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4"/>
  <workbookPr filterPrivacy="1" codeName="ЭтаКнига"/>
  <xr:revisionPtr revIDLastSave="0" documentId="8_{858764F7-E12A-CA46-96CA-813169208D94}" xr6:coauthVersionLast="47" xr6:coauthVersionMax="47" xr10:uidLastSave="{00000000-0000-0000-0000-000000000000}"/>
  <bookViews>
    <workbookView xWindow="4800" yWindow="460" windowWidth="28800" windowHeight="16500" tabRatio="950" xr2:uid="{00000000-000D-0000-FFFF-FFFF00000000}"/>
  </bookViews>
  <sheets>
    <sheet name="searches_new" sheetId="49" r:id="rId1"/>
    <sheet name="ad_visits" sheetId="50" r:id="rId2"/>
    <sheet name="artmon" sheetId="3" r:id="rId3"/>
    <sheet name="one_cent_clicks" sheetId="22" r:id="rId4"/>
    <sheet name="potential" sheetId="15" r:id="rId5"/>
    <sheet name="other" sheetId="10" r:id="rId6"/>
    <sheet name="runtime" sheetId="11" r:id="rId7"/>
    <sheet name="conversions" sheetId="13" r:id="rId8"/>
    <sheet name="conversion_share" sheetId="54" r:id="rId9"/>
    <sheet name="telephony" sheetId="18" state="hidden" r:id="rId10"/>
    <sheet name="industries" sheetId="17" state="hidden" r:id="rId11"/>
    <sheet name="channels" sheetId="19" r:id="rId12"/>
    <sheet name="promocodes" sheetId="23" r:id="rId13"/>
    <sheet name="mobile_apps" sheetId="29" r:id="rId14"/>
    <sheet name="client_care" sheetId="44" r:id="rId15"/>
    <sheet name="k50_aum" sheetId="51" r:id="rId16"/>
    <sheet name="ecom" sheetId="52" r:id="rId17"/>
    <sheet name="clients_budget" sheetId="53" r:id="rId18"/>
    <sheet name="regions" sheetId="55" r:id="rId19"/>
    <sheet name="media_video" sheetId="56" r:id="rId20"/>
    <sheet name="nps_direct" sheetId="59" r:id="rId21"/>
    <sheet name="time2target" sheetId="60" r:id="rId22"/>
    <sheet name="moderation_sla" sheetId="61" r:id="rId23"/>
    <sheet name="yan" sheetId="57" r:id="rId24"/>
    <sheet name="new_camp_smb" sheetId="64" r:id="rId25"/>
    <sheet name="plan_fact_tiers" sheetId="62" r:id="rId26"/>
    <sheet name="ecom_retargeting_costs" sheetId="66" r:id="rId27"/>
    <sheet name="ecom_retargeting_clientid" sheetId="65" r:id="rId28"/>
    <sheet name="metrika_spending_import" sheetId="80" r:id="rId29"/>
    <sheet name="agency_revenue" sheetId="79" r:id="rId30"/>
    <sheet name="Share_of_Companies_wo_Convers" sheetId="78" r:id="rId31"/>
    <sheet name="Conversion_to_First_Payment" sheetId="77" r:id="rId32"/>
    <sheet name="Time_to_Target" sheetId="76" r:id="rId33"/>
    <sheet name="Rev_Share" sheetId="74" r:id="rId34"/>
    <sheet name="Survival_Rate" sheetId="75" r:id="rId35"/>
    <sheet name="Interface_Share_by_Client" sheetId="72" r:id="rId36"/>
    <sheet name="Network_Rev_by_Geo" sheetId="71" r:id="rId37"/>
    <sheet name="Network_Rev_by_Type" sheetId="70" r:id="rId38"/>
    <sheet name="Rev_by_Place" sheetId="68" r:id="rId39"/>
    <sheet name="Rev_by_Place_2" sheetId="69" r:id="rId40"/>
    <sheet name="Tac_Rate" sheetId="81" r:id="rId41"/>
    <sheet name="Agencies_Reward" sheetId="82" r:id="rId42"/>
    <sheet name="Cnt_SPI_Ad" sheetId="83" r:id="rId43"/>
    <sheet name="InApp_Rev" sheetId="84" r:id="rId44"/>
    <sheet name="Cashback_Funnel" sheetId="85" r:id="rId45"/>
    <sheet name="Ecom_Funnel" sheetId="86" r:id="rId46"/>
    <sheet name="Cashback_by_Product" sheetId="87" r:id="rId47"/>
    <sheet name="SOC_Share" sheetId="88" r:id="rId48"/>
    <sheet name="Traffic_Coverage_by_Metrica" sheetId="89" r:id="rId49"/>
    <sheet name="Ecom_Share" sheetId="90" r:id="rId50"/>
    <sheet name="Clients_Interface_EvaluationSMB" sheetId="91" r:id="rId51"/>
    <sheet name="Time_to_Target_to_Show_SMB" sheetId="92" r:id="rId52"/>
    <sheet name="Time_to_Target_to_Click_SMB" sheetId="93" r:id="rId53"/>
    <sheet name="Campaign_Master_Share" sheetId="94" r:id="rId54"/>
    <sheet name="SMB_Share" sheetId="95" r:id="rId55"/>
    <sheet name="SMB_Clients_Share_by_Avg_Cheque" sheetId="96" r:id="rId56"/>
    <sheet name="for_pptx" sheetId="36" r:id="rId57"/>
    <sheet name="for_pptx2" sheetId="40" r:id="rId58"/>
    <sheet name="for_pptx3" sheetId="67" r:id="rId59"/>
    <sheet name="for_pptx4" sheetId="99" r:id="rId60"/>
    <sheet name="Check" sheetId="41" r:id="rId61"/>
    <sheet name="status" sheetId="42" r:id="rId62"/>
    <sheet name="Check_New" sheetId="101" r:id="rId63"/>
  </sheets>
  <definedNames>
    <definedName name="___thinkcell3NXAAAAAAAAAAAAAAAAFEDJ5FUIKWYKNVLOLDJBNN4BRO" localSheetId="57" hidden="1">for_pptx2!$AD$179</definedName>
    <definedName name="___thinkcell3NXAAAAAAAAAAAAAAAAG46HOVECI7JCJVZNJ4624XAP5W" localSheetId="57" hidden="1">for_pptx2!$B$74:$BS$77</definedName>
    <definedName name="___thinkcell3NXAAAAAAAAAAAAAAAAGZFXO2X23GRCPU4JEN7PZLGPJS" localSheetId="57" hidden="1">for_pptx2!$B$79:$BS$83</definedName>
    <definedName name="___thinkcell3NXAAAAAAAAAAAAAAAANGMZHGTM3RO2GWB33FZRM6MAL4" localSheetId="57" hidden="1">for_pptx2!$A$175:$AB$180</definedName>
    <definedName name="___thinkcellAN7QAAAAAAAAAAAAAAABHBCV5D2OKS2GVRIMVUAKS5WY6" localSheetId="57" hidden="1">for_pptx2!$B$406:$EE$409</definedName>
    <definedName name="___thinkcellAN7QAAAAAAAAAAAAAAABUWF5OHPG4RSIQGALROVQNJF6U" localSheetId="57" hidden="1">for_pptx2!$B$392:$N$395</definedName>
    <definedName name="___thinkcellAN7QAAAAAAAAAAAAAAACQXG3XRXFCG2MXOX3QLDS4ULFS" localSheetId="57" hidden="1">for_pptx2!$B$398:$N$401</definedName>
    <definedName name="___thinkcellAN7QAAAAAAAAAAAAAAAED3UEHN3CK7SETZDXFX6L5AIMA" localSheetId="57" hidden="1">for_pptx2!$B$378:$N$381</definedName>
    <definedName name="___thinkcellAN7QAAAAAAAAAAAAAAAG46XXYD67D22PVHEF5OA663QHI" localSheetId="57" hidden="1">for_pptx2!$B$418:$AB$421</definedName>
    <definedName name="___thinkcellAN7QAAAAAAAAAAAAAAAG5QDG6PL2P52IXHWELFT7DEGHI" localSheetId="57" hidden="1">for_pptx2!$B$324:$AC$327</definedName>
    <definedName name="___thinkcellAN7QAAAAAAAAAAAAAAAGZHMTHHZWW6CJTITLVKYMSCU5I" localSheetId="57" hidden="1">for_pptx2!$A$268:$X$272</definedName>
    <definedName name="___thinkcellAN7QAAAAAAAAAAAAAAAMUMY4ONUTAJ2DQLTCUK536FSBQ" localSheetId="57" hidden="1">for_pptx2!$B$430:$AC$435</definedName>
    <definedName name="___thinkcellAN7QAAAAAAAAAAAAAAANBHGPI32XOMCOV5ZZREMLFHE3G" localSheetId="57" hidden="1">for_pptx2!$B$384:$N$387</definedName>
    <definedName name="___thinkcellAN7QAAAAAAAAAAAAAAANCGWCQQKXOYCCULBL47Q34ZSDO" localSheetId="57" hidden="1">for_pptx2!$B$424:$AC$427</definedName>
    <definedName name="___thinkcellAN7QAAAAAAAAAAAAAAAOCQOSMNS6V4SNRLKTHEQHSY5II" localSheetId="57" hidden="1">for_pptx2!$B$413:$EE$416</definedName>
    <definedName name="___thinkcellMF4AAAAAAAAAAAAAAAAALSLPA23KCECCQ5FIX7WA2EFJC" localSheetId="56" hidden="1">for_pptx!$B$51:$Q$55</definedName>
    <definedName name="___thinkcellMF4AAAAAAAAAAAAAAAAAVZ4WNLJGGHCDVUOIATRLLXFRG" localSheetId="56" hidden="1">for_pptx!$B$36:$Q$40</definedName>
    <definedName name="___thinkcellMF4AAAAAAAAAAAAAAAABDQBPR45JPTSKS62PTGUPQM7JC" localSheetId="56" hidden="1">for_pptx!$B$21:$Q$24</definedName>
    <definedName name="___thinkcellMF4AAAAAAAAAAAAAAAAE4CBEKZKNYW2OUCRTYRKK6NPYW" localSheetId="56" hidden="1">for_pptx!$B$14:$Q$17</definedName>
    <definedName name="___thinkcellMF4AAAAAAAAAAAAAAAAJK26WFI3IT7SEQ46GL3X4KJOXA" localSheetId="56" hidden="1">for_pptx!$B$29:$Q$33</definedName>
    <definedName name="___thinkcellMF4AAAAAAAAAAAAAAAAKZX2KU62WOBCOQAQTVVP5SJSNA" localSheetId="56" hidden="1">for_pptx!$B$43:$Q$47</definedName>
    <definedName name="___thinkcellMF4AAAAAAAAAAAAAAAAN4DURZ3OQ3W2EXRDC36IN2GUJU" localSheetId="56" hidden="1">for_pptx!$B$65:$Q$69</definedName>
    <definedName name="___thinkcellMF4AAAAAAAAAAAAAAAANAIIZW5ODJGSBWU34HSYQWCC5E" localSheetId="56" hidden="1">for_pptx!$B$7:$Q$10</definedName>
    <definedName name="___thinkcellMF4AAAAAAAAAAAAAAAAOO4UDFIPQE2SLVFNVTYLTP6TU2" localSheetId="56" hidden="1">for_pptx!$B$58:$Q$62</definedName>
    <definedName name="___thinkcellQV7QAAAAAAAAAAAAAAACCZ2ONT76XM2PSPCYXYOQXLCW4" localSheetId="58" hidden="1">for_pptx3!$B$44:$CB$49</definedName>
    <definedName name="___thinkcellQV7QAAAAAAAAAAAAAAAFYSUO4QZPHU2PVE4N5BVZGDUAG" localSheetId="58" hidden="1">for_pptx3!$B$13:$CB$20</definedName>
    <definedName name="___thinkcellQV7QAAAAAAAAAAAAAAAHOR6KCE3DIYKERYAD6CXA3VWYM" localSheetId="57" hidden="1">for_pptx2!$B$440:$Y$442</definedName>
    <definedName name="___thinkcellQV7QAAAAAAAAAAAAAAAJXPFHVXE3DWSPQ2FL2R2RY4OWE" localSheetId="58" hidden="1">for_pptx3!$B$61:$AH$63</definedName>
    <definedName name="___thinkcellQV7QAAAAAAAAAAAAAAAK7WWAPKHBXQ2KVDFADNQ6VUSCK" localSheetId="58" hidden="1">for_pptx3!$B$56:$AH$58</definedName>
    <definedName name="___thinkcellQV7QAAAAAAAAAAAAAAAOZFQPK56JSI2HQ73SDXY7UJAV6" localSheetId="58" hidden="1">for_pptx3!$B$74:$CA$76</definedName>
    <definedName name="___thinkcellQV7QAAAAAAAAAAAAAAAPIXMBT5WMFKSFVDOYMPSO3OTQ2" localSheetId="58" hidden="1">for_pptx3!$B$5:$CB$9</definedName>
    <definedName name="___thinkcellQV7QAAAAAAAAAAAAAAAPXKY3ZDHTEGKAT66F5JPDTLZ6A" localSheetId="57" hidden="1">for_pptx2!$B$445:$Y$447</definedName>
    <definedName name="___thinkcellRV4AAAAAAAAAAAAAAAAA2A2ZHWGHRH2AW7ZSKWZTNNDZ6" localSheetId="56" hidden="1">for_pptx!$C$159:$AC$163</definedName>
    <definedName name="___thinkcellRV4AAAAAAAAAAAAAAAAAVVJJFGPCNFSISTDGLUVUMQ2EQ" localSheetId="57" hidden="1">for_pptx2!$A$135:$AB$139</definedName>
    <definedName name="___thinkcellRV4AAAAAAAAAAAAAAAAAWHGSED5V27CAWYJEBRLU5M5YK" localSheetId="57" hidden="1">for_pptx2!$B$222:$AC$224</definedName>
    <definedName name="___thinkcellRV4AAAAAAAAAAAAAAAABDR7HR5EHJX2OWW33PJPCRH3YY" localSheetId="56" hidden="1">for_pptx!$B$21:$Q$24</definedName>
    <definedName name="___thinkcellRV4AAAAAAAAAAAAAAAADB67VETHHXDKES4O3LNKEXLDY4" localSheetId="56" hidden="1">for_pptx!$C$115:$AD$117</definedName>
    <definedName name="___thinkcellRV4AAAAAAAAAAAAAAAAFPKV23PUQIFCGSPFR6IWY3UNL4" localSheetId="56" hidden="1">for_pptx!$B$127:$AC$131</definedName>
    <definedName name="___thinkcellRV4AAAAAAAAAAAAAAAAG64NDEFVCQASMVY3ZHIEMCGBHY" localSheetId="56" hidden="1">for_pptx!$C$82:$AD$85</definedName>
    <definedName name="___thinkcellRV4AAAAAAAAAAAAAAAAGX33ENR6AZFKETY5WWDBF42CGY" localSheetId="56" hidden="1">for_pptx!$D$115:$AD$116</definedName>
    <definedName name="___thinkcellRV4AAAAAAAAAAAAAAAAK6WJZURYKXOCNXAUAW65DLVCD2" localSheetId="56" hidden="1">for_pptx!$C$120:$AD$122</definedName>
    <definedName name="___thinkcellRV4AAAAAAAAAAAAAAAAKJ62EHHWPGQSFU6BPBTPLMAVPY" localSheetId="56" hidden="1">for_pptx!$C$86:$AD$88</definedName>
    <definedName name="___thinkcellRV4AAAAAAAAAAAAAAAALEAC6AVV663CCTNRZPBUGHY2AC" localSheetId="56" hidden="1">for_pptx!$B$14:$Q$17</definedName>
    <definedName name="___thinkcellRV4AAAAAAAAAAAAAAAAMACSFT4EG6LCET3FL7TYP57HNU" localSheetId="56" hidden="1">for_pptx!$C$89:$AD$91</definedName>
    <definedName name="___thinkcellRV4AAAAAAAAAAAAAAAANF4P3Q6JFB2KCWOXP527WWGGA2" localSheetId="56" hidden="1">for_pptx!$C$154:$AD$158</definedName>
    <definedName name="___thinkcellRV4AAAAAAAAAAAAAAAANJIXGHEXTSLKLWJWSC62L3EXHA" localSheetId="56" hidden="1">for_pptx!$B$7:$Q$10</definedName>
    <definedName name="___thinkcellRV4AAAAAAAAAAAAAAAAO4ACQJIW7FNCLRP3QTFBKBJU5C" localSheetId="56" hidden="1">for_pptx!$B$272:$Q$279</definedName>
    <definedName name="___thinkcellRV4AAAAAAAAAAAAAAAAO7CYPZPYXNQ2EVZNSGBCVXZCEU" localSheetId="57" hidden="1">for_pptx2!$B$235:$AC$238</definedName>
    <definedName name="___thinkcellRV4AAAAAAAAAAAAAAAAOB5TH2W6N3MSGQWRPRFGXYI5OY" localSheetId="56" hidden="1">for_pptx!$C$149:$AD$153</definedName>
    <definedName name="___thinkcellRV4AAAAAAAAAAAAAAAAP7EYRK4MW2ZKHXOMKM6EX2QL6Y" localSheetId="57" hidden="1">for_pptx2!$B$316:$AC$320</definedName>
    <definedName name="___thinkcellRV4AAAAAAAAAAAAAAAAPT5DJPDGXL5CPSBUVP65KNY3BI" localSheetId="56" hidden="1">for_pptx!$B$133:$AC$137</definedName>
    <definedName name="___thinkcellRV4AAAAAAAAAAAAAAAAPUWLSSJCKEOKCRJE2BEHY7EUEA" localSheetId="57" hidden="1">for_pptx2!$B$240:$AC$242</definedName>
    <definedName name="___thinkcellT57QAAAAAAAAAAAAAAADVC4RDWMALN2JRF3BOLYVQM6AM" localSheetId="59" hidden="1">for_pptx4!$B$68:$CB$70</definedName>
    <definedName name="___thinkcellT57QAAAAAAAAAAAAAAAE7MMVYRWBX2SFU4BZA3Z37P254" localSheetId="59" hidden="1">for_pptx4!$B$157:$AO$159</definedName>
    <definedName name="___thinkcellT57QAAAAAAAAAAAAAAAIPDY2BO7G52KDXXUNDEIST2SQG" localSheetId="56" hidden="1">for_pptx!$B$282:$AB$287</definedName>
    <definedName name="___thinkcellT57QAAAAAAAAAAAAAAAJOMIBUQK3DIKKWIP4V4EIGBFYS" localSheetId="59" hidden="1">for_pptx4!$B$160:$AO$165</definedName>
    <definedName name="___thinkcellT57QAAAAAAAAAAAAAAAKBAES6PK4CJ2MQ7GUM3NS36KGY" localSheetId="59" hidden="1">for_pptx4!$B$75:$CB$81</definedName>
    <definedName name="___thinkcellT57QAAAAAAAAAAAAAAAMJUVHXYJJEQKKVP7LCOT6M4GCU" localSheetId="59" hidden="1">for_pptx4!$B$142:$CB$147</definedName>
    <definedName name="___thinkcellT57QAAAAAAAAAAAAAAANGRCVACTBIBCDTD6B7XF46ZQF6" localSheetId="56" hidden="1">for_pptx!$B$288:$AB$292</definedName>
    <definedName name="___thinkcellT57QAAAAAAAAAAAAAAANKE4BLUFXSL2EU6X4HITPFDHQG" localSheetId="56" hidden="1">for_pptx!$B$300:$AB$305</definedName>
    <definedName name="___thinkcellT57QAAAAAAAAAAAAAAAO6G5OD7CJ6J2MV7WQTT4LOIF7O" localSheetId="59" hidden="1">for_pptx4!$B$134:$CB$138</definedName>
    <definedName name="___thinkcellTF7QAAAAAAAAAAAAAAAAMNKFRIRSFZKIR4RNNPBHJBFCU" localSheetId="57" hidden="1">for_pptx2!$B$219:$AU$221</definedName>
    <definedName name="___thinkcellTF7QAAAAAAAAAAAAAAABHNSN32KWRCKPVDH5SPXANGVDW" localSheetId="56" hidden="1">for_pptx!$C$144:$CC$146</definedName>
    <definedName name="___thinkcellTF7QAAAAAAAAAAAAAAABTFPBYANKTGSGUQ4WBSNOMPCPG" localSheetId="56" hidden="1">for_pptx!$C$78:$CC$80</definedName>
    <definedName name="___thinkcellTF7QAAAAAAAAAAAAAAACKC2OZJHDCHKPUSWDLLHEMO4HK" localSheetId="56" hidden="1">for_pptx!$C$74:$CC$77</definedName>
    <definedName name="___thinkcellTF7QAAAAAAAAAAAAAAACQ3ZSQALL7C2FVKINJPTFU7LN6" localSheetId="57" hidden="1">for_pptx2!$A$102:$CA$106</definedName>
    <definedName name="___thinkcellTF7QAAAAAAAAAAAAAAADBJSPA7HJWP2NV4HD4YFV3YQIY" localSheetId="56" hidden="1">for_pptx!$C$366:$CC$370</definedName>
    <definedName name="___thinkcellTF7QAAAAAAAAAAAAAAADHUQMNZU6DZKOWRQYFAFTF5V4I" localSheetId="57" hidden="1">for_pptx2!$A$184:$X$186</definedName>
    <definedName name="___thinkcellTF7QAAAAAAAAAAAAAAADWGY6VSQLKFSOWQZY2NAT3GBYC" localSheetId="57" hidden="1">for_pptx2!$B$331:$BZ$333</definedName>
    <definedName name="___thinkcellTF7QAAAAAAAAAAAAAAAE663WACOABX2HWG53C7CDSUPTS" localSheetId="58" hidden="1">for_pptx3!$B$89:$AP$93</definedName>
    <definedName name="___thinkcellTF7QAAAAAAAAAAAAAAAE774BIKII5QCKVFGMUCBPU32P4" localSheetId="59" hidden="1">for_pptx4!$B$25:$AL$27</definedName>
    <definedName name="___thinkcellTF7QAAAAAAAAAAAAAAAEAQKRWJ7NN3KIRUTX3DTFU2UVM" localSheetId="59" hidden="1">for_pptx4!$B$57:$CA$60</definedName>
    <definedName name="___thinkcellTF7QAAAAAAAAAAAAAAAFENH4R7KQ34CORAMNLZKW4BQ2Q" localSheetId="58" hidden="1">for_pptx3!$B$34:$CB$37</definedName>
    <definedName name="___thinkcellTF7QAAAAAAAAAAAAAAAFTVIRDJUMZGSIXUOUHBBD4QONQ" localSheetId="57" hidden="1">for_pptx2!$B$452:$AK$455</definedName>
    <definedName name="___thinkcellTF7QAAAAAAAAAAAAAAAGFX5DFEWK452DRQBT4CVX5LQGY" localSheetId="59" hidden="1">for_pptx4!$B$106:$Q$110</definedName>
    <definedName name="___thinkcellTF7QAAAAAAAAAAAAAAAGIOUJQCO3PT2GVIWZOGKFSDLJO" localSheetId="59" hidden="1">for_pptx4!$B$6:$T$12</definedName>
    <definedName name="___thinkcellTF7QAAAAAAAAAAAAAAAHDERJHD3E2L2KTHQEMGQHDZMUQ" localSheetId="59" hidden="1">for_pptx4!$B$46:$AI$49</definedName>
    <definedName name="___thinkcellTF7QAAAAAAAAAAAAAAAIKBMQUKWICO2OR7GKRUUHDERRC" localSheetId="57" hidden="1">for_pptx2!$B$225:$BZ$228</definedName>
    <definedName name="___thinkcellTF7QAAAAAAAAAAAAAAAINGFCMD46TDSNUHXNCKCTRSUIE" localSheetId="56" hidden="1">for_pptx!$C$93:$CC$96</definedName>
    <definedName name="___thinkcellTF7QAAAAAAAAAAAAAAAIYF4LPZ2KQGSKV5X3TXWAB2LGI" localSheetId="59" hidden="1">for_pptx4!$B$18:$M$21</definedName>
    <definedName name="___thinkcellTF7QAAAAAAAAAAAAAAAIYKOSAF6QRNSERI7JBFAN2WL7G" localSheetId="57" hidden="1">for_pptx2!$A$95:$CA$99</definedName>
    <definedName name="___thinkcellTF7QAAAAAAAAAAAAAAAJFU6JXFHHIMSPXNPXFYO4ZMPPG" localSheetId="59" hidden="1">for_pptx4!$B$97:$P$102</definedName>
    <definedName name="___thinkcellTF7QAAAAAAAAAAAAAAAJORG4QYFQDE2LQEPG2KQYL3CJ4" localSheetId="56" hidden="1">for_pptx!$C$111:$CC$113</definedName>
    <definedName name="___thinkcellTF7QAAAAAAAAAAAAAAAJY5423YIF6DKDWJNPTKLKWDVNU" localSheetId="56" hidden="1">for_pptx!$C$100:$CC$103</definedName>
    <definedName name="___thinkcellTF7QAAAAAAAAAAAAAAAKF7I4CXMOZ4CDUMPPQUOEWJXX6" localSheetId="59" hidden="1">for_pptx4!$B$114:$M$120</definedName>
    <definedName name="___thinkcellTF7QAAAAAAAAAAAAAAAKLSZKUMO4SF2KUK4O6SNJUVIBO" localSheetId="57" hidden="1">for_pptx2!$B$229:$BZ$231</definedName>
    <definedName name="___thinkcellTF7QAAAAAAAAAAAAAAAKTKKXSR5K2JSKRAXFWPTAC3RYY" localSheetId="57" hidden="1">for_pptx2!$B$336:$BZ$339</definedName>
    <definedName name="___thinkcellTF7QAAAAAAAAAAAAAAALOQ2N2SX7FNKDWXFEQEMLNR74K" localSheetId="56" hidden="1">for_pptx!$C$140:$CC$143</definedName>
    <definedName name="___thinkcellTF7QAAAAAAAAAAAAAAALYUYC7ADDPBCBXZWWLUNDMWSRM" localSheetId="56" hidden="1">for_pptx!$C$104:$CC$106</definedName>
    <definedName name="___thinkcellTF7QAAAAAAAAAAAAAAAM3C75NZSXGOCPS37HMFEBWHXQK" localSheetId="58" hidden="1">for_pptx3!$B$80:$BV$85</definedName>
    <definedName name="___thinkcellTF7QAAAAAAAAAAAAAAAM7QZRQATZRH2DXNFWN3ZYKPY3K" localSheetId="56" hidden="1">for_pptx!$C$107:$CC$110</definedName>
    <definedName name="___thinkcellTF7QAAAAAAAAAAAAAAAMAH7NZOFCYB2BR42OVQ4CPM4UW" localSheetId="59" hidden="1">for_pptx4!$B$124:$M$130</definedName>
    <definedName name="___thinkcellTF7QAAAAAAAAAAAAAAAME5UAE2MYL2CLS3VXXS5PCXKTI" localSheetId="59" hidden="1">for_pptx4!$B$84:$AO$91</definedName>
    <definedName name="___thinkcellTF7QAAAAAAAAAAAAAAANIMMBUKQ4TKKOS42NXP7WEHDV2" localSheetId="59" hidden="1">for_pptx4!$B$151:$CB$153</definedName>
    <definedName name="___thinkcellTF7QAAAAAAAAAAAAAAANJP253YWPUCSCWDDB2WPOHYQW4" localSheetId="58" hidden="1">for_pptx3!$B$67:$BY$71</definedName>
    <definedName name="___thinkcellTF7QAAAAAAAAAAAAAAANOCMELBJSSFCJU74LJ2QRZT4DK" localSheetId="57" hidden="1">for_pptx2!$A$67:$CA$69</definedName>
    <definedName name="___thinkcellTF7QAAAAAAAAAAAAAAANUM7C5FFWSA2BVM5UANNYAO4XA" localSheetId="59" hidden="1">for_pptx4!$B$32:$BY$35</definedName>
    <definedName name="___thinkcellTF7QAAAAAAAAAAAAAAANYXT67AOMLGKKSZ6UR57SI3HSI" localSheetId="57" hidden="1">for_pptx2!$A$62:$CA$65</definedName>
    <definedName name="___thinkcellTF7QAAAAAAAAAAAAAAAO4JSKTBHC3CKKTY26K7NO2JGD6" localSheetId="56" hidden="1">for_pptx!$C$374:$CC$378</definedName>
    <definedName name="___thinkcellTF7QAAAAAAAAAAAAAAAOJQMP2EWSTMCDRJY536ZCRASAQ" localSheetId="57" hidden="1">for_pptx2!$B$302:$CB$304</definedName>
    <definedName name="___thinkcellTF7QAAAAAAAAAAAAAAAPMXPO2OALDMKGUFGWO6RNYSJ4K" localSheetId="57" hidden="1">for_pptx2!$B$307:$CA$313</definedName>
    <definedName name="___thinkcellTF7QAAAAAAAAAAAAAAAPNRNWKBF4E32LSJZIP7SI24ADI" localSheetId="59" hidden="1">for_pptx4!$B$38:$BY$41</definedName>
    <definedName name="___thinkcellTVXAAAAAAAAAAAAAAAAAQKNKF3WKPFCKR2EWMLBSBE3GQ" localSheetId="57" hidden="1">for_pptx2!$A$110:$P$112</definedName>
    <definedName name="___thinkcellTVXAAAAAAAAAAAAAAAAGZFIQCZF23G2MVQWGEBYIXYMMI" localSheetId="57" hidden="1">for_pptx2!$A$128:$P$131</definedName>
    <definedName name="___thinkcellU54AAAAAAAAAAAAAAAACZD5UNUPMOXSISM7OA6VPFORBW" localSheetId="56" hidden="1">for_pptx!$B$294:$AB$298</definedName>
    <definedName name="___thinkcellU54AAAAAAAAAAAAAAAAIAPVQI5N5KZSMW4ZFZIMOJG4VE" localSheetId="57" hidden="1">for_pptx2!$B$358:$AC$372</definedName>
    <definedName name="___thinkcellU54AAAAAAAAAAAAAAAAJMCXFCQLIFTKKRUU4XII5RM2HY" localSheetId="57" hidden="1">for_pptx2!$B$342:$AC$356</definedName>
    <definedName name="___thinkcellU54AAAAAAAAAAAAAAAAL55CGWKE3WMCNTCANR5OFBSDN6" localSheetId="57" hidden="1">for_pptx2!$A$121:$L$124</definedName>
    <definedName name="___thinkcellU54AAAAAAAAAAAAAAAALLWHISK7GESCFQ5BHP4KHK3X6O" localSheetId="57" hidden="1">for_pptx2!$A$52:$AB$56</definedName>
    <definedName name="___thinkcellV5XAAAAAAAAAAAAAAAADLMWHNDAOSDKPV4V3LKXVUTOSO" localSheetId="57" hidden="1">for_pptx2!$B$10</definedName>
    <definedName name="___thinkcellWN4AAAAAAAAAAAAAAAAA5O4YKHYWHLCLVJP44XU6RGJUG" localSheetId="56" hidden="1">for_pptx!$B$354:$AB$360</definedName>
    <definedName name="___thinkcellWN4AAAAAAAAAAAAAAAAHQMARJP4QDOKCX62ZA73EBMGGI" localSheetId="56" hidden="1">for_pptx!$B$347:$AB$353</definedName>
    <definedName name="___thinkcellWZ4AAAAAAAAAAAAAAAABKQMW2W4DI3SFVTZXLC4O6KOLW" localSheetId="56" hidden="1">for_pptx!$B$310:$AB$313</definedName>
    <definedName name="___thinkcellWZ4AAAAAAAAAAAAAAAACZZ3DPK5GTCSMTLAFR3N4KBN2E" localSheetId="56" hidden="1">for_pptx!$B$331:$AB$337</definedName>
    <definedName name="___thinkcellWZ4AAAAAAAAAAAAAAAAHE7F5MF6D4PCIUVQJUNMFEEIIG" localSheetId="56" hidden="1">for_pptx!$B$322:$AB$329</definedName>
    <definedName name="___thinkcellWZ4AAAAAAAAAAAAAAAAJN3GSOZIBHU2KUAJCNXASJUF64" localSheetId="56" hidden="1">for_pptx!$B$338:$AB$344</definedName>
    <definedName name="___thinkcellWZ4AAAAAAAAAAAAAAAAKSMXPRPFZDCKOUUJ7CNF3TTM36" localSheetId="56" hidden="1">for_pptx!$B$306:$AB$309</definedName>
    <definedName name="___thinkcellWZ4AAAAAAAAAAAAAAAAN46DHOMFJSP2NWXMZSFU5ULQHK" localSheetId="56" hidden="1">for_pptx!$B$314:$AB$321</definedName>
    <definedName name="___thinkcellXNXAAAAAAAAAAAAAAAABBLRYHICE2H2DTO65J7IDWXZIY" localSheetId="57" hidden="1">for_pptx2!$B$29:$AC$32</definedName>
    <definedName name="___thinkcellXNXAAAAAAAAAAAAAAAABCXE3IQI4Z42ORO6FWVDOXDXL2" localSheetId="57" hidden="1">for_pptx2!$B$3:$AC$5</definedName>
    <definedName name="___thinkcellXNXAAAAAAAAAAAAAAAACYSP2PNAR3ECEQXNOMWYVSOPSO" localSheetId="57" hidden="1">for_pptx2!$B$12:$AC$16</definedName>
    <definedName name="___thinkcellXNXAAAAAAAAAAAAAAAAFKC3QCNBV452JVZUOHGQSBVLKC" localSheetId="57" hidden="1">for_pptx2!$B$33:$AC$38</definedName>
    <definedName name="___thinkcellXNXAAAAAAAAAAAAAAAAFQ4KQ2ECGDUSPUVYC4D56OSU3C" localSheetId="57" hidden="1">for_pptx2!$B$7:$AC$10</definedName>
    <definedName name="___thinkcellXNXAAAAAAAAAAAAAAAAGTJBISM6KXRCFUID7ADMAR2TIW" localSheetId="57" hidden="1">for_pptx2!$B$166:$AC$171</definedName>
    <definedName name="___thinkcellXNXAAAAAAAAAAAAAAAAJGF3SFZ5MGFSKSNTEP6QNY7FQY" localSheetId="57" hidden="1">for_pptx2!$B$159:$AC$164</definedName>
    <definedName name="___thinkcellXNXAAAAAAAAAAAAAAAAKQ5DT7UBZGZ2OWURQ2N4H5FMFE" localSheetId="57" hidden="1">for_pptx2!$B$22:$AC$27</definedName>
    <definedName name="___thinkcellXNXAAAAAAAAAAAAAAAALD3ARSAJTU4SMWZIVK2EC7X4EK" localSheetId="57" hidden="1">for_pptx2!$B$40:$AC$44</definedName>
    <definedName name="___thinkcellXNXAAAAAAAAAAAAAAAAN7WQYCGW33BKCTGAWYBY7KNBRY" localSheetId="57" hidden="1">for_pptx2!$A$143:$AB$147</definedName>
    <definedName name="___thinkcellXNXAAAAAAAAAAAAAAAAO5SERX5BJ3OKCRXHRFWF7BBOUQ" localSheetId="57" hidden="1">for_pptx2!$B$18:$AC$21</definedName>
    <definedName name="___thinkcellXNXAAAAAAAAAAAAAAAAOZDCEJCHDV6KFUN4W5X7CMX72O" localSheetId="57" hidden="1">for_pptx2!$B$152:$AC$157</definedName>
    <definedName name="___thinkcellYF4AAAAAAAAAAAAAAAAB4INCWBDKL3KJSLXX2XSIKCCBM" localSheetId="56" hidden="1">for_pptx!$C$165:$AC$168</definedName>
    <definedName name="___thinkcellYF4AAAAAAAAAAAAAAAAB5MYRSVUL6GCKWMSN7T4OUPRF4" localSheetId="56" hidden="1">for_pptx!$C$181:$AC$188</definedName>
    <definedName name="___thinkcellYF4AAAAAAAAAAAAAAAADVNTADBAPOI2IRT6MB5VKK2FXW" localSheetId="56" hidden="1">for_pptx!$C$189:$AC$192</definedName>
    <definedName name="___thinkcellYF4AAAAAAAAAAAAAAAAFABRGSDF54ZCNUJL3W2DPIJDJG" localSheetId="56" hidden="1">for_pptx!$C$252:$AC$257</definedName>
    <definedName name="___thinkcellYF4AAAAAAAAAAAAAAAAIXBUT2KTDEK2JTB3BLHDCS7MBA" localSheetId="56" hidden="1">for_pptx!$C$199:$AC$202</definedName>
    <definedName name="___thinkcellYF4AAAAAAAAAAAAAAAALRU3NN53AAHKBWEDYQP44QVH2S" localSheetId="56" hidden="1">for_pptx!$C$194:$AC$197</definedName>
    <definedName name="___thinkcellYF4AAAAAAAAAAAAAAAAME65YSCYYHECASX4DJGTFRGBN2" localSheetId="56" hidden="1">for_pptx!$C$169:$AC$172</definedName>
    <definedName name="___thinkcellYF4AAAAAAAAAAAAAAAAPKYIG4LKTCS2MX736N3JWT3VOG" localSheetId="56" hidden="1">for_pptx!$C$173:$AC$180</definedName>
    <definedName name="_xlnm._FilterDatabase" localSheetId="41" hidden="1">Agencies_Reward!$A$1:$D$199</definedName>
    <definedName name="_xlnm._FilterDatabase" localSheetId="2" hidden="1">artmon!$A$1:$J$1</definedName>
    <definedName name="_xlnm._FilterDatabase" localSheetId="11" hidden="1">channels!$A$1:$D$1</definedName>
    <definedName name="_xlnm._FilterDatabase" localSheetId="57" hidden="1">for_pptx2!$A$127:$C$127</definedName>
    <definedName name="_xlnm._FilterDatabase" localSheetId="10" hidden="1">industries!$A$1:$D$451</definedName>
    <definedName name="_xlnm._FilterDatabase" localSheetId="13" hidden="1">mobile_apps!$A$1:$G$36</definedName>
    <definedName name="_xlnm._FilterDatabase" localSheetId="5" hidden="1">other!$A$1:$AA$91</definedName>
    <definedName name="_xlnm._FilterDatabase" localSheetId="4" hidden="1">potential!$A$1:$D$404</definedName>
    <definedName name="_xlnm._FilterDatabase" localSheetId="12" hidden="1">promocodes!$A$1:$C$1</definedName>
    <definedName name="_xlnm._FilterDatabase" localSheetId="54" hidden="1">SMB_Share!$A$1:$C$116</definedName>
    <definedName name="_xlnm._FilterDatabase" localSheetId="9" hidden="1">telephony!$A$1:$C$1</definedName>
    <definedName name="_xlnm._FilterDatabase" localSheetId="51" hidden="1">Time_to_Target_to_Show_SMB!$A$1:$C$1</definedName>
    <definedName name="_xlnm._FilterDatabase" localSheetId="23" hidden="1">yan!$A$1:$F$1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76" i="101" l="1"/>
  <c r="D47" i="101"/>
  <c r="C47" i="101"/>
  <c r="M41" i="101"/>
  <c r="D395" i="40"/>
  <c r="E395" i="40"/>
  <c r="F395" i="40"/>
  <c r="G395" i="40"/>
  <c r="H395" i="40"/>
  <c r="I395" i="40"/>
  <c r="J395" i="40"/>
  <c r="K395" i="40"/>
  <c r="L395" i="40"/>
  <c r="M395" i="40"/>
  <c r="N395" i="40"/>
  <c r="C395" i="40"/>
  <c r="D381" i="40"/>
  <c r="E381" i="40"/>
  <c r="F381" i="40"/>
  <c r="G381" i="40"/>
  <c r="H381" i="40"/>
  <c r="I381" i="40"/>
  <c r="J381" i="40"/>
  <c r="K381" i="40"/>
  <c r="L381" i="40"/>
  <c r="M381" i="40"/>
  <c r="N381" i="40"/>
  <c r="C381" i="40"/>
  <c r="E47" i="101" l="1"/>
  <c r="G47" i="101" s="1"/>
  <c r="L387" i="40" l="1"/>
  <c r="M387" i="40"/>
  <c r="D387" i="40"/>
  <c r="E387" i="40"/>
  <c r="F387" i="40"/>
  <c r="G387" i="40"/>
  <c r="H387" i="40"/>
  <c r="I387" i="40"/>
  <c r="J387" i="40"/>
  <c r="K387" i="40"/>
  <c r="N387" i="40"/>
  <c r="C387" i="40"/>
  <c r="K47" i="41" l="1"/>
  <c r="E35" i="41"/>
  <c r="G35" i="41" s="1"/>
  <c r="E34" i="41"/>
  <c r="G34" i="41" s="1"/>
  <c r="E33" i="41"/>
  <c r="G33" i="41" s="1"/>
  <c r="E32" i="41"/>
  <c r="G32" i="41" s="1"/>
  <c r="G31" i="41"/>
  <c r="E31" i="41"/>
  <c r="E30" i="41"/>
  <c r="G30" i="41" s="1"/>
  <c r="E29" i="41"/>
  <c r="G29" i="41" s="1"/>
  <c r="H3" i="99"/>
  <c r="C3" i="99"/>
  <c r="G2" i="99"/>
  <c r="C160" i="99" s="1"/>
  <c r="D160" i="99" s="1"/>
  <c r="E160" i="99" s="1"/>
  <c r="F160" i="99" s="1"/>
  <c r="G160" i="99" s="1"/>
  <c r="H160" i="99" s="1"/>
  <c r="I160" i="99" s="1"/>
  <c r="J160" i="99" s="1"/>
  <c r="K160" i="99" s="1"/>
  <c r="L160" i="99" s="1"/>
  <c r="M160" i="99" s="1"/>
  <c r="N160" i="99" s="1"/>
  <c r="O160" i="99" s="1"/>
  <c r="P160" i="99" s="1"/>
  <c r="Q160" i="99" s="1"/>
  <c r="R160" i="99" s="1"/>
  <c r="S160" i="99" s="1"/>
  <c r="T160" i="99" s="1"/>
  <c r="U160" i="99" s="1"/>
  <c r="V160" i="99" s="1"/>
  <c r="W160" i="99" s="1"/>
  <c r="X160" i="99" s="1"/>
  <c r="Y160" i="99" s="1"/>
  <c r="Z160" i="99" s="1"/>
  <c r="AA160" i="99" s="1"/>
  <c r="AB160" i="99" s="1"/>
  <c r="AC160" i="99" s="1"/>
  <c r="AD160" i="99" s="1"/>
  <c r="AE160" i="99" s="1"/>
  <c r="AF160" i="99" s="1"/>
  <c r="AG160" i="99" s="1"/>
  <c r="AH160" i="99" s="1"/>
  <c r="AI160" i="99" s="1"/>
  <c r="AJ160" i="99" s="1"/>
  <c r="AK160" i="99" s="1"/>
  <c r="AL160" i="99" s="1"/>
  <c r="AM160" i="99" s="1"/>
  <c r="AN160" i="99" s="1"/>
  <c r="AO160" i="99" s="1"/>
  <c r="CB70" i="67"/>
  <c r="CB67" i="67"/>
  <c r="CB71" i="67" s="1"/>
  <c r="BE2" i="67"/>
  <c r="C56" i="67" s="1"/>
  <c r="AC427" i="40"/>
  <c r="AC426" i="40"/>
  <c r="AC421" i="40"/>
  <c r="AC420" i="40"/>
  <c r="AJ418" i="40"/>
  <c r="AK418" i="40" s="1"/>
  <c r="AL418" i="40" s="1"/>
  <c r="AM418" i="40" s="1"/>
  <c r="AN418" i="40" s="1"/>
  <c r="N401" i="40"/>
  <c r="M401" i="40"/>
  <c r="L401" i="40"/>
  <c r="K401" i="40"/>
  <c r="J401" i="40"/>
  <c r="I401" i="40"/>
  <c r="H401" i="40"/>
  <c r="G401" i="40"/>
  <c r="F401" i="40"/>
  <c r="E401" i="40"/>
  <c r="D401" i="40"/>
  <c r="C401" i="40"/>
  <c r="C377" i="40"/>
  <c r="J400" i="40" s="1"/>
  <c r="AB293" i="40"/>
  <c r="CA224" i="40"/>
  <c r="CB222" i="40"/>
  <c r="CA222" i="40"/>
  <c r="CB219" i="40"/>
  <c r="CB227" i="40" s="1"/>
  <c r="CA219" i="40"/>
  <c r="CA227" i="40" s="1"/>
  <c r="BP91" i="40"/>
  <c r="BV193" i="36"/>
  <c r="BU193" i="36"/>
  <c r="BT193" i="36"/>
  <c r="BS193" i="36"/>
  <c r="BR193" i="36"/>
  <c r="BQ193" i="36"/>
  <c r="BP193" i="36"/>
  <c r="BO193" i="36"/>
  <c r="BN193" i="36"/>
  <c r="BM193" i="36"/>
  <c r="BL193" i="36"/>
  <c r="BK193" i="36"/>
  <c r="BJ193" i="36"/>
  <c r="BI193" i="36"/>
  <c r="BH193" i="36"/>
  <c r="BG193" i="36"/>
  <c r="BF193" i="36"/>
  <c r="BE193" i="36"/>
  <c r="BD193" i="36"/>
  <c r="BC193" i="36"/>
  <c r="BB193" i="36"/>
  <c r="BA193" i="36"/>
  <c r="AZ193" i="36"/>
  <c r="AY193" i="36"/>
  <c r="AX193" i="36"/>
  <c r="AW193" i="36"/>
  <c r="AV193" i="36"/>
  <c r="AU193" i="36"/>
  <c r="AT193" i="36"/>
  <c r="AS193" i="36"/>
  <c r="AR193" i="36"/>
  <c r="AQ193" i="36"/>
  <c r="AC193" i="36"/>
  <c r="AB193" i="36"/>
  <c r="AA193" i="36"/>
  <c r="Z193" i="36"/>
  <c r="Y193" i="36"/>
  <c r="X193" i="36"/>
  <c r="W193" i="36"/>
  <c r="V193" i="36"/>
  <c r="U193" i="36"/>
  <c r="T193" i="36"/>
  <c r="S193" i="36"/>
  <c r="R193" i="36"/>
  <c r="Q193" i="36"/>
  <c r="P193" i="36"/>
  <c r="O193" i="36"/>
  <c r="N193" i="36"/>
  <c r="M193" i="36"/>
  <c r="L193" i="36"/>
  <c r="K193" i="36"/>
  <c r="J193" i="36"/>
  <c r="I193" i="36"/>
  <c r="H193" i="36"/>
  <c r="G193" i="36"/>
  <c r="F193" i="36"/>
  <c r="E193" i="36"/>
  <c r="D193" i="36"/>
  <c r="R2" i="36"/>
  <c r="D2" i="101" s="1"/>
  <c r="C2" i="101" s="1"/>
  <c r="D93" i="36" l="1"/>
  <c r="D96" i="36" s="1"/>
  <c r="D1" i="101"/>
  <c r="C1" i="101" s="1"/>
  <c r="C32" i="99"/>
  <c r="C34" i="99" s="1"/>
  <c r="C157" i="99"/>
  <c r="D157" i="99" s="1"/>
  <c r="E157" i="99" s="1"/>
  <c r="F157" i="99" s="1"/>
  <c r="G157" i="99" s="1"/>
  <c r="H157" i="99" s="1"/>
  <c r="I157" i="99" s="1"/>
  <c r="J157" i="99" s="1"/>
  <c r="K157" i="99" s="1"/>
  <c r="L157" i="99" s="1"/>
  <c r="M157" i="99" s="1"/>
  <c r="N157" i="99" s="1"/>
  <c r="O157" i="99" s="1"/>
  <c r="P157" i="99" s="1"/>
  <c r="Q157" i="99" s="1"/>
  <c r="R157" i="99" s="1"/>
  <c r="S157" i="99" s="1"/>
  <c r="T157" i="99" s="1"/>
  <c r="U157" i="99" s="1"/>
  <c r="V157" i="99" s="1"/>
  <c r="W157" i="99" s="1"/>
  <c r="X157" i="99" s="1"/>
  <c r="Y157" i="99" s="1"/>
  <c r="Z157" i="99" s="1"/>
  <c r="AA157" i="99" s="1"/>
  <c r="AB157" i="99" s="1"/>
  <c r="AC157" i="99" s="1"/>
  <c r="AD157" i="99" s="1"/>
  <c r="AE157" i="99" s="1"/>
  <c r="AF157" i="99" s="1"/>
  <c r="AG157" i="99" s="1"/>
  <c r="AH157" i="99" s="1"/>
  <c r="AI157" i="99" s="1"/>
  <c r="AJ157" i="99" s="1"/>
  <c r="AK157" i="99" s="1"/>
  <c r="AL157" i="99" s="1"/>
  <c r="AM157" i="99" s="1"/>
  <c r="AN157" i="99" s="1"/>
  <c r="AO157" i="99" s="1"/>
  <c r="CB221" i="40"/>
  <c r="CB224" i="40"/>
  <c r="CB228" i="40"/>
  <c r="CB231" i="40" s="1"/>
  <c r="CA221" i="40"/>
  <c r="CA228" i="40"/>
  <c r="CA231" i="40" s="1"/>
  <c r="CB69" i="67"/>
  <c r="D380" i="40"/>
  <c r="N380" i="40"/>
  <c r="E380" i="40"/>
  <c r="C400" i="40"/>
  <c r="D386" i="40"/>
  <c r="F394" i="40"/>
  <c r="C34" i="67"/>
  <c r="C37" i="67" s="1"/>
  <c r="M380" i="40"/>
  <c r="K400" i="40"/>
  <c r="L400" i="40"/>
  <c r="C13" i="67"/>
  <c r="C17" i="67" s="1"/>
  <c r="L380" i="40"/>
  <c r="N386" i="40"/>
  <c r="H400" i="40"/>
  <c r="C380" i="40"/>
  <c r="E386" i="40"/>
  <c r="G394" i="40"/>
  <c r="F386" i="40"/>
  <c r="H394" i="40"/>
  <c r="G386" i="40"/>
  <c r="K394" i="40"/>
  <c r="M400" i="40"/>
  <c r="C5" i="67"/>
  <c r="C7" i="67" s="1"/>
  <c r="F380" i="40"/>
  <c r="H386" i="40"/>
  <c r="L394" i="40"/>
  <c r="D400" i="40"/>
  <c r="N400" i="40"/>
  <c r="G380" i="40"/>
  <c r="K386" i="40"/>
  <c r="C394" i="40"/>
  <c r="M394" i="40"/>
  <c r="E400" i="40"/>
  <c r="H380" i="40"/>
  <c r="L386" i="40"/>
  <c r="D394" i="40"/>
  <c r="N394" i="40"/>
  <c r="F400" i="40"/>
  <c r="K380" i="40"/>
  <c r="C386" i="40"/>
  <c r="M386" i="40"/>
  <c r="E394" i="40"/>
  <c r="G400" i="40"/>
  <c r="H2" i="99"/>
  <c r="C106" i="99" s="1"/>
  <c r="C46" i="99"/>
  <c r="D46" i="99" s="1"/>
  <c r="D49" i="99" s="1"/>
  <c r="D74" i="36"/>
  <c r="D78" i="36"/>
  <c r="D1" i="41"/>
  <c r="C1" i="41" s="1"/>
  <c r="C336" i="40"/>
  <c r="C225" i="40"/>
  <c r="D225" i="40" s="1"/>
  <c r="E225" i="40" s="1"/>
  <c r="F225" i="40" s="1"/>
  <c r="G225" i="40" s="1"/>
  <c r="H225" i="40" s="1"/>
  <c r="I225" i="40" s="1"/>
  <c r="J225" i="40" s="1"/>
  <c r="K225" i="40" s="1"/>
  <c r="L225" i="40" s="1"/>
  <c r="M225" i="40" s="1"/>
  <c r="N225" i="40" s="1"/>
  <c r="O225" i="40" s="1"/>
  <c r="P225" i="40" s="1"/>
  <c r="Q225" i="40" s="1"/>
  <c r="R225" i="40" s="1"/>
  <c r="S225" i="40" s="1"/>
  <c r="T225" i="40" s="1"/>
  <c r="U225" i="40" s="1"/>
  <c r="V225" i="40" s="1"/>
  <c r="W225" i="40" s="1"/>
  <c r="X225" i="40" s="1"/>
  <c r="Y225" i="40" s="1"/>
  <c r="Z225" i="40" s="1"/>
  <c r="AA225" i="40" s="1"/>
  <c r="AB225" i="40" s="1"/>
  <c r="AC225" i="40" s="1"/>
  <c r="AD225" i="40" s="1"/>
  <c r="AE225" i="40" s="1"/>
  <c r="AF225" i="40" s="1"/>
  <c r="AG225" i="40" s="1"/>
  <c r="AH225" i="40" s="1"/>
  <c r="AI225" i="40" s="1"/>
  <c r="AJ225" i="40" s="1"/>
  <c r="AK225" i="40" s="1"/>
  <c r="AL225" i="40" s="1"/>
  <c r="AM225" i="40" s="1"/>
  <c r="AN225" i="40" s="1"/>
  <c r="AO225" i="40" s="1"/>
  <c r="AP225" i="40" s="1"/>
  <c r="AQ225" i="40" s="1"/>
  <c r="AR225" i="40" s="1"/>
  <c r="AS225" i="40" s="1"/>
  <c r="AT225" i="40" s="1"/>
  <c r="AU225" i="40" s="1"/>
  <c r="AV225" i="40" s="1"/>
  <c r="AW225" i="40" s="1"/>
  <c r="AX225" i="40" s="1"/>
  <c r="AY225" i="40" s="1"/>
  <c r="AZ225" i="40" s="1"/>
  <c r="BA225" i="40" s="1"/>
  <c r="BB225" i="40" s="1"/>
  <c r="BC225" i="40" s="1"/>
  <c r="BD225" i="40" s="1"/>
  <c r="BE225" i="40" s="1"/>
  <c r="BF225" i="40" s="1"/>
  <c r="BG225" i="40" s="1"/>
  <c r="BH225" i="40" s="1"/>
  <c r="BI225" i="40" s="1"/>
  <c r="BJ225" i="40" s="1"/>
  <c r="BK225" i="40" s="1"/>
  <c r="BL225" i="40" s="1"/>
  <c r="BM225" i="40" s="1"/>
  <c r="BN225" i="40" s="1"/>
  <c r="BO225" i="40" s="1"/>
  <c r="BP225" i="40" s="1"/>
  <c r="BQ225" i="40" s="1"/>
  <c r="BR225" i="40" s="1"/>
  <c r="BS225" i="40" s="1"/>
  <c r="BT225" i="40" s="1"/>
  <c r="BU225" i="40" s="1"/>
  <c r="BV225" i="40" s="1"/>
  <c r="BW225" i="40" s="1"/>
  <c r="BX225" i="40" s="1"/>
  <c r="BY225" i="40" s="1"/>
  <c r="BZ225" i="40" s="1"/>
  <c r="CA225" i="40" s="1"/>
  <c r="CB225" i="40" s="1"/>
  <c r="C307" i="40"/>
  <c r="C222" i="40"/>
  <c r="D222" i="40" s="1"/>
  <c r="E222" i="40" s="1"/>
  <c r="F222" i="40" s="1"/>
  <c r="G222" i="40" s="1"/>
  <c r="H222" i="40" s="1"/>
  <c r="I222" i="40" s="1"/>
  <c r="J222" i="40" s="1"/>
  <c r="K222" i="40" s="1"/>
  <c r="L222" i="40" s="1"/>
  <c r="M222" i="40" s="1"/>
  <c r="N222" i="40" s="1"/>
  <c r="O222" i="40" s="1"/>
  <c r="P222" i="40" s="1"/>
  <c r="Q222" i="40" s="1"/>
  <c r="R222" i="40" s="1"/>
  <c r="S222" i="40" s="1"/>
  <c r="T222" i="40" s="1"/>
  <c r="U222" i="40" s="1"/>
  <c r="V222" i="40" s="1"/>
  <c r="W222" i="40" s="1"/>
  <c r="X222" i="40" s="1"/>
  <c r="Y222" i="40" s="1"/>
  <c r="Z222" i="40" s="1"/>
  <c r="AA222" i="40" s="1"/>
  <c r="AB222" i="40" s="1"/>
  <c r="AC222" i="40" s="1"/>
  <c r="AD222" i="40" s="1"/>
  <c r="AE222" i="40" s="1"/>
  <c r="AF222" i="40" s="1"/>
  <c r="AG222" i="40" s="1"/>
  <c r="AH222" i="40" s="1"/>
  <c r="AI222" i="40" s="1"/>
  <c r="AJ222" i="40" s="1"/>
  <c r="AK222" i="40" s="1"/>
  <c r="AL222" i="40" s="1"/>
  <c r="AM222" i="40" s="1"/>
  <c r="AN222" i="40" s="1"/>
  <c r="AO222" i="40" s="1"/>
  <c r="AP222" i="40" s="1"/>
  <c r="AQ222" i="40" s="1"/>
  <c r="AR222" i="40" s="1"/>
  <c r="AS222" i="40" s="1"/>
  <c r="AT222" i="40" s="1"/>
  <c r="AU222" i="40" s="1"/>
  <c r="AV222" i="40" s="1"/>
  <c r="AW222" i="40" s="1"/>
  <c r="AX222" i="40" s="1"/>
  <c r="AY222" i="40" s="1"/>
  <c r="AZ222" i="40" s="1"/>
  <c r="BA222" i="40" s="1"/>
  <c r="BB222" i="40" s="1"/>
  <c r="BC222" i="40" s="1"/>
  <c r="BD222" i="40" s="1"/>
  <c r="BE222" i="40" s="1"/>
  <c r="BF222" i="40" s="1"/>
  <c r="BG222" i="40" s="1"/>
  <c r="BH222" i="40" s="1"/>
  <c r="BI222" i="40" s="1"/>
  <c r="BJ222" i="40" s="1"/>
  <c r="BK222" i="40" s="1"/>
  <c r="BL222" i="40" s="1"/>
  <c r="BM222" i="40" s="1"/>
  <c r="BN222" i="40" s="1"/>
  <c r="BO222" i="40" s="1"/>
  <c r="BP222" i="40" s="1"/>
  <c r="BQ222" i="40" s="1"/>
  <c r="BR222" i="40" s="1"/>
  <c r="BS222" i="40" s="1"/>
  <c r="BT222" i="40" s="1"/>
  <c r="BU222" i="40" s="1"/>
  <c r="BV222" i="40" s="1"/>
  <c r="BW222" i="40" s="1"/>
  <c r="BX222" i="40" s="1"/>
  <c r="BY222" i="40" s="1"/>
  <c r="BZ222" i="40" s="1"/>
  <c r="C229" i="40"/>
  <c r="D229" i="40" s="1"/>
  <c r="E229" i="40" s="1"/>
  <c r="F229" i="40" s="1"/>
  <c r="G229" i="40" s="1"/>
  <c r="H229" i="40" s="1"/>
  <c r="I229" i="40" s="1"/>
  <c r="J229" i="40" s="1"/>
  <c r="K229" i="40" s="1"/>
  <c r="L229" i="40" s="1"/>
  <c r="M229" i="40" s="1"/>
  <c r="N229" i="40" s="1"/>
  <c r="O229" i="40" s="1"/>
  <c r="P229" i="40" s="1"/>
  <c r="Q229" i="40" s="1"/>
  <c r="R229" i="40" s="1"/>
  <c r="S229" i="40" s="1"/>
  <c r="T229" i="40" s="1"/>
  <c r="U229" i="40" s="1"/>
  <c r="V229" i="40" s="1"/>
  <c r="W229" i="40" s="1"/>
  <c r="X229" i="40" s="1"/>
  <c r="Y229" i="40" s="1"/>
  <c r="Z229" i="40" s="1"/>
  <c r="AA229" i="40" s="1"/>
  <c r="AB229" i="40" s="1"/>
  <c r="AC229" i="40" s="1"/>
  <c r="AD229" i="40" s="1"/>
  <c r="AE229" i="40" s="1"/>
  <c r="AF229" i="40" s="1"/>
  <c r="AG229" i="40" s="1"/>
  <c r="AH229" i="40" s="1"/>
  <c r="AI229" i="40" s="1"/>
  <c r="AJ229" i="40" s="1"/>
  <c r="AK229" i="40" s="1"/>
  <c r="AL229" i="40" s="1"/>
  <c r="AM229" i="40" s="1"/>
  <c r="AN229" i="40" s="1"/>
  <c r="AO229" i="40" s="1"/>
  <c r="AP229" i="40" s="1"/>
  <c r="AQ229" i="40" s="1"/>
  <c r="AR229" i="40" s="1"/>
  <c r="AS229" i="40" s="1"/>
  <c r="AT229" i="40" s="1"/>
  <c r="AU229" i="40" s="1"/>
  <c r="AV229" i="40" s="1"/>
  <c r="AW229" i="40" s="1"/>
  <c r="AX229" i="40" s="1"/>
  <c r="AY229" i="40" s="1"/>
  <c r="AZ229" i="40" s="1"/>
  <c r="BA229" i="40" s="1"/>
  <c r="BB229" i="40" s="1"/>
  <c r="BC229" i="40" s="1"/>
  <c r="BD229" i="40" s="1"/>
  <c r="BE229" i="40" s="1"/>
  <c r="BF229" i="40" s="1"/>
  <c r="BG229" i="40" s="1"/>
  <c r="BH229" i="40" s="1"/>
  <c r="BI229" i="40" s="1"/>
  <c r="BJ229" i="40" s="1"/>
  <c r="BK229" i="40" s="1"/>
  <c r="BL229" i="40" s="1"/>
  <c r="BM229" i="40" s="1"/>
  <c r="BN229" i="40" s="1"/>
  <c r="BO229" i="40" s="1"/>
  <c r="BP229" i="40" s="1"/>
  <c r="BQ229" i="40" s="1"/>
  <c r="BR229" i="40" s="1"/>
  <c r="BS229" i="40" s="1"/>
  <c r="BT229" i="40" s="1"/>
  <c r="BU229" i="40" s="1"/>
  <c r="BV229" i="40" s="1"/>
  <c r="BW229" i="40" s="1"/>
  <c r="BX229" i="40" s="1"/>
  <c r="BY229" i="40" s="1"/>
  <c r="C302" i="40"/>
  <c r="C331" i="40"/>
  <c r="D331" i="40" s="1"/>
  <c r="E331" i="40" s="1"/>
  <c r="F331" i="40" s="1"/>
  <c r="G331" i="40" s="1"/>
  <c r="H331" i="40" s="1"/>
  <c r="I331" i="40" s="1"/>
  <c r="J331" i="40" s="1"/>
  <c r="K331" i="40" s="1"/>
  <c r="L331" i="40" s="1"/>
  <c r="M331" i="40" s="1"/>
  <c r="N331" i="40" s="1"/>
  <c r="O331" i="40" s="1"/>
  <c r="P331" i="40" s="1"/>
  <c r="Q331" i="40" s="1"/>
  <c r="R331" i="40" s="1"/>
  <c r="S331" i="40" s="1"/>
  <c r="T331" i="40" s="1"/>
  <c r="U331" i="40" s="1"/>
  <c r="V331" i="40" s="1"/>
  <c r="W331" i="40" s="1"/>
  <c r="X331" i="40" s="1"/>
  <c r="Y331" i="40" s="1"/>
  <c r="Z331" i="40" s="1"/>
  <c r="AA331" i="40" s="1"/>
  <c r="AB331" i="40" s="1"/>
  <c r="AC331" i="40" s="1"/>
  <c r="AD331" i="40" s="1"/>
  <c r="AE331" i="40" s="1"/>
  <c r="AF331" i="40" s="1"/>
  <c r="AG331" i="40" s="1"/>
  <c r="AH331" i="40" s="1"/>
  <c r="AI331" i="40" s="1"/>
  <c r="AJ331" i="40" s="1"/>
  <c r="AK331" i="40" s="1"/>
  <c r="AL331" i="40" s="1"/>
  <c r="AM331" i="40" s="1"/>
  <c r="AN331" i="40" s="1"/>
  <c r="AO331" i="40" s="1"/>
  <c r="AP331" i="40" s="1"/>
  <c r="AQ331" i="40" s="1"/>
  <c r="AR331" i="40" s="1"/>
  <c r="AS331" i="40" s="1"/>
  <c r="AT331" i="40" s="1"/>
  <c r="AU331" i="40" s="1"/>
  <c r="AV331" i="40" s="1"/>
  <c r="AW331" i="40" s="1"/>
  <c r="AX331" i="40" s="1"/>
  <c r="AY331" i="40" s="1"/>
  <c r="AZ331" i="40" s="1"/>
  <c r="BA331" i="40" s="1"/>
  <c r="BB331" i="40" s="1"/>
  <c r="BC331" i="40" s="1"/>
  <c r="BD331" i="40" s="1"/>
  <c r="BE331" i="40" s="1"/>
  <c r="BF331" i="40" s="1"/>
  <c r="BG331" i="40" s="1"/>
  <c r="BH331" i="40" s="1"/>
  <c r="BI331" i="40" s="1"/>
  <c r="BJ331" i="40" s="1"/>
  <c r="BK331" i="40" s="1"/>
  <c r="BL331" i="40" s="1"/>
  <c r="BM331" i="40" s="1"/>
  <c r="BN331" i="40" s="1"/>
  <c r="BO331" i="40" s="1"/>
  <c r="BP331" i="40" s="1"/>
  <c r="BQ331" i="40" s="1"/>
  <c r="BR331" i="40" s="1"/>
  <c r="BS331" i="40" s="1"/>
  <c r="BT331" i="40" s="1"/>
  <c r="BU331" i="40" s="1"/>
  <c r="BV331" i="40" s="1"/>
  <c r="BW331" i="40" s="1"/>
  <c r="BX331" i="40" s="1"/>
  <c r="BY331" i="40" s="1"/>
  <c r="BZ331" i="40" s="1"/>
  <c r="CA331" i="40" s="1"/>
  <c r="CA333" i="40" s="1"/>
  <c r="B102" i="40"/>
  <c r="B95" i="40"/>
  <c r="B67" i="40"/>
  <c r="C67" i="40" s="1"/>
  <c r="D67" i="40" s="1"/>
  <c r="E67" i="40" s="1"/>
  <c r="F67" i="40" s="1"/>
  <c r="G67" i="40" s="1"/>
  <c r="H67" i="40" s="1"/>
  <c r="I67" i="40" s="1"/>
  <c r="J67" i="40" s="1"/>
  <c r="K67" i="40" s="1"/>
  <c r="L67" i="40" s="1"/>
  <c r="M67" i="40" s="1"/>
  <c r="N67" i="40" s="1"/>
  <c r="O67" i="40" s="1"/>
  <c r="P67" i="40" s="1"/>
  <c r="Q67" i="40" s="1"/>
  <c r="R67" i="40" s="1"/>
  <c r="S67" i="40" s="1"/>
  <c r="T67" i="40" s="1"/>
  <c r="U67" i="40" s="1"/>
  <c r="V67" i="40" s="1"/>
  <c r="W67" i="40" s="1"/>
  <c r="X67" i="40" s="1"/>
  <c r="Y67" i="40" s="1"/>
  <c r="Z67" i="40" s="1"/>
  <c r="AA67" i="40" s="1"/>
  <c r="AB67" i="40" s="1"/>
  <c r="AC67" i="40" s="1"/>
  <c r="AD67" i="40" s="1"/>
  <c r="AE67" i="40" s="1"/>
  <c r="AF67" i="40" s="1"/>
  <c r="AG67" i="40" s="1"/>
  <c r="AH67" i="40" s="1"/>
  <c r="AI67" i="40" s="1"/>
  <c r="AJ67" i="40" s="1"/>
  <c r="AK67" i="40" s="1"/>
  <c r="AL67" i="40" s="1"/>
  <c r="AM67" i="40" s="1"/>
  <c r="AN67" i="40" s="1"/>
  <c r="AO67" i="40" s="1"/>
  <c r="AP67" i="40" s="1"/>
  <c r="AQ67" i="40" s="1"/>
  <c r="AR67" i="40" s="1"/>
  <c r="AS67" i="40" s="1"/>
  <c r="AT67" i="40" s="1"/>
  <c r="AU67" i="40" s="1"/>
  <c r="AV67" i="40" s="1"/>
  <c r="AW67" i="40" s="1"/>
  <c r="AX67" i="40" s="1"/>
  <c r="AY67" i="40" s="1"/>
  <c r="AZ67" i="40" s="1"/>
  <c r="BA67" i="40" s="1"/>
  <c r="BB67" i="40" s="1"/>
  <c r="BC67" i="40" s="1"/>
  <c r="BD67" i="40" s="1"/>
  <c r="BE67" i="40" s="1"/>
  <c r="BF67" i="40" s="1"/>
  <c r="BG67" i="40" s="1"/>
  <c r="BH67" i="40" s="1"/>
  <c r="BI67" i="40" s="1"/>
  <c r="BJ67" i="40" s="1"/>
  <c r="BK67" i="40" s="1"/>
  <c r="BL67" i="40" s="1"/>
  <c r="BM67" i="40" s="1"/>
  <c r="BN67" i="40" s="1"/>
  <c r="BO67" i="40" s="1"/>
  <c r="BP67" i="40" s="1"/>
  <c r="BQ67" i="40" s="1"/>
  <c r="BR67" i="40" s="1"/>
  <c r="BS67" i="40" s="1"/>
  <c r="BT67" i="40" s="1"/>
  <c r="BU67" i="40" s="1"/>
  <c r="BV67" i="40" s="1"/>
  <c r="BW67" i="40" s="1"/>
  <c r="BX67" i="40" s="1"/>
  <c r="BY67" i="40" s="1"/>
  <c r="BZ67" i="40" s="1"/>
  <c r="CA67" i="40" s="1"/>
  <c r="B62" i="40"/>
  <c r="C219" i="40"/>
  <c r="C354" i="36"/>
  <c r="D354" i="36" s="1"/>
  <c r="E354" i="36" s="1"/>
  <c r="F354" i="36" s="1"/>
  <c r="G354" i="36" s="1"/>
  <c r="H354" i="36" s="1"/>
  <c r="I354" i="36" s="1"/>
  <c r="J354" i="36" s="1"/>
  <c r="K354" i="36" s="1"/>
  <c r="L354" i="36" s="1"/>
  <c r="M354" i="36" s="1"/>
  <c r="N354" i="36" s="1"/>
  <c r="O354" i="36" s="1"/>
  <c r="P354" i="36" s="1"/>
  <c r="Q354" i="36" s="1"/>
  <c r="R354" i="36" s="1"/>
  <c r="S354" i="36" s="1"/>
  <c r="T354" i="36" s="1"/>
  <c r="U354" i="36" s="1"/>
  <c r="V354" i="36" s="1"/>
  <c r="W354" i="36" s="1"/>
  <c r="X354" i="36" s="1"/>
  <c r="Y354" i="36" s="1"/>
  <c r="Z354" i="36" s="1"/>
  <c r="AA354" i="36" s="1"/>
  <c r="AB354" i="36" s="1"/>
  <c r="C338" i="36"/>
  <c r="D338" i="36" s="1"/>
  <c r="E338" i="36" s="1"/>
  <c r="F338" i="36" s="1"/>
  <c r="G338" i="36" s="1"/>
  <c r="H338" i="36" s="1"/>
  <c r="I338" i="36" s="1"/>
  <c r="J338" i="36" s="1"/>
  <c r="K338" i="36" s="1"/>
  <c r="L338" i="36" s="1"/>
  <c r="M338" i="36" s="1"/>
  <c r="N338" i="36" s="1"/>
  <c r="O338" i="36" s="1"/>
  <c r="P338" i="36" s="1"/>
  <c r="Q338" i="36" s="1"/>
  <c r="R338" i="36" s="1"/>
  <c r="S338" i="36" s="1"/>
  <c r="T338" i="36" s="1"/>
  <c r="U338" i="36" s="1"/>
  <c r="V338" i="36" s="1"/>
  <c r="W338" i="36" s="1"/>
  <c r="X338" i="36" s="1"/>
  <c r="Y338" i="36" s="1"/>
  <c r="Z338" i="36" s="1"/>
  <c r="AA338" i="36" s="1"/>
  <c r="AB338" i="36" s="1"/>
  <c r="D252" i="36"/>
  <c r="E252" i="36" s="1"/>
  <c r="F252" i="36" s="1"/>
  <c r="G252" i="36" s="1"/>
  <c r="H252" i="36" s="1"/>
  <c r="I252" i="36" s="1"/>
  <c r="J252" i="36" s="1"/>
  <c r="K252" i="36" s="1"/>
  <c r="L252" i="36" s="1"/>
  <c r="M252" i="36" s="1"/>
  <c r="N252" i="36" s="1"/>
  <c r="O252" i="36" s="1"/>
  <c r="P252" i="36" s="1"/>
  <c r="Q252" i="36" s="1"/>
  <c r="R252" i="36" s="1"/>
  <c r="S252" i="36" s="1"/>
  <c r="T252" i="36" s="1"/>
  <c r="U252" i="36" s="1"/>
  <c r="V252" i="36" s="1"/>
  <c r="W252" i="36" s="1"/>
  <c r="X252" i="36" s="1"/>
  <c r="Y252" i="36" s="1"/>
  <c r="Z252" i="36" s="1"/>
  <c r="AA252" i="36" s="1"/>
  <c r="AB252" i="36" s="1"/>
  <c r="AC252" i="36" s="1"/>
  <c r="C2" i="40"/>
  <c r="C322" i="36"/>
  <c r="D322" i="36" s="1"/>
  <c r="E322" i="36" s="1"/>
  <c r="F322" i="36" s="1"/>
  <c r="G322" i="36" s="1"/>
  <c r="H322" i="36" s="1"/>
  <c r="I322" i="36" s="1"/>
  <c r="J322" i="36" s="1"/>
  <c r="K322" i="36" s="1"/>
  <c r="L322" i="36" s="1"/>
  <c r="M322" i="36" s="1"/>
  <c r="N322" i="36" s="1"/>
  <c r="O322" i="36" s="1"/>
  <c r="P322" i="36" s="1"/>
  <c r="Q322" i="36" s="1"/>
  <c r="R322" i="36" s="1"/>
  <c r="S322" i="36" s="1"/>
  <c r="T322" i="36" s="1"/>
  <c r="U322" i="36" s="1"/>
  <c r="V322" i="36" s="1"/>
  <c r="W322" i="36" s="1"/>
  <c r="X322" i="36" s="1"/>
  <c r="Y322" i="36" s="1"/>
  <c r="Z322" i="36" s="1"/>
  <c r="AA322" i="36" s="1"/>
  <c r="AB322" i="36" s="1"/>
  <c r="C300" i="36"/>
  <c r="C294" i="36"/>
  <c r="C347" i="36"/>
  <c r="D347" i="36" s="1"/>
  <c r="E347" i="36" s="1"/>
  <c r="F347" i="36" s="1"/>
  <c r="G347" i="36" s="1"/>
  <c r="H347" i="36" s="1"/>
  <c r="I347" i="36" s="1"/>
  <c r="J347" i="36" s="1"/>
  <c r="K347" i="36" s="1"/>
  <c r="L347" i="36" s="1"/>
  <c r="M347" i="36" s="1"/>
  <c r="N347" i="36" s="1"/>
  <c r="O347" i="36" s="1"/>
  <c r="P347" i="36" s="1"/>
  <c r="Q347" i="36" s="1"/>
  <c r="R347" i="36" s="1"/>
  <c r="S347" i="36" s="1"/>
  <c r="T347" i="36" s="1"/>
  <c r="U347" i="36" s="1"/>
  <c r="V347" i="36" s="1"/>
  <c r="W347" i="36" s="1"/>
  <c r="X347" i="36" s="1"/>
  <c r="Y347" i="36" s="1"/>
  <c r="Z347" i="36" s="1"/>
  <c r="AA347" i="36" s="1"/>
  <c r="AB347" i="36" s="1"/>
  <c r="C306" i="36"/>
  <c r="D181" i="36"/>
  <c r="E181" i="36" s="1"/>
  <c r="F181" i="36" s="1"/>
  <c r="G181" i="36" s="1"/>
  <c r="H181" i="36" s="1"/>
  <c r="I181" i="36" s="1"/>
  <c r="J181" i="36" s="1"/>
  <c r="K181" i="36" s="1"/>
  <c r="L181" i="36" s="1"/>
  <c r="M181" i="36" s="1"/>
  <c r="N181" i="36" s="1"/>
  <c r="O181" i="36" s="1"/>
  <c r="P181" i="36" s="1"/>
  <c r="Q181" i="36" s="1"/>
  <c r="R181" i="36" s="1"/>
  <c r="S181" i="36" s="1"/>
  <c r="T181" i="36" s="1"/>
  <c r="U181" i="36" s="1"/>
  <c r="V181" i="36" s="1"/>
  <c r="W181" i="36" s="1"/>
  <c r="X181" i="36" s="1"/>
  <c r="Y181" i="36" s="1"/>
  <c r="Z181" i="36" s="1"/>
  <c r="AA181" i="36" s="1"/>
  <c r="AB181" i="36" s="1"/>
  <c r="AC181" i="36" s="1"/>
  <c r="D374" i="36"/>
  <c r="E374" i="36" s="1"/>
  <c r="F374" i="36" s="1"/>
  <c r="G374" i="36" s="1"/>
  <c r="H374" i="36" s="1"/>
  <c r="I374" i="36" s="1"/>
  <c r="J374" i="36" s="1"/>
  <c r="K374" i="36" s="1"/>
  <c r="L374" i="36" s="1"/>
  <c r="M374" i="36" s="1"/>
  <c r="N374" i="36" s="1"/>
  <c r="O374" i="36" s="1"/>
  <c r="P374" i="36" s="1"/>
  <c r="Q374" i="36" s="1"/>
  <c r="R374" i="36" s="1"/>
  <c r="S374" i="36" s="1"/>
  <c r="T374" i="36" s="1"/>
  <c r="U374" i="36" s="1"/>
  <c r="V374" i="36" s="1"/>
  <c r="W374" i="36" s="1"/>
  <c r="X374" i="36" s="1"/>
  <c r="Y374" i="36" s="1"/>
  <c r="Z374" i="36" s="1"/>
  <c r="AA374" i="36" s="1"/>
  <c r="AB374" i="36" s="1"/>
  <c r="AC374" i="36" s="1"/>
  <c r="AD374" i="36" s="1"/>
  <c r="AE374" i="36" s="1"/>
  <c r="AF374" i="36" s="1"/>
  <c r="AG374" i="36" s="1"/>
  <c r="AH374" i="36" s="1"/>
  <c r="AI374" i="36" s="1"/>
  <c r="AJ374" i="36" s="1"/>
  <c r="AK374" i="36" s="1"/>
  <c r="AL374" i="36" s="1"/>
  <c r="AM374" i="36" s="1"/>
  <c r="AN374" i="36" s="1"/>
  <c r="AO374" i="36" s="1"/>
  <c r="AP374" i="36" s="1"/>
  <c r="AQ374" i="36" s="1"/>
  <c r="AR374" i="36" s="1"/>
  <c r="AS374" i="36" s="1"/>
  <c r="AT374" i="36" s="1"/>
  <c r="AU374" i="36" s="1"/>
  <c r="AV374" i="36" s="1"/>
  <c r="AW374" i="36" s="1"/>
  <c r="AX374" i="36" s="1"/>
  <c r="AY374" i="36" s="1"/>
  <c r="AZ374" i="36" s="1"/>
  <c r="BA374" i="36" s="1"/>
  <c r="BB374" i="36" s="1"/>
  <c r="BC374" i="36" s="1"/>
  <c r="BD374" i="36" s="1"/>
  <c r="BE374" i="36" s="1"/>
  <c r="BF374" i="36" s="1"/>
  <c r="BG374" i="36" s="1"/>
  <c r="BH374" i="36" s="1"/>
  <c r="BI374" i="36" s="1"/>
  <c r="BJ374" i="36" s="1"/>
  <c r="BK374" i="36" s="1"/>
  <c r="BL374" i="36" s="1"/>
  <c r="BM374" i="36" s="1"/>
  <c r="BN374" i="36" s="1"/>
  <c r="BO374" i="36" s="1"/>
  <c r="BP374" i="36" s="1"/>
  <c r="BQ374" i="36" s="1"/>
  <c r="BR374" i="36" s="1"/>
  <c r="BS374" i="36" s="1"/>
  <c r="BT374" i="36" s="1"/>
  <c r="BU374" i="36" s="1"/>
  <c r="BV374" i="36" s="1"/>
  <c r="BW374" i="36" s="1"/>
  <c r="BX374" i="36" s="1"/>
  <c r="BY374" i="36" s="1"/>
  <c r="BZ374" i="36" s="1"/>
  <c r="CA374" i="36" s="1"/>
  <c r="CB374" i="36" s="1"/>
  <c r="CC374" i="36" s="1"/>
  <c r="C310" i="36"/>
  <c r="D310" i="36" s="1"/>
  <c r="E310" i="36" s="1"/>
  <c r="F310" i="36" s="1"/>
  <c r="G310" i="36" s="1"/>
  <c r="H310" i="36" s="1"/>
  <c r="I310" i="36" s="1"/>
  <c r="J310" i="36" s="1"/>
  <c r="K310" i="36" s="1"/>
  <c r="L310" i="36" s="1"/>
  <c r="M310" i="36" s="1"/>
  <c r="N310" i="36" s="1"/>
  <c r="O310" i="36" s="1"/>
  <c r="P310" i="36" s="1"/>
  <c r="Q310" i="36" s="1"/>
  <c r="R310" i="36" s="1"/>
  <c r="S310" i="36" s="1"/>
  <c r="T310" i="36" s="1"/>
  <c r="U310" i="36" s="1"/>
  <c r="V310" i="36" s="1"/>
  <c r="W310" i="36" s="1"/>
  <c r="X310" i="36" s="1"/>
  <c r="Y310" i="36" s="1"/>
  <c r="Z310" i="36" s="1"/>
  <c r="AA310" i="36" s="1"/>
  <c r="AB310" i="36" s="1"/>
  <c r="C282" i="36"/>
  <c r="D366" i="36"/>
  <c r="C331" i="36"/>
  <c r="D331" i="36" s="1"/>
  <c r="E331" i="36" s="1"/>
  <c r="F331" i="36" s="1"/>
  <c r="G331" i="36" s="1"/>
  <c r="H331" i="36" s="1"/>
  <c r="I331" i="36" s="1"/>
  <c r="J331" i="36" s="1"/>
  <c r="K331" i="36" s="1"/>
  <c r="L331" i="36" s="1"/>
  <c r="M331" i="36" s="1"/>
  <c r="N331" i="36" s="1"/>
  <c r="O331" i="36" s="1"/>
  <c r="P331" i="36" s="1"/>
  <c r="Q331" i="36" s="1"/>
  <c r="R331" i="36" s="1"/>
  <c r="S331" i="36" s="1"/>
  <c r="T331" i="36" s="1"/>
  <c r="U331" i="36" s="1"/>
  <c r="V331" i="36" s="1"/>
  <c r="W331" i="36" s="1"/>
  <c r="X331" i="36" s="1"/>
  <c r="Y331" i="36" s="1"/>
  <c r="Z331" i="36" s="1"/>
  <c r="AA331" i="36" s="1"/>
  <c r="AB331" i="36" s="1"/>
  <c r="C314" i="36"/>
  <c r="D314" i="36" s="1"/>
  <c r="E314" i="36" s="1"/>
  <c r="F314" i="36" s="1"/>
  <c r="G314" i="36" s="1"/>
  <c r="H314" i="36" s="1"/>
  <c r="I314" i="36" s="1"/>
  <c r="J314" i="36" s="1"/>
  <c r="K314" i="36" s="1"/>
  <c r="L314" i="36" s="1"/>
  <c r="M314" i="36" s="1"/>
  <c r="N314" i="36" s="1"/>
  <c r="O314" i="36" s="1"/>
  <c r="P314" i="36" s="1"/>
  <c r="Q314" i="36" s="1"/>
  <c r="R314" i="36" s="1"/>
  <c r="S314" i="36" s="1"/>
  <c r="T314" i="36" s="1"/>
  <c r="U314" i="36" s="1"/>
  <c r="V314" i="36" s="1"/>
  <c r="W314" i="36" s="1"/>
  <c r="X314" i="36" s="1"/>
  <c r="Y314" i="36" s="1"/>
  <c r="Z314" i="36" s="1"/>
  <c r="AA314" i="36" s="1"/>
  <c r="AB314" i="36" s="1"/>
  <c r="D104" i="36"/>
  <c r="D173" i="36"/>
  <c r="D144" i="36"/>
  <c r="E144" i="36" s="1"/>
  <c r="C288" i="36"/>
  <c r="D199" i="36"/>
  <c r="E199" i="36" s="1"/>
  <c r="F199" i="36" s="1"/>
  <c r="G199" i="36" s="1"/>
  <c r="H199" i="36" s="1"/>
  <c r="I199" i="36" s="1"/>
  <c r="J199" i="36" s="1"/>
  <c r="K199" i="36" s="1"/>
  <c r="L199" i="36" s="1"/>
  <c r="M199" i="36" s="1"/>
  <c r="N199" i="36" s="1"/>
  <c r="O199" i="36" s="1"/>
  <c r="P199" i="36" s="1"/>
  <c r="Q199" i="36" s="1"/>
  <c r="R199" i="36" s="1"/>
  <c r="S199" i="36" s="1"/>
  <c r="T199" i="36" s="1"/>
  <c r="U199" i="36" s="1"/>
  <c r="V199" i="36" s="1"/>
  <c r="W199" i="36" s="1"/>
  <c r="X199" i="36" s="1"/>
  <c r="Y199" i="36" s="1"/>
  <c r="Z199" i="36" s="1"/>
  <c r="AA199" i="36" s="1"/>
  <c r="AB199" i="36" s="1"/>
  <c r="AC199" i="36" s="1"/>
  <c r="D111" i="36"/>
  <c r="E111" i="36" s="1"/>
  <c r="F111" i="36" s="1"/>
  <c r="G111" i="36" s="1"/>
  <c r="H111" i="36" s="1"/>
  <c r="I111" i="36" s="1"/>
  <c r="J111" i="36" s="1"/>
  <c r="K111" i="36" s="1"/>
  <c r="L111" i="36" s="1"/>
  <c r="M111" i="36" s="1"/>
  <c r="N111" i="36" s="1"/>
  <c r="O111" i="36" s="1"/>
  <c r="P111" i="36" s="1"/>
  <c r="Q111" i="36" s="1"/>
  <c r="R111" i="36" s="1"/>
  <c r="S111" i="36" s="1"/>
  <c r="T111" i="36" s="1"/>
  <c r="U111" i="36" s="1"/>
  <c r="V111" i="36" s="1"/>
  <c r="W111" i="36" s="1"/>
  <c r="X111" i="36" s="1"/>
  <c r="Y111" i="36" s="1"/>
  <c r="Z111" i="36" s="1"/>
  <c r="AA111" i="36" s="1"/>
  <c r="AB111" i="36" s="1"/>
  <c r="AC111" i="36" s="1"/>
  <c r="AD111" i="36" s="1"/>
  <c r="AE111" i="36" s="1"/>
  <c r="AF111" i="36" s="1"/>
  <c r="AG111" i="36" s="1"/>
  <c r="AH111" i="36" s="1"/>
  <c r="AI111" i="36" s="1"/>
  <c r="AJ111" i="36" s="1"/>
  <c r="AK111" i="36" s="1"/>
  <c r="AL111" i="36" s="1"/>
  <c r="AM111" i="36" s="1"/>
  <c r="AN111" i="36" s="1"/>
  <c r="AO111" i="36" s="1"/>
  <c r="AP111" i="36" s="1"/>
  <c r="AQ111" i="36" s="1"/>
  <c r="AR111" i="36" s="1"/>
  <c r="AS111" i="36" s="1"/>
  <c r="AT111" i="36" s="1"/>
  <c r="AU111" i="36" s="1"/>
  <c r="AV111" i="36" s="1"/>
  <c r="AW111" i="36" s="1"/>
  <c r="AX111" i="36" s="1"/>
  <c r="AY111" i="36" s="1"/>
  <c r="AZ111" i="36" s="1"/>
  <c r="BA111" i="36" s="1"/>
  <c r="BB111" i="36" s="1"/>
  <c r="BC111" i="36" s="1"/>
  <c r="BD111" i="36" s="1"/>
  <c r="BE111" i="36" s="1"/>
  <c r="BF111" i="36" s="1"/>
  <c r="BG111" i="36" s="1"/>
  <c r="BH111" i="36" s="1"/>
  <c r="BI111" i="36" s="1"/>
  <c r="BJ111" i="36" s="1"/>
  <c r="BK111" i="36" s="1"/>
  <c r="BL111" i="36" s="1"/>
  <c r="BM111" i="36" s="1"/>
  <c r="BN111" i="36" s="1"/>
  <c r="BO111" i="36" s="1"/>
  <c r="BP111" i="36" s="1"/>
  <c r="BQ111" i="36" s="1"/>
  <c r="BR111" i="36" s="1"/>
  <c r="BS111" i="36" s="1"/>
  <c r="BT111" i="36" s="1"/>
  <c r="BU111" i="36" s="1"/>
  <c r="BV111" i="36" s="1"/>
  <c r="BW111" i="36" s="1"/>
  <c r="BX111" i="36" s="1"/>
  <c r="BY111" i="36" s="1"/>
  <c r="BZ111" i="36" s="1"/>
  <c r="CA111" i="36" s="1"/>
  <c r="CB111" i="36" s="1"/>
  <c r="CC111" i="36" s="1"/>
  <c r="D100" i="36"/>
  <c r="D140" i="36"/>
  <c r="D164" i="36"/>
  <c r="E164" i="36" s="1"/>
  <c r="F164" i="36" s="1"/>
  <c r="G164" i="36" s="1"/>
  <c r="H164" i="36" s="1"/>
  <c r="I164" i="36" s="1"/>
  <c r="J164" i="36" s="1"/>
  <c r="K164" i="36" s="1"/>
  <c r="L164" i="36" s="1"/>
  <c r="M164" i="36" s="1"/>
  <c r="N164" i="36" s="1"/>
  <c r="O164" i="36" s="1"/>
  <c r="P164" i="36" s="1"/>
  <c r="Q164" i="36" s="1"/>
  <c r="R164" i="36" s="1"/>
  <c r="S164" i="36" s="1"/>
  <c r="T164" i="36" s="1"/>
  <c r="U164" i="36" s="1"/>
  <c r="V164" i="36" s="1"/>
  <c r="W164" i="36" s="1"/>
  <c r="X164" i="36" s="1"/>
  <c r="Y164" i="36" s="1"/>
  <c r="Z164" i="36" s="1"/>
  <c r="AA164" i="36" s="1"/>
  <c r="AB164" i="36" s="1"/>
  <c r="AC164" i="36" s="1"/>
  <c r="AD164" i="36" s="1"/>
  <c r="AE164" i="36" s="1"/>
  <c r="AF164" i="36" s="1"/>
  <c r="AG164" i="36" s="1"/>
  <c r="AH164" i="36" s="1"/>
  <c r="AI164" i="36" s="1"/>
  <c r="AJ164" i="36" s="1"/>
  <c r="AK164" i="36" s="1"/>
  <c r="AL164" i="36" s="1"/>
  <c r="AM164" i="36" s="1"/>
  <c r="AN164" i="36" s="1"/>
  <c r="AO164" i="36" s="1"/>
  <c r="AP164" i="36" s="1"/>
  <c r="AQ164" i="36" s="1"/>
  <c r="D107" i="36"/>
  <c r="E107" i="36" s="1"/>
  <c r="F107" i="36" s="1"/>
  <c r="G107" i="36" s="1"/>
  <c r="H107" i="36" s="1"/>
  <c r="I107" i="36" s="1"/>
  <c r="J107" i="36" s="1"/>
  <c r="K107" i="36" s="1"/>
  <c r="L107" i="36" s="1"/>
  <c r="M107" i="36" s="1"/>
  <c r="N107" i="36" s="1"/>
  <c r="O107" i="36" s="1"/>
  <c r="P107" i="36" s="1"/>
  <c r="Q107" i="36" s="1"/>
  <c r="R107" i="36" s="1"/>
  <c r="S107" i="36" s="1"/>
  <c r="T107" i="36" s="1"/>
  <c r="U107" i="36" s="1"/>
  <c r="V107" i="36" s="1"/>
  <c r="W107" i="36" s="1"/>
  <c r="X107" i="36" s="1"/>
  <c r="Y107" i="36" s="1"/>
  <c r="Z107" i="36" s="1"/>
  <c r="AA107" i="36" s="1"/>
  <c r="AB107" i="36" s="1"/>
  <c r="AC107" i="36" s="1"/>
  <c r="AD107" i="36" s="1"/>
  <c r="AE107" i="36" s="1"/>
  <c r="AF107" i="36" s="1"/>
  <c r="AG107" i="36" s="1"/>
  <c r="AH107" i="36" s="1"/>
  <c r="AI107" i="36" s="1"/>
  <c r="AJ107" i="36" s="1"/>
  <c r="AK107" i="36" s="1"/>
  <c r="AL107" i="36" s="1"/>
  <c r="AM107" i="36" s="1"/>
  <c r="AN107" i="36" s="1"/>
  <c r="AO107" i="36" s="1"/>
  <c r="AP107" i="36" s="1"/>
  <c r="AQ107" i="36" s="1"/>
  <c r="AR107" i="36" s="1"/>
  <c r="AS107" i="36" s="1"/>
  <c r="AT107" i="36" s="1"/>
  <c r="AU107" i="36" s="1"/>
  <c r="AV107" i="36" s="1"/>
  <c r="AW107" i="36" s="1"/>
  <c r="AX107" i="36" s="1"/>
  <c r="AY107" i="36" s="1"/>
  <c r="AZ107" i="36" s="1"/>
  <c r="BA107" i="36" s="1"/>
  <c r="BB107" i="36" s="1"/>
  <c r="BC107" i="36" s="1"/>
  <c r="BD107" i="36" s="1"/>
  <c r="BE107" i="36" s="1"/>
  <c r="BF107" i="36" s="1"/>
  <c r="BG107" i="36" s="1"/>
  <c r="BH107" i="36" s="1"/>
  <c r="BI107" i="36" s="1"/>
  <c r="BJ107" i="36" s="1"/>
  <c r="BK107" i="36" s="1"/>
  <c r="BL107" i="36" s="1"/>
  <c r="BM107" i="36" s="1"/>
  <c r="BN107" i="36" s="1"/>
  <c r="BO107" i="36" s="1"/>
  <c r="BP107" i="36" s="1"/>
  <c r="BQ107" i="36" s="1"/>
  <c r="BR107" i="36" s="1"/>
  <c r="BS107" i="36" s="1"/>
  <c r="BT107" i="36" s="1"/>
  <c r="BU107" i="36" s="1"/>
  <c r="BV107" i="36" s="1"/>
  <c r="BW107" i="36" s="1"/>
  <c r="BX107" i="36" s="1"/>
  <c r="BY107" i="36" s="1"/>
  <c r="BZ107" i="36" s="1"/>
  <c r="CA107" i="36" s="1"/>
  <c r="CB107" i="36" s="1"/>
  <c r="CC107" i="36" s="1"/>
  <c r="D165" i="36"/>
  <c r="D194" i="36"/>
  <c r="D189" i="36"/>
  <c r="D169" i="36"/>
  <c r="E169" i="36" s="1"/>
  <c r="F169" i="36" s="1"/>
  <c r="G169" i="36" s="1"/>
  <c r="H169" i="36" s="1"/>
  <c r="I169" i="36" s="1"/>
  <c r="J169" i="36" s="1"/>
  <c r="K169" i="36" s="1"/>
  <c r="L169" i="36" s="1"/>
  <c r="M169" i="36" s="1"/>
  <c r="N169" i="36" s="1"/>
  <c r="O169" i="36" s="1"/>
  <c r="P169" i="36" s="1"/>
  <c r="Q169" i="36" s="1"/>
  <c r="R169" i="36" s="1"/>
  <c r="S169" i="36" s="1"/>
  <c r="T169" i="36" s="1"/>
  <c r="U169" i="36" s="1"/>
  <c r="V169" i="36" s="1"/>
  <c r="W169" i="36" s="1"/>
  <c r="X169" i="36" s="1"/>
  <c r="Y169" i="36" s="1"/>
  <c r="Z169" i="36" s="1"/>
  <c r="AA169" i="36" s="1"/>
  <c r="AB169" i="36" s="1"/>
  <c r="AC169" i="36" s="1"/>
  <c r="S2" i="36"/>
  <c r="R3" i="36"/>
  <c r="D56" i="67"/>
  <c r="C58" i="67"/>
  <c r="I380" i="40"/>
  <c r="I386" i="40"/>
  <c r="I394" i="40"/>
  <c r="I400" i="40"/>
  <c r="J380" i="40"/>
  <c r="J386" i="40"/>
  <c r="J394" i="40"/>
  <c r="C61" i="67"/>
  <c r="C67" i="67"/>
  <c r="C89" i="67"/>
  <c r="C44" i="67"/>
  <c r="C24" i="67"/>
  <c r="C80" i="67"/>
  <c r="C74" i="67"/>
  <c r="C124" i="99"/>
  <c r="C114" i="99"/>
  <c r="C68" i="99"/>
  <c r="C57" i="99"/>
  <c r="C25" i="99"/>
  <c r="C151" i="99"/>
  <c r="C142" i="99"/>
  <c r="C75" i="99"/>
  <c r="C134" i="99"/>
  <c r="C38" i="99"/>
  <c r="C18" i="99"/>
  <c r="C84" i="99"/>
  <c r="D32" i="99" l="1"/>
  <c r="E32" i="99" s="1"/>
  <c r="D95" i="36"/>
  <c r="E93" i="36"/>
  <c r="C35" i="99"/>
  <c r="BZ229" i="40"/>
  <c r="C87" i="99"/>
  <c r="C88" i="99"/>
  <c r="D13" i="67"/>
  <c r="D15" i="67" s="1"/>
  <c r="C18" i="67"/>
  <c r="E46" i="99"/>
  <c r="F46" i="99" s="1"/>
  <c r="C8" i="67"/>
  <c r="C97" i="99"/>
  <c r="D97" i="99" s="1"/>
  <c r="C48" i="99"/>
  <c r="C6" i="99"/>
  <c r="C11" i="99" s="1"/>
  <c r="D48" i="99"/>
  <c r="C36" i="67"/>
  <c r="C9" i="67"/>
  <c r="D34" i="67"/>
  <c r="D37" i="67" s="1"/>
  <c r="D5" i="67"/>
  <c r="D7" i="67" s="1"/>
  <c r="C49" i="99"/>
  <c r="C15" i="67"/>
  <c r="C20" i="67"/>
  <c r="C19" i="67"/>
  <c r="C16" i="67"/>
  <c r="C153" i="99"/>
  <c r="D151" i="99"/>
  <c r="C117" i="99"/>
  <c r="C119" i="99"/>
  <c r="C120" i="99"/>
  <c r="C118" i="99"/>
  <c r="C116" i="99"/>
  <c r="D114" i="99"/>
  <c r="D35" i="99"/>
  <c r="C21" i="99"/>
  <c r="D18" i="99"/>
  <c r="C20" i="99"/>
  <c r="C70" i="99"/>
  <c r="D68" i="99"/>
  <c r="C29" i="67"/>
  <c r="C28" i="67"/>
  <c r="D24" i="67"/>
  <c r="C26" i="67"/>
  <c r="C27" i="67"/>
  <c r="D372" i="36"/>
  <c r="D368" i="36"/>
  <c r="D369" i="36"/>
  <c r="D371" i="36"/>
  <c r="E366" i="36"/>
  <c r="D300" i="36"/>
  <c r="C303" i="36"/>
  <c r="C302" i="36"/>
  <c r="C48" i="67"/>
  <c r="C46" i="67"/>
  <c r="C49" i="67"/>
  <c r="C47" i="67"/>
  <c r="D44" i="67"/>
  <c r="D192" i="36"/>
  <c r="D191" i="36"/>
  <c r="E189" i="36"/>
  <c r="C285" i="36"/>
  <c r="C284" i="36"/>
  <c r="D282" i="36"/>
  <c r="C95" i="40"/>
  <c r="B99" i="40"/>
  <c r="B98" i="40"/>
  <c r="B97" i="40"/>
  <c r="C338" i="40"/>
  <c r="D336" i="40"/>
  <c r="C339" i="40"/>
  <c r="D25" i="99"/>
  <c r="C24" i="99"/>
  <c r="C27" i="99"/>
  <c r="C126" i="99"/>
  <c r="C129" i="99"/>
  <c r="C130" i="99"/>
  <c r="C128" i="99"/>
  <c r="D124" i="99"/>
  <c r="C127" i="99"/>
  <c r="D74" i="67"/>
  <c r="C76" i="67"/>
  <c r="D36" i="67"/>
  <c r="E56" i="67"/>
  <c r="D58" i="67"/>
  <c r="D202" i="36"/>
  <c r="D197" i="36"/>
  <c r="D201" i="36"/>
  <c r="D196" i="36"/>
  <c r="E194" i="36"/>
  <c r="C291" i="36"/>
  <c r="C290" i="36"/>
  <c r="D288" i="36"/>
  <c r="C424" i="40"/>
  <c r="D424" i="40" s="1"/>
  <c r="E424" i="40" s="1"/>
  <c r="F424" i="40" s="1"/>
  <c r="G424" i="40" s="1"/>
  <c r="H424" i="40" s="1"/>
  <c r="I424" i="40" s="1"/>
  <c r="J424" i="40" s="1"/>
  <c r="K424" i="40" s="1"/>
  <c r="L424" i="40" s="1"/>
  <c r="M424" i="40" s="1"/>
  <c r="N424" i="40" s="1"/>
  <c r="O424" i="40" s="1"/>
  <c r="P424" i="40" s="1"/>
  <c r="Q424" i="40" s="1"/>
  <c r="R424" i="40" s="1"/>
  <c r="S424" i="40" s="1"/>
  <c r="T424" i="40" s="1"/>
  <c r="U424" i="40" s="1"/>
  <c r="V424" i="40" s="1"/>
  <c r="W424" i="40" s="1"/>
  <c r="X424" i="40" s="1"/>
  <c r="Y424" i="40" s="1"/>
  <c r="Z424" i="40" s="1"/>
  <c r="AA424" i="40" s="1"/>
  <c r="AB424" i="40" s="1"/>
  <c r="AC424" i="40" s="1"/>
  <c r="C418" i="40"/>
  <c r="C413" i="40"/>
  <c r="D413" i="40" s="1"/>
  <c r="E413" i="40" s="1"/>
  <c r="F413" i="40" s="1"/>
  <c r="G413" i="40" s="1"/>
  <c r="H413" i="40" s="1"/>
  <c r="I413" i="40" s="1"/>
  <c r="J413" i="40" s="1"/>
  <c r="K413" i="40" s="1"/>
  <c r="L413" i="40" s="1"/>
  <c r="M413" i="40" s="1"/>
  <c r="N413" i="40" s="1"/>
  <c r="O413" i="40" s="1"/>
  <c r="P413" i="40" s="1"/>
  <c r="Q413" i="40" s="1"/>
  <c r="R413" i="40" s="1"/>
  <c r="S413" i="40" s="1"/>
  <c r="T413" i="40" s="1"/>
  <c r="U413" i="40" s="1"/>
  <c r="V413" i="40" s="1"/>
  <c r="W413" i="40" s="1"/>
  <c r="X413" i="40" s="1"/>
  <c r="Y413" i="40" s="1"/>
  <c r="Z413" i="40" s="1"/>
  <c r="AA413" i="40" s="1"/>
  <c r="AB413" i="40" s="1"/>
  <c r="AC413" i="40" s="1"/>
  <c r="AD413" i="40" s="1"/>
  <c r="AE413" i="40" s="1"/>
  <c r="AF413" i="40" s="1"/>
  <c r="AG413" i="40" s="1"/>
  <c r="AH413" i="40" s="1"/>
  <c r="AI413" i="40" s="1"/>
  <c r="AJ413" i="40" s="1"/>
  <c r="AK413" i="40" s="1"/>
  <c r="AL413" i="40" s="1"/>
  <c r="AM413" i="40" s="1"/>
  <c r="AN413" i="40" s="1"/>
  <c r="AO413" i="40" s="1"/>
  <c r="AP413" i="40" s="1"/>
  <c r="AQ413" i="40" s="1"/>
  <c r="AR413" i="40" s="1"/>
  <c r="AS413" i="40" s="1"/>
  <c r="AT413" i="40" s="1"/>
  <c r="AU413" i="40" s="1"/>
  <c r="AV413" i="40" s="1"/>
  <c r="AW413" i="40" s="1"/>
  <c r="AX413" i="40" s="1"/>
  <c r="AY413" i="40" s="1"/>
  <c r="AZ413" i="40" s="1"/>
  <c r="BA413" i="40" s="1"/>
  <c r="BB413" i="40" s="1"/>
  <c r="BC413" i="40" s="1"/>
  <c r="BD413" i="40" s="1"/>
  <c r="BE413" i="40" s="1"/>
  <c r="BF413" i="40" s="1"/>
  <c r="BG413" i="40" s="1"/>
  <c r="BH413" i="40" s="1"/>
  <c r="BI413" i="40" s="1"/>
  <c r="BJ413" i="40" s="1"/>
  <c r="BK413" i="40" s="1"/>
  <c r="BL413" i="40" s="1"/>
  <c r="BM413" i="40" s="1"/>
  <c r="BN413" i="40" s="1"/>
  <c r="BO413" i="40" s="1"/>
  <c r="BP413" i="40" s="1"/>
  <c r="BQ413" i="40" s="1"/>
  <c r="BR413" i="40" s="1"/>
  <c r="BS413" i="40" s="1"/>
  <c r="BT413" i="40" s="1"/>
  <c r="BU413" i="40" s="1"/>
  <c r="BV413" i="40" s="1"/>
  <c r="BW413" i="40" s="1"/>
  <c r="BX413" i="40" s="1"/>
  <c r="BY413" i="40" s="1"/>
  <c r="BZ413" i="40" s="1"/>
  <c r="CA413" i="40" s="1"/>
  <c r="CB413" i="40" s="1"/>
  <c r="CC413" i="40" s="1"/>
  <c r="CD413" i="40" s="1"/>
  <c r="CE413" i="40" s="1"/>
  <c r="CF413" i="40" s="1"/>
  <c r="CG413" i="40" s="1"/>
  <c r="CH413" i="40" s="1"/>
  <c r="CI413" i="40" s="1"/>
  <c r="CJ413" i="40" s="1"/>
  <c r="CK413" i="40" s="1"/>
  <c r="CL413" i="40" s="1"/>
  <c r="CM413" i="40" s="1"/>
  <c r="CN413" i="40" s="1"/>
  <c r="CO413" i="40" s="1"/>
  <c r="CP413" i="40" s="1"/>
  <c r="CQ413" i="40" s="1"/>
  <c r="CR413" i="40" s="1"/>
  <c r="CS413" i="40" s="1"/>
  <c r="CT413" i="40" s="1"/>
  <c r="CU413" i="40" s="1"/>
  <c r="CV413" i="40" s="1"/>
  <c r="CW413" i="40" s="1"/>
  <c r="CX413" i="40" s="1"/>
  <c r="CY413" i="40" s="1"/>
  <c r="CZ413" i="40" s="1"/>
  <c r="DA413" i="40" s="1"/>
  <c r="DB413" i="40" s="1"/>
  <c r="DC413" i="40" s="1"/>
  <c r="DD413" i="40" s="1"/>
  <c r="DE413" i="40" s="1"/>
  <c r="DF413" i="40" s="1"/>
  <c r="DG413" i="40" s="1"/>
  <c r="DH413" i="40" s="1"/>
  <c r="DI413" i="40" s="1"/>
  <c r="DJ413" i="40" s="1"/>
  <c r="DK413" i="40" s="1"/>
  <c r="DL413" i="40" s="1"/>
  <c r="DM413" i="40" s="1"/>
  <c r="DN413" i="40" s="1"/>
  <c r="DO413" i="40" s="1"/>
  <c r="DP413" i="40" s="1"/>
  <c r="DQ413" i="40" s="1"/>
  <c r="DR413" i="40" s="1"/>
  <c r="DS413" i="40" s="1"/>
  <c r="DT413" i="40" s="1"/>
  <c r="DU413" i="40" s="1"/>
  <c r="DV413" i="40" s="1"/>
  <c r="DW413" i="40" s="1"/>
  <c r="DX413" i="40" s="1"/>
  <c r="DY413" i="40" s="1"/>
  <c r="DZ413" i="40" s="1"/>
  <c r="EA413" i="40" s="1"/>
  <c r="EB413" i="40" s="1"/>
  <c r="EC413" i="40" s="1"/>
  <c r="ED413" i="40" s="1"/>
  <c r="EE413" i="40" s="1"/>
  <c r="C406" i="40"/>
  <c r="C430" i="40"/>
  <c r="C445" i="40"/>
  <c r="C452" i="40"/>
  <c r="C440" i="40"/>
  <c r="C342" i="40"/>
  <c r="C316" i="40"/>
  <c r="C294" i="40"/>
  <c r="D294" i="40" s="1"/>
  <c r="E294" i="40" s="1"/>
  <c r="F294" i="40" s="1"/>
  <c r="G294" i="40" s="1"/>
  <c r="H294" i="40" s="1"/>
  <c r="I294" i="40" s="1"/>
  <c r="J294" i="40" s="1"/>
  <c r="K294" i="40" s="1"/>
  <c r="L294" i="40" s="1"/>
  <c r="M294" i="40" s="1"/>
  <c r="N294" i="40" s="1"/>
  <c r="O294" i="40" s="1"/>
  <c r="P294" i="40" s="1"/>
  <c r="Q294" i="40" s="1"/>
  <c r="R294" i="40" s="1"/>
  <c r="S294" i="40" s="1"/>
  <c r="T294" i="40" s="1"/>
  <c r="U294" i="40" s="1"/>
  <c r="V294" i="40" s="1"/>
  <c r="W294" i="40" s="1"/>
  <c r="B261" i="40"/>
  <c r="C261" i="40" s="1"/>
  <c r="D261" i="40" s="1"/>
  <c r="E261" i="40" s="1"/>
  <c r="F261" i="40" s="1"/>
  <c r="G261" i="40" s="1"/>
  <c r="H261" i="40" s="1"/>
  <c r="I261" i="40" s="1"/>
  <c r="J261" i="40" s="1"/>
  <c r="K261" i="40" s="1"/>
  <c r="L261" i="40" s="1"/>
  <c r="M261" i="40" s="1"/>
  <c r="N261" i="40" s="1"/>
  <c r="O261" i="40" s="1"/>
  <c r="P261" i="40" s="1"/>
  <c r="Q261" i="40" s="1"/>
  <c r="R261" i="40" s="1"/>
  <c r="S261" i="40" s="1"/>
  <c r="T261" i="40" s="1"/>
  <c r="U261" i="40" s="1"/>
  <c r="V261" i="40" s="1"/>
  <c r="W261" i="40" s="1"/>
  <c r="X261" i="40" s="1"/>
  <c r="Y261" i="40" s="1"/>
  <c r="Z261" i="40" s="1"/>
  <c r="C240" i="40"/>
  <c r="C358" i="40"/>
  <c r="D358" i="40" s="1"/>
  <c r="E358" i="40" s="1"/>
  <c r="F358" i="40" s="1"/>
  <c r="G358" i="40" s="1"/>
  <c r="H358" i="40" s="1"/>
  <c r="I358" i="40" s="1"/>
  <c r="J358" i="40" s="1"/>
  <c r="K358" i="40" s="1"/>
  <c r="L358" i="40" s="1"/>
  <c r="M358" i="40" s="1"/>
  <c r="N358" i="40" s="1"/>
  <c r="O358" i="40" s="1"/>
  <c r="P358" i="40" s="1"/>
  <c r="Q358" i="40" s="1"/>
  <c r="R358" i="40" s="1"/>
  <c r="S358" i="40" s="1"/>
  <c r="T358" i="40" s="1"/>
  <c r="U358" i="40" s="1"/>
  <c r="V358" i="40" s="1"/>
  <c r="W358" i="40" s="1"/>
  <c r="X358" i="40" s="1"/>
  <c r="Y358" i="40" s="1"/>
  <c r="Z358" i="40" s="1"/>
  <c r="AA358" i="40" s="1"/>
  <c r="AB358" i="40" s="1"/>
  <c r="AC358" i="40" s="1"/>
  <c r="C324" i="40"/>
  <c r="D324" i="40" s="1"/>
  <c r="E324" i="40" s="1"/>
  <c r="F324" i="40" s="1"/>
  <c r="G324" i="40" s="1"/>
  <c r="H324" i="40" s="1"/>
  <c r="I324" i="40" s="1"/>
  <c r="J324" i="40" s="1"/>
  <c r="K324" i="40" s="1"/>
  <c r="L324" i="40" s="1"/>
  <c r="M324" i="40" s="1"/>
  <c r="N324" i="40" s="1"/>
  <c r="O324" i="40" s="1"/>
  <c r="P324" i="40" s="1"/>
  <c r="Q324" i="40" s="1"/>
  <c r="R324" i="40" s="1"/>
  <c r="S324" i="40" s="1"/>
  <c r="T324" i="40" s="1"/>
  <c r="U324" i="40" s="1"/>
  <c r="V324" i="40" s="1"/>
  <c r="W324" i="40" s="1"/>
  <c r="X324" i="40" s="1"/>
  <c r="Y324" i="40" s="1"/>
  <c r="Z324" i="40" s="1"/>
  <c r="AA324" i="40" s="1"/>
  <c r="AB324" i="40" s="1"/>
  <c r="AC324" i="40" s="1"/>
  <c r="C235" i="40"/>
  <c r="C287" i="40"/>
  <c r="D287" i="40" s="1"/>
  <c r="E287" i="40" s="1"/>
  <c r="F287" i="40" s="1"/>
  <c r="G287" i="40" s="1"/>
  <c r="H287" i="40" s="1"/>
  <c r="I287" i="40" s="1"/>
  <c r="J287" i="40" s="1"/>
  <c r="K287" i="40" s="1"/>
  <c r="L287" i="40" s="1"/>
  <c r="M287" i="40" s="1"/>
  <c r="N287" i="40" s="1"/>
  <c r="O287" i="40" s="1"/>
  <c r="P287" i="40" s="1"/>
  <c r="Q287" i="40" s="1"/>
  <c r="R287" i="40" s="1"/>
  <c r="S287" i="40" s="1"/>
  <c r="T287" i="40" s="1"/>
  <c r="U287" i="40" s="1"/>
  <c r="V287" i="40" s="1"/>
  <c r="W287" i="40" s="1"/>
  <c r="C281" i="40"/>
  <c r="D281" i="40" s="1"/>
  <c r="E281" i="40" s="1"/>
  <c r="F281" i="40" s="1"/>
  <c r="G281" i="40" s="1"/>
  <c r="H281" i="40" s="1"/>
  <c r="I281" i="40" s="1"/>
  <c r="J281" i="40" s="1"/>
  <c r="K281" i="40" s="1"/>
  <c r="L281" i="40" s="1"/>
  <c r="M281" i="40" s="1"/>
  <c r="N281" i="40" s="1"/>
  <c r="O281" i="40" s="1"/>
  <c r="P281" i="40" s="1"/>
  <c r="Q281" i="40" s="1"/>
  <c r="R281" i="40" s="1"/>
  <c r="S281" i="40" s="1"/>
  <c r="T281" i="40" s="1"/>
  <c r="U281" i="40" s="1"/>
  <c r="V281" i="40" s="1"/>
  <c r="W281" i="40" s="1"/>
  <c r="C250" i="40"/>
  <c r="D250" i="40" s="1"/>
  <c r="E250" i="40" s="1"/>
  <c r="F250" i="40" s="1"/>
  <c r="G250" i="40" s="1"/>
  <c r="H250" i="40" s="1"/>
  <c r="I250" i="40" s="1"/>
  <c r="J250" i="40" s="1"/>
  <c r="K250" i="40" s="1"/>
  <c r="L250" i="40" s="1"/>
  <c r="M250" i="40" s="1"/>
  <c r="N250" i="40" s="1"/>
  <c r="O250" i="40" s="1"/>
  <c r="P250" i="40" s="1"/>
  <c r="Q250" i="40" s="1"/>
  <c r="R250" i="40" s="1"/>
  <c r="S250" i="40" s="1"/>
  <c r="T250" i="40" s="1"/>
  <c r="U250" i="40" s="1"/>
  <c r="V250" i="40" s="1"/>
  <c r="W250" i="40" s="1"/>
  <c r="X250" i="40" s="1"/>
  <c r="Y250" i="40" s="1"/>
  <c r="Z250" i="40" s="1"/>
  <c r="AA250" i="40" s="1"/>
  <c r="AB250" i="40" s="1"/>
  <c r="AC250" i="40" s="1"/>
  <c r="AD250" i="40" s="1"/>
  <c r="AE250" i="40" s="1"/>
  <c r="AF250" i="40" s="1"/>
  <c r="AG250" i="40" s="1"/>
  <c r="AH250" i="40" s="1"/>
  <c r="AI250" i="40" s="1"/>
  <c r="AJ250" i="40" s="1"/>
  <c r="B110" i="40"/>
  <c r="C234" i="40"/>
  <c r="B268" i="40"/>
  <c r="B143" i="40"/>
  <c r="B135" i="40"/>
  <c r="C152" i="40"/>
  <c r="B89" i="40"/>
  <c r="B175" i="40"/>
  <c r="C79" i="40"/>
  <c r="C74" i="40"/>
  <c r="C3" i="40"/>
  <c r="D2" i="40"/>
  <c r="B106" i="40"/>
  <c r="B105" i="40"/>
  <c r="B104" i="40"/>
  <c r="C102" i="40"/>
  <c r="D142" i="99"/>
  <c r="C146" i="99"/>
  <c r="C147" i="99"/>
  <c r="C144" i="99"/>
  <c r="C145" i="99"/>
  <c r="C89" i="99"/>
  <c r="C91" i="99"/>
  <c r="D84" i="99"/>
  <c r="C90" i="99"/>
  <c r="C86" i="99"/>
  <c r="C59" i="99"/>
  <c r="D57" i="99"/>
  <c r="C60" i="99"/>
  <c r="D106" i="99"/>
  <c r="C105" i="99"/>
  <c r="C83" i="67"/>
  <c r="D80" i="67"/>
  <c r="C85" i="67"/>
  <c r="C84" i="67"/>
  <c r="C82" i="67"/>
  <c r="C40" i="99"/>
  <c r="C41" i="99"/>
  <c r="D38" i="99"/>
  <c r="C138" i="99"/>
  <c r="C136" i="99"/>
  <c r="D134" i="99"/>
  <c r="C137" i="99"/>
  <c r="C92" i="67"/>
  <c r="C91" i="67"/>
  <c r="D89" i="67"/>
  <c r="C93" i="67"/>
  <c r="C80" i="99"/>
  <c r="C81" i="99"/>
  <c r="D75" i="99"/>
  <c r="C79" i="99"/>
  <c r="C77" i="99"/>
  <c r="C78" i="99"/>
  <c r="D6" i="99"/>
  <c r="C12" i="99"/>
  <c r="C71" i="67"/>
  <c r="C69" i="67"/>
  <c r="D67" i="67"/>
  <c r="C70" i="67"/>
  <c r="D168" i="36"/>
  <c r="D172" i="36"/>
  <c r="D257" i="36" s="1"/>
  <c r="D167" i="36"/>
  <c r="D254" i="36" s="1"/>
  <c r="E165" i="36"/>
  <c r="D171" i="36"/>
  <c r="D256" i="36" s="1"/>
  <c r="C63" i="67"/>
  <c r="D61" i="67"/>
  <c r="E5" i="67"/>
  <c r="D187" i="36"/>
  <c r="D183" i="36"/>
  <c r="D178" i="36"/>
  <c r="D186" i="36"/>
  <c r="D177" i="36"/>
  <c r="D184" i="36"/>
  <c r="D179" i="36"/>
  <c r="D176" i="36"/>
  <c r="E173" i="36"/>
  <c r="D175" i="36"/>
  <c r="D185" i="36"/>
  <c r="D188" i="36"/>
  <c r="D180" i="36"/>
  <c r="C304" i="40"/>
  <c r="C311" i="40" s="1"/>
  <c r="D302" i="40"/>
  <c r="D76" i="36"/>
  <c r="E74" i="36"/>
  <c r="D77" i="36"/>
  <c r="AQ191" i="36"/>
  <c r="AQ189" i="36"/>
  <c r="AQ192" i="36"/>
  <c r="AR164" i="36"/>
  <c r="D110" i="36"/>
  <c r="D109" i="36"/>
  <c r="C351" i="36"/>
  <c r="C358" i="36" s="1"/>
  <c r="C335" i="36"/>
  <c r="C342" i="36" s="1"/>
  <c r="C350" i="36"/>
  <c r="C357" i="36" s="1"/>
  <c r="C334" i="36"/>
  <c r="C341" i="36" s="1"/>
  <c r="C353" i="36"/>
  <c r="C360" i="36" s="1"/>
  <c r="C333" i="36"/>
  <c r="C340" i="36" s="1"/>
  <c r="C318" i="36"/>
  <c r="C326" i="36" s="1"/>
  <c r="C308" i="36"/>
  <c r="C312" i="36" s="1"/>
  <c r="D306" i="36"/>
  <c r="C336" i="36"/>
  <c r="C343" i="36" s="1"/>
  <c r="C321" i="36"/>
  <c r="C329" i="36" s="1"/>
  <c r="C317" i="36"/>
  <c r="C325" i="36" s="1"/>
  <c r="C349" i="36"/>
  <c r="C356" i="36" s="1"/>
  <c r="C337" i="36"/>
  <c r="C344" i="36" s="1"/>
  <c r="C320" i="36"/>
  <c r="C328" i="36" s="1"/>
  <c r="C316" i="36"/>
  <c r="C324" i="36" s="1"/>
  <c r="C352" i="36"/>
  <c r="C359" i="36" s="1"/>
  <c r="C319" i="36"/>
  <c r="C327" i="36" s="1"/>
  <c r="C309" i="36"/>
  <c r="C313" i="36" s="1"/>
  <c r="D222" i="36"/>
  <c r="E222" i="36" s="1"/>
  <c r="F222" i="36" s="1"/>
  <c r="G222" i="36" s="1"/>
  <c r="H222" i="36" s="1"/>
  <c r="I222" i="36" s="1"/>
  <c r="J222" i="36" s="1"/>
  <c r="K222" i="36" s="1"/>
  <c r="L222" i="36" s="1"/>
  <c r="M222" i="36" s="1"/>
  <c r="N222" i="36" s="1"/>
  <c r="O222" i="36" s="1"/>
  <c r="P222" i="36" s="1"/>
  <c r="Q222" i="36" s="1"/>
  <c r="R222" i="36" s="1"/>
  <c r="S222" i="36" s="1"/>
  <c r="T222" i="36" s="1"/>
  <c r="U222" i="36" s="1"/>
  <c r="V222" i="36" s="1"/>
  <c r="W222" i="36" s="1"/>
  <c r="X222" i="36" s="1"/>
  <c r="Y222" i="36" s="1"/>
  <c r="Z222" i="36" s="1"/>
  <c r="AA222" i="36" s="1"/>
  <c r="AB222" i="36" s="1"/>
  <c r="AC222" i="36" s="1"/>
  <c r="AD222" i="36" s="1"/>
  <c r="AE222" i="36" s="1"/>
  <c r="AF222" i="36" s="1"/>
  <c r="AG222" i="36" s="1"/>
  <c r="AH222" i="36" s="1"/>
  <c r="AI222" i="36" s="1"/>
  <c r="AJ222" i="36" s="1"/>
  <c r="AK222" i="36" s="1"/>
  <c r="AL222" i="36" s="1"/>
  <c r="AM222" i="36" s="1"/>
  <c r="AN222" i="36" s="1"/>
  <c r="AO222" i="36" s="1"/>
  <c r="AP222" i="36" s="1"/>
  <c r="AQ222" i="36" s="1"/>
  <c r="AR222" i="36" s="1"/>
  <c r="AS222" i="36" s="1"/>
  <c r="AT222" i="36" s="1"/>
  <c r="AU222" i="36" s="1"/>
  <c r="AV222" i="36" s="1"/>
  <c r="AW222" i="36" s="1"/>
  <c r="AX222" i="36" s="1"/>
  <c r="AY222" i="36" s="1"/>
  <c r="AZ222" i="36" s="1"/>
  <c r="BA222" i="36" s="1"/>
  <c r="BB222" i="36" s="1"/>
  <c r="BC222" i="36" s="1"/>
  <c r="BD222" i="36" s="1"/>
  <c r="BE222" i="36" s="1"/>
  <c r="BF222" i="36" s="1"/>
  <c r="BG222" i="36" s="1"/>
  <c r="BH222" i="36" s="1"/>
  <c r="BI222" i="36" s="1"/>
  <c r="BJ222" i="36" s="1"/>
  <c r="BK222" i="36" s="1"/>
  <c r="BL222" i="36" s="1"/>
  <c r="BM222" i="36" s="1"/>
  <c r="BN222" i="36" s="1"/>
  <c r="BO222" i="36" s="1"/>
  <c r="BP222" i="36" s="1"/>
  <c r="BQ222" i="36" s="1"/>
  <c r="BR222" i="36" s="1"/>
  <c r="BS222" i="36" s="1"/>
  <c r="BT222" i="36" s="1"/>
  <c r="BU222" i="36" s="1"/>
  <c r="BV222" i="36" s="1"/>
  <c r="BW222" i="36" s="1"/>
  <c r="BX222" i="36" s="1"/>
  <c r="BY222" i="36" s="1"/>
  <c r="BZ222" i="36" s="1"/>
  <c r="CA222" i="36" s="1"/>
  <c r="CB222" i="36" s="1"/>
  <c r="CC222" i="36" s="1"/>
  <c r="CD222" i="36" s="1"/>
  <c r="CE222" i="36" s="1"/>
  <c r="CF222" i="36" s="1"/>
  <c r="CG222" i="36" s="1"/>
  <c r="CH222" i="36" s="1"/>
  <c r="CI222" i="36" s="1"/>
  <c r="CJ222" i="36" s="1"/>
  <c r="CK222" i="36" s="1"/>
  <c r="CL222" i="36" s="1"/>
  <c r="CM222" i="36" s="1"/>
  <c r="CN222" i="36" s="1"/>
  <c r="D154" i="36"/>
  <c r="E154" i="36" s="1"/>
  <c r="F154" i="36" s="1"/>
  <c r="G154" i="36" s="1"/>
  <c r="H154" i="36" s="1"/>
  <c r="I154" i="36" s="1"/>
  <c r="J154" i="36" s="1"/>
  <c r="K154" i="36" s="1"/>
  <c r="L154" i="36" s="1"/>
  <c r="M154" i="36" s="1"/>
  <c r="N154" i="36" s="1"/>
  <c r="O154" i="36" s="1"/>
  <c r="P154" i="36" s="1"/>
  <c r="Q154" i="36" s="1"/>
  <c r="R154" i="36" s="1"/>
  <c r="S154" i="36" s="1"/>
  <c r="T154" i="36" s="1"/>
  <c r="U154" i="36" s="1"/>
  <c r="V154" i="36" s="1"/>
  <c r="W154" i="36" s="1"/>
  <c r="X154" i="36" s="1"/>
  <c r="Y154" i="36" s="1"/>
  <c r="Z154" i="36" s="1"/>
  <c r="AA154" i="36" s="1"/>
  <c r="AB154" i="36" s="1"/>
  <c r="AC154" i="36" s="1"/>
  <c r="AD154" i="36" s="1"/>
  <c r="C133" i="36"/>
  <c r="D133" i="36" s="1"/>
  <c r="E133" i="36" s="1"/>
  <c r="F133" i="36" s="1"/>
  <c r="G133" i="36" s="1"/>
  <c r="H133" i="36" s="1"/>
  <c r="I133" i="36" s="1"/>
  <c r="J133" i="36" s="1"/>
  <c r="K133" i="36" s="1"/>
  <c r="L133" i="36" s="1"/>
  <c r="M133" i="36" s="1"/>
  <c r="N133" i="36" s="1"/>
  <c r="O133" i="36" s="1"/>
  <c r="P133" i="36" s="1"/>
  <c r="Q133" i="36" s="1"/>
  <c r="R133" i="36" s="1"/>
  <c r="S133" i="36" s="1"/>
  <c r="T133" i="36" s="1"/>
  <c r="U133" i="36" s="1"/>
  <c r="V133" i="36" s="1"/>
  <c r="W133" i="36" s="1"/>
  <c r="X133" i="36" s="1"/>
  <c r="Y133" i="36" s="1"/>
  <c r="Z133" i="36" s="1"/>
  <c r="AA133" i="36" s="1"/>
  <c r="AB133" i="36" s="1"/>
  <c r="AC133" i="36" s="1"/>
  <c r="C272" i="36"/>
  <c r="D272" i="36" s="1"/>
  <c r="E272" i="36" s="1"/>
  <c r="F272" i="36" s="1"/>
  <c r="G272" i="36" s="1"/>
  <c r="H272" i="36" s="1"/>
  <c r="I272" i="36" s="1"/>
  <c r="J272" i="36" s="1"/>
  <c r="K272" i="36" s="1"/>
  <c r="L272" i="36" s="1"/>
  <c r="M272" i="36" s="1"/>
  <c r="N272" i="36" s="1"/>
  <c r="O272" i="36" s="1"/>
  <c r="P272" i="36" s="1"/>
  <c r="Q272" i="36" s="1"/>
  <c r="D149" i="36"/>
  <c r="C127" i="36"/>
  <c r="D120" i="36"/>
  <c r="D115" i="36"/>
  <c r="D86" i="36"/>
  <c r="C65" i="36"/>
  <c r="D65" i="36" s="1"/>
  <c r="E65" i="36" s="1"/>
  <c r="F65" i="36" s="1"/>
  <c r="G65" i="36" s="1"/>
  <c r="H65" i="36" s="1"/>
  <c r="I65" i="36" s="1"/>
  <c r="J65" i="36" s="1"/>
  <c r="K65" i="36" s="1"/>
  <c r="L65" i="36" s="1"/>
  <c r="M65" i="36" s="1"/>
  <c r="N65" i="36" s="1"/>
  <c r="O65" i="36" s="1"/>
  <c r="P65" i="36" s="1"/>
  <c r="Q65" i="36" s="1"/>
  <c r="C51" i="36"/>
  <c r="D51" i="36" s="1"/>
  <c r="E51" i="36" s="1"/>
  <c r="F51" i="36" s="1"/>
  <c r="G51" i="36" s="1"/>
  <c r="H51" i="36" s="1"/>
  <c r="I51" i="36" s="1"/>
  <c r="J51" i="36" s="1"/>
  <c r="K51" i="36" s="1"/>
  <c r="L51" i="36" s="1"/>
  <c r="M51" i="36" s="1"/>
  <c r="N51" i="36" s="1"/>
  <c r="O51" i="36" s="1"/>
  <c r="P51" i="36" s="1"/>
  <c r="Q51" i="36" s="1"/>
  <c r="C14" i="36"/>
  <c r="D82" i="36"/>
  <c r="C43" i="36"/>
  <c r="D43" i="36" s="1"/>
  <c r="E43" i="36" s="1"/>
  <c r="F43" i="36" s="1"/>
  <c r="G43" i="36" s="1"/>
  <c r="H43" i="36" s="1"/>
  <c r="I43" i="36" s="1"/>
  <c r="J43" i="36" s="1"/>
  <c r="K43" i="36" s="1"/>
  <c r="L43" i="36" s="1"/>
  <c r="M43" i="36" s="1"/>
  <c r="N43" i="36" s="1"/>
  <c r="O43" i="36" s="1"/>
  <c r="P43" i="36" s="1"/>
  <c r="Q43" i="36" s="1"/>
  <c r="C29" i="36"/>
  <c r="D29" i="36" s="1"/>
  <c r="E29" i="36" s="1"/>
  <c r="F29" i="36" s="1"/>
  <c r="G29" i="36" s="1"/>
  <c r="H29" i="36" s="1"/>
  <c r="I29" i="36" s="1"/>
  <c r="J29" i="36" s="1"/>
  <c r="K29" i="36" s="1"/>
  <c r="L29" i="36" s="1"/>
  <c r="M29" i="36" s="1"/>
  <c r="N29" i="36" s="1"/>
  <c r="O29" i="36" s="1"/>
  <c r="P29" i="36" s="1"/>
  <c r="Q29" i="36" s="1"/>
  <c r="D89" i="36"/>
  <c r="E89" i="36" s="1"/>
  <c r="F89" i="36" s="1"/>
  <c r="G89" i="36" s="1"/>
  <c r="H89" i="36" s="1"/>
  <c r="I89" i="36" s="1"/>
  <c r="J89" i="36" s="1"/>
  <c r="K89" i="36" s="1"/>
  <c r="L89" i="36" s="1"/>
  <c r="M89" i="36" s="1"/>
  <c r="N89" i="36" s="1"/>
  <c r="O89" i="36" s="1"/>
  <c r="P89" i="36" s="1"/>
  <c r="Q89" i="36" s="1"/>
  <c r="R89" i="36" s="1"/>
  <c r="S89" i="36" s="1"/>
  <c r="T89" i="36" s="1"/>
  <c r="U89" i="36" s="1"/>
  <c r="V89" i="36" s="1"/>
  <c r="W89" i="36" s="1"/>
  <c r="X89" i="36" s="1"/>
  <c r="Y89" i="36" s="1"/>
  <c r="Z89" i="36" s="1"/>
  <c r="AA89" i="36" s="1"/>
  <c r="AB89" i="36" s="1"/>
  <c r="AC89" i="36" s="1"/>
  <c r="AD89" i="36" s="1"/>
  <c r="C21" i="36"/>
  <c r="D21" i="36" s="1"/>
  <c r="E21" i="36" s="1"/>
  <c r="F21" i="36" s="1"/>
  <c r="G21" i="36" s="1"/>
  <c r="H21" i="36" s="1"/>
  <c r="I21" i="36" s="1"/>
  <c r="J21" i="36" s="1"/>
  <c r="K21" i="36" s="1"/>
  <c r="L21" i="36" s="1"/>
  <c r="M21" i="36" s="1"/>
  <c r="N21" i="36" s="1"/>
  <c r="O21" i="36" s="1"/>
  <c r="P21" i="36" s="1"/>
  <c r="Q21" i="36" s="1"/>
  <c r="C3" i="36"/>
  <c r="D3" i="36" s="1"/>
  <c r="E3" i="36" s="1"/>
  <c r="F3" i="36" s="1"/>
  <c r="G3" i="36" s="1"/>
  <c r="H3" i="36" s="1"/>
  <c r="I3" i="36" s="1"/>
  <c r="J3" i="36" s="1"/>
  <c r="K3" i="36" s="1"/>
  <c r="L3" i="36" s="1"/>
  <c r="M3" i="36" s="1"/>
  <c r="N3" i="36" s="1"/>
  <c r="O3" i="36" s="1"/>
  <c r="C36" i="36"/>
  <c r="D36" i="36" s="1"/>
  <c r="E36" i="36" s="1"/>
  <c r="F36" i="36" s="1"/>
  <c r="G36" i="36" s="1"/>
  <c r="H36" i="36" s="1"/>
  <c r="I36" i="36" s="1"/>
  <c r="J36" i="36" s="1"/>
  <c r="K36" i="36" s="1"/>
  <c r="L36" i="36" s="1"/>
  <c r="M36" i="36" s="1"/>
  <c r="N36" i="36" s="1"/>
  <c r="O36" i="36" s="1"/>
  <c r="P36" i="36" s="1"/>
  <c r="Q36" i="36" s="1"/>
  <c r="C7" i="36"/>
  <c r="C58" i="36"/>
  <c r="D58" i="36" s="1"/>
  <c r="E58" i="36" s="1"/>
  <c r="F58" i="36" s="1"/>
  <c r="G58" i="36" s="1"/>
  <c r="H58" i="36" s="1"/>
  <c r="I58" i="36" s="1"/>
  <c r="J58" i="36" s="1"/>
  <c r="K58" i="36" s="1"/>
  <c r="L58" i="36" s="1"/>
  <c r="M58" i="36" s="1"/>
  <c r="N58" i="36" s="1"/>
  <c r="O58" i="36" s="1"/>
  <c r="P58" i="36" s="1"/>
  <c r="Q58" i="36" s="1"/>
  <c r="S3" i="36"/>
  <c r="E140" i="36"/>
  <c r="D205" i="36"/>
  <c r="D210" i="36" s="1"/>
  <c r="D159" i="36"/>
  <c r="D139" i="36"/>
  <c r="D142" i="36"/>
  <c r="D143" i="36"/>
  <c r="C227" i="40"/>
  <c r="C221" i="40"/>
  <c r="C224" i="40"/>
  <c r="D219" i="40"/>
  <c r="C228" i="40"/>
  <c r="E96" i="36"/>
  <c r="F93" i="36"/>
  <c r="E95" i="36"/>
  <c r="E100" i="36"/>
  <c r="D102" i="36"/>
  <c r="D103" i="36"/>
  <c r="D294" i="36"/>
  <c r="C298" i="36"/>
  <c r="C297" i="36"/>
  <c r="C296" i="36"/>
  <c r="B69" i="40"/>
  <c r="C62" i="40"/>
  <c r="B64" i="40"/>
  <c r="B65" i="40"/>
  <c r="B70" i="40"/>
  <c r="D307" i="40"/>
  <c r="C9" i="99" l="1"/>
  <c r="E48" i="99"/>
  <c r="E49" i="99"/>
  <c r="E34" i="67"/>
  <c r="E36" i="67" s="1"/>
  <c r="C10" i="99"/>
  <c r="D8" i="67"/>
  <c r="D34" i="99"/>
  <c r="D9" i="67"/>
  <c r="D16" i="67"/>
  <c r="D18" i="67"/>
  <c r="D19" i="67"/>
  <c r="D17" i="67"/>
  <c r="E13" i="67"/>
  <c r="E18" i="67" s="1"/>
  <c r="D20" i="67"/>
  <c r="CA229" i="40"/>
  <c r="CB229" i="40" s="1"/>
  <c r="C164" i="99"/>
  <c r="C165" i="99"/>
  <c r="C163" i="99"/>
  <c r="C162" i="99"/>
  <c r="C159" i="99"/>
  <c r="D87" i="99"/>
  <c r="D88" i="99"/>
  <c r="C8" i="99"/>
  <c r="C96" i="99"/>
  <c r="C101" i="99" s="1"/>
  <c r="D106" i="36"/>
  <c r="C310" i="40"/>
  <c r="C312" i="40"/>
  <c r="C313" i="40"/>
  <c r="C309" i="40"/>
  <c r="D373" i="36"/>
  <c r="AR191" i="36"/>
  <c r="AR189" i="36"/>
  <c r="AS164" i="36"/>
  <c r="AR192" i="36"/>
  <c r="D255" i="36"/>
  <c r="D198" i="36"/>
  <c r="B139" i="40"/>
  <c r="B138" i="40"/>
  <c r="B137" i="40"/>
  <c r="C135" i="40"/>
  <c r="D235" i="40"/>
  <c r="C238" i="40"/>
  <c r="C237" i="40"/>
  <c r="C442" i="40"/>
  <c r="D440" i="40"/>
  <c r="D291" i="36"/>
  <c r="D290" i="36"/>
  <c r="E288" i="36"/>
  <c r="D129" i="99"/>
  <c r="E124" i="99"/>
  <c r="D127" i="99"/>
  <c r="D130" i="99"/>
  <c r="D128" i="99"/>
  <c r="D126" i="99"/>
  <c r="D70" i="99"/>
  <c r="E68" i="99"/>
  <c r="D117" i="99"/>
  <c r="D120" i="99"/>
  <c r="E114" i="99"/>
  <c r="D118" i="99"/>
  <c r="D116" i="99"/>
  <c r="D119" i="99"/>
  <c r="D81" i="99"/>
  <c r="D77" i="99"/>
  <c r="D79" i="99"/>
  <c r="D80" i="99"/>
  <c r="D78" i="99"/>
  <c r="E75" i="99"/>
  <c r="D138" i="99"/>
  <c r="D137" i="99"/>
  <c r="D136" i="99"/>
  <c r="E134" i="99"/>
  <c r="B146" i="40"/>
  <c r="B147" i="40"/>
  <c r="B145" i="40"/>
  <c r="C143" i="40"/>
  <c r="C455" i="40"/>
  <c r="C454" i="40"/>
  <c r="D452" i="40"/>
  <c r="F56" i="67"/>
  <c r="E58" i="67"/>
  <c r="D338" i="40"/>
  <c r="E336" i="40"/>
  <c r="D339" i="40"/>
  <c r="E20" i="67"/>
  <c r="E16" i="67"/>
  <c r="E61" i="67"/>
  <c r="D63" i="67"/>
  <c r="D71" i="67"/>
  <c r="D70" i="67"/>
  <c r="E67" i="67"/>
  <c r="D69" i="67"/>
  <c r="D84" i="67"/>
  <c r="D82" i="67"/>
  <c r="D85" i="67"/>
  <c r="E80" i="67"/>
  <c r="D83" i="67"/>
  <c r="B184" i="40"/>
  <c r="C47" i="40"/>
  <c r="C37" i="40"/>
  <c r="C44" i="40"/>
  <c r="C33" i="40"/>
  <c r="B54" i="40"/>
  <c r="C40" i="40"/>
  <c r="C46" i="40"/>
  <c r="C36" i="40"/>
  <c r="B121" i="40"/>
  <c r="C38" i="40"/>
  <c r="C29" i="40"/>
  <c r="C18" i="40"/>
  <c r="C5" i="40"/>
  <c r="C35" i="40"/>
  <c r="C31" i="40"/>
  <c r="C25" i="40"/>
  <c r="C14" i="40"/>
  <c r="B55" i="40"/>
  <c r="C21" i="40"/>
  <c r="C9" i="40"/>
  <c r="D3" i="40"/>
  <c r="B56" i="40"/>
  <c r="C27" i="40"/>
  <c r="C16" i="40"/>
  <c r="B52" i="40"/>
  <c r="C24" i="40"/>
  <c r="C12" i="40"/>
  <c r="C45" i="40"/>
  <c r="C42" i="40"/>
  <c r="C26" i="40"/>
  <c r="C15" i="40"/>
  <c r="C43" i="40"/>
  <c r="C32" i="40"/>
  <c r="C22" i="40"/>
  <c r="C10" i="40"/>
  <c r="C7" i="40"/>
  <c r="C20" i="40"/>
  <c r="B270" i="40"/>
  <c r="C268" i="40"/>
  <c r="B272" i="40"/>
  <c r="B271" i="40"/>
  <c r="D445" i="40"/>
  <c r="C447" i="40"/>
  <c r="E192" i="36"/>
  <c r="E191" i="36"/>
  <c r="F189" i="36"/>
  <c r="D89" i="99"/>
  <c r="D90" i="99"/>
  <c r="D86" i="99"/>
  <c r="D91" i="99"/>
  <c r="E84" i="99"/>
  <c r="C82" i="40"/>
  <c r="C76" i="40"/>
  <c r="C83" i="40"/>
  <c r="C81" i="40"/>
  <c r="C77" i="40"/>
  <c r="D74" i="40"/>
  <c r="C242" i="40"/>
  <c r="D240" i="40"/>
  <c r="C435" i="40"/>
  <c r="D430" i="40"/>
  <c r="C433" i="40"/>
  <c r="C432" i="40"/>
  <c r="C434" i="40"/>
  <c r="E202" i="36"/>
  <c r="E197" i="36"/>
  <c r="E201" i="36"/>
  <c r="E196" i="36"/>
  <c r="F194" i="36"/>
  <c r="D303" i="36"/>
  <c r="E300" i="36"/>
  <c r="D302" i="36"/>
  <c r="D26" i="67"/>
  <c r="D27" i="67"/>
  <c r="D29" i="67"/>
  <c r="D28" i="67"/>
  <c r="E24" i="67"/>
  <c r="D21" i="99"/>
  <c r="E18" i="99"/>
  <c r="D20" i="99"/>
  <c r="D162" i="36"/>
  <c r="D161" i="36"/>
  <c r="E159" i="36"/>
  <c r="D163" i="36"/>
  <c r="D80" i="36"/>
  <c r="D10" i="99"/>
  <c r="E6" i="99"/>
  <c r="D11" i="99"/>
  <c r="D8" i="99"/>
  <c r="D9" i="99"/>
  <c r="D12" i="99"/>
  <c r="D40" i="99"/>
  <c r="D41" i="99"/>
  <c r="E38" i="99"/>
  <c r="C109" i="99"/>
  <c r="C108" i="99"/>
  <c r="C110" i="99"/>
  <c r="D146" i="99"/>
  <c r="E142" i="99"/>
  <c r="D147" i="99"/>
  <c r="D144" i="99"/>
  <c r="D145" i="99"/>
  <c r="B112" i="40"/>
  <c r="B128" i="40"/>
  <c r="C110" i="40"/>
  <c r="C415" i="40"/>
  <c r="D406" i="40"/>
  <c r="C408" i="40"/>
  <c r="D49" i="67"/>
  <c r="D46" i="67"/>
  <c r="D47" i="67"/>
  <c r="D48" i="67"/>
  <c r="E44" i="67"/>
  <c r="E372" i="36"/>
  <c r="E368" i="36"/>
  <c r="E369" i="36"/>
  <c r="E371" i="36"/>
  <c r="F366" i="36"/>
  <c r="G93" i="36"/>
  <c r="F95" i="36"/>
  <c r="F96" i="36"/>
  <c r="D298" i="36"/>
  <c r="D297" i="36"/>
  <c r="E294" i="36"/>
  <c r="D296" i="36"/>
  <c r="D224" i="40"/>
  <c r="D221" i="40"/>
  <c r="D227" i="40"/>
  <c r="E219" i="40"/>
  <c r="D228" i="40"/>
  <c r="D118" i="36"/>
  <c r="D117" i="36"/>
  <c r="E115" i="36"/>
  <c r="E307" i="40"/>
  <c r="C129" i="36"/>
  <c r="C136" i="36"/>
  <c r="C131" i="36"/>
  <c r="D127" i="36"/>
  <c r="C135" i="36"/>
  <c r="C130" i="36"/>
  <c r="C137" i="36"/>
  <c r="D351" i="36"/>
  <c r="D358" i="36" s="1"/>
  <c r="D335" i="36"/>
  <c r="D342" i="36" s="1"/>
  <c r="D350" i="36"/>
  <c r="D357" i="36" s="1"/>
  <c r="D334" i="36"/>
  <c r="D341" i="36" s="1"/>
  <c r="D353" i="36"/>
  <c r="D360" i="36" s="1"/>
  <c r="D333" i="36"/>
  <c r="D340" i="36" s="1"/>
  <c r="D318" i="36"/>
  <c r="D326" i="36" s="1"/>
  <c r="D308" i="36"/>
  <c r="D312" i="36" s="1"/>
  <c r="E306" i="36"/>
  <c r="D336" i="36"/>
  <c r="D343" i="36" s="1"/>
  <c r="D321" i="36"/>
  <c r="D329" i="36" s="1"/>
  <c r="D317" i="36"/>
  <c r="D325" i="36" s="1"/>
  <c r="D349" i="36"/>
  <c r="D356" i="36" s="1"/>
  <c r="D337" i="36"/>
  <c r="D344" i="36" s="1"/>
  <c r="D320" i="36"/>
  <c r="D328" i="36" s="1"/>
  <c r="D316" i="36"/>
  <c r="D324" i="36" s="1"/>
  <c r="D352" i="36"/>
  <c r="D359" i="36" s="1"/>
  <c r="D319" i="36"/>
  <c r="D327" i="36" s="1"/>
  <c r="D309" i="36"/>
  <c r="D313" i="36" s="1"/>
  <c r="E76" i="36"/>
  <c r="E77" i="36"/>
  <c r="E78" i="36"/>
  <c r="F74" i="36"/>
  <c r="E187" i="36"/>
  <c r="E183" i="36"/>
  <c r="E178" i="36"/>
  <c r="E186" i="36"/>
  <c r="E175" i="36"/>
  <c r="E185" i="36"/>
  <c r="E188" i="36"/>
  <c r="E180" i="36"/>
  <c r="E184" i="36"/>
  <c r="E179" i="36"/>
  <c r="E177" i="36"/>
  <c r="E176" i="36"/>
  <c r="F173" i="36"/>
  <c r="E168" i="36"/>
  <c r="E172" i="36"/>
  <c r="E257" i="36" s="1"/>
  <c r="E167" i="36"/>
  <c r="E254" i="36" s="1"/>
  <c r="F165" i="36"/>
  <c r="E171" i="36"/>
  <c r="E256" i="36" s="1"/>
  <c r="D93" i="67"/>
  <c r="D91" i="67"/>
  <c r="D92" i="67"/>
  <c r="E89" i="67"/>
  <c r="D105" i="99"/>
  <c r="E106" i="99"/>
  <c r="C104" i="40"/>
  <c r="C105" i="40"/>
  <c r="C106" i="40"/>
  <c r="D102" i="40"/>
  <c r="B180" i="40"/>
  <c r="B177" i="40"/>
  <c r="B179" i="40"/>
  <c r="C175" i="40"/>
  <c r="B178" i="40"/>
  <c r="E8" i="67"/>
  <c r="E7" i="67"/>
  <c r="F5" i="67"/>
  <c r="E9" i="67"/>
  <c r="C89" i="40"/>
  <c r="B91" i="40"/>
  <c r="C318" i="40"/>
  <c r="C320" i="40"/>
  <c r="C319" i="40"/>
  <c r="C327" i="40"/>
  <c r="D316" i="40"/>
  <c r="C326" i="40"/>
  <c r="C427" i="40"/>
  <c r="C421" i="40"/>
  <c r="C420" i="40"/>
  <c r="D418" i="40"/>
  <c r="C426" i="40"/>
  <c r="D76" i="67"/>
  <c r="E74" i="67"/>
  <c r="C97" i="40"/>
  <c r="D95" i="40"/>
  <c r="C99" i="40"/>
  <c r="C98" i="40"/>
  <c r="D377" i="36"/>
  <c r="E35" i="99"/>
  <c r="F32" i="99"/>
  <c r="E34" i="99"/>
  <c r="E151" i="99"/>
  <c r="D153" i="99"/>
  <c r="F140" i="36"/>
  <c r="E205" i="36"/>
  <c r="E142" i="36"/>
  <c r="E143" i="36"/>
  <c r="C64" i="40"/>
  <c r="C70" i="40"/>
  <c r="C69" i="40"/>
  <c r="D62" i="40"/>
  <c r="C65" i="40"/>
  <c r="F100" i="36"/>
  <c r="E102" i="36"/>
  <c r="E103" i="36"/>
  <c r="E104" i="36"/>
  <c r="C231" i="40"/>
  <c r="C333" i="40"/>
  <c r="E82" i="36"/>
  <c r="D85" i="36"/>
  <c r="D88" i="36" s="1"/>
  <c r="D84" i="36"/>
  <c r="D151" i="36"/>
  <c r="D157" i="36"/>
  <c r="D153" i="36"/>
  <c r="E149" i="36"/>
  <c r="D156" i="36"/>
  <c r="D152" i="36"/>
  <c r="D158" i="36" s="1"/>
  <c r="D146" i="36"/>
  <c r="C275" i="36"/>
  <c r="C276" i="36"/>
  <c r="C277" i="36"/>
  <c r="C278" i="36"/>
  <c r="C279" i="36"/>
  <c r="C274" i="36"/>
  <c r="C53" i="36"/>
  <c r="C10" i="36"/>
  <c r="C54" i="36"/>
  <c r="C31" i="36"/>
  <c r="D7" i="36"/>
  <c r="C32" i="36"/>
  <c r="C9" i="36"/>
  <c r="C40" i="36"/>
  <c r="C16" i="36"/>
  <c r="C17" i="36"/>
  <c r="C61" i="36"/>
  <c r="C38" i="36"/>
  <c r="C60" i="36"/>
  <c r="D14" i="36"/>
  <c r="C62" i="36"/>
  <c r="C39" i="36"/>
  <c r="D113" i="36"/>
  <c r="D304" i="40"/>
  <c r="D313" i="40" s="1"/>
  <c r="E302" i="40"/>
  <c r="F48" i="99"/>
  <c r="G46" i="99"/>
  <c r="F49" i="99"/>
  <c r="D59" i="99"/>
  <c r="E57" i="99"/>
  <c r="D60" i="99"/>
  <c r="C171" i="40"/>
  <c r="C161" i="40"/>
  <c r="C168" i="40"/>
  <c r="C156" i="40"/>
  <c r="D152" i="40"/>
  <c r="C154" i="40"/>
  <c r="C163" i="40"/>
  <c r="C162" i="40"/>
  <c r="C166" i="40"/>
  <c r="D166" i="40" s="1"/>
  <c r="E166" i="40" s="1"/>
  <c r="F166" i="40" s="1"/>
  <c r="G166" i="40" s="1"/>
  <c r="H166" i="40" s="1"/>
  <c r="I166" i="40" s="1"/>
  <c r="C164" i="40"/>
  <c r="C169" i="40"/>
  <c r="C155" i="40"/>
  <c r="C170" i="40"/>
  <c r="C157" i="40"/>
  <c r="C159" i="40"/>
  <c r="D159" i="40" s="1"/>
  <c r="E159" i="40" s="1"/>
  <c r="F159" i="40" s="1"/>
  <c r="G159" i="40" s="1"/>
  <c r="H159" i="40" s="1"/>
  <c r="I159" i="40" s="1"/>
  <c r="J159" i="40" s="1"/>
  <c r="K159" i="40" s="1"/>
  <c r="L159" i="40" s="1"/>
  <c r="M159" i="40" s="1"/>
  <c r="N159" i="40" s="1"/>
  <c r="O159" i="40" s="1"/>
  <c r="P159" i="40" s="1"/>
  <c r="Q159" i="40" s="1"/>
  <c r="R159" i="40" s="1"/>
  <c r="S159" i="40" s="1"/>
  <c r="T159" i="40" s="1"/>
  <c r="U159" i="40" s="1"/>
  <c r="V159" i="40" s="1"/>
  <c r="W159" i="40" s="1"/>
  <c r="X159" i="40" s="1"/>
  <c r="Y159" i="40" s="1"/>
  <c r="Z159" i="40" s="1"/>
  <c r="AA159" i="40" s="1"/>
  <c r="AB159" i="40" s="1"/>
  <c r="AC159" i="40" s="1"/>
  <c r="C372" i="40"/>
  <c r="C366" i="40"/>
  <c r="C364" i="40"/>
  <c r="C362" i="40"/>
  <c r="C360" i="40"/>
  <c r="C350" i="40"/>
  <c r="C367" i="40"/>
  <c r="C365" i="40"/>
  <c r="C363" i="40"/>
  <c r="C361" i="40"/>
  <c r="C354" i="40"/>
  <c r="C346" i="40"/>
  <c r="D342" i="40"/>
  <c r="C369" i="40"/>
  <c r="C345" i="40"/>
  <c r="C371" i="40"/>
  <c r="C348" i="40"/>
  <c r="C344" i="40"/>
  <c r="C347" i="40"/>
  <c r="C352" i="40"/>
  <c r="C374" i="40"/>
  <c r="C353" i="40"/>
  <c r="C373" i="40"/>
  <c r="C370" i="40"/>
  <c r="C368" i="40"/>
  <c r="C351" i="40"/>
  <c r="C356" i="40"/>
  <c r="C349" i="40"/>
  <c r="C355" i="40"/>
  <c r="D27" i="99"/>
  <c r="D24" i="99"/>
  <c r="E25" i="99"/>
  <c r="D285" i="36"/>
  <c r="D284" i="36"/>
  <c r="E282" i="36"/>
  <c r="D370" i="36"/>
  <c r="D376" i="36"/>
  <c r="D96" i="99"/>
  <c r="E97" i="99"/>
  <c r="E37" i="67" l="1"/>
  <c r="F34" i="67"/>
  <c r="D378" i="36"/>
  <c r="C99" i="99"/>
  <c r="E17" i="67"/>
  <c r="C102" i="99"/>
  <c r="C100" i="99"/>
  <c r="F13" i="67"/>
  <c r="F16" i="67" s="1"/>
  <c r="E15" i="67"/>
  <c r="E19" i="67"/>
  <c r="D164" i="99"/>
  <c r="D163" i="99"/>
  <c r="D165" i="99"/>
  <c r="D162" i="99"/>
  <c r="D159" i="99"/>
  <c r="E87" i="99"/>
  <c r="E88" i="99"/>
  <c r="E373" i="36"/>
  <c r="E106" i="36"/>
  <c r="E146" i="36"/>
  <c r="D310" i="40"/>
  <c r="D311" i="40"/>
  <c r="D312" i="40"/>
  <c r="E27" i="99"/>
  <c r="E24" i="99"/>
  <c r="F25" i="99"/>
  <c r="E60" i="99"/>
  <c r="E59" i="99"/>
  <c r="F57" i="99"/>
  <c r="E153" i="99"/>
  <c r="F151" i="99"/>
  <c r="D421" i="40"/>
  <c r="E418" i="40"/>
  <c r="D426" i="40"/>
  <c r="D427" i="40"/>
  <c r="D420" i="40"/>
  <c r="F172" i="36"/>
  <c r="F257" i="36" s="1"/>
  <c r="F167" i="36"/>
  <c r="F254" i="36" s="1"/>
  <c r="G165" i="36"/>
  <c r="F171" i="36"/>
  <c r="F256" i="36" s="1"/>
  <c r="F168" i="36"/>
  <c r="F307" i="40"/>
  <c r="F36" i="67"/>
  <c r="G34" i="67"/>
  <c r="F37" i="67"/>
  <c r="E26" i="67"/>
  <c r="E27" i="67"/>
  <c r="E28" i="67"/>
  <c r="F24" i="67"/>
  <c r="E29" i="67"/>
  <c r="F201" i="36"/>
  <c r="F196" i="36"/>
  <c r="G194" i="36"/>
  <c r="F202" i="36"/>
  <c r="F197" i="36"/>
  <c r="D435" i="40"/>
  <c r="D432" i="40"/>
  <c r="E430" i="40"/>
  <c r="D433" i="40"/>
  <c r="D434" i="40"/>
  <c r="D268" i="40"/>
  <c r="C271" i="40"/>
  <c r="C270" i="40"/>
  <c r="C272" i="40"/>
  <c r="E151" i="36"/>
  <c r="E157" i="36"/>
  <c r="E153" i="36"/>
  <c r="E156" i="36"/>
  <c r="E152" i="36"/>
  <c r="E158" i="36" s="1"/>
  <c r="C177" i="40"/>
  <c r="C180" i="40"/>
  <c r="C179" i="40"/>
  <c r="C178" i="40"/>
  <c r="D175" i="40"/>
  <c r="E105" i="99"/>
  <c r="F106" i="99"/>
  <c r="F77" i="36"/>
  <c r="F78" i="36"/>
  <c r="G74" i="36"/>
  <c r="F76" i="36"/>
  <c r="E227" i="40"/>
  <c r="E228" i="40"/>
  <c r="E224" i="40"/>
  <c r="E221" i="40"/>
  <c r="F219" i="40"/>
  <c r="E46" i="67"/>
  <c r="F44" i="67"/>
  <c r="E49" i="67"/>
  <c r="E47" i="67"/>
  <c r="E48" i="67"/>
  <c r="F191" i="36"/>
  <c r="G189" i="36"/>
  <c r="F192" i="36"/>
  <c r="E84" i="67"/>
  <c r="E85" i="67"/>
  <c r="E82" i="67"/>
  <c r="E83" i="67"/>
  <c r="F80" i="67"/>
  <c r="E440" i="40"/>
  <c r="D442" i="40"/>
  <c r="F61" i="67"/>
  <c r="E63" i="67"/>
  <c r="C147" i="40"/>
  <c r="C145" i="40"/>
  <c r="C146" i="40"/>
  <c r="D143" i="40"/>
  <c r="E81" i="99"/>
  <c r="E77" i="99"/>
  <c r="E78" i="99"/>
  <c r="E79" i="99"/>
  <c r="E80" i="99"/>
  <c r="F75" i="99"/>
  <c r="D17" i="36"/>
  <c r="D38" i="36"/>
  <c r="D39" i="36"/>
  <c r="D40" i="36"/>
  <c r="D16" i="36"/>
  <c r="E14" i="36"/>
  <c r="D62" i="36"/>
  <c r="D60" i="36"/>
  <c r="D61" i="36"/>
  <c r="E80" i="36"/>
  <c r="D129" i="36"/>
  <c r="D136" i="36"/>
  <c r="D131" i="36"/>
  <c r="E127" i="36"/>
  <c r="D135" i="36"/>
  <c r="D130" i="36"/>
  <c r="D137" i="36"/>
  <c r="D309" i="40"/>
  <c r="H93" i="36"/>
  <c r="G95" i="36"/>
  <c r="G96" i="36"/>
  <c r="E339" i="40"/>
  <c r="F336" i="40"/>
  <c r="E338" i="40"/>
  <c r="E120" i="99"/>
  <c r="F114" i="99"/>
  <c r="E118" i="99"/>
  <c r="E116" i="99"/>
  <c r="E119" i="99"/>
  <c r="E117" i="99"/>
  <c r="E96" i="99"/>
  <c r="F97" i="99"/>
  <c r="G32" i="99"/>
  <c r="F35" i="99"/>
  <c r="F34" i="99"/>
  <c r="D109" i="99"/>
  <c r="D110" i="99"/>
  <c r="D108" i="99"/>
  <c r="E240" i="40"/>
  <c r="D242" i="40"/>
  <c r="E90" i="99"/>
  <c r="E91" i="99"/>
  <c r="E86" i="99"/>
  <c r="E89" i="99"/>
  <c r="F84" i="99"/>
  <c r="D44" i="40"/>
  <c r="C54" i="40"/>
  <c r="D40" i="40"/>
  <c r="D46" i="40"/>
  <c r="D36" i="40"/>
  <c r="C56" i="40"/>
  <c r="D43" i="40"/>
  <c r="D32" i="40"/>
  <c r="D35" i="40"/>
  <c r="D31" i="40"/>
  <c r="D25" i="40"/>
  <c r="D14" i="40"/>
  <c r="C55" i="40"/>
  <c r="D21" i="40"/>
  <c r="D9" i="40"/>
  <c r="E3" i="40"/>
  <c r="D47" i="40"/>
  <c r="D27" i="40"/>
  <c r="D16" i="40"/>
  <c r="C52" i="40"/>
  <c r="D24" i="40"/>
  <c r="D12" i="40"/>
  <c r="D45" i="40"/>
  <c r="D20" i="40"/>
  <c r="D7" i="40"/>
  <c r="D42" i="40"/>
  <c r="D37" i="40"/>
  <c r="D22" i="40"/>
  <c r="D38" i="40"/>
  <c r="D33" i="40"/>
  <c r="D29" i="40"/>
  <c r="D18" i="40"/>
  <c r="D26" i="40"/>
  <c r="D5" i="40"/>
  <c r="D10" i="40"/>
  <c r="D15" i="40"/>
  <c r="D372" i="40"/>
  <c r="D370" i="40"/>
  <c r="D368" i="40"/>
  <c r="D371" i="40"/>
  <c r="D355" i="40"/>
  <c r="D347" i="40"/>
  <c r="D351" i="40"/>
  <c r="D374" i="40"/>
  <c r="D373" i="40"/>
  <c r="D360" i="40"/>
  <c r="D356" i="40"/>
  <c r="D361" i="40"/>
  <c r="D346" i="40"/>
  <c r="D344" i="40"/>
  <c r="D364" i="40"/>
  <c r="D367" i="40"/>
  <c r="D352" i="40"/>
  <c r="D369" i="40"/>
  <c r="D345" i="40"/>
  <c r="D365" i="40"/>
  <c r="D353" i="40"/>
  <c r="D348" i="40"/>
  <c r="D363" i="40"/>
  <c r="D366" i="40"/>
  <c r="D349" i="40"/>
  <c r="D354" i="40"/>
  <c r="E342" i="40"/>
  <c r="D362" i="40"/>
  <c r="D350" i="40"/>
  <c r="G48" i="99"/>
  <c r="G49" i="99"/>
  <c r="H46" i="99"/>
  <c r="D276" i="36"/>
  <c r="D277" i="36"/>
  <c r="D278" i="36"/>
  <c r="D279" i="36"/>
  <c r="D275" i="36"/>
  <c r="D274" i="36"/>
  <c r="D53" i="36"/>
  <c r="D54" i="36"/>
  <c r="D68" i="36" s="1"/>
  <c r="D31" i="36"/>
  <c r="E7" i="36"/>
  <c r="D32" i="36"/>
  <c r="D46" i="36" s="1"/>
  <c r="D9" i="36"/>
  <c r="D23" i="36" s="1"/>
  <c r="D10" i="36"/>
  <c r="D97" i="40"/>
  <c r="D99" i="40"/>
  <c r="D98" i="40"/>
  <c r="E95" i="40"/>
  <c r="D89" i="40"/>
  <c r="C91" i="40"/>
  <c r="E93" i="67"/>
  <c r="E91" i="67"/>
  <c r="F89" i="67"/>
  <c r="E92" i="67"/>
  <c r="E255" i="36"/>
  <c r="E198" i="36"/>
  <c r="C33" i="36"/>
  <c r="F186" i="36"/>
  <c r="F177" i="36"/>
  <c r="F185" i="36"/>
  <c r="F180" i="36"/>
  <c r="F176" i="36"/>
  <c r="F187" i="36"/>
  <c r="F188" i="36"/>
  <c r="F184" i="36"/>
  <c r="F183" i="36"/>
  <c r="F179" i="36"/>
  <c r="G173" i="36"/>
  <c r="F178" i="36"/>
  <c r="F175" i="36"/>
  <c r="F369" i="36"/>
  <c r="F371" i="36"/>
  <c r="F372" i="36"/>
  <c r="G366" i="36"/>
  <c r="F368" i="36"/>
  <c r="C112" i="40"/>
  <c r="D110" i="40"/>
  <c r="D82" i="40"/>
  <c r="D76" i="40"/>
  <c r="D81" i="40"/>
  <c r="D77" i="40"/>
  <c r="E74" i="40"/>
  <c r="D79" i="40"/>
  <c r="D83" i="40"/>
  <c r="E127" i="99"/>
  <c r="E130" i="99"/>
  <c r="E128" i="99"/>
  <c r="E126" i="99"/>
  <c r="E129" i="99"/>
  <c r="F124" i="99"/>
  <c r="D333" i="40"/>
  <c r="D231" i="40"/>
  <c r="E117" i="36"/>
  <c r="E120" i="36"/>
  <c r="F115" i="36"/>
  <c r="E118" i="36"/>
  <c r="B130" i="40"/>
  <c r="C128" i="40"/>
  <c r="B131" i="40"/>
  <c r="D237" i="40"/>
  <c r="E235" i="40"/>
  <c r="D238" i="40"/>
  <c r="AS189" i="36"/>
  <c r="AT164" i="36"/>
  <c r="AS191" i="36"/>
  <c r="AS192" i="36"/>
  <c r="D101" i="99"/>
  <c r="D100" i="99"/>
  <c r="D102" i="99"/>
  <c r="D99" i="99"/>
  <c r="D168" i="40"/>
  <c r="D156" i="40"/>
  <c r="E152" i="40"/>
  <c r="D163" i="40"/>
  <c r="D154" i="40"/>
  <c r="D171" i="40"/>
  <c r="D169" i="40"/>
  <c r="D162" i="40"/>
  <c r="D164" i="40"/>
  <c r="D155" i="40"/>
  <c r="D170" i="40"/>
  <c r="D157" i="40"/>
  <c r="D161" i="40"/>
  <c r="E109" i="36"/>
  <c r="E110" i="36"/>
  <c r="D408" i="40"/>
  <c r="D415" i="40"/>
  <c r="E406" i="40"/>
  <c r="E145" i="99"/>
  <c r="E147" i="99"/>
  <c r="E146" i="99"/>
  <c r="E144" i="99"/>
  <c r="F142" i="99"/>
  <c r="E161" i="36"/>
  <c r="F159" i="36"/>
  <c r="E163" i="36"/>
  <c r="E162" i="36"/>
  <c r="E284" i="36"/>
  <c r="F282" i="36"/>
  <c r="E285" i="36"/>
  <c r="F302" i="40"/>
  <c r="E304" i="40"/>
  <c r="E312" i="40" s="1"/>
  <c r="F102" i="36"/>
  <c r="F103" i="36"/>
  <c r="F104" i="36"/>
  <c r="G100" i="36"/>
  <c r="E215" i="36"/>
  <c r="E210" i="36"/>
  <c r="F74" i="67"/>
  <c r="E76" i="67"/>
  <c r="D327" i="40"/>
  <c r="D320" i="40"/>
  <c r="D319" i="40"/>
  <c r="D318" i="40"/>
  <c r="D326" i="40"/>
  <c r="E316" i="40"/>
  <c r="F8" i="67"/>
  <c r="G5" i="67"/>
  <c r="F9" i="67"/>
  <c r="F7" i="67"/>
  <c r="D104" i="40"/>
  <c r="D105" i="40"/>
  <c r="E102" i="40"/>
  <c r="D106" i="40"/>
  <c r="E445" i="40"/>
  <c r="D447" i="40"/>
  <c r="I173" i="40"/>
  <c r="J166" i="40"/>
  <c r="K166" i="40" s="1"/>
  <c r="L166" i="40" s="1"/>
  <c r="M166" i="40" s="1"/>
  <c r="N166" i="40" s="1"/>
  <c r="O166" i="40" s="1"/>
  <c r="P166" i="40" s="1"/>
  <c r="Q166" i="40" s="1"/>
  <c r="R166" i="40" s="1"/>
  <c r="S166" i="40" s="1"/>
  <c r="T166" i="40" s="1"/>
  <c r="U166" i="40" s="1"/>
  <c r="V166" i="40" s="1"/>
  <c r="W166" i="40" s="1"/>
  <c r="X166" i="40" s="1"/>
  <c r="Y166" i="40" s="1"/>
  <c r="Z166" i="40" s="1"/>
  <c r="AA166" i="40" s="1"/>
  <c r="AB166" i="40" s="1"/>
  <c r="AC166" i="40" s="1"/>
  <c r="C11" i="36"/>
  <c r="G140" i="36"/>
  <c r="F205" i="36"/>
  <c r="F142" i="36"/>
  <c r="F143" i="36"/>
  <c r="F144" i="36"/>
  <c r="E298" i="36"/>
  <c r="E297" i="36"/>
  <c r="E296" i="36"/>
  <c r="F294" i="36"/>
  <c r="E377" i="36"/>
  <c r="E12" i="99"/>
  <c r="E10" i="99"/>
  <c r="E11" i="99"/>
  <c r="F6" i="99"/>
  <c r="E8" i="99"/>
  <c r="E9" i="99"/>
  <c r="F18" i="99"/>
  <c r="E20" i="99"/>
  <c r="E21" i="99"/>
  <c r="E303" i="36"/>
  <c r="E302" i="36"/>
  <c r="F300" i="36"/>
  <c r="C121" i="40"/>
  <c r="B124" i="40"/>
  <c r="B123" i="40"/>
  <c r="F67" i="67"/>
  <c r="E70" i="67"/>
  <c r="E69" i="67"/>
  <c r="E71" i="67"/>
  <c r="F58" i="67"/>
  <c r="G56" i="67"/>
  <c r="E138" i="99"/>
  <c r="E137" i="99"/>
  <c r="E136" i="99"/>
  <c r="F134" i="99"/>
  <c r="E70" i="99"/>
  <c r="F68" i="99"/>
  <c r="E291" i="36"/>
  <c r="E290" i="36"/>
  <c r="F288" i="36"/>
  <c r="C139" i="40"/>
  <c r="C137" i="40"/>
  <c r="D135" i="40"/>
  <c r="C138" i="40"/>
  <c r="C55" i="36"/>
  <c r="E85" i="36"/>
  <c r="E84" i="36"/>
  <c r="E86" i="36"/>
  <c r="F82" i="36"/>
  <c r="D69" i="40"/>
  <c r="D64" i="40"/>
  <c r="D65" i="40"/>
  <c r="E62" i="40"/>
  <c r="D70" i="40"/>
  <c r="E350" i="36"/>
  <c r="E357" i="36" s="1"/>
  <c r="E334" i="36"/>
  <c r="E341" i="36" s="1"/>
  <c r="E353" i="36"/>
  <c r="E360" i="36" s="1"/>
  <c r="E349" i="36"/>
  <c r="E356" i="36" s="1"/>
  <c r="E337" i="36"/>
  <c r="E344" i="36" s="1"/>
  <c r="E333" i="36"/>
  <c r="E340" i="36" s="1"/>
  <c r="F306" i="36"/>
  <c r="E336" i="36"/>
  <c r="E343" i="36" s="1"/>
  <c r="E321" i="36"/>
  <c r="E329" i="36" s="1"/>
  <c r="E317" i="36"/>
  <c r="E325" i="36" s="1"/>
  <c r="E351" i="36"/>
  <c r="E358" i="36" s="1"/>
  <c r="E320" i="36"/>
  <c r="E328" i="36" s="1"/>
  <c r="E316" i="36"/>
  <c r="E324" i="36" s="1"/>
  <c r="E352" i="36"/>
  <c r="E359" i="36" s="1"/>
  <c r="E319" i="36"/>
  <c r="E327" i="36" s="1"/>
  <c r="E309" i="36"/>
  <c r="E313" i="36" s="1"/>
  <c r="E335" i="36"/>
  <c r="E342" i="36" s="1"/>
  <c r="E318" i="36"/>
  <c r="E326" i="36" s="1"/>
  <c r="E308" i="36"/>
  <c r="E312" i="36" s="1"/>
  <c r="D122" i="36"/>
  <c r="D123" i="36"/>
  <c r="E370" i="36"/>
  <c r="E376" i="36"/>
  <c r="E41" i="99"/>
  <c r="E40" i="99"/>
  <c r="F38" i="99"/>
  <c r="C184" i="40"/>
  <c r="B186" i="40"/>
  <c r="E452" i="40"/>
  <c r="D455" i="40"/>
  <c r="D454" i="40"/>
  <c r="F18" i="67" l="1"/>
  <c r="F15" i="67"/>
  <c r="F19" i="67"/>
  <c r="G13" i="67"/>
  <c r="G16" i="67" s="1"/>
  <c r="F20" i="67"/>
  <c r="F17" i="67"/>
  <c r="E163" i="99"/>
  <c r="E165" i="99"/>
  <c r="E164" i="99"/>
  <c r="E162" i="99"/>
  <c r="E159" i="99"/>
  <c r="F88" i="99"/>
  <c r="F87" i="99"/>
  <c r="F106" i="36"/>
  <c r="E378" i="36"/>
  <c r="F146" i="36"/>
  <c r="E113" i="36"/>
  <c r="G58" i="67"/>
  <c r="H56" i="67"/>
  <c r="D121" i="40"/>
  <c r="C124" i="40"/>
  <c r="C123" i="40"/>
  <c r="E122" i="36"/>
  <c r="E123" i="36"/>
  <c r="E88" i="36"/>
  <c r="E91" i="36"/>
  <c r="F303" i="36"/>
  <c r="F302" i="36"/>
  <c r="G300" i="36"/>
  <c r="F12" i="99"/>
  <c r="F9" i="99"/>
  <c r="F10" i="99"/>
  <c r="F11" i="99"/>
  <c r="G6" i="99"/>
  <c r="F8" i="99"/>
  <c r="F161" i="36"/>
  <c r="G159" i="36"/>
  <c r="F163" i="36"/>
  <c r="F162" i="36"/>
  <c r="F117" i="36"/>
  <c r="F120" i="36"/>
  <c r="G115" i="36"/>
  <c r="F118" i="36"/>
  <c r="F377" i="36"/>
  <c r="H49" i="99"/>
  <c r="I46" i="99"/>
  <c r="H48" i="99"/>
  <c r="D145" i="40"/>
  <c r="D146" i="40"/>
  <c r="D147" i="40"/>
  <c r="E143" i="40"/>
  <c r="F85" i="67"/>
  <c r="F83" i="67"/>
  <c r="F82" i="67"/>
  <c r="G80" i="67"/>
  <c r="F84" i="67"/>
  <c r="D179" i="40"/>
  <c r="E175" i="40"/>
  <c r="D180" i="40"/>
  <c r="D178" i="40"/>
  <c r="D177" i="40"/>
  <c r="E432" i="40"/>
  <c r="E435" i="40"/>
  <c r="E433" i="40"/>
  <c r="E434" i="40"/>
  <c r="F430" i="40"/>
  <c r="G307" i="40"/>
  <c r="G172" i="36"/>
  <c r="G257" i="36" s="1"/>
  <c r="G167" i="36"/>
  <c r="G254" i="36" s="1"/>
  <c r="H165" i="36"/>
  <c r="G171" i="36"/>
  <c r="G256" i="36" s="1"/>
  <c r="G168" i="36"/>
  <c r="F153" i="99"/>
  <c r="G151" i="99"/>
  <c r="F27" i="67"/>
  <c r="F28" i="67"/>
  <c r="F26" i="67"/>
  <c r="F29" i="67"/>
  <c r="G24" i="67"/>
  <c r="E310" i="40"/>
  <c r="E313" i="40"/>
  <c r="F60" i="99"/>
  <c r="G57" i="99"/>
  <c r="F59" i="99"/>
  <c r="D67" i="36"/>
  <c r="D55" i="36"/>
  <c r="D69" i="36" s="1"/>
  <c r="F118" i="99"/>
  <c r="F116" i="99"/>
  <c r="F120" i="99"/>
  <c r="G114" i="99"/>
  <c r="F119" i="99"/>
  <c r="F117" i="99"/>
  <c r="E231" i="40"/>
  <c r="E333" i="40"/>
  <c r="D112" i="40"/>
  <c r="E110" i="40"/>
  <c r="G186" i="36"/>
  <c r="G177" i="36"/>
  <c r="G185" i="36"/>
  <c r="G188" i="36"/>
  <c r="G184" i="36"/>
  <c r="G183" i="36"/>
  <c r="G180" i="36"/>
  <c r="G179" i="36"/>
  <c r="H173" i="36"/>
  <c r="G178" i="36"/>
  <c r="G176" i="36"/>
  <c r="G175" i="36"/>
  <c r="G187" i="36"/>
  <c r="D11" i="36"/>
  <c r="D25" i="36" s="1"/>
  <c r="D24" i="36"/>
  <c r="F96" i="99"/>
  <c r="G97" i="99"/>
  <c r="F48" i="67"/>
  <c r="F47" i="67"/>
  <c r="G44" i="67"/>
  <c r="F49" i="67"/>
  <c r="F46" i="67"/>
  <c r="G77" i="36"/>
  <c r="G78" i="36"/>
  <c r="H74" i="36"/>
  <c r="G76" i="36"/>
  <c r="E309" i="40"/>
  <c r="E447" i="40"/>
  <c r="F445" i="40"/>
  <c r="F76" i="67"/>
  <c r="G74" i="67"/>
  <c r="F304" i="40"/>
  <c r="F310" i="40" s="1"/>
  <c r="G302" i="40"/>
  <c r="F147" i="99"/>
  <c r="F144" i="99"/>
  <c r="F146" i="99"/>
  <c r="F145" i="99"/>
  <c r="G142" i="99"/>
  <c r="E238" i="40"/>
  <c r="F235" i="40"/>
  <c r="E237" i="40"/>
  <c r="F91" i="67"/>
  <c r="F93" i="67"/>
  <c r="F92" i="67"/>
  <c r="G89" i="67"/>
  <c r="H32" i="99"/>
  <c r="G34" i="99"/>
  <c r="G35" i="99"/>
  <c r="F81" i="99"/>
  <c r="F78" i="99"/>
  <c r="F80" i="99"/>
  <c r="F79" i="99"/>
  <c r="F77" i="99"/>
  <c r="G75" i="99"/>
  <c r="F452" i="40"/>
  <c r="E455" i="40"/>
  <c r="E454" i="40"/>
  <c r="D139" i="40"/>
  <c r="D137" i="40"/>
  <c r="E135" i="40"/>
  <c r="D138" i="40"/>
  <c r="F137" i="99"/>
  <c r="F136" i="99"/>
  <c r="G134" i="99"/>
  <c r="F138" i="99"/>
  <c r="E320" i="40"/>
  <c r="F316" i="40"/>
  <c r="E326" i="40"/>
  <c r="E327" i="40"/>
  <c r="E318" i="40"/>
  <c r="E319" i="40"/>
  <c r="G67" i="67"/>
  <c r="F71" i="67"/>
  <c r="F70" i="67"/>
  <c r="F69" i="67"/>
  <c r="F215" i="36"/>
  <c r="F210" i="36"/>
  <c r="E105" i="40"/>
  <c r="E104" i="40"/>
  <c r="F102" i="40"/>
  <c r="E106" i="40"/>
  <c r="F284" i="36"/>
  <c r="G282" i="36"/>
  <c r="F285" i="36"/>
  <c r="F370" i="36"/>
  <c r="F376" i="36"/>
  <c r="D54" i="40"/>
  <c r="E40" i="40"/>
  <c r="E46" i="40"/>
  <c r="E36" i="40"/>
  <c r="D56" i="40"/>
  <c r="E43" i="40"/>
  <c r="E32" i="40"/>
  <c r="D52" i="40"/>
  <c r="E38" i="40"/>
  <c r="D55" i="40"/>
  <c r="E21" i="40"/>
  <c r="E9" i="40"/>
  <c r="F3" i="40"/>
  <c r="E47" i="40"/>
  <c r="E27" i="40"/>
  <c r="E16" i="40"/>
  <c r="E44" i="40"/>
  <c r="E24" i="40"/>
  <c r="E12" i="40"/>
  <c r="E45" i="40"/>
  <c r="E20" i="40"/>
  <c r="E7" i="40"/>
  <c r="E42" i="40"/>
  <c r="E26" i="40"/>
  <c r="E15" i="40"/>
  <c r="E37" i="40"/>
  <c r="E33" i="40"/>
  <c r="E29" i="40"/>
  <c r="E18" i="40"/>
  <c r="E35" i="40"/>
  <c r="E31" i="40"/>
  <c r="E25" i="40"/>
  <c r="E14" i="40"/>
  <c r="E5" i="40"/>
  <c r="E10" i="40"/>
  <c r="E22" i="40"/>
  <c r="F91" i="99"/>
  <c r="G84" i="99"/>
  <c r="F89" i="99"/>
  <c r="F90" i="99"/>
  <c r="F86" i="99"/>
  <c r="F240" i="40"/>
  <c r="E242" i="40"/>
  <c r="E100" i="99"/>
  <c r="E101" i="99"/>
  <c r="E102" i="99"/>
  <c r="E99" i="99"/>
  <c r="G336" i="40"/>
  <c r="F338" i="40"/>
  <c r="F339" i="40"/>
  <c r="E136" i="36"/>
  <c r="E131" i="36"/>
  <c r="F127" i="36"/>
  <c r="F149" i="36"/>
  <c r="E135" i="36"/>
  <c r="E130" i="36"/>
  <c r="E137" i="36"/>
  <c r="E129" i="36"/>
  <c r="E16" i="36"/>
  <c r="E60" i="36"/>
  <c r="E61" i="36"/>
  <c r="E38" i="36"/>
  <c r="F14" i="36"/>
  <c r="E62" i="36"/>
  <c r="E39" i="36"/>
  <c r="E40" i="36"/>
  <c r="E17" i="36"/>
  <c r="E311" i="40"/>
  <c r="D128" i="40"/>
  <c r="C131" i="40"/>
  <c r="C130" i="40"/>
  <c r="F127" i="99"/>
  <c r="F130" i="99"/>
  <c r="G124" i="99"/>
  <c r="F128" i="99"/>
  <c r="F126" i="99"/>
  <c r="F129" i="99"/>
  <c r="E83" i="40"/>
  <c r="E77" i="40"/>
  <c r="E81" i="40"/>
  <c r="F74" i="40"/>
  <c r="E82" i="40"/>
  <c r="E79" i="40"/>
  <c r="E76" i="40"/>
  <c r="G369" i="36"/>
  <c r="H366" i="36"/>
  <c r="G371" i="36"/>
  <c r="G372" i="36"/>
  <c r="G368" i="36"/>
  <c r="E374" i="40"/>
  <c r="E370" i="40"/>
  <c r="E369" i="40"/>
  <c r="E352" i="40"/>
  <c r="E344" i="40"/>
  <c r="E356" i="40"/>
  <c r="E348" i="40"/>
  <c r="E372" i="40"/>
  <c r="E363" i="40"/>
  <c r="E354" i="40"/>
  <c r="E364" i="40"/>
  <c r="E367" i="40"/>
  <c r="E355" i="40"/>
  <c r="E353" i="40"/>
  <c r="E345" i="40"/>
  <c r="E362" i="40"/>
  <c r="E350" i="40"/>
  <c r="F342" i="40"/>
  <c r="E373" i="40"/>
  <c r="E368" i="40"/>
  <c r="E360" i="40"/>
  <c r="E351" i="40"/>
  <c r="E346" i="40"/>
  <c r="E366" i="40"/>
  <c r="E349" i="40"/>
  <c r="E361" i="40"/>
  <c r="E347" i="40"/>
  <c r="E365" i="40"/>
  <c r="E371" i="40"/>
  <c r="F63" i="67"/>
  <c r="G61" i="67"/>
  <c r="F224" i="40"/>
  <c r="G219" i="40"/>
  <c r="F221" i="40"/>
  <c r="F227" i="40"/>
  <c r="F228" i="40"/>
  <c r="F80" i="36"/>
  <c r="D272" i="40"/>
  <c r="E268" i="40"/>
  <c r="D271" i="40"/>
  <c r="D270" i="40"/>
  <c r="G201" i="36"/>
  <c r="G196" i="36"/>
  <c r="H194" i="36"/>
  <c r="G202" i="36"/>
  <c r="G197" i="36"/>
  <c r="F24" i="99"/>
  <c r="F27" i="99"/>
  <c r="G25" i="99"/>
  <c r="F350" i="36"/>
  <c r="F357" i="36" s="1"/>
  <c r="F334" i="36"/>
  <c r="F341" i="36" s="1"/>
  <c r="F353" i="36"/>
  <c r="F360" i="36" s="1"/>
  <c r="F349" i="36"/>
  <c r="F356" i="36" s="1"/>
  <c r="F337" i="36"/>
  <c r="F344" i="36" s="1"/>
  <c r="F333" i="36"/>
  <c r="F340" i="36" s="1"/>
  <c r="F336" i="36"/>
  <c r="F343" i="36" s="1"/>
  <c r="F321" i="36"/>
  <c r="F329" i="36" s="1"/>
  <c r="F317" i="36"/>
  <c r="F325" i="36" s="1"/>
  <c r="F351" i="36"/>
  <c r="F358" i="36" s="1"/>
  <c r="F320" i="36"/>
  <c r="F328" i="36" s="1"/>
  <c r="F316" i="36"/>
  <c r="F324" i="36" s="1"/>
  <c r="F352" i="36"/>
  <c r="F359" i="36" s="1"/>
  <c r="F319" i="36"/>
  <c r="F327" i="36" s="1"/>
  <c r="F309" i="36"/>
  <c r="F313" i="36" s="1"/>
  <c r="F335" i="36"/>
  <c r="F342" i="36" s="1"/>
  <c r="F318" i="36"/>
  <c r="F326" i="36" s="1"/>
  <c r="F308" i="36"/>
  <c r="F312" i="36" s="1"/>
  <c r="G306" i="36"/>
  <c r="E69" i="40"/>
  <c r="E64" i="40"/>
  <c r="E65" i="40"/>
  <c r="E70" i="40"/>
  <c r="F62" i="40"/>
  <c r="F70" i="99"/>
  <c r="G68" i="99"/>
  <c r="G9" i="67"/>
  <c r="G7" i="67"/>
  <c r="H5" i="67"/>
  <c r="G8" i="67"/>
  <c r="F85" i="36"/>
  <c r="F84" i="36"/>
  <c r="F86" i="36"/>
  <c r="G82" i="36"/>
  <c r="F291" i="36"/>
  <c r="F290" i="36"/>
  <c r="G288" i="36"/>
  <c r="F109" i="36"/>
  <c r="F110" i="36"/>
  <c r="E163" i="40"/>
  <c r="E170" i="40"/>
  <c r="E171" i="40"/>
  <c r="E169" i="40"/>
  <c r="E164" i="40"/>
  <c r="F152" i="40"/>
  <c r="E155" i="40"/>
  <c r="E168" i="40"/>
  <c r="E154" i="40"/>
  <c r="E157" i="40"/>
  <c r="E156" i="40"/>
  <c r="E161" i="40"/>
  <c r="E162" i="40"/>
  <c r="E89" i="40"/>
  <c r="D91" i="40"/>
  <c r="E277" i="36"/>
  <c r="E278" i="36"/>
  <c r="E279" i="36"/>
  <c r="E276" i="36"/>
  <c r="E274" i="36"/>
  <c r="E275" i="36"/>
  <c r="E54" i="36"/>
  <c r="E68" i="36" s="1"/>
  <c r="E31" i="36"/>
  <c r="F7" i="36"/>
  <c r="E32" i="36"/>
  <c r="E46" i="36" s="1"/>
  <c r="E9" i="36"/>
  <c r="E23" i="36" s="1"/>
  <c r="E10" i="36"/>
  <c r="E53" i="36"/>
  <c r="G19" i="67"/>
  <c r="G17" i="67"/>
  <c r="G20" i="67"/>
  <c r="G18" i="67"/>
  <c r="G15" i="67"/>
  <c r="G191" i="36"/>
  <c r="H189" i="36"/>
  <c r="G192" i="36"/>
  <c r="F105" i="99"/>
  <c r="G106" i="99"/>
  <c r="G36" i="67"/>
  <c r="G37" i="67"/>
  <c r="H34" i="67"/>
  <c r="F255" i="36"/>
  <c r="F198" i="36"/>
  <c r="F418" i="40"/>
  <c r="E426" i="40"/>
  <c r="E421" i="40"/>
  <c r="E420" i="40"/>
  <c r="E427" i="40"/>
  <c r="D184" i="40"/>
  <c r="C186" i="40"/>
  <c r="F20" i="99"/>
  <c r="F21" i="99"/>
  <c r="G18" i="99"/>
  <c r="F298" i="36"/>
  <c r="F297" i="36"/>
  <c r="F296" i="36"/>
  <c r="G294" i="36"/>
  <c r="G205" i="36"/>
  <c r="G142" i="36"/>
  <c r="G143" i="36"/>
  <c r="G144" i="36"/>
  <c r="H140" i="36"/>
  <c r="G102" i="36"/>
  <c r="G103" i="36"/>
  <c r="G104" i="36"/>
  <c r="H100" i="36"/>
  <c r="F40" i="99"/>
  <c r="F41" i="99"/>
  <c r="G38" i="99"/>
  <c r="E408" i="40"/>
  <c r="E415" i="40"/>
  <c r="F406" i="40"/>
  <c r="AT189" i="36"/>
  <c r="AU164" i="36"/>
  <c r="AT191" i="36"/>
  <c r="AT192" i="36"/>
  <c r="F373" i="36"/>
  <c r="E98" i="40"/>
  <c r="E97" i="40"/>
  <c r="E99" i="40"/>
  <c r="F95" i="40"/>
  <c r="D45" i="36"/>
  <c r="D33" i="36"/>
  <c r="D47" i="36" s="1"/>
  <c r="I93" i="36"/>
  <c r="H95" i="36"/>
  <c r="H96" i="36"/>
  <c r="F440" i="40"/>
  <c r="E442" i="40"/>
  <c r="E109" i="99"/>
  <c r="E108" i="99"/>
  <c r="E110" i="99"/>
  <c r="H13" i="67" l="1"/>
  <c r="H19" i="67" s="1"/>
  <c r="F163" i="99"/>
  <c r="F165" i="99"/>
  <c r="F164" i="99"/>
  <c r="F162" i="99"/>
  <c r="F159" i="99"/>
  <c r="G88" i="99"/>
  <c r="G87" i="99"/>
  <c r="G146" i="36"/>
  <c r="G80" i="36"/>
  <c r="G106" i="36"/>
  <c r="H84" i="99"/>
  <c r="G91" i="99"/>
  <c r="G89" i="99"/>
  <c r="G90" i="99"/>
  <c r="G86" i="99"/>
  <c r="F46" i="40"/>
  <c r="F36" i="40"/>
  <c r="E56" i="40"/>
  <c r="F43" i="40"/>
  <c r="F32" i="40"/>
  <c r="E52" i="40"/>
  <c r="F38" i="40"/>
  <c r="F45" i="40"/>
  <c r="F35" i="40"/>
  <c r="F47" i="40"/>
  <c r="F27" i="40"/>
  <c r="F16" i="40"/>
  <c r="F44" i="40"/>
  <c r="F24" i="40"/>
  <c r="F12" i="40"/>
  <c r="F40" i="40"/>
  <c r="F20" i="40"/>
  <c r="F7" i="40"/>
  <c r="F42" i="40"/>
  <c r="F26" i="40"/>
  <c r="F15" i="40"/>
  <c r="F37" i="40"/>
  <c r="F22" i="40"/>
  <c r="F10" i="40"/>
  <c r="F33" i="40"/>
  <c r="E54" i="40"/>
  <c r="F31" i="40"/>
  <c r="F25" i="40"/>
  <c r="F14" i="40"/>
  <c r="E55" i="40"/>
  <c r="F21" i="40"/>
  <c r="F9" i="40"/>
  <c r="F5" i="40"/>
  <c r="F29" i="40"/>
  <c r="F18" i="40"/>
  <c r="G3" i="40"/>
  <c r="H282" i="36"/>
  <c r="G285" i="36"/>
  <c r="G284" i="36"/>
  <c r="G316" i="40"/>
  <c r="F327" i="40"/>
  <c r="F326" i="40"/>
  <c r="F318" i="40"/>
  <c r="F319" i="40"/>
  <c r="F320" i="40"/>
  <c r="H57" i="99"/>
  <c r="G60" i="99"/>
  <c r="G59" i="99"/>
  <c r="F311" i="40"/>
  <c r="G109" i="36"/>
  <c r="G110" i="36"/>
  <c r="G297" i="36"/>
  <c r="G296" i="36"/>
  <c r="H294" i="36"/>
  <c r="G298" i="36"/>
  <c r="E184" i="40"/>
  <c r="D186" i="40"/>
  <c r="H37" i="67"/>
  <c r="I34" i="67"/>
  <c r="H36" i="67"/>
  <c r="H20" i="67"/>
  <c r="H17" i="67"/>
  <c r="I13" i="67"/>
  <c r="H16" i="67"/>
  <c r="H18" i="67"/>
  <c r="H15" i="67"/>
  <c r="F231" i="40"/>
  <c r="F333" i="40"/>
  <c r="F415" i="40"/>
  <c r="F408" i="40"/>
  <c r="G406" i="40"/>
  <c r="F374" i="40"/>
  <c r="F373" i="40"/>
  <c r="F368" i="40"/>
  <c r="F349" i="40"/>
  <c r="F353" i="40"/>
  <c r="F345" i="40"/>
  <c r="F366" i="40"/>
  <c r="F352" i="40"/>
  <c r="F350" i="40"/>
  <c r="F367" i="40"/>
  <c r="F355" i="40"/>
  <c r="F370" i="40"/>
  <c r="F362" i="40"/>
  <c r="F351" i="40"/>
  <c r="F369" i="40"/>
  <c r="G342" i="40"/>
  <c r="F371" i="40"/>
  <c r="F365" i="40"/>
  <c r="F360" i="40"/>
  <c r="F346" i="40"/>
  <c r="F363" i="40"/>
  <c r="F356" i="40"/>
  <c r="F344" i="40"/>
  <c r="F372" i="40"/>
  <c r="F361" i="40"/>
  <c r="F354" i="40"/>
  <c r="F347" i="40"/>
  <c r="F364" i="40"/>
  <c r="F348" i="40"/>
  <c r="G440" i="40"/>
  <c r="F442" i="40"/>
  <c r="G130" i="99"/>
  <c r="H124" i="99"/>
  <c r="G129" i="99"/>
  <c r="G127" i="99"/>
  <c r="G128" i="99"/>
  <c r="G126" i="99"/>
  <c r="F242" i="40"/>
  <c r="G240" i="40"/>
  <c r="G118" i="99"/>
  <c r="G120" i="99"/>
  <c r="H114" i="99"/>
  <c r="G119" i="99"/>
  <c r="G117" i="99"/>
  <c r="G116" i="99"/>
  <c r="H151" i="99"/>
  <c r="G153" i="99"/>
  <c r="H307" i="40"/>
  <c r="G85" i="67"/>
  <c r="G82" i="67"/>
  <c r="G84" i="67"/>
  <c r="G83" i="67"/>
  <c r="H80" i="67"/>
  <c r="F98" i="40"/>
  <c r="F97" i="40"/>
  <c r="G95" i="40"/>
  <c r="F99" i="40"/>
  <c r="E24" i="36"/>
  <c r="E11" i="36"/>
  <c r="E25" i="36" s="1"/>
  <c r="G48" i="67"/>
  <c r="G47" i="67"/>
  <c r="G49" i="67"/>
  <c r="G46" i="67"/>
  <c r="H44" i="67"/>
  <c r="F70" i="40"/>
  <c r="F65" i="40"/>
  <c r="G62" i="40"/>
  <c r="F69" i="40"/>
  <c r="F64" i="40"/>
  <c r="G24" i="99"/>
  <c r="G27" i="99"/>
  <c r="H25" i="99"/>
  <c r="G228" i="40"/>
  <c r="G224" i="40"/>
  <c r="G221" i="40"/>
  <c r="G227" i="40"/>
  <c r="H219" i="40"/>
  <c r="H205" i="36"/>
  <c r="H142" i="36"/>
  <c r="H143" i="36"/>
  <c r="H144" i="36"/>
  <c r="I140" i="36"/>
  <c r="G105" i="99"/>
  <c r="H106" i="99"/>
  <c r="F278" i="36"/>
  <c r="F279" i="36"/>
  <c r="F274" i="36"/>
  <c r="F275" i="36"/>
  <c r="F277" i="36"/>
  <c r="F276" i="36"/>
  <c r="F32" i="36"/>
  <c r="F46" i="36" s="1"/>
  <c r="F31" i="36"/>
  <c r="F9" i="36"/>
  <c r="F23" i="36" s="1"/>
  <c r="F53" i="36"/>
  <c r="F10" i="36"/>
  <c r="F54" i="36"/>
  <c r="F68" i="36" s="1"/>
  <c r="G7" i="36"/>
  <c r="F113" i="36"/>
  <c r="F88" i="36"/>
  <c r="F91" i="36"/>
  <c r="G370" i="36"/>
  <c r="G376" i="36"/>
  <c r="F83" i="40"/>
  <c r="F77" i="40"/>
  <c r="G74" i="40"/>
  <c r="F82" i="40"/>
  <c r="F79" i="40"/>
  <c r="F76" i="40"/>
  <c r="F81" i="40"/>
  <c r="G304" i="40"/>
  <c r="G313" i="40" s="1"/>
  <c r="H302" i="40"/>
  <c r="H78" i="36"/>
  <c r="I74" i="36"/>
  <c r="H76" i="36"/>
  <c r="H77" i="36"/>
  <c r="G96" i="99"/>
  <c r="H97" i="99"/>
  <c r="H185" i="36"/>
  <c r="H180" i="36"/>
  <c r="H176" i="36"/>
  <c r="H188" i="36"/>
  <c r="H184" i="36"/>
  <c r="H179" i="36"/>
  <c r="H175" i="36"/>
  <c r="H186" i="36"/>
  <c r="H183" i="36"/>
  <c r="I173" i="36"/>
  <c r="H178" i="36"/>
  <c r="H187" i="36"/>
  <c r="H177" i="36"/>
  <c r="F313" i="40"/>
  <c r="J46" i="99"/>
  <c r="I49" i="99"/>
  <c r="I48" i="99"/>
  <c r="G338" i="40"/>
  <c r="G339" i="40"/>
  <c r="H336" i="40"/>
  <c r="F105" i="40"/>
  <c r="F104" i="40"/>
  <c r="G102" i="40"/>
  <c r="F106" i="40"/>
  <c r="G70" i="67"/>
  <c r="H67" i="67"/>
  <c r="G69" i="67"/>
  <c r="G71" i="67"/>
  <c r="G136" i="99"/>
  <c r="G137" i="99"/>
  <c r="G138" i="99"/>
  <c r="H134" i="99"/>
  <c r="G235" i="40"/>
  <c r="F238" i="40"/>
  <c r="F237" i="40"/>
  <c r="F100" i="99"/>
  <c r="F102" i="99"/>
  <c r="F101" i="99"/>
  <c r="F99" i="99"/>
  <c r="E112" i="40"/>
  <c r="F110" i="40"/>
  <c r="G255" i="36"/>
  <c r="G198" i="36"/>
  <c r="F309" i="40"/>
  <c r="H159" i="36"/>
  <c r="G163" i="36"/>
  <c r="G162" i="36"/>
  <c r="G161" i="36"/>
  <c r="G303" i="36"/>
  <c r="G302" i="36"/>
  <c r="H300" i="36"/>
  <c r="E139" i="40"/>
  <c r="E137" i="40"/>
  <c r="F135" i="40"/>
  <c r="E138" i="40"/>
  <c r="G40" i="99"/>
  <c r="H38" i="99"/>
  <c r="G41" i="99"/>
  <c r="G20" i="99"/>
  <c r="G21" i="99"/>
  <c r="H18" i="99"/>
  <c r="E270" i="40"/>
  <c r="E271" i="40"/>
  <c r="F268" i="40"/>
  <c r="E272" i="40"/>
  <c r="G63" i="67"/>
  <c r="H61" i="67"/>
  <c r="F16" i="36"/>
  <c r="F60" i="36"/>
  <c r="F61" i="36"/>
  <c r="F38" i="36"/>
  <c r="G14" i="36"/>
  <c r="F17" i="36"/>
  <c r="F62" i="36"/>
  <c r="F39" i="36"/>
  <c r="F40" i="36"/>
  <c r="F455" i="40"/>
  <c r="G452" i="40"/>
  <c r="F454" i="40"/>
  <c r="G76" i="67"/>
  <c r="H74" i="67"/>
  <c r="G27" i="67"/>
  <c r="G28" i="67"/>
  <c r="G26" i="67"/>
  <c r="H24" i="67"/>
  <c r="G29" i="67"/>
  <c r="F312" i="40"/>
  <c r="D124" i="40"/>
  <c r="D123" i="40"/>
  <c r="E121" i="40"/>
  <c r="I95" i="36"/>
  <c r="I96" i="36"/>
  <c r="J93" i="36"/>
  <c r="F89" i="40"/>
  <c r="E91" i="40"/>
  <c r="F170" i="40"/>
  <c r="F155" i="40"/>
  <c r="F163" i="40"/>
  <c r="F161" i="40"/>
  <c r="F157" i="40"/>
  <c r="F164" i="40"/>
  <c r="G152" i="40"/>
  <c r="F168" i="40"/>
  <c r="F154" i="40"/>
  <c r="F169" i="40"/>
  <c r="F171" i="40"/>
  <c r="F156" i="40"/>
  <c r="F162" i="40"/>
  <c r="G290" i="36"/>
  <c r="H288" i="36"/>
  <c r="G291" i="36"/>
  <c r="H9" i="67"/>
  <c r="I5" i="67"/>
  <c r="H7" i="67"/>
  <c r="H8" i="67"/>
  <c r="I366" i="36"/>
  <c r="H371" i="36"/>
  <c r="H372" i="36"/>
  <c r="H368" i="36"/>
  <c r="H369" i="36"/>
  <c r="F157" i="36"/>
  <c r="F153" i="36"/>
  <c r="F156" i="36"/>
  <c r="F152" i="36"/>
  <c r="F158" i="36" s="1"/>
  <c r="F151" i="36"/>
  <c r="G78" i="99"/>
  <c r="G81" i="99"/>
  <c r="G80" i="99"/>
  <c r="H75" i="99"/>
  <c r="G79" i="99"/>
  <c r="G77" i="99"/>
  <c r="H34" i="99"/>
  <c r="I32" i="99"/>
  <c r="H35" i="99"/>
  <c r="G146" i="99"/>
  <c r="G144" i="99"/>
  <c r="G145" i="99"/>
  <c r="G147" i="99"/>
  <c r="H142" i="99"/>
  <c r="I165" i="36"/>
  <c r="H171" i="36"/>
  <c r="H256" i="36" s="1"/>
  <c r="H168" i="36"/>
  <c r="H172" i="36"/>
  <c r="H257" i="36" s="1"/>
  <c r="H167" i="36"/>
  <c r="H254" i="36" s="1"/>
  <c r="E145" i="40"/>
  <c r="E147" i="40"/>
  <c r="F143" i="40"/>
  <c r="E146" i="40"/>
  <c r="F122" i="36"/>
  <c r="F123" i="36"/>
  <c r="H58" i="67"/>
  <c r="I56" i="67"/>
  <c r="G85" i="36"/>
  <c r="G84" i="36"/>
  <c r="G86" i="36"/>
  <c r="H82" i="36"/>
  <c r="H68" i="99"/>
  <c r="G70" i="99"/>
  <c r="F108" i="99"/>
  <c r="F109" i="99"/>
  <c r="F110" i="99"/>
  <c r="E45" i="36"/>
  <c r="E33" i="36"/>
  <c r="E47" i="36" s="1"/>
  <c r="F426" i="40"/>
  <c r="F420" i="40"/>
  <c r="F421" i="40"/>
  <c r="F427" i="40"/>
  <c r="G418" i="40"/>
  <c r="G373" i="36"/>
  <c r="I189" i="36"/>
  <c r="H191" i="36"/>
  <c r="H192" i="36"/>
  <c r="AU192" i="36"/>
  <c r="AU189" i="36"/>
  <c r="AV164" i="36"/>
  <c r="AU191" i="36"/>
  <c r="H102" i="36"/>
  <c r="H103" i="36"/>
  <c r="H104" i="36"/>
  <c r="I100" i="36"/>
  <c r="G215" i="36"/>
  <c r="G210" i="36"/>
  <c r="E67" i="36"/>
  <c r="E55" i="36"/>
  <c r="E69" i="36" s="1"/>
  <c r="G353" i="36"/>
  <c r="G360" i="36" s="1"/>
  <c r="G349" i="36"/>
  <c r="G356" i="36" s="1"/>
  <c r="G337" i="36"/>
  <c r="G344" i="36" s="1"/>
  <c r="G333" i="36"/>
  <c r="G340" i="36" s="1"/>
  <c r="G352" i="36"/>
  <c r="G359" i="36" s="1"/>
  <c r="G336" i="36"/>
  <c r="G343" i="36" s="1"/>
  <c r="G351" i="36"/>
  <c r="G358" i="36" s="1"/>
  <c r="G320" i="36"/>
  <c r="G328" i="36" s="1"/>
  <c r="G316" i="36"/>
  <c r="G324" i="36" s="1"/>
  <c r="G334" i="36"/>
  <c r="G341" i="36" s="1"/>
  <c r="G319" i="36"/>
  <c r="G327" i="36" s="1"/>
  <c r="G309" i="36"/>
  <c r="G313" i="36" s="1"/>
  <c r="G335" i="36"/>
  <c r="G342" i="36" s="1"/>
  <c r="G318" i="36"/>
  <c r="G326" i="36" s="1"/>
  <c r="G308" i="36"/>
  <c r="G312" i="36" s="1"/>
  <c r="H306" i="36"/>
  <c r="G350" i="36"/>
  <c r="G357" i="36" s="1"/>
  <c r="G321" i="36"/>
  <c r="G329" i="36" s="1"/>
  <c r="G317" i="36"/>
  <c r="G325" i="36" s="1"/>
  <c r="I194" i="36"/>
  <c r="H196" i="36"/>
  <c r="H202" i="36"/>
  <c r="H197" i="36"/>
  <c r="H201" i="36"/>
  <c r="G377" i="36"/>
  <c r="E128" i="40"/>
  <c r="D131" i="40"/>
  <c r="D130" i="40"/>
  <c r="F131" i="36"/>
  <c r="G127" i="36"/>
  <c r="G149" i="36"/>
  <c r="F135" i="36"/>
  <c r="F130" i="36"/>
  <c r="F137" i="36"/>
  <c r="F129" i="36"/>
  <c r="F136" i="36"/>
  <c r="F378" i="36"/>
  <c r="H89" i="67"/>
  <c r="G93" i="67"/>
  <c r="G91" i="67"/>
  <c r="G92" i="67"/>
  <c r="G445" i="40"/>
  <c r="F447" i="40"/>
  <c r="F434" i="40"/>
  <c r="G430" i="40"/>
  <c r="F432" i="40"/>
  <c r="F435" i="40"/>
  <c r="F433" i="40"/>
  <c r="E179" i="40"/>
  <c r="F175" i="40"/>
  <c r="E178" i="40"/>
  <c r="E180" i="40"/>
  <c r="E177" i="40"/>
  <c r="G117" i="36"/>
  <c r="G120" i="36"/>
  <c r="H115" i="36"/>
  <c r="G118" i="36"/>
  <c r="G9" i="99"/>
  <c r="G11" i="99"/>
  <c r="H6" i="99"/>
  <c r="G12" i="99"/>
  <c r="G8" i="99"/>
  <c r="G10" i="99"/>
  <c r="G164" i="99" l="1"/>
  <c r="G162" i="99"/>
  <c r="G163" i="99"/>
  <c r="G165" i="99"/>
  <c r="G159" i="99"/>
  <c r="H88" i="99"/>
  <c r="H87" i="99"/>
  <c r="H80" i="36"/>
  <c r="G113" i="36"/>
  <c r="AV192" i="36"/>
  <c r="AV191" i="36"/>
  <c r="AV189" i="36"/>
  <c r="AW164" i="36"/>
  <c r="H370" i="36"/>
  <c r="H376" i="36"/>
  <c r="G106" i="40"/>
  <c r="G104" i="40"/>
  <c r="H102" i="40"/>
  <c r="G105" i="40"/>
  <c r="J49" i="99"/>
  <c r="J48" i="99"/>
  <c r="K46" i="99"/>
  <c r="G102" i="99"/>
  <c r="G100" i="99"/>
  <c r="G99" i="99"/>
  <c r="G101" i="99"/>
  <c r="F45" i="36"/>
  <c r="F33" i="36"/>
  <c r="F47" i="36" s="1"/>
  <c r="I106" i="99"/>
  <c r="H105" i="99"/>
  <c r="G333" i="40"/>
  <c r="G231" i="40"/>
  <c r="I307" i="40"/>
  <c r="H128" i="99"/>
  <c r="H126" i="99"/>
  <c r="I124" i="99"/>
  <c r="H130" i="99"/>
  <c r="H129" i="99"/>
  <c r="H127" i="99"/>
  <c r="G108" i="99"/>
  <c r="G110" i="99"/>
  <c r="G109" i="99"/>
  <c r="G70" i="40"/>
  <c r="G65" i="40"/>
  <c r="H62" i="40"/>
  <c r="G69" i="40"/>
  <c r="G64" i="40"/>
  <c r="G312" i="40"/>
  <c r="G367" i="40"/>
  <c r="G365" i="40"/>
  <c r="G363" i="40"/>
  <c r="G361" i="40"/>
  <c r="G354" i="40"/>
  <c r="G346" i="40"/>
  <c r="H342" i="40"/>
  <c r="G374" i="40"/>
  <c r="G366" i="40"/>
  <c r="G364" i="40"/>
  <c r="G362" i="40"/>
  <c r="G360" i="40"/>
  <c r="G350" i="40"/>
  <c r="G371" i="40"/>
  <c r="G368" i="40"/>
  <c r="G348" i="40"/>
  <c r="G370" i="40"/>
  <c r="G353" i="40"/>
  <c r="G351" i="40"/>
  <c r="G349" i="40"/>
  <c r="G347" i="40"/>
  <c r="G355" i="40"/>
  <c r="G373" i="40"/>
  <c r="G356" i="40"/>
  <c r="G344" i="40"/>
  <c r="G372" i="40"/>
  <c r="G369" i="40"/>
  <c r="G352" i="40"/>
  <c r="G345" i="40"/>
  <c r="G415" i="40"/>
  <c r="G408" i="40"/>
  <c r="H406" i="40"/>
  <c r="I20" i="67"/>
  <c r="I19" i="67"/>
  <c r="J13" i="67"/>
  <c r="I18" i="67"/>
  <c r="I16" i="67"/>
  <c r="I15" i="67"/>
  <c r="I17" i="67"/>
  <c r="F184" i="40"/>
  <c r="E186" i="40"/>
  <c r="G326" i="40"/>
  <c r="G319" i="40"/>
  <c r="G318" i="40"/>
  <c r="G320" i="40"/>
  <c r="G327" i="40"/>
  <c r="H316" i="40"/>
  <c r="G153" i="36"/>
  <c r="G156" i="36"/>
  <c r="G152" i="36"/>
  <c r="G158" i="36" s="1"/>
  <c r="G151" i="36"/>
  <c r="G157" i="36"/>
  <c r="G434" i="40"/>
  <c r="H430" i="40"/>
  <c r="G432" i="40"/>
  <c r="G435" i="40"/>
  <c r="G433" i="40"/>
  <c r="I68" i="99"/>
  <c r="H70" i="99"/>
  <c r="I34" i="99"/>
  <c r="I35" i="99"/>
  <c r="J32" i="99"/>
  <c r="H373" i="36"/>
  <c r="J95" i="36"/>
  <c r="J96" i="36"/>
  <c r="K93" i="36"/>
  <c r="H28" i="67"/>
  <c r="H29" i="67"/>
  <c r="H26" i="67"/>
  <c r="I24" i="67"/>
  <c r="H27" i="67"/>
  <c r="H21" i="99"/>
  <c r="I18" i="99"/>
  <c r="H20" i="99"/>
  <c r="H163" i="36"/>
  <c r="H162" i="36"/>
  <c r="H161" i="36"/>
  <c r="I159" i="36"/>
  <c r="I205" i="36"/>
  <c r="I142" i="36"/>
  <c r="I143" i="36"/>
  <c r="I144" i="36"/>
  <c r="J140" i="36"/>
  <c r="H240" i="40"/>
  <c r="G242" i="40"/>
  <c r="H11" i="99"/>
  <c r="I6" i="99"/>
  <c r="H12" i="99"/>
  <c r="H8" i="99"/>
  <c r="H9" i="99"/>
  <c r="H10" i="99"/>
  <c r="I202" i="36"/>
  <c r="I197" i="36"/>
  <c r="I201" i="36"/>
  <c r="J194" i="36"/>
  <c r="I196" i="36"/>
  <c r="I103" i="36"/>
  <c r="I104" i="36"/>
  <c r="J100" i="36"/>
  <c r="I102" i="36"/>
  <c r="H84" i="36"/>
  <c r="H86" i="36"/>
  <c r="I82" i="36"/>
  <c r="H85" i="36"/>
  <c r="I171" i="36"/>
  <c r="I256" i="36" s="1"/>
  <c r="I168" i="36"/>
  <c r="I172" i="36"/>
  <c r="I257" i="36" s="1"/>
  <c r="I167" i="36"/>
  <c r="I254" i="36" s="1"/>
  <c r="J165" i="36"/>
  <c r="J366" i="36"/>
  <c r="I371" i="36"/>
  <c r="I372" i="36"/>
  <c r="I368" i="36"/>
  <c r="I369" i="36"/>
  <c r="H338" i="40"/>
  <c r="H339" i="40"/>
  <c r="I336" i="40"/>
  <c r="I78" i="36"/>
  <c r="J74" i="36"/>
  <c r="I77" i="36"/>
  <c r="I76" i="36"/>
  <c r="G79" i="40"/>
  <c r="G77" i="40"/>
  <c r="G82" i="40"/>
  <c r="G76" i="40"/>
  <c r="H74" i="40"/>
  <c r="G83" i="40"/>
  <c r="G81" i="40"/>
  <c r="G279" i="36"/>
  <c r="G274" i="36"/>
  <c r="G275" i="36"/>
  <c r="G276" i="36"/>
  <c r="G278" i="36"/>
  <c r="G277" i="36"/>
  <c r="G9" i="36"/>
  <c r="G23" i="36" s="1"/>
  <c r="G31" i="36"/>
  <c r="G10" i="36"/>
  <c r="G54" i="36"/>
  <c r="G68" i="36" s="1"/>
  <c r="G53" i="36"/>
  <c r="H7" i="36"/>
  <c r="G32" i="36"/>
  <c r="G46" i="36" s="1"/>
  <c r="H153" i="99"/>
  <c r="I151" i="99"/>
  <c r="H440" i="40"/>
  <c r="G442" i="40"/>
  <c r="H297" i="36"/>
  <c r="H296" i="36"/>
  <c r="I294" i="36"/>
  <c r="H298" i="36"/>
  <c r="I57" i="99"/>
  <c r="H60" i="99"/>
  <c r="H59" i="99"/>
  <c r="H109" i="36"/>
  <c r="H110" i="36"/>
  <c r="I61" i="67"/>
  <c r="H63" i="67"/>
  <c r="H303" i="36"/>
  <c r="H302" i="36"/>
  <c r="I300" i="36"/>
  <c r="H146" i="36"/>
  <c r="I25" i="99"/>
  <c r="H27" i="99"/>
  <c r="H24" i="99"/>
  <c r="H49" i="67"/>
  <c r="H47" i="67"/>
  <c r="H48" i="67"/>
  <c r="H46" i="67"/>
  <c r="I44" i="67"/>
  <c r="G99" i="40"/>
  <c r="G98" i="40"/>
  <c r="G97" i="40"/>
  <c r="H95" i="40"/>
  <c r="G309" i="40"/>
  <c r="H285" i="36"/>
  <c r="I282" i="36"/>
  <c r="H284" i="36"/>
  <c r="H255" i="36"/>
  <c r="H198" i="36"/>
  <c r="F147" i="40"/>
  <c r="G143" i="40"/>
  <c r="F146" i="40"/>
  <c r="F145" i="40"/>
  <c r="H144" i="99"/>
  <c r="H146" i="99"/>
  <c r="I142" i="99"/>
  <c r="H147" i="99"/>
  <c r="H145" i="99"/>
  <c r="F180" i="40"/>
  <c r="F179" i="40"/>
  <c r="F178" i="40"/>
  <c r="F177" i="40"/>
  <c r="G175" i="40"/>
  <c r="H445" i="40"/>
  <c r="G447" i="40"/>
  <c r="F128" i="40"/>
  <c r="E131" i="40"/>
  <c r="E130" i="40"/>
  <c r="H106" i="36"/>
  <c r="I192" i="36"/>
  <c r="J189" i="36"/>
  <c r="I191" i="36"/>
  <c r="E124" i="40"/>
  <c r="E123" i="40"/>
  <c r="F121" i="40"/>
  <c r="H69" i="67"/>
  <c r="H71" i="67"/>
  <c r="H70" i="67"/>
  <c r="I67" i="67"/>
  <c r="I185" i="36"/>
  <c r="I180" i="36"/>
  <c r="I176" i="36"/>
  <c r="I188" i="36"/>
  <c r="I184" i="36"/>
  <c r="I186" i="36"/>
  <c r="I183" i="36"/>
  <c r="J173" i="36"/>
  <c r="I179" i="36"/>
  <c r="I178" i="36"/>
  <c r="I187" i="36"/>
  <c r="I177" i="36"/>
  <c r="I175" i="36"/>
  <c r="H304" i="40"/>
  <c r="H310" i="40" s="1"/>
  <c r="I302" i="40"/>
  <c r="F24" i="36"/>
  <c r="F11" i="36"/>
  <c r="F25" i="36" s="1"/>
  <c r="G310" i="40"/>
  <c r="F56" i="40"/>
  <c r="G43" i="40"/>
  <c r="F52" i="40"/>
  <c r="G38" i="40"/>
  <c r="G45" i="40"/>
  <c r="G35" i="40"/>
  <c r="F55" i="40"/>
  <c r="G42" i="40"/>
  <c r="G31" i="40"/>
  <c r="G44" i="40"/>
  <c r="G24" i="40"/>
  <c r="G12" i="40"/>
  <c r="G40" i="40"/>
  <c r="G20" i="40"/>
  <c r="G7" i="40"/>
  <c r="G36" i="40"/>
  <c r="G26" i="40"/>
  <c r="G15" i="40"/>
  <c r="G37" i="40"/>
  <c r="G22" i="40"/>
  <c r="G10" i="40"/>
  <c r="G33" i="40"/>
  <c r="G29" i="40"/>
  <c r="G18" i="40"/>
  <c r="G5" i="40"/>
  <c r="F54" i="40"/>
  <c r="G46" i="40"/>
  <c r="G32" i="40"/>
  <c r="G21" i="40"/>
  <c r="G47" i="40"/>
  <c r="G27" i="40"/>
  <c r="G16" i="40"/>
  <c r="G14" i="40"/>
  <c r="G9" i="40"/>
  <c r="G25" i="40"/>
  <c r="H3" i="40"/>
  <c r="G155" i="40"/>
  <c r="G162" i="40"/>
  <c r="G163" i="40"/>
  <c r="G161" i="40"/>
  <c r="G157" i="40"/>
  <c r="H152" i="40"/>
  <c r="G168" i="40"/>
  <c r="G154" i="40"/>
  <c r="G169" i="40"/>
  <c r="G171" i="40"/>
  <c r="G170" i="40"/>
  <c r="G156" i="40"/>
  <c r="G164" i="40"/>
  <c r="G454" i="40"/>
  <c r="G455" i="40"/>
  <c r="H452" i="40"/>
  <c r="G135" i="40"/>
  <c r="F137" i="40"/>
  <c r="F138" i="40"/>
  <c r="F139" i="40"/>
  <c r="G123" i="36"/>
  <c r="G122" i="36"/>
  <c r="G88" i="36"/>
  <c r="G91" i="36"/>
  <c r="H79" i="99"/>
  <c r="H78" i="99"/>
  <c r="H80" i="99"/>
  <c r="H81" i="99"/>
  <c r="I75" i="99"/>
  <c r="H77" i="99"/>
  <c r="J5" i="67"/>
  <c r="I9" i="67"/>
  <c r="I8" i="67"/>
  <c r="I7" i="67"/>
  <c r="H76" i="67"/>
  <c r="I74" i="67"/>
  <c r="H40" i="99"/>
  <c r="I38" i="99"/>
  <c r="H41" i="99"/>
  <c r="G110" i="40"/>
  <c r="F112" i="40"/>
  <c r="G238" i="40"/>
  <c r="H235" i="40"/>
  <c r="G237" i="40"/>
  <c r="F55" i="36"/>
  <c r="F69" i="36" s="1"/>
  <c r="F67" i="36"/>
  <c r="H210" i="36"/>
  <c r="H215" i="36"/>
  <c r="G311" i="40"/>
  <c r="I37" i="67"/>
  <c r="J34" i="67"/>
  <c r="I36" i="67"/>
  <c r="I89" i="67"/>
  <c r="H92" i="67"/>
  <c r="H93" i="67"/>
  <c r="H91" i="67"/>
  <c r="H149" i="36"/>
  <c r="G135" i="36"/>
  <c r="G130" i="36"/>
  <c r="G137" i="36"/>
  <c r="G129" i="36"/>
  <c r="G136" i="36"/>
  <c r="G131" i="36"/>
  <c r="H127" i="36"/>
  <c r="H290" i="36"/>
  <c r="I288" i="36"/>
  <c r="H291" i="36"/>
  <c r="G89" i="40"/>
  <c r="F91" i="40"/>
  <c r="H120" i="36"/>
  <c r="I115" i="36"/>
  <c r="H118" i="36"/>
  <c r="H117" i="36"/>
  <c r="H353" i="36"/>
  <c r="H360" i="36" s="1"/>
  <c r="H349" i="36"/>
  <c r="H356" i="36" s="1"/>
  <c r="H337" i="36"/>
  <c r="H344" i="36" s="1"/>
  <c r="H333" i="36"/>
  <c r="H340" i="36" s="1"/>
  <c r="H352" i="36"/>
  <c r="H359" i="36" s="1"/>
  <c r="H336" i="36"/>
  <c r="H343" i="36" s="1"/>
  <c r="H351" i="36"/>
  <c r="H358" i="36" s="1"/>
  <c r="H320" i="36"/>
  <c r="H328" i="36" s="1"/>
  <c r="H316" i="36"/>
  <c r="H324" i="36" s="1"/>
  <c r="H334" i="36"/>
  <c r="H341" i="36" s="1"/>
  <c r="H319" i="36"/>
  <c r="H327" i="36" s="1"/>
  <c r="H309" i="36"/>
  <c r="H313" i="36" s="1"/>
  <c r="H335" i="36"/>
  <c r="H342" i="36" s="1"/>
  <c r="H318" i="36"/>
  <c r="H326" i="36" s="1"/>
  <c r="H308" i="36"/>
  <c r="H312" i="36" s="1"/>
  <c r="I306" i="36"/>
  <c r="H350" i="36"/>
  <c r="H357" i="36" s="1"/>
  <c r="H321" i="36"/>
  <c r="H329" i="36" s="1"/>
  <c r="H317" i="36"/>
  <c r="H325" i="36" s="1"/>
  <c r="G420" i="40"/>
  <c r="G426" i="40"/>
  <c r="G421" i="40"/>
  <c r="G427" i="40"/>
  <c r="H418" i="40"/>
  <c r="I58" i="67"/>
  <c r="J56" i="67"/>
  <c r="H377" i="36"/>
  <c r="G60" i="36"/>
  <c r="G61" i="36"/>
  <c r="G38" i="36"/>
  <c r="H14" i="36"/>
  <c r="G62" i="36"/>
  <c r="G39" i="36"/>
  <c r="G17" i="36"/>
  <c r="G40" i="36"/>
  <c r="G16" i="36"/>
  <c r="F271" i="40"/>
  <c r="F272" i="40"/>
  <c r="F270" i="40"/>
  <c r="G268" i="40"/>
  <c r="H136" i="99"/>
  <c r="H138" i="99"/>
  <c r="I134" i="99"/>
  <c r="H137" i="99"/>
  <c r="H96" i="99"/>
  <c r="I97" i="99"/>
  <c r="G378" i="36"/>
  <c r="H227" i="40"/>
  <c r="H228" i="40"/>
  <c r="I219" i="40"/>
  <c r="H224" i="40"/>
  <c r="H221" i="40"/>
  <c r="H85" i="67"/>
  <c r="H82" i="67"/>
  <c r="H84" i="67"/>
  <c r="I80" i="67"/>
  <c r="H83" i="67"/>
  <c r="H116" i="99"/>
  <c r="I114" i="99"/>
  <c r="H120" i="99"/>
  <c r="H118" i="99"/>
  <c r="H119" i="99"/>
  <c r="H117" i="99"/>
  <c r="H86" i="99"/>
  <c r="H90" i="99"/>
  <c r="I84" i="99"/>
  <c r="H89" i="99"/>
  <c r="H91" i="99"/>
  <c r="H165" i="99" l="1"/>
  <c r="H163" i="99"/>
  <c r="H164" i="99"/>
  <c r="H162" i="99"/>
  <c r="H159" i="99"/>
  <c r="I88" i="99"/>
  <c r="I87" i="99"/>
  <c r="I80" i="36"/>
  <c r="H113" i="36"/>
  <c r="J38" i="99"/>
  <c r="I40" i="99"/>
  <c r="I41" i="99"/>
  <c r="H162" i="40"/>
  <c r="H169" i="40"/>
  <c r="H157" i="40"/>
  <c r="I152" i="40"/>
  <c r="H155" i="40"/>
  <c r="H171" i="40"/>
  <c r="H168" i="40"/>
  <c r="H154" i="40"/>
  <c r="H170" i="40"/>
  <c r="H156" i="40"/>
  <c r="H161" i="40"/>
  <c r="H164" i="40"/>
  <c r="H163" i="40"/>
  <c r="F124" i="40"/>
  <c r="F123" i="40"/>
  <c r="G121" i="40"/>
  <c r="G147" i="40"/>
  <c r="H143" i="40"/>
  <c r="G146" i="40"/>
  <c r="G145" i="40"/>
  <c r="H99" i="40"/>
  <c r="I95" i="40"/>
  <c r="H98" i="40"/>
  <c r="H97" i="40"/>
  <c r="I296" i="36"/>
  <c r="J294" i="36"/>
  <c r="I298" i="36"/>
  <c r="I297" i="36"/>
  <c r="H274" i="36"/>
  <c r="H275" i="36"/>
  <c r="H276" i="36"/>
  <c r="H277" i="36"/>
  <c r="H279" i="36"/>
  <c r="H278" i="36"/>
  <c r="H10" i="36"/>
  <c r="H32" i="36"/>
  <c r="H46" i="36" s="1"/>
  <c r="H31" i="36"/>
  <c r="I7" i="36"/>
  <c r="H53" i="36"/>
  <c r="H54" i="36"/>
  <c r="H68" i="36" s="1"/>
  <c r="H9" i="36"/>
  <c r="H23" i="36" s="1"/>
  <c r="H242" i="40"/>
  <c r="I240" i="40"/>
  <c r="I128" i="99"/>
  <c r="I126" i="99"/>
  <c r="J124" i="99"/>
  <c r="I129" i="99"/>
  <c r="I127" i="99"/>
  <c r="I130" i="99"/>
  <c r="H311" i="40"/>
  <c r="G128" i="40"/>
  <c r="F131" i="40"/>
  <c r="F130" i="40"/>
  <c r="J61" i="67"/>
  <c r="I63" i="67"/>
  <c r="G67" i="36"/>
  <c r="G55" i="36"/>
  <c r="G69" i="36" s="1"/>
  <c r="J103" i="36"/>
  <c r="J104" i="36"/>
  <c r="K100" i="36"/>
  <c r="J102" i="36"/>
  <c r="J205" i="36"/>
  <c r="J143" i="36"/>
  <c r="J144" i="36"/>
  <c r="K140" i="36"/>
  <c r="J142" i="36"/>
  <c r="J18" i="67"/>
  <c r="J20" i="67"/>
  <c r="J15" i="67"/>
  <c r="J19" i="67"/>
  <c r="J17" i="67"/>
  <c r="J16" i="67"/>
  <c r="K13" i="67"/>
  <c r="I377" i="36"/>
  <c r="I198" i="36"/>
  <c r="I255" i="36"/>
  <c r="I109" i="36"/>
  <c r="I110" i="36"/>
  <c r="K95" i="36"/>
  <c r="K96" i="36"/>
  <c r="L93" i="36"/>
  <c r="J68" i="99"/>
  <c r="I70" i="99"/>
  <c r="I86" i="99"/>
  <c r="I90" i="99"/>
  <c r="J84" i="99"/>
  <c r="I89" i="99"/>
  <c r="I91" i="99"/>
  <c r="I137" i="99"/>
  <c r="I138" i="99"/>
  <c r="J134" i="99"/>
  <c r="I136" i="99"/>
  <c r="I228" i="40"/>
  <c r="J219" i="40"/>
  <c r="I221" i="40"/>
  <c r="I227" i="40"/>
  <c r="I224" i="40"/>
  <c r="J58" i="67"/>
  <c r="K56" i="67"/>
  <c r="I445" i="40"/>
  <c r="H447" i="40"/>
  <c r="I147" i="99"/>
  <c r="I146" i="99"/>
  <c r="I144" i="99"/>
  <c r="J142" i="99"/>
  <c r="I145" i="99"/>
  <c r="J25" i="99"/>
  <c r="I27" i="99"/>
  <c r="I24" i="99"/>
  <c r="G24" i="36"/>
  <c r="G11" i="36"/>
  <c r="G25" i="36" s="1"/>
  <c r="I370" i="36"/>
  <c r="I376" i="36"/>
  <c r="I106" i="36"/>
  <c r="I146" i="36"/>
  <c r="J18" i="99"/>
  <c r="I21" i="99"/>
  <c r="I20" i="99"/>
  <c r="H312" i="40"/>
  <c r="H110" i="99"/>
  <c r="H109" i="99"/>
  <c r="H108" i="99"/>
  <c r="K49" i="99"/>
  <c r="L46" i="99"/>
  <c r="K48" i="99"/>
  <c r="H378" i="36"/>
  <c r="I79" i="99"/>
  <c r="J75" i="99"/>
  <c r="I80" i="99"/>
  <c r="I77" i="99"/>
  <c r="I81" i="99"/>
  <c r="I78" i="99"/>
  <c r="H89" i="40"/>
  <c r="G91" i="40"/>
  <c r="J288" i="36"/>
  <c r="I291" i="36"/>
  <c r="I290" i="36"/>
  <c r="J188" i="36"/>
  <c r="J184" i="36"/>
  <c r="J179" i="36"/>
  <c r="J175" i="36"/>
  <c r="J187" i="36"/>
  <c r="J183" i="36"/>
  <c r="J178" i="36"/>
  <c r="J185" i="36"/>
  <c r="J186" i="36"/>
  <c r="K173" i="36"/>
  <c r="J180" i="36"/>
  <c r="J177" i="36"/>
  <c r="J176" i="36"/>
  <c r="I71" i="67"/>
  <c r="I70" i="67"/>
  <c r="J67" i="67"/>
  <c r="I69" i="67"/>
  <c r="J192" i="36"/>
  <c r="K189" i="36"/>
  <c r="J191" i="36"/>
  <c r="G178" i="40"/>
  <c r="G180" i="40"/>
  <c r="G179" i="40"/>
  <c r="G177" i="40"/>
  <c r="H175" i="40"/>
  <c r="J44" i="67"/>
  <c r="I49" i="67"/>
  <c r="I47" i="67"/>
  <c r="I48" i="67"/>
  <c r="I46" i="67"/>
  <c r="I440" i="40"/>
  <c r="H442" i="40"/>
  <c r="G33" i="36"/>
  <c r="G47" i="36" s="1"/>
  <c r="G45" i="36"/>
  <c r="H88" i="36"/>
  <c r="H91" i="36"/>
  <c r="G184" i="40"/>
  <c r="F186" i="40"/>
  <c r="I406" i="40"/>
  <c r="H415" i="40"/>
  <c r="H408" i="40"/>
  <c r="J307" i="40"/>
  <c r="J106" i="99"/>
  <c r="I105" i="99"/>
  <c r="AW192" i="36"/>
  <c r="AW191" i="36"/>
  <c r="AW189" i="36"/>
  <c r="AX164" i="36"/>
  <c r="J80" i="67"/>
  <c r="I84" i="67"/>
  <c r="I83" i="67"/>
  <c r="I82" i="67"/>
  <c r="I85" i="67"/>
  <c r="H333" i="40"/>
  <c r="H231" i="40"/>
  <c r="G272" i="40"/>
  <c r="G270" i="40"/>
  <c r="H268" i="40"/>
  <c r="G271" i="40"/>
  <c r="H426" i="40"/>
  <c r="H421" i="40"/>
  <c r="H427" i="40"/>
  <c r="H420" i="40"/>
  <c r="I418" i="40"/>
  <c r="I352" i="36"/>
  <c r="I359" i="36" s="1"/>
  <c r="I336" i="36"/>
  <c r="I343" i="36" s="1"/>
  <c r="I351" i="36"/>
  <c r="I358" i="36" s="1"/>
  <c r="I335" i="36"/>
  <c r="I342" i="36" s="1"/>
  <c r="I334" i="36"/>
  <c r="I341" i="36" s="1"/>
  <c r="I319" i="36"/>
  <c r="I327" i="36" s="1"/>
  <c r="I309" i="36"/>
  <c r="I313" i="36" s="1"/>
  <c r="I349" i="36"/>
  <c r="I356" i="36" s="1"/>
  <c r="I337" i="36"/>
  <c r="I344" i="36" s="1"/>
  <c r="I318" i="36"/>
  <c r="I326" i="36" s="1"/>
  <c r="I308" i="36"/>
  <c r="I312" i="36" s="1"/>
  <c r="J306" i="36"/>
  <c r="I350" i="36"/>
  <c r="I357" i="36" s="1"/>
  <c r="I321" i="36"/>
  <c r="I329" i="36" s="1"/>
  <c r="I317" i="36"/>
  <c r="I325" i="36" s="1"/>
  <c r="I353" i="36"/>
  <c r="I360" i="36" s="1"/>
  <c r="I333" i="36"/>
  <c r="I340" i="36" s="1"/>
  <c r="I320" i="36"/>
  <c r="I328" i="36" s="1"/>
  <c r="I316" i="36"/>
  <c r="I324" i="36" s="1"/>
  <c r="H156" i="36"/>
  <c r="H152" i="36"/>
  <c r="H158" i="36" s="1"/>
  <c r="H151" i="36"/>
  <c r="H157" i="36"/>
  <c r="H153" i="36"/>
  <c r="H135" i="40"/>
  <c r="G137" i="40"/>
  <c r="G138" i="40"/>
  <c r="G139" i="40"/>
  <c r="J302" i="40"/>
  <c r="I304" i="40"/>
  <c r="I311" i="40" s="1"/>
  <c r="I285" i="36"/>
  <c r="I284" i="36"/>
  <c r="J282" i="36"/>
  <c r="I302" i="36"/>
  <c r="J300" i="36"/>
  <c r="I303" i="36"/>
  <c r="I153" i="99"/>
  <c r="J151" i="99"/>
  <c r="K74" i="36"/>
  <c r="J76" i="36"/>
  <c r="J77" i="36"/>
  <c r="J78" i="36"/>
  <c r="I373" i="36"/>
  <c r="I84" i="36"/>
  <c r="I86" i="36"/>
  <c r="J82" i="36"/>
  <c r="I85" i="36"/>
  <c r="J202" i="36"/>
  <c r="J197" i="36"/>
  <c r="J201" i="36"/>
  <c r="K194" i="36"/>
  <c r="J196" i="36"/>
  <c r="I11" i="99"/>
  <c r="I8" i="99"/>
  <c r="I12" i="99"/>
  <c r="J6" i="99"/>
  <c r="I9" i="99"/>
  <c r="I10" i="99"/>
  <c r="I215" i="36"/>
  <c r="I210" i="36"/>
  <c r="H319" i="40"/>
  <c r="H327" i="40"/>
  <c r="H320" i="40"/>
  <c r="H326" i="40"/>
  <c r="I316" i="40"/>
  <c r="H318" i="40"/>
  <c r="H373" i="40"/>
  <c r="H371" i="40"/>
  <c r="H369" i="40"/>
  <c r="H351" i="40"/>
  <c r="H372" i="40"/>
  <c r="H355" i="40"/>
  <c r="H347" i="40"/>
  <c r="H361" i="40"/>
  <c r="H346" i="40"/>
  <c r="H344" i="40"/>
  <c r="H362" i="40"/>
  <c r="H349" i="40"/>
  <c r="H365" i="40"/>
  <c r="H345" i="40"/>
  <c r="I342" i="40"/>
  <c r="H350" i="40"/>
  <c r="H348" i="40"/>
  <c r="H368" i="40"/>
  <c r="H363" i="40"/>
  <c r="H356" i="40"/>
  <c r="H370" i="40"/>
  <c r="H366" i="40"/>
  <c r="H354" i="40"/>
  <c r="H364" i="40"/>
  <c r="H352" i="40"/>
  <c r="H367" i="40"/>
  <c r="H360" i="40"/>
  <c r="H353" i="40"/>
  <c r="H374" i="40"/>
  <c r="H309" i="40"/>
  <c r="I116" i="99"/>
  <c r="I119" i="99"/>
  <c r="J114" i="99"/>
  <c r="I117" i="99"/>
  <c r="I120" i="99"/>
  <c r="I118" i="99"/>
  <c r="I76" i="67"/>
  <c r="J74" i="67"/>
  <c r="J37" i="67"/>
  <c r="J36" i="67"/>
  <c r="K34" i="67"/>
  <c r="H237" i="40"/>
  <c r="H238" i="40"/>
  <c r="I235" i="40"/>
  <c r="H60" i="36"/>
  <c r="H61" i="36"/>
  <c r="H38" i="36"/>
  <c r="I14" i="36"/>
  <c r="H62" i="36"/>
  <c r="H39" i="36"/>
  <c r="H40" i="36"/>
  <c r="H16" i="36"/>
  <c r="H17" i="36"/>
  <c r="H123" i="36"/>
  <c r="H122" i="36"/>
  <c r="H135" i="36"/>
  <c r="H130" i="36"/>
  <c r="H137" i="36"/>
  <c r="H129" i="36"/>
  <c r="H136" i="36"/>
  <c r="H131" i="36"/>
  <c r="I127" i="36"/>
  <c r="I149" i="36"/>
  <c r="H110" i="40"/>
  <c r="G112" i="40"/>
  <c r="H455" i="40"/>
  <c r="I452" i="40"/>
  <c r="H454" i="40"/>
  <c r="G52" i="40"/>
  <c r="H38" i="40"/>
  <c r="H45" i="40"/>
  <c r="H35" i="40"/>
  <c r="G55" i="40"/>
  <c r="H42" i="40"/>
  <c r="H31" i="40"/>
  <c r="H47" i="40"/>
  <c r="H37" i="40"/>
  <c r="H40" i="40"/>
  <c r="H20" i="40"/>
  <c r="H7" i="40"/>
  <c r="H36" i="40"/>
  <c r="H26" i="40"/>
  <c r="H15" i="40"/>
  <c r="G56" i="40"/>
  <c r="H22" i="40"/>
  <c r="H10" i="40"/>
  <c r="H33" i="40"/>
  <c r="H29" i="40"/>
  <c r="H18" i="40"/>
  <c r="H5" i="40"/>
  <c r="G54" i="40"/>
  <c r="H25" i="40"/>
  <c r="H14" i="40"/>
  <c r="H46" i="40"/>
  <c r="H32" i="40"/>
  <c r="H43" i="40"/>
  <c r="H27" i="40"/>
  <c r="H16" i="40"/>
  <c r="H44" i="40"/>
  <c r="H24" i="40"/>
  <c r="H12" i="40"/>
  <c r="H21" i="40"/>
  <c r="H9" i="40"/>
  <c r="I3" i="40"/>
  <c r="I60" i="99"/>
  <c r="I59" i="99"/>
  <c r="J57" i="99"/>
  <c r="H79" i="40"/>
  <c r="I74" i="40"/>
  <c r="H82" i="40"/>
  <c r="H76" i="40"/>
  <c r="H83" i="40"/>
  <c r="H81" i="40"/>
  <c r="H77" i="40"/>
  <c r="K366" i="36"/>
  <c r="J371" i="36"/>
  <c r="J372" i="36"/>
  <c r="J368" i="36"/>
  <c r="J369" i="36"/>
  <c r="I163" i="36"/>
  <c r="I162" i="36"/>
  <c r="I161" i="36"/>
  <c r="J159" i="36"/>
  <c r="I28" i="67"/>
  <c r="J24" i="67"/>
  <c r="I29" i="67"/>
  <c r="I26" i="67"/>
  <c r="I27" i="67"/>
  <c r="J35" i="99"/>
  <c r="J34" i="99"/>
  <c r="K32" i="99"/>
  <c r="H434" i="40"/>
  <c r="H432" i="40"/>
  <c r="I430" i="40"/>
  <c r="H435" i="40"/>
  <c r="H433" i="40"/>
  <c r="H313" i="40"/>
  <c r="H102" i="99"/>
  <c r="H99" i="99"/>
  <c r="H100" i="99"/>
  <c r="H101" i="99"/>
  <c r="I92" i="67"/>
  <c r="I91" i="67"/>
  <c r="J89" i="67"/>
  <c r="I93" i="67"/>
  <c r="I96" i="99"/>
  <c r="J97" i="99"/>
  <c r="I120" i="36"/>
  <c r="J115" i="36"/>
  <c r="I118" i="36"/>
  <c r="I117" i="36"/>
  <c r="J8" i="67"/>
  <c r="J9" i="67"/>
  <c r="K5" i="67"/>
  <c r="J7" i="67"/>
  <c r="I339" i="40"/>
  <c r="J336" i="40"/>
  <c r="I338" i="40"/>
  <c r="J168" i="36"/>
  <c r="J172" i="36"/>
  <c r="J257" i="36" s="1"/>
  <c r="J167" i="36"/>
  <c r="J254" i="36" s="1"/>
  <c r="K165" i="36"/>
  <c r="J171" i="36"/>
  <c r="J256" i="36" s="1"/>
  <c r="H70" i="40"/>
  <c r="I62" i="40"/>
  <c r="H69" i="40"/>
  <c r="H64" i="40"/>
  <c r="H65" i="40"/>
  <c r="H106" i="40"/>
  <c r="I102" i="40"/>
  <c r="H104" i="40"/>
  <c r="H105" i="40"/>
  <c r="I163" i="99" l="1"/>
  <c r="I165" i="99"/>
  <c r="I164" i="99"/>
  <c r="I162" i="99"/>
  <c r="I159" i="99"/>
  <c r="J87" i="99"/>
  <c r="J88" i="99"/>
  <c r="J373" i="36"/>
  <c r="J80" i="36"/>
  <c r="K97" i="99"/>
  <c r="J96" i="99"/>
  <c r="K34" i="99"/>
  <c r="L32" i="99"/>
  <c r="K35" i="99"/>
  <c r="J163" i="36"/>
  <c r="J162" i="36"/>
  <c r="J161" i="36"/>
  <c r="K159" i="36"/>
  <c r="K371" i="36"/>
  <c r="K372" i="36"/>
  <c r="K368" i="36"/>
  <c r="L366" i="36"/>
  <c r="K369" i="36"/>
  <c r="J59" i="99"/>
  <c r="J60" i="99"/>
  <c r="K57" i="99"/>
  <c r="J452" i="40"/>
  <c r="I454" i="40"/>
  <c r="I455" i="40"/>
  <c r="J304" i="40"/>
  <c r="J311" i="40" s="1"/>
  <c r="K302" i="40"/>
  <c r="K307" i="40"/>
  <c r="J48" i="67"/>
  <c r="K44" i="67"/>
  <c r="J49" i="67"/>
  <c r="J47" i="67"/>
  <c r="J46" i="67"/>
  <c r="K188" i="36"/>
  <c r="K184" i="36"/>
  <c r="K179" i="36"/>
  <c r="K175" i="36"/>
  <c r="K187" i="36"/>
  <c r="K186" i="36"/>
  <c r="L173" i="36"/>
  <c r="K183" i="36"/>
  <c r="K180" i="36"/>
  <c r="K178" i="36"/>
  <c r="K177" i="36"/>
  <c r="K176" i="36"/>
  <c r="K185" i="36"/>
  <c r="K25" i="99"/>
  <c r="J24" i="99"/>
  <c r="J27" i="99"/>
  <c r="K58" i="67"/>
  <c r="L56" i="67"/>
  <c r="J138" i="99"/>
  <c r="J137" i="99"/>
  <c r="J136" i="99"/>
  <c r="K134" i="99"/>
  <c r="H45" i="36"/>
  <c r="H33" i="36"/>
  <c r="H47" i="36" s="1"/>
  <c r="J102" i="40"/>
  <c r="I106" i="40"/>
  <c r="I105" i="40"/>
  <c r="I104" i="40"/>
  <c r="K168" i="36"/>
  <c r="K172" i="36"/>
  <c r="K257" i="36" s="1"/>
  <c r="K167" i="36"/>
  <c r="K254" i="36" s="1"/>
  <c r="L165" i="36"/>
  <c r="K171" i="36"/>
  <c r="K256" i="36" s="1"/>
  <c r="K7" i="67"/>
  <c r="K8" i="67"/>
  <c r="L5" i="67"/>
  <c r="K9" i="67"/>
  <c r="I99" i="99"/>
  <c r="I100" i="99"/>
  <c r="I102" i="99"/>
  <c r="I101" i="99"/>
  <c r="J352" i="36"/>
  <c r="J359" i="36" s="1"/>
  <c r="J336" i="36"/>
  <c r="J343" i="36" s="1"/>
  <c r="J351" i="36"/>
  <c r="J358" i="36" s="1"/>
  <c r="J335" i="36"/>
  <c r="J342" i="36" s="1"/>
  <c r="J334" i="36"/>
  <c r="J341" i="36" s="1"/>
  <c r="J319" i="36"/>
  <c r="J327" i="36" s="1"/>
  <c r="J309" i="36"/>
  <c r="J313" i="36" s="1"/>
  <c r="J349" i="36"/>
  <c r="J356" i="36" s="1"/>
  <c r="J337" i="36"/>
  <c r="J344" i="36" s="1"/>
  <c r="J318" i="36"/>
  <c r="J326" i="36" s="1"/>
  <c r="J308" i="36"/>
  <c r="J312" i="36" s="1"/>
  <c r="K306" i="36"/>
  <c r="J350" i="36"/>
  <c r="J357" i="36" s="1"/>
  <c r="J321" i="36"/>
  <c r="J329" i="36" s="1"/>
  <c r="J317" i="36"/>
  <c r="J325" i="36" s="1"/>
  <c r="J353" i="36"/>
  <c r="J360" i="36" s="1"/>
  <c r="J333" i="36"/>
  <c r="J340" i="36" s="1"/>
  <c r="J320" i="36"/>
  <c r="J328" i="36" s="1"/>
  <c r="J316" i="36"/>
  <c r="J324" i="36" s="1"/>
  <c r="I110" i="99"/>
  <c r="I109" i="99"/>
  <c r="I108" i="99"/>
  <c r="H178" i="40"/>
  <c r="H177" i="40"/>
  <c r="H179" i="40"/>
  <c r="I175" i="40"/>
  <c r="H180" i="40"/>
  <c r="K104" i="36"/>
  <c r="L100" i="36"/>
  <c r="K102" i="36"/>
  <c r="K103" i="36"/>
  <c r="I169" i="40"/>
  <c r="I157" i="40"/>
  <c r="I164" i="40"/>
  <c r="I154" i="40"/>
  <c r="I155" i="40"/>
  <c r="I170" i="40"/>
  <c r="I168" i="40"/>
  <c r="I171" i="40"/>
  <c r="I156" i="40"/>
  <c r="I161" i="40"/>
  <c r="I162" i="40"/>
  <c r="I163" i="40"/>
  <c r="J152" i="40"/>
  <c r="L34" i="67"/>
  <c r="K37" i="67"/>
  <c r="K36" i="67"/>
  <c r="J119" i="99"/>
  <c r="J117" i="99"/>
  <c r="J120" i="99"/>
  <c r="J118" i="99"/>
  <c r="J116" i="99"/>
  <c r="K114" i="99"/>
  <c r="K202" i="36"/>
  <c r="K197" i="36"/>
  <c r="K201" i="36"/>
  <c r="L194" i="36"/>
  <c r="K196" i="36"/>
  <c r="J302" i="36"/>
  <c r="K300" i="36"/>
  <c r="J303" i="36"/>
  <c r="K106" i="99"/>
  <c r="J105" i="99"/>
  <c r="J70" i="67"/>
  <c r="J69" i="67"/>
  <c r="K67" i="67"/>
  <c r="J71" i="67"/>
  <c r="J145" i="99"/>
  <c r="J144" i="99"/>
  <c r="J147" i="99"/>
  <c r="J146" i="99"/>
  <c r="K142" i="99"/>
  <c r="J109" i="36"/>
  <c r="J110" i="36"/>
  <c r="H128" i="40"/>
  <c r="G131" i="40"/>
  <c r="G130" i="40"/>
  <c r="J240" i="40"/>
  <c r="I242" i="40"/>
  <c r="H24" i="36"/>
  <c r="H11" i="36"/>
  <c r="H25" i="36" s="1"/>
  <c r="J93" i="67"/>
  <c r="J91" i="67"/>
  <c r="J92" i="67"/>
  <c r="K89" i="67"/>
  <c r="I45" i="40"/>
  <c r="I35" i="40"/>
  <c r="H55" i="40"/>
  <c r="I42" i="40"/>
  <c r="I31" i="40"/>
  <c r="I47" i="40"/>
  <c r="I37" i="40"/>
  <c r="I44" i="40"/>
  <c r="I33" i="40"/>
  <c r="I36" i="40"/>
  <c r="I26" i="40"/>
  <c r="I15" i="40"/>
  <c r="H56" i="40"/>
  <c r="I22" i="40"/>
  <c r="I10" i="40"/>
  <c r="H52" i="40"/>
  <c r="I29" i="40"/>
  <c r="I18" i="40"/>
  <c r="I5" i="40"/>
  <c r="H54" i="40"/>
  <c r="I25" i="40"/>
  <c r="I14" i="40"/>
  <c r="I46" i="40"/>
  <c r="I32" i="40"/>
  <c r="I21" i="40"/>
  <c r="I9" i="40"/>
  <c r="I43" i="40"/>
  <c r="I38" i="40"/>
  <c r="I24" i="40"/>
  <c r="I40" i="40"/>
  <c r="I20" i="40"/>
  <c r="I7" i="40"/>
  <c r="I16" i="40"/>
  <c r="J3" i="40"/>
  <c r="I12" i="40"/>
  <c r="I27" i="40"/>
  <c r="I110" i="40"/>
  <c r="H112" i="40"/>
  <c r="I61" i="36"/>
  <c r="I38" i="36"/>
  <c r="J14" i="36"/>
  <c r="I62" i="36"/>
  <c r="I39" i="36"/>
  <c r="I40" i="36"/>
  <c r="I16" i="36"/>
  <c r="I17" i="36"/>
  <c r="I60" i="36"/>
  <c r="I268" i="40"/>
  <c r="H271" i="40"/>
  <c r="H270" i="40"/>
  <c r="H272" i="40"/>
  <c r="I312" i="40"/>
  <c r="J406" i="40"/>
  <c r="I415" i="40"/>
  <c r="I408" i="40"/>
  <c r="J440" i="40"/>
  <c r="I442" i="40"/>
  <c r="K75" i="99"/>
  <c r="J80" i="99"/>
  <c r="J77" i="99"/>
  <c r="J81" i="99"/>
  <c r="J78" i="99"/>
  <c r="J79" i="99"/>
  <c r="I378" i="36"/>
  <c r="I333" i="40"/>
  <c r="I231" i="40"/>
  <c r="J70" i="99"/>
  <c r="K68" i="99"/>
  <c r="J106" i="36"/>
  <c r="J296" i="36"/>
  <c r="K294" i="36"/>
  <c r="J298" i="36"/>
  <c r="J297" i="36"/>
  <c r="H146" i="40"/>
  <c r="I143" i="40"/>
  <c r="H145" i="40"/>
  <c r="H147" i="40"/>
  <c r="I373" i="40"/>
  <c r="I356" i="40"/>
  <c r="I348" i="40"/>
  <c r="I371" i="40"/>
  <c r="I370" i="40"/>
  <c r="I352" i="40"/>
  <c r="I344" i="40"/>
  <c r="I364" i="40"/>
  <c r="I365" i="40"/>
  <c r="I347" i="40"/>
  <c r="I345" i="40"/>
  <c r="J342" i="40"/>
  <c r="I369" i="40"/>
  <c r="I360" i="40"/>
  <c r="I362" i="40"/>
  <c r="I355" i="40"/>
  <c r="I374" i="40"/>
  <c r="I353" i="40"/>
  <c r="I366" i="40"/>
  <c r="I351" i="40"/>
  <c r="I372" i="40"/>
  <c r="I354" i="40"/>
  <c r="I349" i="40"/>
  <c r="I361" i="40"/>
  <c r="I367" i="40"/>
  <c r="I350" i="40"/>
  <c r="I368" i="40"/>
  <c r="I363" i="40"/>
  <c r="I346" i="40"/>
  <c r="I326" i="40"/>
  <c r="J316" i="40"/>
  <c r="I327" i="40"/>
  <c r="I319" i="40"/>
  <c r="I320" i="40"/>
  <c r="I318" i="40"/>
  <c r="J285" i="36"/>
  <c r="J284" i="36"/>
  <c r="K282" i="36"/>
  <c r="H138" i="40"/>
  <c r="H139" i="40"/>
  <c r="I135" i="40"/>
  <c r="H137" i="40"/>
  <c r="J85" i="67"/>
  <c r="J84" i="67"/>
  <c r="J83" i="67"/>
  <c r="K80" i="67"/>
  <c r="J82" i="67"/>
  <c r="I310" i="40"/>
  <c r="J291" i="36"/>
  <c r="K288" i="36"/>
  <c r="J290" i="36"/>
  <c r="L96" i="36"/>
  <c r="M93" i="36"/>
  <c r="L95" i="36"/>
  <c r="K15" i="67"/>
  <c r="K18" i="67"/>
  <c r="K17" i="67"/>
  <c r="K20" i="67"/>
  <c r="K19" i="67"/>
  <c r="K16" i="67"/>
  <c r="L13" i="67"/>
  <c r="K205" i="36"/>
  <c r="K143" i="36"/>
  <c r="K144" i="36"/>
  <c r="L140" i="36"/>
  <c r="K142" i="36"/>
  <c r="J198" i="36"/>
  <c r="J255" i="36"/>
  <c r="J377" i="36"/>
  <c r="I156" i="36"/>
  <c r="I152" i="36"/>
  <c r="I158" i="36" s="1"/>
  <c r="I151" i="36"/>
  <c r="I157" i="36"/>
  <c r="I153" i="36"/>
  <c r="I123" i="36"/>
  <c r="I122" i="36"/>
  <c r="I433" i="40"/>
  <c r="I434" i="40"/>
  <c r="I432" i="40"/>
  <c r="I435" i="40"/>
  <c r="J430" i="40"/>
  <c r="J376" i="36"/>
  <c r="J370" i="36"/>
  <c r="I130" i="36"/>
  <c r="I137" i="36"/>
  <c r="I129" i="36"/>
  <c r="I136" i="36"/>
  <c r="I131" i="36"/>
  <c r="J127" i="36"/>
  <c r="J149" i="36"/>
  <c r="I135" i="36"/>
  <c r="K74" i="67"/>
  <c r="J76" i="67"/>
  <c r="J8" i="99"/>
  <c r="J12" i="99"/>
  <c r="J9" i="99"/>
  <c r="K6" i="99"/>
  <c r="J10" i="99"/>
  <c r="J11" i="99"/>
  <c r="I427" i="40"/>
  <c r="I420" i="40"/>
  <c r="J418" i="40"/>
  <c r="I426" i="40"/>
  <c r="I421" i="40"/>
  <c r="AX192" i="36"/>
  <c r="AX191" i="36"/>
  <c r="AX189" i="36"/>
  <c r="AY164" i="36"/>
  <c r="I313" i="40"/>
  <c r="G186" i="40"/>
  <c r="H184" i="40"/>
  <c r="J228" i="40"/>
  <c r="J227" i="40"/>
  <c r="K219" i="40"/>
  <c r="J224" i="40"/>
  <c r="J221" i="40"/>
  <c r="G123" i="40"/>
  <c r="G124" i="40"/>
  <c r="H121" i="40"/>
  <c r="I70" i="40"/>
  <c r="J62" i="40"/>
  <c r="I69" i="40"/>
  <c r="I64" i="40"/>
  <c r="I65" i="40"/>
  <c r="J338" i="40"/>
  <c r="K336" i="40"/>
  <c r="J339" i="40"/>
  <c r="J118" i="36"/>
  <c r="J117" i="36"/>
  <c r="J120" i="36"/>
  <c r="K115" i="36"/>
  <c r="K24" i="67"/>
  <c r="J29" i="67"/>
  <c r="J28" i="67"/>
  <c r="J26" i="67"/>
  <c r="J27" i="67"/>
  <c r="J74" i="40"/>
  <c r="I81" i="40"/>
  <c r="I82" i="40"/>
  <c r="I79" i="40"/>
  <c r="I76" i="40"/>
  <c r="I83" i="40"/>
  <c r="I77" i="40"/>
  <c r="I88" i="36"/>
  <c r="I91" i="36"/>
  <c r="K78" i="36"/>
  <c r="K76" i="36"/>
  <c r="K77" i="36"/>
  <c r="L74" i="36"/>
  <c r="I309" i="40"/>
  <c r="H91" i="40"/>
  <c r="I89" i="40"/>
  <c r="K84" i="99"/>
  <c r="J89" i="99"/>
  <c r="J90" i="99"/>
  <c r="J86" i="99"/>
  <c r="J91" i="99"/>
  <c r="J146" i="36"/>
  <c r="H55" i="36"/>
  <c r="H69" i="36" s="1"/>
  <c r="H67" i="36"/>
  <c r="I238" i="40"/>
  <c r="I237" i="40"/>
  <c r="J235" i="40"/>
  <c r="J84" i="36"/>
  <c r="J86" i="36"/>
  <c r="K82" i="36"/>
  <c r="J85" i="36"/>
  <c r="K151" i="99"/>
  <c r="J153" i="99"/>
  <c r="K192" i="36"/>
  <c r="L189" i="36"/>
  <c r="K191" i="36"/>
  <c r="M46" i="99"/>
  <c r="L49" i="99"/>
  <c r="L48" i="99"/>
  <c r="K18" i="99"/>
  <c r="J21" i="99"/>
  <c r="J20" i="99"/>
  <c r="J445" i="40"/>
  <c r="I447" i="40"/>
  <c r="I113" i="36"/>
  <c r="J215" i="36"/>
  <c r="J210" i="36"/>
  <c r="J63" i="67"/>
  <c r="K61" i="67"/>
  <c r="J126" i="99"/>
  <c r="K124" i="99"/>
  <c r="J129" i="99"/>
  <c r="J127" i="99"/>
  <c r="J130" i="99"/>
  <c r="J128" i="99"/>
  <c r="I274" i="36"/>
  <c r="I275" i="36"/>
  <c r="I276" i="36"/>
  <c r="I277" i="36"/>
  <c r="I278" i="36"/>
  <c r="I279" i="36"/>
  <c r="I10" i="36"/>
  <c r="I53" i="36"/>
  <c r="I54" i="36"/>
  <c r="I68" i="36" s="1"/>
  <c r="I31" i="36"/>
  <c r="J7" i="36"/>
  <c r="I32" i="36"/>
  <c r="I46" i="36" s="1"/>
  <c r="I9" i="36"/>
  <c r="I23" i="36" s="1"/>
  <c r="J95" i="40"/>
  <c r="I97" i="40"/>
  <c r="I99" i="40"/>
  <c r="I98" i="40"/>
  <c r="K38" i="99"/>
  <c r="J41" i="99"/>
  <c r="J40" i="99"/>
  <c r="J165" i="99" l="1"/>
  <c r="J163" i="99"/>
  <c r="J162" i="99"/>
  <c r="J164" i="99"/>
  <c r="J159" i="99"/>
  <c r="K87" i="99"/>
  <c r="K88" i="99"/>
  <c r="J378" i="36"/>
  <c r="J113" i="36"/>
  <c r="K80" i="36"/>
  <c r="K146" i="36"/>
  <c r="K106" i="36"/>
  <c r="K10" i="99"/>
  <c r="L6" i="99"/>
  <c r="K8" i="99"/>
  <c r="K9" i="99"/>
  <c r="K11" i="99"/>
  <c r="K12" i="99"/>
  <c r="J137" i="36"/>
  <c r="J129" i="36"/>
  <c r="J136" i="36"/>
  <c r="J131" i="36"/>
  <c r="K127" i="36"/>
  <c r="K149" i="36"/>
  <c r="J135" i="36"/>
  <c r="J130" i="36"/>
  <c r="J433" i="40"/>
  <c r="J434" i="40"/>
  <c r="J432" i="40"/>
  <c r="J435" i="40"/>
  <c r="K430" i="40"/>
  <c r="I138" i="40"/>
  <c r="I139" i="40"/>
  <c r="J135" i="40"/>
  <c r="I137" i="40"/>
  <c r="J123" i="36"/>
  <c r="J122" i="36"/>
  <c r="J97" i="40"/>
  <c r="K95" i="40"/>
  <c r="J99" i="40"/>
  <c r="J98" i="40"/>
  <c r="K126" i="99"/>
  <c r="K129" i="99"/>
  <c r="L124" i="99"/>
  <c r="K127" i="99"/>
  <c r="K130" i="99"/>
  <c r="K128" i="99"/>
  <c r="J447" i="40"/>
  <c r="K445" i="40"/>
  <c r="L192" i="36"/>
  <c r="L191" i="36"/>
  <c r="M189" i="36"/>
  <c r="K235" i="40"/>
  <c r="J238" i="40"/>
  <c r="J237" i="40"/>
  <c r="L76" i="36"/>
  <c r="L77" i="36"/>
  <c r="L78" i="36"/>
  <c r="M74" i="36"/>
  <c r="AY191" i="36"/>
  <c r="AY189" i="36"/>
  <c r="AY192" i="36"/>
  <c r="AZ164" i="36"/>
  <c r="L74" i="67"/>
  <c r="K76" i="67"/>
  <c r="J353" i="40"/>
  <c r="J345" i="40"/>
  <c r="J369" i="40"/>
  <c r="J368" i="40"/>
  <c r="J349" i="40"/>
  <c r="J367" i="40"/>
  <c r="J355" i="40"/>
  <c r="J360" i="40"/>
  <c r="J372" i="40"/>
  <c r="J363" i="40"/>
  <c r="J356" i="40"/>
  <c r="J354" i="40"/>
  <c r="J374" i="40"/>
  <c r="J371" i="40"/>
  <c r="J365" i="40"/>
  <c r="J348" i="40"/>
  <c r="J346" i="40"/>
  <c r="J370" i="40"/>
  <c r="J344" i="40"/>
  <c r="J361" i="40"/>
  <c r="J364" i="40"/>
  <c r="J352" i="40"/>
  <c r="J347" i="40"/>
  <c r="J350" i="40"/>
  <c r="J362" i="40"/>
  <c r="K342" i="40"/>
  <c r="J351" i="40"/>
  <c r="J373" i="40"/>
  <c r="J366" i="40"/>
  <c r="J62" i="36"/>
  <c r="J39" i="36"/>
  <c r="J60" i="36"/>
  <c r="J61" i="36"/>
  <c r="J40" i="36"/>
  <c r="J16" i="36"/>
  <c r="J17" i="36"/>
  <c r="J38" i="36"/>
  <c r="K14" i="36"/>
  <c r="K240" i="40"/>
  <c r="J242" i="40"/>
  <c r="L106" i="99"/>
  <c r="K105" i="99"/>
  <c r="L187" i="36"/>
  <c r="L183" i="36"/>
  <c r="L178" i="36"/>
  <c r="L186" i="36"/>
  <c r="L177" i="36"/>
  <c r="L188" i="36"/>
  <c r="M173" i="36"/>
  <c r="L180" i="36"/>
  <c r="L179" i="36"/>
  <c r="L176" i="36"/>
  <c r="L184" i="36"/>
  <c r="L175" i="36"/>
  <c r="L185" i="36"/>
  <c r="J309" i="40"/>
  <c r="K63" i="67"/>
  <c r="L61" i="67"/>
  <c r="J442" i="40"/>
  <c r="K440" i="40"/>
  <c r="I272" i="40"/>
  <c r="I270" i="40"/>
  <c r="J268" i="40"/>
  <c r="I271" i="40"/>
  <c r="K93" i="67"/>
  <c r="K92" i="67"/>
  <c r="L89" i="67"/>
  <c r="K91" i="67"/>
  <c r="K117" i="99"/>
  <c r="K120" i="99"/>
  <c r="K118" i="99"/>
  <c r="K116" i="99"/>
  <c r="K119" i="99"/>
  <c r="L114" i="99"/>
  <c r="M34" i="67"/>
  <c r="L36" i="67"/>
  <c r="L37" i="67"/>
  <c r="L104" i="36"/>
  <c r="M100" i="36"/>
  <c r="L102" i="36"/>
  <c r="L103" i="36"/>
  <c r="K138" i="99"/>
  <c r="K136" i="99"/>
  <c r="K137" i="99"/>
  <c r="L134" i="99"/>
  <c r="L25" i="99"/>
  <c r="K24" i="99"/>
  <c r="K27" i="99"/>
  <c r="J312" i="40"/>
  <c r="I67" i="36"/>
  <c r="I55" i="36"/>
  <c r="I69" i="36" s="1"/>
  <c r="L205" i="36"/>
  <c r="L144" i="36"/>
  <c r="M140" i="36"/>
  <c r="L142" i="36"/>
  <c r="L143" i="36"/>
  <c r="K86" i="36"/>
  <c r="L82" i="36"/>
  <c r="K85" i="36"/>
  <c r="K84" i="36"/>
  <c r="I91" i="40"/>
  <c r="J89" i="40"/>
  <c r="J427" i="40"/>
  <c r="J420" i="40"/>
  <c r="K418" i="40"/>
  <c r="J426" i="40"/>
  <c r="J421" i="40"/>
  <c r="L15" i="67"/>
  <c r="L18" i="67"/>
  <c r="L19" i="67"/>
  <c r="M13" i="67"/>
  <c r="L20" i="67"/>
  <c r="L16" i="67"/>
  <c r="L17" i="67"/>
  <c r="M96" i="36"/>
  <c r="N93" i="36"/>
  <c r="M95" i="36"/>
  <c r="K80" i="99"/>
  <c r="K81" i="99"/>
  <c r="L75" i="99"/>
  <c r="K78" i="99"/>
  <c r="K79" i="99"/>
  <c r="K77" i="99"/>
  <c r="J108" i="99"/>
  <c r="J110" i="99"/>
  <c r="J109" i="99"/>
  <c r="J274" i="36"/>
  <c r="J275" i="36"/>
  <c r="J276" i="36"/>
  <c r="J277" i="36"/>
  <c r="J278" i="36"/>
  <c r="J279" i="36"/>
  <c r="J53" i="36"/>
  <c r="J10" i="36"/>
  <c r="J54" i="36"/>
  <c r="J68" i="36" s="1"/>
  <c r="J31" i="36"/>
  <c r="K7" i="36"/>
  <c r="J9" i="36"/>
  <c r="J23" i="36" s="1"/>
  <c r="J32" i="36"/>
  <c r="J46" i="36" s="1"/>
  <c r="K29" i="67"/>
  <c r="L24" i="67"/>
  <c r="K27" i="67"/>
  <c r="K28" i="67"/>
  <c r="K26" i="67"/>
  <c r="K40" i="99"/>
  <c r="L38" i="99"/>
  <c r="K41" i="99"/>
  <c r="I45" i="36"/>
  <c r="I33" i="36"/>
  <c r="I47" i="36" s="1"/>
  <c r="K89" i="99"/>
  <c r="L84" i="99"/>
  <c r="K91" i="99"/>
  <c r="K90" i="99"/>
  <c r="K86" i="99"/>
  <c r="K118" i="36"/>
  <c r="K117" i="36"/>
  <c r="K120" i="36"/>
  <c r="L115" i="36"/>
  <c r="K21" i="99"/>
  <c r="K20" i="99"/>
  <c r="L18" i="99"/>
  <c r="L151" i="99"/>
  <c r="K153" i="99"/>
  <c r="K221" i="40"/>
  <c r="K227" i="40"/>
  <c r="L219" i="40"/>
  <c r="K228" i="40"/>
  <c r="K224" i="40"/>
  <c r="J152" i="36"/>
  <c r="J158" i="36" s="1"/>
  <c r="J151" i="36"/>
  <c r="J157" i="36"/>
  <c r="J153" i="36"/>
  <c r="J156" i="36"/>
  <c r="K291" i="36"/>
  <c r="K290" i="36"/>
  <c r="L288" i="36"/>
  <c r="L294" i="36"/>
  <c r="K298" i="36"/>
  <c r="K297" i="36"/>
  <c r="K296" i="36"/>
  <c r="L300" i="36"/>
  <c r="K303" i="36"/>
  <c r="K302" i="36"/>
  <c r="J164" i="40"/>
  <c r="J154" i="40"/>
  <c r="J171" i="40"/>
  <c r="J161" i="40"/>
  <c r="J170" i="40"/>
  <c r="J168" i="40"/>
  <c r="J156" i="40"/>
  <c r="J169" i="40"/>
  <c r="J155" i="40"/>
  <c r="J157" i="40"/>
  <c r="J162" i="40"/>
  <c r="J163" i="40"/>
  <c r="K152" i="40"/>
  <c r="K110" i="36"/>
  <c r="K109" i="36"/>
  <c r="K351" i="36"/>
  <c r="K358" i="36" s="1"/>
  <c r="K335" i="36"/>
  <c r="K342" i="36" s="1"/>
  <c r="K350" i="36"/>
  <c r="K357" i="36" s="1"/>
  <c r="K334" i="36"/>
  <c r="K341" i="36" s="1"/>
  <c r="K349" i="36"/>
  <c r="K356" i="36" s="1"/>
  <c r="K337" i="36"/>
  <c r="K344" i="36" s="1"/>
  <c r="K318" i="36"/>
  <c r="K326" i="36" s="1"/>
  <c r="K308" i="36"/>
  <c r="K312" i="36" s="1"/>
  <c r="L306" i="36"/>
  <c r="K352" i="36"/>
  <c r="K359" i="36" s="1"/>
  <c r="K321" i="36"/>
  <c r="K329" i="36" s="1"/>
  <c r="K317" i="36"/>
  <c r="K325" i="36" s="1"/>
  <c r="K353" i="36"/>
  <c r="K360" i="36" s="1"/>
  <c r="K333" i="36"/>
  <c r="K340" i="36" s="1"/>
  <c r="K320" i="36"/>
  <c r="K328" i="36" s="1"/>
  <c r="K316" i="36"/>
  <c r="K324" i="36" s="1"/>
  <c r="K336" i="36"/>
  <c r="K343" i="36" s="1"/>
  <c r="K319" i="36"/>
  <c r="K327" i="36" s="1"/>
  <c r="K309" i="36"/>
  <c r="K313" i="36" s="1"/>
  <c r="K198" i="36"/>
  <c r="K255" i="36"/>
  <c r="K49" i="67"/>
  <c r="K47" i="67"/>
  <c r="K48" i="67"/>
  <c r="L44" i="67"/>
  <c r="K46" i="67"/>
  <c r="K304" i="40"/>
  <c r="K312" i="40" s="1"/>
  <c r="L302" i="40"/>
  <c r="K377" i="36"/>
  <c r="J333" i="40"/>
  <c r="J231" i="40"/>
  <c r="H131" i="40"/>
  <c r="H130" i="40"/>
  <c r="I128" i="40"/>
  <c r="L7" i="67"/>
  <c r="M5" i="67"/>
  <c r="L8" i="67"/>
  <c r="L9" i="67"/>
  <c r="L372" i="36"/>
  <c r="L368" i="36"/>
  <c r="L369" i="36"/>
  <c r="M366" i="36"/>
  <c r="L371" i="36"/>
  <c r="J415" i="40"/>
  <c r="K406" i="40"/>
  <c r="J408" i="40"/>
  <c r="J110" i="40"/>
  <c r="I112" i="40"/>
  <c r="K69" i="67"/>
  <c r="K70" i="67"/>
  <c r="K71" i="67"/>
  <c r="L67" i="67"/>
  <c r="I180" i="40"/>
  <c r="I178" i="40"/>
  <c r="I177" i="40"/>
  <c r="J175" i="40"/>
  <c r="I179" i="40"/>
  <c r="L307" i="40"/>
  <c r="K376" i="36"/>
  <c r="K370" i="36"/>
  <c r="M32" i="99"/>
  <c r="L34" i="99"/>
  <c r="L35" i="99"/>
  <c r="J70" i="40"/>
  <c r="K62" i="40"/>
  <c r="J69" i="40"/>
  <c r="J64" i="40"/>
  <c r="J65" i="40"/>
  <c r="N46" i="99"/>
  <c r="M48" i="99"/>
  <c r="M49" i="99"/>
  <c r="H123" i="40"/>
  <c r="H124" i="40"/>
  <c r="I121" i="40"/>
  <c r="H186" i="40"/>
  <c r="I184" i="40"/>
  <c r="J327" i="40"/>
  <c r="K316" i="40"/>
  <c r="J318" i="40"/>
  <c r="J319" i="40"/>
  <c r="J320" i="40"/>
  <c r="J326" i="40"/>
  <c r="K70" i="99"/>
  <c r="L68" i="99"/>
  <c r="L202" i="36"/>
  <c r="L197" i="36"/>
  <c r="L201" i="36"/>
  <c r="L196" i="36"/>
  <c r="M194" i="36"/>
  <c r="M56" i="67"/>
  <c r="L58" i="67"/>
  <c r="J310" i="40"/>
  <c r="K339" i="40"/>
  <c r="L336" i="40"/>
  <c r="K338" i="40"/>
  <c r="K215" i="36"/>
  <c r="K210" i="36"/>
  <c r="K84" i="67"/>
  <c r="K83" i="67"/>
  <c r="L80" i="67"/>
  <c r="K85" i="67"/>
  <c r="K82" i="67"/>
  <c r="K285" i="36"/>
  <c r="K284" i="36"/>
  <c r="L282" i="36"/>
  <c r="I146" i="40"/>
  <c r="J143" i="40"/>
  <c r="I145" i="40"/>
  <c r="I147" i="40"/>
  <c r="K145" i="99"/>
  <c r="L142" i="99"/>
  <c r="K147" i="99"/>
  <c r="K146" i="99"/>
  <c r="K144" i="99"/>
  <c r="K102" i="40"/>
  <c r="J106" i="40"/>
  <c r="J105" i="40"/>
  <c r="J104" i="40"/>
  <c r="J313" i="40"/>
  <c r="J454" i="40"/>
  <c r="K452" i="40"/>
  <c r="J455" i="40"/>
  <c r="K373" i="36"/>
  <c r="J101" i="99"/>
  <c r="J99" i="99"/>
  <c r="J102" i="99"/>
  <c r="J100" i="99"/>
  <c r="J91" i="36"/>
  <c r="J88" i="36"/>
  <c r="J81" i="40"/>
  <c r="J79" i="40"/>
  <c r="J76" i="40"/>
  <c r="J83" i="40"/>
  <c r="J77" i="40"/>
  <c r="J82" i="40"/>
  <c r="K74" i="40"/>
  <c r="I24" i="36"/>
  <c r="I11" i="36"/>
  <c r="I25" i="36" s="1"/>
  <c r="I55" i="40"/>
  <c r="J42" i="40"/>
  <c r="J47" i="40"/>
  <c r="J37" i="40"/>
  <c r="J44" i="40"/>
  <c r="J33" i="40"/>
  <c r="I54" i="40"/>
  <c r="J40" i="40"/>
  <c r="I56" i="40"/>
  <c r="J22" i="40"/>
  <c r="J10" i="40"/>
  <c r="I52" i="40"/>
  <c r="J29" i="40"/>
  <c r="J18" i="40"/>
  <c r="J5" i="40"/>
  <c r="J45" i="40"/>
  <c r="J25" i="40"/>
  <c r="J14" i="40"/>
  <c r="J46" i="40"/>
  <c r="J32" i="40"/>
  <c r="J21" i="40"/>
  <c r="J9" i="40"/>
  <c r="K3" i="40"/>
  <c r="J43" i="40"/>
  <c r="J27" i="40"/>
  <c r="J16" i="40"/>
  <c r="J38" i="40"/>
  <c r="J31" i="40"/>
  <c r="J35" i="40"/>
  <c r="J20" i="40"/>
  <c r="J36" i="40"/>
  <c r="J26" i="40"/>
  <c r="J15" i="40"/>
  <c r="J24" i="40"/>
  <c r="J7" i="40"/>
  <c r="J12" i="40"/>
  <c r="L168" i="36"/>
  <c r="L172" i="36"/>
  <c r="L257" i="36" s="1"/>
  <c r="L167" i="36"/>
  <c r="L254" i="36" s="1"/>
  <c r="M165" i="36"/>
  <c r="L171" i="36"/>
  <c r="L256" i="36" s="1"/>
  <c r="K59" i="99"/>
  <c r="K60" i="99"/>
  <c r="L57" i="99"/>
  <c r="K162" i="36"/>
  <c r="K161" i="36"/>
  <c r="L159" i="36"/>
  <c r="K163" i="36"/>
  <c r="L97" i="99"/>
  <c r="K96" i="99"/>
  <c r="K165" i="99" l="1"/>
  <c r="K163" i="99"/>
  <c r="K164" i="99"/>
  <c r="K162" i="99"/>
  <c r="K159" i="99"/>
  <c r="L87" i="99"/>
  <c r="L88" i="99"/>
  <c r="L373" i="36"/>
  <c r="K113" i="36"/>
  <c r="L377" i="36"/>
  <c r="L106" i="36"/>
  <c r="K378" i="36"/>
  <c r="K311" i="40"/>
  <c r="K318" i="40"/>
  <c r="L316" i="40"/>
  <c r="K327" i="40"/>
  <c r="K320" i="40"/>
  <c r="K326" i="40"/>
  <c r="K319" i="40"/>
  <c r="L298" i="36"/>
  <c r="L297" i="36"/>
  <c r="M294" i="36"/>
  <c r="L296" i="36"/>
  <c r="M18" i="99"/>
  <c r="L20" i="99"/>
  <c r="L21" i="99"/>
  <c r="K91" i="36"/>
  <c r="K88" i="36"/>
  <c r="M36" i="67"/>
  <c r="N34" i="67"/>
  <c r="M37" i="67"/>
  <c r="L93" i="67"/>
  <c r="L91" i="67"/>
  <c r="L92" i="67"/>
  <c r="M89" i="67"/>
  <c r="M192" i="36"/>
  <c r="M191" i="36"/>
  <c r="N189" i="36"/>
  <c r="L129" i="99"/>
  <c r="L127" i="99"/>
  <c r="L130" i="99"/>
  <c r="L128" i="99"/>
  <c r="L126" i="99"/>
  <c r="M124" i="99"/>
  <c r="L339" i="40"/>
  <c r="L338" i="40"/>
  <c r="M336" i="40"/>
  <c r="N48" i="99"/>
  <c r="N49" i="99"/>
  <c r="O46" i="99"/>
  <c r="N32" i="99"/>
  <c r="M35" i="99"/>
  <c r="M34" i="99"/>
  <c r="K313" i="40"/>
  <c r="M372" i="36"/>
  <c r="M368" i="36"/>
  <c r="M369" i="36"/>
  <c r="N366" i="36"/>
  <c r="M371" i="36"/>
  <c r="I130" i="40"/>
  <c r="J128" i="40"/>
  <c r="I131" i="40"/>
  <c r="L291" i="36"/>
  <c r="L290" i="36"/>
  <c r="M288" i="36"/>
  <c r="L40" i="99"/>
  <c r="L41" i="99"/>
  <c r="M38" i="99"/>
  <c r="L86" i="36"/>
  <c r="M82" i="36"/>
  <c r="L85" i="36"/>
  <c r="L84" i="36"/>
  <c r="L117" i="99"/>
  <c r="L120" i="99"/>
  <c r="M114" i="99"/>
  <c r="L119" i="99"/>
  <c r="L118" i="99"/>
  <c r="L116" i="99"/>
  <c r="M61" i="67"/>
  <c r="L63" i="67"/>
  <c r="K109" i="99"/>
  <c r="K108" i="99"/>
  <c r="K110" i="99"/>
  <c r="K374" i="40"/>
  <c r="K366" i="40"/>
  <c r="K364" i="40"/>
  <c r="K362" i="40"/>
  <c r="K360" i="40"/>
  <c r="K350" i="40"/>
  <c r="K367" i="40"/>
  <c r="K365" i="40"/>
  <c r="K363" i="40"/>
  <c r="K361" i="40"/>
  <c r="K354" i="40"/>
  <c r="K346" i="40"/>
  <c r="L342" i="40"/>
  <c r="K370" i="40"/>
  <c r="K353" i="40"/>
  <c r="K351" i="40"/>
  <c r="K372" i="40"/>
  <c r="K369" i="40"/>
  <c r="K356" i="40"/>
  <c r="K373" i="40"/>
  <c r="K352" i="40"/>
  <c r="K368" i="40"/>
  <c r="K349" i="40"/>
  <c r="K347" i="40"/>
  <c r="K345" i="40"/>
  <c r="K371" i="40"/>
  <c r="K355" i="40"/>
  <c r="K348" i="40"/>
  <c r="K344" i="40"/>
  <c r="M76" i="36"/>
  <c r="M77" i="36"/>
  <c r="M78" i="36"/>
  <c r="N74" i="36"/>
  <c r="L351" i="36"/>
  <c r="L358" i="36" s="1"/>
  <c r="L335" i="36"/>
  <c r="L342" i="36" s="1"/>
  <c r="L350" i="36"/>
  <c r="L357" i="36" s="1"/>
  <c r="L334" i="36"/>
  <c r="L341" i="36" s="1"/>
  <c r="L349" i="36"/>
  <c r="L356" i="36" s="1"/>
  <c r="L337" i="36"/>
  <c r="L344" i="36" s="1"/>
  <c r="L318" i="36"/>
  <c r="L326" i="36" s="1"/>
  <c r="L308" i="36"/>
  <c r="L312" i="36" s="1"/>
  <c r="M306" i="36"/>
  <c r="L352" i="36"/>
  <c r="L359" i="36" s="1"/>
  <c r="L321" i="36"/>
  <c r="L329" i="36" s="1"/>
  <c r="L317" i="36"/>
  <c r="L325" i="36" s="1"/>
  <c r="L353" i="36"/>
  <c r="L360" i="36" s="1"/>
  <c r="L333" i="36"/>
  <c r="L340" i="36" s="1"/>
  <c r="L320" i="36"/>
  <c r="L328" i="36" s="1"/>
  <c r="L316" i="36"/>
  <c r="L324" i="36" s="1"/>
  <c r="L336" i="36"/>
  <c r="L343" i="36" s="1"/>
  <c r="L319" i="36"/>
  <c r="L327" i="36" s="1"/>
  <c r="L309" i="36"/>
  <c r="L313" i="36" s="1"/>
  <c r="K275" i="36"/>
  <c r="K276" i="36"/>
  <c r="K277" i="36"/>
  <c r="K278" i="36"/>
  <c r="K279" i="36"/>
  <c r="K274" i="36"/>
  <c r="K53" i="36"/>
  <c r="K54" i="36"/>
  <c r="K68" i="36" s="1"/>
  <c r="K31" i="36"/>
  <c r="L7" i="36"/>
  <c r="K10" i="36"/>
  <c r="K32" i="36"/>
  <c r="K46" i="36" s="1"/>
  <c r="K9" i="36"/>
  <c r="K23" i="36" s="1"/>
  <c r="M187" i="36"/>
  <c r="M183" i="36"/>
  <c r="M178" i="36"/>
  <c r="M186" i="36"/>
  <c r="M180" i="36"/>
  <c r="M179" i="36"/>
  <c r="M177" i="36"/>
  <c r="M176" i="36"/>
  <c r="M184" i="36"/>
  <c r="M175" i="36"/>
  <c r="M185" i="36"/>
  <c r="M188" i="36"/>
  <c r="N173" i="36"/>
  <c r="L105" i="99"/>
  <c r="M106" i="99"/>
  <c r="J139" i="40"/>
  <c r="J138" i="40"/>
  <c r="K135" i="40"/>
  <c r="J137" i="40"/>
  <c r="K427" i="40"/>
  <c r="K421" i="40"/>
  <c r="K420" i="40"/>
  <c r="L418" i="40"/>
  <c r="K426" i="40"/>
  <c r="M97" i="99"/>
  <c r="L96" i="99"/>
  <c r="K104" i="40"/>
  <c r="L102" i="40"/>
  <c r="K106" i="40"/>
  <c r="K105" i="40"/>
  <c r="J146" i="40"/>
  <c r="J145" i="40"/>
  <c r="K143" i="40"/>
  <c r="J147" i="40"/>
  <c r="J180" i="40"/>
  <c r="J177" i="40"/>
  <c r="J179" i="40"/>
  <c r="K175" i="40"/>
  <c r="J178" i="40"/>
  <c r="L376" i="36"/>
  <c r="L370" i="36"/>
  <c r="L224" i="40"/>
  <c r="L221" i="40"/>
  <c r="L227" i="40"/>
  <c r="L228" i="40"/>
  <c r="C17" i="41" s="1"/>
  <c r="M219" i="40"/>
  <c r="L118" i="36"/>
  <c r="L117" i="36"/>
  <c r="L120" i="36"/>
  <c r="M115" i="36"/>
  <c r="L89" i="99"/>
  <c r="L90" i="99"/>
  <c r="L91" i="99"/>
  <c r="M84" i="99"/>
  <c r="L86" i="99"/>
  <c r="J33" i="36"/>
  <c r="J47" i="36" s="1"/>
  <c r="J45" i="36"/>
  <c r="L77" i="99"/>
  <c r="L80" i="99"/>
  <c r="M75" i="99"/>
  <c r="L81" i="99"/>
  <c r="L78" i="99"/>
  <c r="L79" i="99"/>
  <c r="L146" i="36"/>
  <c r="L80" i="36"/>
  <c r="L445" i="40"/>
  <c r="K447" i="40"/>
  <c r="L70" i="99"/>
  <c r="M68" i="99"/>
  <c r="I186" i="40"/>
  <c r="J184" i="40"/>
  <c r="N56" i="67"/>
  <c r="M58" i="67"/>
  <c r="J121" i="40"/>
  <c r="I123" i="40"/>
  <c r="I124" i="40"/>
  <c r="K309" i="40"/>
  <c r="J112" i="40"/>
  <c r="K110" i="40"/>
  <c r="L303" i="36"/>
  <c r="M300" i="36"/>
  <c r="L302" i="36"/>
  <c r="K231" i="40"/>
  <c r="K333" i="40"/>
  <c r="M16" i="67"/>
  <c r="M18" i="67"/>
  <c r="M15" i="67"/>
  <c r="M19" i="67"/>
  <c r="N13" i="67"/>
  <c r="M17" i="67"/>
  <c r="M20" i="67"/>
  <c r="N100" i="36"/>
  <c r="M102" i="36"/>
  <c r="M103" i="36"/>
  <c r="M104" i="36"/>
  <c r="J270" i="40"/>
  <c r="J272" i="40"/>
  <c r="J271" i="40"/>
  <c r="K268" i="40"/>
  <c r="K242" i="40"/>
  <c r="L240" i="40"/>
  <c r="M74" i="67"/>
  <c r="L76" i="67"/>
  <c r="K151" i="36"/>
  <c r="K157" i="36"/>
  <c r="K153" i="36"/>
  <c r="K156" i="36"/>
  <c r="K152" i="36"/>
  <c r="K158" i="36" s="1"/>
  <c r="K101" i="99"/>
  <c r="K99" i="99"/>
  <c r="K100" i="99"/>
  <c r="K102" i="99"/>
  <c r="L84" i="67"/>
  <c r="L82" i="67"/>
  <c r="L83" i="67"/>
  <c r="M80" i="67"/>
  <c r="L85" i="67"/>
  <c r="L49" i="67"/>
  <c r="L46" i="67"/>
  <c r="L48" i="67"/>
  <c r="L47" i="67"/>
  <c r="M44" i="67"/>
  <c r="M168" i="36"/>
  <c r="M172" i="36"/>
  <c r="M257" i="36" s="1"/>
  <c r="M167" i="36"/>
  <c r="M254" i="36" s="1"/>
  <c r="N165" i="36"/>
  <c r="M171" i="36"/>
  <c r="M256" i="36" s="1"/>
  <c r="L162" i="36"/>
  <c r="L161" i="36"/>
  <c r="M159" i="36"/>
  <c r="L163" i="36"/>
  <c r="K47" i="40"/>
  <c r="K37" i="40"/>
  <c r="K44" i="40"/>
  <c r="K33" i="40"/>
  <c r="J54" i="40"/>
  <c r="K40" i="40"/>
  <c r="K46" i="40"/>
  <c r="K36" i="40"/>
  <c r="J52" i="40"/>
  <c r="K29" i="40"/>
  <c r="K18" i="40"/>
  <c r="K5" i="40"/>
  <c r="K45" i="40"/>
  <c r="K25" i="40"/>
  <c r="K14" i="40"/>
  <c r="K42" i="40"/>
  <c r="K32" i="40"/>
  <c r="K21" i="40"/>
  <c r="K9" i="40"/>
  <c r="L3" i="40"/>
  <c r="K43" i="40"/>
  <c r="K27" i="40"/>
  <c r="K16" i="40"/>
  <c r="K38" i="40"/>
  <c r="K31" i="40"/>
  <c r="K24" i="40"/>
  <c r="K12" i="40"/>
  <c r="K35" i="40"/>
  <c r="J55" i="40"/>
  <c r="K26" i="40"/>
  <c r="K15" i="40"/>
  <c r="J56" i="40"/>
  <c r="K22" i="40"/>
  <c r="K10" i="40"/>
  <c r="K7" i="40"/>
  <c r="K20" i="40"/>
  <c r="L452" i="40"/>
  <c r="K455" i="40"/>
  <c r="K454" i="40"/>
  <c r="L285" i="36"/>
  <c r="L284" i="36"/>
  <c r="M282" i="36"/>
  <c r="M202" i="36"/>
  <c r="M197" i="36"/>
  <c r="M201" i="36"/>
  <c r="M196" i="36"/>
  <c r="N194" i="36"/>
  <c r="K69" i="40"/>
  <c r="K64" i="40"/>
  <c r="L62" i="40"/>
  <c r="K65" i="40"/>
  <c r="K70" i="40"/>
  <c r="M307" i="40"/>
  <c r="K171" i="40"/>
  <c r="K161" i="40"/>
  <c r="K168" i="40"/>
  <c r="K156" i="40"/>
  <c r="L152" i="40"/>
  <c r="K164" i="40"/>
  <c r="K162" i="40"/>
  <c r="K169" i="40"/>
  <c r="K155" i="40"/>
  <c r="K170" i="40"/>
  <c r="K157" i="40"/>
  <c r="K163" i="40"/>
  <c r="K154" i="40"/>
  <c r="J11" i="36"/>
  <c r="J25" i="36" s="1"/>
  <c r="J24" i="36"/>
  <c r="K89" i="40"/>
  <c r="J91" i="40"/>
  <c r="M144" i="36"/>
  <c r="N140" i="36"/>
  <c r="M142" i="36"/>
  <c r="M143" i="36"/>
  <c r="M205" i="36"/>
  <c r="L27" i="99"/>
  <c r="M25" i="99"/>
  <c r="L24" i="99"/>
  <c r="L110" i="36"/>
  <c r="L109" i="36"/>
  <c r="K40" i="36"/>
  <c r="K16" i="36"/>
  <c r="K38" i="36"/>
  <c r="K39" i="36"/>
  <c r="K17" i="36"/>
  <c r="K62" i="36"/>
  <c r="K61" i="36"/>
  <c r="L14" i="36"/>
  <c r="K60" i="36"/>
  <c r="AZ191" i="36"/>
  <c r="AZ189" i="36"/>
  <c r="AZ192" i="36"/>
  <c r="BA164" i="36"/>
  <c r="K97" i="40"/>
  <c r="C22" i="41" s="1"/>
  <c r="L95" i="40"/>
  <c r="K99" i="40"/>
  <c r="C24" i="41" s="1"/>
  <c r="K98" i="40"/>
  <c r="C23" i="41" s="1"/>
  <c r="K435" i="40"/>
  <c r="L430" i="40"/>
  <c r="K433" i="40"/>
  <c r="K434" i="40"/>
  <c r="K432" i="40"/>
  <c r="K129" i="36"/>
  <c r="K136" i="36"/>
  <c r="K131" i="36"/>
  <c r="L127" i="36"/>
  <c r="L149" i="36"/>
  <c r="K135" i="36"/>
  <c r="K130" i="36"/>
  <c r="K137" i="36"/>
  <c r="K82" i="40"/>
  <c r="K76" i="40"/>
  <c r="K79" i="40"/>
  <c r="K83" i="40"/>
  <c r="K81" i="40"/>
  <c r="K77" i="40"/>
  <c r="L74" i="40"/>
  <c r="K310" i="40"/>
  <c r="K415" i="40"/>
  <c r="L406" i="40"/>
  <c r="K408" i="40"/>
  <c r="K123" i="36"/>
  <c r="K122" i="36"/>
  <c r="L26" i="67"/>
  <c r="M24" i="67"/>
  <c r="L28" i="67"/>
  <c r="L27" i="67"/>
  <c r="L29" i="67"/>
  <c r="J67" i="36"/>
  <c r="J55" i="36"/>
  <c r="J69" i="36" s="1"/>
  <c r="M134" i="99"/>
  <c r="L136" i="99"/>
  <c r="L138" i="99"/>
  <c r="L137" i="99"/>
  <c r="L10" i="99"/>
  <c r="M6" i="99"/>
  <c r="L8" i="99"/>
  <c r="L9" i="99"/>
  <c r="L11" i="99"/>
  <c r="L12" i="99"/>
  <c r="L60" i="99"/>
  <c r="L59" i="99"/>
  <c r="M57" i="99"/>
  <c r="L255" i="36"/>
  <c r="L198" i="36"/>
  <c r="L146" i="99"/>
  <c r="L145" i="99"/>
  <c r="M142" i="99"/>
  <c r="L147" i="99"/>
  <c r="L144" i="99"/>
  <c r="L71" i="67"/>
  <c r="L69" i="67"/>
  <c r="M67" i="67"/>
  <c r="L70" i="67"/>
  <c r="M8" i="67"/>
  <c r="N5" i="67"/>
  <c r="M9" i="67"/>
  <c r="M7" i="67"/>
  <c r="L304" i="40"/>
  <c r="L313" i="40" s="1"/>
  <c r="M302" i="40"/>
  <c r="M151" i="99"/>
  <c r="L153" i="99"/>
  <c r="O93" i="36"/>
  <c r="N95" i="36"/>
  <c r="N96" i="36"/>
  <c r="L215" i="36"/>
  <c r="L210" i="36"/>
  <c r="K442" i="40"/>
  <c r="L440" i="40"/>
  <c r="L235" i="40"/>
  <c r="K237" i="40"/>
  <c r="K238" i="40"/>
  <c r="L378" i="36" l="1"/>
  <c r="L163" i="99"/>
  <c r="L164" i="99"/>
  <c r="L162" i="99"/>
  <c r="L165" i="99"/>
  <c r="L159" i="99"/>
  <c r="M87" i="99"/>
  <c r="M88" i="99"/>
  <c r="M106" i="36"/>
  <c r="M377" i="36"/>
  <c r="M60" i="99"/>
  <c r="M59" i="99"/>
  <c r="N57" i="99"/>
  <c r="L97" i="40"/>
  <c r="D22" i="41" s="1"/>
  <c r="E22" i="41" s="1"/>
  <c r="G22" i="41" s="1"/>
  <c r="M95" i="40"/>
  <c r="L99" i="40"/>
  <c r="D24" i="41" s="1"/>
  <c r="E24" i="41" s="1"/>
  <c r="G24" i="41" s="1"/>
  <c r="L98" i="40"/>
  <c r="D23" i="41" s="1"/>
  <c r="E23" i="41" s="1"/>
  <c r="G23" i="41" s="1"/>
  <c r="L44" i="40"/>
  <c r="L33" i="40"/>
  <c r="K54" i="40"/>
  <c r="L40" i="40"/>
  <c r="L46" i="40"/>
  <c r="L36" i="40"/>
  <c r="K56" i="40"/>
  <c r="L43" i="40"/>
  <c r="L32" i="40"/>
  <c r="L45" i="40"/>
  <c r="L25" i="40"/>
  <c r="L14" i="40"/>
  <c r="L42" i="40"/>
  <c r="L21" i="40"/>
  <c r="L9" i="40"/>
  <c r="M3" i="40"/>
  <c r="L37" i="40"/>
  <c r="L27" i="40"/>
  <c r="L16" i="40"/>
  <c r="L38" i="40"/>
  <c r="L31" i="40"/>
  <c r="L24" i="40"/>
  <c r="L12" i="40"/>
  <c r="L35" i="40"/>
  <c r="L20" i="40"/>
  <c r="L7" i="40"/>
  <c r="K55" i="40"/>
  <c r="L47" i="40"/>
  <c r="L22" i="40"/>
  <c r="K52" i="40"/>
  <c r="L29" i="40"/>
  <c r="L18" i="40"/>
  <c r="L5" i="40"/>
  <c r="L26" i="40"/>
  <c r="L10" i="40"/>
  <c r="L15" i="40"/>
  <c r="M109" i="36"/>
  <c r="M110" i="36"/>
  <c r="K112" i="40"/>
  <c r="L110" i="40"/>
  <c r="K184" i="40"/>
  <c r="J186" i="40"/>
  <c r="K145" i="40"/>
  <c r="L143" i="40"/>
  <c r="K147" i="40"/>
  <c r="K146" i="40"/>
  <c r="N97" i="99"/>
  <c r="M96" i="99"/>
  <c r="M350" i="36"/>
  <c r="M357" i="36" s="1"/>
  <c r="M334" i="36"/>
  <c r="M341" i="36" s="1"/>
  <c r="M353" i="36"/>
  <c r="M360" i="36" s="1"/>
  <c r="M349" i="36"/>
  <c r="M356" i="36" s="1"/>
  <c r="M337" i="36"/>
  <c r="M344" i="36" s="1"/>
  <c r="M333" i="36"/>
  <c r="M340" i="36" s="1"/>
  <c r="N306" i="36"/>
  <c r="M352" i="36"/>
  <c r="M359" i="36" s="1"/>
  <c r="M321" i="36"/>
  <c r="M329" i="36" s="1"/>
  <c r="M317" i="36"/>
  <c r="M325" i="36" s="1"/>
  <c r="M335" i="36"/>
  <c r="M342" i="36" s="1"/>
  <c r="M320" i="36"/>
  <c r="M328" i="36" s="1"/>
  <c r="M316" i="36"/>
  <c r="M324" i="36" s="1"/>
  <c r="M336" i="36"/>
  <c r="M343" i="36" s="1"/>
  <c r="M319" i="36"/>
  <c r="M327" i="36" s="1"/>
  <c r="M309" i="36"/>
  <c r="M313" i="36" s="1"/>
  <c r="M351" i="36"/>
  <c r="M358" i="36" s="1"/>
  <c r="M318" i="36"/>
  <c r="M326" i="36" s="1"/>
  <c r="M308" i="36"/>
  <c r="M312" i="36" s="1"/>
  <c r="J130" i="40"/>
  <c r="K128" i="40"/>
  <c r="J131" i="40"/>
  <c r="N74" i="67"/>
  <c r="M76" i="67"/>
  <c r="N77" i="36"/>
  <c r="N78" i="36"/>
  <c r="O74" i="36"/>
  <c r="N76" i="36"/>
  <c r="M41" i="99"/>
  <c r="M40" i="99"/>
  <c r="N38" i="99"/>
  <c r="M127" i="99"/>
  <c r="M130" i="99"/>
  <c r="M128" i="99"/>
  <c r="M126" i="99"/>
  <c r="M129" i="99"/>
  <c r="N124" i="99"/>
  <c r="L442" i="40"/>
  <c r="M440" i="40"/>
  <c r="M153" i="99"/>
  <c r="N151" i="99"/>
  <c r="N67" i="67"/>
  <c r="M70" i="67"/>
  <c r="M69" i="67"/>
  <c r="M71" i="67"/>
  <c r="O140" i="36"/>
  <c r="N142" i="36"/>
  <c r="N143" i="36"/>
  <c r="N205" i="36"/>
  <c r="N144" i="36"/>
  <c r="L113" i="36"/>
  <c r="N172" i="36"/>
  <c r="N257" i="36" s="1"/>
  <c r="N167" i="36"/>
  <c r="N254" i="36" s="1"/>
  <c r="O165" i="36"/>
  <c r="N171" i="36"/>
  <c r="N256" i="36" s="1"/>
  <c r="N168" i="36"/>
  <c r="M26" i="67"/>
  <c r="M28" i="67"/>
  <c r="M27" i="67"/>
  <c r="N24" i="67"/>
  <c r="M29" i="67"/>
  <c r="L82" i="40"/>
  <c r="L76" i="40"/>
  <c r="L83" i="40"/>
  <c r="L81" i="40"/>
  <c r="L77" i="40"/>
  <c r="L79" i="40"/>
  <c r="M74" i="40"/>
  <c r="BA189" i="36"/>
  <c r="BA191" i="36"/>
  <c r="BA192" i="36"/>
  <c r="BB164" i="36"/>
  <c r="M27" i="99"/>
  <c r="N25" i="99"/>
  <c r="M24" i="99"/>
  <c r="L89" i="40"/>
  <c r="K91" i="40"/>
  <c r="N307" i="40"/>
  <c r="L69" i="40"/>
  <c r="L64" i="40"/>
  <c r="L65" i="40"/>
  <c r="M62" i="40"/>
  <c r="L70" i="40"/>
  <c r="M284" i="36"/>
  <c r="N282" i="36"/>
  <c r="M285" i="36"/>
  <c r="L242" i="40"/>
  <c r="M240" i="40"/>
  <c r="M70" i="99"/>
  <c r="N68" i="99"/>
  <c r="M90" i="99"/>
  <c r="M91" i="99"/>
  <c r="M89" i="99"/>
  <c r="M86" i="99"/>
  <c r="N84" i="99"/>
  <c r="L122" i="36"/>
  <c r="L123" i="36"/>
  <c r="L421" i="40"/>
  <c r="M418" i="40"/>
  <c r="L427" i="40"/>
  <c r="L420" i="40"/>
  <c r="L426" i="40"/>
  <c r="M105" i="99"/>
  <c r="N106" i="99"/>
  <c r="M120" i="99"/>
  <c r="N114" i="99"/>
  <c r="M119" i="99"/>
  <c r="M117" i="99"/>
  <c r="M118" i="99"/>
  <c r="M116" i="99"/>
  <c r="M373" i="36"/>
  <c r="O32" i="99"/>
  <c r="N35" i="99"/>
  <c r="N34" i="99"/>
  <c r="M93" i="67"/>
  <c r="M91" i="67"/>
  <c r="M92" i="67"/>
  <c r="N89" i="67"/>
  <c r="L17" i="36"/>
  <c r="L62" i="36"/>
  <c r="M14" i="36"/>
  <c r="L38" i="36"/>
  <c r="L40" i="36"/>
  <c r="L60" i="36"/>
  <c r="L61" i="36"/>
  <c r="L39" i="36"/>
  <c r="L16" i="36"/>
  <c r="N8" i="67"/>
  <c r="N7" i="67"/>
  <c r="N9" i="67"/>
  <c r="O5" i="67"/>
  <c r="M145" i="99"/>
  <c r="M144" i="99"/>
  <c r="M147" i="99"/>
  <c r="M146" i="99"/>
  <c r="N142" i="99"/>
  <c r="L310" i="40"/>
  <c r="M84" i="67"/>
  <c r="M83" i="67"/>
  <c r="M82" i="67"/>
  <c r="M85" i="67"/>
  <c r="N80" i="67"/>
  <c r="N102" i="36"/>
  <c r="N103" i="36"/>
  <c r="N104" i="36"/>
  <c r="O100" i="36"/>
  <c r="M81" i="99"/>
  <c r="M77" i="99"/>
  <c r="N75" i="99"/>
  <c r="M79" i="99"/>
  <c r="M80" i="99"/>
  <c r="M78" i="99"/>
  <c r="M227" i="40"/>
  <c r="M224" i="40"/>
  <c r="M228" i="40"/>
  <c r="D17" i="41" s="1"/>
  <c r="E17" i="41" s="1"/>
  <c r="G17" i="41" s="1"/>
  <c r="N219" i="40"/>
  <c r="M221" i="40"/>
  <c r="K177" i="40"/>
  <c r="L175" i="40"/>
  <c r="K179" i="40"/>
  <c r="K180" i="40"/>
  <c r="K178" i="40"/>
  <c r="L109" i="99"/>
  <c r="L108" i="99"/>
  <c r="L110" i="99"/>
  <c r="K11" i="36"/>
  <c r="K25" i="36" s="1"/>
  <c r="K24" i="36"/>
  <c r="M80" i="36"/>
  <c r="N369" i="36"/>
  <c r="O366" i="36"/>
  <c r="N368" i="36"/>
  <c r="N371" i="36"/>
  <c r="N372" i="36"/>
  <c r="O48" i="99"/>
  <c r="O49" i="99"/>
  <c r="P46" i="99"/>
  <c r="M304" i="40"/>
  <c r="M313" i="40" s="1"/>
  <c r="N302" i="40"/>
  <c r="P93" i="36"/>
  <c r="O95" i="36"/>
  <c r="O96" i="36"/>
  <c r="M138" i="99"/>
  <c r="N134" i="99"/>
  <c r="M136" i="99"/>
  <c r="M137" i="99"/>
  <c r="L151" i="36"/>
  <c r="L157" i="36"/>
  <c r="L153" i="36"/>
  <c r="L156" i="36"/>
  <c r="L152" i="36"/>
  <c r="L158" i="36" s="1"/>
  <c r="L435" i="40"/>
  <c r="L432" i="40"/>
  <c r="M430" i="40"/>
  <c r="L433" i="40"/>
  <c r="L434" i="40"/>
  <c r="M215" i="36"/>
  <c r="M210" i="36"/>
  <c r="M255" i="36"/>
  <c r="M198" i="36"/>
  <c r="L268" i="40"/>
  <c r="K271" i="40"/>
  <c r="K270" i="40"/>
  <c r="K272" i="40"/>
  <c r="N186" i="36"/>
  <c r="N177" i="36"/>
  <c r="N185" i="36"/>
  <c r="N180" i="36"/>
  <c r="N176" i="36"/>
  <c r="N183" i="36"/>
  <c r="N179" i="36"/>
  <c r="N184" i="36"/>
  <c r="N178" i="36"/>
  <c r="N175" i="36"/>
  <c r="N187" i="36"/>
  <c r="N188" i="36"/>
  <c r="O173" i="36"/>
  <c r="L276" i="36"/>
  <c r="L277" i="36"/>
  <c r="L278" i="36"/>
  <c r="L279" i="36"/>
  <c r="L274" i="36"/>
  <c r="L275" i="36"/>
  <c r="L53" i="36"/>
  <c r="L54" i="36"/>
  <c r="L68" i="36" s="1"/>
  <c r="L31" i="36"/>
  <c r="M7" i="36"/>
  <c r="L32" i="36"/>
  <c r="L46" i="36" s="1"/>
  <c r="L9" i="36"/>
  <c r="L23" i="36" s="1"/>
  <c r="L10" i="36"/>
  <c r="M291" i="36"/>
  <c r="M290" i="36"/>
  <c r="N288" i="36"/>
  <c r="M12" i="99"/>
  <c r="M9" i="99"/>
  <c r="M10" i="99"/>
  <c r="N6" i="99"/>
  <c r="M8" i="99"/>
  <c r="M11" i="99"/>
  <c r="L408" i="40"/>
  <c r="M406" i="40"/>
  <c r="L415" i="40"/>
  <c r="L312" i="40"/>
  <c r="L237" i="40"/>
  <c r="M235" i="40"/>
  <c r="L238" i="40"/>
  <c r="L129" i="36"/>
  <c r="L136" i="36"/>
  <c r="L131" i="36"/>
  <c r="M127" i="36"/>
  <c r="M149" i="36"/>
  <c r="L135" i="36"/>
  <c r="L130" i="36"/>
  <c r="L137" i="36"/>
  <c r="M146" i="36"/>
  <c r="L168" i="40"/>
  <c r="L156" i="40"/>
  <c r="M152" i="40"/>
  <c r="L163" i="40"/>
  <c r="L164" i="40"/>
  <c r="L162" i="40"/>
  <c r="L171" i="40"/>
  <c r="L170" i="40"/>
  <c r="L157" i="40"/>
  <c r="L161" i="40"/>
  <c r="L154" i="40"/>
  <c r="L169" i="40"/>
  <c r="L155" i="40"/>
  <c r="L311" i="40"/>
  <c r="N201" i="36"/>
  <c r="N196" i="36"/>
  <c r="O194" i="36"/>
  <c r="N197" i="36"/>
  <c r="N202" i="36"/>
  <c r="M161" i="36"/>
  <c r="N159" i="36"/>
  <c r="M163" i="36"/>
  <c r="M162" i="36"/>
  <c r="M46" i="67"/>
  <c r="M48" i="67"/>
  <c r="M47" i="67"/>
  <c r="M49" i="67"/>
  <c r="N44" i="67"/>
  <c r="K121" i="40"/>
  <c r="J123" i="40"/>
  <c r="J124" i="40"/>
  <c r="L447" i="40"/>
  <c r="M445" i="40"/>
  <c r="C18" i="41"/>
  <c r="L333" i="40"/>
  <c r="L231" i="40"/>
  <c r="L104" i="40"/>
  <c r="C19" i="41" s="1"/>
  <c r="L106" i="40"/>
  <c r="C21" i="41" s="1"/>
  <c r="L105" i="40"/>
  <c r="C20" i="41" s="1"/>
  <c r="M102" i="40"/>
  <c r="K45" i="36"/>
  <c r="K33" i="36"/>
  <c r="K47" i="36" s="1"/>
  <c r="L372" i="40"/>
  <c r="L370" i="40"/>
  <c r="L368" i="40"/>
  <c r="L355" i="40"/>
  <c r="L347" i="40"/>
  <c r="L373" i="40"/>
  <c r="L351" i="40"/>
  <c r="L362" i="40"/>
  <c r="L349" i="40"/>
  <c r="L363" i="40"/>
  <c r="L354" i="40"/>
  <c r="L352" i="40"/>
  <c r="L374" i="40"/>
  <c r="L366" i="40"/>
  <c r="L350" i="40"/>
  <c r="L348" i="40"/>
  <c r="L353" i="40"/>
  <c r="L346" i="40"/>
  <c r="L360" i="40"/>
  <c r="L344" i="40"/>
  <c r="L361" i="40"/>
  <c r="L364" i="40"/>
  <c r="L367" i="40"/>
  <c r="L345" i="40"/>
  <c r="L371" i="40"/>
  <c r="L369" i="40"/>
  <c r="M342" i="40"/>
  <c r="L365" i="40"/>
  <c r="L356" i="40"/>
  <c r="M376" i="36"/>
  <c r="M370" i="36"/>
  <c r="M378" i="36" s="1"/>
  <c r="M20" i="99"/>
  <c r="M21" i="99"/>
  <c r="N18" i="99"/>
  <c r="L309" i="40"/>
  <c r="N19" i="67"/>
  <c r="N16" i="67"/>
  <c r="N20" i="67"/>
  <c r="O13" i="67"/>
  <c r="N17" i="67"/>
  <c r="N18" i="67"/>
  <c r="N15" i="67"/>
  <c r="M303" i="36"/>
  <c r="M302" i="36"/>
  <c r="N300" i="36"/>
  <c r="N61" i="67"/>
  <c r="M63" i="67"/>
  <c r="L91" i="36"/>
  <c r="L88" i="36"/>
  <c r="M339" i="40"/>
  <c r="M338" i="40"/>
  <c r="N336" i="40"/>
  <c r="L327" i="40"/>
  <c r="L320" i="40"/>
  <c r="L319" i="40"/>
  <c r="L318" i="40"/>
  <c r="L326" i="40"/>
  <c r="M316" i="40"/>
  <c r="L455" i="40"/>
  <c r="L454" i="40"/>
  <c r="M452" i="40"/>
  <c r="N58" i="67"/>
  <c r="O56" i="67"/>
  <c r="M117" i="36"/>
  <c r="M120" i="36"/>
  <c r="N115" i="36"/>
  <c r="M118" i="36"/>
  <c r="L100" i="99"/>
  <c r="L102" i="99"/>
  <c r="L99" i="99"/>
  <c r="L101" i="99"/>
  <c r="K139" i="40"/>
  <c r="L135" i="40"/>
  <c r="K138" i="40"/>
  <c r="K137" i="40"/>
  <c r="K67" i="36"/>
  <c r="K55" i="36"/>
  <c r="K69" i="36" s="1"/>
  <c r="M85" i="36"/>
  <c r="M84" i="36"/>
  <c r="M86" i="36"/>
  <c r="N82" i="36"/>
  <c r="N191" i="36"/>
  <c r="O189" i="36"/>
  <c r="N192" i="36"/>
  <c r="N36" i="67"/>
  <c r="N37" i="67"/>
  <c r="O34" i="67"/>
  <c r="M298" i="36"/>
  <c r="M297" i="36"/>
  <c r="M296" i="36"/>
  <c r="N294" i="36"/>
  <c r="M164" i="99" l="1"/>
  <c r="M162" i="99"/>
  <c r="M163" i="99"/>
  <c r="M165" i="99"/>
  <c r="M159" i="99"/>
  <c r="N88" i="99"/>
  <c r="N87" i="99"/>
  <c r="N146" i="36"/>
  <c r="N373" i="36"/>
  <c r="N106" i="36"/>
  <c r="N117" i="36"/>
  <c r="N120" i="36"/>
  <c r="O115" i="36"/>
  <c r="N118" i="36"/>
  <c r="M320" i="40"/>
  <c r="N316" i="40"/>
  <c r="M319" i="40"/>
  <c r="M318" i="40"/>
  <c r="M326" i="40"/>
  <c r="M327" i="40"/>
  <c r="N20" i="99"/>
  <c r="N21" i="99"/>
  <c r="N47" i="67"/>
  <c r="N48" i="67"/>
  <c r="N46" i="67"/>
  <c r="N49" i="67"/>
  <c r="O44" i="67"/>
  <c r="M151" i="36"/>
  <c r="M157" i="36"/>
  <c r="M153" i="36"/>
  <c r="M156" i="36"/>
  <c r="M152" i="36"/>
  <c r="M158" i="36" s="1"/>
  <c r="M277" i="36"/>
  <c r="M278" i="36"/>
  <c r="M279" i="36"/>
  <c r="M274" i="36"/>
  <c r="M276" i="36"/>
  <c r="M275" i="36"/>
  <c r="M54" i="36"/>
  <c r="M68" i="36" s="1"/>
  <c r="M31" i="36"/>
  <c r="N7" i="36"/>
  <c r="M32" i="36"/>
  <c r="M46" i="36" s="1"/>
  <c r="M53" i="36"/>
  <c r="M9" i="36"/>
  <c r="M23" i="36" s="1"/>
  <c r="M10" i="36"/>
  <c r="O302" i="40"/>
  <c r="N304" i="40"/>
  <c r="N309" i="40" s="1"/>
  <c r="O369" i="36"/>
  <c r="P366" i="36"/>
  <c r="O368" i="36"/>
  <c r="O371" i="36"/>
  <c r="O372" i="36"/>
  <c r="O102" i="36"/>
  <c r="O103" i="36"/>
  <c r="O104" i="36"/>
  <c r="P100" i="36"/>
  <c r="N118" i="99"/>
  <c r="O114" i="99"/>
  <c r="N119" i="99"/>
  <c r="N117" i="99"/>
  <c r="N116" i="99"/>
  <c r="N120" i="99"/>
  <c r="N310" i="40"/>
  <c r="O307" i="40"/>
  <c r="N215" i="36"/>
  <c r="N210" i="36"/>
  <c r="N153" i="99"/>
  <c r="O151" i="99"/>
  <c r="N80" i="36"/>
  <c r="L184" i="40"/>
  <c r="K186" i="40"/>
  <c r="N452" i="40"/>
  <c r="M455" i="40"/>
  <c r="M454" i="40"/>
  <c r="M163" i="40"/>
  <c r="M170" i="40"/>
  <c r="M156" i="40"/>
  <c r="M154" i="40"/>
  <c r="M171" i="40"/>
  <c r="M157" i="40"/>
  <c r="M161" i="40"/>
  <c r="M162" i="40"/>
  <c r="M164" i="40"/>
  <c r="N152" i="40"/>
  <c r="M169" i="40"/>
  <c r="M155" i="40"/>
  <c r="M168" i="40"/>
  <c r="M136" i="36"/>
  <c r="M131" i="36"/>
  <c r="N127" i="36"/>
  <c r="N149" i="36"/>
  <c r="M135" i="36"/>
  <c r="M130" i="36"/>
  <c r="M137" i="36"/>
  <c r="M129" i="36"/>
  <c r="L45" i="36"/>
  <c r="L33" i="36"/>
  <c r="L47" i="36" s="1"/>
  <c r="M432" i="40"/>
  <c r="N430" i="40"/>
  <c r="M435" i="40"/>
  <c r="M433" i="40"/>
  <c r="M434" i="40"/>
  <c r="N377" i="36"/>
  <c r="D18" i="41"/>
  <c r="E18" i="41" s="1"/>
  <c r="G18" i="41" s="1"/>
  <c r="M333" i="40"/>
  <c r="M231" i="40"/>
  <c r="N109" i="36"/>
  <c r="N110" i="36"/>
  <c r="M17" i="36"/>
  <c r="M60" i="36"/>
  <c r="M40" i="36"/>
  <c r="M61" i="36"/>
  <c r="M38" i="36"/>
  <c r="N14" i="36"/>
  <c r="M62" i="36"/>
  <c r="M39" i="36"/>
  <c r="M16" i="36"/>
  <c r="M310" i="40"/>
  <c r="BB189" i="36"/>
  <c r="BB192" i="36"/>
  <c r="BC164" i="36"/>
  <c r="BB191" i="36"/>
  <c r="N255" i="36"/>
  <c r="N198" i="36"/>
  <c r="M100" i="99"/>
  <c r="M102" i="99"/>
  <c r="M99" i="99"/>
  <c r="M101" i="99"/>
  <c r="L112" i="40"/>
  <c r="M110" i="40"/>
  <c r="M112" i="40" s="1"/>
  <c r="L54" i="40"/>
  <c r="M40" i="40"/>
  <c r="M46" i="40"/>
  <c r="M36" i="40"/>
  <c r="L56" i="40"/>
  <c r="M43" i="40"/>
  <c r="M32" i="40"/>
  <c r="L52" i="40"/>
  <c r="M38" i="40"/>
  <c r="M42" i="40"/>
  <c r="M21" i="40"/>
  <c r="M9" i="40"/>
  <c r="N3" i="40"/>
  <c r="M37" i="40"/>
  <c r="M27" i="40"/>
  <c r="M16" i="40"/>
  <c r="M33" i="40"/>
  <c r="M31" i="40"/>
  <c r="M24" i="40"/>
  <c r="M12" i="40"/>
  <c r="M35" i="40"/>
  <c r="M20" i="40"/>
  <c r="M7" i="40"/>
  <c r="L55" i="40"/>
  <c r="M26" i="40"/>
  <c r="M15" i="40"/>
  <c r="M47" i="40"/>
  <c r="M44" i="40"/>
  <c r="M29" i="40"/>
  <c r="M18" i="40"/>
  <c r="M45" i="40"/>
  <c r="M25" i="40"/>
  <c r="M14" i="40"/>
  <c r="M10" i="40"/>
  <c r="M22" i="40"/>
  <c r="M5" i="40"/>
  <c r="N63" i="67"/>
  <c r="O61" i="67"/>
  <c r="N85" i="36"/>
  <c r="N84" i="36"/>
  <c r="N86" i="36"/>
  <c r="O82" i="36"/>
  <c r="L137" i="40"/>
  <c r="L138" i="40"/>
  <c r="L139" i="40"/>
  <c r="M135" i="40"/>
  <c r="M408" i="40"/>
  <c r="N406" i="40"/>
  <c r="M415" i="40"/>
  <c r="N291" i="36"/>
  <c r="N290" i="36"/>
  <c r="O288" i="36"/>
  <c r="O186" i="36"/>
  <c r="O177" i="36"/>
  <c r="O185" i="36"/>
  <c r="O183" i="36"/>
  <c r="O180" i="36"/>
  <c r="O179" i="36"/>
  <c r="O184" i="36"/>
  <c r="O178" i="36"/>
  <c r="O176" i="36"/>
  <c r="O175" i="36"/>
  <c r="O187" i="36"/>
  <c r="O188" i="36"/>
  <c r="P173" i="36"/>
  <c r="L272" i="40"/>
  <c r="L271" i="40"/>
  <c r="L270" i="40"/>
  <c r="M268" i="40"/>
  <c r="P49" i="99"/>
  <c r="P48" i="99"/>
  <c r="Q46" i="99"/>
  <c r="N147" i="99"/>
  <c r="N145" i="99"/>
  <c r="N146" i="99"/>
  <c r="O142" i="99"/>
  <c r="N144" i="99"/>
  <c r="P32" i="99"/>
  <c r="O35" i="99"/>
  <c r="O34" i="99"/>
  <c r="O106" i="99"/>
  <c r="N105" i="99"/>
  <c r="N70" i="99"/>
  <c r="O68" i="99"/>
  <c r="M69" i="40"/>
  <c r="M64" i="40"/>
  <c r="M65" i="40"/>
  <c r="N62" i="40"/>
  <c r="M70" i="40"/>
  <c r="M312" i="40"/>
  <c r="N440" i="40"/>
  <c r="M442" i="40"/>
  <c r="N41" i="99"/>
  <c r="O38" i="99"/>
  <c r="N40" i="99"/>
  <c r="N76" i="67"/>
  <c r="O74" i="67"/>
  <c r="N350" i="36"/>
  <c r="N357" i="36" s="1"/>
  <c r="N334" i="36"/>
  <c r="N341" i="36" s="1"/>
  <c r="N353" i="36"/>
  <c r="N360" i="36" s="1"/>
  <c r="N349" i="36"/>
  <c r="N356" i="36" s="1"/>
  <c r="N337" i="36"/>
  <c r="N344" i="36" s="1"/>
  <c r="N333" i="36"/>
  <c r="N340" i="36" s="1"/>
  <c r="N352" i="36"/>
  <c r="N359" i="36" s="1"/>
  <c r="N321" i="36"/>
  <c r="N329" i="36" s="1"/>
  <c r="N317" i="36"/>
  <c r="N325" i="36" s="1"/>
  <c r="N335" i="36"/>
  <c r="N342" i="36" s="1"/>
  <c r="N320" i="36"/>
  <c r="N328" i="36" s="1"/>
  <c r="N316" i="36"/>
  <c r="N324" i="36" s="1"/>
  <c r="N336" i="36"/>
  <c r="N343" i="36" s="1"/>
  <c r="N319" i="36"/>
  <c r="N327" i="36" s="1"/>
  <c r="N309" i="36"/>
  <c r="N313" i="36" s="1"/>
  <c r="N351" i="36"/>
  <c r="N358" i="36" s="1"/>
  <c r="N318" i="36"/>
  <c r="N326" i="36" s="1"/>
  <c r="N308" i="36"/>
  <c r="N312" i="36" s="1"/>
  <c r="O306" i="36"/>
  <c r="N96" i="99"/>
  <c r="O97" i="99"/>
  <c r="O36" i="67"/>
  <c r="P34" i="67"/>
  <c r="O37" i="67"/>
  <c r="P56" i="67"/>
  <c r="O58" i="67"/>
  <c r="O19" i="67"/>
  <c r="O20" i="67"/>
  <c r="O17" i="67"/>
  <c r="O18" i="67"/>
  <c r="O16" i="67"/>
  <c r="P13" i="67"/>
  <c r="O15" i="67"/>
  <c r="M447" i="40"/>
  <c r="N445" i="40"/>
  <c r="O201" i="36"/>
  <c r="O196" i="36"/>
  <c r="P194" i="36"/>
  <c r="O202" i="36"/>
  <c r="O197" i="36"/>
  <c r="L67" i="36"/>
  <c r="L55" i="36"/>
  <c r="L69" i="36" s="1"/>
  <c r="N138" i="99"/>
  <c r="O134" i="99"/>
  <c r="N136" i="99"/>
  <c r="N137" i="99"/>
  <c r="L179" i="40"/>
  <c r="M175" i="40"/>
  <c r="L177" i="40"/>
  <c r="L180" i="40"/>
  <c r="L178" i="40"/>
  <c r="M108" i="99"/>
  <c r="M110" i="99"/>
  <c r="M109" i="99"/>
  <c r="N91" i="99"/>
  <c r="O84" i="99"/>
  <c r="N86" i="99"/>
  <c r="N90" i="99"/>
  <c r="N89" i="99"/>
  <c r="M309" i="40"/>
  <c r="O172" i="36"/>
  <c r="O257" i="36" s="1"/>
  <c r="O167" i="36"/>
  <c r="O254" i="36" s="1"/>
  <c r="P165" i="36"/>
  <c r="O171" i="36"/>
  <c r="O256" i="36" s="1"/>
  <c r="O168" i="36"/>
  <c r="O205" i="36"/>
  <c r="O142" i="36"/>
  <c r="O143" i="36"/>
  <c r="O144" i="36"/>
  <c r="P140" i="36"/>
  <c r="M113" i="36"/>
  <c r="M98" i="40"/>
  <c r="N95" i="40"/>
  <c r="M99" i="40"/>
  <c r="M97" i="40"/>
  <c r="M88" i="36"/>
  <c r="M91" i="36"/>
  <c r="M105" i="40"/>
  <c r="D20" i="41" s="1"/>
  <c r="E20" i="41" s="1"/>
  <c r="G20" i="41" s="1"/>
  <c r="M104" i="40"/>
  <c r="D19" i="41" s="1"/>
  <c r="E19" i="41" s="1"/>
  <c r="G19" i="41" s="1"/>
  <c r="M106" i="40"/>
  <c r="D21" i="41" s="1"/>
  <c r="E21" i="41" s="1"/>
  <c r="G21" i="41" s="1"/>
  <c r="N102" i="40"/>
  <c r="N85" i="67"/>
  <c r="N84" i="67"/>
  <c r="N83" i="67"/>
  <c r="N82" i="67"/>
  <c r="O80" i="67"/>
  <c r="N93" i="67"/>
  <c r="N92" i="67"/>
  <c r="O89" i="67"/>
  <c r="N91" i="67"/>
  <c r="N240" i="40"/>
  <c r="M242" i="40"/>
  <c r="N127" i="99"/>
  <c r="N130" i="99"/>
  <c r="O124" i="99"/>
  <c r="N129" i="99"/>
  <c r="N128" i="99"/>
  <c r="N126" i="99"/>
  <c r="K130" i="40"/>
  <c r="L128" i="40"/>
  <c r="K131" i="40"/>
  <c r="L11" i="36"/>
  <c r="L25" i="36" s="1"/>
  <c r="L24" i="36"/>
  <c r="N81" i="99"/>
  <c r="N78" i="99"/>
  <c r="N79" i="99"/>
  <c r="N80" i="99"/>
  <c r="N77" i="99"/>
  <c r="O75" i="99"/>
  <c r="M89" i="40"/>
  <c r="L91" i="40"/>
  <c r="M83" i="40"/>
  <c r="M77" i="40"/>
  <c r="M76" i="40"/>
  <c r="M81" i="40"/>
  <c r="N74" i="40"/>
  <c r="M79" i="40"/>
  <c r="M82" i="40"/>
  <c r="N27" i="67"/>
  <c r="O24" i="67"/>
  <c r="N29" i="67"/>
  <c r="N28" i="67"/>
  <c r="N26" i="67"/>
  <c r="L145" i="40"/>
  <c r="L147" i="40"/>
  <c r="M143" i="40"/>
  <c r="L146" i="40"/>
  <c r="N60" i="99"/>
  <c r="N59" i="99"/>
  <c r="O57" i="99"/>
  <c r="M237" i="40"/>
  <c r="M238" i="40"/>
  <c r="N235" i="40"/>
  <c r="N12" i="99"/>
  <c r="N9" i="99"/>
  <c r="N10" i="99"/>
  <c r="N11" i="99"/>
  <c r="N8" i="99"/>
  <c r="O6" i="99"/>
  <c r="N227" i="40"/>
  <c r="O219" i="40"/>
  <c r="N228" i="40"/>
  <c r="N224" i="40"/>
  <c r="N221" i="40"/>
  <c r="M311" i="40"/>
  <c r="O77" i="36"/>
  <c r="O78" i="36"/>
  <c r="O76" i="36"/>
  <c r="P74" i="36"/>
  <c r="N303" i="36"/>
  <c r="N302" i="36"/>
  <c r="O300" i="36"/>
  <c r="O336" i="40"/>
  <c r="N338" i="40"/>
  <c r="N339" i="40"/>
  <c r="N298" i="36"/>
  <c r="N297" i="36"/>
  <c r="N296" i="36"/>
  <c r="O294" i="36"/>
  <c r="O191" i="36"/>
  <c r="P189" i="36"/>
  <c r="O192" i="36"/>
  <c r="M122" i="36"/>
  <c r="M123" i="36"/>
  <c r="M372" i="40"/>
  <c r="M374" i="40"/>
  <c r="M371" i="40"/>
  <c r="M352" i="40"/>
  <c r="M344" i="40"/>
  <c r="M356" i="40"/>
  <c r="M348" i="40"/>
  <c r="M365" i="40"/>
  <c r="M347" i="40"/>
  <c r="M345" i="40"/>
  <c r="N342" i="40"/>
  <c r="M373" i="40"/>
  <c r="M366" i="40"/>
  <c r="M350" i="40"/>
  <c r="M368" i="40"/>
  <c r="M361" i="40"/>
  <c r="M346" i="40"/>
  <c r="M360" i="40"/>
  <c r="M363" i="40"/>
  <c r="M351" i="40"/>
  <c r="M364" i="40"/>
  <c r="M354" i="40"/>
  <c r="M367" i="40"/>
  <c r="M369" i="40"/>
  <c r="M362" i="40"/>
  <c r="M355" i="40"/>
  <c r="M353" i="40"/>
  <c r="M370" i="40"/>
  <c r="M349" i="40"/>
  <c r="L121" i="40"/>
  <c r="K124" i="40"/>
  <c r="K123" i="40"/>
  <c r="N161" i="36"/>
  <c r="O159" i="36"/>
  <c r="N163" i="36"/>
  <c r="N162" i="36"/>
  <c r="Q93" i="36"/>
  <c r="P95" i="36"/>
  <c r="P96" i="36"/>
  <c r="N370" i="36"/>
  <c r="N376" i="36"/>
  <c r="O9" i="67"/>
  <c r="O7" i="67"/>
  <c r="P5" i="67"/>
  <c r="O8" i="67"/>
  <c r="N418" i="40"/>
  <c r="M426" i="40"/>
  <c r="M420" i="40"/>
  <c r="M427" i="40"/>
  <c r="M421" i="40"/>
  <c r="N284" i="36"/>
  <c r="O282" i="36"/>
  <c r="N285" i="36"/>
  <c r="N24" i="99"/>
  <c r="O25" i="99"/>
  <c r="N27" i="99"/>
  <c r="N70" i="67"/>
  <c r="O67" i="67"/>
  <c r="N69" i="67"/>
  <c r="N71" i="67"/>
  <c r="N378" i="36" l="1"/>
  <c r="N164" i="99"/>
  <c r="N163" i="99"/>
  <c r="N165" i="99"/>
  <c r="N162" i="99"/>
  <c r="N159" i="99"/>
  <c r="O88" i="99"/>
  <c r="O87" i="99"/>
  <c r="O373" i="36"/>
  <c r="N311" i="40"/>
  <c r="O377" i="36"/>
  <c r="O106" i="36"/>
  <c r="O146" i="36"/>
  <c r="N426" i="40"/>
  <c r="N420" i="40"/>
  <c r="O418" i="40"/>
  <c r="N421" i="40"/>
  <c r="N427" i="40"/>
  <c r="Q189" i="36"/>
  <c r="P191" i="36"/>
  <c r="P192" i="36"/>
  <c r="O338" i="40"/>
  <c r="P336" i="40"/>
  <c r="O339" i="40"/>
  <c r="O255" i="36"/>
  <c r="O198" i="36"/>
  <c r="O445" i="40"/>
  <c r="N447" i="40"/>
  <c r="O353" i="36"/>
  <c r="O360" i="36" s="1"/>
  <c r="O349" i="36"/>
  <c r="O356" i="36" s="1"/>
  <c r="O337" i="36"/>
  <c r="O344" i="36" s="1"/>
  <c r="O333" i="36"/>
  <c r="O340" i="36" s="1"/>
  <c r="O352" i="36"/>
  <c r="O359" i="36" s="1"/>
  <c r="O336" i="36"/>
  <c r="O343" i="36" s="1"/>
  <c r="O335" i="36"/>
  <c r="O342" i="36" s="1"/>
  <c r="O320" i="36"/>
  <c r="O328" i="36" s="1"/>
  <c r="O316" i="36"/>
  <c r="O324" i="36" s="1"/>
  <c r="O350" i="36"/>
  <c r="O357" i="36" s="1"/>
  <c r="O319" i="36"/>
  <c r="O327" i="36" s="1"/>
  <c r="O309" i="36"/>
  <c r="O313" i="36" s="1"/>
  <c r="O351" i="36"/>
  <c r="O358" i="36" s="1"/>
  <c r="O318" i="36"/>
  <c r="O326" i="36" s="1"/>
  <c r="O308" i="36"/>
  <c r="O312" i="36" s="1"/>
  <c r="P306" i="36"/>
  <c r="O334" i="36"/>
  <c r="O341" i="36" s="1"/>
  <c r="O321" i="36"/>
  <c r="O329" i="36" s="1"/>
  <c r="O317" i="36"/>
  <c r="O325" i="36" s="1"/>
  <c r="P68" i="99"/>
  <c r="O70" i="99"/>
  <c r="O146" i="99"/>
  <c r="O147" i="99"/>
  <c r="P142" i="99"/>
  <c r="O145" i="99"/>
  <c r="O144" i="99"/>
  <c r="O290" i="36"/>
  <c r="P288" i="36"/>
  <c r="O291" i="36"/>
  <c r="M184" i="40"/>
  <c r="L186" i="40"/>
  <c r="N312" i="40"/>
  <c r="O118" i="99"/>
  <c r="O119" i="99"/>
  <c r="O117" i="99"/>
  <c r="O116" i="99"/>
  <c r="O120" i="99"/>
  <c r="P114" i="99"/>
  <c r="O370" i="36"/>
  <c r="O376" i="36"/>
  <c r="L124" i="40"/>
  <c r="L123" i="40"/>
  <c r="M121" i="40"/>
  <c r="Q95" i="36"/>
  <c r="Q96" i="36"/>
  <c r="R93" i="36"/>
  <c r="P89" i="67"/>
  <c r="O91" i="67"/>
  <c r="O92" i="67"/>
  <c r="O93" i="67"/>
  <c r="N105" i="40"/>
  <c r="N104" i="40"/>
  <c r="O102" i="40"/>
  <c r="N106" i="40"/>
  <c r="N98" i="40"/>
  <c r="N99" i="40"/>
  <c r="O95" i="40"/>
  <c r="N97" i="40"/>
  <c r="O303" i="36"/>
  <c r="O302" i="36"/>
  <c r="P300" i="36"/>
  <c r="O27" i="67"/>
  <c r="P24" i="67"/>
  <c r="O29" i="67"/>
  <c r="O26" i="67"/>
  <c r="O28" i="67"/>
  <c r="O440" i="40"/>
  <c r="N442" i="40"/>
  <c r="N313" i="40"/>
  <c r="Q366" i="36"/>
  <c r="P371" i="36"/>
  <c r="P368" i="36"/>
  <c r="P369" i="36"/>
  <c r="P372" i="36"/>
  <c r="N278" i="36"/>
  <c r="N279" i="36"/>
  <c r="N274" i="36"/>
  <c r="N275" i="36"/>
  <c r="N276" i="36"/>
  <c r="N277" i="36"/>
  <c r="N32" i="36"/>
  <c r="N9" i="36"/>
  <c r="N23" i="36" s="1"/>
  <c r="O7" i="36"/>
  <c r="N10" i="36"/>
  <c r="N53" i="36"/>
  <c r="N31" i="36"/>
  <c r="N54" i="36"/>
  <c r="L130" i="40"/>
  <c r="M128" i="40"/>
  <c r="L131" i="40"/>
  <c r="N374" i="40"/>
  <c r="N372" i="40"/>
  <c r="N370" i="40"/>
  <c r="N369" i="40"/>
  <c r="N349" i="40"/>
  <c r="N353" i="40"/>
  <c r="N345" i="40"/>
  <c r="N360" i="40"/>
  <c r="N368" i="40"/>
  <c r="N361" i="40"/>
  <c r="N348" i="40"/>
  <c r="N346" i="40"/>
  <c r="N371" i="40"/>
  <c r="N364" i="40"/>
  <c r="N344" i="40"/>
  <c r="N363" i="40"/>
  <c r="N351" i="40"/>
  <c r="N373" i="40"/>
  <c r="N366" i="40"/>
  <c r="N356" i="40"/>
  <c r="N367" i="40"/>
  <c r="N347" i="40"/>
  <c r="N352" i="40"/>
  <c r="N362" i="40"/>
  <c r="N355" i="40"/>
  <c r="N350" i="40"/>
  <c r="O342" i="40"/>
  <c r="N365" i="40"/>
  <c r="N354" i="40"/>
  <c r="O297" i="36"/>
  <c r="O296" i="36"/>
  <c r="P294" i="36"/>
  <c r="O298" i="36"/>
  <c r="O130" i="99"/>
  <c r="P124" i="99"/>
  <c r="O128" i="99"/>
  <c r="O126" i="99"/>
  <c r="O129" i="99"/>
  <c r="O127" i="99"/>
  <c r="Q165" i="36"/>
  <c r="P171" i="36"/>
  <c r="P256" i="36" s="1"/>
  <c r="P168" i="36"/>
  <c r="P172" i="36"/>
  <c r="P257" i="36" s="1"/>
  <c r="P167" i="36"/>
  <c r="P254" i="36" s="1"/>
  <c r="Q56" i="67"/>
  <c r="P58" i="67"/>
  <c r="N108" i="99"/>
  <c r="N110" i="99"/>
  <c r="N109" i="99"/>
  <c r="O85" i="36"/>
  <c r="O84" i="36"/>
  <c r="O86" i="36"/>
  <c r="P82" i="36"/>
  <c r="N113" i="36"/>
  <c r="N170" i="40"/>
  <c r="N155" i="40"/>
  <c r="N156" i="40"/>
  <c r="N154" i="40"/>
  <c r="N171" i="40"/>
  <c r="N169" i="40"/>
  <c r="N161" i="40"/>
  <c r="N162" i="40"/>
  <c r="N163" i="40"/>
  <c r="N164" i="40"/>
  <c r="O152" i="40"/>
  <c r="N168" i="40"/>
  <c r="N157" i="40"/>
  <c r="P151" i="99"/>
  <c r="O153" i="99"/>
  <c r="P307" i="40"/>
  <c r="P102" i="36"/>
  <c r="P103" i="36"/>
  <c r="P104" i="36"/>
  <c r="Q100" i="36"/>
  <c r="M45" i="36"/>
  <c r="M33" i="36"/>
  <c r="M47" i="36" s="1"/>
  <c r="N326" i="40"/>
  <c r="N320" i="40"/>
  <c r="N318" i="40"/>
  <c r="N319" i="40"/>
  <c r="N327" i="40"/>
  <c r="O316" i="40"/>
  <c r="N231" i="40"/>
  <c r="N333" i="40"/>
  <c r="O24" i="99"/>
  <c r="P25" i="99"/>
  <c r="O27" i="99"/>
  <c r="P282" i="36"/>
  <c r="O285" i="36"/>
  <c r="O284" i="36"/>
  <c r="P9" i="67"/>
  <c r="Q5" i="67"/>
  <c r="P8" i="67"/>
  <c r="P7" i="67"/>
  <c r="P67" i="67"/>
  <c r="O69" i="67"/>
  <c r="O71" i="67"/>
  <c r="O70" i="67"/>
  <c r="P159" i="36"/>
  <c r="O163" i="36"/>
  <c r="O162" i="36"/>
  <c r="O161" i="36"/>
  <c r="M145" i="40"/>
  <c r="M147" i="40"/>
  <c r="N143" i="40"/>
  <c r="M146" i="40"/>
  <c r="N89" i="40"/>
  <c r="M91" i="40"/>
  <c r="O85" i="67"/>
  <c r="O82" i="67"/>
  <c r="O83" i="67"/>
  <c r="O84" i="67"/>
  <c r="P80" i="67"/>
  <c r="P205" i="36"/>
  <c r="P142" i="36"/>
  <c r="P143" i="36"/>
  <c r="P144" i="36"/>
  <c r="Q140" i="36"/>
  <c r="P84" i="99"/>
  <c r="O86" i="99"/>
  <c r="O89" i="99"/>
  <c r="O90" i="99"/>
  <c r="O91" i="99"/>
  <c r="M179" i="40"/>
  <c r="N175" i="40"/>
  <c r="M178" i="40"/>
  <c r="M180" i="40"/>
  <c r="M177" i="40"/>
  <c r="P20" i="67"/>
  <c r="P17" i="67"/>
  <c r="Q13" i="67"/>
  <c r="P19" i="67"/>
  <c r="P18" i="67"/>
  <c r="P15" i="67"/>
  <c r="P16" i="67"/>
  <c r="O76" i="67"/>
  <c r="P74" i="67"/>
  <c r="P106" i="99"/>
  <c r="O105" i="99"/>
  <c r="P185" i="36"/>
  <c r="P180" i="36"/>
  <c r="P176" i="36"/>
  <c r="P188" i="36"/>
  <c r="P184" i="36"/>
  <c r="P179" i="36"/>
  <c r="P175" i="36"/>
  <c r="P186" i="36"/>
  <c r="P178" i="36"/>
  <c r="P177" i="36"/>
  <c r="P187" i="36"/>
  <c r="Q173" i="36"/>
  <c r="P183" i="36"/>
  <c r="N434" i="40"/>
  <c r="O430" i="40"/>
  <c r="N435" i="40"/>
  <c r="N433" i="40"/>
  <c r="N432" i="40"/>
  <c r="N157" i="36"/>
  <c r="N153" i="36"/>
  <c r="N156" i="36"/>
  <c r="N152" i="36"/>
  <c r="N158" i="36" s="1"/>
  <c r="N151" i="36"/>
  <c r="O109" i="36"/>
  <c r="O110" i="36"/>
  <c r="P78" i="36"/>
  <c r="Q74" i="36"/>
  <c r="P76" i="36"/>
  <c r="P77" i="36"/>
  <c r="O228" i="40"/>
  <c r="O224" i="40"/>
  <c r="O221" i="40"/>
  <c r="P219" i="40"/>
  <c r="O227" i="40"/>
  <c r="O235" i="40"/>
  <c r="N238" i="40"/>
  <c r="N237" i="40"/>
  <c r="O78" i="99"/>
  <c r="O81" i="99"/>
  <c r="O80" i="99"/>
  <c r="O79" i="99"/>
  <c r="O77" i="99"/>
  <c r="P75" i="99"/>
  <c r="P37" i="67"/>
  <c r="Q34" i="67"/>
  <c r="P36" i="67"/>
  <c r="N70" i="40"/>
  <c r="N69" i="40"/>
  <c r="N65" i="40"/>
  <c r="N64" i="40"/>
  <c r="O62" i="40"/>
  <c r="Q48" i="99"/>
  <c r="R46" i="99"/>
  <c r="Q49" i="99"/>
  <c r="N408" i="40"/>
  <c r="O406" i="40"/>
  <c r="N415" i="40"/>
  <c r="N110" i="40"/>
  <c r="N17" i="36"/>
  <c r="N60" i="36"/>
  <c r="N16" i="36"/>
  <c r="N61" i="36"/>
  <c r="N38" i="36"/>
  <c r="O14" i="36"/>
  <c r="N62" i="36"/>
  <c r="N39" i="36"/>
  <c r="N40" i="36"/>
  <c r="N131" i="36"/>
  <c r="O127" i="36"/>
  <c r="O149" i="36"/>
  <c r="N135" i="36"/>
  <c r="N130" i="36"/>
  <c r="N137" i="36"/>
  <c r="N129" i="36"/>
  <c r="N136" i="36"/>
  <c r="O304" i="40"/>
  <c r="O312" i="40" s="1"/>
  <c r="P302" i="40"/>
  <c r="N122" i="36"/>
  <c r="N123" i="36"/>
  <c r="Q194" i="36"/>
  <c r="P201" i="36"/>
  <c r="P196" i="36"/>
  <c r="P197" i="36"/>
  <c r="P202" i="36"/>
  <c r="N88" i="36"/>
  <c r="N91" i="36"/>
  <c r="BC192" i="36"/>
  <c r="BD164" i="36"/>
  <c r="BC189" i="36"/>
  <c r="BC191" i="36"/>
  <c r="M24" i="36"/>
  <c r="M11" i="36"/>
  <c r="M25" i="36" s="1"/>
  <c r="O117" i="36"/>
  <c r="O120" i="36"/>
  <c r="P115" i="36"/>
  <c r="O118" i="36"/>
  <c r="N83" i="40"/>
  <c r="N77" i="40"/>
  <c r="N81" i="40"/>
  <c r="O74" i="40"/>
  <c r="N82" i="40"/>
  <c r="N79" i="40"/>
  <c r="N76" i="40"/>
  <c r="O9" i="99"/>
  <c r="O10" i="99"/>
  <c r="O11" i="99"/>
  <c r="P6" i="99"/>
  <c r="O8" i="99"/>
  <c r="O12" i="99"/>
  <c r="O240" i="40"/>
  <c r="N242" i="40"/>
  <c r="O96" i="99"/>
  <c r="P97" i="99"/>
  <c r="O41" i="99"/>
  <c r="O40" i="99"/>
  <c r="P38" i="99"/>
  <c r="P34" i="99"/>
  <c r="P35" i="99"/>
  <c r="Q32" i="99"/>
  <c r="M138" i="40"/>
  <c r="M137" i="40"/>
  <c r="M139" i="40"/>
  <c r="N135" i="40"/>
  <c r="P61" i="67"/>
  <c r="O63" i="67"/>
  <c r="N455" i="40"/>
  <c r="O452" i="40"/>
  <c r="N454" i="40"/>
  <c r="O80" i="36"/>
  <c r="P57" i="99"/>
  <c r="O59" i="99"/>
  <c r="O60" i="99"/>
  <c r="O215" i="36"/>
  <c r="O210" i="36"/>
  <c r="O136" i="99"/>
  <c r="P134" i="99"/>
  <c r="O138" i="99"/>
  <c r="O137" i="99"/>
  <c r="N100" i="99"/>
  <c r="N101" i="99"/>
  <c r="N99" i="99"/>
  <c r="N102" i="99"/>
  <c r="M270" i="40"/>
  <c r="N268" i="40"/>
  <c r="M272" i="40"/>
  <c r="M271" i="40"/>
  <c r="N46" i="40"/>
  <c r="N36" i="40"/>
  <c r="M56" i="40"/>
  <c r="N43" i="40"/>
  <c r="N32" i="40"/>
  <c r="M52" i="40"/>
  <c r="N38" i="40"/>
  <c r="N45" i="40"/>
  <c r="N35" i="40"/>
  <c r="N37" i="40"/>
  <c r="N27" i="40"/>
  <c r="N16" i="40"/>
  <c r="N33" i="40"/>
  <c r="N31" i="40"/>
  <c r="N24" i="40"/>
  <c r="N12" i="40"/>
  <c r="M54" i="40"/>
  <c r="N20" i="40"/>
  <c r="N7" i="40"/>
  <c r="M55" i="40"/>
  <c r="N26" i="40"/>
  <c r="N15" i="40"/>
  <c r="N47" i="40"/>
  <c r="N22" i="40"/>
  <c r="N10" i="40"/>
  <c r="N44" i="40"/>
  <c r="N40" i="40"/>
  <c r="N25" i="40"/>
  <c r="N14" i="40"/>
  <c r="N42" i="40"/>
  <c r="N21" i="40"/>
  <c r="N9" i="40"/>
  <c r="N29" i="40"/>
  <c r="O3" i="40"/>
  <c r="N18" i="40"/>
  <c r="N5" i="40"/>
  <c r="M67" i="36"/>
  <c r="M55" i="36"/>
  <c r="M69" i="36" s="1"/>
  <c r="O47" i="67"/>
  <c r="O48" i="67"/>
  <c r="O46" i="67"/>
  <c r="P44" i="67"/>
  <c r="O49" i="67"/>
  <c r="O165" i="99" l="1"/>
  <c r="O378" i="36"/>
  <c r="O164" i="99"/>
  <c r="O163" i="99"/>
  <c r="O162" i="99"/>
  <c r="O159" i="99"/>
  <c r="P88" i="99"/>
  <c r="P87" i="99"/>
  <c r="P377" i="36"/>
  <c r="P146" i="36"/>
  <c r="P63" i="67"/>
  <c r="Q61" i="67"/>
  <c r="P40" i="99"/>
  <c r="P41" i="99"/>
  <c r="Q38" i="99"/>
  <c r="O79" i="40"/>
  <c r="O83" i="40"/>
  <c r="O81" i="40"/>
  <c r="P74" i="40"/>
  <c r="O77" i="40"/>
  <c r="O82" i="40"/>
  <c r="O76" i="40"/>
  <c r="S46" i="99"/>
  <c r="R49" i="99"/>
  <c r="R48" i="99"/>
  <c r="Q37" i="67"/>
  <c r="Q36" i="67"/>
  <c r="R34" i="67"/>
  <c r="P80" i="36"/>
  <c r="P210" i="36"/>
  <c r="P215" i="36"/>
  <c r="O326" i="40"/>
  <c r="P316" i="40"/>
  <c r="O327" i="40"/>
  <c r="O319" i="40"/>
  <c r="O318" i="40"/>
  <c r="O320" i="40"/>
  <c r="Q103" i="36"/>
  <c r="Q104" i="36"/>
  <c r="R100" i="36"/>
  <c r="Q102" i="36"/>
  <c r="O310" i="40"/>
  <c r="N128" i="40"/>
  <c r="M131" i="40"/>
  <c r="M130" i="40"/>
  <c r="C10" i="41"/>
  <c r="N46" i="36"/>
  <c r="O99" i="40"/>
  <c r="O98" i="40"/>
  <c r="O97" i="40"/>
  <c r="P95" i="40"/>
  <c r="N138" i="40"/>
  <c r="N139" i="40"/>
  <c r="O135" i="40"/>
  <c r="N137" i="40"/>
  <c r="P11" i="99"/>
  <c r="P10" i="99"/>
  <c r="Q6" i="99"/>
  <c r="P9" i="99"/>
  <c r="P12" i="99"/>
  <c r="P8" i="99"/>
  <c r="Q185" i="36"/>
  <c r="Q180" i="36"/>
  <c r="Q176" i="36"/>
  <c r="Q188" i="36"/>
  <c r="Q184" i="36"/>
  <c r="Q177" i="36"/>
  <c r="Q175" i="36"/>
  <c r="Q187" i="36"/>
  <c r="R173" i="36"/>
  <c r="Q183" i="36"/>
  <c r="Q186" i="36"/>
  <c r="Q179" i="36"/>
  <c r="Q178" i="36"/>
  <c r="P82" i="67"/>
  <c r="P85" i="67"/>
  <c r="P84" i="67"/>
  <c r="P83" i="67"/>
  <c r="Q80" i="67"/>
  <c r="N147" i="40"/>
  <c r="O143" i="40"/>
  <c r="N145" i="40"/>
  <c r="N146" i="40"/>
  <c r="P109" i="36"/>
  <c r="P110" i="36"/>
  <c r="O313" i="40"/>
  <c r="P370" i="36"/>
  <c r="P376" i="36"/>
  <c r="P144" i="99"/>
  <c r="P147" i="99"/>
  <c r="Q142" i="99"/>
  <c r="P145" i="99"/>
  <c r="P146" i="99"/>
  <c r="P353" i="36"/>
  <c r="P360" i="36" s="1"/>
  <c r="P349" i="36"/>
  <c r="P356" i="36" s="1"/>
  <c r="P337" i="36"/>
  <c r="P344" i="36" s="1"/>
  <c r="P333" i="36"/>
  <c r="P340" i="36" s="1"/>
  <c r="P352" i="36"/>
  <c r="P359" i="36" s="1"/>
  <c r="P336" i="36"/>
  <c r="P343" i="36" s="1"/>
  <c r="P335" i="36"/>
  <c r="P342" i="36" s="1"/>
  <c r="P320" i="36"/>
  <c r="P328" i="36" s="1"/>
  <c r="P316" i="36"/>
  <c r="P324" i="36" s="1"/>
  <c r="P350" i="36"/>
  <c r="P357" i="36" s="1"/>
  <c r="P319" i="36"/>
  <c r="P327" i="36" s="1"/>
  <c r="P309" i="36"/>
  <c r="P313" i="36" s="1"/>
  <c r="P351" i="36"/>
  <c r="P358" i="36" s="1"/>
  <c r="P318" i="36"/>
  <c r="P326" i="36" s="1"/>
  <c r="P308" i="36"/>
  <c r="P312" i="36" s="1"/>
  <c r="Q306" i="36"/>
  <c r="P334" i="36"/>
  <c r="P341" i="36" s="1"/>
  <c r="P321" i="36"/>
  <c r="P329" i="36" s="1"/>
  <c r="P317" i="36"/>
  <c r="P325" i="36" s="1"/>
  <c r="Q57" i="99"/>
  <c r="P60" i="99"/>
  <c r="P59" i="99"/>
  <c r="N112" i="40"/>
  <c r="O110" i="40"/>
  <c r="O70" i="40"/>
  <c r="O65" i="40"/>
  <c r="P62" i="40"/>
  <c r="O64" i="40"/>
  <c r="O69" i="40"/>
  <c r="P81" i="99"/>
  <c r="P79" i="99"/>
  <c r="P80" i="99"/>
  <c r="P77" i="99"/>
  <c r="Q75" i="99"/>
  <c r="P78" i="99"/>
  <c r="O237" i="40"/>
  <c r="P235" i="40"/>
  <c r="O238" i="40"/>
  <c r="Q78" i="36"/>
  <c r="Q77" i="36"/>
  <c r="R74" i="36"/>
  <c r="Q76" i="36"/>
  <c r="P285" i="36"/>
  <c r="Q282" i="36"/>
  <c r="P284" i="36"/>
  <c r="P106" i="36"/>
  <c r="P84" i="36"/>
  <c r="P86" i="36"/>
  <c r="Q82" i="36"/>
  <c r="P85" i="36"/>
  <c r="R56" i="67"/>
  <c r="Q58" i="67"/>
  <c r="C8" i="41"/>
  <c r="N68" i="36"/>
  <c r="P373" i="36"/>
  <c r="P28" i="67"/>
  <c r="P27" i="67"/>
  <c r="P29" i="67"/>
  <c r="P26" i="67"/>
  <c r="Q24" i="67"/>
  <c r="Q89" i="67"/>
  <c r="P92" i="67"/>
  <c r="P91" i="67"/>
  <c r="P93" i="67"/>
  <c r="P445" i="40"/>
  <c r="O447" i="40"/>
  <c r="R189" i="36"/>
  <c r="Q191" i="36"/>
  <c r="Q192" i="36"/>
  <c r="O333" i="40"/>
  <c r="O231" i="40"/>
  <c r="N180" i="40"/>
  <c r="N179" i="40"/>
  <c r="N178" i="40"/>
  <c r="N177" i="40"/>
  <c r="O175" i="40"/>
  <c r="P86" i="99"/>
  <c r="P89" i="99"/>
  <c r="P90" i="99"/>
  <c r="P91" i="99"/>
  <c r="Q84" i="99"/>
  <c r="P69" i="67"/>
  <c r="P71" i="67"/>
  <c r="P70" i="67"/>
  <c r="Q67" i="67"/>
  <c r="P153" i="99"/>
  <c r="Q151" i="99"/>
  <c r="N45" i="36"/>
  <c r="N33" i="36"/>
  <c r="N47" i="36" s="1"/>
  <c r="R366" i="36"/>
  <c r="Q371" i="36"/>
  <c r="Q368" i="36"/>
  <c r="Q369" i="36"/>
  <c r="Q372" i="36"/>
  <c r="R95" i="36"/>
  <c r="R96" i="36"/>
  <c r="S93" i="36"/>
  <c r="P116" i="99"/>
  <c r="P120" i="99"/>
  <c r="P118" i="99"/>
  <c r="Q114" i="99"/>
  <c r="P119" i="99"/>
  <c r="P117" i="99"/>
  <c r="N184" i="40"/>
  <c r="M186" i="40"/>
  <c r="N271" i="40"/>
  <c r="N270" i="40"/>
  <c r="O268" i="40"/>
  <c r="N272" i="40"/>
  <c r="P136" i="99"/>
  <c r="P137" i="99"/>
  <c r="P138" i="99"/>
  <c r="Q134" i="99"/>
  <c r="O102" i="99"/>
  <c r="O101" i="99"/>
  <c r="O100" i="99"/>
  <c r="O99" i="99"/>
  <c r="O123" i="36"/>
  <c r="O122" i="36"/>
  <c r="BD192" i="36"/>
  <c r="BD189" i="36"/>
  <c r="BD191" i="36"/>
  <c r="BE164" i="36"/>
  <c r="Q202" i="36"/>
  <c r="R194" i="36"/>
  <c r="Q201" i="36"/>
  <c r="Q196" i="36"/>
  <c r="Q197" i="36"/>
  <c r="O17" i="36"/>
  <c r="O60" i="36"/>
  <c r="O61" i="36"/>
  <c r="O38" i="36"/>
  <c r="P14" i="36"/>
  <c r="O62" i="36"/>
  <c r="O39" i="36"/>
  <c r="O40" i="36"/>
  <c r="O16" i="36"/>
  <c r="P227" i="40"/>
  <c r="P224" i="40"/>
  <c r="Q219" i="40"/>
  <c r="P228" i="40"/>
  <c r="P221" i="40"/>
  <c r="O113" i="36"/>
  <c r="Q205" i="36"/>
  <c r="Q142" i="36"/>
  <c r="Q143" i="36"/>
  <c r="Q144" i="36"/>
  <c r="R140" i="36"/>
  <c r="Q25" i="99"/>
  <c r="P27" i="99"/>
  <c r="P24" i="99"/>
  <c r="Q307" i="40"/>
  <c r="P128" i="99"/>
  <c r="P126" i="99"/>
  <c r="Q124" i="99"/>
  <c r="P129" i="99"/>
  <c r="P127" i="99"/>
  <c r="P130" i="99"/>
  <c r="O368" i="40"/>
  <c r="O367" i="40"/>
  <c r="O365" i="40"/>
  <c r="O363" i="40"/>
  <c r="O361" i="40"/>
  <c r="O354" i="40"/>
  <c r="O346" i="40"/>
  <c r="P342" i="40"/>
  <c r="O366" i="40"/>
  <c r="O364" i="40"/>
  <c r="O362" i="40"/>
  <c r="O360" i="40"/>
  <c r="O350" i="40"/>
  <c r="O369" i="40"/>
  <c r="O356" i="40"/>
  <c r="O374" i="40"/>
  <c r="O371" i="40"/>
  <c r="O344" i="40"/>
  <c r="O355" i="40"/>
  <c r="O373" i="40"/>
  <c r="O370" i="40"/>
  <c r="O349" i="40"/>
  <c r="O372" i="40"/>
  <c r="O352" i="40"/>
  <c r="O345" i="40"/>
  <c r="O353" i="40"/>
  <c r="O348" i="40"/>
  <c r="O351" i="40"/>
  <c r="O347" i="40"/>
  <c r="N55" i="36"/>
  <c r="N69" i="36" s="1"/>
  <c r="N67" i="36"/>
  <c r="P303" i="36"/>
  <c r="P302" i="36"/>
  <c r="Q300" i="36"/>
  <c r="O106" i="40"/>
  <c r="O105" i="40"/>
  <c r="O104" i="40"/>
  <c r="P102" i="40"/>
  <c r="O108" i="99"/>
  <c r="O109" i="99"/>
  <c r="O110" i="99"/>
  <c r="Q20" i="67"/>
  <c r="R13" i="67"/>
  <c r="Q18" i="67"/>
  <c r="Q17" i="67"/>
  <c r="Q16" i="67"/>
  <c r="Q19" i="67"/>
  <c r="Q15" i="67"/>
  <c r="O309" i="40"/>
  <c r="O88" i="36"/>
  <c r="O91" i="36"/>
  <c r="P255" i="36"/>
  <c r="P198" i="36"/>
  <c r="C9" i="41"/>
  <c r="N24" i="36"/>
  <c r="N11" i="36"/>
  <c r="N25" i="36" s="1"/>
  <c r="P290" i="36"/>
  <c r="Q288" i="36"/>
  <c r="P291" i="36"/>
  <c r="Q68" i="99"/>
  <c r="P70" i="99"/>
  <c r="O420" i="40"/>
  <c r="P418" i="40"/>
  <c r="O426" i="40"/>
  <c r="O421" i="40"/>
  <c r="O427" i="40"/>
  <c r="P48" i="67"/>
  <c r="Q44" i="67"/>
  <c r="P49" i="67"/>
  <c r="P47" i="67"/>
  <c r="P46" i="67"/>
  <c r="N56" i="40"/>
  <c r="O43" i="40"/>
  <c r="N52" i="40"/>
  <c r="O38" i="40"/>
  <c r="O45" i="40"/>
  <c r="O35" i="40"/>
  <c r="N55" i="40"/>
  <c r="O42" i="40"/>
  <c r="O31" i="40"/>
  <c r="O33" i="40"/>
  <c r="O24" i="40"/>
  <c r="O12" i="40"/>
  <c r="N54" i="40"/>
  <c r="O32" i="40"/>
  <c r="O20" i="40"/>
  <c r="O7" i="40"/>
  <c r="O46" i="40"/>
  <c r="O26" i="40"/>
  <c r="O15" i="40"/>
  <c r="O47" i="40"/>
  <c r="O22" i="40"/>
  <c r="O10" i="40"/>
  <c r="O44" i="40"/>
  <c r="O29" i="40"/>
  <c r="O18" i="40"/>
  <c r="O5" i="40"/>
  <c r="O40" i="40"/>
  <c r="O36" i="40"/>
  <c r="O21" i="40"/>
  <c r="O37" i="40"/>
  <c r="O27" i="40"/>
  <c r="O16" i="40"/>
  <c r="O14" i="40"/>
  <c r="O9" i="40"/>
  <c r="P3" i="40"/>
  <c r="O25" i="40"/>
  <c r="Q97" i="99"/>
  <c r="P96" i="99"/>
  <c r="O242" i="40"/>
  <c r="P240" i="40"/>
  <c r="O153" i="36"/>
  <c r="O156" i="36"/>
  <c r="O152" i="36"/>
  <c r="O158" i="36" s="1"/>
  <c r="O151" i="36"/>
  <c r="O157" i="36"/>
  <c r="O434" i="40"/>
  <c r="P430" i="40"/>
  <c r="O435" i="40"/>
  <c r="O433" i="40"/>
  <c r="O432" i="40"/>
  <c r="Q106" i="99"/>
  <c r="P105" i="99"/>
  <c r="R5" i="67"/>
  <c r="Q9" i="67"/>
  <c r="Q7" i="67"/>
  <c r="Q8" i="67"/>
  <c r="O311" i="40"/>
  <c r="O155" i="40"/>
  <c r="O162" i="40"/>
  <c r="O171" i="40"/>
  <c r="O169" i="40"/>
  <c r="O170" i="40"/>
  <c r="O161" i="40"/>
  <c r="O163" i="40"/>
  <c r="O164" i="40"/>
  <c r="P152" i="40"/>
  <c r="O168" i="40"/>
  <c r="O154" i="40"/>
  <c r="O157" i="40"/>
  <c r="O156" i="40"/>
  <c r="O279" i="36"/>
  <c r="O274" i="36"/>
  <c r="O275" i="36"/>
  <c r="O276" i="36"/>
  <c r="O278" i="36"/>
  <c r="O277" i="36"/>
  <c r="O9" i="36"/>
  <c r="O23" i="36" s="1"/>
  <c r="O54" i="36"/>
  <c r="O10" i="36"/>
  <c r="P7" i="36"/>
  <c r="O31" i="36"/>
  <c r="O53" i="36"/>
  <c r="O32" i="36"/>
  <c r="P440" i="40"/>
  <c r="O442" i="40"/>
  <c r="M124" i="40"/>
  <c r="M123" i="40"/>
  <c r="P339" i="40"/>
  <c r="Q336" i="40"/>
  <c r="P338" i="40"/>
  <c r="P452" i="40"/>
  <c r="O454" i="40"/>
  <c r="O455" i="40"/>
  <c r="Q34" i="99"/>
  <c r="Q35" i="99"/>
  <c r="R32" i="99"/>
  <c r="P120" i="36"/>
  <c r="Q115" i="36"/>
  <c r="P118" i="36"/>
  <c r="P117" i="36"/>
  <c r="O415" i="40"/>
  <c r="O408" i="40"/>
  <c r="P406" i="40"/>
  <c r="P304" i="40"/>
  <c r="P310" i="40" s="1"/>
  <c r="Q302" i="40"/>
  <c r="P149" i="36"/>
  <c r="O135" i="36"/>
  <c r="O130" i="36"/>
  <c r="O137" i="36"/>
  <c r="O129" i="36"/>
  <c r="O136" i="36"/>
  <c r="O131" i="36"/>
  <c r="P127" i="36"/>
  <c r="P76" i="67"/>
  <c r="Q74" i="67"/>
  <c r="O89" i="40"/>
  <c r="N91" i="40"/>
  <c r="P163" i="36"/>
  <c r="P162" i="36"/>
  <c r="P161" i="36"/>
  <c r="Q159" i="36"/>
  <c r="Q171" i="36"/>
  <c r="Q256" i="36" s="1"/>
  <c r="Q168" i="36"/>
  <c r="Q172" i="36"/>
  <c r="Q257" i="36" s="1"/>
  <c r="Q167" i="36"/>
  <c r="Q254" i="36" s="1"/>
  <c r="R165" i="36"/>
  <c r="P297" i="36"/>
  <c r="P296" i="36"/>
  <c r="Q294" i="36"/>
  <c r="P298" i="36"/>
  <c r="P164" i="99" l="1"/>
  <c r="P163" i="99"/>
  <c r="P162" i="99"/>
  <c r="P165" i="99"/>
  <c r="P159" i="99"/>
  <c r="Q88" i="99"/>
  <c r="Q87" i="99"/>
  <c r="Q146" i="36"/>
  <c r="Q80" i="36"/>
  <c r="P113" i="36"/>
  <c r="P110" i="99"/>
  <c r="P109" i="99"/>
  <c r="P108" i="99"/>
  <c r="Q296" i="36"/>
  <c r="R294" i="36"/>
  <c r="Q298" i="36"/>
  <c r="Q297" i="36"/>
  <c r="Q163" i="36"/>
  <c r="Q162" i="36"/>
  <c r="Q161" i="36"/>
  <c r="R159" i="36"/>
  <c r="P135" i="36"/>
  <c r="P130" i="36"/>
  <c r="P137" i="36"/>
  <c r="P129" i="36"/>
  <c r="P136" i="36"/>
  <c r="P131" i="36"/>
  <c r="Q127" i="36"/>
  <c r="Q149" i="36"/>
  <c r="R302" i="40"/>
  <c r="Q304" i="40"/>
  <c r="Q310" i="40" s="1"/>
  <c r="Q339" i="40"/>
  <c r="R336" i="40"/>
  <c r="Q338" i="40"/>
  <c r="O33" i="36"/>
  <c r="O47" i="36" s="1"/>
  <c r="O45" i="36"/>
  <c r="P373" i="40"/>
  <c r="P371" i="40"/>
  <c r="P369" i="40"/>
  <c r="P367" i="40"/>
  <c r="P351" i="40"/>
  <c r="P355" i="40"/>
  <c r="P347" i="40"/>
  <c r="P363" i="40"/>
  <c r="P354" i="40"/>
  <c r="P352" i="40"/>
  <c r="P364" i="40"/>
  <c r="P353" i="40"/>
  <c r="P370" i="40"/>
  <c r="P368" i="40"/>
  <c r="P366" i="40"/>
  <c r="P356" i="40"/>
  <c r="P349" i="40"/>
  <c r="P344" i="40"/>
  <c r="P345" i="40"/>
  <c r="P362" i="40"/>
  <c r="P350" i="40"/>
  <c r="Q342" i="40"/>
  <c r="P365" i="40"/>
  <c r="P348" i="40"/>
  <c r="P374" i="40"/>
  <c r="P360" i="40"/>
  <c r="P346" i="40"/>
  <c r="P372" i="40"/>
  <c r="P361" i="40"/>
  <c r="P313" i="40"/>
  <c r="BE192" i="36"/>
  <c r="BE191" i="36"/>
  <c r="BE189" i="36"/>
  <c r="BF164" i="36"/>
  <c r="Q373" i="36"/>
  <c r="Q92" i="67"/>
  <c r="R89" i="67"/>
  <c r="Q91" i="67"/>
  <c r="Q93" i="67"/>
  <c r="P238" i="40"/>
  <c r="Q235" i="40"/>
  <c r="P237" i="40"/>
  <c r="Q11" i="99"/>
  <c r="Q8" i="99"/>
  <c r="R6" i="99"/>
  <c r="Q12" i="99"/>
  <c r="Q9" i="99"/>
  <c r="Q10" i="99"/>
  <c r="R35" i="99"/>
  <c r="R34" i="99"/>
  <c r="S32" i="99"/>
  <c r="P274" i="36"/>
  <c r="P275" i="36"/>
  <c r="P276" i="36"/>
  <c r="P277" i="36"/>
  <c r="P278" i="36"/>
  <c r="P279" i="36"/>
  <c r="P10" i="36"/>
  <c r="C10" i="101" s="1"/>
  <c r="Q7" i="36"/>
  <c r="P9" i="36"/>
  <c r="P23" i="36" s="1"/>
  <c r="P32" i="36"/>
  <c r="P53" i="36"/>
  <c r="P54" i="36"/>
  <c r="P31" i="36"/>
  <c r="P242" i="40"/>
  <c r="Q240" i="40"/>
  <c r="R307" i="40"/>
  <c r="P333" i="40"/>
  <c r="P231" i="40"/>
  <c r="S366" i="36"/>
  <c r="R371" i="36"/>
  <c r="R372" i="36"/>
  <c r="R368" i="36"/>
  <c r="R369" i="36"/>
  <c r="O178" i="40"/>
  <c r="O180" i="40"/>
  <c r="O179" i="40"/>
  <c r="O177" i="40"/>
  <c r="P175" i="40"/>
  <c r="Q28" i="67"/>
  <c r="R24" i="67"/>
  <c r="Q27" i="67"/>
  <c r="Q26" i="67"/>
  <c r="Q29" i="67"/>
  <c r="Q285" i="36"/>
  <c r="Q284" i="36"/>
  <c r="R282" i="36"/>
  <c r="R57" i="99"/>
  <c r="Q60" i="99"/>
  <c r="Q59" i="99"/>
  <c r="O147" i="40"/>
  <c r="P143" i="40"/>
  <c r="O145" i="40"/>
  <c r="O146" i="40"/>
  <c r="P319" i="40"/>
  <c r="P327" i="40"/>
  <c r="P318" i="40"/>
  <c r="P320" i="40"/>
  <c r="P326" i="40"/>
  <c r="Q316" i="40"/>
  <c r="O91" i="40"/>
  <c r="P89" i="40"/>
  <c r="P426" i="40"/>
  <c r="P421" i="40"/>
  <c r="P427" i="40"/>
  <c r="P420" i="40"/>
  <c r="Q418" i="40"/>
  <c r="Q406" i="40"/>
  <c r="P415" i="40"/>
  <c r="P408" i="40"/>
  <c r="D9" i="41"/>
  <c r="E9" i="41" s="1"/>
  <c r="G9" i="41" s="1"/>
  <c r="O24" i="36"/>
  <c r="O11" i="36"/>
  <c r="O25" i="36" s="1"/>
  <c r="Q430" i="40"/>
  <c r="P434" i="40"/>
  <c r="P432" i="40"/>
  <c r="P435" i="40"/>
  <c r="P433" i="40"/>
  <c r="P106" i="40"/>
  <c r="Q102" i="40"/>
  <c r="P105" i="40"/>
  <c r="P104" i="40"/>
  <c r="P312" i="40"/>
  <c r="Q137" i="99"/>
  <c r="R134" i="99"/>
  <c r="Q136" i="99"/>
  <c r="Q138" i="99"/>
  <c r="S95" i="36"/>
  <c r="S96" i="36"/>
  <c r="T93" i="36"/>
  <c r="Q86" i="99"/>
  <c r="Q91" i="99"/>
  <c r="R84" i="99"/>
  <c r="Q89" i="99"/>
  <c r="Q90" i="99"/>
  <c r="R192" i="36"/>
  <c r="R191" i="36"/>
  <c r="S189" i="36"/>
  <c r="R58" i="67"/>
  <c r="S56" i="67"/>
  <c r="Q62" i="40"/>
  <c r="P64" i="40"/>
  <c r="P69" i="40"/>
  <c r="P65" i="40"/>
  <c r="P70" i="40"/>
  <c r="R103" i="36"/>
  <c r="R104" i="36"/>
  <c r="S100" i="36"/>
  <c r="R102" i="36"/>
  <c r="R168" i="36"/>
  <c r="R172" i="36"/>
  <c r="R257" i="36" s="1"/>
  <c r="R167" i="36"/>
  <c r="R254" i="36" s="1"/>
  <c r="S165" i="36"/>
  <c r="R171" i="36"/>
  <c r="R256" i="36" s="1"/>
  <c r="D8" i="41"/>
  <c r="E8" i="41" s="1"/>
  <c r="G8" i="41" s="1"/>
  <c r="O68" i="36"/>
  <c r="P102" i="99"/>
  <c r="P99" i="99"/>
  <c r="P101" i="99"/>
  <c r="P100" i="99"/>
  <c r="Q128" i="99"/>
  <c r="Q126" i="99"/>
  <c r="R124" i="99"/>
  <c r="Q129" i="99"/>
  <c r="Q127" i="99"/>
  <c r="Q130" i="99"/>
  <c r="P311" i="40"/>
  <c r="Q215" i="36"/>
  <c r="Q210" i="36"/>
  <c r="O184" i="40"/>
  <c r="N186" i="40"/>
  <c r="P88" i="36"/>
  <c r="P91" i="36"/>
  <c r="Q79" i="99"/>
  <c r="R75" i="99"/>
  <c r="Q78" i="99"/>
  <c r="Q81" i="99"/>
  <c r="Q80" i="99"/>
  <c r="Q77" i="99"/>
  <c r="P378" i="36"/>
  <c r="R80" i="67"/>
  <c r="Q82" i="67"/>
  <c r="Q85" i="67"/>
  <c r="Q84" i="67"/>
  <c r="Q83" i="67"/>
  <c r="Q109" i="36"/>
  <c r="Q110" i="36"/>
  <c r="T46" i="99"/>
  <c r="S49" i="99"/>
  <c r="S48" i="99"/>
  <c r="R38" i="99"/>
  <c r="Q40" i="99"/>
  <c r="Q41" i="99"/>
  <c r="S5" i="67"/>
  <c r="R9" i="67"/>
  <c r="R7" i="67"/>
  <c r="R8" i="67"/>
  <c r="R97" i="99"/>
  <c r="Q96" i="99"/>
  <c r="R44" i="67"/>
  <c r="Q49" i="67"/>
  <c r="Q47" i="67"/>
  <c r="Q48" i="67"/>
  <c r="Q46" i="67"/>
  <c r="Q70" i="99"/>
  <c r="R68" i="99"/>
  <c r="R151" i="99"/>
  <c r="Q153" i="99"/>
  <c r="Q445" i="40"/>
  <c r="P447" i="40"/>
  <c r="Q84" i="36"/>
  <c r="Q86" i="36"/>
  <c r="R82" i="36"/>
  <c r="Q85" i="36"/>
  <c r="S74" i="36"/>
  <c r="R76" i="36"/>
  <c r="R77" i="36"/>
  <c r="R78" i="36"/>
  <c r="R188" i="36"/>
  <c r="R184" i="36"/>
  <c r="R179" i="36"/>
  <c r="R175" i="36"/>
  <c r="R187" i="36"/>
  <c r="R183" i="36"/>
  <c r="R178" i="36"/>
  <c r="R176" i="36"/>
  <c r="S173" i="36"/>
  <c r="R185" i="36"/>
  <c r="R186" i="36"/>
  <c r="R180" i="36"/>
  <c r="R177" i="36"/>
  <c r="O139" i="40"/>
  <c r="P135" i="40"/>
  <c r="O137" i="40"/>
  <c r="O138" i="40"/>
  <c r="Q106" i="36"/>
  <c r="O112" i="40"/>
  <c r="P110" i="40"/>
  <c r="P112" i="40" s="1"/>
  <c r="Q352" i="36"/>
  <c r="Q359" i="36" s="1"/>
  <c r="Q336" i="36"/>
  <c r="Q343" i="36" s="1"/>
  <c r="Q351" i="36"/>
  <c r="Q358" i="36" s="1"/>
  <c r="Q335" i="36"/>
  <c r="Q342" i="36" s="1"/>
  <c r="Q350" i="36"/>
  <c r="Q357" i="36" s="1"/>
  <c r="Q319" i="36"/>
  <c r="Q327" i="36" s="1"/>
  <c r="Q309" i="36"/>
  <c r="Q313" i="36" s="1"/>
  <c r="Q353" i="36"/>
  <c r="Q360" i="36" s="1"/>
  <c r="Q333" i="36"/>
  <c r="Q340" i="36" s="1"/>
  <c r="Q318" i="36"/>
  <c r="Q326" i="36" s="1"/>
  <c r="Q308" i="36"/>
  <c r="Q312" i="36" s="1"/>
  <c r="R306" i="36"/>
  <c r="Q334" i="36"/>
  <c r="Q341" i="36" s="1"/>
  <c r="Q321" i="36"/>
  <c r="Q329" i="36" s="1"/>
  <c r="Q317" i="36"/>
  <c r="Q325" i="36" s="1"/>
  <c r="Q349" i="36"/>
  <c r="Q356" i="36" s="1"/>
  <c r="Q337" i="36"/>
  <c r="Q344" i="36" s="1"/>
  <c r="Q320" i="36"/>
  <c r="Q328" i="36" s="1"/>
  <c r="Q316" i="36"/>
  <c r="Q324" i="36" s="1"/>
  <c r="R18" i="67"/>
  <c r="R19" i="67"/>
  <c r="R16" i="67"/>
  <c r="R20" i="67"/>
  <c r="S13" i="67"/>
  <c r="R17" i="67"/>
  <c r="R15" i="67"/>
  <c r="Q198" i="36"/>
  <c r="Q255" i="36"/>
  <c r="Q76" i="67"/>
  <c r="R74" i="67"/>
  <c r="P123" i="36"/>
  <c r="P122" i="36"/>
  <c r="P454" i="40"/>
  <c r="P455" i="40"/>
  <c r="Q452" i="40"/>
  <c r="D10" i="41"/>
  <c r="E10" i="41" s="1"/>
  <c r="G10" i="41" s="1"/>
  <c r="O46" i="36"/>
  <c r="R106" i="99"/>
  <c r="Q105" i="99"/>
  <c r="O52" i="40"/>
  <c r="P38" i="40"/>
  <c r="P45" i="40"/>
  <c r="P35" i="40"/>
  <c r="O55" i="40"/>
  <c r="P42" i="40"/>
  <c r="P31" i="40"/>
  <c r="P47" i="40"/>
  <c r="P37" i="40"/>
  <c r="O54" i="40"/>
  <c r="P32" i="40"/>
  <c r="P20" i="40"/>
  <c r="P7" i="40"/>
  <c r="P46" i="40"/>
  <c r="P26" i="40"/>
  <c r="P15" i="40"/>
  <c r="P43" i="40"/>
  <c r="P22" i="40"/>
  <c r="P10" i="40"/>
  <c r="P44" i="40"/>
  <c r="P29" i="40"/>
  <c r="P18" i="40"/>
  <c r="P5" i="40"/>
  <c r="P40" i="40"/>
  <c r="P25" i="40"/>
  <c r="P14" i="40"/>
  <c r="P36" i="40"/>
  <c r="O56" i="40"/>
  <c r="P27" i="40"/>
  <c r="P16" i="40"/>
  <c r="P33" i="40"/>
  <c r="P24" i="40"/>
  <c r="P12" i="40"/>
  <c r="P9" i="40"/>
  <c r="Q3" i="40"/>
  <c r="P21" i="40"/>
  <c r="R288" i="36"/>
  <c r="Q291" i="36"/>
  <c r="Q290" i="36"/>
  <c r="Q302" i="36"/>
  <c r="R300" i="36"/>
  <c r="Q303" i="36"/>
  <c r="P309" i="40"/>
  <c r="R25" i="99"/>
  <c r="Q27" i="99"/>
  <c r="Q24" i="99"/>
  <c r="P60" i="36"/>
  <c r="P61" i="36"/>
  <c r="P38" i="36"/>
  <c r="Q14" i="36"/>
  <c r="P62" i="36"/>
  <c r="P39" i="36"/>
  <c r="P40" i="36"/>
  <c r="P16" i="36"/>
  <c r="P17" i="36"/>
  <c r="R202" i="36"/>
  <c r="R197" i="36"/>
  <c r="R201" i="36"/>
  <c r="R196" i="36"/>
  <c r="S194" i="36"/>
  <c r="Q116" i="99"/>
  <c r="Q119" i="99"/>
  <c r="Q120" i="99"/>
  <c r="Q118" i="99"/>
  <c r="R114" i="99"/>
  <c r="Q117" i="99"/>
  <c r="Q377" i="36"/>
  <c r="Q71" i="67"/>
  <c r="Q69" i="67"/>
  <c r="Q70" i="67"/>
  <c r="R67" i="67"/>
  <c r="R36" i="67"/>
  <c r="S34" i="67"/>
  <c r="R37" i="67"/>
  <c r="Q63" i="67"/>
  <c r="R61" i="67"/>
  <c r="Q440" i="40"/>
  <c r="P442" i="40"/>
  <c r="P156" i="36"/>
  <c r="P152" i="36"/>
  <c r="P158" i="36" s="1"/>
  <c r="P151" i="36"/>
  <c r="P157" i="36"/>
  <c r="P153" i="36"/>
  <c r="Q120" i="36"/>
  <c r="R115" i="36"/>
  <c r="Q118" i="36"/>
  <c r="Q117" i="36"/>
  <c r="O67" i="36"/>
  <c r="O55" i="36"/>
  <c r="O69" i="36" s="1"/>
  <c r="P162" i="40"/>
  <c r="P169" i="40"/>
  <c r="P157" i="40"/>
  <c r="P171" i="40"/>
  <c r="P163" i="40"/>
  <c r="P161" i="40"/>
  <c r="P164" i="40"/>
  <c r="Q152" i="40"/>
  <c r="P168" i="40"/>
  <c r="P154" i="40"/>
  <c r="P155" i="40"/>
  <c r="P156" i="40"/>
  <c r="P170" i="40"/>
  <c r="R205" i="36"/>
  <c r="R143" i="36"/>
  <c r="R144" i="36"/>
  <c r="S140" i="36"/>
  <c r="R142" i="36"/>
  <c r="R219" i="40"/>
  <c r="Q221" i="40"/>
  <c r="Q228" i="40"/>
  <c r="Q224" i="40"/>
  <c r="Q227" i="40"/>
  <c r="O272" i="40"/>
  <c r="O271" i="40"/>
  <c r="O270" i="40"/>
  <c r="P268" i="40"/>
  <c r="Q370" i="36"/>
  <c r="Q376" i="36"/>
  <c r="Q147" i="99"/>
  <c r="Q144" i="99"/>
  <c r="Q146" i="99"/>
  <c r="Q145" i="99"/>
  <c r="R142" i="99"/>
  <c r="P99" i="40"/>
  <c r="Q95" i="40"/>
  <c r="P98" i="40"/>
  <c r="P97" i="40"/>
  <c r="O128" i="40"/>
  <c r="N131" i="40"/>
  <c r="N130" i="40"/>
  <c r="P79" i="40"/>
  <c r="Q74" i="40"/>
  <c r="P77" i="40"/>
  <c r="P82" i="40"/>
  <c r="P76" i="40"/>
  <c r="P83" i="40"/>
  <c r="P81" i="40"/>
  <c r="P68" i="36" l="1"/>
  <c r="C9" i="101"/>
  <c r="P46" i="36"/>
  <c r="C11" i="101"/>
  <c r="Q163" i="99"/>
  <c r="Q165" i="99"/>
  <c r="Q162" i="99"/>
  <c r="Q164" i="99"/>
  <c r="Q159" i="99"/>
  <c r="R88" i="99"/>
  <c r="R87" i="99"/>
  <c r="Q378" i="36"/>
  <c r="Q311" i="40"/>
  <c r="Q312" i="40"/>
  <c r="Q309" i="40"/>
  <c r="Q313" i="40"/>
  <c r="R377" i="36"/>
  <c r="R373" i="36"/>
  <c r="R106" i="36"/>
  <c r="R95" i="40"/>
  <c r="Q98" i="40"/>
  <c r="Q97" i="40"/>
  <c r="Q99" i="40"/>
  <c r="S78" i="36"/>
  <c r="S76" i="36"/>
  <c r="S77" i="36"/>
  <c r="T74" i="36"/>
  <c r="S151" i="99"/>
  <c r="R153" i="99"/>
  <c r="Q99" i="99"/>
  <c r="Q102" i="99"/>
  <c r="Q101" i="99"/>
  <c r="Q100" i="99"/>
  <c r="S38" i="99"/>
  <c r="R40" i="99"/>
  <c r="R41" i="99"/>
  <c r="S75" i="99"/>
  <c r="R80" i="99"/>
  <c r="R78" i="99"/>
  <c r="R81" i="99"/>
  <c r="R77" i="99"/>
  <c r="R79" i="99"/>
  <c r="S24" i="67"/>
  <c r="R29" i="67"/>
  <c r="R26" i="67"/>
  <c r="R27" i="67"/>
  <c r="R28" i="67"/>
  <c r="R376" i="36"/>
  <c r="R370" i="36"/>
  <c r="P55" i="36"/>
  <c r="P69" i="36" s="1"/>
  <c r="P67" i="36"/>
  <c r="Q373" i="40"/>
  <c r="Q356" i="40"/>
  <c r="Q348" i="40"/>
  <c r="Q374" i="40"/>
  <c r="Q352" i="40"/>
  <c r="Q344" i="40"/>
  <c r="Q372" i="40"/>
  <c r="Q366" i="40"/>
  <c r="Q350" i="40"/>
  <c r="Q355" i="40"/>
  <c r="Q353" i="40"/>
  <c r="Q370" i="40"/>
  <c r="Q367" i="40"/>
  <c r="Q362" i="40"/>
  <c r="Q351" i="40"/>
  <c r="Q349" i="40"/>
  <c r="Q361" i="40"/>
  <c r="Q354" i="40"/>
  <c r="Q347" i="40"/>
  <c r="R342" i="40"/>
  <c r="Q369" i="40"/>
  <c r="Q365" i="40"/>
  <c r="Q371" i="40"/>
  <c r="Q360" i="40"/>
  <c r="Q346" i="40"/>
  <c r="Q368" i="40"/>
  <c r="Q363" i="40"/>
  <c r="Q364" i="40"/>
  <c r="Q345" i="40"/>
  <c r="Q169" i="40"/>
  <c r="Q157" i="40"/>
  <c r="Q164" i="40"/>
  <c r="Q154" i="40"/>
  <c r="Q163" i="40"/>
  <c r="Q161" i="40"/>
  <c r="R152" i="40"/>
  <c r="Q170" i="40"/>
  <c r="Q162" i="40"/>
  <c r="Q171" i="40"/>
  <c r="Q168" i="40"/>
  <c r="Q155" i="40"/>
  <c r="Q156" i="40"/>
  <c r="T34" i="67"/>
  <c r="S37" i="67"/>
  <c r="S36" i="67"/>
  <c r="R119" i="99"/>
  <c r="S114" i="99"/>
  <c r="R120" i="99"/>
  <c r="R118" i="99"/>
  <c r="R116" i="99"/>
  <c r="R117" i="99"/>
  <c r="R302" i="36"/>
  <c r="S300" i="36"/>
  <c r="R303" i="36"/>
  <c r="S19" i="67"/>
  <c r="S15" i="67"/>
  <c r="S16" i="67"/>
  <c r="S20" i="67"/>
  <c r="S18" i="67"/>
  <c r="S17" i="67"/>
  <c r="T13" i="67"/>
  <c r="Q88" i="36"/>
  <c r="Q91" i="36"/>
  <c r="R70" i="99"/>
  <c r="S68" i="99"/>
  <c r="S97" i="99"/>
  <c r="R96" i="99"/>
  <c r="R198" i="36"/>
  <c r="R255" i="36"/>
  <c r="R102" i="40"/>
  <c r="Q104" i="40"/>
  <c r="Q106" i="40"/>
  <c r="Q105" i="40"/>
  <c r="R59" i="99"/>
  <c r="S57" i="99"/>
  <c r="R60" i="99"/>
  <c r="R8" i="99"/>
  <c r="S6" i="99"/>
  <c r="R11" i="99"/>
  <c r="R12" i="99"/>
  <c r="R9" i="99"/>
  <c r="R10" i="99"/>
  <c r="R92" i="67"/>
  <c r="S89" i="67"/>
  <c r="R93" i="67"/>
  <c r="R91" i="67"/>
  <c r="R338" i="40"/>
  <c r="S336" i="40"/>
  <c r="R339" i="40"/>
  <c r="Q61" i="36"/>
  <c r="Q38" i="36"/>
  <c r="Q62" i="36"/>
  <c r="Q39" i="36"/>
  <c r="Q40" i="36"/>
  <c r="Q16" i="36"/>
  <c r="Q60" i="36"/>
  <c r="Q17" i="36"/>
  <c r="Q110" i="99"/>
  <c r="Q109" i="99"/>
  <c r="Q108" i="99"/>
  <c r="R84" i="36"/>
  <c r="R86" i="36"/>
  <c r="S82" i="36"/>
  <c r="R85" i="36"/>
  <c r="R85" i="67"/>
  <c r="R83" i="67"/>
  <c r="S80" i="67"/>
  <c r="R82" i="67"/>
  <c r="R84" i="67"/>
  <c r="R62" i="40"/>
  <c r="Q70" i="40"/>
  <c r="Q69" i="40"/>
  <c r="Q65" i="40"/>
  <c r="Q64" i="40"/>
  <c r="R90" i="99"/>
  <c r="R86" i="99"/>
  <c r="R91" i="99"/>
  <c r="S84" i="99"/>
  <c r="R89" i="99"/>
  <c r="R285" i="36"/>
  <c r="R284" i="36"/>
  <c r="S282" i="36"/>
  <c r="P178" i="40"/>
  <c r="P177" i="40"/>
  <c r="P180" i="40"/>
  <c r="P179" i="40"/>
  <c r="Q175" i="40"/>
  <c r="R145" i="99"/>
  <c r="R144" i="99"/>
  <c r="R146" i="99"/>
  <c r="S142" i="99"/>
  <c r="R147" i="99"/>
  <c r="S205" i="36"/>
  <c r="S143" i="36"/>
  <c r="S144" i="36"/>
  <c r="T140" i="36"/>
  <c r="S142" i="36"/>
  <c r="P128" i="40"/>
  <c r="O131" i="40"/>
  <c r="O130" i="40"/>
  <c r="Q333" i="40"/>
  <c r="Q231" i="40"/>
  <c r="R146" i="36"/>
  <c r="R215" i="36"/>
  <c r="R210" i="36"/>
  <c r="R70" i="67"/>
  <c r="R71" i="67"/>
  <c r="S67" i="67"/>
  <c r="R69" i="67"/>
  <c r="R105" i="99"/>
  <c r="S106" i="99"/>
  <c r="R76" i="67"/>
  <c r="S74" i="67"/>
  <c r="U46" i="99"/>
  <c r="T49" i="99"/>
  <c r="T48" i="99"/>
  <c r="S104" i="36"/>
  <c r="T100" i="36"/>
  <c r="S102" i="36"/>
  <c r="S103" i="36"/>
  <c r="S58" i="67"/>
  <c r="T56" i="67"/>
  <c r="P91" i="40"/>
  <c r="Q89" i="40"/>
  <c r="S371" i="36"/>
  <c r="S372" i="36"/>
  <c r="S368" i="36"/>
  <c r="S369" i="36"/>
  <c r="T366" i="36"/>
  <c r="S307" i="40"/>
  <c r="Q274" i="36"/>
  <c r="Q275" i="36"/>
  <c r="Q276" i="36"/>
  <c r="Q277" i="36"/>
  <c r="Q278" i="36"/>
  <c r="Q279" i="36"/>
  <c r="Q9" i="36"/>
  <c r="Q23" i="36" s="1"/>
  <c r="Q53" i="36"/>
  <c r="Q10" i="36"/>
  <c r="D10" i="101" s="1"/>
  <c r="E10" i="101" s="1"/>
  <c r="G10" i="101" s="1"/>
  <c r="Q54" i="36"/>
  <c r="Q31" i="36"/>
  <c r="Q32" i="36"/>
  <c r="S34" i="99"/>
  <c r="S35" i="99"/>
  <c r="T32" i="99"/>
  <c r="R296" i="36"/>
  <c r="S294" i="36"/>
  <c r="R298" i="36"/>
  <c r="R297" i="36"/>
  <c r="Q123" i="36"/>
  <c r="Q122" i="36"/>
  <c r="S188" i="36"/>
  <c r="S184" i="36"/>
  <c r="S179" i="36"/>
  <c r="S175" i="36"/>
  <c r="S187" i="36"/>
  <c r="T173" i="36"/>
  <c r="S185" i="36"/>
  <c r="S186" i="36"/>
  <c r="S183" i="36"/>
  <c r="S180" i="36"/>
  <c r="S178" i="36"/>
  <c r="S177" i="36"/>
  <c r="S176" i="36"/>
  <c r="Q113" i="36"/>
  <c r="R126" i="99"/>
  <c r="S124" i="99"/>
  <c r="R129" i="99"/>
  <c r="R127" i="99"/>
  <c r="R130" i="99"/>
  <c r="R128" i="99"/>
  <c r="R109" i="36"/>
  <c r="R110" i="36"/>
  <c r="R138" i="99"/>
  <c r="R137" i="99"/>
  <c r="S134" i="99"/>
  <c r="R136" i="99"/>
  <c r="Q242" i="40"/>
  <c r="R240" i="40"/>
  <c r="P24" i="36"/>
  <c r="P11" i="36"/>
  <c r="P25" i="36" s="1"/>
  <c r="BF192" i="36"/>
  <c r="BF191" i="36"/>
  <c r="BF189" i="36"/>
  <c r="BG164" i="36"/>
  <c r="R304" i="40"/>
  <c r="R310" i="40" s="1"/>
  <c r="S302" i="40"/>
  <c r="R118" i="36"/>
  <c r="R117" i="36"/>
  <c r="S115" i="36"/>
  <c r="R120" i="36"/>
  <c r="Q442" i="40"/>
  <c r="R440" i="40"/>
  <c r="R291" i="36"/>
  <c r="S288" i="36"/>
  <c r="R290" i="36"/>
  <c r="O186" i="40"/>
  <c r="P184" i="40"/>
  <c r="S192" i="36"/>
  <c r="S191" i="36"/>
  <c r="T189" i="36"/>
  <c r="R406" i="40"/>
  <c r="Q415" i="40"/>
  <c r="Q408" i="40"/>
  <c r="Q320" i="40"/>
  <c r="Q319" i="40"/>
  <c r="Q327" i="40"/>
  <c r="Q326" i="40"/>
  <c r="R316" i="40"/>
  <c r="Q318" i="40"/>
  <c r="P146" i="40"/>
  <c r="P145" i="40"/>
  <c r="P147" i="40"/>
  <c r="Q143" i="40"/>
  <c r="Q238" i="40"/>
  <c r="Q237" i="40"/>
  <c r="R235" i="40"/>
  <c r="Q156" i="36"/>
  <c r="Q152" i="36"/>
  <c r="Q158" i="36" s="1"/>
  <c r="Q151" i="36"/>
  <c r="Q157" i="36"/>
  <c r="Q153" i="36"/>
  <c r="R163" i="36"/>
  <c r="R162" i="36"/>
  <c r="R161" i="36"/>
  <c r="S159" i="36"/>
  <c r="R352" i="36"/>
  <c r="R359" i="36" s="1"/>
  <c r="R336" i="36"/>
  <c r="R343" i="36" s="1"/>
  <c r="R351" i="36"/>
  <c r="R358" i="36" s="1"/>
  <c r="R335" i="36"/>
  <c r="R342" i="36" s="1"/>
  <c r="R350" i="36"/>
  <c r="R357" i="36" s="1"/>
  <c r="R319" i="36"/>
  <c r="R327" i="36" s="1"/>
  <c r="R309" i="36"/>
  <c r="R313" i="36" s="1"/>
  <c r="R353" i="36"/>
  <c r="R360" i="36" s="1"/>
  <c r="R333" i="36"/>
  <c r="R340" i="36" s="1"/>
  <c r="R318" i="36"/>
  <c r="R326" i="36" s="1"/>
  <c r="R308" i="36"/>
  <c r="R312" i="36" s="1"/>
  <c r="S306" i="36"/>
  <c r="R334" i="36"/>
  <c r="R341" i="36" s="1"/>
  <c r="R321" i="36"/>
  <c r="R329" i="36" s="1"/>
  <c r="R317" i="36"/>
  <c r="R325" i="36" s="1"/>
  <c r="R349" i="36"/>
  <c r="R356" i="36" s="1"/>
  <c r="R337" i="36"/>
  <c r="R344" i="36" s="1"/>
  <c r="R320" i="36"/>
  <c r="R328" i="36" s="1"/>
  <c r="R316" i="36"/>
  <c r="R324" i="36" s="1"/>
  <c r="S7" i="67"/>
  <c r="S9" i="67"/>
  <c r="T5" i="67"/>
  <c r="S8" i="67"/>
  <c r="R74" i="40"/>
  <c r="Q81" i="40"/>
  <c r="Q77" i="40"/>
  <c r="Q82" i="40"/>
  <c r="Q79" i="40"/>
  <c r="Q76" i="40"/>
  <c r="Q83" i="40"/>
  <c r="Q268" i="40"/>
  <c r="P271" i="40"/>
  <c r="P270" i="40"/>
  <c r="P272" i="40"/>
  <c r="R228" i="40"/>
  <c r="R224" i="40"/>
  <c r="R221" i="40"/>
  <c r="S219" i="40"/>
  <c r="R227" i="40"/>
  <c r="R63" i="67"/>
  <c r="S61" i="67"/>
  <c r="S202" i="36"/>
  <c r="S197" i="36"/>
  <c r="S201" i="36"/>
  <c r="S196" i="36"/>
  <c r="T194" i="36"/>
  <c r="R27" i="99"/>
  <c r="R24" i="99"/>
  <c r="S25" i="99"/>
  <c r="Q455" i="40"/>
  <c r="Q454" i="40"/>
  <c r="R452" i="40"/>
  <c r="P137" i="40"/>
  <c r="Q135" i="40"/>
  <c r="P138" i="40"/>
  <c r="P139" i="40"/>
  <c r="R80" i="36"/>
  <c r="R445" i="40"/>
  <c r="Q447" i="40"/>
  <c r="S168" i="36"/>
  <c r="S172" i="36"/>
  <c r="S257" i="36" s="1"/>
  <c r="S167" i="36"/>
  <c r="S254" i="36" s="1"/>
  <c r="T165" i="36"/>
  <c r="S171" i="36"/>
  <c r="S256" i="36" s="1"/>
  <c r="Q426" i="40"/>
  <c r="Q421" i="40"/>
  <c r="Q427" i="40"/>
  <c r="Q420" i="40"/>
  <c r="R418" i="40"/>
  <c r="P33" i="36"/>
  <c r="P47" i="36" s="1"/>
  <c r="P45" i="36"/>
  <c r="Q130" i="36"/>
  <c r="Q137" i="36"/>
  <c r="Q129" i="36"/>
  <c r="Q136" i="36"/>
  <c r="Q131" i="36"/>
  <c r="R127" i="36"/>
  <c r="R149" i="36"/>
  <c r="Q135" i="36"/>
  <c r="Q45" i="40"/>
  <c r="Q35" i="40"/>
  <c r="P55" i="40"/>
  <c r="Q42" i="40"/>
  <c r="Q31" i="40"/>
  <c r="Q47" i="40"/>
  <c r="Q37" i="40"/>
  <c r="Q44" i="40"/>
  <c r="Q33" i="40"/>
  <c r="Q46" i="40"/>
  <c r="Q26" i="40"/>
  <c r="Q15" i="40"/>
  <c r="Q43" i="40"/>
  <c r="Q22" i="40"/>
  <c r="Q10" i="40"/>
  <c r="Q38" i="40"/>
  <c r="Q29" i="40"/>
  <c r="Q18" i="40"/>
  <c r="Q5" i="40"/>
  <c r="Q40" i="40"/>
  <c r="Q25" i="40"/>
  <c r="Q14" i="40"/>
  <c r="Q36" i="40"/>
  <c r="Q21" i="40"/>
  <c r="Q9" i="40"/>
  <c r="P56" i="40"/>
  <c r="P52" i="40"/>
  <c r="Q24" i="40"/>
  <c r="Q12" i="40"/>
  <c r="P54" i="40"/>
  <c r="Q32" i="40"/>
  <c r="Q20" i="40"/>
  <c r="Q7" i="40"/>
  <c r="R3" i="40"/>
  <c r="Q16" i="40"/>
  <c r="Q27" i="40"/>
  <c r="R48" i="67"/>
  <c r="S44" i="67"/>
  <c r="R49" i="67"/>
  <c r="R47" i="67"/>
  <c r="R46" i="67"/>
  <c r="T96" i="36"/>
  <c r="U93" i="36"/>
  <c r="T95" i="36"/>
  <c r="Q433" i="40"/>
  <c r="Q434" i="40"/>
  <c r="Q432" i="40"/>
  <c r="Q435" i="40"/>
  <c r="R430" i="40"/>
  <c r="Q68" i="36" l="1"/>
  <c r="D9" i="101"/>
  <c r="E9" i="101" s="1"/>
  <c r="G9" i="101" s="1"/>
  <c r="Q46" i="36"/>
  <c r="D11" i="101"/>
  <c r="E11" i="101" s="1"/>
  <c r="G11" i="101" s="1"/>
  <c r="R165" i="99"/>
  <c r="R163" i="99"/>
  <c r="R162" i="99"/>
  <c r="R164" i="99"/>
  <c r="R159" i="99"/>
  <c r="S87" i="99"/>
  <c r="S88" i="99"/>
  <c r="S146" i="36"/>
  <c r="R378" i="36"/>
  <c r="S80" i="36"/>
  <c r="R309" i="40"/>
  <c r="S377" i="36"/>
  <c r="S106" i="36"/>
  <c r="Q55" i="40"/>
  <c r="R42" i="40"/>
  <c r="R47" i="40"/>
  <c r="R37" i="40"/>
  <c r="R44" i="40"/>
  <c r="R33" i="40"/>
  <c r="Q54" i="40"/>
  <c r="R40" i="40"/>
  <c r="R29" i="40"/>
  <c r="R43" i="40"/>
  <c r="R31" i="40"/>
  <c r="R22" i="40"/>
  <c r="R10" i="40"/>
  <c r="R38" i="40"/>
  <c r="R18" i="40"/>
  <c r="R5" i="40"/>
  <c r="R35" i="40"/>
  <c r="R25" i="40"/>
  <c r="R14" i="40"/>
  <c r="R36" i="40"/>
  <c r="R21" i="40"/>
  <c r="R9" i="40"/>
  <c r="S3" i="40"/>
  <c r="Q56" i="40"/>
  <c r="R27" i="40"/>
  <c r="R16" i="40"/>
  <c r="Q52" i="40"/>
  <c r="R45" i="40"/>
  <c r="R32" i="40"/>
  <c r="R20" i="40"/>
  <c r="R46" i="40"/>
  <c r="R26" i="40"/>
  <c r="R15" i="40"/>
  <c r="R24" i="40"/>
  <c r="R12" i="40"/>
  <c r="R7" i="40"/>
  <c r="S27" i="99"/>
  <c r="S24" i="99"/>
  <c r="T25" i="99"/>
  <c r="S63" i="67"/>
  <c r="T61" i="67"/>
  <c r="R433" i="40"/>
  <c r="R434" i="40"/>
  <c r="R432" i="40"/>
  <c r="S430" i="40"/>
  <c r="R435" i="40"/>
  <c r="T168" i="36"/>
  <c r="T172" i="36"/>
  <c r="T257" i="36" s="1"/>
  <c r="T167" i="36"/>
  <c r="T254" i="36" s="1"/>
  <c r="U165" i="36"/>
  <c r="T171" i="36"/>
  <c r="T256" i="36" s="1"/>
  <c r="R333" i="40"/>
  <c r="R231" i="40"/>
  <c r="Q272" i="40"/>
  <c r="Q270" i="40"/>
  <c r="R268" i="40"/>
  <c r="Q271" i="40"/>
  <c r="R238" i="40"/>
  <c r="S235" i="40"/>
  <c r="R237" i="40"/>
  <c r="R326" i="40"/>
  <c r="R320" i="40"/>
  <c r="S316" i="40"/>
  <c r="R327" i="40"/>
  <c r="R318" i="40"/>
  <c r="R319" i="40"/>
  <c r="T192" i="36"/>
  <c r="T191" i="36"/>
  <c r="U189" i="36"/>
  <c r="R442" i="40"/>
  <c r="S440" i="40"/>
  <c r="BG191" i="36"/>
  <c r="BG189" i="36"/>
  <c r="BG192" i="36"/>
  <c r="BH164" i="36"/>
  <c r="T34" i="99"/>
  <c r="U32" i="99"/>
  <c r="T35" i="99"/>
  <c r="R313" i="40"/>
  <c r="T104" i="36"/>
  <c r="U100" i="36"/>
  <c r="T102" i="36"/>
  <c r="T103" i="36"/>
  <c r="R110" i="99"/>
  <c r="R109" i="99"/>
  <c r="R108" i="99"/>
  <c r="S89" i="99"/>
  <c r="S90" i="99"/>
  <c r="S91" i="99"/>
  <c r="T84" i="99"/>
  <c r="S86" i="99"/>
  <c r="R91" i="36"/>
  <c r="R88" i="36"/>
  <c r="S338" i="40"/>
  <c r="S339" i="40"/>
  <c r="T336" i="40"/>
  <c r="S29" i="67"/>
  <c r="S26" i="67"/>
  <c r="S28" i="67"/>
  <c r="T24" i="67"/>
  <c r="S27" i="67"/>
  <c r="T76" i="36"/>
  <c r="T77" i="36"/>
  <c r="U74" i="36"/>
  <c r="T78" i="36"/>
  <c r="T7" i="67"/>
  <c r="T8" i="67"/>
  <c r="T9" i="67"/>
  <c r="U5" i="67"/>
  <c r="S138" i="99"/>
  <c r="S137" i="99"/>
  <c r="T134" i="99"/>
  <c r="S136" i="99"/>
  <c r="T307" i="40"/>
  <c r="S373" i="36"/>
  <c r="S110" i="36"/>
  <c r="S109" i="36"/>
  <c r="S215" i="36"/>
  <c r="S210" i="36"/>
  <c r="S86" i="36"/>
  <c r="T82" i="36"/>
  <c r="S85" i="36"/>
  <c r="S84" i="36"/>
  <c r="S117" i="99"/>
  <c r="T114" i="99"/>
  <c r="S120" i="99"/>
  <c r="S118" i="99"/>
  <c r="S116" i="99"/>
  <c r="S119" i="99"/>
  <c r="S40" i="99"/>
  <c r="T38" i="99"/>
  <c r="S41" i="99"/>
  <c r="S126" i="99"/>
  <c r="S129" i="99"/>
  <c r="T124" i="99"/>
  <c r="S127" i="99"/>
  <c r="S130" i="99"/>
  <c r="S128" i="99"/>
  <c r="Q91" i="40"/>
  <c r="R89" i="40"/>
  <c r="S69" i="67"/>
  <c r="S71" i="67"/>
  <c r="T67" i="67"/>
  <c r="S70" i="67"/>
  <c r="S62" i="40"/>
  <c r="R70" i="40"/>
  <c r="R64" i="40"/>
  <c r="R65" i="40"/>
  <c r="R69" i="40"/>
  <c r="S10" i="99"/>
  <c r="T6" i="99"/>
  <c r="S11" i="99"/>
  <c r="S12" i="99"/>
  <c r="S8" i="99"/>
  <c r="S9" i="99"/>
  <c r="R104" i="40"/>
  <c r="S102" i="40"/>
  <c r="R106" i="40"/>
  <c r="R105" i="40"/>
  <c r="S198" i="36"/>
  <c r="S255" i="36"/>
  <c r="R454" i="40"/>
  <c r="S452" i="40"/>
  <c r="R455" i="40"/>
  <c r="S351" i="36"/>
  <c r="S358" i="36" s="1"/>
  <c r="S335" i="36"/>
  <c r="S342" i="36" s="1"/>
  <c r="S350" i="36"/>
  <c r="S357" i="36" s="1"/>
  <c r="S334" i="36"/>
  <c r="S341" i="36" s="1"/>
  <c r="S353" i="36"/>
  <c r="S360" i="36" s="1"/>
  <c r="S333" i="36"/>
  <c r="S340" i="36" s="1"/>
  <c r="S318" i="36"/>
  <c r="S326" i="36" s="1"/>
  <c r="S308" i="36"/>
  <c r="S312" i="36" s="1"/>
  <c r="T306" i="36"/>
  <c r="S336" i="36"/>
  <c r="S343" i="36" s="1"/>
  <c r="S321" i="36"/>
  <c r="S329" i="36" s="1"/>
  <c r="S317" i="36"/>
  <c r="S325" i="36" s="1"/>
  <c r="S349" i="36"/>
  <c r="S356" i="36" s="1"/>
  <c r="S337" i="36"/>
  <c r="S344" i="36" s="1"/>
  <c r="S320" i="36"/>
  <c r="S328" i="36" s="1"/>
  <c r="S316" i="36"/>
  <c r="S324" i="36" s="1"/>
  <c r="S352" i="36"/>
  <c r="S359" i="36" s="1"/>
  <c r="S319" i="36"/>
  <c r="S327" i="36" s="1"/>
  <c r="S309" i="36"/>
  <c r="S313" i="36" s="1"/>
  <c r="Q146" i="40"/>
  <c r="Q145" i="40"/>
  <c r="Q147" i="40"/>
  <c r="R143" i="40"/>
  <c r="P186" i="40"/>
  <c r="Q184" i="40"/>
  <c r="S118" i="36"/>
  <c r="S117" i="36"/>
  <c r="S120" i="36"/>
  <c r="T115" i="36"/>
  <c r="R311" i="40"/>
  <c r="S146" i="99"/>
  <c r="T142" i="99"/>
  <c r="S144" i="99"/>
  <c r="S147" i="99"/>
  <c r="S145" i="99"/>
  <c r="T15" i="67"/>
  <c r="T20" i="67"/>
  <c r="T19" i="67"/>
  <c r="T17" i="67"/>
  <c r="T18" i="67"/>
  <c r="T16" i="67"/>
  <c r="U13" i="67"/>
  <c r="T300" i="36"/>
  <c r="S303" i="36"/>
  <c r="S302" i="36"/>
  <c r="R113" i="36"/>
  <c r="T187" i="36"/>
  <c r="T183" i="36"/>
  <c r="T178" i="36"/>
  <c r="T186" i="36"/>
  <c r="T177" i="36"/>
  <c r="T184" i="36"/>
  <c r="U173" i="36"/>
  <c r="T185" i="36"/>
  <c r="T188" i="36"/>
  <c r="T180" i="36"/>
  <c r="T179" i="36"/>
  <c r="T176" i="36"/>
  <c r="T175" i="36"/>
  <c r="Q45" i="36"/>
  <c r="Q33" i="36"/>
  <c r="Q47" i="36" s="1"/>
  <c r="R312" i="40"/>
  <c r="T58" i="67"/>
  <c r="U56" i="67"/>
  <c r="V46" i="99"/>
  <c r="U49" i="99"/>
  <c r="U48" i="99"/>
  <c r="P131" i="40"/>
  <c r="P130" i="40"/>
  <c r="Q128" i="40"/>
  <c r="S285" i="36"/>
  <c r="S284" i="36"/>
  <c r="T282" i="36"/>
  <c r="S92" i="67"/>
  <c r="T89" i="67"/>
  <c r="S93" i="67"/>
  <c r="S91" i="67"/>
  <c r="R164" i="40"/>
  <c r="R154" i="40"/>
  <c r="R171" i="40"/>
  <c r="R161" i="40"/>
  <c r="S152" i="40"/>
  <c r="R157" i="40"/>
  <c r="R155" i="40"/>
  <c r="R170" i="40"/>
  <c r="R162" i="40"/>
  <c r="R163" i="40"/>
  <c r="R168" i="40"/>
  <c r="R156" i="40"/>
  <c r="R169" i="40"/>
  <c r="R373" i="40"/>
  <c r="R353" i="40"/>
  <c r="R345" i="40"/>
  <c r="R372" i="40"/>
  <c r="R371" i="40"/>
  <c r="R370" i="40"/>
  <c r="R349" i="40"/>
  <c r="R368" i="40"/>
  <c r="R361" i="40"/>
  <c r="R348" i="40"/>
  <c r="R346" i="40"/>
  <c r="R367" i="40"/>
  <c r="R362" i="40"/>
  <c r="R351" i="40"/>
  <c r="R365" i="40"/>
  <c r="R347" i="40"/>
  <c r="S342" i="40"/>
  <c r="R354" i="40"/>
  <c r="R364" i="40"/>
  <c r="R369" i="40"/>
  <c r="R350" i="40"/>
  <c r="R355" i="40"/>
  <c r="R360" i="40"/>
  <c r="R374" i="40"/>
  <c r="R363" i="40"/>
  <c r="R366" i="40"/>
  <c r="R356" i="40"/>
  <c r="R344" i="40"/>
  <c r="R352" i="40"/>
  <c r="Q137" i="40"/>
  <c r="R135" i="40"/>
  <c r="Q138" i="40"/>
  <c r="Q139" i="40"/>
  <c r="T202" i="36"/>
  <c r="T197" i="36"/>
  <c r="T201" i="36"/>
  <c r="T196" i="36"/>
  <c r="U194" i="36"/>
  <c r="S228" i="40"/>
  <c r="S221" i="40"/>
  <c r="S224" i="40"/>
  <c r="T219" i="40"/>
  <c r="S227" i="40"/>
  <c r="S49" i="67"/>
  <c r="S47" i="67"/>
  <c r="S48" i="67"/>
  <c r="T44" i="67"/>
  <c r="S46" i="67"/>
  <c r="S445" i="40"/>
  <c r="R447" i="40"/>
  <c r="R123" i="36"/>
  <c r="R122" i="36"/>
  <c r="T372" i="36"/>
  <c r="T368" i="36"/>
  <c r="T369" i="36"/>
  <c r="T371" i="36"/>
  <c r="U366" i="36"/>
  <c r="T74" i="67"/>
  <c r="S76" i="67"/>
  <c r="S85" i="67"/>
  <c r="S83" i="67"/>
  <c r="T80" i="67"/>
  <c r="S84" i="67"/>
  <c r="S82" i="67"/>
  <c r="S59" i="99"/>
  <c r="S60" i="99"/>
  <c r="T57" i="99"/>
  <c r="R101" i="99"/>
  <c r="R102" i="99"/>
  <c r="R100" i="99"/>
  <c r="R99" i="99"/>
  <c r="U34" i="67"/>
  <c r="T37" i="67"/>
  <c r="T36" i="67"/>
  <c r="R152" i="36"/>
  <c r="R158" i="36" s="1"/>
  <c r="R151" i="36"/>
  <c r="R157" i="36"/>
  <c r="R153" i="36"/>
  <c r="R156" i="36"/>
  <c r="R137" i="36"/>
  <c r="R129" i="36"/>
  <c r="R136" i="36"/>
  <c r="R131" i="36"/>
  <c r="S127" i="36"/>
  <c r="S149" i="36"/>
  <c r="R135" i="36"/>
  <c r="R130" i="36"/>
  <c r="R427" i="40"/>
  <c r="R426" i="40"/>
  <c r="R421" i="40"/>
  <c r="R420" i="40"/>
  <c r="S418" i="40"/>
  <c r="S291" i="36"/>
  <c r="S290" i="36"/>
  <c r="T288" i="36"/>
  <c r="S304" i="40"/>
  <c r="S309" i="40" s="1"/>
  <c r="T302" i="40"/>
  <c r="S240" i="40"/>
  <c r="R242" i="40"/>
  <c r="T294" i="36"/>
  <c r="S298" i="36"/>
  <c r="S297" i="36"/>
  <c r="S296" i="36"/>
  <c r="Q24" i="36"/>
  <c r="Q11" i="36"/>
  <c r="Q25" i="36" s="1"/>
  <c r="T144" i="36"/>
  <c r="U140" i="36"/>
  <c r="T205" i="36"/>
  <c r="T142" i="36"/>
  <c r="T143" i="36"/>
  <c r="T97" i="99"/>
  <c r="S96" i="99"/>
  <c r="S80" i="99"/>
  <c r="S81" i="99"/>
  <c r="S77" i="99"/>
  <c r="S79" i="99"/>
  <c r="T75" i="99"/>
  <c r="S78" i="99"/>
  <c r="U96" i="36"/>
  <c r="V93" i="36"/>
  <c r="U95" i="36"/>
  <c r="R81" i="40"/>
  <c r="S74" i="40"/>
  <c r="R82" i="40"/>
  <c r="R79" i="40"/>
  <c r="R76" i="40"/>
  <c r="R83" i="40"/>
  <c r="R77" i="40"/>
  <c r="S162" i="36"/>
  <c r="S161" i="36"/>
  <c r="T159" i="36"/>
  <c r="S163" i="36"/>
  <c r="R415" i="40"/>
  <c r="R408" i="40"/>
  <c r="S406" i="40"/>
  <c r="Q67" i="36"/>
  <c r="Q55" i="36"/>
  <c r="Q69" i="36" s="1"/>
  <c r="S376" i="36"/>
  <c r="S370" i="36"/>
  <c r="S105" i="99"/>
  <c r="T106" i="99"/>
  <c r="Q180" i="40"/>
  <c r="Q179" i="40"/>
  <c r="Q178" i="40"/>
  <c r="Q177" i="40"/>
  <c r="R175" i="40"/>
  <c r="S70" i="99"/>
  <c r="T68" i="99"/>
  <c r="S153" i="99"/>
  <c r="T151" i="99"/>
  <c r="R98" i="40"/>
  <c r="R97" i="40"/>
  <c r="S95" i="40"/>
  <c r="R99" i="40"/>
  <c r="S164" i="99" l="1"/>
  <c r="S162" i="99"/>
  <c r="S165" i="99"/>
  <c r="S163" i="99"/>
  <c r="S159" i="99"/>
  <c r="T87" i="99"/>
  <c r="T88" i="99"/>
  <c r="S378" i="36"/>
  <c r="T373" i="36"/>
  <c r="T106" i="36"/>
  <c r="S113" i="36"/>
  <c r="T215" i="36"/>
  <c r="T210" i="36"/>
  <c r="T298" i="36"/>
  <c r="T297" i="36"/>
  <c r="U294" i="36"/>
  <c r="T296" i="36"/>
  <c r="S427" i="40"/>
  <c r="S421" i="40"/>
  <c r="S420" i="40"/>
  <c r="T418" i="40"/>
  <c r="S426" i="40"/>
  <c r="S129" i="36"/>
  <c r="S136" i="36"/>
  <c r="S131" i="36"/>
  <c r="T127" i="36"/>
  <c r="T149" i="36"/>
  <c r="S135" i="36"/>
  <c r="S130" i="36"/>
  <c r="S137" i="36"/>
  <c r="T162" i="36"/>
  <c r="T161" i="36"/>
  <c r="U159" i="36"/>
  <c r="T163" i="36"/>
  <c r="S82" i="40"/>
  <c r="S76" i="40"/>
  <c r="S79" i="40"/>
  <c r="S83" i="40"/>
  <c r="S81" i="40"/>
  <c r="S77" i="40"/>
  <c r="T74" i="40"/>
  <c r="U144" i="36"/>
  <c r="V140" i="36"/>
  <c r="U205" i="36"/>
  <c r="U142" i="36"/>
  <c r="U143" i="36"/>
  <c r="T60" i="99"/>
  <c r="T59" i="99"/>
  <c r="U57" i="99"/>
  <c r="S333" i="40"/>
  <c r="S231" i="40"/>
  <c r="U187" i="36"/>
  <c r="U183" i="36"/>
  <c r="U178" i="36"/>
  <c r="U186" i="36"/>
  <c r="U185" i="36"/>
  <c r="U188" i="36"/>
  <c r="U180" i="36"/>
  <c r="U179" i="36"/>
  <c r="U177" i="36"/>
  <c r="U176" i="36"/>
  <c r="U175" i="36"/>
  <c r="U184" i="36"/>
  <c r="V173" i="36"/>
  <c r="T118" i="36"/>
  <c r="T117" i="36"/>
  <c r="T120" i="36"/>
  <c r="U115" i="36"/>
  <c r="S70" i="40"/>
  <c r="S64" i="40"/>
  <c r="S69" i="40"/>
  <c r="T62" i="40"/>
  <c r="S65" i="40"/>
  <c r="T86" i="36"/>
  <c r="U82" i="36"/>
  <c r="T85" i="36"/>
  <c r="T84" i="36"/>
  <c r="S310" i="40"/>
  <c r="T110" i="36"/>
  <c r="T109" i="36"/>
  <c r="R270" i="40"/>
  <c r="R271" i="40"/>
  <c r="S268" i="40"/>
  <c r="R272" i="40"/>
  <c r="U74" i="67"/>
  <c r="T76" i="67"/>
  <c r="T224" i="40"/>
  <c r="T228" i="40"/>
  <c r="T221" i="40"/>
  <c r="T227" i="40"/>
  <c r="U219" i="40"/>
  <c r="S313" i="40"/>
  <c r="U8" i="67"/>
  <c r="U9" i="67"/>
  <c r="U7" i="67"/>
  <c r="V5" i="67"/>
  <c r="S442" i="40"/>
  <c r="T440" i="40"/>
  <c r="S318" i="40"/>
  <c r="T316" i="40"/>
  <c r="S327" i="40"/>
  <c r="S319" i="40"/>
  <c r="S320" i="40"/>
  <c r="S326" i="40"/>
  <c r="T255" i="36"/>
  <c r="T198" i="36"/>
  <c r="T27" i="99"/>
  <c r="U25" i="99"/>
  <c r="T24" i="99"/>
  <c r="S47" i="40"/>
  <c r="S37" i="40"/>
  <c r="S44" i="40"/>
  <c r="S33" i="40"/>
  <c r="R54" i="40"/>
  <c r="S40" i="40"/>
  <c r="S46" i="40"/>
  <c r="S36" i="40"/>
  <c r="S38" i="40"/>
  <c r="S18" i="40"/>
  <c r="S5" i="40"/>
  <c r="S35" i="40"/>
  <c r="S29" i="40"/>
  <c r="S25" i="40"/>
  <c r="S14" i="40"/>
  <c r="R55" i="40"/>
  <c r="S21" i="40"/>
  <c r="S9" i="40"/>
  <c r="T3" i="40"/>
  <c r="R56" i="40"/>
  <c r="S27" i="40"/>
  <c r="S16" i="40"/>
  <c r="R52" i="40"/>
  <c r="S24" i="40"/>
  <c r="S12" i="40"/>
  <c r="S45" i="40"/>
  <c r="S32" i="40"/>
  <c r="S42" i="40"/>
  <c r="S26" i="40"/>
  <c r="S15" i="40"/>
  <c r="S43" i="40"/>
  <c r="S31" i="40"/>
  <c r="S22" i="40"/>
  <c r="S10" i="40"/>
  <c r="S20" i="40"/>
  <c r="S7" i="40"/>
  <c r="S242" i="40"/>
  <c r="T240" i="40"/>
  <c r="S97" i="40"/>
  <c r="T95" i="40"/>
  <c r="S99" i="40"/>
  <c r="S98" i="40"/>
  <c r="T304" i="40"/>
  <c r="T313" i="40" s="1"/>
  <c r="U302" i="40"/>
  <c r="U372" i="36"/>
  <c r="U368" i="36"/>
  <c r="U369" i="36"/>
  <c r="U371" i="36"/>
  <c r="V366" i="36"/>
  <c r="T445" i="40"/>
  <c r="S447" i="40"/>
  <c r="S366" i="40"/>
  <c r="S364" i="40"/>
  <c r="S362" i="40"/>
  <c r="S360" i="40"/>
  <c r="S350" i="40"/>
  <c r="S369" i="40"/>
  <c r="S368" i="40"/>
  <c r="S365" i="40"/>
  <c r="S363" i="40"/>
  <c r="S361" i="40"/>
  <c r="S354" i="40"/>
  <c r="S346" i="40"/>
  <c r="T342" i="40"/>
  <c r="S374" i="40"/>
  <c r="S373" i="40"/>
  <c r="S344" i="40"/>
  <c r="S370" i="40"/>
  <c r="S349" i="40"/>
  <c r="S347" i="40"/>
  <c r="S345" i="40"/>
  <c r="S372" i="40"/>
  <c r="S352" i="40"/>
  <c r="S355" i="40"/>
  <c r="S371" i="40"/>
  <c r="S348" i="40"/>
  <c r="S353" i="40"/>
  <c r="S356" i="40"/>
  <c r="S351" i="40"/>
  <c r="S367" i="40"/>
  <c r="T93" i="67"/>
  <c r="T91" i="67"/>
  <c r="U89" i="67"/>
  <c r="T92" i="67"/>
  <c r="T303" i="36"/>
  <c r="T302" i="36"/>
  <c r="U300" i="36"/>
  <c r="T10" i="99"/>
  <c r="U6" i="99"/>
  <c r="T12" i="99"/>
  <c r="T8" i="99"/>
  <c r="T9" i="99"/>
  <c r="T11" i="99"/>
  <c r="T71" i="67"/>
  <c r="T69" i="67"/>
  <c r="U67" i="67"/>
  <c r="T70" i="67"/>
  <c r="T129" i="99"/>
  <c r="U124" i="99"/>
  <c r="T127" i="99"/>
  <c r="T130" i="99"/>
  <c r="T128" i="99"/>
  <c r="T126" i="99"/>
  <c r="U307" i="40"/>
  <c r="T26" i="67"/>
  <c r="T29" i="67"/>
  <c r="T28" i="67"/>
  <c r="T27" i="67"/>
  <c r="U24" i="67"/>
  <c r="R180" i="40"/>
  <c r="R177" i="40"/>
  <c r="R179" i="40"/>
  <c r="S175" i="40"/>
  <c r="R178" i="40"/>
  <c r="U37" i="67"/>
  <c r="V34" i="67"/>
  <c r="U36" i="67"/>
  <c r="S171" i="40"/>
  <c r="S161" i="40"/>
  <c r="S168" i="40"/>
  <c r="S156" i="40"/>
  <c r="T152" i="40"/>
  <c r="S157" i="40"/>
  <c r="S155" i="40"/>
  <c r="S170" i="40"/>
  <c r="S163" i="40"/>
  <c r="S164" i="40"/>
  <c r="S154" i="40"/>
  <c r="S169" i="40"/>
  <c r="S162" i="40"/>
  <c r="U16" i="67"/>
  <c r="U20" i="67"/>
  <c r="U18" i="67"/>
  <c r="U15" i="67"/>
  <c r="U17" i="67"/>
  <c r="U19" i="67"/>
  <c r="V13" i="67"/>
  <c r="S123" i="36"/>
  <c r="S122" i="36"/>
  <c r="S311" i="40"/>
  <c r="U34" i="99"/>
  <c r="V32" i="99"/>
  <c r="U35" i="99"/>
  <c r="U192" i="36"/>
  <c r="U191" i="36"/>
  <c r="V189" i="36"/>
  <c r="S435" i="40"/>
  <c r="S434" i="40"/>
  <c r="S432" i="40"/>
  <c r="S433" i="40"/>
  <c r="T430" i="40"/>
  <c r="W93" i="36"/>
  <c r="V95" i="36"/>
  <c r="V96" i="36"/>
  <c r="S101" i="99"/>
  <c r="S100" i="99"/>
  <c r="S99" i="99"/>
  <c r="S102" i="99"/>
  <c r="S415" i="40"/>
  <c r="S408" i="40"/>
  <c r="T406" i="40"/>
  <c r="U97" i="99"/>
  <c r="U96" i="99" s="1"/>
  <c r="T96" i="99"/>
  <c r="T291" i="36"/>
  <c r="T290" i="36"/>
  <c r="U288" i="36"/>
  <c r="T377" i="36"/>
  <c r="T49" i="67"/>
  <c r="T46" i="67"/>
  <c r="T47" i="67"/>
  <c r="T48" i="67"/>
  <c r="U44" i="67"/>
  <c r="R139" i="40"/>
  <c r="S135" i="40"/>
  <c r="R138" i="40"/>
  <c r="R137" i="40"/>
  <c r="T285" i="36"/>
  <c r="T284" i="36"/>
  <c r="U282" i="36"/>
  <c r="V48" i="99"/>
  <c r="V49" i="99"/>
  <c r="W46" i="99"/>
  <c r="R184" i="40"/>
  <c r="Q186" i="40"/>
  <c r="T351" i="36"/>
  <c r="T358" i="36" s="1"/>
  <c r="T335" i="36"/>
  <c r="T342" i="36" s="1"/>
  <c r="T350" i="36"/>
  <c r="T357" i="36" s="1"/>
  <c r="T334" i="36"/>
  <c r="T341" i="36" s="1"/>
  <c r="T353" i="36"/>
  <c r="T360" i="36" s="1"/>
  <c r="T333" i="36"/>
  <c r="T340" i="36" s="1"/>
  <c r="T318" i="36"/>
  <c r="T326" i="36" s="1"/>
  <c r="T308" i="36"/>
  <c r="T312" i="36" s="1"/>
  <c r="U306" i="36"/>
  <c r="T336" i="36"/>
  <c r="T343" i="36" s="1"/>
  <c r="T321" i="36"/>
  <c r="T329" i="36" s="1"/>
  <c r="T317" i="36"/>
  <c r="T325" i="36" s="1"/>
  <c r="T349" i="36"/>
  <c r="T356" i="36" s="1"/>
  <c r="T337" i="36"/>
  <c r="T344" i="36" s="1"/>
  <c r="T320" i="36"/>
  <c r="T328" i="36" s="1"/>
  <c r="T316" i="36"/>
  <c r="T324" i="36" s="1"/>
  <c r="T352" i="36"/>
  <c r="T359" i="36" s="1"/>
  <c r="T319" i="36"/>
  <c r="T327" i="36" s="1"/>
  <c r="T309" i="36"/>
  <c r="T313" i="36" s="1"/>
  <c r="S104" i="40"/>
  <c r="T102" i="40"/>
  <c r="S106" i="40"/>
  <c r="S105" i="40"/>
  <c r="T117" i="99"/>
  <c r="T120" i="99"/>
  <c r="U114" i="99"/>
  <c r="T118" i="99"/>
  <c r="T116" i="99"/>
  <c r="T119" i="99"/>
  <c r="S312" i="40"/>
  <c r="T89" i="99"/>
  <c r="T90" i="99"/>
  <c r="U84" i="99"/>
  <c r="T86" i="99"/>
  <c r="T91" i="99"/>
  <c r="T77" i="99"/>
  <c r="T80" i="99"/>
  <c r="T81" i="99"/>
  <c r="T79" i="99"/>
  <c r="U75" i="99"/>
  <c r="T78" i="99"/>
  <c r="U68" i="99"/>
  <c r="T70" i="99"/>
  <c r="S109" i="99"/>
  <c r="S110" i="99"/>
  <c r="S108" i="99"/>
  <c r="T153" i="99"/>
  <c r="U151" i="99"/>
  <c r="T146" i="36"/>
  <c r="T84" i="67"/>
  <c r="T85" i="67"/>
  <c r="T82" i="67"/>
  <c r="T83" i="67"/>
  <c r="U80" i="67"/>
  <c r="T370" i="36"/>
  <c r="T378" i="36" s="1"/>
  <c r="T376" i="36"/>
  <c r="U202" i="36"/>
  <c r="U197" i="36"/>
  <c r="U201" i="36"/>
  <c r="U196" i="36"/>
  <c r="V194" i="36"/>
  <c r="V56" i="67"/>
  <c r="U58" i="67"/>
  <c r="T146" i="99"/>
  <c r="U142" i="99"/>
  <c r="T144" i="99"/>
  <c r="T147" i="99"/>
  <c r="T145" i="99"/>
  <c r="R91" i="40"/>
  <c r="S89" i="40"/>
  <c r="BH191" i="36"/>
  <c r="BH189" i="36"/>
  <c r="BI164" i="36"/>
  <c r="BH192" i="36"/>
  <c r="T235" i="40"/>
  <c r="S237" i="40"/>
  <c r="S238" i="40"/>
  <c r="T105" i="99"/>
  <c r="U106" i="99"/>
  <c r="U105" i="99" s="1"/>
  <c r="S151" i="36"/>
  <c r="S157" i="36"/>
  <c r="S153" i="36"/>
  <c r="S156" i="36"/>
  <c r="S152" i="36"/>
  <c r="S158" i="36" s="1"/>
  <c r="R146" i="40"/>
  <c r="S143" i="40"/>
  <c r="R147" i="40"/>
  <c r="R145" i="40"/>
  <c r="T452" i="40"/>
  <c r="S455" i="40"/>
  <c r="S454" i="40"/>
  <c r="T40" i="99"/>
  <c r="T41" i="99"/>
  <c r="U38" i="99"/>
  <c r="U134" i="99"/>
  <c r="T136" i="99"/>
  <c r="T138" i="99"/>
  <c r="T137" i="99"/>
  <c r="U76" i="36"/>
  <c r="U77" i="36"/>
  <c r="U78" i="36"/>
  <c r="V74" i="36"/>
  <c r="U336" i="40"/>
  <c r="T338" i="40"/>
  <c r="T339" i="40"/>
  <c r="U168" i="36"/>
  <c r="U172" i="36"/>
  <c r="U257" i="36" s="1"/>
  <c r="U167" i="36"/>
  <c r="U254" i="36" s="1"/>
  <c r="V165" i="36"/>
  <c r="U171" i="36"/>
  <c r="U256" i="36" s="1"/>
  <c r="Q131" i="40"/>
  <c r="Q130" i="40"/>
  <c r="S91" i="36"/>
  <c r="S88" i="36"/>
  <c r="T80" i="36"/>
  <c r="V100" i="36"/>
  <c r="U102" i="36"/>
  <c r="U103" i="36"/>
  <c r="U104" i="36"/>
  <c r="T63" i="67"/>
  <c r="U61" i="67"/>
  <c r="T165" i="99" l="1"/>
  <c r="T162" i="99"/>
  <c r="T164" i="99"/>
  <c r="T163" i="99"/>
  <c r="T159" i="99"/>
  <c r="U87" i="99"/>
  <c r="U88" i="99"/>
  <c r="T310" i="40"/>
  <c r="T311" i="40"/>
  <c r="T312" i="40"/>
  <c r="T309" i="40"/>
  <c r="T113" i="36"/>
  <c r="U146" i="36"/>
  <c r="U373" i="36"/>
  <c r="U377" i="36"/>
  <c r="U350" i="36"/>
  <c r="U357" i="36" s="1"/>
  <c r="U334" i="36"/>
  <c r="U341" i="36" s="1"/>
  <c r="U353" i="36"/>
  <c r="U360" i="36" s="1"/>
  <c r="U349" i="36"/>
  <c r="U356" i="36" s="1"/>
  <c r="U337" i="36"/>
  <c r="U344" i="36" s="1"/>
  <c r="U333" i="36"/>
  <c r="U340" i="36" s="1"/>
  <c r="V306" i="36"/>
  <c r="U336" i="36"/>
  <c r="U343" i="36" s="1"/>
  <c r="U321" i="36"/>
  <c r="U329" i="36" s="1"/>
  <c r="U317" i="36"/>
  <c r="U325" i="36" s="1"/>
  <c r="U351" i="36"/>
  <c r="U358" i="36" s="1"/>
  <c r="U320" i="36"/>
  <c r="U328" i="36" s="1"/>
  <c r="U316" i="36"/>
  <c r="U324" i="36" s="1"/>
  <c r="U352" i="36"/>
  <c r="U359" i="36" s="1"/>
  <c r="U319" i="36"/>
  <c r="U327" i="36" s="1"/>
  <c r="U309" i="36"/>
  <c r="U313" i="36" s="1"/>
  <c r="U335" i="36"/>
  <c r="U342" i="36" s="1"/>
  <c r="U318" i="36"/>
  <c r="U326" i="36" s="1"/>
  <c r="U308" i="36"/>
  <c r="U312" i="36" s="1"/>
  <c r="T408" i="40"/>
  <c r="T415" i="40"/>
  <c r="U406" i="40"/>
  <c r="V19" i="67"/>
  <c r="V16" i="67"/>
  <c r="V20" i="67"/>
  <c r="V18" i="67"/>
  <c r="V15" i="67"/>
  <c r="W13" i="67"/>
  <c r="V17" i="67"/>
  <c r="S177" i="40"/>
  <c r="S180" i="40"/>
  <c r="S179" i="40"/>
  <c r="S178" i="40"/>
  <c r="T175" i="40"/>
  <c r="U370" i="36"/>
  <c r="U376" i="36"/>
  <c r="U240" i="40"/>
  <c r="T242" i="40"/>
  <c r="U227" i="40"/>
  <c r="U224" i="40"/>
  <c r="U221" i="40"/>
  <c r="V219" i="40"/>
  <c r="U228" i="40"/>
  <c r="T268" i="40"/>
  <c r="S271" i="40"/>
  <c r="S272" i="40"/>
  <c r="S270" i="40"/>
  <c r="U85" i="36"/>
  <c r="U84" i="36"/>
  <c r="U86" i="36"/>
  <c r="V82" i="36"/>
  <c r="W140" i="36"/>
  <c r="V205" i="36"/>
  <c r="V142" i="36"/>
  <c r="V143" i="36"/>
  <c r="V144" i="36"/>
  <c r="T151" i="36"/>
  <c r="T157" i="36"/>
  <c r="T153" i="36"/>
  <c r="T156" i="36"/>
  <c r="T152" i="36"/>
  <c r="T158" i="36" s="1"/>
  <c r="U109" i="36"/>
  <c r="U110" i="36"/>
  <c r="U109" i="99"/>
  <c r="U108" i="99"/>
  <c r="U110" i="99"/>
  <c r="U106" i="36"/>
  <c r="V77" i="36"/>
  <c r="V78" i="36"/>
  <c r="W74" i="36"/>
  <c r="V76" i="36"/>
  <c r="U41" i="99"/>
  <c r="V38" i="99"/>
  <c r="U40" i="99"/>
  <c r="T143" i="40"/>
  <c r="S146" i="40"/>
  <c r="S147" i="40"/>
  <c r="S145" i="40"/>
  <c r="T109" i="99"/>
  <c r="T110" i="99"/>
  <c r="T108" i="99"/>
  <c r="S91" i="40"/>
  <c r="T89" i="40"/>
  <c r="V58" i="67"/>
  <c r="W56" i="67"/>
  <c r="U84" i="67"/>
  <c r="U83" i="67"/>
  <c r="V80" i="67"/>
  <c r="U82" i="67"/>
  <c r="U85" i="67"/>
  <c r="X93" i="36"/>
  <c r="W95" i="36"/>
  <c r="W96" i="36"/>
  <c r="T442" i="40"/>
  <c r="U440" i="40"/>
  <c r="T333" i="40"/>
  <c r="T231" i="40"/>
  <c r="T129" i="36"/>
  <c r="T136" i="36"/>
  <c r="T131" i="36"/>
  <c r="U127" i="36"/>
  <c r="U149" i="36"/>
  <c r="T135" i="36"/>
  <c r="T130" i="36"/>
  <c r="T137" i="36"/>
  <c r="U339" i="40"/>
  <c r="V336" i="40"/>
  <c r="U338" i="40"/>
  <c r="U136" i="99"/>
  <c r="U138" i="99"/>
  <c r="U137" i="99"/>
  <c r="V134" i="99"/>
  <c r="V172" i="36"/>
  <c r="V257" i="36" s="1"/>
  <c r="V167" i="36"/>
  <c r="V254" i="36" s="1"/>
  <c r="W165" i="36"/>
  <c r="V171" i="36"/>
  <c r="V256" i="36" s="1"/>
  <c r="V168" i="36"/>
  <c r="V201" i="36"/>
  <c r="V196" i="36"/>
  <c r="W194" i="36"/>
  <c r="V197" i="36"/>
  <c r="V202" i="36"/>
  <c r="R186" i="40"/>
  <c r="S184" i="40"/>
  <c r="T435" i="40"/>
  <c r="T432" i="40"/>
  <c r="T434" i="40"/>
  <c r="U430" i="40"/>
  <c r="T433" i="40"/>
  <c r="V307" i="40"/>
  <c r="V302" i="40"/>
  <c r="U304" i="40"/>
  <c r="U313" i="40" s="1"/>
  <c r="T122" i="36"/>
  <c r="T123" i="36"/>
  <c r="U60" i="99"/>
  <c r="U59" i="99"/>
  <c r="V57" i="99"/>
  <c r="T82" i="40"/>
  <c r="T76" i="40"/>
  <c r="T79" i="40"/>
  <c r="T83" i="40"/>
  <c r="T81" i="40"/>
  <c r="T77" i="40"/>
  <c r="U74" i="40"/>
  <c r="U161" i="36"/>
  <c r="V159" i="36"/>
  <c r="U163" i="36"/>
  <c r="U162" i="36"/>
  <c r="V102" i="36"/>
  <c r="V103" i="36"/>
  <c r="W100" i="36"/>
  <c r="V104" i="36"/>
  <c r="U80" i="36"/>
  <c r="W48" i="99"/>
  <c r="W49" i="99"/>
  <c r="X46" i="99"/>
  <c r="S139" i="40"/>
  <c r="S138" i="40"/>
  <c r="T135" i="40"/>
  <c r="S137" i="40"/>
  <c r="U291" i="36"/>
  <c r="U290" i="36"/>
  <c r="V288" i="36"/>
  <c r="W32" i="99"/>
  <c r="V34" i="99"/>
  <c r="V35" i="99"/>
  <c r="U127" i="99"/>
  <c r="V124" i="99"/>
  <c r="U130" i="99"/>
  <c r="U128" i="99"/>
  <c r="U126" i="99"/>
  <c r="U129" i="99"/>
  <c r="U93" i="67"/>
  <c r="U91" i="67"/>
  <c r="U92" i="67"/>
  <c r="V89" i="67"/>
  <c r="T44" i="40"/>
  <c r="T33" i="40"/>
  <c r="S54" i="40"/>
  <c r="T40" i="40"/>
  <c r="T46" i="40"/>
  <c r="T36" i="40"/>
  <c r="S56" i="40"/>
  <c r="T43" i="40"/>
  <c r="T32" i="40"/>
  <c r="T35" i="40"/>
  <c r="T29" i="40"/>
  <c r="T25" i="40"/>
  <c r="T14" i="40"/>
  <c r="S55" i="40"/>
  <c r="T21" i="40"/>
  <c r="T9" i="40"/>
  <c r="U3" i="40"/>
  <c r="T47" i="40"/>
  <c r="T27" i="40"/>
  <c r="T16" i="40"/>
  <c r="S52" i="40"/>
  <c r="T24" i="40"/>
  <c r="T12" i="40"/>
  <c r="T45" i="40"/>
  <c r="T20" i="40"/>
  <c r="T7" i="40"/>
  <c r="T42" i="40"/>
  <c r="T37" i="40"/>
  <c r="T31" i="40"/>
  <c r="T22" i="40"/>
  <c r="T38" i="40"/>
  <c r="T18" i="40"/>
  <c r="T5" i="40"/>
  <c r="T26" i="40"/>
  <c r="T10" i="40"/>
  <c r="T15" i="40"/>
  <c r="V8" i="67"/>
  <c r="V9" i="67"/>
  <c r="V7" i="67"/>
  <c r="W5" i="67"/>
  <c r="T69" i="40"/>
  <c r="T70" i="40"/>
  <c r="T64" i="40"/>
  <c r="T65" i="40"/>
  <c r="U62" i="40"/>
  <c r="V186" i="36"/>
  <c r="V177" i="36"/>
  <c r="V185" i="36"/>
  <c r="V180" i="36"/>
  <c r="V176" i="36"/>
  <c r="V187" i="36"/>
  <c r="V188" i="36"/>
  <c r="V183" i="36"/>
  <c r="V179" i="36"/>
  <c r="V178" i="36"/>
  <c r="V175" i="36"/>
  <c r="V184" i="36"/>
  <c r="W173" i="36"/>
  <c r="U298" i="36"/>
  <c r="U297" i="36"/>
  <c r="U296" i="36"/>
  <c r="V294" i="36"/>
  <c r="T104" i="40"/>
  <c r="U102" i="40"/>
  <c r="T106" i="40"/>
  <c r="T105" i="40"/>
  <c r="U26" i="67"/>
  <c r="U29" i="67"/>
  <c r="V24" i="67"/>
  <c r="U28" i="67"/>
  <c r="U27" i="67"/>
  <c r="T447" i="40"/>
  <c r="U445" i="40"/>
  <c r="T237" i="40"/>
  <c r="T238" i="40"/>
  <c r="U235" i="40"/>
  <c r="U70" i="99"/>
  <c r="V68" i="99"/>
  <c r="U49" i="67"/>
  <c r="U46" i="67"/>
  <c r="U47" i="67"/>
  <c r="U48" i="67"/>
  <c r="V44" i="67"/>
  <c r="V36" i="67"/>
  <c r="W34" i="67"/>
  <c r="V37" i="67"/>
  <c r="U12" i="99"/>
  <c r="U8" i="99"/>
  <c r="U9" i="99"/>
  <c r="U10" i="99"/>
  <c r="U11" i="99"/>
  <c r="V369" i="36"/>
  <c r="V371" i="36"/>
  <c r="V372" i="36"/>
  <c r="W366" i="36"/>
  <c r="V368" i="36"/>
  <c r="U284" i="36"/>
  <c r="V282" i="36"/>
  <c r="U285" i="36"/>
  <c r="T99" i="99"/>
  <c r="T101" i="99"/>
  <c r="T100" i="99"/>
  <c r="T102" i="99"/>
  <c r="V67" i="67"/>
  <c r="U70" i="67"/>
  <c r="U69" i="67"/>
  <c r="U71" i="67"/>
  <c r="T372" i="40"/>
  <c r="T370" i="40"/>
  <c r="T368" i="40"/>
  <c r="T355" i="40"/>
  <c r="T347" i="40"/>
  <c r="T367" i="40"/>
  <c r="T351" i="40"/>
  <c r="T371" i="40"/>
  <c r="T364" i="40"/>
  <c r="T365" i="40"/>
  <c r="T345" i="40"/>
  <c r="U342" i="40"/>
  <c r="T360" i="40"/>
  <c r="T356" i="40"/>
  <c r="T361" i="40"/>
  <c r="T352" i="40"/>
  <c r="T362" i="40"/>
  <c r="T348" i="40"/>
  <c r="T353" i="40"/>
  <c r="T374" i="40"/>
  <c r="T363" i="40"/>
  <c r="T346" i="40"/>
  <c r="T366" i="40"/>
  <c r="T344" i="40"/>
  <c r="T373" i="40"/>
  <c r="T354" i="40"/>
  <c r="T349" i="40"/>
  <c r="T369" i="40"/>
  <c r="T350" i="40"/>
  <c r="T97" i="40"/>
  <c r="U95" i="40"/>
  <c r="T99" i="40"/>
  <c r="T98" i="40"/>
  <c r="V74" i="67"/>
  <c r="U76" i="67"/>
  <c r="T421" i="40"/>
  <c r="U418" i="40"/>
  <c r="T427" i="40"/>
  <c r="T420" i="40"/>
  <c r="T426" i="40"/>
  <c r="U255" i="36"/>
  <c r="U198" i="36"/>
  <c r="V61" i="67"/>
  <c r="U63" i="67"/>
  <c r="U452" i="40"/>
  <c r="T455" i="40"/>
  <c r="T454" i="40"/>
  <c r="BI189" i="36"/>
  <c r="BJ164" i="36"/>
  <c r="BI191" i="36"/>
  <c r="BI192" i="36"/>
  <c r="U145" i="99"/>
  <c r="U146" i="99"/>
  <c r="U144" i="99"/>
  <c r="V142" i="99"/>
  <c r="U147" i="99"/>
  <c r="U153" i="99"/>
  <c r="V151" i="99"/>
  <c r="U81" i="99"/>
  <c r="U77" i="99"/>
  <c r="U80" i="99"/>
  <c r="V75" i="99"/>
  <c r="U78" i="99"/>
  <c r="U79" i="99"/>
  <c r="U90" i="99"/>
  <c r="U91" i="99"/>
  <c r="V84" i="99"/>
  <c r="U89" i="99"/>
  <c r="U86" i="99"/>
  <c r="U120" i="99"/>
  <c r="V114" i="99"/>
  <c r="U118" i="99"/>
  <c r="U116" i="99"/>
  <c r="U119" i="99"/>
  <c r="U117" i="99"/>
  <c r="U100" i="99"/>
  <c r="U99" i="99"/>
  <c r="U102" i="99"/>
  <c r="U101" i="99"/>
  <c r="V191" i="36"/>
  <c r="W189" i="36"/>
  <c r="V192" i="36"/>
  <c r="T168" i="40"/>
  <c r="T156" i="40"/>
  <c r="U152" i="40"/>
  <c r="T163" i="40"/>
  <c r="T170" i="40"/>
  <c r="T164" i="40"/>
  <c r="T171" i="40"/>
  <c r="T154" i="40"/>
  <c r="T169" i="40"/>
  <c r="T155" i="40"/>
  <c r="T157" i="40"/>
  <c r="T162" i="40"/>
  <c r="T161" i="40"/>
  <c r="U303" i="36"/>
  <c r="U302" i="36"/>
  <c r="V300" i="36"/>
  <c r="U27" i="99"/>
  <c r="V25" i="99"/>
  <c r="U24" i="99"/>
  <c r="T327" i="40"/>
  <c r="U316" i="40"/>
  <c r="T326" i="40"/>
  <c r="T318" i="40"/>
  <c r="T319" i="40"/>
  <c r="T320" i="40"/>
  <c r="T91" i="36"/>
  <c r="T88" i="36"/>
  <c r="U117" i="36"/>
  <c r="U120" i="36"/>
  <c r="V115" i="36"/>
  <c r="U118" i="36"/>
  <c r="U215" i="36"/>
  <c r="U210" i="36"/>
  <c r="U164" i="99" l="1"/>
  <c r="U163" i="99"/>
  <c r="U165" i="99"/>
  <c r="U162" i="99"/>
  <c r="U159" i="99"/>
  <c r="V88" i="99"/>
  <c r="V87" i="99"/>
  <c r="V377" i="36"/>
  <c r="U378" i="36"/>
  <c r="U113" i="36"/>
  <c r="V146" i="36"/>
  <c r="V373" i="36"/>
  <c r="V304" i="40"/>
  <c r="V311" i="40" s="1"/>
  <c r="W302" i="40"/>
  <c r="U432" i="40"/>
  <c r="V430" i="40"/>
  <c r="U435" i="40"/>
  <c r="U433" i="40"/>
  <c r="U434" i="40"/>
  <c r="W201" i="36"/>
  <c r="W196" i="36"/>
  <c r="X194" i="36"/>
  <c r="W197" i="36"/>
  <c r="W202" i="36"/>
  <c r="V138" i="99"/>
  <c r="V137" i="99"/>
  <c r="W134" i="99"/>
  <c r="V136" i="99"/>
  <c r="V85" i="67"/>
  <c r="V83" i="67"/>
  <c r="V84" i="67"/>
  <c r="W80" i="67"/>
  <c r="V82" i="67"/>
  <c r="U88" i="36"/>
  <c r="U91" i="36"/>
  <c r="U320" i="40"/>
  <c r="V316" i="40"/>
  <c r="U327" i="40"/>
  <c r="U319" i="40"/>
  <c r="U318" i="40"/>
  <c r="U326" i="40"/>
  <c r="V47" i="67"/>
  <c r="V49" i="67"/>
  <c r="V48" i="67"/>
  <c r="V46" i="67"/>
  <c r="W44" i="67"/>
  <c r="U163" i="40"/>
  <c r="U170" i="40"/>
  <c r="U168" i="40"/>
  <c r="U164" i="40"/>
  <c r="U162" i="40"/>
  <c r="U171" i="40"/>
  <c r="U154" i="40"/>
  <c r="V152" i="40"/>
  <c r="U169" i="40"/>
  <c r="U155" i="40"/>
  <c r="U156" i="40"/>
  <c r="U157" i="40"/>
  <c r="U161" i="40"/>
  <c r="U98" i="40"/>
  <c r="U97" i="40"/>
  <c r="V95" i="40"/>
  <c r="U99" i="40"/>
  <c r="V284" i="36"/>
  <c r="W282" i="36"/>
  <c r="V285" i="36"/>
  <c r="W186" i="36"/>
  <c r="W177" i="36"/>
  <c r="W185" i="36"/>
  <c r="W188" i="36"/>
  <c r="W183" i="36"/>
  <c r="W180" i="36"/>
  <c r="W179" i="36"/>
  <c r="W178" i="36"/>
  <c r="W176" i="36"/>
  <c r="W175" i="36"/>
  <c r="W184" i="36"/>
  <c r="X173" i="36"/>
  <c r="W187" i="36"/>
  <c r="V161" i="36"/>
  <c r="W159" i="36"/>
  <c r="V163" i="36"/>
  <c r="V162" i="36"/>
  <c r="W307" i="40"/>
  <c r="U442" i="40"/>
  <c r="V440" i="40"/>
  <c r="U231" i="40"/>
  <c r="U333" i="40"/>
  <c r="V350" i="36"/>
  <c r="V357" i="36" s="1"/>
  <c r="V334" i="36"/>
  <c r="V341" i="36" s="1"/>
  <c r="V353" i="36"/>
  <c r="V360" i="36" s="1"/>
  <c r="V349" i="36"/>
  <c r="V356" i="36" s="1"/>
  <c r="V337" i="36"/>
  <c r="V344" i="36" s="1"/>
  <c r="V333" i="36"/>
  <c r="V340" i="36" s="1"/>
  <c r="V336" i="36"/>
  <c r="V343" i="36" s="1"/>
  <c r="V321" i="36"/>
  <c r="V329" i="36" s="1"/>
  <c r="V317" i="36"/>
  <c r="V325" i="36" s="1"/>
  <c r="V351" i="36"/>
  <c r="V358" i="36" s="1"/>
  <c r="V320" i="36"/>
  <c r="V328" i="36" s="1"/>
  <c r="V316" i="36"/>
  <c r="V324" i="36" s="1"/>
  <c r="V352" i="36"/>
  <c r="V359" i="36" s="1"/>
  <c r="V319" i="36"/>
  <c r="V327" i="36" s="1"/>
  <c r="V309" i="36"/>
  <c r="V313" i="36" s="1"/>
  <c r="V335" i="36"/>
  <c r="V342" i="36" s="1"/>
  <c r="V318" i="36"/>
  <c r="V326" i="36" s="1"/>
  <c r="V308" i="36"/>
  <c r="V312" i="36" s="1"/>
  <c r="W306" i="36"/>
  <c r="V147" i="99"/>
  <c r="V145" i="99"/>
  <c r="V144" i="99"/>
  <c r="W142" i="99"/>
  <c r="V146" i="99"/>
  <c r="V24" i="99"/>
  <c r="W25" i="99"/>
  <c r="V27" i="99"/>
  <c r="V81" i="99"/>
  <c r="V78" i="99"/>
  <c r="V80" i="99"/>
  <c r="V77" i="99"/>
  <c r="W75" i="99"/>
  <c r="V79" i="99"/>
  <c r="U447" i="40"/>
  <c r="V445" i="40"/>
  <c r="T54" i="40"/>
  <c r="U40" i="40"/>
  <c r="U46" i="40"/>
  <c r="U36" i="40"/>
  <c r="T56" i="40"/>
  <c r="U43" i="40"/>
  <c r="U32" i="40"/>
  <c r="T52" i="40"/>
  <c r="U38" i="40"/>
  <c r="T55" i="40"/>
  <c r="U21" i="40"/>
  <c r="U9" i="40"/>
  <c r="V3" i="40"/>
  <c r="U47" i="40"/>
  <c r="U27" i="40"/>
  <c r="U16" i="40"/>
  <c r="U44" i="40"/>
  <c r="U24" i="40"/>
  <c r="U12" i="40"/>
  <c r="U45" i="40"/>
  <c r="U20" i="40"/>
  <c r="U7" i="40"/>
  <c r="U42" i="40"/>
  <c r="U26" i="40"/>
  <c r="U15" i="40"/>
  <c r="U37" i="40"/>
  <c r="U31" i="40"/>
  <c r="U33" i="40"/>
  <c r="U18" i="40"/>
  <c r="U35" i="40"/>
  <c r="U29" i="40"/>
  <c r="U25" i="40"/>
  <c r="U14" i="40"/>
  <c r="U10" i="40"/>
  <c r="U22" i="40"/>
  <c r="U5" i="40"/>
  <c r="V60" i="99"/>
  <c r="V59" i="99"/>
  <c r="W57" i="99"/>
  <c r="U309" i="40"/>
  <c r="U151" i="36"/>
  <c r="U157" i="36"/>
  <c r="U153" i="36"/>
  <c r="U156" i="36"/>
  <c r="U152" i="36"/>
  <c r="U158" i="36" s="1"/>
  <c r="W77" i="36"/>
  <c r="W76" i="36"/>
  <c r="W78" i="36"/>
  <c r="X74" i="36"/>
  <c r="U408" i="40"/>
  <c r="U415" i="40"/>
  <c r="V406" i="40"/>
  <c r="V452" i="40"/>
  <c r="U455" i="40"/>
  <c r="U454" i="40"/>
  <c r="V418" i="40"/>
  <c r="U426" i="40"/>
  <c r="U427" i="40"/>
  <c r="U420" i="40"/>
  <c r="U421" i="40"/>
  <c r="V70" i="67"/>
  <c r="W67" i="67"/>
  <c r="V69" i="67"/>
  <c r="V71" i="67"/>
  <c r="V370" i="36"/>
  <c r="V378" i="36" s="1"/>
  <c r="V376" i="36"/>
  <c r="U105" i="40"/>
  <c r="V102" i="40"/>
  <c r="U106" i="40"/>
  <c r="U104" i="40"/>
  <c r="W9" i="67"/>
  <c r="W8" i="67"/>
  <c r="X5" i="67"/>
  <c r="W7" i="67"/>
  <c r="V93" i="67"/>
  <c r="V92" i="67"/>
  <c r="V91" i="67"/>
  <c r="W89" i="67"/>
  <c r="V127" i="99"/>
  <c r="V130" i="99"/>
  <c r="W124" i="99"/>
  <c r="V128" i="99"/>
  <c r="V126" i="99"/>
  <c r="V129" i="99"/>
  <c r="V109" i="36"/>
  <c r="V110" i="36"/>
  <c r="U83" i="40"/>
  <c r="U77" i="40"/>
  <c r="U82" i="40"/>
  <c r="U79" i="40"/>
  <c r="U76" i="40"/>
  <c r="U81" i="40"/>
  <c r="V74" i="40"/>
  <c r="U310" i="40"/>
  <c r="V255" i="36"/>
  <c r="V198" i="36"/>
  <c r="U136" i="36"/>
  <c r="U131" i="36"/>
  <c r="V127" i="36"/>
  <c r="V149" i="36"/>
  <c r="U135" i="36"/>
  <c r="U130" i="36"/>
  <c r="U137" i="36"/>
  <c r="U129" i="36"/>
  <c r="X56" i="67"/>
  <c r="W58" i="67"/>
  <c r="V215" i="36"/>
  <c r="V210" i="36"/>
  <c r="V240" i="40"/>
  <c r="U242" i="40"/>
  <c r="V291" i="36"/>
  <c r="V290" i="36"/>
  <c r="W288" i="36"/>
  <c r="V303" i="36"/>
  <c r="V302" i="36"/>
  <c r="W300" i="36"/>
  <c r="U372" i="40"/>
  <c r="U374" i="40"/>
  <c r="U352" i="40"/>
  <c r="U344" i="40"/>
  <c r="U356" i="40"/>
  <c r="U348" i="40"/>
  <c r="U355" i="40"/>
  <c r="U353" i="40"/>
  <c r="U360" i="40"/>
  <c r="U369" i="40"/>
  <c r="U363" i="40"/>
  <c r="U354" i="40"/>
  <c r="U364" i="40"/>
  <c r="U347" i="40"/>
  <c r="U367" i="40"/>
  <c r="U350" i="40"/>
  <c r="U345" i="40"/>
  <c r="U371" i="40"/>
  <c r="U365" i="40"/>
  <c r="U346" i="40"/>
  <c r="U366" i="40"/>
  <c r="U351" i="40"/>
  <c r="U373" i="40"/>
  <c r="U368" i="40"/>
  <c r="U349" i="40"/>
  <c r="U370" i="40"/>
  <c r="U361" i="40"/>
  <c r="U362" i="40"/>
  <c r="V342" i="40"/>
  <c r="W369" i="36"/>
  <c r="X366" i="36"/>
  <c r="W371" i="36"/>
  <c r="W372" i="36"/>
  <c r="W368" i="36"/>
  <c r="T138" i="40"/>
  <c r="T137" i="40"/>
  <c r="U135" i="40"/>
  <c r="T139" i="40"/>
  <c r="W102" i="36"/>
  <c r="W103" i="36"/>
  <c r="W104" i="36"/>
  <c r="X100" i="36"/>
  <c r="U312" i="40"/>
  <c r="T184" i="40"/>
  <c r="S186" i="40"/>
  <c r="V80" i="36"/>
  <c r="W205" i="36"/>
  <c r="W142" i="36"/>
  <c r="W143" i="36"/>
  <c r="W144" i="36"/>
  <c r="X140" i="36"/>
  <c r="T272" i="40"/>
  <c r="T270" i="40"/>
  <c r="T271" i="40"/>
  <c r="U268" i="40"/>
  <c r="W19" i="67"/>
  <c r="W17" i="67"/>
  <c r="W18" i="67"/>
  <c r="W15" i="67"/>
  <c r="X13" i="67"/>
  <c r="W16" i="67"/>
  <c r="W20" i="67"/>
  <c r="U122" i="36"/>
  <c r="U123" i="36"/>
  <c r="W191" i="36"/>
  <c r="X189" i="36"/>
  <c r="W192" i="36"/>
  <c r="V91" i="99"/>
  <c r="W84" i="99"/>
  <c r="V89" i="99"/>
  <c r="V86" i="99"/>
  <c r="V90" i="99"/>
  <c r="V63" i="67"/>
  <c r="W61" i="67"/>
  <c r="V70" i="99"/>
  <c r="W68" i="99"/>
  <c r="V298" i="36"/>
  <c r="V297" i="36"/>
  <c r="V296" i="36"/>
  <c r="W294" i="36"/>
  <c r="V106" i="36"/>
  <c r="U311" i="40"/>
  <c r="W172" i="36"/>
  <c r="W257" i="36" s="1"/>
  <c r="W167" i="36"/>
  <c r="W254" i="36" s="1"/>
  <c r="X165" i="36"/>
  <c r="W171" i="36"/>
  <c r="W256" i="36" s="1"/>
  <c r="W168" i="36"/>
  <c r="W336" i="40"/>
  <c r="V338" i="40"/>
  <c r="V339" i="40"/>
  <c r="Y93" i="36"/>
  <c r="X95" i="36"/>
  <c r="X96" i="36"/>
  <c r="U89" i="40"/>
  <c r="T91" i="40"/>
  <c r="T145" i="40"/>
  <c r="T146" i="40"/>
  <c r="U143" i="40"/>
  <c r="T147" i="40"/>
  <c r="V85" i="36"/>
  <c r="V84" i="36"/>
  <c r="V86" i="36"/>
  <c r="W82" i="36"/>
  <c r="W151" i="99"/>
  <c r="V153" i="99"/>
  <c r="W74" i="67"/>
  <c r="V76" i="67"/>
  <c r="W36" i="67"/>
  <c r="X34" i="67"/>
  <c r="W37" i="67"/>
  <c r="V27" i="67"/>
  <c r="W24" i="67"/>
  <c r="V28" i="67"/>
  <c r="V26" i="67"/>
  <c r="V29" i="67"/>
  <c r="U69" i="40"/>
  <c r="U64" i="40"/>
  <c r="U65" i="40"/>
  <c r="U70" i="40"/>
  <c r="V62" i="40"/>
  <c r="V224" i="40"/>
  <c r="W219" i="40"/>
  <c r="V221" i="40"/>
  <c r="V227" i="40"/>
  <c r="V228" i="40"/>
  <c r="T179" i="40"/>
  <c r="U175" i="40"/>
  <c r="T180" i="40"/>
  <c r="T178" i="40"/>
  <c r="T177" i="40"/>
  <c r="V117" i="36"/>
  <c r="V120" i="36"/>
  <c r="W115" i="36"/>
  <c r="V118" i="36"/>
  <c r="V118" i="99"/>
  <c r="V119" i="99"/>
  <c r="V117" i="99"/>
  <c r="V120" i="99"/>
  <c r="V116" i="99"/>
  <c r="W114" i="99"/>
  <c r="BJ189" i="36"/>
  <c r="BK164" i="36"/>
  <c r="BJ191" i="36"/>
  <c r="BJ192" i="36"/>
  <c r="U238" i="40"/>
  <c r="V235" i="40"/>
  <c r="U237" i="40"/>
  <c r="X32" i="99"/>
  <c r="W35" i="99"/>
  <c r="W34" i="99"/>
  <c r="X49" i="99"/>
  <c r="X48" i="99"/>
  <c r="Y46" i="99"/>
  <c r="W38" i="99"/>
  <c r="V41" i="99"/>
  <c r="V40" i="99"/>
  <c r="V163" i="99" l="1"/>
  <c r="V164" i="99"/>
  <c r="V165" i="99"/>
  <c r="V159" i="99"/>
  <c r="V162" i="99"/>
  <c r="W88" i="99"/>
  <c r="W87" i="99"/>
  <c r="V309" i="40"/>
  <c r="V313" i="40"/>
  <c r="V312" i="40"/>
  <c r="V310" i="40"/>
  <c r="W377" i="36"/>
  <c r="W80" i="36"/>
  <c r="W106" i="36"/>
  <c r="W373" i="36"/>
  <c r="Y165" i="36"/>
  <c r="X171" i="36"/>
  <c r="X256" i="36" s="1"/>
  <c r="X168" i="36"/>
  <c r="X172" i="36"/>
  <c r="X257" i="36" s="1"/>
  <c r="X167" i="36"/>
  <c r="X254" i="36" s="1"/>
  <c r="U270" i="40"/>
  <c r="U272" i="40"/>
  <c r="U271" i="40"/>
  <c r="V268" i="40"/>
  <c r="W215" i="36"/>
  <c r="W210" i="36"/>
  <c r="Y366" i="36"/>
  <c r="X371" i="36"/>
  <c r="X372" i="36"/>
  <c r="X368" i="36"/>
  <c r="X369" i="36"/>
  <c r="V131" i="36"/>
  <c r="W127" i="36"/>
  <c r="W149" i="36"/>
  <c r="V135" i="36"/>
  <c r="V130" i="36"/>
  <c r="V137" i="36"/>
  <c r="V129" i="36"/>
  <c r="V136" i="36"/>
  <c r="V442" i="40"/>
  <c r="W440" i="40"/>
  <c r="W138" i="99"/>
  <c r="W136" i="99"/>
  <c r="W137" i="99"/>
  <c r="X134" i="99"/>
  <c r="V105" i="40"/>
  <c r="V106" i="40"/>
  <c r="V104" i="40"/>
  <c r="W102" i="40"/>
  <c r="W406" i="40"/>
  <c r="V408" i="40"/>
  <c r="V415" i="40"/>
  <c r="X68" i="99"/>
  <c r="W70" i="99"/>
  <c r="V89" i="40"/>
  <c r="U91" i="40"/>
  <c r="X34" i="99"/>
  <c r="Y32" i="99"/>
  <c r="X35" i="99"/>
  <c r="W118" i="99"/>
  <c r="W120" i="99"/>
  <c r="W119" i="99"/>
  <c r="W117" i="99"/>
  <c r="W116" i="99"/>
  <c r="V231" i="40"/>
  <c r="V333" i="40"/>
  <c r="V88" i="36"/>
  <c r="V91" i="36"/>
  <c r="X84" i="99"/>
  <c r="W91" i="99"/>
  <c r="W89" i="99"/>
  <c r="W86" i="99"/>
  <c r="W90" i="99"/>
  <c r="U138" i="40"/>
  <c r="U137" i="40"/>
  <c r="V135" i="40"/>
  <c r="U139" i="40"/>
  <c r="V374" i="40"/>
  <c r="V371" i="40"/>
  <c r="V349" i="40"/>
  <c r="V373" i="40"/>
  <c r="V353" i="40"/>
  <c r="V345" i="40"/>
  <c r="V367" i="40"/>
  <c r="V362" i="40"/>
  <c r="V351" i="40"/>
  <c r="V369" i="40"/>
  <c r="V363" i="40"/>
  <c r="V356" i="40"/>
  <c r="V354" i="40"/>
  <c r="V366" i="40"/>
  <c r="V352" i="40"/>
  <c r="V350" i="40"/>
  <c r="V372" i="40"/>
  <c r="W342" i="40"/>
  <c r="V346" i="40"/>
  <c r="V360" i="40"/>
  <c r="V368" i="40"/>
  <c r="V344" i="40"/>
  <c r="V370" i="40"/>
  <c r="V361" i="40"/>
  <c r="V364" i="40"/>
  <c r="V347" i="40"/>
  <c r="V355" i="40"/>
  <c r="V365" i="40"/>
  <c r="V348" i="40"/>
  <c r="W290" i="36"/>
  <c r="X288" i="36"/>
  <c r="W291" i="36"/>
  <c r="Y56" i="67"/>
  <c r="X58" i="67"/>
  <c r="W130" i="99"/>
  <c r="W128" i="99"/>
  <c r="W126" i="99"/>
  <c r="W129" i="99"/>
  <c r="W127" i="99"/>
  <c r="X9" i="67"/>
  <c r="Y5" i="67"/>
  <c r="X7" i="67"/>
  <c r="X8" i="67"/>
  <c r="X78" i="36"/>
  <c r="Y74" i="36"/>
  <c r="X76" i="36"/>
  <c r="X77" i="36"/>
  <c r="X159" i="36"/>
  <c r="W163" i="36"/>
  <c r="W162" i="36"/>
  <c r="W161" i="36"/>
  <c r="X282" i="36"/>
  <c r="W285" i="36"/>
  <c r="W284" i="36"/>
  <c r="BK192" i="36"/>
  <c r="BK189" i="36"/>
  <c r="BL164" i="36"/>
  <c r="BK191" i="36"/>
  <c r="X37" i="67"/>
  <c r="X36" i="67"/>
  <c r="Y34" i="67"/>
  <c r="Y95" i="36"/>
  <c r="Y96" i="36"/>
  <c r="Z93" i="36"/>
  <c r="W41" i="99"/>
  <c r="X38" i="99"/>
  <c r="W40" i="99"/>
  <c r="W235" i="40"/>
  <c r="V238" i="40"/>
  <c r="V237" i="40"/>
  <c r="W228" i="40"/>
  <c r="W227" i="40"/>
  <c r="X219" i="40"/>
  <c r="W224" i="40"/>
  <c r="W221" i="40"/>
  <c r="X74" i="67"/>
  <c r="W76" i="67"/>
  <c r="U145" i="40"/>
  <c r="V143" i="40"/>
  <c r="U147" i="40"/>
  <c r="U146" i="40"/>
  <c r="X61" i="67"/>
  <c r="W63" i="67"/>
  <c r="X20" i="67"/>
  <c r="X17" i="67"/>
  <c r="Y13" i="67"/>
  <c r="X19" i="67"/>
  <c r="X18" i="67"/>
  <c r="X15" i="67"/>
  <c r="X16" i="67"/>
  <c r="T186" i="40"/>
  <c r="U184" i="40"/>
  <c r="V426" i="40"/>
  <c r="V420" i="40"/>
  <c r="V427" i="40"/>
  <c r="W418" i="40"/>
  <c r="V421" i="40"/>
  <c r="V447" i="40"/>
  <c r="W445" i="40"/>
  <c r="W353" i="36"/>
  <c r="W360" i="36" s="1"/>
  <c r="W349" i="36"/>
  <c r="W356" i="36" s="1"/>
  <c r="W337" i="36"/>
  <c r="W344" i="36" s="1"/>
  <c r="W333" i="36"/>
  <c r="W340" i="36" s="1"/>
  <c r="W352" i="36"/>
  <c r="W359" i="36" s="1"/>
  <c r="W336" i="36"/>
  <c r="W343" i="36" s="1"/>
  <c r="W351" i="36"/>
  <c r="W358" i="36" s="1"/>
  <c r="W320" i="36"/>
  <c r="W328" i="36" s="1"/>
  <c r="W316" i="36"/>
  <c r="W324" i="36" s="1"/>
  <c r="W334" i="36"/>
  <c r="W341" i="36" s="1"/>
  <c r="W319" i="36"/>
  <c r="W327" i="36" s="1"/>
  <c r="W309" i="36"/>
  <c r="W313" i="36" s="1"/>
  <c r="W335" i="36"/>
  <c r="W342" i="36" s="1"/>
  <c r="W318" i="36"/>
  <c r="W326" i="36" s="1"/>
  <c r="W308" i="36"/>
  <c r="W312" i="36" s="1"/>
  <c r="X306" i="36"/>
  <c r="W350" i="36"/>
  <c r="W357" i="36" s="1"/>
  <c r="W321" i="36"/>
  <c r="W329" i="36" s="1"/>
  <c r="W317" i="36"/>
  <c r="W325" i="36" s="1"/>
  <c r="W85" i="67"/>
  <c r="W84" i="67"/>
  <c r="W82" i="67"/>
  <c r="X80" i="67"/>
  <c r="W83" i="67"/>
  <c r="V434" i="40"/>
  <c r="W430" i="40"/>
  <c r="V432" i="40"/>
  <c r="V435" i="40"/>
  <c r="V433" i="40"/>
  <c r="V122" i="36"/>
  <c r="V123" i="36"/>
  <c r="W146" i="99"/>
  <c r="W145" i="99"/>
  <c r="W147" i="99"/>
  <c r="W144" i="99"/>
  <c r="X142" i="99"/>
  <c r="Y48" i="99"/>
  <c r="Y49" i="99"/>
  <c r="Z46" i="99"/>
  <c r="X205" i="36"/>
  <c r="X142" i="36"/>
  <c r="X143" i="36"/>
  <c r="X144" i="36"/>
  <c r="Y140" i="36"/>
  <c r="X57" i="99"/>
  <c r="W60" i="99"/>
  <c r="W59" i="99"/>
  <c r="W24" i="99"/>
  <c r="X25" i="99"/>
  <c r="W27" i="99"/>
  <c r="X307" i="40"/>
  <c r="W303" i="36"/>
  <c r="W302" i="36"/>
  <c r="X300" i="36"/>
  <c r="V157" i="36"/>
  <c r="V153" i="36"/>
  <c r="V156" i="36"/>
  <c r="V152" i="36"/>
  <c r="V158" i="36" s="1"/>
  <c r="V151" i="36"/>
  <c r="W117" i="36"/>
  <c r="W120" i="36"/>
  <c r="X115" i="36"/>
  <c r="W118" i="36"/>
  <c r="V70" i="40"/>
  <c r="V65" i="40"/>
  <c r="V69" i="40"/>
  <c r="W62" i="40"/>
  <c r="V64" i="40"/>
  <c r="W27" i="67"/>
  <c r="W28" i="67"/>
  <c r="W26" i="67"/>
  <c r="X24" i="67"/>
  <c r="W29" i="67"/>
  <c r="X151" i="99"/>
  <c r="W153" i="99"/>
  <c r="W339" i="40"/>
  <c r="W338" i="40"/>
  <c r="X336" i="40"/>
  <c r="W297" i="36"/>
  <c r="W296" i="36"/>
  <c r="X294" i="36"/>
  <c r="W298" i="36"/>
  <c r="Y189" i="36"/>
  <c r="X191" i="36"/>
  <c r="X192" i="36"/>
  <c r="X102" i="36"/>
  <c r="X103" i="36"/>
  <c r="X104" i="36"/>
  <c r="Y100" i="36"/>
  <c r="W370" i="36"/>
  <c r="W376" i="36"/>
  <c r="V113" i="36"/>
  <c r="X89" i="67"/>
  <c r="W93" i="67"/>
  <c r="W92" i="67"/>
  <c r="W91" i="67"/>
  <c r="W70" i="67"/>
  <c r="X67" i="67"/>
  <c r="W69" i="67"/>
  <c r="W71" i="67"/>
  <c r="X185" i="36"/>
  <c r="X180" i="36"/>
  <c r="X176" i="36"/>
  <c r="X188" i="36"/>
  <c r="X184" i="36"/>
  <c r="X179" i="36"/>
  <c r="X175" i="36"/>
  <c r="X183" i="36"/>
  <c r="X178" i="36"/>
  <c r="X186" i="36"/>
  <c r="X177" i="36"/>
  <c r="Y173" i="36"/>
  <c r="X187" i="36"/>
  <c r="V98" i="40"/>
  <c r="V97" i="40"/>
  <c r="W95" i="40"/>
  <c r="V99" i="40"/>
  <c r="V170" i="40"/>
  <c r="V155" i="40"/>
  <c r="V168" i="40"/>
  <c r="V164" i="40"/>
  <c r="V162" i="40"/>
  <c r="V171" i="40"/>
  <c r="V154" i="40"/>
  <c r="W152" i="40"/>
  <c r="V169" i="40"/>
  <c r="V156" i="40"/>
  <c r="V157" i="40"/>
  <c r="V161" i="40"/>
  <c r="V163" i="40"/>
  <c r="W47" i="67"/>
  <c r="W49" i="67"/>
  <c r="W48" i="67"/>
  <c r="W46" i="67"/>
  <c r="X44" i="67"/>
  <c r="Y194" i="36"/>
  <c r="X196" i="36"/>
  <c r="X197" i="36"/>
  <c r="X202" i="36"/>
  <c r="X201" i="36"/>
  <c r="X302" i="40"/>
  <c r="W304" i="40"/>
  <c r="W313" i="40" s="1"/>
  <c r="U179" i="40"/>
  <c r="V175" i="40"/>
  <c r="U178" i="40"/>
  <c r="U177" i="40"/>
  <c r="U180" i="40"/>
  <c r="W85" i="36"/>
  <c r="W84" i="36"/>
  <c r="W86" i="36"/>
  <c r="X82" i="36"/>
  <c r="W255" i="36"/>
  <c r="W198" i="36"/>
  <c r="W146" i="36"/>
  <c r="W109" i="36"/>
  <c r="W110" i="36"/>
  <c r="W240" i="40"/>
  <c r="V242" i="40"/>
  <c r="V83" i="40"/>
  <c r="V77" i="40"/>
  <c r="V76" i="40"/>
  <c r="V81" i="40"/>
  <c r="V79" i="40"/>
  <c r="W74" i="40"/>
  <c r="V82" i="40"/>
  <c r="V455" i="40"/>
  <c r="W452" i="40"/>
  <c r="V454" i="40"/>
  <c r="V46" i="40"/>
  <c r="V36" i="40"/>
  <c r="U56" i="40"/>
  <c r="V43" i="40"/>
  <c r="V32" i="40"/>
  <c r="U52" i="40"/>
  <c r="V38" i="40"/>
  <c r="V45" i="40"/>
  <c r="V35" i="40"/>
  <c r="V47" i="40"/>
  <c r="V27" i="40"/>
  <c r="V16" i="40"/>
  <c r="V44" i="40"/>
  <c r="V24" i="40"/>
  <c r="V12" i="40"/>
  <c r="V40" i="40"/>
  <c r="V20" i="40"/>
  <c r="V7" i="40"/>
  <c r="V42" i="40"/>
  <c r="V26" i="40"/>
  <c r="V15" i="40"/>
  <c r="V37" i="40"/>
  <c r="V31" i="40"/>
  <c r="V22" i="40"/>
  <c r="V10" i="40"/>
  <c r="V33" i="40"/>
  <c r="U54" i="40"/>
  <c r="V29" i="40"/>
  <c r="V25" i="40"/>
  <c r="V14" i="40"/>
  <c r="U55" i="40"/>
  <c r="V21" i="40"/>
  <c r="V9" i="40"/>
  <c r="V5" i="40"/>
  <c r="V18" i="40"/>
  <c r="W3" i="40"/>
  <c r="W78" i="99"/>
  <c r="X75" i="99"/>
  <c r="W79" i="99"/>
  <c r="W81" i="99"/>
  <c r="W80" i="99"/>
  <c r="W77" i="99"/>
  <c r="V319" i="40"/>
  <c r="V318" i="40"/>
  <c r="V326" i="40"/>
  <c r="V320" i="40"/>
  <c r="V327" i="40"/>
  <c r="W316" i="40"/>
  <c r="W164" i="99" l="1"/>
  <c r="W165" i="99"/>
  <c r="W163" i="99"/>
  <c r="W159" i="99"/>
  <c r="W162" i="99"/>
  <c r="X88" i="99"/>
  <c r="X87" i="99"/>
  <c r="W378" i="36"/>
  <c r="X373" i="36"/>
  <c r="X377" i="36"/>
  <c r="W113" i="36"/>
  <c r="X80" i="36"/>
  <c r="X106" i="36"/>
  <c r="X146" i="36"/>
  <c r="X109" i="36"/>
  <c r="X110" i="36"/>
  <c r="X28" i="67"/>
  <c r="X26" i="67"/>
  <c r="Y24" i="67"/>
  <c r="X29" i="67"/>
  <c r="X27" i="67"/>
  <c r="W311" i="40"/>
  <c r="Y57" i="99"/>
  <c r="X60" i="99"/>
  <c r="X59" i="99"/>
  <c r="W420" i="40"/>
  <c r="X418" i="40"/>
  <c r="W427" i="40"/>
  <c r="W421" i="40"/>
  <c r="W426" i="40"/>
  <c r="W333" i="40"/>
  <c r="W231" i="40"/>
  <c r="Z95" i="36"/>
  <c r="Z96" i="36"/>
  <c r="AA93" i="36"/>
  <c r="X163" i="36"/>
  <c r="X162" i="36"/>
  <c r="X161" i="36"/>
  <c r="Y159" i="36"/>
  <c r="W89" i="40"/>
  <c r="W91" i="40" s="1"/>
  <c r="V91" i="40"/>
  <c r="Y185" i="36"/>
  <c r="Y180" i="36"/>
  <c r="Y176" i="36"/>
  <c r="Y188" i="36"/>
  <c r="Y184" i="36"/>
  <c r="Y183" i="36"/>
  <c r="Y179" i="36"/>
  <c r="Y178" i="36"/>
  <c r="Y186" i="36"/>
  <c r="Y177" i="36"/>
  <c r="Y175" i="36"/>
  <c r="Z173" i="36"/>
  <c r="Y187" i="36"/>
  <c r="W123" i="36"/>
  <c r="W122" i="36"/>
  <c r="W309" i="40"/>
  <c r="Y205" i="36"/>
  <c r="Y142" i="36"/>
  <c r="Y143" i="36"/>
  <c r="Y144" i="36"/>
  <c r="Z140" i="36"/>
  <c r="X144" i="99"/>
  <c r="X147" i="99"/>
  <c r="X146" i="99"/>
  <c r="X145" i="99"/>
  <c r="Y142" i="99"/>
  <c r="V147" i="40"/>
  <c r="W143" i="40"/>
  <c r="V145" i="40"/>
  <c r="V146" i="40"/>
  <c r="X290" i="36"/>
  <c r="Y288" i="36"/>
  <c r="X291" i="36"/>
  <c r="V138" i="40"/>
  <c r="W135" i="40"/>
  <c r="V139" i="40"/>
  <c r="V137" i="40"/>
  <c r="X370" i="36"/>
  <c r="X376" i="36"/>
  <c r="X338" i="40"/>
  <c r="Y336" i="40"/>
  <c r="X339" i="40"/>
  <c r="X120" i="36"/>
  <c r="Y115" i="36"/>
  <c r="X118" i="36"/>
  <c r="X117" i="36"/>
  <c r="X303" i="36"/>
  <c r="X302" i="36"/>
  <c r="Y300" i="36"/>
  <c r="W310" i="40"/>
  <c r="Y20" i="67"/>
  <c r="Z13" i="67"/>
  <c r="Y18" i="67"/>
  <c r="Y17" i="67"/>
  <c r="Y16" i="67"/>
  <c r="Y15" i="67"/>
  <c r="Y19" i="67"/>
  <c r="X86" i="99"/>
  <c r="X91" i="99"/>
  <c r="X89" i="99"/>
  <c r="Y84" i="99"/>
  <c r="X90" i="99"/>
  <c r="Y68" i="99"/>
  <c r="X70" i="99"/>
  <c r="X137" i="99"/>
  <c r="X138" i="99"/>
  <c r="X136" i="99"/>
  <c r="Y134" i="99"/>
  <c r="W326" i="40"/>
  <c r="W320" i="40"/>
  <c r="X316" i="40"/>
  <c r="W318" i="40"/>
  <c r="W319" i="40"/>
  <c r="W327" i="40"/>
  <c r="W242" i="40"/>
  <c r="X240" i="40"/>
  <c r="X304" i="40"/>
  <c r="X311" i="40" s="1"/>
  <c r="Y302" i="40"/>
  <c r="W155" i="40"/>
  <c r="W162" i="40"/>
  <c r="W156" i="40"/>
  <c r="W154" i="40"/>
  <c r="W171" i="40"/>
  <c r="W169" i="40"/>
  <c r="W168" i="40"/>
  <c r="W157" i="40"/>
  <c r="W161" i="40"/>
  <c r="W170" i="40"/>
  <c r="W163" i="40"/>
  <c r="W164" i="40"/>
  <c r="X152" i="40"/>
  <c r="W434" i="40"/>
  <c r="X430" i="40"/>
  <c r="W435" i="40"/>
  <c r="W433" i="40"/>
  <c r="W432" i="40"/>
  <c r="Y37" i="67"/>
  <c r="Y36" i="67"/>
  <c r="Z34" i="67"/>
  <c r="Y78" i="36"/>
  <c r="Z74" i="36"/>
  <c r="Y77" i="36"/>
  <c r="Y76" i="36"/>
  <c r="X79" i="99"/>
  <c r="X81" i="99"/>
  <c r="X80" i="99"/>
  <c r="Y75" i="99"/>
  <c r="X78" i="99"/>
  <c r="X77" i="99"/>
  <c r="W99" i="40"/>
  <c r="X95" i="40"/>
  <c r="W98" i="40"/>
  <c r="W97" i="40"/>
  <c r="V184" i="40"/>
  <c r="U186" i="40"/>
  <c r="X76" i="67"/>
  <c r="Y74" i="67"/>
  <c r="W237" i="40"/>
  <c r="X235" i="40"/>
  <c r="W238" i="40"/>
  <c r="X285" i="36"/>
  <c r="Y282" i="36"/>
  <c r="X284" i="36"/>
  <c r="Z366" i="36"/>
  <c r="Y371" i="36"/>
  <c r="Y372" i="36"/>
  <c r="Y368" i="36"/>
  <c r="Y369" i="36"/>
  <c r="Y89" i="67"/>
  <c r="X92" i="67"/>
  <c r="X93" i="67"/>
  <c r="X91" i="67"/>
  <c r="V56" i="40"/>
  <c r="W43" i="40"/>
  <c r="V52" i="40"/>
  <c r="W38" i="40"/>
  <c r="W45" i="40"/>
  <c r="W35" i="40"/>
  <c r="V55" i="40"/>
  <c r="W42" i="40"/>
  <c r="W31" i="40"/>
  <c r="W44" i="40"/>
  <c r="W24" i="40"/>
  <c r="W12" i="40"/>
  <c r="W40" i="40"/>
  <c r="W20" i="40"/>
  <c r="W7" i="40"/>
  <c r="W36" i="40"/>
  <c r="W26" i="40"/>
  <c r="W15" i="40"/>
  <c r="W37" i="40"/>
  <c r="W22" i="40"/>
  <c r="W10" i="40"/>
  <c r="W33" i="40"/>
  <c r="W32" i="40"/>
  <c r="W18" i="40"/>
  <c r="W5" i="40"/>
  <c r="V54" i="40"/>
  <c r="W29" i="40"/>
  <c r="W46" i="40"/>
  <c r="W21" i="40"/>
  <c r="W47" i="40"/>
  <c r="W27" i="40"/>
  <c r="W16" i="40"/>
  <c r="W25" i="40"/>
  <c r="X3" i="40"/>
  <c r="W14" i="40"/>
  <c r="W9" i="40"/>
  <c r="W79" i="40"/>
  <c r="W76" i="40"/>
  <c r="W83" i="40"/>
  <c r="W81" i="40"/>
  <c r="X74" i="40"/>
  <c r="W77" i="40"/>
  <c r="W82" i="40"/>
  <c r="W88" i="36"/>
  <c r="W91" i="36"/>
  <c r="Y192" i="36"/>
  <c r="Z189" i="36"/>
  <c r="Y191" i="36"/>
  <c r="W70" i="40"/>
  <c r="W65" i="40"/>
  <c r="W69" i="40"/>
  <c r="X62" i="40"/>
  <c r="W64" i="40"/>
  <c r="Y307" i="40"/>
  <c r="X210" i="36"/>
  <c r="X215" i="36"/>
  <c r="X353" i="36"/>
  <c r="X360" i="36" s="1"/>
  <c r="X349" i="36"/>
  <c r="X356" i="36" s="1"/>
  <c r="X337" i="36"/>
  <c r="X344" i="36" s="1"/>
  <c r="X333" i="36"/>
  <c r="X340" i="36" s="1"/>
  <c r="X352" i="36"/>
  <c r="X359" i="36" s="1"/>
  <c r="X336" i="36"/>
  <c r="X343" i="36" s="1"/>
  <c r="X351" i="36"/>
  <c r="X358" i="36" s="1"/>
  <c r="X320" i="36"/>
  <c r="X328" i="36" s="1"/>
  <c r="X316" i="36"/>
  <c r="X324" i="36" s="1"/>
  <c r="X334" i="36"/>
  <c r="X341" i="36" s="1"/>
  <c r="X319" i="36"/>
  <c r="X327" i="36" s="1"/>
  <c r="X309" i="36"/>
  <c r="X313" i="36" s="1"/>
  <c r="X335" i="36"/>
  <c r="X342" i="36" s="1"/>
  <c r="X318" i="36"/>
  <c r="X326" i="36" s="1"/>
  <c r="X308" i="36"/>
  <c r="X312" i="36" s="1"/>
  <c r="Y306" i="36"/>
  <c r="X350" i="36"/>
  <c r="X357" i="36" s="1"/>
  <c r="X321" i="36"/>
  <c r="X329" i="36" s="1"/>
  <c r="X317" i="36"/>
  <c r="X325" i="36" s="1"/>
  <c r="X445" i="40"/>
  <c r="W447" i="40"/>
  <c r="Y34" i="99"/>
  <c r="Y35" i="99"/>
  <c r="Z32" i="99"/>
  <c r="X406" i="40"/>
  <c r="W415" i="40"/>
  <c r="W408" i="40"/>
  <c r="W153" i="36"/>
  <c r="W156" i="36"/>
  <c r="W152" i="36"/>
  <c r="W158" i="36" s="1"/>
  <c r="W151" i="36"/>
  <c r="W157" i="36"/>
  <c r="X255" i="36"/>
  <c r="X198" i="36"/>
  <c r="V179" i="40"/>
  <c r="V178" i="40"/>
  <c r="V177" i="40"/>
  <c r="W175" i="40"/>
  <c r="V180" i="40"/>
  <c r="Y202" i="36"/>
  <c r="Y197" i="36"/>
  <c r="Z194" i="36"/>
  <c r="Y201" i="36"/>
  <c r="Y196" i="36"/>
  <c r="X452" i="40"/>
  <c r="W454" i="40"/>
  <c r="W455" i="40"/>
  <c r="Y25" i="99"/>
  <c r="X27" i="99"/>
  <c r="X24" i="99"/>
  <c r="X69" i="67"/>
  <c r="Y67" i="67"/>
  <c r="X70" i="67"/>
  <c r="X71" i="67"/>
  <c r="X153" i="99"/>
  <c r="Y151" i="99"/>
  <c r="W312" i="40"/>
  <c r="Z48" i="99"/>
  <c r="AA46" i="99"/>
  <c r="Z49" i="99"/>
  <c r="X84" i="67"/>
  <c r="X82" i="67"/>
  <c r="X85" i="67"/>
  <c r="X83" i="67"/>
  <c r="Y80" i="67"/>
  <c r="Y61" i="67"/>
  <c r="X63" i="67"/>
  <c r="X41" i="99"/>
  <c r="Y38" i="99"/>
  <c r="X40" i="99"/>
  <c r="W374" i="40"/>
  <c r="W370" i="40"/>
  <c r="W369" i="40"/>
  <c r="W365" i="40"/>
  <c r="W363" i="40"/>
  <c r="W361" i="40"/>
  <c r="W354" i="40"/>
  <c r="W346" i="40"/>
  <c r="X342" i="40"/>
  <c r="W366" i="40"/>
  <c r="W364" i="40"/>
  <c r="W362" i="40"/>
  <c r="W360" i="40"/>
  <c r="W350" i="40"/>
  <c r="W349" i="40"/>
  <c r="W347" i="40"/>
  <c r="W352" i="40"/>
  <c r="W348" i="40"/>
  <c r="W367" i="40"/>
  <c r="W345" i="40"/>
  <c r="W355" i="40"/>
  <c r="W353" i="40"/>
  <c r="W368" i="40"/>
  <c r="W351" i="40"/>
  <c r="W344" i="40"/>
  <c r="W373" i="40"/>
  <c r="W356" i="40"/>
  <c r="W372" i="40"/>
  <c r="W371" i="40"/>
  <c r="W106" i="40"/>
  <c r="W105" i="40"/>
  <c r="W104" i="40"/>
  <c r="X102" i="40"/>
  <c r="X440" i="40"/>
  <c r="W442" i="40"/>
  <c r="X149" i="36"/>
  <c r="W135" i="36"/>
  <c r="W130" i="36"/>
  <c r="W137" i="36"/>
  <c r="W129" i="36"/>
  <c r="W136" i="36"/>
  <c r="W131" i="36"/>
  <c r="X127" i="36"/>
  <c r="X84" i="36"/>
  <c r="X86" i="36"/>
  <c r="Y82" i="36"/>
  <c r="X85" i="36"/>
  <c r="X48" i="67"/>
  <c r="X46" i="67"/>
  <c r="X49" i="67"/>
  <c r="X47" i="67"/>
  <c r="Y44" i="67"/>
  <c r="Y103" i="36"/>
  <c r="Y104" i="36"/>
  <c r="Z100" i="36"/>
  <c r="Y102" i="36"/>
  <c r="X297" i="36"/>
  <c r="X296" i="36"/>
  <c r="Y294" i="36"/>
  <c r="X298" i="36"/>
  <c r="X227" i="40"/>
  <c r="X224" i="40"/>
  <c r="Y219" i="40"/>
  <c r="X228" i="40"/>
  <c r="X221" i="40"/>
  <c r="BL192" i="36"/>
  <c r="BL191" i="36"/>
  <c r="BL189" i="36"/>
  <c r="BM164" i="36"/>
  <c r="Z5" i="67"/>
  <c r="Y7" i="67"/>
  <c r="Y8" i="67"/>
  <c r="Y9" i="67"/>
  <c r="Z56" i="67"/>
  <c r="Y58" i="67"/>
  <c r="V271" i="40"/>
  <c r="V272" i="40"/>
  <c r="W268" i="40"/>
  <c r="V270" i="40"/>
  <c r="Y171" i="36"/>
  <c r="Y256" i="36" s="1"/>
  <c r="Y168" i="36"/>
  <c r="Y172" i="36"/>
  <c r="Y257" i="36" s="1"/>
  <c r="Y167" i="36"/>
  <c r="Y254" i="36" s="1"/>
  <c r="Z165" i="36"/>
  <c r="X378" i="36" l="1"/>
  <c r="X165" i="99"/>
  <c r="X164" i="99"/>
  <c r="X159" i="99"/>
  <c r="X162" i="99"/>
  <c r="X163" i="99"/>
  <c r="Y88" i="99"/>
  <c r="Y87" i="99"/>
  <c r="X309" i="40"/>
  <c r="X312" i="40"/>
  <c r="X313" i="40"/>
  <c r="Y377" i="36"/>
  <c r="X310" i="40"/>
  <c r="X113" i="36"/>
  <c r="Y146" i="36"/>
  <c r="Y106" i="36"/>
  <c r="Z307" i="40"/>
  <c r="Z192" i="36"/>
  <c r="AA189" i="36"/>
  <c r="Z191" i="36"/>
  <c r="Y79" i="99"/>
  <c r="Y81" i="99"/>
  <c r="Z75" i="99"/>
  <c r="Y78" i="99"/>
  <c r="Y77" i="99"/>
  <c r="Y80" i="99"/>
  <c r="AA34" i="67"/>
  <c r="Z37" i="67"/>
  <c r="Z36" i="67"/>
  <c r="X162" i="40"/>
  <c r="X169" i="40"/>
  <c r="X157" i="40"/>
  <c r="X171" i="40"/>
  <c r="X156" i="40"/>
  <c r="X154" i="40"/>
  <c r="X168" i="40"/>
  <c r="X155" i="40"/>
  <c r="X161" i="40"/>
  <c r="X170" i="40"/>
  <c r="X163" i="40"/>
  <c r="X164" i="40"/>
  <c r="Y152" i="40"/>
  <c r="X123" i="36"/>
  <c r="X122" i="36"/>
  <c r="Z205" i="36"/>
  <c r="Z143" i="36"/>
  <c r="Z144" i="36"/>
  <c r="AA140" i="36"/>
  <c r="Z142" i="36"/>
  <c r="Y48" i="67"/>
  <c r="Z44" i="67"/>
  <c r="Y46" i="67"/>
  <c r="Y49" i="67"/>
  <c r="Y47" i="67"/>
  <c r="Y285" i="36"/>
  <c r="Y284" i="36"/>
  <c r="Z282" i="36"/>
  <c r="W184" i="40"/>
  <c r="V186" i="40"/>
  <c r="Z18" i="67"/>
  <c r="Z20" i="67"/>
  <c r="AA13" i="67"/>
  <c r="Z17" i="67"/>
  <c r="Z19" i="67"/>
  <c r="Z16" i="67"/>
  <c r="Z15" i="67"/>
  <c r="Y120" i="36"/>
  <c r="Z115" i="36"/>
  <c r="Y118" i="36"/>
  <c r="Y117" i="36"/>
  <c r="W147" i="40"/>
  <c r="X143" i="40"/>
  <c r="W145" i="40"/>
  <c r="W146" i="40"/>
  <c r="Z188" i="36"/>
  <c r="Z184" i="36"/>
  <c r="Z179" i="36"/>
  <c r="Z175" i="36"/>
  <c r="Z187" i="36"/>
  <c r="Z183" i="36"/>
  <c r="Z178" i="36"/>
  <c r="Z185" i="36"/>
  <c r="Z186" i="36"/>
  <c r="Z180" i="36"/>
  <c r="Z177" i="36"/>
  <c r="AA173" i="36"/>
  <c r="Z176" i="36"/>
  <c r="Y296" i="36"/>
  <c r="Z294" i="36"/>
  <c r="Y298" i="36"/>
  <c r="Y297" i="36"/>
  <c r="AA56" i="67"/>
  <c r="Z58" i="67"/>
  <c r="Y440" i="40"/>
  <c r="Y442" i="40" s="1"/>
  <c r="X442" i="40"/>
  <c r="Y153" i="99"/>
  <c r="Z151" i="99"/>
  <c r="Z25" i="99"/>
  <c r="Y24" i="99"/>
  <c r="Y27" i="99"/>
  <c r="Z35" i="99"/>
  <c r="AA32" i="99"/>
  <c r="Z34" i="99"/>
  <c r="Y352" i="36"/>
  <c r="Y359" i="36" s="1"/>
  <c r="Y336" i="36"/>
  <c r="Y343" i="36" s="1"/>
  <c r="Y351" i="36"/>
  <c r="Y358" i="36" s="1"/>
  <c r="Y335" i="36"/>
  <c r="Y342" i="36" s="1"/>
  <c r="Y334" i="36"/>
  <c r="Y341" i="36" s="1"/>
  <c r="Y319" i="36"/>
  <c r="Y327" i="36" s="1"/>
  <c r="Y309" i="36"/>
  <c r="Y313" i="36" s="1"/>
  <c r="Y349" i="36"/>
  <c r="Y356" i="36" s="1"/>
  <c r="Y337" i="36"/>
  <c r="Y344" i="36" s="1"/>
  <c r="Y318" i="36"/>
  <c r="Y326" i="36" s="1"/>
  <c r="Y308" i="36"/>
  <c r="Y312" i="36" s="1"/>
  <c r="Z306" i="36"/>
  <c r="Y350" i="36"/>
  <c r="Y357" i="36" s="1"/>
  <c r="Y321" i="36"/>
  <c r="Y329" i="36" s="1"/>
  <c r="Y317" i="36"/>
  <c r="Y325" i="36" s="1"/>
  <c r="Y353" i="36"/>
  <c r="Y360" i="36" s="1"/>
  <c r="Y333" i="36"/>
  <c r="Y340" i="36" s="1"/>
  <c r="Y320" i="36"/>
  <c r="Y328" i="36" s="1"/>
  <c r="Y316" i="36"/>
  <c r="Y324" i="36" s="1"/>
  <c r="Y92" i="67"/>
  <c r="Y91" i="67"/>
  <c r="Z89" i="67"/>
  <c r="Y93" i="67"/>
  <c r="X135" i="40"/>
  <c r="W139" i="40"/>
  <c r="W138" i="40"/>
  <c r="W137" i="40"/>
  <c r="Z61" i="67"/>
  <c r="Y63" i="67"/>
  <c r="Y198" i="36"/>
  <c r="Y255" i="36"/>
  <c r="X106" i="40"/>
  <c r="Y102" i="40"/>
  <c r="X105" i="40"/>
  <c r="X104" i="40"/>
  <c r="X373" i="40"/>
  <c r="X371" i="40"/>
  <c r="X369" i="40"/>
  <c r="X367" i="40"/>
  <c r="X372" i="40"/>
  <c r="X368" i="40"/>
  <c r="X351" i="40"/>
  <c r="X355" i="40"/>
  <c r="X347" i="40"/>
  <c r="X370" i="40"/>
  <c r="X365" i="40"/>
  <c r="X345" i="40"/>
  <c r="Y342" i="40"/>
  <c r="X366" i="40"/>
  <c r="X350" i="40"/>
  <c r="X348" i="40"/>
  <c r="X361" i="40"/>
  <c r="X346" i="40"/>
  <c r="X344" i="40"/>
  <c r="X362" i="40"/>
  <c r="X360" i="40"/>
  <c r="X374" i="40"/>
  <c r="X363" i="40"/>
  <c r="X356" i="40"/>
  <c r="X349" i="40"/>
  <c r="X364" i="40"/>
  <c r="X354" i="40"/>
  <c r="X352" i="40"/>
  <c r="X353" i="40"/>
  <c r="X69" i="40"/>
  <c r="Y62" i="40"/>
  <c r="X70" i="40"/>
  <c r="X64" i="40"/>
  <c r="X65" i="40"/>
  <c r="Y147" i="99"/>
  <c r="Y145" i="99"/>
  <c r="Y146" i="99"/>
  <c r="Z142" i="99"/>
  <c r="Y144" i="99"/>
  <c r="AA95" i="36"/>
  <c r="AA96" i="36"/>
  <c r="AB93" i="36"/>
  <c r="X420" i="40"/>
  <c r="Y418" i="40"/>
  <c r="X426" i="40"/>
  <c r="X421" i="40"/>
  <c r="X427" i="40"/>
  <c r="Y28" i="67"/>
  <c r="Z24" i="67"/>
  <c r="Y29" i="67"/>
  <c r="Y27" i="67"/>
  <c r="Y26" i="67"/>
  <c r="Z168" i="36"/>
  <c r="Z172" i="36"/>
  <c r="Z257" i="36" s="1"/>
  <c r="Z167" i="36"/>
  <c r="Z254" i="36" s="1"/>
  <c r="AA165" i="36"/>
  <c r="Z171" i="36"/>
  <c r="Z256" i="36" s="1"/>
  <c r="Z202" i="36"/>
  <c r="Z197" i="36"/>
  <c r="AA194" i="36"/>
  <c r="Z201" i="36"/>
  <c r="Z196" i="36"/>
  <c r="W178" i="40"/>
  <c r="W180" i="40"/>
  <c r="W177" i="40"/>
  <c r="X175" i="40"/>
  <c r="W179" i="40"/>
  <c r="Y370" i="36"/>
  <c r="Y376" i="36"/>
  <c r="X238" i="40"/>
  <c r="Y235" i="40"/>
  <c r="X237" i="40"/>
  <c r="X99" i="40"/>
  <c r="Y95" i="40"/>
  <c r="X98" i="40"/>
  <c r="X97" i="40"/>
  <c r="X319" i="40"/>
  <c r="X327" i="40"/>
  <c r="Y316" i="40"/>
  <c r="X326" i="40"/>
  <c r="X320" i="40"/>
  <c r="X318" i="40"/>
  <c r="Y70" i="99"/>
  <c r="Z68" i="99"/>
  <c r="Y302" i="36"/>
  <c r="Z300" i="36"/>
  <c r="Y303" i="36"/>
  <c r="Y339" i="40"/>
  <c r="Y338" i="40"/>
  <c r="Z336" i="40"/>
  <c r="Y210" i="36"/>
  <c r="Y215" i="36"/>
  <c r="X135" i="36"/>
  <c r="X130" i="36"/>
  <c r="X137" i="36"/>
  <c r="X129" i="36"/>
  <c r="X136" i="36"/>
  <c r="X131" i="36"/>
  <c r="Y127" i="36"/>
  <c r="Y149" i="36"/>
  <c r="X88" i="36"/>
  <c r="X91" i="36"/>
  <c r="Y452" i="40"/>
  <c r="X454" i="40"/>
  <c r="X455" i="40"/>
  <c r="W52" i="40"/>
  <c r="X38" i="40"/>
  <c r="X45" i="40"/>
  <c r="X35" i="40"/>
  <c r="W55" i="40"/>
  <c r="X42" i="40"/>
  <c r="X31" i="40"/>
  <c r="X47" i="40"/>
  <c r="X37" i="40"/>
  <c r="X40" i="40"/>
  <c r="X20" i="40"/>
  <c r="X7" i="40"/>
  <c r="X36" i="40"/>
  <c r="X26" i="40"/>
  <c r="X15" i="40"/>
  <c r="W56" i="40"/>
  <c r="X22" i="40"/>
  <c r="X10" i="40"/>
  <c r="X33" i="40"/>
  <c r="X32" i="40"/>
  <c r="X18" i="40"/>
  <c r="X5" i="40"/>
  <c r="W54" i="40"/>
  <c r="X29" i="40"/>
  <c r="X25" i="40"/>
  <c r="X14" i="40"/>
  <c r="X46" i="40"/>
  <c r="X43" i="40"/>
  <c r="X27" i="40"/>
  <c r="X16" i="40"/>
  <c r="X44" i="40"/>
  <c r="X24" i="40"/>
  <c r="X12" i="40"/>
  <c r="Y3" i="40"/>
  <c r="X21" i="40"/>
  <c r="X9" i="40"/>
  <c r="Y80" i="36"/>
  <c r="Y304" i="40"/>
  <c r="Y312" i="40" s="1"/>
  <c r="Z302" i="40"/>
  <c r="Z288" i="36"/>
  <c r="Y291" i="36"/>
  <c r="Y290" i="36"/>
  <c r="Z80" i="67"/>
  <c r="Y84" i="67"/>
  <c r="Y82" i="67"/>
  <c r="Y85" i="67"/>
  <c r="Y83" i="67"/>
  <c r="Y227" i="40"/>
  <c r="Y224" i="40"/>
  <c r="Z219" i="40"/>
  <c r="Y221" i="40"/>
  <c r="Y228" i="40"/>
  <c r="Z103" i="36"/>
  <c r="Z104" i="36"/>
  <c r="AA100" i="36"/>
  <c r="Z102" i="36"/>
  <c r="Z38" i="99"/>
  <c r="Y41" i="99"/>
  <c r="Y40" i="99"/>
  <c r="W272" i="40"/>
  <c r="W271" i="40"/>
  <c r="W270" i="40"/>
  <c r="X268" i="40"/>
  <c r="AA5" i="67"/>
  <c r="Z8" i="67"/>
  <c r="Z9" i="67"/>
  <c r="Z7" i="67"/>
  <c r="Y109" i="36"/>
  <c r="Y110" i="36"/>
  <c r="Y84" i="36"/>
  <c r="Y86" i="36"/>
  <c r="Z82" i="36"/>
  <c r="Y85" i="36"/>
  <c r="Y71" i="67"/>
  <c r="Y69" i="67"/>
  <c r="Y70" i="67"/>
  <c r="Z67" i="67"/>
  <c r="Y445" i="40"/>
  <c r="Y447" i="40" s="1"/>
  <c r="X447" i="40"/>
  <c r="X79" i="40"/>
  <c r="Y74" i="40"/>
  <c r="X83" i="40"/>
  <c r="X81" i="40"/>
  <c r="X77" i="40"/>
  <c r="X82" i="40"/>
  <c r="X76" i="40"/>
  <c r="Y373" i="36"/>
  <c r="Y76" i="67"/>
  <c r="Z74" i="67"/>
  <c r="AA74" i="36"/>
  <c r="Z76" i="36"/>
  <c r="Z77" i="36"/>
  <c r="Z78" i="36"/>
  <c r="X435" i="40"/>
  <c r="X433" i="40"/>
  <c r="Y430" i="40"/>
  <c r="X434" i="40"/>
  <c r="X432" i="40"/>
  <c r="X156" i="36"/>
  <c r="X152" i="36"/>
  <c r="X158" i="36" s="1"/>
  <c r="X151" i="36"/>
  <c r="X157" i="36"/>
  <c r="X153" i="36"/>
  <c r="Y406" i="40"/>
  <c r="X415" i="40"/>
  <c r="X408" i="40"/>
  <c r="BM192" i="36"/>
  <c r="BM191" i="36"/>
  <c r="BM189" i="36"/>
  <c r="BN164" i="36"/>
  <c r="X333" i="40"/>
  <c r="X231" i="40"/>
  <c r="AA48" i="99"/>
  <c r="AB46" i="99"/>
  <c r="AA49" i="99"/>
  <c r="AA366" i="36"/>
  <c r="Z371" i="36"/>
  <c r="Z372" i="36"/>
  <c r="Z368" i="36"/>
  <c r="Z369" i="36"/>
  <c r="X242" i="40"/>
  <c r="Y240" i="40"/>
  <c r="Y137" i="99"/>
  <c r="Y138" i="99"/>
  <c r="Z134" i="99"/>
  <c r="Y136" i="99"/>
  <c r="Y86" i="99"/>
  <c r="Y89" i="99"/>
  <c r="Z84" i="99"/>
  <c r="Y90" i="99"/>
  <c r="Y91" i="99"/>
  <c r="Y163" i="36"/>
  <c r="Y162" i="36"/>
  <c r="Y161" i="36"/>
  <c r="Z159" i="36"/>
  <c r="Y59" i="99"/>
  <c r="Z57" i="99"/>
  <c r="Y60" i="99"/>
  <c r="Y164" i="99" l="1"/>
  <c r="Y163" i="99"/>
  <c r="Y159" i="99"/>
  <c r="Y162" i="99"/>
  <c r="Y165" i="99"/>
  <c r="Z87" i="99"/>
  <c r="Z88" i="99"/>
  <c r="Y113" i="36"/>
  <c r="Z80" i="36"/>
  <c r="Z106" i="36"/>
  <c r="Z109" i="36"/>
  <c r="Z110" i="36"/>
  <c r="Z89" i="99"/>
  <c r="Z86" i="99"/>
  <c r="AA84" i="99"/>
  <c r="Z90" i="99"/>
  <c r="Z91" i="99"/>
  <c r="Z240" i="40"/>
  <c r="Y242" i="40"/>
  <c r="AC46" i="99"/>
  <c r="AB49" i="99"/>
  <c r="AB48" i="99"/>
  <c r="Y45" i="40"/>
  <c r="Y35" i="40"/>
  <c r="X55" i="40"/>
  <c r="Y42" i="40"/>
  <c r="Y31" i="40"/>
  <c r="Y47" i="40"/>
  <c r="Y37" i="40"/>
  <c r="Y44" i="40"/>
  <c r="Y33" i="40"/>
  <c r="Y36" i="40"/>
  <c r="Y26" i="40"/>
  <c r="Y15" i="40"/>
  <c r="X56" i="40"/>
  <c r="Y22" i="40"/>
  <c r="Y10" i="40"/>
  <c r="X52" i="40"/>
  <c r="Y32" i="40"/>
  <c r="Y18" i="40"/>
  <c r="Y5" i="40"/>
  <c r="X54" i="40"/>
  <c r="Y29" i="40"/>
  <c r="Y25" i="40"/>
  <c r="Y14" i="40"/>
  <c r="Y46" i="40"/>
  <c r="Y21" i="40"/>
  <c r="Y9" i="40"/>
  <c r="Y43" i="40"/>
  <c r="Y38" i="40"/>
  <c r="Y24" i="40"/>
  <c r="Y12" i="40"/>
  <c r="Y40" i="40"/>
  <c r="Y20" i="40"/>
  <c r="Y7" i="40"/>
  <c r="Y16" i="40"/>
  <c r="Z3" i="40"/>
  <c r="Y27" i="40"/>
  <c r="Z377" i="36"/>
  <c r="Z406" i="40"/>
  <c r="Y415" i="40"/>
  <c r="Y408" i="40"/>
  <c r="Y433" i="40"/>
  <c r="Y435" i="40"/>
  <c r="Z430" i="40"/>
  <c r="Y432" i="40"/>
  <c r="Y434" i="40"/>
  <c r="Z84" i="36"/>
  <c r="Z86" i="36"/>
  <c r="AA82" i="36"/>
  <c r="Z85" i="36"/>
  <c r="AA7" i="67"/>
  <c r="AB5" i="67"/>
  <c r="AA8" i="67"/>
  <c r="AA9" i="67"/>
  <c r="Y333" i="40"/>
  <c r="Y231" i="40"/>
  <c r="Z291" i="36"/>
  <c r="AA288" i="36"/>
  <c r="Z290" i="36"/>
  <c r="AA24" i="67"/>
  <c r="Z29" i="67"/>
  <c r="Z27" i="67"/>
  <c r="Z28" i="67"/>
  <c r="Z26" i="67"/>
  <c r="AA61" i="67"/>
  <c r="Z63" i="67"/>
  <c r="Z352" i="36"/>
  <c r="Z359" i="36" s="1"/>
  <c r="Z336" i="36"/>
  <c r="Z343" i="36" s="1"/>
  <c r="Z351" i="36"/>
  <c r="Z358" i="36" s="1"/>
  <c r="Z335" i="36"/>
  <c r="Z342" i="36" s="1"/>
  <c r="Z334" i="36"/>
  <c r="Z341" i="36" s="1"/>
  <c r="Z319" i="36"/>
  <c r="Z327" i="36" s="1"/>
  <c r="Z309" i="36"/>
  <c r="Z313" i="36" s="1"/>
  <c r="Z349" i="36"/>
  <c r="Z356" i="36" s="1"/>
  <c r="Z337" i="36"/>
  <c r="Z344" i="36" s="1"/>
  <c r="Z318" i="36"/>
  <c r="Z326" i="36" s="1"/>
  <c r="Z308" i="36"/>
  <c r="Z312" i="36" s="1"/>
  <c r="AA306" i="36"/>
  <c r="Z350" i="36"/>
  <c r="Z357" i="36" s="1"/>
  <c r="Z321" i="36"/>
  <c r="Z329" i="36" s="1"/>
  <c r="Z317" i="36"/>
  <c r="Z325" i="36" s="1"/>
  <c r="Z353" i="36"/>
  <c r="Z360" i="36" s="1"/>
  <c r="Z333" i="36"/>
  <c r="Z340" i="36" s="1"/>
  <c r="Z320" i="36"/>
  <c r="Z328" i="36" s="1"/>
  <c r="Z316" i="36"/>
  <c r="Z324" i="36" s="1"/>
  <c r="Z48" i="67"/>
  <c r="AA44" i="67"/>
  <c r="Z49" i="67"/>
  <c r="Z47" i="67"/>
  <c r="Z46" i="67"/>
  <c r="AB34" i="67"/>
  <c r="AA36" i="67"/>
  <c r="AA37" i="67"/>
  <c r="AA192" i="36"/>
  <c r="AB189" i="36"/>
  <c r="AA191" i="36"/>
  <c r="Z138" i="99"/>
  <c r="AA134" i="99"/>
  <c r="Z136" i="99"/>
  <c r="Z137" i="99"/>
  <c r="Z376" i="36"/>
  <c r="Z370" i="36"/>
  <c r="X270" i="40"/>
  <c r="X272" i="40"/>
  <c r="X271" i="40"/>
  <c r="AA104" i="36"/>
  <c r="AB100" i="36"/>
  <c r="AA102" i="36"/>
  <c r="AA103" i="36"/>
  <c r="AA302" i="40"/>
  <c r="Z304" i="40"/>
  <c r="Z313" i="40" s="1"/>
  <c r="AA168" i="36"/>
  <c r="AA172" i="36"/>
  <c r="AA257" i="36" s="1"/>
  <c r="AA167" i="36"/>
  <c r="AA254" i="36" s="1"/>
  <c r="AB165" i="36"/>
  <c r="AA171" i="36"/>
  <c r="AA256" i="36" s="1"/>
  <c r="Z27" i="99"/>
  <c r="Z24" i="99"/>
  <c r="AA25" i="99"/>
  <c r="W186" i="40"/>
  <c r="X184" i="40"/>
  <c r="X186" i="40" s="1"/>
  <c r="Y169" i="40"/>
  <c r="Y157" i="40"/>
  <c r="Y164" i="40"/>
  <c r="Y154" i="40"/>
  <c r="Y171" i="40"/>
  <c r="Y170" i="40"/>
  <c r="Y155" i="40"/>
  <c r="Y156" i="40"/>
  <c r="Y161" i="40"/>
  <c r="Y163" i="40"/>
  <c r="Y162" i="40"/>
  <c r="Z152" i="40"/>
  <c r="Y168" i="40"/>
  <c r="Y454" i="40"/>
  <c r="Y455" i="40"/>
  <c r="Z452" i="40"/>
  <c r="Y318" i="40"/>
  <c r="Z316" i="40"/>
  <c r="Y327" i="40"/>
  <c r="Y319" i="40"/>
  <c r="Y320" i="40"/>
  <c r="Y326" i="40"/>
  <c r="Y238" i="40"/>
  <c r="Y237" i="40"/>
  <c r="Z235" i="40"/>
  <c r="Z62" i="40"/>
  <c r="Y70" i="40"/>
  <c r="Y64" i="40"/>
  <c r="Y65" i="40"/>
  <c r="Y69" i="40"/>
  <c r="AA151" i="99"/>
  <c r="Z153" i="99"/>
  <c r="Z296" i="36"/>
  <c r="AA294" i="36"/>
  <c r="Z298" i="36"/>
  <c r="Z297" i="36"/>
  <c r="Z285" i="36"/>
  <c r="Z284" i="36"/>
  <c r="AA282" i="36"/>
  <c r="Y309" i="40"/>
  <c r="Z145" i="99"/>
  <c r="Z147" i="99"/>
  <c r="Z144" i="99"/>
  <c r="AA142" i="99"/>
  <c r="Z146" i="99"/>
  <c r="Z102" i="40"/>
  <c r="Y105" i="40"/>
  <c r="Y104" i="40"/>
  <c r="Y106" i="40"/>
  <c r="X147" i="40"/>
  <c r="X145" i="40"/>
  <c r="Y143" i="40"/>
  <c r="X146" i="40"/>
  <c r="AA205" i="36"/>
  <c r="AA143" i="36"/>
  <c r="AA144" i="36"/>
  <c r="AB140" i="36"/>
  <c r="AA142" i="36"/>
  <c r="Y310" i="40"/>
  <c r="BN192" i="36"/>
  <c r="BN191" i="36"/>
  <c r="BN189" i="36"/>
  <c r="BO164" i="36"/>
  <c r="Z70" i="67"/>
  <c r="Z71" i="67"/>
  <c r="Z69" i="67"/>
  <c r="AA67" i="67"/>
  <c r="Z302" i="36"/>
  <c r="AA300" i="36"/>
  <c r="Z303" i="36"/>
  <c r="AA371" i="36"/>
  <c r="AA372" i="36"/>
  <c r="AA368" i="36"/>
  <c r="AB366" i="36"/>
  <c r="AA369" i="36"/>
  <c r="Z198" i="36"/>
  <c r="Z255" i="36"/>
  <c r="Z81" i="99"/>
  <c r="AA75" i="99"/>
  <c r="Z80" i="99"/>
  <c r="Z79" i="99"/>
  <c r="Z78" i="99"/>
  <c r="Z77" i="99"/>
  <c r="Y311" i="40"/>
  <c r="Y373" i="40"/>
  <c r="Y367" i="40"/>
  <c r="Y356" i="40"/>
  <c r="Y348" i="40"/>
  <c r="Y352" i="40"/>
  <c r="Y344" i="40"/>
  <c r="Y360" i="40"/>
  <c r="Y361" i="40"/>
  <c r="Y346" i="40"/>
  <c r="Y372" i="40"/>
  <c r="Y368" i="40"/>
  <c r="Y364" i="40"/>
  <c r="Y362" i="40"/>
  <c r="Y355" i="40"/>
  <c r="Y350" i="40"/>
  <c r="Z342" i="40"/>
  <c r="Y371" i="40"/>
  <c r="Y369" i="40"/>
  <c r="Y365" i="40"/>
  <c r="Y353" i="40"/>
  <c r="Y374" i="40"/>
  <c r="Y363" i="40"/>
  <c r="Y351" i="40"/>
  <c r="Y366" i="40"/>
  <c r="Y349" i="40"/>
  <c r="Y370" i="40"/>
  <c r="Y354" i="40"/>
  <c r="Y347" i="40"/>
  <c r="Y345" i="40"/>
  <c r="X139" i="40"/>
  <c r="X138" i="40"/>
  <c r="X137" i="40"/>
  <c r="Y135" i="40"/>
  <c r="Z59" i="99"/>
  <c r="AA57" i="99"/>
  <c r="Z60" i="99"/>
  <c r="Z82" i="67"/>
  <c r="Z85" i="67"/>
  <c r="Z83" i="67"/>
  <c r="Z84" i="67"/>
  <c r="AA80" i="67"/>
  <c r="Y156" i="36"/>
  <c r="Y152" i="36"/>
  <c r="Y158" i="36" s="1"/>
  <c r="Y151" i="36"/>
  <c r="Y157" i="36"/>
  <c r="Y153" i="36"/>
  <c r="Z70" i="99"/>
  <c r="AA68" i="99"/>
  <c r="Y378" i="36"/>
  <c r="AA202" i="36"/>
  <c r="AA197" i="36"/>
  <c r="AA201" i="36"/>
  <c r="AB194" i="36"/>
  <c r="AA196" i="36"/>
  <c r="Y420" i="40"/>
  <c r="Z418" i="40"/>
  <c r="Y426" i="40"/>
  <c r="Y421" i="40"/>
  <c r="Y427" i="40"/>
  <c r="AA35" i="99"/>
  <c r="AB32" i="99"/>
  <c r="AA34" i="99"/>
  <c r="AA188" i="36"/>
  <c r="AA184" i="36"/>
  <c r="AA179" i="36"/>
  <c r="AA175" i="36"/>
  <c r="AB173" i="36"/>
  <c r="AA187" i="36"/>
  <c r="AA183" i="36"/>
  <c r="AA186" i="36"/>
  <c r="AA180" i="36"/>
  <c r="AA178" i="36"/>
  <c r="AA177" i="36"/>
  <c r="AA176" i="36"/>
  <c r="AA185" i="36"/>
  <c r="AA20" i="67"/>
  <c r="AA15" i="67"/>
  <c r="AA17" i="67"/>
  <c r="AA19" i="67"/>
  <c r="AA16" i="67"/>
  <c r="AA18" i="67"/>
  <c r="AB13" i="67"/>
  <c r="Z146" i="36"/>
  <c r="Y313" i="40"/>
  <c r="Z373" i="36"/>
  <c r="AA76" i="36"/>
  <c r="AA78" i="36"/>
  <c r="AA77" i="36"/>
  <c r="AB74" i="36"/>
  <c r="Z228" i="40"/>
  <c r="Z227" i="40"/>
  <c r="Z221" i="40"/>
  <c r="AA219" i="40"/>
  <c r="Z224" i="40"/>
  <c r="Y130" i="36"/>
  <c r="Y137" i="36"/>
  <c r="Y129" i="36"/>
  <c r="Y136" i="36"/>
  <c r="Y131" i="36"/>
  <c r="Z127" i="36"/>
  <c r="Z149" i="36"/>
  <c r="Y135" i="36"/>
  <c r="Y123" i="36"/>
  <c r="Y122" i="36"/>
  <c r="Z210" i="36"/>
  <c r="Z215" i="36"/>
  <c r="Z92" i="67"/>
  <c r="Z91" i="67"/>
  <c r="AA89" i="67"/>
  <c r="Z93" i="67"/>
  <c r="Z163" i="36"/>
  <c r="Z162" i="36"/>
  <c r="Z161" i="36"/>
  <c r="AA159" i="36"/>
  <c r="Z76" i="67"/>
  <c r="AA74" i="67"/>
  <c r="Z74" i="40"/>
  <c r="Y81" i="40"/>
  <c r="Y83" i="40"/>
  <c r="Y77" i="40"/>
  <c r="Y82" i="40"/>
  <c r="Y76" i="40"/>
  <c r="Y79" i="40"/>
  <c r="Y88" i="36"/>
  <c r="Y91" i="36"/>
  <c r="AA38" i="99"/>
  <c r="Z40" i="99"/>
  <c r="Z41" i="99"/>
  <c r="Z338" i="40"/>
  <c r="AA336" i="40"/>
  <c r="Z339" i="40"/>
  <c r="Z95" i="40"/>
  <c r="Y99" i="40"/>
  <c r="Y98" i="40"/>
  <c r="Y97" i="40"/>
  <c r="X178" i="40"/>
  <c r="X177" i="40"/>
  <c r="Y175" i="40"/>
  <c r="X180" i="40"/>
  <c r="X179" i="40"/>
  <c r="AB96" i="36"/>
  <c r="AC93" i="36"/>
  <c r="AB95" i="36"/>
  <c r="AB56" i="67"/>
  <c r="AA58" i="67"/>
  <c r="Z118" i="36"/>
  <c r="Z117" i="36"/>
  <c r="AA115" i="36"/>
  <c r="Z120" i="36"/>
  <c r="AA307" i="40"/>
  <c r="Z165" i="99" l="1"/>
  <c r="Z164" i="99"/>
  <c r="Z162" i="99"/>
  <c r="Z159" i="99"/>
  <c r="Z163" i="99"/>
  <c r="AA88" i="99"/>
  <c r="AA87" i="99"/>
  <c r="Z310" i="40"/>
  <c r="Z309" i="40"/>
  <c r="Z312" i="40"/>
  <c r="Z311" i="40"/>
  <c r="AA146" i="36"/>
  <c r="AA106" i="36"/>
  <c r="AA80" i="36"/>
  <c r="AC96" i="36"/>
  <c r="AD93" i="36"/>
  <c r="AC95" i="36"/>
  <c r="AA40" i="99"/>
  <c r="AB38" i="99"/>
  <c r="AA41" i="99"/>
  <c r="AB372" i="36"/>
  <c r="AB368" i="36"/>
  <c r="AB369" i="36"/>
  <c r="AC366" i="36"/>
  <c r="AB371" i="36"/>
  <c r="AB294" i="36"/>
  <c r="AA298" i="36"/>
  <c r="AA297" i="36"/>
  <c r="AA296" i="36"/>
  <c r="AA62" i="40"/>
  <c r="Z64" i="40"/>
  <c r="Z65" i="40"/>
  <c r="Z69" i="40"/>
  <c r="Z70" i="40"/>
  <c r="Z320" i="40"/>
  <c r="Z319" i="40"/>
  <c r="Z327" i="40"/>
  <c r="Z318" i="40"/>
  <c r="Z326" i="40"/>
  <c r="AA316" i="40"/>
  <c r="AB168" i="36"/>
  <c r="AB172" i="36"/>
  <c r="AB257" i="36" s="1"/>
  <c r="AB167" i="36"/>
  <c r="AB254" i="36" s="1"/>
  <c r="AC165" i="36"/>
  <c r="AB171" i="36"/>
  <c r="AB256" i="36" s="1"/>
  <c r="AB104" i="36"/>
  <c r="AC100" i="36"/>
  <c r="AB102" i="36"/>
  <c r="AB103" i="36"/>
  <c r="AC34" i="67"/>
  <c r="AB36" i="67"/>
  <c r="AB37" i="67"/>
  <c r="Z81" i="40"/>
  <c r="Z77" i="40"/>
  <c r="AA74" i="40"/>
  <c r="Z82" i="40"/>
  <c r="Z79" i="40"/>
  <c r="Z76" i="40"/>
  <c r="Z83" i="40"/>
  <c r="AB89" i="67"/>
  <c r="AA91" i="67"/>
  <c r="AA93" i="67"/>
  <c r="AA92" i="67"/>
  <c r="Z152" i="36"/>
  <c r="Z158" i="36" s="1"/>
  <c r="Z151" i="36"/>
  <c r="Z157" i="36"/>
  <c r="Z153" i="36"/>
  <c r="Z156" i="36"/>
  <c r="AA221" i="40"/>
  <c r="AA228" i="40"/>
  <c r="AA227" i="40"/>
  <c r="AA224" i="40"/>
  <c r="AB219" i="40"/>
  <c r="AB144" i="36"/>
  <c r="AB205" i="36"/>
  <c r="AC140" i="36"/>
  <c r="AB142" i="36"/>
  <c r="AB143" i="36"/>
  <c r="AA291" i="36"/>
  <c r="AA290" i="36"/>
  <c r="AB288" i="36"/>
  <c r="Z91" i="36"/>
  <c r="Z88" i="36"/>
  <c r="AA89" i="99"/>
  <c r="AA86" i="99"/>
  <c r="AA90" i="99"/>
  <c r="AA91" i="99"/>
  <c r="AB84" i="99"/>
  <c r="AA110" i="36"/>
  <c r="AA109" i="36"/>
  <c r="AA138" i="99"/>
  <c r="AA137" i="99"/>
  <c r="AB134" i="99"/>
  <c r="AA136" i="99"/>
  <c r="Z99" i="40"/>
  <c r="Z98" i="40"/>
  <c r="Z97" i="40"/>
  <c r="AA95" i="40"/>
  <c r="AA76" i="67"/>
  <c r="AB74" i="67"/>
  <c r="Z137" i="36"/>
  <c r="Z129" i="36"/>
  <c r="Z136" i="36"/>
  <c r="Z131" i="36"/>
  <c r="AA127" i="36"/>
  <c r="AA149" i="36"/>
  <c r="Z135" i="36"/>
  <c r="Z130" i="36"/>
  <c r="Z454" i="40"/>
  <c r="Z455" i="40"/>
  <c r="AA452" i="40"/>
  <c r="AA63" i="67"/>
  <c r="AB61" i="67"/>
  <c r="AA86" i="36"/>
  <c r="AB82" i="36"/>
  <c r="AA85" i="36"/>
  <c r="AA84" i="36"/>
  <c r="AC173" i="36"/>
  <c r="AB187" i="36"/>
  <c r="AB183" i="36"/>
  <c r="AB178" i="36"/>
  <c r="AB186" i="36"/>
  <c r="AB177" i="36"/>
  <c r="AB188" i="36"/>
  <c r="AB180" i="36"/>
  <c r="AB179" i="36"/>
  <c r="AB176" i="36"/>
  <c r="AB175" i="36"/>
  <c r="AB184" i="36"/>
  <c r="AB185" i="36"/>
  <c r="AA59" i="99"/>
  <c r="AB57" i="99"/>
  <c r="AA60" i="99"/>
  <c r="AA80" i="99"/>
  <c r="AA78" i="99"/>
  <c r="AA81" i="99"/>
  <c r="AB75" i="99"/>
  <c r="AA77" i="99"/>
  <c r="AA79" i="99"/>
  <c r="AA373" i="36"/>
  <c r="BO191" i="36"/>
  <c r="BO189" i="36"/>
  <c r="BO192" i="36"/>
  <c r="BP164" i="36"/>
  <c r="AA285" i="36"/>
  <c r="AA284" i="36"/>
  <c r="AB282" i="36"/>
  <c r="AA153" i="99"/>
  <c r="AB151" i="99"/>
  <c r="AA198" i="36"/>
  <c r="AA255" i="36"/>
  <c r="AB35" i="99"/>
  <c r="AB34" i="99"/>
  <c r="AC32" i="99"/>
  <c r="AB202" i="36"/>
  <c r="AB197" i="36"/>
  <c r="AB201" i="36"/>
  <c r="AB196" i="36"/>
  <c r="AC194" i="36"/>
  <c r="AA376" i="36"/>
  <c r="AA370" i="36"/>
  <c r="AA235" i="40"/>
  <c r="Z237" i="40"/>
  <c r="Z238" i="40"/>
  <c r="Z333" i="40"/>
  <c r="Z231" i="40"/>
  <c r="Z123" i="36"/>
  <c r="Z122" i="36"/>
  <c r="Y180" i="40"/>
  <c r="Y179" i="40"/>
  <c r="Y177" i="40"/>
  <c r="Y178" i="40"/>
  <c r="Z175" i="40"/>
  <c r="AA339" i="40"/>
  <c r="AB336" i="40"/>
  <c r="AA338" i="40"/>
  <c r="AA162" i="36"/>
  <c r="AA161" i="36"/>
  <c r="AB159" i="36"/>
  <c r="AA163" i="36"/>
  <c r="AB15" i="67"/>
  <c r="AB19" i="67"/>
  <c r="AB16" i="67"/>
  <c r="AB20" i="67"/>
  <c r="AB18" i="67"/>
  <c r="AC13" i="67"/>
  <c r="AB17" i="67"/>
  <c r="AA215" i="36"/>
  <c r="AA210" i="36"/>
  <c r="Z105" i="40"/>
  <c r="Z104" i="40"/>
  <c r="AA102" i="40"/>
  <c r="Z106" i="40"/>
  <c r="AA27" i="99"/>
  <c r="AA24" i="99"/>
  <c r="AB25" i="99"/>
  <c r="AB192" i="36"/>
  <c r="AB191" i="36"/>
  <c r="AC189" i="36"/>
  <c r="AA48" i="67"/>
  <c r="AB44" i="67"/>
  <c r="AA49" i="67"/>
  <c r="AA47" i="67"/>
  <c r="AA46" i="67"/>
  <c r="Z415" i="40"/>
  <c r="Z408" i="40"/>
  <c r="AA406" i="40"/>
  <c r="AD46" i="99"/>
  <c r="AC49" i="99"/>
  <c r="AC48" i="99"/>
  <c r="AB76" i="36"/>
  <c r="AC74" i="36"/>
  <c r="AB77" i="36"/>
  <c r="AB78" i="36"/>
  <c r="AA85" i="67"/>
  <c r="AA83" i="67"/>
  <c r="AB80" i="67"/>
  <c r="AA84" i="67"/>
  <c r="AA82" i="67"/>
  <c r="Y139" i="40"/>
  <c r="Y138" i="40"/>
  <c r="Y137" i="40"/>
  <c r="Z135" i="40"/>
  <c r="AB300" i="36"/>
  <c r="AA303" i="36"/>
  <c r="AA302" i="36"/>
  <c r="AA304" i="40"/>
  <c r="AA311" i="40" s="1"/>
  <c r="AB302" i="40"/>
  <c r="Z378" i="36"/>
  <c r="AA351" i="36"/>
  <c r="AA358" i="36" s="1"/>
  <c r="AA335" i="36"/>
  <c r="AA342" i="36" s="1"/>
  <c r="AA350" i="36"/>
  <c r="AA357" i="36" s="1"/>
  <c r="AA334" i="36"/>
  <c r="AA341" i="36" s="1"/>
  <c r="AA349" i="36"/>
  <c r="AA356" i="36" s="1"/>
  <c r="AA337" i="36"/>
  <c r="AA344" i="36" s="1"/>
  <c r="C57" i="41" s="1"/>
  <c r="AA318" i="36"/>
  <c r="AA326" i="36" s="1"/>
  <c r="AA308" i="36"/>
  <c r="AA312" i="36" s="1"/>
  <c r="AB306" i="36"/>
  <c r="AA352" i="36"/>
  <c r="AA359" i="36" s="1"/>
  <c r="AA321" i="36"/>
  <c r="AA329" i="36" s="1"/>
  <c r="AA317" i="36"/>
  <c r="AA325" i="36" s="1"/>
  <c r="AA353" i="36"/>
  <c r="AA360" i="36" s="1"/>
  <c r="AA333" i="36"/>
  <c r="AA340" i="36" s="1"/>
  <c r="AA320" i="36"/>
  <c r="AA328" i="36" s="1"/>
  <c r="AA316" i="36"/>
  <c r="AA324" i="36" s="1"/>
  <c r="AA336" i="36"/>
  <c r="AA343" i="36" s="1"/>
  <c r="AA319" i="36"/>
  <c r="AA327" i="36" s="1"/>
  <c r="AA309" i="36"/>
  <c r="AA313" i="36" s="1"/>
  <c r="AA118" i="36"/>
  <c r="AA117" i="36"/>
  <c r="AA120" i="36"/>
  <c r="AB115" i="36"/>
  <c r="AB307" i="40"/>
  <c r="AB58" i="67"/>
  <c r="AC56" i="67"/>
  <c r="Z427" i="40"/>
  <c r="Z426" i="40"/>
  <c r="Z421" i="40"/>
  <c r="Z420" i="40"/>
  <c r="AA418" i="40"/>
  <c r="AA70" i="99"/>
  <c r="AB68" i="99"/>
  <c r="Z353" i="40"/>
  <c r="Z345" i="40"/>
  <c r="Z349" i="40"/>
  <c r="Z363" i="40"/>
  <c r="Z356" i="40"/>
  <c r="Z354" i="40"/>
  <c r="Z372" i="40"/>
  <c r="Z368" i="40"/>
  <c r="Z364" i="40"/>
  <c r="Z344" i="40"/>
  <c r="Z374" i="40"/>
  <c r="Z373" i="40"/>
  <c r="Z371" i="40"/>
  <c r="Z355" i="40"/>
  <c r="Z369" i="40"/>
  <c r="Z365" i="40"/>
  <c r="Z348" i="40"/>
  <c r="Z366" i="40"/>
  <c r="Z370" i="40"/>
  <c r="Z361" i="40"/>
  <c r="Z347" i="40"/>
  <c r="Z352" i="40"/>
  <c r="Z367" i="40"/>
  <c r="Z362" i="40"/>
  <c r="Z350" i="40"/>
  <c r="AA342" i="40"/>
  <c r="Z351" i="40"/>
  <c r="Z346" i="40"/>
  <c r="Z360" i="40"/>
  <c r="Y146" i="40"/>
  <c r="Y147" i="40"/>
  <c r="Y145" i="40"/>
  <c r="Z143" i="40"/>
  <c r="AA147" i="99"/>
  <c r="AA144" i="99"/>
  <c r="AB142" i="99"/>
  <c r="AA145" i="99"/>
  <c r="AA146" i="99"/>
  <c r="Z164" i="40"/>
  <c r="Z154" i="40"/>
  <c r="Z171" i="40"/>
  <c r="Z161" i="40"/>
  <c r="Z169" i="40"/>
  <c r="Z163" i="40"/>
  <c r="Z170" i="40"/>
  <c r="Z156" i="40"/>
  <c r="Z157" i="40"/>
  <c r="Z162" i="40"/>
  <c r="AA152" i="40"/>
  <c r="Z168" i="40"/>
  <c r="Z155" i="40"/>
  <c r="AA240" i="40"/>
  <c r="Z242" i="40"/>
  <c r="Z113" i="36"/>
  <c r="AA377" i="36"/>
  <c r="AA71" i="67"/>
  <c r="AA69" i="67"/>
  <c r="AB67" i="67"/>
  <c r="AA70" i="67"/>
  <c r="AA29" i="67"/>
  <c r="AA27" i="67"/>
  <c r="AB24" i="67"/>
  <c r="AA28" i="67"/>
  <c r="AA26" i="67"/>
  <c r="AB7" i="67"/>
  <c r="AC5" i="67"/>
  <c r="AB9" i="67"/>
  <c r="AB8" i="67"/>
  <c r="Z433" i="40"/>
  <c r="AA430" i="40"/>
  <c r="Z434" i="40"/>
  <c r="Z432" i="40"/>
  <c r="Z435" i="40"/>
  <c r="Y55" i="40"/>
  <c r="Z42" i="40"/>
  <c r="Z47" i="40"/>
  <c r="Z37" i="40"/>
  <c r="Z44" i="40"/>
  <c r="Z33" i="40"/>
  <c r="Y54" i="40"/>
  <c r="Z40" i="40"/>
  <c r="Z29" i="40"/>
  <c r="Y56" i="40"/>
  <c r="Z22" i="40"/>
  <c r="Z10" i="40"/>
  <c r="Y52" i="40"/>
  <c r="Z32" i="40"/>
  <c r="Z18" i="40"/>
  <c r="Z5" i="40"/>
  <c r="Z45" i="40"/>
  <c r="Z25" i="40"/>
  <c r="Z14" i="40"/>
  <c r="Z46" i="40"/>
  <c r="Z31" i="40"/>
  <c r="Z21" i="40"/>
  <c r="Z9" i="40"/>
  <c r="AA3" i="40"/>
  <c r="Z43" i="40"/>
  <c r="Z27" i="40"/>
  <c r="Z16" i="40"/>
  <c r="Z38" i="40"/>
  <c r="Z35" i="40"/>
  <c r="Z20" i="40"/>
  <c r="Z36" i="40"/>
  <c r="Z26" i="40"/>
  <c r="Z15" i="40"/>
  <c r="Z12" i="40"/>
  <c r="Z7" i="40"/>
  <c r="Z24" i="40"/>
  <c r="C55" i="41" l="1"/>
  <c r="C50" i="101"/>
  <c r="C56" i="41"/>
  <c r="C51" i="101"/>
  <c r="C53" i="41"/>
  <c r="C48" i="101"/>
  <c r="C54" i="41"/>
  <c r="C49" i="101"/>
  <c r="AA165" i="99"/>
  <c r="AA159" i="99"/>
  <c r="AA164" i="99"/>
  <c r="AA162" i="99"/>
  <c r="AA163" i="99"/>
  <c r="AB87" i="99"/>
  <c r="AB88" i="99"/>
  <c r="AB106" i="36"/>
  <c r="AA378" i="36"/>
  <c r="AA313" i="40"/>
  <c r="AA310" i="40"/>
  <c r="AA312" i="40"/>
  <c r="AA113" i="36"/>
  <c r="AB373" i="36"/>
  <c r="AA309" i="40"/>
  <c r="AB80" i="36"/>
  <c r="AB377" i="36"/>
  <c r="AA47" i="40"/>
  <c r="AA37" i="40"/>
  <c r="AA44" i="40"/>
  <c r="AA33" i="40"/>
  <c r="Z54" i="40"/>
  <c r="AA40" i="40"/>
  <c r="AA29" i="40"/>
  <c r="AA46" i="40"/>
  <c r="AA36" i="40"/>
  <c r="Z52" i="40"/>
  <c r="AA32" i="40"/>
  <c r="AA18" i="40"/>
  <c r="AA5" i="40"/>
  <c r="AA45" i="40"/>
  <c r="AA25" i="40"/>
  <c r="AA14" i="40"/>
  <c r="AA42" i="40"/>
  <c r="AA31" i="40"/>
  <c r="AA21" i="40"/>
  <c r="AA9" i="40"/>
  <c r="AB3" i="40"/>
  <c r="AA43" i="40"/>
  <c r="AA27" i="40"/>
  <c r="AA16" i="40"/>
  <c r="AA38" i="40"/>
  <c r="AA24" i="40"/>
  <c r="AA12" i="40"/>
  <c r="AA35" i="40"/>
  <c r="Z55" i="40"/>
  <c r="AA26" i="40"/>
  <c r="AA15" i="40"/>
  <c r="Z56" i="40"/>
  <c r="AA22" i="40"/>
  <c r="AA10" i="40"/>
  <c r="AA20" i="40"/>
  <c r="AA7" i="40"/>
  <c r="AA171" i="40"/>
  <c r="AA161" i="40"/>
  <c r="AA168" i="40"/>
  <c r="AA156" i="40"/>
  <c r="AB152" i="40"/>
  <c r="AA169" i="40"/>
  <c r="AA163" i="40"/>
  <c r="AA170" i="40"/>
  <c r="AA157" i="40"/>
  <c r="AA162" i="40"/>
  <c r="AA164" i="40"/>
  <c r="AA155" i="40"/>
  <c r="AA154" i="40"/>
  <c r="Z146" i="40"/>
  <c r="AA143" i="40"/>
  <c r="Z145" i="40"/>
  <c r="Z147" i="40"/>
  <c r="AD56" i="67"/>
  <c r="AC58" i="67"/>
  <c r="AB118" i="36"/>
  <c r="AB117" i="36"/>
  <c r="AB120" i="36"/>
  <c r="AC115" i="36"/>
  <c r="AB304" i="40"/>
  <c r="AB311" i="40" s="1"/>
  <c r="AC302" i="40"/>
  <c r="AC76" i="36"/>
  <c r="AC77" i="36"/>
  <c r="AC78" i="36"/>
  <c r="AD74" i="36"/>
  <c r="AB27" i="99"/>
  <c r="AB24" i="99"/>
  <c r="AC25" i="99"/>
  <c r="AC57" i="99"/>
  <c r="AB60" i="99"/>
  <c r="AB59" i="99"/>
  <c r="AA88" i="36"/>
  <c r="AA91" i="36"/>
  <c r="AB76" i="67"/>
  <c r="AC74" i="67"/>
  <c r="AB146" i="36"/>
  <c r="AB110" i="36"/>
  <c r="AB109" i="36"/>
  <c r="AA64" i="40"/>
  <c r="AA70" i="40"/>
  <c r="C28" i="41" s="1"/>
  <c r="AB62" i="40"/>
  <c r="AA65" i="40"/>
  <c r="AA69" i="40"/>
  <c r="C25" i="41" s="1"/>
  <c r="AB376" i="36"/>
  <c r="AB370" i="36"/>
  <c r="AB378" i="36" s="1"/>
  <c r="AC8" i="67"/>
  <c r="AC9" i="67"/>
  <c r="AD5" i="67"/>
  <c r="AC7" i="67"/>
  <c r="AB71" i="67"/>
  <c r="AB69" i="67"/>
  <c r="AC67" i="67"/>
  <c r="AB70" i="67"/>
  <c r="AB70" i="99"/>
  <c r="AC68" i="99"/>
  <c r="AB162" i="36"/>
  <c r="AB161" i="36"/>
  <c r="AC159" i="36"/>
  <c r="AB163" i="36"/>
  <c r="AB285" i="36"/>
  <c r="AB284" i="36"/>
  <c r="AB86" i="36"/>
  <c r="AC82" i="36"/>
  <c r="AB85" i="36"/>
  <c r="AB84" i="36"/>
  <c r="AA366" i="40"/>
  <c r="AA364" i="40"/>
  <c r="AA362" i="40"/>
  <c r="AA360" i="40"/>
  <c r="AA350" i="40"/>
  <c r="AA374" i="40"/>
  <c r="AA371" i="40"/>
  <c r="AA370" i="40"/>
  <c r="AA365" i="40"/>
  <c r="AA363" i="40"/>
  <c r="AA361" i="40"/>
  <c r="AA354" i="40"/>
  <c r="AA346" i="40"/>
  <c r="AB342" i="40"/>
  <c r="AA369" i="40"/>
  <c r="AA352" i="40"/>
  <c r="AA373" i="40"/>
  <c r="AA355" i="40"/>
  <c r="AA353" i="40"/>
  <c r="AA351" i="40"/>
  <c r="AA348" i="40"/>
  <c r="AA368" i="40"/>
  <c r="AA356" i="40"/>
  <c r="AA349" i="40"/>
  <c r="AA344" i="40"/>
  <c r="AA347" i="40"/>
  <c r="AA372" i="40"/>
  <c r="AA367" i="40"/>
  <c r="AA345" i="40"/>
  <c r="AC19" i="67"/>
  <c r="AC16" i="67"/>
  <c r="AC18" i="67"/>
  <c r="AC17" i="67"/>
  <c r="AD13" i="67"/>
  <c r="AC20" i="67"/>
  <c r="AC15" i="67"/>
  <c r="AB235" i="40"/>
  <c r="AA238" i="40"/>
  <c r="AA237" i="40"/>
  <c r="AC34" i="99"/>
  <c r="AC35" i="99"/>
  <c r="AD32" i="99"/>
  <c r="AA151" i="36"/>
  <c r="AA157" i="36"/>
  <c r="AA153" i="36"/>
  <c r="AA156" i="36"/>
  <c r="AA152" i="36"/>
  <c r="AA158" i="36" s="1"/>
  <c r="AA97" i="40"/>
  <c r="AA98" i="40"/>
  <c r="AB95" i="40"/>
  <c r="AA99" i="40"/>
  <c r="AC144" i="36"/>
  <c r="AC205" i="36"/>
  <c r="AD140" i="36"/>
  <c r="AC142" i="36"/>
  <c r="AC143" i="36"/>
  <c r="AB93" i="67"/>
  <c r="AB91" i="67"/>
  <c r="AB92" i="67"/>
  <c r="AC89" i="67"/>
  <c r="AC168" i="36"/>
  <c r="AC172" i="36"/>
  <c r="AC257" i="36" s="1"/>
  <c r="AC167" i="36"/>
  <c r="AC254" i="36" s="1"/>
  <c r="AC171" i="36"/>
  <c r="AC256" i="36" s="1"/>
  <c r="AA435" i="40"/>
  <c r="AA433" i="40"/>
  <c r="AA434" i="40"/>
  <c r="AA432" i="40"/>
  <c r="AB430" i="40"/>
  <c r="AB26" i="67"/>
  <c r="AC24" i="67"/>
  <c r="AB29" i="67"/>
  <c r="AB27" i="67"/>
  <c r="AB28" i="67"/>
  <c r="AA427" i="40"/>
  <c r="AA421" i="40"/>
  <c r="AA426" i="40"/>
  <c r="AA420" i="40"/>
  <c r="AB418" i="40"/>
  <c r="AA123" i="36"/>
  <c r="AA122" i="36"/>
  <c r="AB84" i="67"/>
  <c r="AB82" i="67"/>
  <c r="AB85" i="67"/>
  <c r="AB83" i="67"/>
  <c r="AC80" i="67"/>
  <c r="AB49" i="67"/>
  <c r="AB46" i="67"/>
  <c r="AB48" i="67"/>
  <c r="AC44" i="67"/>
  <c r="AB47" i="67"/>
  <c r="AB77" i="99"/>
  <c r="AB78" i="99"/>
  <c r="AB81" i="99"/>
  <c r="AB80" i="99"/>
  <c r="AB79" i="99"/>
  <c r="AC75" i="99"/>
  <c r="AB63" i="67"/>
  <c r="AC61" i="67"/>
  <c r="AA129" i="36"/>
  <c r="AA136" i="36"/>
  <c r="AA131" i="36"/>
  <c r="AB127" i="36"/>
  <c r="AB149" i="36"/>
  <c r="AA135" i="36"/>
  <c r="AA130" i="36"/>
  <c r="AA137" i="36"/>
  <c r="AB215" i="36"/>
  <c r="AB210" i="36"/>
  <c r="AB40" i="99"/>
  <c r="AB41" i="99"/>
  <c r="AC38" i="99"/>
  <c r="AB303" i="36"/>
  <c r="AB302" i="36"/>
  <c r="AD48" i="99"/>
  <c r="AE46" i="99"/>
  <c r="AD49" i="99"/>
  <c r="AA104" i="40"/>
  <c r="AB102" i="40"/>
  <c r="AA106" i="40"/>
  <c r="AA105" i="40"/>
  <c r="BP191" i="36"/>
  <c r="BP189" i="36"/>
  <c r="BP192" i="36"/>
  <c r="BQ164" i="36"/>
  <c r="AB89" i="99"/>
  <c r="AB90" i="99"/>
  <c r="AB86" i="99"/>
  <c r="AB91" i="99"/>
  <c r="AC84" i="99"/>
  <c r="AC36" i="67"/>
  <c r="AC37" i="67"/>
  <c r="AD34" i="67"/>
  <c r="AB298" i="36"/>
  <c r="AB297" i="36"/>
  <c r="AB296" i="36"/>
  <c r="AA242" i="40"/>
  <c r="AB240" i="40"/>
  <c r="AB146" i="99"/>
  <c r="AC142" i="99"/>
  <c r="AB147" i="99"/>
  <c r="AB145" i="99"/>
  <c r="AB144" i="99"/>
  <c r="AC307" i="40"/>
  <c r="Z139" i="40"/>
  <c r="Z138" i="40"/>
  <c r="Z137" i="40"/>
  <c r="AA135" i="40"/>
  <c r="AA415" i="40"/>
  <c r="AA408" i="40"/>
  <c r="AB406" i="40"/>
  <c r="AC192" i="36"/>
  <c r="AC191" i="36"/>
  <c r="AB339" i="40"/>
  <c r="AC336" i="40"/>
  <c r="AB338" i="40"/>
  <c r="AC202" i="36"/>
  <c r="AC197" i="36"/>
  <c r="AC201" i="36"/>
  <c r="AC196" i="36"/>
  <c r="AA455" i="40"/>
  <c r="AA454" i="40"/>
  <c r="AB452" i="40"/>
  <c r="AB291" i="36"/>
  <c r="AB290" i="36"/>
  <c r="AB224" i="40"/>
  <c r="AB221" i="40"/>
  <c r="AB227" i="40"/>
  <c r="AB228" i="40"/>
  <c r="AC219" i="40"/>
  <c r="AB255" i="36"/>
  <c r="AB198" i="36"/>
  <c r="AB351" i="36"/>
  <c r="AB358" i="36" s="1"/>
  <c r="AB335" i="36"/>
  <c r="AB342" i="36" s="1"/>
  <c r="AB350" i="36"/>
  <c r="AB357" i="36" s="1"/>
  <c r="AB334" i="36"/>
  <c r="AB341" i="36" s="1"/>
  <c r="AB349" i="36"/>
  <c r="AB356" i="36" s="1"/>
  <c r="AB337" i="36"/>
  <c r="AB344" i="36" s="1"/>
  <c r="D57" i="41" s="1"/>
  <c r="E57" i="41" s="1"/>
  <c r="G57" i="41" s="1"/>
  <c r="AB318" i="36"/>
  <c r="AB326" i="36" s="1"/>
  <c r="AB308" i="36"/>
  <c r="AB312" i="36" s="1"/>
  <c r="AB352" i="36"/>
  <c r="AB359" i="36" s="1"/>
  <c r="AB321" i="36"/>
  <c r="AB329" i="36" s="1"/>
  <c r="AB317" i="36"/>
  <c r="AB325" i="36" s="1"/>
  <c r="AB353" i="36"/>
  <c r="AB360" i="36" s="1"/>
  <c r="AB333" i="36"/>
  <c r="AB340" i="36" s="1"/>
  <c r="AB320" i="36"/>
  <c r="AB328" i="36" s="1"/>
  <c r="AB316" i="36"/>
  <c r="AB324" i="36" s="1"/>
  <c r="AB336" i="36"/>
  <c r="AB343" i="36" s="1"/>
  <c r="AB319" i="36"/>
  <c r="AB327" i="36" s="1"/>
  <c r="AB309" i="36"/>
  <c r="AB313" i="36" s="1"/>
  <c r="AC187" i="36"/>
  <c r="AC183" i="36"/>
  <c r="AC178" i="36"/>
  <c r="AC186" i="36"/>
  <c r="AC179" i="36"/>
  <c r="AC177" i="36"/>
  <c r="AC176" i="36"/>
  <c r="AC175" i="36"/>
  <c r="AC184" i="36"/>
  <c r="AC185" i="36"/>
  <c r="AC188" i="36"/>
  <c r="AC180" i="36"/>
  <c r="AA318" i="40"/>
  <c r="AA326" i="40"/>
  <c r="AA327" i="40"/>
  <c r="AA320" i="40"/>
  <c r="AB316" i="40"/>
  <c r="AA319" i="40"/>
  <c r="AC372" i="36"/>
  <c r="AC368" i="36"/>
  <c r="AC369" i="36"/>
  <c r="AD366" i="36"/>
  <c r="AC371" i="36"/>
  <c r="AE93" i="36"/>
  <c r="AD95" i="36"/>
  <c r="AD96" i="36"/>
  <c r="Z180" i="40"/>
  <c r="Z177" i="40"/>
  <c r="Z179" i="40"/>
  <c r="AA175" i="40"/>
  <c r="Z178" i="40"/>
  <c r="AB153" i="99"/>
  <c r="AC151" i="99"/>
  <c r="AB137" i="99"/>
  <c r="AC134" i="99"/>
  <c r="AB136" i="99"/>
  <c r="AB138" i="99"/>
  <c r="AA231" i="40"/>
  <c r="AA333" i="40"/>
  <c r="AA82" i="40"/>
  <c r="AA76" i="40"/>
  <c r="AA81" i="40"/>
  <c r="AA77" i="40"/>
  <c r="AB74" i="40"/>
  <c r="AA79" i="40"/>
  <c r="AA83" i="40"/>
  <c r="AD100" i="36"/>
  <c r="AC102" i="36"/>
  <c r="AC103" i="36"/>
  <c r="AC104" i="36"/>
  <c r="D55" i="41" l="1"/>
  <c r="E55" i="41" s="1"/>
  <c r="G55" i="41" s="1"/>
  <c r="D50" i="101"/>
  <c r="E50" i="101" s="1"/>
  <c r="G50" i="101" s="1"/>
  <c r="D56" i="41"/>
  <c r="E56" i="41" s="1"/>
  <c r="G56" i="41" s="1"/>
  <c r="D51" i="101"/>
  <c r="E51" i="101" s="1"/>
  <c r="G51" i="101" s="1"/>
  <c r="D53" i="41"/>
  <c r="E53" i="41" s="1"/>
  <c r="G53" i="41" s="1"/>
  <c r="D48" i="101"/>
  <c r="E48" i="101" s="1"/>
  <c r="G48" i="101" s="1"/>
  <c r="D54" i="41"/>
  <c r="E54" i="41" s="1"/>
  <c r="G54" i="41" s="1"/>
  <c r="D49" i="101"/>
  <c r="E49" i="101" s="1"/>
  <c r="G49" i="101" s="1"/>
  <c r="AB163" i="99"/>
  <c r="AB164" i="99"/>
  <c r="AB162" i="99"/>
  <c r="AB159" i="99"/>
  <c r="AB165" i="99"/>
  <c r="AC87" i="99"/>
  <c r="AC88" i="99"/>
  <c r="AB310" i="40"/>
  <c r="AB312" i="40"/>
  <c r="AB309" i="40"/>
  <c r="AB313" i="40"/>
  <c r="AB113" i="36"/>
  <c r="AB333" i="40"/>
  <c r="AB231" i="40"/>
  <c r="AD36" i="67"/>
  <c r="AD37" i="67"/>
  <c r="AE34" i="67"/>
  <c r="AB104" i="40"/>
  <c r="AC102" i="40"/>
  <c r="AB106" i="40"/>
  <c r="AB105" i="40"/>
  <c r="AB129" i="36"/>
  <c r="AB136" i="36"/>
  <c r="AB131" i="36"/>
  <c r="AC127" i="36"/>
  <c r="AC149" i="36"/>
  <c r="AB135" i="36"/>
  <c r="AB130" i="36"/>
  <c r="AB137" i="36"/>
  <c r="AB421" i="40"/>
  <c r="AB426" i="40"/>
  <c r="AB427" i="40"/>
  <c r="AB420" i="40"/>
  <c r="AC26" i="67"/>
  <c r="AD24" i="67"/>
  <c r="AC29" i="67"/>
  <c r="AC27" i="67"/>
  <c r="AC28" i="67"/>
  <c r="AB91" i="36"/>
  <c r="AB88" i="36"/>
  <c r="AD8" i="67"/>
  <c r="AD9" i="67"/>
  <c r="AD7" i="67"/>
  <c r="AE5" i="67"/>
  <c r="AB122" i="36"/>
  <c r="AB123" i="36"/>
  <c r="AC106" i="36"/>
  <c r="AC153" i="99"/>
  <c r="AD151" i="99"/>
  <c r="AB327" i="40"/>
  <c r="AC316" i="40"/>
  <c r="AB318" i="40"/>
  <c r="AB319" i="40"/>
  <c r="AB326" i="40"/>
  <c r="AB320" i="40"/>
  <c r="AB408" i="40"/>
  <c r="AB415" i="40"/>
  <c r="AC406" i="40"/>
  <c r="AD307" i="40"/>
  <c r="AC145" i="99"/>
  <c r="AC146" i="99"/>
  <c r="AC144" i="99"/>
  <c r="AD142" i="99"/>
  <c r="AC147" i="99"/>
  <c r="AC84" i="67"/>
  <c r="AC85" i="67"/>
  <c r="AC83" i="67"/>
  <c r="AD80" i="67"/>
  <c r="AC82" i="67"/>
  <c r="AD205" i="36"/>
  <c r="AE140" i="36"/>
  <c r="AD142" i="36"/>
  <c r="AD143" i="36"/>
  <c r="AD144" i="36"/>
  <c r="AD147" i="36" s="1"/>
  <c r="AB372" i="40"/>
  <c r="AB370" i="40"/>
  <c r="AB368" i="40"/>
  <c r="AB373" i="40"/>
  <c r="AB355" i="40"/>
  <c r="AB347" i="40"/>
  <c r="AB369" i="40"/>
  <c r="AB351" i="40"/>
  <c r="AB366" i="40"/>
  <c r="AB350" i="40"/>
  <c r="AB348" i="40"/>
  <c r="AB374" i="40"/>
  <c r="AB371" i="40"/>
  <c r="AB353" i="40"/>
  <c r="AB367" i="40"/>
  <c r="AB362" i="40"/>
  <c r="AB349" i="40"/>
  <c r="AB360" i="40"/>
  <c r="AB346" i="40"/>
  <c r="AB361" i="40"/>
  <c r="AB354" i="40"/>
  <c r="AB364" i="40"/>
  <c r="AB352" i="40"/>
  <c r="AB345" i="40"/>
  <c r="AC342" i="40"/>
  <c r="AC360" i="40" s="1"/>
  <c r="D30" i="101" s="1"/>
  <c r="AB365" i="40"/>
  <c r="AB363" i="40"/>
  <c r="AB356" i="40"/>
  <c r="AB344" i="40"/>
  <c r="AC85" i="36"/>
  <c r="AC84" i="36"/>
  <c r="AC86" i="36"/>
  <c r="AD82" i="36"/>
  <c r="AC70" i="99"/>
  <c r="AD68" i="99"/>
  <c r="C51" i="41"/>
  <c r="C26" i="41"/>
  <c r="AC80" i="36"/>
  <c r="AC109" i="36"/>
  <c r="AC110" i="36"/>
  <c r="BQ189" i="36"/>
  <c r="BQ191" i="36"/>
  <c r="BQ192" i="36"/>
  <c r="BR164" i="36"/>
  <c r="AB435" i="40"/>
  <c r="AB432" i="40"/>
  <c r="AB434" i="40"/>
  <c r="AC430" i="40"/>
  <c r="AB433" i="40"/>
  <c r="AC255" i="36"/>
  <c r="AC198" i="36"/>
  <c r="AC215" i="36"/>
  <c r="AC210" i="36"/>
  <c r="AB237" i="40"/>
  <c r="AB238" i="40"/>
  <c r="AC235" i="40"/>
  <c r="AD58" i="67"/>
  <c r="AE56" i="67"/>
  <c r="AC376" i="36"/>
  <c r="AC370" i="36"/>
  <c r="AC136" i="99"/>
  <c r="AD134" i="99"/>
  <c r="AC138" i="99"/>
  <c r="AC137" i="99"/>
  <c r="AF93" i="36"/>
  <c r="AE95" i="36"/>
  <c r="AE96" i="36"/>
  <c r="AD102" i="36"/>
  <c r="AD103" i="36"/>
  <c r="AD104" i="36"/>
  <c r="AE100" i="36"/>
  <c r="AC373" i="36"/>
  <c r="AC60" i="99"/>
  <c r="AC59" i="99"/>
  <c r="AD57" i="99"/>
  <c r="AD302" i="40"/>
  <c r="AC304" i="40"/>
  <c r="AC312" i="40" s="1"/>
  <c r="AB44" i="40"/>
  <c r="AB33" i="40"/>
  <c r="AA54" i="40"/>
  <c r="AB40" i="40"/>
  <c r="AB29" i="40"/>
  <c r="AB46" i="40"/>
  <c r="AB36" i="40"/>
  <c r="AA56" i="40"/>
  <c r="AB43" i="40"/>
  <c r="AB32" i="40"/>
  <c r="AB45" i="40"/>
  <c r="AB25" i="40"/>
  <c r="AB14" i="40"/>
  <c r="AB42" i="40"/>
  <c r="AB31" i="40"/>
  <c r="AB21" i="40"/>
  <c r="AB9" i="40"/>
  <c r="AC3" i="40"/>
  <c r="AB37" i="40"/>
  <c r="AB27" i="40"/>
  <c r="AB16" i="40"/>
  <c r="AB38" i="40"/>
  <c r="AB24" i="40"/>
  <c r="AB12" i="40"/>
  <c r="AB35" i="40"/>
  <c r="AB20" i="40"/>
  <c r="AB7" i="40"/>
  <c r="AA55" i="40"/>
  <c r="AB47" i="40"/>
  <c r="AB22" i="40"/>
  <c r="AA52" i="40"/>
  <c r="AB18" i="40"/>
  <c r="AB5" i="40"/>
  <c r="AB26" i="40"/>
  <c r="AB15" i="40"/>
  <c r="AB10" i="40"/>
  <c r="AE48" i="99"/>
  <c r="AE49" i="99"/>
  <c r="AF46" i="99"/>
  <c r="AC93" i="67"/>
  <c r="AC91" i="67"/>
  <c r="AC92" i="67"/>
  <c r="AD89" i="67"/>
  <c r="AA177" i="40"/>
  <c r="AA180" i="40"/>
  <c r="AA179" i="40"/>
  <c r="AA178" i="40"/>
  <c r="AB175" i="40"/>
  <c r="AD369" i="36"/>
  <c r="AE366" i="36"/>
  <c r="AD368" i="36"/>
  <c r="AD371" i="36"/>
  <c r="AD372" i="36"/>
  <c r="AA139" i="40"/>
  <c r="AA137" i="40"/>
  <c r="AB135" i="40"/>
  <c r="AA138" i="40"/>
  <c r="AD61" i="67"/>
  <c r="AC63" i="67"/>
  <c r="AD67" i="67"/>
  <c r="AC69" i="67"/>
  <c r="AC71" i="67"/>
  <c r="AC70" i="67"/>
  <c r="AC27" i="99"/>
  <c r="AC24" i="99"/>
  <c r="AD25" i="99"/>
  <c r="AB242" i="40"/>
  <c r="AC240" i="40"/>
  <c r="AC242" i="40" s="1"/>
  <c r="AC90" i="99"/>
  <c r="AC91" i="99"/>
  <c r="AC89" i="99"/>
  <c r="AC86" i="99"/>
  <c r="AD84" i="99"/>
  <c r="AC377" i="36"/>
  <c r="AB455" i="40"/>
  <c r="AB454" i="40"/>
  <c r="AC452" i="40"/>
  <c r="AC339" i="40"/>
  <c r="AC338" i="40"/>
  <c r="AD336" i="40"/>
  <c r="AC46" i="67"/>
  <c r="AC49" i="67"/>
  <c r="AC47" i="67"/>
  <c r="AC48" i="67"/>
  <c r="AD44" i="67"/>
  <c r="AB97" i="40"/>
  <c r="AB98" i="40"/>
  <c r="AC95" i="40"/>
  <c r="AB99" i="40"/>
  <c r="AE32" i="99"/>
  <c r="AD34" i="99"/>
  <c r="AD35" i="99"/>
  <c r="AD19" i="67"/>
  <c r="AD16" i="67"/>
  <c r="AD20" i="67"/>
  <c r="AE13" i="67"/>
  <c r="AD17" i="67"/>
  <c r="AD18" i="67"/>
  <c r="AD15" i="67"/>
  <c r="AD74" i="67"/>
  <c r="AC76" i="67"/>
  <c r="AC117" i="36"/>
  <c r="AC120" i="36"/>
  <c r="AD115" i="36"/>
  <c r="AC118" i="36"/>
  <c r="AB143" i="40"/>
  <c r="AA145" i="40"/>
  <c r="AA146" i="40"/>
  <c r="AA147" i="40"/>
  <c r="AB82" i="40"/>
  <c r="AB76" i="40"/>
  <c r="AC74" i="40"/>
  <c r="AB79" i="40"/>
  <c r="AB83" i="40"/>
  <c r="AB81" i="40"/>
  <c r="AB77" i="40"/>
  <c r="AC227" i="40"/>
  <c r="AC228" i="40"/>
  <c r="AC224" i="40"/>
  <c r="AC221" i="40"/>
  <c r="AD219" i="40"/>
  <c r="AC81" i="99"/>
  <c r="AC77" i="99"/>
  <c r="AC80" i="99"/>
  <c r="AC79" i="99"/>
  <c r="AD75" i="99"/>
  <c r="AC78" i="99"/>
  <c r="AC161" i="36"/>
  <c r="AC163" i="36"/>
  <c r="AC162" i="36"/>
  <c r="C52" i="41"/>
  <c r="C27" i="41"/>
  <c r="AC41" i="99"/>
  <c r="AC40" i="99"/>
  <c r="AD38" i="99"/>
  <c r="AB151" i="36"/>
  <c r="AB157" i="36"/>
  <c r="AB153" i="36"/>
  <c r="AB156" i="36"/>
  <c r="AB152" i="36"/>
  <c r="AB158" i="36" s="1"/>
  <c r="AC146" i="36"/>
  <c r="AB69" i="40"/>
  <c r="D25" i="41" s="1"/>
  <c r="E25" i="41" s="1"/>
  <c r="AB64" i="40"/>
  <c r="AB70" i="40"/>
  <c r="D28" i="41" s="1"/>
  <c r="E28" i="41" s="1"/>
  <c r="AB65" i="40"/>
  <c r="AC62" i="40"/>
  <c r="AD77" i="36"/>
  <c r="AD78" i="36"/>
  <c r="AE74" i="36"/>
  <c r="AD76" i="36"/>
  <c r="AB168" i="40"/>
  <c r="AB156" i="40"/>
  <c r="AC152" i="40"/>
  <c r="AB163" i="40"/>
  <c r="AB171" i="40"/>
  <c r="AB161" i="40"/>
  <c r="AB157" i="40"/>
  <c r="AB155" i="40"/>
  <c r="AB170" i="40"/>
  <c r="AB162" i="40"/>
  <c r="AB164" i="40"/>
  <c r="AB154" i="40"/>
  <c r="AB169" i="40"/>
  <c r="C15" i="41" l="1"/>
  <c r="C16" i="101"/>
  <c r="C40" i="41"/>
  <c r="C34" i="101"/>
  <c r="C5" i="41"/>
  <c r="C6" i="101"/>
  <c r="C47" i="41"/>
  <c r="C41" i="101"/>
  <c r="C6" i="41"/>
  <c r="C7" i="101"/>
  <c r="C14" i="41"/>
  <c r="C15" i="101"/>
  <c r="C37" i="41"/>
  <c r="C31" i="101"/>
  <c r="C50" i="41"/>
  <c r="C44" i="101"/>
  <c r="C49" i="41"/>
  <c r="C43" i="101"/>
  <c r="C3" i="41"/>
  <c r="C4" i="101"/>
  <c r="C39" i="41"/>
  <c r="C33" i="101"/>
  <c r="C44" i="41"/>
  <c r="C38" i="101"/>
  <c r="C7" i="41"/>
  <c r="C8" i="101"/>
  <c r="C41" i="41"/>
  <c r="C35" i="101"/>
  <c r="C36" i="41"/>
  <c r="C30" i="101"/>
  <c r="E30" i="101" s="1"/>
  <c r="G30" i="101" s="1"/>
  <c r="C46" i="41"/>
  <c r="C40" i="101"/>
  <c r="C4" i="41"/>
  <c r="C5" i="101"/>
  <c r="C42" i="41"/>
  <c r="C36" i="101"/>
  <c r="C48" i="41"/>
  <c r="C42" i="101"/>
  <c r="C16" i="41"/>
  <c r="C17" i="101"/>
  <c r="C38" i="41"/>
  <c r="C32" i="101"/>
  <c r="C43" i="41"/>
  <c r="C37" i="101"/>
  <c r="C45" i="41"/>
  <c r="C39" i="101"/>
  <c r="AC454" i="40"/>
  <c r="AC455" i="40"/>
  <c r="AC164" i="99"/>
  <c r="AC162" i="99"/>
  <c r="AC163" i="99"/>
  <c r="AC159" i="99"/>
  <c r="AC165" i="99"/>
  <c r="AD88" i="99"/>
  <c r="AD87" i="99"/>
  <c r="AD80" i="36"/>
  <c r="AD377" i="36"/>
  <c r="AD373" i="36"/>
  <c r="AC113" i="36"/>
  <c r="AC311" i="40"/>
  <c r="AF32" i="99"/>
  <c r="AE34" i="99"/>
  <c r="AE35" i="99"/>
  <c r="D27" i="41"/>
  <c r="E27" i="41" s="1"/>
  <c r="D52" i="41"/>
  <c r="E52" i="41" s="1"/>
  <c r="G52" i="41" s="1"/>
  <c r="K25" i="41"/>
  <c r="G25" i="41"/>
  <c r="J25" i="41"/>
  <c r="AD81" i="99"/>
  <c r="AD78" i="99"/>
  <c r="AD80" i="99"/>
  <c r="AD79" i="99"/>
  <c r="AD77" i="99"/>
  <c r="AE75" i="99"/>
  <c r="AB137" i="40"/>
  <c r="AB139" i="40"/>
  <c r="AB138" i="40"/>
  <c r="AB179" i="40"/>
  <c r="AB180" i="40"/>
  <c r="AB178" i="40"/>
  <c r="AB177" i="40"/>
  <c r="AD106" i="36"/>
  <c r="AE142" i="36"/>
  <c r="AE143" i="36"/>
  <c r="AE144" i="36"/>
  <c r="AF140" i="36"/>
  <c r="AD147" i="99"/>
  <c r="AD146" i="99"/>
  <c r="AE142" i="99"/>
  <c r="AD145" i="99"/>
  <c r="AD144" i="99"/>
  <c r="AC313" i="40"/>
  <c r="AE9" i="67"/>
  <c r="AE7" i="67"/>
  <c r="AF5" i="67"/>
  <c r="AE8" i="67"/>
  <c r="AC69" i="40"/>
  <c r="AC64" i="40"/>
  <c r="AC70" i="40"/>
  <c r="AC65" i="40"/>
  <c r="AD62" i="40"/>
  <c r="D51" i="41"/>
  <c r="E51" i="41" s="1"/>
  <c r="G51" i="41" s="1"/>
  <c r="D26" i="41"/>
  <c r="E26" i="41" s="1"/>
  <c r="AD40" i="99"/>
  <c r="AE38" i="99"/>
  <c r="AD41" i="99"/>
  <c r="AE77" i="36"/>
  <c r="AE76" i="36"/>
  <c r="AE78" i="36"/>
  <c r="AF74" i="36"/>
  <c r="AC333" i="40"/>
  <c r="AC231" i="40"/>
  <c r="AD49" i="67"/>
  <c r="AD47" i="67"/>
  <c r="AD48" i="67"/>
  <c r="AE44" i="67"/>
  <c r="AD46" i="67"/>
  <c r="AD452" i="40"/>
  <c r="AF49" i="99"/>
  <c r="AF48" i="99"/>
  <c r="AG46" i="99"/>
  <c r="AE302" i="40"/>
  <c r="AD304" i="40"/>
  <c r="AD311" i="40" s="1"/>
  <c r="AC378" i="36"/>
  <c r="BR189" i="36"/>
  <c r="BR192" i="36"/>
  <c r="BS164" i="36"/>
  <c r="BR191" i="36"/>
  <c r="AC310" i="40"/>
  <c r="AC320" i="40"/>
  <c r="AC327" i="40"/>
  <c r="AC319" i="40"/>
  <c r="AC326" i="40"/>
  <c r="AC318" i="40"/>
  <c r="AD27" i="67"/>
  <c r="AD29" i="67"/>
  <c r="AD26" i="67"/>
  <c r="AD28" i="67"/>
  <c r="AE24" i="67"/>
  <c r="AC105" i="40"/>
  <c r="AC104" i="40"/>
  <c r="AD102" i="40"/>
  <c r="AC106" i="40"/>
  <c r="AC163" i="40"/>
  <c r="AC170" i="40"/>
  <c r="AC171" i="40"/>
  <c r="AC161" i="40"/>
  <c r="AC157" i="40"/>
  <c r="AC155" i="40"/>
  <c r="AC162" i="40"/>
  <c r="AC164" i="40"/>
  <c r="AC168" i="40"/>
  <c r="AC154" i="40"/>
  <c r="AC169" i="40"/>
  <c r="AC156" i="40"/>
  <c r="AD228" i="40"/>
  <c r="AE219" i="40"/>
  <c r="AD224" i="40"/>
  <c r="AD221" i="40"/>
  <c r="AD227" i="40"/>
  <c r="AE74" i="67"/>
  <c r="AD76" i="67"/>
  <c r="AD60" i="99"/>
  <c r="AD59" i="99"/>
  <c r="AE57" i="99"/>
  <c r="AE68" i="99"/>
  <c r="AD70" i="99"/>
  <c r="AC408" i="40"/>
  <c r="AC415" i="40"/>
  <c r="AD406" i="40"/>
  <c r="AC151" i="36"/>
  <c r="AC157" i="36"/>
  <c r="AC153" i="36"/>
  <c r="AC156" i="36"/>
  <c r="AC152" i="36"/>
  <c r="AC158" i="36" s="1"/>
  <c r="AE58" i="67"/>
  <c r="AF56" i="67"/>
  <c r="AD85" i="67"/>
  <c r="AD83" i="67"/>
  <c r="AE80" i="67"/>
  <c r="AD84" i="67"/>
  <c r="AD82" i="67"/>
  <c r="AD153" i="99"/>
  <c r="AE151" i="99"/>
  <c r="AC136" i="36"/>
  <c r="AC131" i="36"/>
  <c r="AD149" i="36"/>
  <c r="AC135" i="36"/>
  <c r="AC130" i="36"/>
  <c r="AC137" i="36"/>
  <c r="AC129" i="36"/>
  <c r="AE36" i="67"/>
  <c r="AE37" i="67"/>
  <c r="AF34" i="67"/>
  <c r="AG93" i="36"/>
  <c r="AF95" i="36"/>
  <c r="AF96" i="36"/>
  <c r="AD85" i="36"/>
  <c r="AD84" i="36"/>
  <c r="AD86" i="36"/>
  <c r="AC372" i="40"/>
  <c r="D42" i="101" s="1"/>
  <c r="AC374" i="40"/>
  <c r="AC352" i="40"/>
  <c r="AC344" i="40"/>
  <c r="AC368" i="40"/>
  <c r="D38" i="101" s="1"/>
  <c r="AC367" i="40"/>
  <c r="D37" i="101" s="1"/>
  <c r="AC356" i="40"/>
  <c r="AC348" i="40"/>
  <c r="AC361" i="40"/>
  <c r="D31" i="101" s="1"/>
  <c r="AC346" i="40"/>
  <c r="AC362" i="40"/>
  <c r="D32" i="101" s="1"/>
  <c r="AC351" i="40"/>
  <c r="AC349" i="40"/>
  <c r="AC365" i="40"/>
  <c r="D35" i="101" s="1"/>
  <c r="AC347" i="40"/>
  <c r="AC345" i="40"/>
  <c r="AC371" i="40"/>
  <c r="D41" i="101" s="1"/>
  <c r="AC353" i="40"/>
  <c r="AC363" i="40"/>
  <c r="D33" i="101" s="1"/>
  <c r="AC370" i="40"/>
  <c r="D40" i="101" s="1"/>
  <c r="AC354" i="40"/>
  <c r="AC373" i="40"/>
  <c r="AC364" i="40"/>
  <c r="D34" i="101" s="1"/>
  <c r="AC350" i="40"/>
  <c r="AC369" i="40"/>
  <c r="D39" i="101" s="1"/>
  <c r="AC355" i="40"/>
  <c r="AC366" i="40"/>
  <c r="D36" i="101" s="1"/>
  <c r="AE307" i="40"/>
  <c r="AB145" i="40"/>
  <c r="AB146" i="40"/>
  <c r="AB147" i="40"/>
  <c r="AD69" i="67"/>
  <c r="AD71" i="67"/>
  <c r="AD70" i="67"/>
  <c r="AE67" i="67"/>
  <c r="AC122" i="36"/>
  <c r="AC123" i="36"/>
  <c r="AD91" i="99"/>
  <c r="AE84" i="99"/>
  <c r="AD90" i="99"/>
  <c r="AD86" i="99"/>
  <c r="AD89" i="99"/>
  <c r="AD370" i="36"/>
  <c r="AD376" i="36"/>
  <c r="AD91" i="67"/>
  <c r="AD92" i="67"/>
  <c r="AE89" i="67"/>
  <c r="AD93" i="67"/>
  <c r="AC238" i="40"/>
  <c r="AC237" i="40"/>
  <c r="AC432" i="40"/>
  <c r="AC434" i="40"/>
  <c r="AC435" i="40"/>
  <c r="AC433" i="40"/>
  <c r="K28" i="41"/>
  <c r="J28" i="41"/>
  <c r="G28" i="41"/>
  <c r="AC83" i="40"/>
  <c r="AC77" i="40"/>
  <c r="AC82" i="40"/>
  <c r="AC79" i="40"/>
  <c r="AC76" i="40"/>
  <c r="AC81" i="40"/>
  <c r="AD74" i="40"/>
  <c r="AD117" i="36"/>
  <c r="AD120" i="36"/>
  <c r="AD118" i="36"/>
  <c r="AE19" i="67"/>
  <c r="AE17" i="67"/>
  <c r="AE16" i="67"/>
  <c r="AE18" i="67"/>
  <c r="AE15" i="67"/>
  <c r="AE20" i="67"/>
  <c r="AF13" i="67"/>
  <c r="AC98" i="40"/>
  <c r="AC97" i="40"/>
  <c r="AD95" i="40"/>
  <c r="AC99" i="40"/>
  <c r="AE336" i="40"/>
  <c r="AD338" i="40"/>
  <c r="AD339" i="40"/>
  <c r="AD24" i="99"/>
  <c r="AD27" i="99"/>
  <c r="AE25" i="99"/>
  <c r="AD63" i="67"/>
  <c r="AE61" i="67"/>
  <c r="AE369" i="36"/>
  <c r="AF366" i="36"/>
  <c r="AE368" i="36"/>
  <c r="AE371" i="36"/>
  <c r="AE372" i="36"/>
  <c r="AB54" i="40"/>
  <c r="AC40" i="40"/>
  <c r="AC46" i="40"/>
  <c r="AC36" i="40"/>
  <c r="AB56" i="40"/>
  <c r="AC43" i="40"/>
  <c r="AC32" i="40"/>
  <c r="AB52" i="40"/>
  <c r="AC38" i="40"/>
  <c r="AC42" i="40"/>
  <c r="AC31" i="40"/>
  <c r="AC21" i="40"/>
  <c r="AC9" i="40"/>
  <c r="AC37" i="40"/>
  <c r="AC27" i="40"/>
  <c r="AC16" i="40"/>
  <c r="AC33" i="40"/>
  <c r="AC29" i="40"/>
  <c r="AC24" i="40"/>
  <c r="AC12" i="40"/>
  <c r="AC35" i="40"/>
  <c r="AC20" i="40"/>
  <c r="AC7" i="40"/>
  <c r="AB55" i="40"/>
  <c r="AC26" i="40"/>
  <c r="AC15" i="40"/>
  <c r="AC47" i="40"/>
  <c r="AC44" i="40"/>
  <c r="AC18" i="40"/>
  <c r="AC45" i="40"/>
  <c r="AC25" i="40"/>
  <c r="AC14" i="40"/>
  <c r="AC22" i="40"/>
  <c r="AC5" i="40"/>
  <c r="AC10" i="40"/>
  <c r="AE102" i="36"/>
  <c r="AE103" i="36"/>
  <c r="AE104" i="36"/>
  <c r="AF100" i="36"/>
  <c r="AD146" i="36"/>
  <c r="AC309" i="40"/>
  <c r="AD109" i="36"/>
  <c r="AD110" i="36"/>
  <c r="AD137" i="99"/>
  <c r="AD136" i="99"/>
  <c r="AE134" i="99"/>
  <c r="AD138" i="99"/>
  <c r="AC88" i="36"/>
  <c r="AC91" i="36"/>
  <c r="E35" i="101" l="1"/>
  <c r="G35" i="101" s="1"/>
  <c r="E34" i="101"/>
  <c r="G34" i="101" s="1"/>
  <c r="E37" i="101"/>
  <c r="G37" i="101" s="1"/>
  <c r="E40" i="101"/>
  <c r="G40" i="101" s="1"/>
  <c r="E36" i="101"/>
  <c r="G36" i="101" s="1"/>
  <c r="E33" i="101"/>
  <c r="G33" i="101" s="1"/>
  <c r="E32" i="101"/>
  <c r="G32" i="101" s="1"/>
  <c r="E39" i="101"/>
  <c r="G39" i="101" s="1"/>
  <c r="E41" i="101"/>
  <c r="G41" i="101" s="1"/>
  <c r="E31" i="101"/>
  <c r="G31" i="101" s="1"/>
  <c r="E42" i="101"/>
  <c r="G42" i="101" s="1"/>
  <c r="D3" i="41"/>
  <c r="E3" i="41" s="1"/>
  <c r="G3" i="41" s="1"/>
  <c r="D4" i="101"/>
  <c r="E4" i="101" s="1"/>
  <c r="G4" i="101" s="1"/>
  <c r="D14" i="41"/>
  <c r="E14" i="41" s="1"/>
  <c r="G14" i="41" s="1"/>
  <c r="D15" i="101"/>
  <c r="E15" i="101" s="1"/>
  <c r="G15" i="101" s="1"/>
  <c r="D49" i="41"/>
  <c r="E49" i="41" s="1"/>
  <c r="G49" i="41" s="1"/>
  <c r="D43" i="101"/>
  <c r="E43" i="101" s="1"/>
  <c r="G43" i="101" s="1"/>
  <c r="D7" i="41"/>
  <c r="E7" i="41" s="1"/>
  <c r="G7" i="41" s="1"/>
  <c r="D8" i="101"/>
  <c r="E8" i="101" s="1"/>
  <c r="G8" i="101" s="1"/>
  <c r="E38" i="101"/>
  <c r="G38" i="101" s="1"/>
  <c r="D4" i="41"/>
  <c r="E4" i="41" s="1"/>
  <c r="G4" i="41" s="1"/>
  <c r="D5" i="101"/>
  <c r="E5" i="101" s="1"/>
  <c r="G5" i="101" s="1"/>
  <c r="D50" i="41"/>
  <c r="E50" i="41" s="1"/>
  <c r="G50" i="41" s="1"/>
  <c r="D44" i="101"/>
  <c r="E44" i="101" s="1"/>
  <c r="G44" i="101" s="1"/>
  <c r="D5" i="41"/>
  <c r="E5" i="41" s="1"/>
  <c r="G5" i="41" s="1"/>
  <c r="D6" i="101"/>
  <c r="E6" i="101" s="1"/>
  <c r="G6" i="101" s="1"/>
  <c r="D16" i="41"/>
  <c r="E16" i="41" s="1"/>
  <c r="G16" i="41" s="1"/>
  <c r="D17" i="101"/>
  <c r="E17" i="101" s="1"/>
  <c r="G17" i="101" s="1"/>
  <c r="D6" i="41"/>
  <c r="E6" i="41" s="1"/>
  <c r="G6" i="41" s="1"/>
  <c r="D7" i="101"/>
  <c r="E7" i="101" s="1"/>
  <c r="G7" i="101" s="1"/>
  <c r="D15" i="41"/>
  <c r="E15" i="41" s="1"/>
  <c r="G15" i="41" s="1"/>
  <c r="D16" i="101"/>
  <c r="E16" i="101" s="1"/>
  <c r="G16" i="101" s="1"/>
  <c r="AD164" i="99"/>
  <c r="AD163" i="99"/>
  <c r="AD165" i="99"/>
  <c r="AD159" i="99"/>
  <c r="AD162" i="99"/>
  <c r="AE88" i="99"/>
  <c r="AE87" i="99"/>
  <c r="AD310" i="40"/>
  <c r="AD378" i="36"/>
  <c r="AD313" i="40"/>
  <c r="AD309" i="40"/>
  <c r="AE106" i="36"/>
  <c r="L28" i="41"/>
  <c r="L25" i="41"/>
  <c r="AD113" i="36"/>
  <c r="AE146" i="36"/>
  <c r="AF68" i="99"/>
  <c r="AE70" i="99"/>
  <c r="AF20" i="67"/>
  <c r="AF17" i="67"/>
  <c r="AG13" i="67"/>
  <c r="AF19" i="67"/>
  <c r="AF18" i="67"/>
  <c r="AF15" i="67"/>
  <c r="AF16" i="67"/>
  <c r="AF307" i="40"/>
  <c r="D45" i="41"/>
  <c r="E45" i="41" s="1"/>
  <c r="G45" i="41" s="1"/>
  <c r="AD369" i="40"/>
  <c r="D36" i="41"/>
  <c r="E36" i="41" s="1"/>
  <c r="G36" i="41" s="1"/>
  <c r="AD360" i="40"/>
  <c r="AF37" i="67"/>
  <c r="AF36" i="67"/>
  <c r="AG34" i="67"/>
  <c r="AD415" i="40"/>
  <c r="AD408" i="40"/>
  <c r="AE406" i="40"/>
  <c r="AE304" i="40"/>
  <c r="AE309" i="40" s="1"/>
  <c r="AF302" i="40"/>
  <c r="AE47" i="67"/>
  <c r="AE49" i="67"/>
  <c r="AE48" i="67"/>
  <c r="AF44" i="67"/>
  <c r="AE46" i="67"/>
  <c r="D41" i="41"/>
  <c r="E41" i="41" s="1"/>
  <c r="G41" i="41" s="1"/>
  <c r="AD365" i="40"/>
  <c r="AD105" i="40"/>
  <c r="AD104" i="40"/>
  <c r="AE102" i="40"/>
  <c r="AD106" i="40"/>
  <c r="D47" i="41"/>
  <c r="E47" i="41" s="1"/>
  <c r="G47" i="41" s="1"/>
  <c r="AD371" i="40"/>
  <c r="AG56" i="67"/>
  <c r="AF58" i="67"/>
  <c r="AF74" i="67"/>
  <c r="AE76" i="67"/>
  <c r="AG49" i="99"/>
  <c r="AH46" i="99"/>
  <c r="AG48" i="99"/>
  <c r="AE80" i="36"/>
  <c r="AE63" i="67"/>
  <c r="AF61" i="67"/>
  <c r="D43" i="41"/>
  <c r="E43" i="41" s="1"/>
  <c r="G43" i="41" s="1"/>
  <c r="AD367" i="40"/>
  <c r="AD122" i="36"/>
  <c r="AD123" i="36"/>
  <c r="AE373" i="36"/>
  <c r="AE136" i="99"/>
  <c r="AE137" i="99"/>
  <c r="AF134" i="99"/>
  <c r="AE138" i="99"/>
  <c r="AE109" i="36"/>
  <c r="AE110" i="36"/>
  <c r="D48" i="41"/>
  <c r="E48" i="41" s="1"/>
  <c r="G48" i="41" s="1"/>
  <c r="AD372" i="40"/>
  <c r="AG366" i="36"/>
  <c r="AF371" i="36"/>
  <c r="AF368" i="36"/>
  <c r="AF369" i="36"/>
  <c r="AF372" i="36"/>
  <c r="AD83" i="40"/>
  <c r="AD77" i="40"/>
  <c r="AD82" i="40"/>
  <c r="AD79" i="40"/>
  <c r="AD76" i="40"/>
  <c r="AD81" i="40"/>
  <c r="AE74" i="40"/>
  <c r="AD312" i="40"/>
  <c r="D40" i="41"/>
  <c r="E40" i="41" s="1"/>
  <c r="G40" i="41" s="1"/>
  <c r="AD364" i="40"/>
  <c r="AF151" i="99"/>
  <c r="AE153" i="99"/>
  <c r="AD231" i="40"/>
  <c r="AD333" i="40"/>
  <c r="AE78" i="99"/>
  <c r="AE80" i="99"/>
  <c r="AE77" i="99"/>
  <c r="AE81" i="99"/>
  <c r="AE79" i="99"/>
  <c r="AF75" i="99"/>
  <c r="AF102" i="36"/>
  <c r="AF103" i="36"/>
  <c r="AF104" i="36"/>
  <c r="AG100" i="36"/>
  <c r="AE370" i="36"/>
  <c r="AE376" i="36"/>
  <c r="AE70" i="67"/>
  <c r="AE71" i="67"/>
  <c r="AF67" i="67"/>
  <c r="AE69" i="67"/>
  <c r="D37" i="41"/>
  <c r="E37" i="41" s="1"/>
  <c r="G37" i="41" s="1"/>
  <c r="AD361" i="40"/>
  <c r="AE377" i="36"/>
  <c r="AF336" i="40"/>
  <c r="AE339" i="40"/>
  <c r="AE338" i="40"/>
  <c r="AF89" i="67"/>
  <c r="AE92" i="67"/>
  <c r="AE91" i="67"/>
  <c r="AE93" i="67"/>
  <c r="BS192" i="36"/>
  <c r="BT164" i="36"/>
  <c r="BS189" i="36"/>
  <c r="BS191" i="36"/>
  <c r="AF38" i="99"/>
  <c r="AE40" i="99"/>
  <c r="AE41" i="99"/>
  <c r="AE146" i="99"/>
  <c r="AF142" i="99"/>
  <c r="AE144" i="99"/>
  <c r="AE147" i="99"/>
  <c r="AE145" i="99"/>
  <c r="J27" i="41"/>
  <c r="G27" i="41"/>
  <c r="K27" i="41"/>
  <c r="AD88" i="36"/>
  <c r="AD91" i="36"/>
  <c r="AF84" i="99"/>
  <c r="AE90" i="99"/>
  <c r="AE91" i="99"/>
  <c r="AE89" i="99"/>
  <c r="AE86" i="99"/>
  <c r="D46" i="41"/>
  <c r="E46" i="41" s="1"/>
  <c r="G46" i="41" s="1"/>
  <c r="AD370" i="40"/>
  <c r="D44" i="41"/>
  <c r="E44" i="41" s="1"/>
  <c r="G44" i="41" s="1"/>
  <c r="AD368" i="40"/>
  <c r="AF57" i="99"/>
  <c r="AE60" i="99"/>
  <c r="AE59" i="99"/>
  <c r="AE228" i="40"/>
  <c r="AE227" i="40"/>
  <c r="AE224" i="40"/>
  <c r="AE221" i="40"/>
  <c r="AF219" i="40"/>
  <c r="G26" i="41"/>
  <c r="J26" i="41"/>
  <c r="K26" i="41"/>
  <c r="AF9" i="67"/>
  <c r="AG5" i="67"/>
  <c r="AF8" i="67"/>
  <c r="AF7" i="67"/>
  <c r="AD98" i="40"/>
  <c r="AD97" i="40"/>
  <c r="AE95" i="40"/>
  <c r="AD99" i="40"/>
  <c r="AE24" i="99"/>
  <c r="AE27" i="99"/>
  <c r="AF25" i="99"/>
  <c r="D42" i="41"/>
  <c r="E42" i="41" s="1"/>
  <c r="G42" i="41" s="1"/>
  <c r="AD366" i="40"/>
  <c r="D39" i="41"/>
  <c r="E39" i="41" s="1"/>
  <c r="G39" i="41" s="1"/>
  <c r="AD363" i="40"/>
  <c r="AE85" i="67"/>
  <c r="AE83" i="67"/>
  <c r="AE84" i="67"/>
  <c r="AE82" i="67"/>
  <c r="AF80" i="67"/>
  <c r="AD455" i="40"/>
  <c r="AE452" i="40"/>
  <c r="AD454" i="40"/>
  <c r="AF78" i="36"/>
  <c r="AG74" i="36"/>
  <c r="AF76" i="36"/>
  <c r="AF77" i="36"/>
  <c r="AF142" i="36"/>
  <c r="AF143" i="36"/>
  <c r="AF144" i="36"/>
  <c r="AG140" i="36"/>
  <c r="D38" i="41"/>
  <c r="E38" i="41" s="1"/>
  <c r="G38" i="41" s="1"/>
  <c r="AD362" i="40"/>
  <c r="AG95" i="36"/>
  <c r="AG96" i="36"/>
  <c r="AH93" i="36"/>
  <c r="AD157" i="36"/>
  <c r="AD153" i="36"/>
  <c r="AD156" i="36"/>
  <c r="AD152" i="36"/>
  <c r="AD158" i="36" s="1"/>
  <c r="AD151" i="36"/>
  <c r="AE27" i="67"/>
  <c r="AE29" i="67"/>
  <c r="AE26" i="67"/>
  <c r="AF24" i="67"/>
  <c r="AE28" i="67"/>
  <c r="AD70" i="40"/>
  <c r="AD65" i="40"/>
  <c r="AD64" i="40"/>
  <c r="AD69" i="40"/>
  <c r="AE62" i="40"/>
  <c r="AF34" i="99"/>
  <c r="AG32" i="99"/>
  <c r="AF35" i="99"/>
  <c r="AE159" i="99" l="1"/>
  <c r="AE164" i="99"/>
  <c r="AE165" i="99"/>
  <c r="AE162" i="99"/>
  <c r="AE163" i="99"/>
  <c r="AF88" i="99"/>
  <c r="AF87" i="99"/>
  <c r="AE378" i="36"/>
  <c r="AF106" i="36"/>
  <c r="L26" i="41"/>
  <c r="L27" i="41"/>
  <c r="AF146" i="36"/>
  <c r="AF227" i="40"/>
  <c r="AG219" i="40"/>
  <c r="AF221" i="40"/>
  <c r="AF228" i="40"/>
  <c r="AF224" i="40"/>
  <c r="AF79" i="99"/>
  <c r="AF80" i="99"/>
  <c r="AF77" i="99"/>
  <c r="AF81" i="99"/>
  <c r="AG75" i="99"/>
  <c r="AF78" i="99"/>
  <c r="AH366" i="36"/>
  <c r="AG371" i="36"/>
  <c r="AG368" i="36"/>
  <c r="AG369" i="36"/>
  <c r="AG372" i="36"/>
  <c r="AG34" i="99"/>
  <c r="AG35" i="99"/>
  <c r="AH32" i="99"/>
  <c r="AF28" i="67"/>
  <c r="AG24" i="67"/>
  <c r="AF29" i="67"/>
  <c r="AF27" i="67"/>
  <c r="AF26" i="67"/>
  <c r="AH95" i="36"/>
  <c r="AH96" i="36"/>
  <c r="AI93" i="36"/>
  <c r="AF85" i="67"/>
  <c r="AF84" i="67"/>
  <c r="AF82" i="67"/>
  <c r="AG80" i="67"/>
  <c r="AF83" i="67"/>
  <c r="AG151" i="99"/>
  <c r="AF153" i="99"/>
  <c r="AF47" i="67"/>
  <c r="AF49" i="67"/>
  <c r="AF48" i="67"/>
  <c r="AF46" i="67"/>
  <c r="AG44" i="67"/>
  <c r="AE311" i="40"/>
  <c r="AG78" i="36"/>
  <c r="AH74" i="36"/>
  <c r="AG76" i="36"/>
  <c r="AG77" i="36"/>
  <c r="AE70" i="40"/>
  <c r="AE65" i="40"/>
  <c r="AE69" i="40"/>
  <c r="AF62" i="40"/>
  <c r="AE64" i="40"/>
  <c r="AF80" i="36"/>
  <c r="AG25" i="99"/>
  <c r="AF24" i="99"/>
  <c r="AF27" i="99"/>
  <c r="AF86" i="99"/>
  <c r="AG84" i="99"/>
  <c r="AF90" i="99"/>
  <c r="AF91" i="99"/>
  <c r="AF89" i="99"/>
  <c r="BT192" i="36"/>
  <c r="BT189" i="36"/>
  <c r="BT191" i="36"/>
  <c r="BU164" i="36"/>
  <c r="AF339" i="40"/>
  <c r="AG336" i="40"/>
  <c r="AF338" i="40"/>
  <c r="AH49" i="99"/>
  <c r="AH48" i="99"/>
  <c r="AI46" i="99"/>
  <c r="AG37" i="67"/>
  <c r="AH34" i="67"/>
  <c r="AG36" i="67"/>
  <c r="AE313" i="40"/>
  <c r="AE333" i="40"/>
  <c r="AE231" i="40"/>
  <c r="AF144" i="99"/>
  <c r="AF145" i="99"/>
  <c r="AG142" i="99"/>
  <c r="AF147" i="99"/>
  <c r="AF146" i="99"/>
  <c r="AE113" i="36"/>
  <c r="AE106" i="40"/>
  <c r="AF102" i="40"/>
  <c r="AE105" i="40"/>
  <c r="AE104" i="40"/>
  <c r="AE310" i="40"/>
  <c r="AG20" i="67"/>
  <c r="AH13" i="67"/>
  <c r="AG18" i="67"/>
  <c r="AG15" i="67"/>
  <c r="AG17" i="67"/>
  <c r="AG16" i="67"/>
  <c r="AG19" i="67"/>
  <c r="AG307" i="40"/>
  <c r="AF109" i="36"/>
  <c r="AF110" i="36"/>
  <c r="AE79" i="40"/>
  <c r="AE82" i="40"/>
  <c r="AE76" i="40"/>
  <c r="AE83" i="40"/>
  <c r="AE81" i="40"/>
  <c r="AF74" i="40"/>
  <c r="AE77" i="40"/>
  <c r="AF377" i="36"/>
  <c r="AF76" i="67"/>
  <c r="AG74" i="67"/>
  <c r="AF304" i="40"/>
  <c r="AF313" i="40" s="1"/>
  <c r="AG302" i="40"/>
  <c r="AE312" i="40"/>
  <c r="AG142" i="36"/>
  <c r="AG143" i="36"/>
  <c r="AG144" i="36"/>
  <c r="AH140" i="36"/>
  <c r="AE99" i="40"/>
  <c r="AE97" i="40"/>
  <c r="AF95" i="40"/>
  <c r="AE98" i="40"/>
  <c r="AF370" i="36"/>
  <c r="AF376" i="36"/>
  <c r="AF137" i="99"/>
  <c r="AF136" i="99"/>
  <c r="AF138" i="99"/>
  <c r="AG134" i="99"/>
  <c r="AG61" i="67"/>
  <c r="AF63" i="67"/>
  <c r="AH5" i="67"/>
  <c r="AG8" i="67"/>
  <c r="AG7" i="67"/>
  <c r="AG9" i="67"/>
  <c r="AG103" i="36"/>
  <c r="AG104" i="36"/>
  <c r="AH100" i="36"/>
  <c r="AG102" i="36"/>
  <c r="AF452" i="40"/>
  <c r="AE454" i="40"/>
  <c r="AE455" i="40"/>
  <c r="AG57" i="99"/>
  <c r="AF60" i="99"/>
  <c r="AF59" i="99"/>
  <c r="AG38" i="99"/>
  <c r="AF41" i="99"/>
  <c r="AF40" i="99"/>
  <c r="AG89" i="67"/>
  <c r="AF92" i="67"/>
  <c r="AF93" i="67"/>
  <c r="AF91" i="67"/>
  <c r="AF69" i="67"/>
  <c r="AF70" i="67"/>
  <c r="AG67" i="67"/>
  <c r="AF71" i="67"/>
  <c r="AF373" i="36"/>
  <c r="AH56" i="67"/>
  <c r="AH58" i="67" s="1"/>
  <c r="AG58" i="67"/>
  <c r="AE415" i="40"/>
  <c r="AE408" i="40"/>
  <c r="AF406" i="40"/>
  <c r="AG68" i="99"/>
  <c r="AF70" i="99"/>
  <c r="AF165" i="99" l="1"/>
  <c r="AF159" i="99"/>
  <c r="AF163" i="99"/>
  <c r="AF162" i="99"/>
  <c r="AF164" i="99"/>
  <c r="AG88" i="99"/>
  <c r="AG87" i="99"/>
  <c r="AF309" i="40"/>
  <c r="AF378" i="36"/>
  <c r="AG80" i="36"/>
  <c r="AF311" i="40"/>
  <c r="AF312" i="40"/>
  <c r="AG377" i="36"/>
  <c r="AG109" i="36"/>
  <c r="AG110" i="36"/>
  <c r="AG137" i="99"/>
  <c r="AG138" i="99"/>
  <c r="AG136" i="99"/>
  <c r="AH134" i="99"/>
  <c r="AG106" i="36"/>
  <c r="AG76" i="67"/>
  <c r="AH74" i="67"/>
  <c r="AF310" i="40"/>
  <c r="AH36" i="67"/>
  <c r="AI34" i="67"/>
  <c r="AH37" i="67"/>
  <c r="BU192" i="36"/>
  <c r="BU191" i="36"/>
  <c r="BU189" i="36"/>
  <c r="BV164" i="36"/>
  <c r="AG86" i="99"/>
  <c r="AH84" i="99"/>
  <c r="AG91" i="99"/>
  <c r="AG89" i="99"/>
  <c r="AG90" i="99"/>
  <c r="AF70" i="40"/>
  <c r="AF69" i="40"/>
  <c r="AG62" i="40"/>
  <c r="AF64" i="40"/>
  <c r="AF65" i="40"/>
  <c r="AF79" i="40"/>
  <c r="AG74" i="40"/>
  <c r="AF76" i="40"/>
  <c r="AF83" i="40"/>
  <c r="AF81" i="40"/>
  <c r="AF77" i="40"/>
  <c r="AF82" i="40"/>
  <c r="AI366" i="36"/>
  <c r="AH371" i="36"/>
  <c r="AH372" i="36"/>
  <c r="AH368" i="36"/>
  <c r="AH369" i="36"/>
  <c r="AG60" i="99"/>
  <c r="AG59" i="99"/>
  <c r="AH57" i="99"/>
  <c r="AG147" i="99"/>
  <c r="AG145" i="99"/>
  <c r="AG144" i="99"/>
  <c r="AG146" i="99"/>
  <c r="AH142" i="99"/>
  <c r="AG48" i="67"/>
  <c r="AH44" i="67"/>
  <c r="AG47" i="67"/>
  <c r="AG49" i="67"/>
  <c r="AG46" i="67"/>
  <c r="AH80" i="67"/>
  <c r="AG85" i="67"/>
  <c r="AG84" i="67"/>
  <c r="AG82" i="67"/>
  <c r="AG83" i="67"/>
  <c r="AF113" i="36"/>
  <c r="AI48" i="99"/>
  <c r="AI49" i="99"/>
  <c r="AJ46" i="99"/>
  <c r="AG370" i="36"/>
  <c r="AG376" i="36"/>
  <c r="AG452" i="40"/>
  <c r="AF454" i="40"/>
  <c r="AF455" i="40"/>
  <c r="AH7" i="67"/>
  <c r="AH9" i="67"/>
  <c r="AH8" i="67"/>
  <c r="AI5" i="67"/>
  <c r="AG70" i="99"/>
  <c r="AH68" i="99"/>
  <c r="AH67" i="67"/>
  <c r="AG70" i="67"/>
  <c r="AG71" i="67"/>
  <c r="AG69" i="67"/>
  <c r="AH143" i="36"/>
  <c r="AH144" i="36"/>
  <c r="AI140" i="36"/>
  <c r="AH142" i="36"/>
  <c r="AG92" i="67"/>
  <c r="AG93" i="67"/>
  <c r="AH89" i="67"/>
  <c r="AG91" i="67"/>
  <c r="AG146" i="36"/>
  <c r="AG28" i="67"/>
  <c r="AH24" i="67"/>
  <c r="AG26" i="67"/>
  <c r="AG29" i="67"/>
  <c r="AG27" i="67"/>
  <c r="AG373" i="36"/>
  <c r="AH25" i="99"/>
  <c r="AG24" i="99"/>
  <c r="AG27" i="99"/>
  <c r="AI95" i="36"/>
  <c r="AI96" i="36"/>
  <c r="AJ93" i="36"/>
  <c r="AH35" i="99"/>
  <c r="AI32" i="99"/>
  <c r="AH34" i="99"/>
  <c r="AG406" i="40"/>
  <c r="AF415" i="40"/>
  <c r="AF408" i="40"/>
  <c r="AH38" i="99"/>
  <c r="AG41" i="99"/>
  <c r="AG40" i="99"/>
  <c r="AH103" i="36"/>
  <c r="AH104" i="36"/>
  <c r="AI100" i="36"/>
  <c r="AH102" i="36"/>
  <c r="AH61" i="67"/>
  <c r="AH63" i="67" s="1"/>
  <c r="AG63" i="67"/>
  <c r="C65" i="101" s="1"/>
  <c r="AF99" i="40"/>
  <c r="AG95" i="40"/>
  <c r="AF97" i="40"/>
  <c r="AF98" i="40"/>
  <c r="AG304" i="40"/>
  <c r="AG309" i="40" s="1"/>
  <c r="AH302" i="40"/>
  <c r="AG339" i="40"/>
  <c r="AH336" i="40"/>
  <c r="AG338" i="40"/>
  <c r="AI74" i="36"/>
  <c r="AH76" i="36"/>
  <c r="AH77" i="36"/>
  <c r="AH78" i="36"/>
  <c r="AG79" i="99"/>
  <c r="AH75" i="99"/>
  <c r="AG81" i="99"/>
  <c r="AG80" i="99"/>
  <c r="AG77" i="99"/>
  <c r="AG78" i="99"/>
  <c r="AH219" i="40"/>
  <c r="AG224" i="40"/>
  <c r="AG221" i="40"/>
  <c r="AG228" i="40"/>
  <c r="AG227" i="40"/>
  <c r="AF106" i="40"/>
  <c r="AG102" i="40"/>
  <c r="AF105" i="40"/>
  <c r="AF104" i="40"/>
  <c r="AH307" i="40"/>
  <c r="AH18" i="67"/>
  <c r="AH20" i="67"/>
  <c r="AI13" i="67"/>
  <c r="AH19" i="67"/>
  <c r="AH16" i="67"/>
  <c r="AH17" i="67"/>
  <c r="AH15" i="67"/>
  <c r="AH151" i="99"/>
  <c r="AG153" i="99"/>
  <c r="AF333" i="40"/>
  <c r="AF231" i="40"/>
  <c r="D65" i="101" l="1"/>
  <c r="E65" i="101" s="1"/>
  <c r="F65" i="101"/>
  <c r="AG164" i="99"/>
  <c r="AG165" i="99"/>
  <c r="AG159" i="99"/>
  <c r="AG162" i="99"/>
  <c r="AG163" i="99"/>
  <c r="AH88" i="99"/>
  <c r="AH87" i="99"/>
  <c r="AH80" i="36"/>
  <c r="AG310" i="40"/>
  <c r="AH146" i="36"/>
  <c r="AG313" i="40"/>
  <c r="AG312" i="40"/>
  <c r="AG378" i="36"/>
  <c r="AH102" i="40"/>
  <c r="AG106" i="40"/>
  <c r="AG105" i="40"/>
  <c r="AG104" i="40"/>
  <c r="AJ34" i="67"/>
  <c r="AI36" i="67"/>
  <c r="AI37" i="67"/>
  <c r="AI302" i="40"/>
  <c r="AH304" i="40"/>
  <c r="AH313" i="40" s="1"/>
  <c r="AI7" i="67"/>
  <c r="AI9" i="67"/>
  <c r="AJ5" i="67"/>
  <c r="AI8" i="67"/>
  <c r="AH376" i="36"/>
  <c r="AH370" i="36"/>
  <c r="AI151" i="99"/>
  <c r="AH153" i="99"/>
  <c r="AI15" i="67"/>
  <c r="AI18" i="67"/>
  <c r="AI20" i="67"/>
  <c r="AJ13" i="67"/>
  <c r="AI17" i="67"/>
  <c r="AI16" i="67"/>
  <c r="AI19" i="67"/>
  <c r="AI307" i="40"/>
  <c r="AI104" i="36"/>
  <c r="AJ100" i="36"/>
  <c r="AI102" i="36"/>
  <c r="AI103" i="36"/>
  <c r="AH406" i="40"/>
  <c r="AG415" i="40"/>
  <c r="AG408" i="40"/>
  <c r="AK46" i="99"/>
  <c r="AJ48" i="99"/>
  <c r="AJ49" i="99"/>
  <c r="AH84" i="67"/>
  <c r="AH82" i="67"/>
  <c r="AH85" i="67"/>
  <c r="AH83" i="67"/>
  <c r="AI80" i="67"/>
  <c r="AH74" i="40"/>
  <c r="AG81" i="40"/>
  <c r="AG79" i="40"/>
  <c r="AG76" i="40"/>
  <c r="AG83" i="40"/>
  <c r="AG77" i="40"/>
  <c r="AG82" i="40"/>
  <c r="AH59" i="99"/>
  <c r="AH60" i="99"/>
  <c r="AI57" i="99"/>
  <c r="AH228" i="40"/>
  <c r="AH224" i="40"/>
  <c r="AH227" i="40"/>
  <c r="AH221" i="40"/>
  <c r="AI219" i="40"/>
  <c r="AH109" i="36"/>
  <c r="AH110" i="36"/>
  <c r="AI25" i="99"/>
  <c r="AH24" i="99"/>
  <c r="AH27" i="99"/>
  <c r="AH373" i="36"/>
  <c r="AH138" i="99"/>
  <c r="AI134" i="99"/>
  <c r="AH136" i="99"/>
  <c r="AH137" i="99"/>
  <c r="AI76" i="36"/>
  <c r="AI78" i="36"/>
  <c r="AI77" i="36"/>
  <c r="AJ74" i="36"/>
  <c r="AH95" i="40"/>
  <c r="AG99" i="40"/>
  <c r="AG98" i="40"/>
  <c r="AG97" i="40"/>
  <c r="AH106" i="36"/>
  <c r="AJ32" i="99"/>
  <c r="AI35" i="99"/>
  <c r="AI34" i="99"/>
  <c r="AH93" i="67"/>
  <c r="AH92" i="67"/>
  <c r="AH91" i="67"/>
  <c r="AI89" i="67"/>
  <c r="AI371" i="36"/>
  <c r="AI372" i="36"/>
  <c r="AI368" i="36"/>
  <c r="AI369" i="36"/>
  <c r="AJ366" i="36"/>
  <c r="AH91" i="99"/>
  <c r="AH89" i="99"/>
  <c r="AI84" i="99"/>
  <c r="AH90" i="99"/>
  <c r="AH86" i="99"/>
  <c r="AJ96" i="36"/>
  <c r="AK93" i="36"/>
  <c r="AJ95" i="36"/>
  <c r="AH70" i="67"/>
  <c r="AI67" i="67"/>
  <c r="AH71" i="67"/>
  <c r="AH69" i="67"/>
  <c r="AG69" i="40"/>
  <c r="AH62" i="40"/>
  <c r="AG65" i="40"/>
  <c r="AG70" i="40"/>
  <c r="AG64" i="40"/>
  <c r="AG311" i="40"/>
  <c r="AG231" i="40"/>
  <c r="AG333" i="40"/>
  <c r="AH338" i="40"/>
  <c r="AI336" i="40"/>
  <c r="AH339" i="40"/>
  <c r="AI38" i="99"/>
  <c r="AH41" i="99"/>
  <c r="AH40" i="99"/>
  <c r="AH70" i="99"/>
  <c r="AI68" i="99"/>
  <c r="AH452" i="40"/>
  <c r="AG454" i="40"/>
  <c r="AG455" i="40"/>
  <c r="AG113" i="36"/>
  <c r="AH48" i="67"/>
  <c r="AI44" i="67"/>
  <c r="AH49" i="67"/>
  <c r="AH46" i="67"/>
  <c r="AH47" i="67"/>
  <c r="AI75" i="99"/>
  <c r="AH80" i="99"/>
  <c r="AH81" i="99"/>
  <c r="AH79" i="99"/>
  <c r="AH77" i="99"/>
  <c r="AH78" i="99"/>
  <c r="AI24" i="67"/>
  <c r="AH29" i="67"/>
  <c r="AH28" i="67"/>
  <c r="AH26" i="67"/>
  <c r="AH27" i="67"/>
  <c r="AI143" i="36"/>
  <c r="AI144" i="36"/>
  <c r="AJ140" i="36"/>
  <c r="AI142" i="36"/>
  <c r="AH145" i="99"/>
  <c r="AH146" i="99"/>
  <c r="AH147" i="99"/>
  <c r="AI142" i="99"/>
  <c r="AH144" i="99"/>
  <c r="AH377" i="36"/>
  <c r="BV192" i="36"/>
  <c r="BV191" i="36"/>
  <c r="BV189" i="36"/>
  <c r="AH76" i="67"/>
  <c r="AI74" i="67"/>
  <c r="G65" i="101" l="1"/>
  <c r="AH164" i="99"/>
  <c r="AH165" i="99"/>
  <c r="AH163" i="99"/>
  <c r="AH159" i="99"/>
  <c r="AH162" i="99"/>
  <c r="AI87" i="99"/>
  <c r="AI88" i="99"/>
  <c r="AH312" i="40"/>
  <c r="AI377" i="36"/>
  <c r="AH311" i="40"/>
  <c r="AI80" i="36"/>
  <c r="AH378" i="36"/>
  <c r="AI373" i="36"/>
  <c r="AH113" i="36"/>
  <c r="AH309" i="40"/>
  <c r="AI76" i="67"/>
  <c r="AJ74" i="67"/>
  <c r="AI89" i="99"/>
  <c r="AI91" i="99"/>
  <c r="AJ84" i="99"/>
  <c r="AI90" i="99"/>
  <c r="AI86" i="99"/>
  <c r="AJ35" i="99"/>
  <c r="AJ34" i="99"/>
  <c r="AK32" i="99"/>
  <c r="AJ104" i="36"/>
  <c r="AK100" i="36"/>
  <c r="AJ102" i="36"/>
  <c r="AJ103" i="36"/>
  <c r="AJ151" i="99"/>
  <c r="AI153" i="99"/>
  <c r="AI304" i="40"/>
  <c r="AI312" i="40" s="1"/>
  <c r="AJ302" i="40"/>
  <c r="AK96" i="36"/>
  <c r="AL93" i="36"/>
  <c r="AK95" i="36"/>
  <c r="AH415" i="40"/>
  <c r="AI406" i="40"/>
  <c r="AH408" i="40"/>
  <c r="AI29" i="67"/>
  <c r="AI28" i="67"/>
  <c r="AI26" i="67"/>
  <c r="AJ24" i="67"/>
  <c r="AI27" i="67"/>
  <c r="AI376" i="36"/>
  <c r="AI370" i="36"/>
  <c r="AI48" i="67"/>
  <c r="AI46" i="67"/>
  <c r="AI47" i="67"/>
  <c r="AI49" i="67"/>
  <c r="AJ44" i="67"/>
  <c r="AI71" i="67"/>
  <c r="AJ67" i="67"/>
  <c r="AI70" i="67"/>
  <c r="AI69" i="67"/>
  <c r="AJ25" i="99"/>
  <c r="AI27" i="99"/>
  <c r="AI24" i="99"/>
  <c r="AI59" i="99"/>
  <c r="AJ57" i="99"/>
  <c r="AI60" i="99"/>
  <c r="AI110" i="36"/>
  <c r="AI109" i="36"/>
  <c r="AJ7" i="67"/>
  <c r="AJ9" i="67"/>
  <c r="AK5" i="67"/>
  <c r="AJ8" i="67"/>
  <c r="AI80" i="99"/>
  <c r="AI81" i="99"/>
  <c r="AJ75" i="99"/>
  <c r="AI79" i="99"/>
  <c r="AI78" i="99"/>
  <c r="AI77" i="99"/>
  <c r="AI92" i="67"/>
  <c r="AI91" i="67"/>
  <c r="AJ89" i="67"/>
  <c r="AI93" i="67"/>
  <c r="AH81" i="40"/>
  <c r="AH83" i="40"/>
  <c r="AH77" i="40"/>
  <c r="AH82" i="40"/>
  <c r="AH76" i="40"/>
  <c r="AH79" i="40"/>
  <c r="AI74" i="40"/>
  <c r="AL46" i="99"/>
  <c r="AK48" i="99"/>
  <c r="AK49" i="99"/>
  <c r="AH310" i="40"/>
  <c r="AI338" i="40"/>
  <c r="AI339" i="40"/>
  <c r="AJ336" i="40"/>
  <c r="AH69" i="40"/>
  <c r="AI62" i="40"/>
  <c r="AH64" i="40"/>
  <c r="AH65" i="40"/>
  <c r="AH70" i="40"/>
  <c r="AJ144" i="36"/>
  <c r="AK140" i="36"/>
  <c r="AJ142" i="36"/>
  <c r="AJ143" i="36"/>
  <c r="AI146" i="36"/>
  <c r="AI144" i="99"/>
  <c r="AJ142" i="99"/>
  <c r="AI147" i="99"/>
  <c r="AI146" i="99"/>
  <c r="AI145" i="99"/>
  <c r="AI40" i="99"/>
  <c r="AI41" i="99"/>
  <c r="AJ38" i="99"/>
  <c r="AI82" i="67"/>
  <c r="AI84" i="67"/>
  <c r="AI85" i="67"/>
  <c r="AI83" i="67"/>
  <c r="AJ80" i="67"/>
  <c r="AJ307" i="40"/>
  <c r="AJ15" i="67"/>
  <c r="AJ20" i="67"/>
  <c r="AK13" i="67"/>
  <c r="AJ17" i="67"/>
  <c r="AJ19" i="67"/>
  <c r="AJ16" i="67"/>
  <c r="AJ18" i="67"/>
  <c r="AK34" i="67"/>
  <c r="AJ37" i="67"/>
  <c r="AJ36" i="67"/>
  <c r="AI138" i="99"/>
  <c r="AJ134" i="99"/>
  <c r="AI136" i="99"/>
  <c r="AI137" i="99"/>
  <c r="AI227" i="40"/>
  <c r="AI221" i="40"/>
  <c r="AI228" i="40"/>
  <c r="AI224" i="40"/>
  <c r="AJ219" i="40"/>
  <c r="AH454" i="40"/>
  <c r="AH455" i="40"/>
  <c r="AI452" i="40"/>
  <c r="AK74" i="36"/>
  <c r="AJ76" i="36"/>
  <c r="AJ77" i="36"/>
  <c r="AJ78" i="36"/>
  <c r="AH333" i="40"/>
  <c r="AH231" i="40"/>
  <c r="AI106" i="36"/>
  <c r="AJ372" i="36"/>
  <c r="AJ368" i="36"/>
  <c r="AJ369" i="36"/>
  <c r="AJ371" i="36"/>
  <c r="AK366" i="36"/>
  <c r="AI95" i="40"/>
  <c r="AH99" i="40"/>
  <c r="AH98" i="40"/>
  <c r="AH97" i="40"/>
  <c r="AI70" i="99"/>
  <c r="AJ68" i="99"/>
  <c r="AH106" i="40"/>
  <c r="AH105" i="40"/>
  <c r="AH104" i="40"/>
  <c r="AI102" i="40"/>
  <c r="AI163" i="99" l="1"/>
  <c r="AI162" i="99"/>
  <c r="AI165" i="99"/>
  <c r="AI159" i="99"/>
  <c r="AI164" i="99"/>
  <c r="AJ87" i="99"/>
  <c r="AJ88" i="99"/>
  <c r="AJ80" i="36"/>
  <c r="AJ146" i="36"/>
  <c r="AJ106" i="36"/>
  <c r="AI378" i="36"/>
  <c r="AJ373" i="36"/>
  <c r="AJ377" i="36"/>
  <c r="AJ146" i="99"/>
  <c r="AK142" i="99"/>
  <c r="AJ147" i="99"/>
  <c r="AJ144" i="99"/>
  <c r="AJ145" i="99"/>
  <c r="AK307" i="40"/>
  <c r="AJ40" i="99"/>
  <c r="AJ41" i="99"/>
  <c r="AK38" i="99"/>
  <c r="AI64" i="40"/>
  <c r="AI69" i="40"/>
  <c r="AI70" i="40"/>
  <c r="AJ62" i="40"/>
  <c r="AI65" i="40"/>
  <c r="AL48" i="99"/>
  <c r="AM46" i="99"/>
  <c r="AL49" i="99"/>
  <c r="AJ71" i="67"/>
  <c r="AJ70" i="67"/>
  <c r="AJ69" i="67"/>
  <c r="AK67" i="67"/>
  <c r="AK302" i="40"/>
  <c r="AJ304" i="40"/>
  <c r="AJ312" i="40" s="1"/>
  <c r="AK35" i="99"/>
  <c r="AL32" i="99"/>
  <c r="AK34" i="99"/>
  <c r="AL34" i="67"/>
  <c r="AK37" i="67"/>
  <c r="AK36" i="67"/>
  <c r="AI309" i="40"/>
  <c r="AI310" i="40"/>
  <c r="AJ59" i="99"/>
  <c r="AK57" i="99"/>
  <c r="AJ60" i="99"/>
  <c r="AJ89" i="99"/>
  <c r="AJ90" i="99"/>
  <c r="AJ86" i="99"/>
  <c r="AK84" i="99"/>
  <c r="AJ91" i="99"/>
  <c r="AJ27" i="99"/>
  <c r="AJ24" i="99"/>
  <c r="AK25" i="99"/>
  <c r="AJ370" i="36"/>
  <c r="AJ376" i="36"/>
  <c r="AK76" i="36"/>
  <c r="AK77" i="36"/>
  <c r="AK78" i="36"/>
  <c r="AL74" i="36"/>
  <c r="AI231" i="40"/>
  <c r="AI333" i="40"/>
  <c r="AI311" i="40"/>
  <c r="AI455" i="40"/>
  <c r="AI454" i="40"/>
  <c r="AJ452" i="40"/>
  <c r="AI313" i="40"/>
  <c r="AI104" i="40"/>
  <c r="AI105" i="40"/>
  <c r="AI106" i="40"/>
  <c r="AJ102" i="40"/>
  <c r="AJ138" i="99"/>
  <c r="AK134" i="99"/>
  <c r="AJ137" i="99"/>
  <c r="AJ136" i="99"/>
  <c r="AI82" i="40"/>
  <c r="AI76" i="40"/>
  <c r="AI83" i="40"/>
  <c r="AI81" i="40"/>
  <c r="AI77" i="40"/>
  <c r="AJ74" i="40"/>
  <c r="AI79" i="40"/>
  <c r="AJ93" i="67"/>
  <c r="AJ91" i="67"/>
  <c r="AJ92" i="67"/>
  <c r="AK89" i="67"/>
  <c r="AI97" i="40"/>
  <c r="AJ95" i="40"/>
  <c r="AI99" i="40"/>
  <c r="AI98" i="40"/>
  <c r="AJ224" i="40"/>
  <c r="AJ221" i="40"/>
  <c r="AK219" i="40"/>
  <c r="AJ227" i="40"/>
  <c r="AJ228" i="40"/>
  <c r="AK20" i="67"/>
  <c r="AK16" i="67"/>
  <c r="AK17" i="67"/>
  <c r="AK18" i="67"/>
  <c r="AK15" i="67"/>
  <c r="AK19" i="67"/>
  <c r="AL13" i="67"/>
  <c r="AJ338" i="40"/>
  <c r="AK336" i="40"/>
  <c r="AJ339" i="40"/>
  <c r="AJ49" i="67"/>
  <c r="AJ46" i="67"/>
  <c r="AJ48" i="67"/>
  <c r="AJ47" i="67"/>
  <c r="AK44" i="67"/>
  <c r="AJ26" i="67"/>
  <c r="AJ27" i="67"/>
  <c r="AJ28" i="67"/>
  <c r="AJ29" i="67"/>
  <c r="AK24" i="67"/>
  <c r="AM93" i="36"/>
  <c r="AL95" i="36"/>
  <c r="AL96" i="36"/>
  <c r="AL100" i="36"/>
  <c r="AK102" i="36"/>
  <c r="AK103" i="36"/>
  <c r="AK104" i="36"/>
  <c r="AJ70" i="99"/>
  <c r="AK68" i="99"/>
  <c r="AK372" i="36"/>
  <c r="AK368" i="36"/>
  <c r="AK369" i="36"/>
  <c r="AK371" i="36"/>
  <c r="AL366" i="36"/>
  <c r="AJ84" i="67"/>
  <c r="AJ82" i="67"/>
  <c r="AJ83" i="67"/>
  <c r="AK80" i="67"/>
  <c r="AJ85" i="67"/>
  <c r="AK144" i="36"/>
  <c r="AL140" i="36"/>
  <c r="AK142" i="36"/>
  <c r="AK143" i="36"/>
  <c r="AK8" i="67"/>
  <c r="AK7" i="67"/>
  <c r="AL5" i="67"/>
  <c r="AK9" i="67"/>
  <c r="AJ110" i="36"/>
  <c r="AJ109" i="36"/>
  <c r="AJ76" i="67"/>
  <c r="AK74" i="67"/>
  <c r="AJ81" i="99"/>
  <c r="AJ77" i="99"/>
  <c r="AJ79" i="99"/>
  <c r="AJ80" i="99"/>
  <c r="AJ78" i="99"/>
  <c r="AK75" i="99"/>
  <c r="AI113" i="36"/>
  <c r="AI415" i="40"/>
  <c r="AJ406" i="40"/>
  <c r="AI408" i="40"/>
  <c r="AJ153" i="99"/>
  <c r="AK151" i="99"/>
  <c r="AJ165" i="99" l="1"/>
  <c r="AJ164" i="99"/>
  <c r="AJ159" i="99"/>
  <c r="AJ163" i="99"/>
  <c r="AJ162" i="99"/>
  <c r="AK87" i="99"/>
  <c r="AK88" i="99"/>
  <c r="AJ378" i="36"/>
  <c r="AK106" i="36"/>
  <c r="AK227" i="40"/>
  <c r="AK228" i="40"/>
  <c r="AK224" i="40"/>
  <c r="AK221" i="40"/>
  <c r="AL219" i="40"/>
  <c r="AL36" i="67"/>
  <c r="AM34" i="67"/>
  <c r="AL37" i="67"/>
  <c r="AJ311" i="40"/>
  <c r="AL77" i="36"/>
  <c r="AL78" i="36"/>
  <c r="AM74" i="36"/>
  <c r="AL76" i="36"/>
  <c r="AJ309" i="40"/>
  <c r="AL8" i="67"/>
  <c r="AM5" i="67"/>
  <c r="AL9" i="67"/>
  <c r="AL7" i="67"/>
  <c r="AK84" i="67"/>
  <c r="AK83" i="67"/>
  <c r="AL80" i="67"/>
  <c r="AK82" i="67"/>
  <c r="AK85" i="67"/>
  <c r="AK70" i="99"/>
  <c r="AL68" i="99"/>
  <c r="AN93" i="36"/>
  <c r="AM95" i="36"/>
  <c r="AM96" i="36"/>
  <c r="AJ408" i="40"/>
  <c r="AJ415" i="40"/>
  <c r="AK406" i="40"/>
  <c r="AK26" i="67"/>
  <c r="AK27" i="67"/>
  <c r="AK28" i="67"/>
  <c r="AL24" i="67"/>
  <c r="AK29" i="67"/>
  <c r="AK60" i="99"/>
  <c r="AK59" i="99"/>
  <c r="AL57" i="99"/>
  <c r="AM32" i="99"/>
  <c r="AL35" i="99"/>
  <c r="AL34" i="99"/>
  <c r="AK41" i="99"/>
  <c r="AK40" i="99"/>
  <c r="AL38" i="99"/>
  <c r="AJ313" i="40"/>
  <c r="AL74" i="67"/>
  <c r="AK76" i="67"/>
  <c r="AK146" i="36"/>
  <c r="AK109" i="36"/>
  <c r="AK110" i="36"/>
  <c r="AK452" i="40"/>
  <c r="AJ455" i="40"/>
  <c r="AJ454" i="40"/>
  <c r="AK80" i="36"/>
  <c r="AM48" i="99"/>
  <c r="AM49" i="99"/>
  <c r="AN46" i="99"/>
  <c r="AK153" i="99"/>
  <c r="AL151" i="99"/>
  <c r="AJ82" i="40"/>
  <c r="AJ76" i="40"/>
  <c r="AJ81" i="40"/>
  <c r="AJ77" i="40"/>
  <c r="AK74" i="40"/>
  <c r="AJ79" i="40"/>
  <c r="AJ83" i="40"/>
  <c r="AK137" i="99"/>
  <c r="AL134" i="99"/>
  <c r="AK138" i="99"/>
  <c r="AK136" i="99"/>
  <c r="AK90" i="99"/>
  <c r="AK91" i="99"/>
  <c r="AK86" i="99"/>
  <c r="AK89" i="99"/>
  <c r="AL84" i="99"/>
  <c r="AK81" i="99"/>
  <c r="AK77" i="99"/>
  <c r="AK78" i="99"/>
  <c r="AK80" i="99"/>
  <c r="AL75" i="99"/>
  <c r="AK79" i="99"/>
  <c r="AM140" i="36"/>
  <c r="AL142" i="36"/>
  <c r="AL143" i="36"/>
  <c r="AL144" i="36"/>
  <c r="AK373" i="36"/>
  <c r="AK339" i="40"/>
  <c r="AL336" i="40"/>
  <c r="AK338" i="40"/>
  <c r="AJ97" i="40"/>
  <c r="AJ99" i="40"/>
  <c r="AJ98" i="40"/>
  <c r="AK95" i="40"/>
  <c r="AK304" i="40"/>
  <c r="AK309" i="40" s="1"/>
  <c r="AL302" i="40"/>
  <c r="AL307" i="40"/>
  <c r="AL369" i="36"/>
  <c r="AL371" i="36"/>
  <c r="AL372" i="36"/>
  <c r="AM366" i="36"/>
  <c r="AL368" i="36"/>
  <c r="AJ113" i="36"/>
  <c r="AK377" i="36"/>
  <c r="AL102" i="36"/>
  <c r="AL103" i="36"/>
  <c r="AL104" i="36"/>
  <c r="AM100" i="36"/>
  <c r="AJ104" i="40"/>
  <c r="AJ105" i="40"/>
  <c r="AK102" i="40"/>
  <c r="AJ106" i="40"/>
  <c r="AL67" i="67"/>
  <c r="AK71" i="67"/>
  <c r="AK69" i="67"/>
  <c r="AK70" i="67"/>
  <c r="AJ69" i="40"/>
  <c r="AJ64" i="40"/>
  <c r="AJ65" i="40"/>
  <c r="AJ70" i="40"/>
  <c r="AK62" i="40"/>
  <c r="AJ310" i="40"/>
  <c r="AK145" i="99"/>
  <c r="AK147" i="99"/>
  <c r="AK144" i="99"/>
  <c r="AK146" i="99"/>
  <c r="AL142" i="99"/>
  <c r="AK370" i="36"/>
  <c r="AK376" i="36"/>
  <c r="AK46" i="67"/>
  <c r="AL44" i="67"/>
  <c r="AK48" i="67"/>
  <c r="AK47" i="67"/>
  <c r="AK49" i="67"/>
  <c r="AL19" i="67"/>
  <c r="AL16" i="67"/>
  <c r="AL20" i="67"/>
  <c r="AL15" i="67"/>
  <c r="AL17" i="67"/>
  <c r="AL18" i="67"/>
  <c r="AM13" i="67"/>
  <c r="AJ333" i="40"/>
  <c r="AJ231" i="40"/>
  <c r="AK93" i="67"/>
  <c r="AK91" i="67"/>
  <c r="AL89" i="67"/>
  <c r="AK92" i="67"/>
  <c r="AK27" i="99"/>
  <c r="C78" i="101" s="1"/>
  <c r="AK24" i="99"/>
  <c r="AL25" i="99"/>
  <c r="AK164" i="99" l="1"/>
  <c r="AK163" i="99"/>
  <c r="AK165" i="99"/>
  <c r="AK162" i="99"/>
  <c r="AK159" i="99"/>
  <c r="AL88" i="99"/>
  <c r="AL87" i="99"/>
  <c r="AK113" i="36"/>
  <c r="AL106" i="36"/>
  <c r="AL80" i="36"/>
  <c r="AL377" i="36"/>
  <c r="AL146" i="36"/>
  <c r="AK69" i="40"/>
  <c r="AK64" i="40"/>
  <c r="AK65" i="40"/>
  <c r="AK70" i="40"/>
  <c r="AL62" i="40"/>
  <c r="AL69" i="67"/>
  <c r="AL71" i="67"/>
  <c r="AL70" i="67"/>
  <c r="AM67" i="67"/>
  <c r="AN32" i="99"/>
  <c r="AM34" i="99"/>
  <c r="AM35" i="99"/>
  <c r="AM9" i="67"/>
  <c r="AN5" i="67"/>
  <c r="AM8" i="67"/>
  <c r="AM7" i="67"/>
  <c r="AL76" i="67"/>
  <c r="AM74" i="67"/>
  <c r="AL60" i="99"/>
  <c r="AM57" i="99"/>
  <c r="AL59" i="99"/>
  <c r="AK408" i="40"/>
  <c r="AK415" i="40"/>
  <c r="AL406" i="40"/>
  <c r="AM36" i="67"/>
  <c r="AN34" i="67"/>
  <c r="AM37" i="67"/>
  <c r="AM151" i="99"/>
  <c r="AL153" i="99"/>
  <c r="AL452" i="40"/>
  <c r="AK455" i="40"/>
  <c r="AK454" i="40"/>
  <c r="AL70" i="99"/>
  <c r="AM68" i="99"/>
  <c r="AK333" i="40"/>
  <c r="AK231" i="40"/>
  <c r="AK312" i="40"/>
  <c r="AK105" i="40"/>
  <c r="AK104" i="40"/>
  <c r="AL102" i="40"/>
  <c r="AK106" i="40"/>
  <c r="AK313" i="40"/>
  <c r="AM369" i="36"/>
  <c r="AN366" i="36"/>
  <c r="AM371" i="36"/>
  <c r="AM372" i="36"/>
  <c r="AM368" i="36"/>
  <c r="AM307" i="40"/>
  <c r="AM77" i="36"/>
  <c r="AM78" i="36"/>
  <c r="AN74" i="36"/>
  <c r="AM76" i="36"/>
  <c r="AL91" i="67"/>
  <c r="AM89" i="67"/>
  <c r="AL93" i="67"/>
  <c r="AL92" i="67"/>
  <c r="AK83" i="40"/>
  <c r="AK77" i="40"/>
  <c r="AK81" i="40"/>
  <c r="AL74" i="40"/>
  <c r="AK82" i="40"/>
  <c r="AK79" i="40"/>
  <c r="AK76" i="40"/>
  <c r="AK311" i="40"/>
  <c r="AK98" i="40"/>
  <c r="AK97" i="40"/>
  <c r="AK99" i="40"/>
  <c r="AL95" i="40"/>
  <c r="AK378" i="36"/>
  <c r="AL147" i="99"/>
  <c r="AL146" i="99"/>
  <c r="AM142" i="99"/>
  <c r="AL145" i="99"/>
  <c r="AL144" i="99"/>
  <c r="AL24" i="99"/>
  <c r="AL27" i="99"/>
  <c r="AM25" i="99"/>
  <c r="AL370" i="36"/>
  <c r="AL376" i="36"/>
  <c r="AK310" i="40"/>
  <c r="AM142" i="36"/>
  <c r="AM143" i="36"/>
  <c r="AM144" i="36"/>
  <c r="AN140" i="36"/>
  <c r="AL91" i="99"/>
  <c r="AM84" i="99"/>
  <c r="AL89" i="99"/>
  <c r="AL90" i="99"/>
  <c r="AL86" i="99"/>
  <c r="AL137" i="99"/>
  <c r="AL138" i="99"/>
  <c r="AM134" i="99"/>
  <c r="AL136" i="99"/>
  <c r="AL40" i="99"/>
  <c r="AL41" i="99"/>
  <c r="AM38" i="99"/>
  <c r="AL85" i="67"/>
  <c r="AL83" i="67"/>
  <c r="AL84" i="67"/>
  <c r="AM80" i="67"/>
  <c r="AL82" i="67"/>
  <c r="AM219" i="40"/>
  <c r="AL227" i="40"/>
  <c r="AL224" i="40"/>
  <c r="AL228" i="40"/>
  <c r="AL221" i="40"/>
  <c r="AM19" i="67"/>
  <c r="AM17" i="67"/>
  <c r="AM16" i="67"/>
  <c r="AM18" i="67"/>
  <c r="AM20" i="67"/>
  <c r="AM15" i="67"/>
  <c r="AN13" i="67"/>
  <c r="AM102" i="36"/>
  <c r="AM103" i="36"/>
  <c r="AM104" i="36"/>
  <c r="AN100" i="36"/>
  <c r="AM336" i="40"/>
  <c r="AL338" i="40"/>
  <c r="AL339" i="40"/>
  <c r="AL81" i="99"/>
  <c r="AL78" i="99"/>
  <c r="AL80" i="99"/>
  <c r="AM75" i="99"/>
  <c r="AL79" i="99"/>
  <c r="AL77" i="99"/>
  <c r="AL27" i="67"/>
  <c r="AL28" i="67"/>
  <c r="AL26" i="67"/>
  <c r="AM24" i="67"/>
  <c r="AL29" i="67"/>
  <c r="AL49" i="67"/>
  <c r="AL47" i="67"/>
  <c r="AM44" i="67"/>
  <c r="AL48" i="67"/>
  <c r="AL46" i="67"/>
  <c r="AL109" i="36"/>
  <c r="AL110" i="36"/>
  <c r="AL373" i="36"/>
  <c r="AM302" i="40"/>
  <c r="AL304" i="40"/>
  <c r="AL311" i="40" s="1"/>
  <c r="AN49" i="99"/>
  <c r="AO46" i="99"/>
  <c r="AN48" i="99"/>
  <c r="AO93" i="36"/>
  <c r="AN95" i="36"/>
  <c r="AN96" i="36"/>
  <c r="D78" i="101" l="1"/>
  <c r="E78" i="101" s="1"/>
  <c r="F78" i="101"/>
  <c r="AL163" i="99"/>
  <c r="AL164" i="99"/>
  <c r="AL165" i="99"/>
  <c r="AL159" i="99"/>
  <c r="AL162" i="99"/>
  <c r="AM88" i="99"/>
  <c r="AM87" i="99"/>
  <c r="AM373" i="36"/>
  <c r="AM377" i="36"/>
  <c r="AM146" i="36"/>
  <c r="AL113" i="36"/>
  <c r="AM27" i="67"/>
  <c r="AN24" i="67"/>
  <c r="AM29" i="67"/>
  <c r="AM28" i="67"/>
  <c r="AM26" i="67"/>
  <c r="AN20" i="67"/>
  <c r="AN17" i="67"/>
  <c r="AN19" i="67"/>
  <c r="AO13" i="67"/>
  <c r="AN16" i="67"/>
  <c r="AN15" i="67"/>
  <c r="AN18" i="67"/>
  <c r="AN78" i="36"/>
  <c r="AO74" i="36"/>
  <c r="AN76" i="36"/>
  <c r="AN77" i="36"/>
  <c r="AL310" i="40"/>
  <c r="AL105" i="40"/>
  <c r="AL104" i="40"/>
  <c r="AM102" i="40"/>
  <c r="AL106" i="40"/>
  <c r="AL415" i="40"/>
  <c r="AL408" i="40"/>
  <c r="AM406" i="40"/>
  <c r="AO95" i="36"/>
  <c r="AO96" i="36"/>
  <c r="AP93" i="36"/>
  <c r="AM370" i="36"/>
  <c r="AM376" i="36"/>
  <c r="AM40" i="99"/>
  <c r="AN38" i="99"/>
  <c r="AM41" i="99"/>
  <c r="AP46" i="99"/>
  <c r="AO49" i="99"/>
  <c r="AO48" i="99"/>
  <c r="AL231" i="40"/>
  <c r="AL333" i="40"/>
  <c r="AM80" i="36"/>
  <c r="AL455" i="40"/>
  <c r="AL454" i="40"/>
  <c r="AN9" i="67"/>
  <c r="AO5" i="67"/>
  <c r="AN8" i="67"/>
  <c r="AN7" i="67"/>
  <c r="AM49" i="67"/>
  <c r="AM47" i="67"/>
  <c r="AM48" i="67"/>
  <c r="AM46" i="67"/>
  <c r="AN44" i="67"/>
  <c r="AM339" i="40"/>
  <c r="AN336" i="40"/>
  <c r="AM338" i="40"/>
  <c r="AM228" i="40"/>
  <c r="AM227" i="40"/>
  <c r="AM221" i="40"/>
  <c r="AN219" i="40"/>
  <c r="AM224" i="40"/>
  <c r="AM146" i="99"/>
  <c r="AM145" i="99"/>
  <c r="AM147" i="99"/>
  <c r="AM144" i="99"/>
  <c r="AN142" i="99"/>
  <c r="AL309" i="40"/>
  <c r="AL70" i="40"/>
  <c r="AL65" i="40"/>
  <c r="AL69" i="40"/>
  <c r="AM62" i="40"/>
  <c r="AL64" i="40"/>
  <c r="AN102" i="36"/>
  <c r="AN103" i="36"/>
  <c r="AN104" i="36"/>
  <c r="AO100" i="36"/>
  <c r="AL312" i="40"/>
  <c r="AO366" i="36"/>
  <c r="AN371" i="36"/>
  <c r="AN372" i="36"/>
  <c r="AN368" i="36"/>
  <c r="AN369" i="36"/>
  <c r="AN151" i="99"/>
  <c r="AM153" i="99"/>
  <c r="AN57" i="99"/>
  <c r="AM60" i="99"/>
  <c r="AM59" i="99"/>
  <c r="AN302" i="40"/>
  <c r="AM304" i="40"/>
  <c r="AM310" i="40" s="1"/>
  <c r="AM78" i="99"/>
  <c r="AM80" i="99"/>
  <c r="AM81" i="99"/>
  <c r="AN75" i="99"/>
  <c r="AM79" i="99"/>
  <c r="AM77" i="99"/>
  <c r="AM109" i="36"/>
  <c r="AM110" i="36"/>
  <c r="AM85" i="67"/>
  <c r="AN80" i="67"/>
  <c r="AM83" i="67"/>
  <c r="AM82" i="67"/>
  <c r="AM84" i="67"/>
  <c r="AM136" i="99"/>
  <c r="AM138" i="99"/>
  <c r="AN134" i="99"/>
  <c r="AM137" i="99"/>
  <c r="AN84" i="99"/>
  <c r="AM89" i="99"/>
  <c r="AM90" i="99"/>
  <c r="AM86" i="99"/>
  <c r="AM91" i="99"/>
  <c r="AL378" i="36"/>
  <c r="AN89" i="67"/>
  <c r="AM93" i="67"/>
  <c r="AM92" i="67"/>
  <c r="AM91" i="67"/>
  <c r="AL313" i="40"/>
  <c r="AM106" i="36"/>
  <c r="AM24" i="99"/>
  <c r="AM27" i="99"/>
  <c r="AN68" i="99"/>
  <c r="AM70" i="99"/>
  <c r="AN37" i="67"/>
  <c r="AN36" i="67"/>
  <c r="AO34" i="67"/>
  <c r="AN74" i="67"/>
  <c r="AM76" i="67"/>
  <c r="AN34" i="99"/>
  <c r="AN35" i="99"/>
  <c r="AO32" i="99"/>
  <c r="AN142" i="36"/>
  <c r="AN143" i="36"/>
  <c r="AN144" i="36"/>
  <c r="AO140" i="36"/>
  <c r="AL98" i="40"/>
  <c r="AL97" i="40"/>
  <c r="AM95" i="40"/>
  <c r="AL99" i="40"/>
  <c r="AL83" i="40"/>
  <c r="AL77" i="40"/>
  <c r="AM74" i="40"/>
  <c r="AL82" i="40"/>
  <c r="AL79" i="40"/>
  <c r="AL76" i="40"/>
  <c r="AL81" i="40"/>
  <c r="AN307" i="40"/>
  <c r="AM69" i="67"/>
  <c r="AM71" i="67"/>
  <c r="AM70" i="67"/>
  <c r="AN67" i="67"/>
  <c r="G78" i="101" l="1"/>
  <c r="AM159" i="99"/>
  <c r="AM165" i="99"/>
  <c r="AM162" i="99"/>
  <c r="AM164" i="99"/>
  <c r="AM163" i="99"/>
  <c r="AN88" i="99"/>
  <c r="C92" i="101" s="1"/>
  <c r="AN87" i="99"/>
  <c r="C91" i="101" s="1"/>
  <c r="AM311" i="40"/>
  <c r="AM312" i="40"/>
  <c r="AM313" i="40"/>
  <c r="AM378" i="36"/>
  <c r="AN80" i="36"/>
  <c r="AN106" i="36"/>
  <c r="AM309" i="40"/>
  <c r="AN338" i="40"/>
  <c r="AN339" i="40"/>
  <c r="AO336" i="40"/>
  <c r="AO103" i="36"/>
  <c r="AO104" i="36"/>
  <c r="AP100" i="36"/>
  <c r="AO102" i="36"/>
  <c r="AN227" i="40"/>
  <c r="AN221" i="40"/>
  <c r="AN228" i="40"/>
  <c r="AO219" i="40"/>
  <c r="AN224" i="40"/>
  <c r="AM415" i="40"/>
  <c r="AM408" i="40"/>
  <c r="AN406" i="40"/>
  <c r="AN304" i="40"/>
  <c r="AN313" i="40" s="1"/>
  <c r="AO302" i="40"/>
  <c r="AM99" i="40"/>
  <c r="AM98" i="40"/>
  <c r="AM97" i="40"/>
  <c r="AN95" i="40"/>
  <c r="AO68" i="99"/>
  <c r="AN70" i="99"/>
  <c r="AO89" i="67"/>
  <c r="AN92" i="67"/>
  <c r="AN93" i="67"/>
  <c r="AN91" i="67"/>
  <c r="AN86" i="99"/>
  <c r="C90" i="101" s="1"/>
  <c r="AN90" i="99"/>
  <c r="C94" i="101" s="1"/>
  <c r="AO84" i="99"/>
  <c r="AN89" i="99"/>
  <c r="C93" i="101" s="1"/>
  <c r="AN91" i="99"/>
  <c r="C95" i="101" s="1"/>
  <c r="AN85" i="67"/>
  <c r="AN83" i="67"/>
  <c r="AN84" i="67"/>
  <c r="AN82" i="67"/>
  <c r="AO80" i="67"/>
  <c r="AN153" i="99"/>
  <c r="AO151" i="99"/>
  <c r="AN109" i="36"/>
  <c r="AN110" i="36"/>
  <c r="AN40" i="99"/>
  <c r="AO38" i="99"/>
  <c r="AN41" i="99"/>
  <c r="AO34" i="99"/>
  <c r="AO35" i="99"/>
  <c r="AP32" i="99"/>
  <c r="AN377" i="36"/>
  <c r="AN144" i="99"/>
  <c r="AN146" i="99"/>
  <c r="AN145" i="99"/>
  <c r="AN147" i="99"/>
  <c r="AO142" i="99"/>
  <c r="AM333" i="40"/>
  <c r="AM231" i="40"/>
  <c r="AO78" i="36"/>
  <c r="AP74" i="36"/>
  <c r="AO77" i="36"/>
  <c r="AO76" i="36"/>
  <c r="AN373" i="36"/>
  <c r="AM70" i="40"/>
  <c r="AM65" i="40"/>
  <c r="AN62" i="40"/>
  <c r="AM69" i="40"/>
  <c r="AM64" i="40"/>
  <c r="AO307" i="40"/>
  <c r="AN137" i="99"/>
  <c r="AN136" i="99"/>
  <c r="AN138" i="99"/>
  <c r="AO134" i="99"/>
  <c r="AM113" i="36"/>
  <c r="AN370" i="36"/>
  <c r="AN376" i="36"/>
  <c r="AM106" i="40"/>
  <c r="AM104" i="40"/>
  <c r="AN102" i="40"/>
  <c r="AM105" i="40"/>
  <c r="AM79" i="40"/>
  <c r="AM77" i="40"/>
  <c r="AM82" i="40"/>
  <c r="AM76" i="40"/>
  <c r="AM83" i="40"/>
  <c r="AN74" i="40"/>
  <c r="AM81" i="40"/>
  <c r="AO37" i="67"/>
  <c r="AO36" i="67"/>
  <c r="AP34" i="67"/>
  <c r="AP95" i="36"/>
  <c r="AP96" i="36"/>
  <c r="AQ93" i="36"/>
  <c r="AN146" i="36"/>
  <c r="AP366" i="36"/>
  <c r="AO371" i="36"/>
  <c r="AO372" i="36"/>
  <c r="AO368" i="36"/>
  <c r="AO369" i="36"/>
  <c r="AP5" i="67"/>
  <c r="AO9" i="67"/>
  <c r="AO8" i="67"/>
  <c r="AO7" i="67"/>
  <c r="AN28" i="67"/>
  <c r="AN29" i="67"/>
  <c r="AN26" i="67"/>
  <c r="AO24" i="67"/>
  <c r="AN27" i="67"/>
  <c r="AO142" i="36"/>
  <c r="AO143" i="36"/>
  <c r="AO144" i="36"/>
  <c r="AP140" i="36"/>
  <c r="AN76" i="67"/>
  <c r="AO74" i="67"/>
  <c r="AN69" i="67"/>
  <c r="AN70" i="67"/>
  <c r="AN71" i="67"/>
  <c r="AO67" i="67"/>
  <c r="AN79" i="99"/>
  <c r="AN78" i="99"/>
  <c r="AN80" i="99"/>
  <c r="AN81" i="99"/>
  <c r="AN77" i="99"/>
  <c r="AO75" i="99"/>
  <c r="AO57" i="99"/>
  <c r="AN60" i="99"/>
  <c r="AN59" i="99"/>
  <c r="AN47" i="67"/>
  <c r="AN49" i="67"/>
  <c r="AN48" i="67"/>
  <c r="AN46" i="67"/>
  <c r="AO44" i="67"/>
  <c r="AP49" i="99"/>
  <c r="AQ46" i="99"/>
  <c r="AP48" i="99"/>
  <c r="AO20" i="67"/>
  <c r="AO19" i="67"/>
  <c r="AP13" i="67"/>
  <c r="AO18" i="67"/>
  <c r="AO16" i="67"/>
  <c r="AO15" i="67"/>
  <c r="AO17" i="67"/>
  <c r="AN159" i="99" l="1"/>
  <c r="AN162" i="99"/>
  <c r="AN165" i="99"/>
  <c r="AN163" i="99"/>
  <c r="AN164" i="99"/>
  <c r="AO88" i="99"/>
  <c r="AO87" i="99"/>
  <c r="AO80" i="36"/>
  <c r="AO377" i="36"/>
  <c r="AN310" i="40"/>
  <c r="AN113" i="36"/>
  <c r="AN378" i="36"/>
  <c r="AN311" i="40"/>
  <c r="AO106" i="36"/>
  <c r="AO373" i="36"/>
  <c r="AO92" i="67"/>
  <c r="C75" i="101" s="1"/>
  <c r="AO93" i="67"/>
  <c r="AO91" i="67"/>
  <c r="C74" i="101" s="1"/>
  <c r="AP89" i="67"/>
  <c r="AN333" i="40"/>
  <c r="AN231" i="40"/>
  <c r="AP143" i="36"/>
  <c r="AP144" i="36"/>
  <c r="AQ140" i="36"/>
  <c r="AP142" i="36"/>
  <c r="AP44" i="67"/>
  <c r="AO47" i="67"/>
  <c r="AO49" i="67"/>
  <c r="AO48" i="67"/>
  <c r="AO46" i="67"/>
  <c r="AO79" i="99"/>
  <c r="AP75" i="99"/>
  <c r="AO80" i="99"/>
  <c r="AO77" i="99"/>
  <c r="AO81" i="99"/>
  <c r="AO78" i="99"/>
  <c r="AP307" i="40"/>
  <c r="AO147" i="99"/>
  <c r="AO146" i="99"/>
  <c r="AP142" i="99"/>
  <c r="AO145" i="99"/>
  <c r="AO144" i="99"/>
  <c r="AO406" i="40"/>
  <c r="AN415" i="40"/>
  <c r="AN408" i="40"/>
  <c r="AP8" i="67"/>
  <c r="AQ5" i="67"/>
  <c r="AP7" i="67"/>
  <c r="AP9" i="67"/>
  <c r="AO28" i="67"/>
  <c r="AP24" i="67"/>
  <c r="AO29" i="67"/>
  <c r="AO26" i="67"/>
  <c r="AO27" i="67"/>
  <c r="AP80" i="67"/>
  <c r="AO85" i="67"/>
  <c r="AO82" i="67"/>
  <c r="AO83" i="67"/>
  <c r="AO84" i="67"/>
  <c r="AO86" i="99"/>
  <c r="AO90" i="99"/>
  <c r="AO89" i="99"/>
  <c r="AO91" i="99"/>
  <c r="AP18" i="67"/>
  <c r="AP15" i="67"/>
  <c r="AP19" i="67"/>
  <c r="AP20" i="67"/>
  <c r="AP16" i="67"/>
  <c r="AP17" i="67"/>
  <c r="AQ13" i="67"/>
  <c r="AO76" i="67"/>
  <c r="AP74" i="67"/>
  <c r="AO370" i="36"/>
  <c r="AO376" i="36"/>
  <c r="AP37" i="67"/>
  <c r="AP36" i="67"/>
  <c r="AQ34" i="67"/>
  <c r="AN312" i="40"/>
  <c r="AP68" i="99"/>
  <c r="AO70" i="99"/>
  <c r="AP103" i="36"/>
  <c r="AP104" i="36"/>
  <c r="AQ100" i="36"/>
  <c r="AP102" i="36"/>
  <c r="AO137" i="99"/>
  <c r="AO138" i="99"/>
  <c r="AO136" i="99"/>
  <c r="AP134" i="99"/>
  <c r="AN309" i="40"/>
  <c r="AP38" i="99"/>
  <c r="AO40" i="99"/>
  <c r="AO41" i="99"/>
  <c r="AN99" i="40"/>
  <c r="AO95" i="40"/>
  <c r="AN98" i="40"/>
  <c r="AN97" i="40"/>
  <c r="AO109" i="36"/>
  <c r="AO110" i="36"/>
  <c r="AQ366" i="36"/>
  <c r="AP371" i="36"/>
  <c r="AP372" i="36"/>
  <c r="AP368" i="36"/>
  <c r="AP369" i="36"/>
  <c r="AN106" i="40"/>
  <c r="AO102" i="40"/>
  <c r="AN104" i="40"/>
  <c r="AN105" i="40"/>
  <c r="AQ74" i="36"/>
  <c r="AP76" i="36"/>
  <c r="AP77" i="36"/>
  <c r="AP78" i="36"/>
  <c r="AO228" i="40"/>
  <c r="AP219" i="40"/>
  <c r="AO227" i="40"/>
  <c r="AO221" i="40"/>
  <c r="AO224" i="40"/>
  <c r="AO339" i="40"/>
  <c r="AP336" i="40"/>
  <c r="AO338" i="40"/>
  <c r="AQ49" i="99"/>
  <c r="AR46" i="99"/>
  <c r="AQ48" i="99"/>
  <c r="AO70" i="67"/>
  <c r="AP67" i="67"/>
  <c r="AO71" i="67"/>
  <c r="AO69" i="67"/>
  <c r="AO146" i="36"/>
  <c r="AN79" i="40"/>
  <c r="AO74" i="40"/>
  <c r="AN82" i="40"/>
  <c r="AN76" i="40"/>
  <c r="AN83" i="40"/>
  <c r="AN81" i="40"/>
  <c r="AN77" i="40"/>
  <c r="AO60" i="99"/>
  <c r="AO59" i="99"/>
  <c r="AP57" i="99"/>
  <c r="AQ95" i="36"/>
  <c r="AQ96" i="36"/>
  <c r="AR93" i="36"/>
  <c r="AN70" i="40"/>
  <c r="AO62" i="40"/>
  <c r="AN64" i="40"/>
  <c r="AN65" i="40"/>
  <c r="AN69" i="40"/>
  <c r="AP35" i="99"/>
  <c r="AP34" i="99"/>
  <c r="AQ32" i="99"/>
  <c r="AO153" i="99"/>
  <c r="AP151" i="99"/>
  <c r="AO304" i="40"/>
  <c r="AO312" i="40" s="1"/>
  <c r="AP302" i="40"/>
  <c r="D95" i="101" l="1"/>
  <c r="E95" i="101" s="1"/>
  <c r="F95" i="101"/>
  <c r="D91" i="101"/>
  <c r="E91" i="101" s="1"/>
  <c r="F91" i="101"/>
  <c r="D93" i="101"/>
  <c r="E93" i="101" s="1"/>
  <c r="F93" i="101"/>
  <c r="D92" i="101"/>
  <c r="E92" i="101" s="1"/>
  <c r="F92" i="101"/>
  <c r="D94" i="101"/>
  <c r="E94" i="101" s="1"/>
  <c r="F94" i="101"/>
  <c r="D90" i="101"/>
  <c r="E90" i="101" s="1"/>
  <c r="F90" i="101"/>
  <c r="C76" i="101"/>
  <c r="E76" i="101" s="1"/>
  <c r="F76" i="101"/>
  <c r="AO165" i="99"/>
  <c r="AO159" i="99"/>
  <c r="AO163" i="99"/>
  <c r="AO162" i="99"/>
  <c r="AO164" i="99"/>
  <c r="AP373" i="36"/>
  <c r="AP377" i="36"/>
  <c r="AO378" i="36"/>
  <c r="AP146" i="36"/>
  <c r="AP59" i="99"/>
  <c r="AP60" i="99"/>
  <c r="AQ57" i="99"/>
  <c r="AP74" i="40"/>
  <c r="AO81" i="40"/>
  <c r="AO82" i="40"/>
  <c r="AO79" i="40"/>
  <c r="AO76" i="40"/>
  <c r="AO83" i="40"/>
  <c r="AO77" i="40"/>
  <c r="AS46" i="99"/>
  <c r="AR49" i="99"/>
  <c r="AR48" i="99"/>
  <c r="AP228" i="40"/>
  <c r="AP224" i="40"/>
  <c r="AP227" i="40"/>
  <c r="AP221" i="40"/>
  <c r="AQ219" i="40"/>
  <c r="AP102" i="40"/>
  <c r="AO106" i="40"/>
  <c r="AO105" i="40"/>
  <c r="AO104" i="40"/>
  <c r="AQ302" i="40"/>
  <c r="AP304" i="40"/>
  <c r="AP312" i="40" s="1"/>
  <c r="AP70" i="99"/>
  <c r="AQ68" i="99"/>
  <c r="AP70" i="67"/>
  <c r="AQ67" i="67"/>
  <c r="AP71" i="67"/>
  <c r="AP69" i="67"/>
  <c r="AP138" i="99"/>
  <c r="AP136" i="99"/>
  <c r="AP137" i="99"/>
  <c r="AQ134" i="99"/>
  <c r="AP76" i="67"/>
  <c r="AQ74" i="67"/>
  <c r="AO311" i="40"/>
  <c r="AQ151" i="99"/>
  <c r="AP153" i="99"/>
  <c r="AO70" i="40"/>
  <c r="AP62" i="40"/>
  <c r="AO69" i="40"/>
  <c r="AO64" i="40"/>
  <c r="AO65" i="40"/>
  <c r="AP338" i="40"/>
  <c r="AQ336" i="40"/>
  <c r="AP339" i="40"/>
  <c r="AP80" i="36"/>
  <c r="AP376" i="36"/>
  <c r="AP370" i="36"/>
  <c r="AP95" i="40"/>
  <c r="AO97" i="40"/>
  <c r="AO99" i="40"/>
  <c r="AO98" i="40"/>
  <c r="AQ15" i="67"/>
  <c r="AQ19" i="67"/>
  <c r="AQ18" i="67"/>
  <c r="AQ17" i="67"/>
  <c r="AQ16" i="67"/>
  <c r="AQ20" i="67"/>
  <c r="AR13" i="67"/>
  <c r="AP145" i="99"/>
  <c r="AP147" i="99"/>
  <c r="AP146" i="99"/>
  <c r="AP144" i="99"/>
  <c r="AQ142" i="99"/>
  <c r="AQ307" i="40"/>
  <c r="AO310" i="40"/>
  <c r="AR34" i="67"/>
  <c r="AQ37" i="67"/>
  <c r="AQ36" i="67"/>
  <c r="AP85" i="67"/>
  <c r="AP82" i="67"/>
  <c r="AP83" i="67"/>
  <c r="AQ80" i="67"/>
  <c r="AP84" i="67"/>
  <c r="AQ7" i="67"/>
  <c r="AQ8" i="67"/>
  <c r="AR5" i="67"/>
  <c r="AQ9" i="67"/>
  <c r="AP91" i="67"/>
  <c r="AQ89" i="67"/>
  <c r="AP92" i="67"/>
  <c r="AQ104" i="36"/>
  <c r="AR100" i="36"/>
  <c r="AQ102" i="36"/>
  <c r="AQ103" i="36"/>
  <c r="AP48" i="67"/>
  <c r="AQ44" i="67"/>
  <c r="AP47" i="67"/>
  <c r="AP49" i="67"/>
  <c r="AP46" i="67"/>
  <c r="AQ371" i="36"/>
  <c r="AQ372" i="36"/>
  <c r="AQ368" i="36"/>
  <c r="AR366" i="36"/>
  <c r="AQ369" i="36"/>
  <c r="AO313" i="40"/>
  <c r="AO333" i="40"/>
  <c r="AO231" i="40"/>
  <c r="AO113" i="36"/>
  <c r="AQ38" i="99"/>
  <c r="AP41" i="99"/>
  <c r="AP40" i="99"/>
  <c r="AP109" i="36"/>
  <c r="AP110" i="36"/>
  <c r="AO309" i="40"/>
  <c r="AQ34" i="99"/>
  <c r="AR32" i="99"/>
  <c r="AQ35" i="99"/>
  <c r="AR96" i="36"/>
  <c r="AS93" i="36"/>
  <c r="AR95" i="36"/>
  <c r="AQ76" i="36"/>
  <c r="AQ77" i="36"/>
  <c r="AQ78" i="36"/>
  <c r="AR74" i="36"/>
  <c r="AP106" i="36"/>
  <c r="AQ24" i="67"/>
  <c r="AP29" i="67"/>
  <c r="AP27" i="67"/>
  <c r="AP28" i="67"/>
  <c r="AP26" i="67"/>
  <c r="AP406" i="40"/>
  <c r="AO415" i="40"/>
  <c r="AO408" i="40"/>
  <c r="AQ75" i="99"/>
  <c r="AP80" i="99"/>
  <c r="AP77" i="99"/>
  <c r="AP81" i="99"/>
  <c r="AP78" i="99"/>
  <c r="AP79" i="99"/>
  <c r="AQ143" i="36"/>
  <c r="AQ144" i="36"/>
  <c r="AR140" i="36"/>
  <c r="AQ142" i="36"/>
  <c r="G92" i="101" l="1"/>
  <c r="G76" i="101"/>
  <c r="G93" i="101"/>
  <c r="D75" i="101"/>
  <c r="E75" i="101" s="1"/>
  <c r="F75" i="101"/>
  <c r="G90" i="101"/>
  <c r="G91" i="101"/>
  <c r="D74" i="101"/>
  <c r="E74" i="101" s="1"/>
  <c r="F74" i="101"/>
  <c r="G94" i="101"/>
  <c r="G95" i="101"/>
  <c r="AQ80" i="36"/>
  <c r="AP378" i="36"/>
  <c r="AP310" i="40"/>
  <c r="AP113" i="36"/>
  <c r="AQ106" i="36"/>
  <c r="AP309" i="40"/>
  <c r="AQ93" i="67"/>
  <c r="AQ91" i="67"/>
  <c r="AQ92" i="67"/>
  <c r="AR89" i="67"/>
  <c r="AQ82" i="67"/>
  <c r="AQ85" i="67"/>
  <c r="AQ84" i="67"/>
  <c r="AR80" i="67"/>
  <c r="AQ83" i="67"/>
  <c r="AP333" i="40"/>
  <c r="AP231" i="40"/>
  <c r="AQ377" i="36"/>
  <c r="AQ48" i="67"/>
  <c r="AQ47" i="67"/>
  <c r="AQ49" i="67"/>
  <c r="AR44" i="67"/>
  <c r="AQ46" i="67"/>
  <c r="AP311" i="40"/>
  <c r="AQ304" i="40"/>
  <c r="AQ312" i="40" s="1"/>
  <c r="AR302" i="40"/>
  <c r="AS96" i="36"/>
  <c r="AT93" i="36"/>
  <c r="AS95" i="36"/>
  <c r="AR372" i="36"/>
  <c r="AR368" i="36"/>
  <c r="AR369" i="36"/>
  <c r="AS366" i="36"/>
  <c r="AR371" i="36"/>
  <c r="AR307" i="40"/>
  <c r="AQ339" i="40"/>
  <c r="AQ338" i="40"/>
  <c r="AR336" i="40"/>
  <c r="AR151" i="99"/>
  <c r="AQ153" i="99"/>
  <c r="AR144" i="36"/>
  <c r="AS140" i="36"/>
  <c r="AR142" i="36"/>
  <c r="AR143" i="36"/>
  <c r="AQ80" i="99"/>
  <c r="AQ81" i="99"/>
  <c r="AQ79" i="99"/>
  <c r="AQ77" i="99"/>
  <c r="AR75" i="99"/>
  <c r="AQ78" i="99"/>
  <c r="AQ29" i="67"/>
  <c r="AR24" i="67"/>
  <c r="AQ27" i="67"/>
  <c r="AQ26" i="67"/>
  <c r="AQ28" i="67"/>
  <c r="AR15" i="67"/>
  <c r="AR19" i="67"/>
  <c r="AR18" i="67"/>
  <c r="AS13" i="67"/>
  <c r="AR20" i="67"/>
  <c r="AR17" i="67"/>
  <c r="AR16" i="67"/>
  <c r="AQ40" i="99"/>
  <c r="AR38" i="99"/>
  <c r="AQ41" i="99"/>
  <c r="AR7" i="67"/>
  <c r="AR8" i="67"/>
  <c r="AR9" i="67"/>
  <c r="AS5" i="67"/>
  <c r="AP313" i="40"/>
  <c r="AQ76" i="67"/>
  <c r="AR74" i="67"/>
  <c r="AR67" i="67"/>
  <c r="AQ70" i="67"/>
  <c r="AQ71" i="67"/>
  <c r="AQ69" i="67"/>
  <c r="AP81" i="40"/>
  <c r="AP79" i="40"/>
  <c r="AP76" i="40"/>
  <c r="AP83" i="40"/>
  <c r="AP77" i="40"/>
  <c r="AP82" i="40"/>
  <c r="AQ74" i="40"/>
  <c r="AQ376" i="36"/>
  <c r="AQ370" i="36"/>
  <c r="AQ146" i="36"/>
  <c r="AR76" i="36"/>
  <c r="AR77" i="36"/>
  <c r="AS74" i="36"/>
  <c r="AR78" i="36"/>
  <c r="AS32" i="99"/>
  <c r="AR34" i="99"/>
  <c r="AR35" i="99"/>
  <c r="AQ373" i="36"/>
  <c r="AR104" i="36"/>
  <c r="AS100" i="36"/>
  <c r="AR102" i="36"/>
  <c r="AR103" i="36"/>
  <c r="AP97" i="40"/>
  <c r="AQ95" i="40"/>
  <c r="AP99" i="40"/>
  <c r="AP98" i="40"/>
  <c r="AQ102" i="40"/>
  <c r="AP106" i="40"/>
  <c r="AP105" i="40"/>
  <c r="AP104" i="40"/>
  <c r="AT46" i="99"/>
  <c r="AS48" i="99"/>
  <c r="AS49" i="99"/>
  <c r="AQ59" i="99"/>
  <c r="AQ60" i="99"/>
  <c r="AR57" i="99"/>
  <c r="AP415" i="40"/>
  <c r="AQ406" i="40"/>
  <c r="AP408" i="40"/>
  <c r="AQ110" i="36"/>
  <c r="AQ109" i="36"/>
  <c r="AS34" i="67"/>
  <c r="AR36" i="67"/>
  <c r="AR37" i="67"/>
  <c r="AQ144" i="99"/>
  <c r="AQ145" i="99"/>
  <c r="AR142" i="99"/>
  <c r="AQ147" i="99"/>
  <c r="AQ146" i="99"/>
  <c r="AQ138" i="99"/>
  <c r="AQ136" i="99"/>
  <c r="AQ137" i="99"/>
  <c r="AR134" i="99"/>
  <c r="AQ70" i="99"/>
  <c r="AR68" i="99"/>
  <c r="AQ224" i="40"/>
  <c r="AQ227" i="40"/>
  <c r="AQ221" i="40"/>
  <c r="AR219" i="40"/>
  <c r="AQ228" i="40"/>
  <c r="AP70" i="40"/>
  <c r="AQ62" i="40"/>
  <c r="AP69" i="40"/>
  <c r="AP64" i="40"/>
  <c r="AP65" i="40"/>
  <c r="G75" i="101" l="1"/>
  <c r="G74" i="101"/>
  <c r="AQ311" i="40"/>
  <c r="AQ309" i="40"/>
  <c r="AQ310" i="40"/>
  <c r="AQ313" i="40"/>
  <c r="AR377" i="36"/>
  <c r="AR106" i="36"/>
  <c r="AT48" i="99"/>
  <c r="AT49" i="99"/>
  <c r="AU46" i="99"/>
  <c r="AT32" i="99"/>
  <c r="AS35" i="99"/>
  <c r="AS34" i="99"/>
  <c r="AQ82" i="40"/>
  <c r="AQ76" i="40"/>
  <c r="AQ79" i="40"/>
  <c r="AQ83" i="40"/>
  <c r="AQ81" i="40"/>
  <c r="AQ77" i="40"/>
  <c r="AR74" i="40"/>
  <c r="AS16" i="67"/>
  <c r="AS18" i="67"/>
  <c r="AS15" i="67"/>
  <c r="AT13" i="67"/>
  <c r="AS17" i="67"/>
  <c r="AS20" i="67"/>
  <c r="AS19" i="67"/>
  <c r="AQ69" i="40"/>
  <c r="AQ64" i="40"/>
  <c r="AQ70" i="40"/>
  <c r="AR62" i="40"/>
  <c r="AQ65" i="40"/>
  <c r="AQ415" i="40"/>
  <c r="AR406" i="40"/>
  <c r="AQ408" i="40"/>
  <c r="AS134" i="99"/>
  <c r="AR137" i="99"/>
  <c r="AR136" i="99"/>
  <c r="AR138" i="99"/>
  <c r="AS76" i="36"/>
  <c r="AS77" i="36"/>
  <c r="AS78" i="36"/>
  <c r="AT74" i="36"/>
  <c r="AR71" i="67"/>
  <c r="AS67" i="67"/>
  <c r="AR70" i="67"/>
  <c r="AR69" i="67"/>
  <c r="AR77" i="99"/>
  <c r="AR80" i="99"/>
  <c r="AR81" i="99"/>
  <c r="AS75" i="99"/>
  <c r="AR79" i="99"/>
  <c r="AR78" i="99"/>
  <c r="AR49" i="67"/>
  <c r="AR48" i="67"/>
  <c r="AR46" i="67"/>
  <c r="AR47" i="67"/>
  <c r="AS44" i="67"/>
  <c r="AR84" i="67"/>
  <c r="AR82" i="67"/>
  <c r="AR85" i="67"/>
  <c r="AS80" i="67"/>
  <c r="AR83" i="67"/>
  <c r="AR339" i="40"/>
  <c r="AS336" i="40"/>
  <c r="AR338" i="40"/>
  <c r="AR70" i="99"/>
  <c r="AS68" i="99"/>
  <c r="AR146" i="99"/>
  <c r="AR145" i="99"/>
  <c r="AS142" i="99"/>
  <c r="AR144" i="99"/>
  <c r="AR147" i="99"/>
  <c r="AR60" i="99"/>
  <c r="AR59" i="99"/>
  <c r="AS57" i="99"/>
  <c r="AT100" i="36"/>
  <c r="AS102" i="36"/>
  <c r="AS103" i="36"/>
  <c r="AS104" i="36"/>
  <c r="AR80" i="36"/>
  <c r="AR76" i="67"/>
  <c r="AS74" i="67"/>
  <c r="AR40" i="99"/>
  <c r="AR41" i="99"/>
  <c r="AS38" i="99"/>
  <c r="AQ104" i="40"/>
  <c r="AR102" i="40"/>
  <c r="AQ106" i="40"/>
  <c r="AQ105" i="40"/>
  <c r="AR110" i="36"/>
  <c r="AR109" i="36"/>
  <c r="AS151" i="99"/>
  <c r="AR153" i="99"/>
  <c r="AU93" i="36"/>
  <c r="AT95" i="36"/>
  <c r="AT96" i="36"/>
  <c r="AR224" i="40"/>
  <c r="AR227" i="40"/>
  <c r="AR221" i="40"/>
  <c r="AS219" i="40"/>
  <c r="AR228" i="40"/>
  <c r="AQ231" i="40"/>
  <c r="AQ333" i="40"/>
  <c r="AQ378" i="36"/>
  <c r="AS8" i="67"/>
  <c r="AS9" i="67"/>
  <c r="AS7" i="67"/>
  <c r="AT5" i="67"/>
  <c r="AR373" i="36"/>
  <c r="AR304" i="40"/>
  <c r="AR313" i="40" s="1"/>
  <c r="AS302" i="40"/>
  <c r="AR93" i="67"/>
  <c r="AR91" i="67"/>
  <c r="AR92" i="67"/>
  <c r="AS89" i="67"/>
  <c r="AS36" i="67"/>
  <c r="AT34" i="67"/>
  <c r="AS37" i="67"/>
  <c r="AQ113" i="36"/>
  <c r="AQ97" i="40"/>
  <c r="AR95" i="40"/>
  <c r="AQ99" i="40"/>
  <c r="AQ98" i="40"/>
  <c r="AR26" i="67"/>
  <c r="AS24" i="67"/>
  <c r="AR28" i="67"/>
  <c r="AR27" i="67"/>
  <c r="AR29" i="67"/>
  <c r="AR146" i="36"/>
  <c r="AS372" i="36"/>
  <c r="AS368" i="36"/>
  <c r="AS369" i="36"/>
  <c r="AT366" i="36"/>
  <c r="AS371" i="36"/>
  <c r="AS144" i="36"/>
  <c r="AT140" i="36"/>
  <c r="AS142" i="36"/>
  <c r="AS143" i="36"/>
  <c r="AS307" i="40"/>
  <c r="AR376" i="36"/>
  <c r="AR370" i="36"/>
  <c r="AS377" i="36" l="1"/>
  <c r="AS80" i="36"/>
  <c r="AS146" i="36"/>
  <c r="AS373" i="36"/>
  <c r="AS106" i="36"/>
  <c r="AR69" i="40"/>
  <c r="AR64" i="40"/>
  <c r="AR65" i="40"/>
  <c r="AR70" i="40"/>
  <c r="AS62" i="40"/>
  <c r="AV93" i="36"/>
  <c r="AU95" i="36"/>
  <c r="AU96" i="36"/>
  <c r="AS84" i="67"/>
  <c r="AS82" i="67"/>
  <c r="AS85" i="67"/>
  <c r="AS83" i="67"/>
  <c r="AT80" i="67"/>
  <c r="AS339" i="40"/>
  <c r="AS338" i="40"/>
  <c r="AT336" i="40"/>
  <c r="AS41" i="99"/>
  <c r="AT38" i="99"/>
  <c r="AS40" i="99"/>
  <c r="AT102" i="36"/>
  <c r="AT103" i="36"/>
  <c r="AT104" i="36"/>
  <c r="AU100" i="36"/>
  <c r="AT67" i="67"/>
  <c r="AS71" i="67"/>
  <c r="AS70" i="67"/>
  <c r="AS69" i="67"/>
  <c r="AR311" i="40"/>
  <c r="AU140" i="36"/>
  <c r="AT142" i="36"/>
  <c r="AT143" i="36"/>
  <c r="AT144" i="36"/>
  <c r="AR310" i="40"/>
  <c r="AR312" i="40"/>
  <c r="AT369" i="36"/>
  <c r="AU366" i="36"/>
  <c r="AT368" i="36"/>
  <c r="AT371" i="36"/>
  <c r="AT372" i="36"/>
  <c r="AS26" i="67"/>
  <c r="AS28" i="67"/>
  <c r="AT24" i="67"/>
  <c r="AS29" i="67"/>
  <c r="AS27" i="67"/>
  <c r="AT36" i="67"/>
  <c r="AU34" i="67"/>
  <c r="AT37" i="67"/>
  <c r="AT8" i="67"/>
  <c r="AT7" i="67"/>
  <c r="AT9" i="67"/>
  <c r="AU5" i="67"/>
  <c r="AS227" i="40"/>
  <c r="AS221" i="40"/>
  <c r="AT219" i="40"/>
  <c r="AS228" i="40"/>
  <c r="AS224" i="40"/>
  <c r="AS153" i="99"/>
  <c r="AT151" i="99"/>
  <c r="AS376" i="36"/>
  <c r="AS370" i="36"/>
  <c r="AS60" i="99"/>
  <c r="AS59" i="99"/>
  <c r="AT57" i="99"/>
  <c r="AS70" i="99"/>
  <c r="AT68" i="99"/>
  <c r="AS138" i="99"/>
  <c r="AS137" i="99"/>
  <c r="AT134" i="99"/>
  <c r="AS136" i="99"/>
  <c r="AR82" i="40"/>
  <c r="AR76" i="40"/>
  <c r="AR83" i="40"/>
  <c r="AR81" i="40"/>
  <c r="AR77" i="40"/>
  <c r="AR79" i="40"/>
  <c r="AS74" i="40"/>
  <c r="AR333" i="40"/>
  <c r="AR231" i="40"/>
  <c r="AR113" i="36"/>
  <c r="AT74" i="67"/>
  <c r="AS76" i="67"/>
  <c r="AS81" i="99"/>
  <c r="AS77" i="99"/>
  <c r="AT75" i="99"/>
  <c r="AS79" i="99"/>
  <c r="AS80" i="99"/>
  <c r="AS78" i="99"/>
  <c r="AT77" i="36"/>
  <c r="AT78" i="36"/>
  <c r="AU74" i="36"/>
  <c r="AT76" i="36"/>
  <c r="AU32" i="99"/>
  <c r="AT35" i="99"/>
  <c r="AT34" i="99"/>
  <c r="AS145" i="99"/>
  <c r="AS144" i="99"/>
  <c r="AT142" i="99"/>
  <c r="AS146" i="99"/>
  <c r="AS147" i="99"/>
  <c r="AR309" i="40"/>
  <c r="AS93" i="67"/>
  <c r="AS91" i="67"/>
  <c r="AS92" i="67"/>
  <c r="AT89" i="67"/>
  <c r="AR378" i="36"/>
  <c r="AR97" i="40"/>
  <c r="AS95" i="40"/>
  <c r="AR99" i="40"/>
  <c r="AR98" i="40"/>
  <c r="AS46" i="67"/>
  <c r="AS49" i="67"/>
  <c r="AS48" i="67"/>
  <c r="AS47" i="67"/>
  <c r="AT44" i="67"/>
  <c r="AR408" i="40"/>
  <c r="AS406" i="40"/>
  <c r="AR415" i="40"/>
  <c r="AU48" i="99"/>
  <c r="AU49" i="99"/>
  <c r="AV46" i="99"/>
  <c r="AT307" i="40"/>
  <c r="AT302" i="40"/>
  <c r="AS304" i="40"/>
  <c r="AS313" i="40" s="1"/>
  <c r="AR104" i="40"/>
  <c r="AR106" i="40"/>
  <c r="AR105" i="40"/>
  <c r="AS102" i="40"/>
  <c r="AS109" i="36"/>
  <c r="AS110" i="36"/>
  <c r="AT19" i="67"/>
  <c r="AT16" i="67"/>
  <c r="AT20" i="67"/>
  <c r="AU13" i="67"/>
  <c r="AT17" i="67"/>
  <c r="AT18" i="67"/>
  <c r="AT15" i="67"/>
  <c r="AS378" i="36" l="1"/>
  <c r="AT106" i="36"/>
  <c r="AS113" i="36"/>
  <c r="AT146" i="36"/>
  <c r="AT80" i="36"/>
  <c r="AS311" i="40"/>
  <c r="AT49" i="67"/>
  <c r="AT46" i="67"/>
  <c r="AT48" i="67"/>
  <c r="AT47" i="67"/>
  <c r="AU44" i="67"/>
  <c r="AT76" i="67"/>
  <c r="AU74" i="67"/>
  <c r="AT71" i="67"/>
  <c r="AT69" i="67"/>
  <c r="AT70" i="67"/>
  <c r="AU67" i="67"/>
  <c r="AU336" i="40"/>
  <c r="AT338" i="40"/>
  <c r="AT339" i="40"/>
  <c r="AV49" i="99"/>
  <c r="AV48" i="99"/>
  <c r="AW46" i="99"/>
  <c r="AT60" i="99"/>
  <c r="AT59" i="99"/>
  <c r="AU57" i="99"/>
  <c r="AU102" i="36"/>
  <c r="AU103" i="36"/>
  <c r="AU104" i="36"/>
  <c r="AV100" i="36"/>
  <c r="AT227" i="40"/>
  <c r="AU219" i="40"/>
  <c r="AT228" i="40"/>
  <c r="AT221" i="40"/>
  <c r="AT224" i="40"/>
  <c r="AU36" i="67"/>
  <c r="AV34" i="67"/>
  <c r="AU37" i="67"/>
  <c r="AT373" i="36"/>
  <c r="AT109" i="36"/>
  <c r="AT110" i="36"/>
  <c r="AW93" i="36"/>
  <c r="AV95" i="36"/>
  <c r="AV96" i="36"/>
  <c r="AU77" i="36"/>
  <c r="AU78" i="36"/>
  <c r="AV74" i="36"/>
  <c r="AU76" i="36"/>
  <c r="AU151" i="99"/>
  <c r="AT153" i="99"/>
  <c r="AT27" i="67"/>
  <c r="AT29" i="67"/>
  <c r="AT28" i="67"/>
  <c r="AT26" i="67"/>
  <c r="AU24" i="67"/>
  <c r="AS312" i="40"/>
  <c r="AT93" i="67"/>
  <c r="AT92" i="67"/>
  <c r="AT91" i="67"/>
  <c r="AT370" i="36"/>
  <c r="AT376" i="36"/>
  <c r="AU142" i="36"/>
  <c r="AU143" i="36"/>
  <c r="AU144" i="36"/>
  <c r="AV140" i="36"/>
  <c r="AT85" i="67"/>
  <c r="AT84" i="67"/>
  <c r="AT83" i="67"/>
  <c r="AU80" i="67"/>
  <c r="AT82" i="67"/>
  <c r="AS69" i="40"/>
  <c r="AS64" i="40"/>
  <c r="AS65" i="40"/>
  <c r="AS70" i="40"/>
  <c r="AT62" i="40"/>
  <c r="AS105" i="40"/>
  <c r="AS104" i="40"/>
  <c r="AS106" i="40"/>
  <c r="AT102" i="40"/>
  <c r="AS310" i="40"/>
  <c r="AS408" i="40"/>
  <c r="AT406" i="40"/>
  <c r="AS415" i="40"/>
  <c r="AV32" i="99"/>
  <c r="AU35" i="99"/>
  <c r="AU34" i="99"/>
  <c r="AT81" i="99"/>
  <c r="AT78" i="99"/>
  <c r="AT79" i="99"/>
  <c r="AT80" i="99"/>
  <c r="AT77" i="99"/>
  <c r="AU75" i="99"/>
  <c r="AS83" i="40"/>
  <c r="AS77" i="40"/>
  <c r="AS76" i="40"/>
  <c r="AS81" i="40"/>
  <c r="AT74" i="40"/>
  <c r="AS82" i="40"/>
  <c r="AS79" i="40"/>
  <c r="AT138" i="99"/>
  <c r="AU134" i="99"/>
  <c r="AT137" i="99"/>
  <c r="AT136" i="99"/>
  <c r="AS333" i="40"/>
  <c r="AS231" i="40"/>
  <c r="AU369" i="36"/>
  <c r="AV366" i="36"/>
  <c r="AU368" i="36"/>
  <c r="AU371" i="36"/>
  <c r="AU372" i="36"/>
  <c r="AU19" i="67"/>
  <c r="AU20" i="67"/>
  <c r="AU17" i="67"/>
  <c r="AU16" i="67"/>
  <c r="AU18" i="67"/>
  <c r="AV13" i="67"/>
  <c r="AU15" i="67"/>
  <c r="AT304" i="40"/>
  <c r="AT309" i="40" s="1"/>
  <c r="AU302" i="40"/>
  <c r="AU307" i="40"/>
  <c r="AS309" i="40"/>
  <c r="AS98" i="40"/>
  <c r="AT95" i="40"/>
  <c r="AS99" i="40"/>
  <c r="AS97" i="40"/>
  <c r="AU9" i="67"/>
  <c r="AU7" i="67"/>
  <c r="AV5" i="67"/>
  <c r="AU8" i="67"/>
  <c r="AT377" i="36"/>
  <c r="AT41" i="99"/>
  <c r="AU38" i="99"/>
  <c r="AT40" i="99"/>
  <c r="AT147" i="99"/>
  <c r="AT144" i="99"/>
  <c r="AT146" i="99"/>
  <c r="AU142" i="99"/>
  <c r="AT145" i="99"/>
  <c r="AT70" i="99"/>
  <c r="AU68" i="99"/>
  <c r="AT310" i="40" l="1"/>
  <c r="AU106" i="36"/>
  <c r="AU146" i="36"/>
  <c r="AV9" i="67"/>
  <c r="AW5" i="67"/>
  <c r="AV7" i="67"/>
  <c r="AV8" i="67"/>
  <c r="AT312" i="40"/>
  <c r="AU373" i="36"/>
  <c r="AU137" i="99"/>
  <c r="AU136" i="99"/>
  <c r="AV134" i="99"/>
  <c r="AU138" i="99"/>
  <c r="AU85" i="67"/>
  <c r="AV80" i="67"/>
  <c r="AU84" i="67"/>
  <c r="AU83" i="67"/>
  <c r="AU82" i="67"/>
  <c r="AU80" i="36"/>
  <c r="AV37" i="67"/>
  <c r="AW34" i="67"/>
  <c r="AV36" i="67"/>
  <c r="AU109" i="36"/>
  <c r="AU110" i="36"/>
  <c r="AU76" i="67"/>
  <c r="AV74" i="67"/>
  <c r="AT378" i="36"/>
  <c r="AU370" i="36"/>
  <c r="AU376" i="36"/>
  <c r="AU78" i="99"/>
  <c r="AU81" i="99"/>
  <c r="AU80" i="99"/>
  <c r="AU79" i="99"/>
  <c r="AU77" i="99"/>
  <c r="AV75" i="99"/>
  <c r="AV34" i="99"/>
  <c r="AV35" i="99"/>
  <c r="AW32" i="99"/>
  <c r="AV307" i="40"/>
  <c r="AW366" i="36"/>
  <c r="AV371" i="36"/>
  <c r="AV368" i="36"/>
  <c r="AV369" i="36"/>
  <c r="AV372" i="36"/>
  <c r="AT70" i="40"/>
  <c r="AT69" i="40"/>
  <c r="AT65" i="40"/>
  <c r="AT64" i="40"/>
  <c r="AU62" i="40"/>
  <c r="AU49" i="67"/>
  <c r="AU47" i="67"/>
  <c r="AU46" i="67"/>
  <c r="AV44" i="67"/>
  <c r="AU48" i="67"/>
  <c r="AT98" i="40"/>
  <c r="AT99" i="40"/>
  <c r="AU95" i="40"/>
  <c r="AT97" i="40"/>
  <c r="AT231" i="40"/>
  <c r="AT333" i="40"/>
  <c r="AW48" i="99"/>
  <c r="AX46" i="99"/>
  <c r="AW49" i="99"/>
  <c r="AT311" i="40"/>
  <c r="AV20" i="67"/>
  <c r="AV17" i="67"/>
  <c r="AW13" i="67"/>
  <c r="AV19" i="67"/>
  <c r="AV18" i="67"/>
  <c r="AV16" i="67"/>
  <c r="AV15" i="67"/>
  <c r="AT313" i="40"/>
  <c r="AU377" i="36"/>
  <c r="AT415" i="40"/>
  <c r="AT408" i="40"/>
  <c r="AU406" i="40"/>
  <c r="AW95" i="36"/>
  <c r="AW96" i="36"/>
  <c r="AX93" i="36"/>
  <c r="AV57" i="99"/>
  <c r="AU59" i="99"/>
  <c r="AU60" i="99"/>
  <c r="AU338" i="40"/>
  <c r="AV336" i="40"/>
  <c r="AU339" i="40"/>
  <c r="AT105" i="40"/>
  <c r="AT104" i="40"/>
  <c r="AU102" i="40"/>
  <c r="AT106" i="40"/>
  <c r="AV68" i="99"/>
  <c r="AU70" i="99"/>
  <c r="AU41" i="99"/>
  <c r="AU40" i="99"/>
  <c r="AV38" i="99"/>
  <c r="AT83" i="40"/>
  <c r="AT77" i="40"/>
  <c r="AT81" i="40"/>
  <c r="AU74" i="40"/>
  <c r="AT82" i="40"/>
  <c r="AT79" i="40"/>
  <c r="AT76" i="40"/>
  <c r="AV142" i="36"/>
  <c r="AV143" i="36"/>
  <c r="AV144" i="36"/>
  <c r="AW140" i="36"/>
  <c r="AV151" i="99"/>
  <c r="AU153" i="99"/>
  <c r="AT113" i="36"/>
  <c r="AU69" i="67"/>
  <c r="AU70" i="67"/>
  <c r="AV67" i="67"/>
  <c r="AU71" i="67"/>
  <c r="AU228" i="40"/>
  <c r="AU227" i="40"/>
  <c r="AU221" i="40"/>
  <c r="AV219" i="40"/>
  <c r="AU224" i="40"/>
  <c r="AV302" i="40"/>
  <c r="AU304" i="40"/>
  <c r="AU310" i="40" s="1"/>
  <c r="AU27" i="67"/>
  <c r="AU28" i="67"/>
  <c r="AU26" i="67"/>
  <c r="AV24" i="67"/>
  <c r="AU29" i="67"/>
  <c r="AV78" i="36"/>
  <c r="AW74" i="36"/>
  <c r="AV76" i="36"/>
  <c r="AV77" i="36"/>
  <c r="AU146" i="99"/>
  <c r="AU144" i="99"/>
  <c r="AU147" i="99"/>
  <c r="AU145" i="99"/>
  <c r="AV142" i="99"/>
  <c r="AV102" i="36"/>
  <c r="AV103" i="36"/>
  <c r="AV104" i="36"/>
  <c r="AW100" i="36"/>
  <c r="AV373" i="36" l="1"/>
  <c r="AV80" i="36"/>
  <c r="AU113" i="36"/>
  <c r="AV106" i="36"/>
  <c r="AV146" i="36"/>
  <c r="AU378" i="36"/>
  <c r="AV377" i="36"/>
  <c r="AV28" i="67"/>
  <c r="AV27" i="67"/>
  <c r="AV26" i="67"/>
  <c r="AV29" i="67"/>
  <c r="AW24" i="67"/>
  <c r="AV109" i="36"/>
  <c r="AV110" i="36"/>
  <c r="AW78" i="36"/>
  <c r="AW77" i="36"/>
  <c r="AX74" i="36"/>
  <c r="AW76" i="36"/>
  <c r="AV304" i="40"/>
  <c r="AV310" i="40" s="1"/>
  <c r="AW302" i="40"/>
  <c r="AV40" i="99"/>
  <c r="AV41" i="99"/>
  <c r="AW38" i="99"/>
  <c r="AY46" i="99"/>
  <c r="AX49" i="99"/>
  <c r="AX48" i="99"/>
  <c r="AW307" i="40"/>
  <c r="AV81" i="99"/>
  <c r="AV79" i="99"/>
  <c r="AV80" i="99"/>
  <c r="AV77" i="99"/>
  <c r="AW75" i="99"/>
  <c r="AV78" i="99"/>
  <c r="AU106" i="40"/>
  <c r="AU105" i="40"/>
  <c r="AU104" i="40"/>
  <c r="AV102" i="40"/>
  <c r="AW57" i="99"/>
  <c r="AV60" i="99"/>
  <c r="AV59" i="99"/>
  <c r="AV144" i="99"/>
  <c r="AV147" i="99"/>
  <c r="AV146" i="99"/>
  <c r="AV145" i="99"/>
  <c r="AW142" i="99"/>
  <c r="AV47" i="67"/>
  <c r="AV49" i="67"/>
  <c r="AW44" i="67"/>
  <c r="AV48" i="67"/>
  <c r="AV46" i="67"/>
  <c r="AU309" i="40"/>
  <c r="AV76" i="67"/>
  <c r="AW74" i="67"/>
  <c r="AV227" i="40"/>
  <c r="AV221" i="40"/>
  <c r="AW219" i="40"/>
  <c r="AV228" i="40"/>
  <c r="AV224" i="40"/>
  <c r="AV339" i="40"/>
  <c r="AW336" i="40"/>
  <c r="AV338" i="40"/>
  <c r="AU415" i="40"/>
  <c r="AU408" i="40"/>
  <c r="AV406" i="40"/>
  <c r="AU313" i="40"/>
  <c r="AW20" i="67"/>
  <c r="AX13" i="67"/>
  <c r="AW18" i="67"/>
  <c r="AW17" i="67"/>
  <c r="AW16" i="67"/>
  <c r="AW19" i="67"/>
  <c r="AW15" i="67"/>
  <c r="AU311" i="40"/>
  <c r="AU333" i="40"/>
  <c r="AU231" i="40"/>
  <c r="AW151" i="99"/>
  <c r="AV153" i="99"/>
  <c r="AU79" i="40"/>
  <c r="AU83" i="40"/>
  <c r="AU81" i="40"/>
  <c r="AV74" i="40"/>
  <c r="AU77" i="40"/>
  <c r="AU82" i="40"/>
  <c r="AU76" i="40"/>
  <c r="AW68" i="99"/>
  <c r="AV70" i="99"/>
  <c r="AV370" i="36"/>
  <c r="AV376" i="36"/>
  <c r="AU312" i="40"/>
  <c r="AV85" i="67"/>
  <c r="AW80" i="67"/>
  <c r="AV84" i="67"/>
  <c r="AV83" i="67"/>
  <c r="AV82" i="67"/>
  <c r="AW103" i="36"/>
  <c r="AW104" i="36"/>
  <c r="AX100" i="36"/>
  <c r="AW102" i="36"/>
  <c r="AW142" i="36"/>
  <c r="AW143" i="36"/>
  <c r="AW144" i="36"/>
  <c r="AX140" i="36"/>
  <c r="AU99" i="40"/>
  <c r="AU98" i="40"/>
  <c r="AU97" i="40"/>
  <c r="AV95" i="40"/>
  <c r="AU70" i="40"/>
  <c r="AU65" i="40"/>
  <c r="AV62" i="40"/>
  <c r="AU64" i="40"/>
  <c r="AU69" i="40"/>
  <c r="AW34" i="99"/>
  <c r="AW35" i="99"/>
  <c r="AX32" i="99"/>
  <c r="AX366" i="36"/>
  <c r="AW371" i="36"/>
  <c r="AW368" i="36"/>
  <c r="AW369" i="36"/>
  <c r="AW372" i="36"/>
  <c r="AW37" i="67"/>
  <c r="AX34" i="67"/>
  <c r="AW36" i="67"/>
  <c r="AX5" i="67"/>
  <c r="AW9" i="67"/>
  <c r="AW7" i="67"/>
  <c r="AW8" i="67"/>
  <c r="AV69" i="67"/>
  <c r="AV71" i="67"/>
  <c r="AV70" i="67"/>
  <c r="AW67" i="67"/>
  <c r="AX95" i="36"/>
  <c r="AX96" i="36"/>
  <c r="AY93" i="36"/>
  <c r="AV137" i="99"/>
  <c r="AV136" i="99"/>
  <c r="AW134" i="99"/>
  <c r="AV138" i="99"/>
  <c r="AV378" i="36" l="1"/>
  <c r="AW146" i="36"/>
  <c r="AV311" i="40"/>
  <c r="AV313" i="40"/>
  <c r="AW106" i="36"/>
  <c r="AW70" i="67"/>
  <c r="AW71" i="67"/>
  <c r="AW69" i="67"/>
  <c r="AX67" i="67"/>
  <c r="AX35" i="99"/>
  <c r="AX34" i="99"/>
  <c r="AY32" i="99"/>
  <c r="AV99" i="40"/>
  <c r="AW95" i="40"/>
  <c r="AV98" i="40"/>
  <c r="AV97" i="40"/>
  <c r="AX307" i="40"/>
  <c r="AX38" i="99"/>
  <c r="AW40" i="99"/>
  <c r="AW41" i="99"/>
  <c r="AV79" i="40"/>
  <c r="AW74" i="40"/>
  <c r="AV77" i="40"/>
  <c r="AV82" i="40"/>
  <c r="AV76" i="40"/>
  <c r="AV83" i="40"/>
  <c r="AV81" i="40"/>
  <c r="AV309" i="40"/>
  <c r="AV113" i="36"/>
  <c r="AX103" i="36"/>
  <c r="AX104" i="36"/>
  <c r="AY100" i="36"/>
  <c r="AX102" i="36"/>
  <c r="AW137" i="99"/>
  <c r="AX134" i="99"/>
  <c r="AW136" i="99"/>
  <c r="AW138" i="99"/>
  <c r="AW109" i="36"/>
  <c r="AW110" i="36"/>
  <c r="AW406" i="40"/>
  <c r="AV415" i="40"/>
  <c r="AV408" i="40"/>
  <c r="AX219" i="40"/>
  <c r="AW224" i="40"/>
  <c r="AW221" i="40"/>
  <c r="AW228" i="40"/>
  <c r="AW227" i="40"/>
  <c r="AW47" i="67"/>
  <c r="AX44" i="67"/>
  <c r="AW48" i="67"/>
  <c r="AW49" i="67"/>
  <c r="AW46" i="67"/>
  <c r="AW79" i="99"/>
  <c r="AX75" i="99"/>
  <c r="AW81" i="99"/>
  <c r="AW78" i="99"/>
  <c r="AW80" i="99"/>
  <c r="AW77" i="99"/>
  <c r="AV312" i="40"/>
  <c r="AW304" i="40"/>
  <c r="AW313" i="40" s="1"/>
  <c r="AX302" i="40"/>
  <c r="AW28" i="67"/>
  <c r="AX24" i="67"/>
  <c r="AW27" i="67"/>
  <c r="AW26" i="67"/>
  <c r="AW29" i="67"/>
  <c r="AW377" i="36"/>
  <c r="AX57" i="99"/>
  <c r="AW60" i="99"/>
  <c r="AW59" i="99"/>
  <c r="AW370" i="36"/>
  <c r="AW376" i="36"/>
  <c r="AW62" i="40"/>
  <c r="AV64" i="40"/>
  <c r="AV65" i="40"/>
  <c r="AV69" i="40"/>
  <c r="AV70" i="40"/>
  <c r="AW70" i="99"/>
  <c r="AX68" i="99"/>
  <c r="AX74" i="67"/>
  <c r="AW76" i="67"/>
  <c r="AW147" i="99"/>
  <c r="AW144" i="99"/>
  <c r="AX142" i="99"/>
  <c r="AW146" i="99"/>
  <c r="AW145" i="99"/>
  <c r="AV106" i="40"/>
  <c r="AW102" i="40"/>
  <c r="AV105" i="40"/>
  <c r="AV104" i="40"/>
  <c r="AY34" i="67"/>
  <c r="AX37" i="67"/>
  <c r="AX36" i="67"/>
  <c r="AX143" i="36"/>
  <c r="AX144" i="36"/>
  <c r="AY140" i="36"/>
  <c r="AX142" i="36"/>
  <c r="AV333" i="40"/>
  <c r="AV231" i="40"/>
  <c r="AY95" i="36"/>
  <c r="AY96" i="36"/>
  <c r="AZ93" i="36"/>
  <c r="AY74" i="36"/>
  <c r="AX76" i="36"/>
  <c r="AX77" i="36"/>
  <c r="AX78" i="36"/>
  <c r="AW373" i="36"/>
  <c r="AW153" i="99"/>
  <c r="AX151" i="99"/>
  <c r="AW339" i="40"/>
  <c r="AX336" i="40"/>
  <c r="AW338" i="40"/>
  <c r="AY5" i="67"/>
  <c r="AX9" i="67"/>
  <c r="AX7" i="67"/>
  <c r="AX8" i="67"/>
  <c r="AY366" i="36"/>
  <c r="AX371" i="36"/>
  <c r="AX372" i="36"/>
  <c r="AX368" i="36"/>
  <c r="AX369" i="36"/>
  <c r="AX80" i="67"/>
  <c r="AW84" i="67"/>
  <c r="AW83" i="67"/>
  <c r="AW85" i="67"/>
  <c r="AW82" i="67"/>
  <c r="AX18" i="67"/>
  <c r="AX19" i="67"/>
  <c r="AX16" i="67"/>
  <c r="AX20" i="67"/>
  <c r="AX17" i="67"/>
  <c r="AY13" i="67"/>
  <c r="AX15" i="67"/>
  <c r="AZ46" i="99"/>
  <c r="AY49" i="99"/>
  <c r="AY48" i="99"/>
  <c r="AW80" i="36"/>
  <c r="AX377" i="36" l="1"/>
  <c r="AX80" i="36"/>
  <c r="AW311" i="40"/>
  <c r="AX373" i="36"/>
  <c r="AX146" i="36"/>
  <c r="AX106" i="36"/>
  <c r="AY7" i="67"/>
  <c r="AY9" i="67"/>
  <c r="AY8" i="67"/>
  <c r="AZ5" i="67"/>
  <c r="AX62" i="40"/>
  <c r="AW70" i="40"/>
  <c r="AW65" i="40"/>
  <c r="AW69" i="40"/>
  <c r="AW64" i="40"/>
  <c r="AX376" i="36"/>
  <c r="AX370" i="36"/>
  <c r="AY143" i="36"/>
  <c r="AY144" i="36"/>
  <c r="AZ140" i="36"/>
  <c r="AY142" i="36"/>
  <c r="AX102" i="40"/>
  <c r="AW104" i="40"/>
  <c r="AW106" i="40"/>
  <c r="AW105" i="40"/>
  <c r="AY74" i="67"/>
  <c r="AX76" i="67"/>
  <c r="AX406" i="40"/>
  <c r="AW415" i="40"/>
  <c r="AW408" i="40"/>
  <c r="AY104" i="36"/>
  <c r="AZ100" i="36"/>
  <c r="AY102" i="36"/>
  <c r="AY103" i="36"/>
  <c r="AW310" i="40"/>
  <c r="AX304" i="40"/>
  <c r="AX310" i="40" s="1"/>
  <c r="AY302" i="40"/>
  <c r="AX145" i="99"/>
  <c r="AX146" i="99"/>
  <c r="AY142" i="99"/>
  <c r="AX144" i="99"/>
  <c r="AX147" i="99"/>
  <c r="AX85" i="67"/>
  <c r="AX82" i="67"/>
  <c r="AX84" i="67"/>
  <c r="AY80" i="67"/>
  <c r="AX83" i="67"/>
  <c r="AY38" i="99"/>
  <c r="AX40" i="99"/>
  <c r="AX41" i="99"/>
  <c r="AX338" i="40"/>
  <c r="AY336" i="40"/>
  <c r="AX339" i="40"/>
  <c r="AY78" i="36"/>
  <c r="AY76" i="36"/>
  <c r="AY77" i="36"/>
  <c r="AZ74" i="36"/>
  <c r="AX70" i="99"/>
  <c r="AY68" i="99"/>
  <c r="AW378" i="36"/>
  <c r="AY24" i="67"/>
  <c r="AX29" i="67"/>
  <c r="AX26" i="67"/>
  <c r="AX28" i="67"/>
  <c r="AX27" i="67"/>
  <c r="AW333" i="40"/>
  <c r="AW231" i="40"/>
  <c r="AW113" i="36"/>
  <c r="AX109" i="36"/>
  <c r="AX110" i="36"/>
  <c r="AW312" i="40"/>
  <c r="AY34" i="99"/>
  <c r="AY35" i="99"/>
  <c r="AZ32" i="99"/>
  <c r="AY371" i="36"/>
  <c r="AY372" i="36"/>
  <c r="AY368" i="36"/>
  <c r="AY369" i="36"/>
  <c r="AZ366" i="36"/>
  <c r="AY151" i="99"/>
  <c r="AX153" i="99"/>
  <c r="BA46" i="99"/>
  <c r="AZ49" i="99"/>
  <c r="AZ48" i="99"/>
  <c r="AZ96" i="36"/>
  <c r="BA93" i="36"/>
  <c r="AZ95" i="36"/>
  <c r="AY75" i="99"/>
  <c r="AX80" i="99"/>
  <c r="AX78" i="99"/>
  <c r="AX81" i="99"/>
  <c r="AX79" i="99"/>
  <c r="AX77" i="99"/>
  <c r="AX74" i="40"/>
  <c r="AW81" i="40"/>
  <c r="AW77" i="40"/>
  <c r="AW82" i="40"/>
  <c r="AW79" i="40"/>
  <c r="AW76" i="40"/>
  <c r="AW83" i="40"/>
  <c r="AW309" i="40"/>
  <c r="AX59" i="99"/>
  <c r="AY57" i="99"/>
  <c r="AX60" i="99"/>
  <c r="AY307" i="40"/>
  <c r="AX70" i="67"/>
  <c r="AY67" i="67"/>
  <c r="AX71" i="67"/>
  <c r="AX69" i="67"/>
  <c r="AZ34" i="67"/>
  <c r="AY37" i="67"/>
  <c r="AY36" i="67"/>
  <c r="AX228" i="40"/>
  <c r="AX224" i="40"/>
  <c r="AY219" i="40"/>
  <c r="AX227" i="40"/>
  <c r="AX221" i="40"/>
  <c r="AX138" i="99"/>
  <c r="AX137" i="99"/>
  <c r="AY134" i="99"/>
  <c r="AX136" i="99"/>
  <c r="AY19" i="67"/>
  <c r="AY15" i="67"/>
  <c r="AY16" i="67"/>
  <c r="AY20" i="67"/>
  <c r="AY18" i="67"/>
  <c r="AY17" i="67"/>
  <c r="AZ13" i="67"/>
  <c r="AX48" i="67"/>
  <c r="AY44" i="67"/>
  <c r="AX47" i="67"/>
  <c r="AX49" i="67"/>
  <c r="AX46" i="67"/>
  <c r="AX95" i="40"/>
  <c r="AW98" i="40"/>
  <c r="AW97" i="40"/>
  <c r="AW99" i="40"/>
  <c r="AX313" i="40" l="1"/>
  <c r="AX311" i="40"/>
  <c r="AX312" i="40"/>
  <c r="AX309" i="40"/>
  <c r="AY373" i="36"/>
  <c r="AX378" i="36"/>
  <c r="AZ15" i="67"/>
  <c r="AZ20" i="67"/>
  <c r="AZ19" i="67"/>
  <c r="AZ18" i="67"/>
  <c r="AZ16" i="67"/>
  <c r="AZ17" i="67"/>
  <c r="BA13" i="67"/>
  <c r="AY138" i="99"/>
  <c r="AY137" i="99"/>
  <c r="AZ134" i="99"/>
  <c r="AY136" i="99"/>
  <c r="BA34" i="67"/>
  <c r="AZ37" i="67"/>
  <c r="AZ36" i="67"/>
  <c r="AZ307" i="40"/>
  <c r="AY48" i="67"/>
  <c r="AY47" i="67"/>
  <c r="AY49" i="67"/>
  <c r="AY46" i="67"/>
  <c r="AZ44" i="67"/>
  <c r="AX81" i="40"/>
  <c r="AY74" i="40"/>
  <c r="AX82" i="40"/>
  <c r="AX79" i="40"/>
  <c r="AX76" i="40"/>
  <c r="AX83" i="40"/>
  <c r="AX77" i="40"/>
  <c r="BA96" i="36"/>
  <c r="BB93" i="36"/>
  <c r="BA95" i="36"/>
  <c r="AY377" i="36"/>
  <c r="AX113" i="36"/>
  <c r="AY85" i="67"/>
  <c r="AY82" i="67"/>
  <c r="AY84" i="67"/>
  <c r="AY83" i="67"/>
  <c r="AZ80" i="67"/>
  <c r="AX104" i="40"/>
  <c r="AY102" i="40"/>
  <c r="AX106" i="40"/>
  <c r="AX105" i="40"/>
  <c r="AY376" i="36"/>
  <c r="AY370" i="36"/>
  <c r="AY29" i="67"/>
  <c r="AY26" i="67"/>
  <c r="AY28" i="67"/>
  <c r="AZ24" i="67"/>
  <c r="AY27" i="67"/>
  <c r="AZ302" i="40"/>
  <c r="AY304" i="40"/>
  <c r="AY313" i="40" s="1"/>
  <c r="AY338" i="40"/>
  <c r="AY339" i="40"/>
  <c r="AZ336" i="40"/>
  <c r="AX415" i="40"/>
  <c r="AX408" i="40"/>
  <c r="AY406" i="40"/>
  <c r="AZ144" i="36"/>
  <c r="BA140" i="36"/>
  <c r="AZ142" i="36"/>
  <c r="AZ143" i="36"/>
  <c r="AY70" i="99"/>
  <c r="AZ68" i="99"/>
  <c r="AY62" i="40"/>
  <c r="AX70" i="40"/>
  <c r="AX64" i="40"/>
  <c r="AX65" i="40"/>
  <c r="AX69" i="40"/>
  <c r="AX98" i="40"/>
  <c r="AX97" i="40"/>
  <c r="AY95" i="40"/>
  <c r="AX99" i="40"/>
  <c r="BB46" i="99"/>
  <c r="BA49" i="99"/>
  <c r="BA48" i="99"/>
  <c r="AZ34" i="99"/>
  <c r="BA32" i="99"/>
  <c r="AZ35" i="99"/>
  <c r="AY106" i="36"/>
  <c r="AY76" i="67"/>
  <c r="AZ74" i="67"/>
  <c r="AY146" i="36"/>
  <c r="AZ7" i="67"/>
  <c r="AZ8" i="67"/>
  <c r="AZ9" i="67"/>
  <c r="BA5" i="67"/>
  <c r="AZ76" i="36"/>
  <c r="BA74" i="36"/>
  <c r="AZ77" i="36"/>
  <c r="AZ78" i="36"/>
  <c r="AY228" i="40"/>
  <c r="AY224" i="40"/>
  <c r="AY221" i="40"/>
  <c r="AY227" i="40"/>
  <c r="AZ219" i="40"/>
  <c r="AY70" i="67"/>
  <c r="AZ67" i="67"/>
  <c r="AY71" i="67"/>
  <c r="AY69" i="67"/>
  <c r="AY80" i="99"/>
  <c r="AY77" i="99"/>
  <c r="AY81" i="99"/>
  <c r="AZ75" i="99"/>
  <c r="AY78" i="99"/>
  <c r="AY79" i="99"/>
  <c r="AY153" i="99"/>
  <c r="AZ151" i="99"/>
  <c r="AY80" i="36"/>
  <c r="AY40" i="99"/>
  <c r="AZ38" i="99"/>
  <c r="AY41" i="99"/>
  <c r="AY144" i="99"/>
  <c r="AY146" i="99"/>
  <c r="AZ142" i="99"/>
  <c r="AY147" i="99"/>
  <c r="AY145" i="99"/>
  <c r="AZ104" i="36"/>
  <c r="BA100" i="36"/>
  <c r="AZ102" i="36"/>
  <c r="AZ103" i="36"/>
  <c r="AX333" i="40"/>
  <c r="AX231" i="40"/>
  <c r="AY59" i="99"/>
  <c r="AY60" i="99"/>
  <c r="AZ57" i="99"/>
  <c r="AZ372" i="36"/>
  <c r="AZ368" i="36"/>
  <c r="AZ369" i="36"/>
  <c r="AZ371" i="36"/>
  <c r="BA366" i="36"/>
  <c r="AY110" i="36"/>
  <c r="AY109" i="36"/>
  <c r="AY378" i="36" l="1"/>
  <c r="AZ106" i="36"/>
  <c r="AZ80" i="36"/>
  <c r="BA307" i="40"/>
  <c r="AZ153" i="99"/>
  <c r="BA151" i="99"/>
  <c r="BA144" i="36"/>
  <c r="BB140" i="36"/>
  <c r="BA142" i="36"/>
  <c r="BA143" i="36"/>
  <c r="AY312" i="40"/>
  <c r="BA16" i="67"/>
  <c r="BA18" i="67"/>
  <c r="BA15" i="67"/>
  <c r="BA17" i="67"/>
  <c r="BA20" i="67"/>
  <c r="BA19" i="67"/>
  <c r="BB13" i="67"/>
  <c r="AZ304" i="40"/>
  <c r="AZ313" i="40" s="1"/>
  <c r="BA302" i="40"/>
  <c r="AY113" i="36"/>
  <c r="AZ373" i="36"/>
  <c r="AZ71" i="67"/>
  <c r="AZ69" i="67"/>
  <c r="BA67" i="67"/>
  <c r="AZ70" i="67"/>
  <c r="AZ76" i="67"/>
  <c r="BA74" i="67"/>
  <c r="BB48" i="99"/>
  <c r="BB49" i="99"/>
  <c r="BC46" i="99"/>
  <c r="AY415" i="40"/>
  <c r="AY408" i="40"/>
  <c r="AZ406" i="40"/>
  <c r="AZ377" i="36"/>
  <c r="BA76" i="36"/>
  <c r="BA77" i="36"/>
  <c r="BA78" i="36"/>
  <c r="BB74" i="36"/>
  <c r="AY70" i="40"/>
  <c r="AY64" i="40"/>
  <c r="AY69" i="40"/>
  <c r="AZ62" i="40"/>
  <c r="AY65" i="40"/>
  <c r="AZ26" i="67"/>
  <c r="AZ29" i="67"/>
  <c r="AZ28" i="67"/>
  <c r="BA24" i="67"/>
  <c r="AZ27" i="67"/>
  <c r="AY104" i="40"/>
  <c r="AZ102" i="40"/>
  <c r="AY106" i="40"/>
  <c r="AY105" i="40"/>
  <c r="AY311" i="40"/>
  <c r="BA37" i="67"/>
  <c r="BB34" i="67"/>
  <c r="BA36" i="67"/>
  <c r="BB100" i="36"/>
  <c r="BA102" i="36"/>
  <c r="BA103" i="36"/>
  <c r="BA104" i="36"/>
  <c r="AZ40" i="99"/>
  <c r="AZ41" i="99"/>
  <c r="BA38" i="99"/>
  <c r="AZ60" i="99"/>
  <c r="AZ59" i="99"/>
  <c r="BA57" i="99"/>
  <c r="AZ110" i="36"/>
  <c r="AZ109" i="36"/>
  <c r="BA372" i="36"/>
  <c r="BA368" i="36"/>
  <c r="BA369" i="36"/>
  <c r="BA371" i="36"/>
  <c r="BB366" i="36"/>
  <c r="AZ146" i="99"/>
  <c r="BA142" i="99"/>
  <c r="AZ145" i="99"/>
  <c r="AZ147" i="99"/>
  <c r="AZ144" i="99"/>
  <c r="AZ370" i="36"/>
  <c r="AZ376" i="36"/>
  <c r="AZ80" i="99"/>
  <c r="AZ77" i="99"/>
  <c r="AZ81" i="99"/>
  <c r="BA75" i="99"/>
  <c r="AZ78" i="99"/>
  <c r="AZ79" i="99"/>
  <c r="AZ224" i="40"/>
  <c r="AZ228" i="40"/>
  <c r="AZ227" i="40"/>
  <c r="BA219" i="40"/>
  <c r="AZ221" i="40"/>
  <c r="AY97" i="40"/>
  <c r="AZ95" i="40"/>
  <c r="AY99" i="40"/>
  <c r="AY98" i="40"/>
  <c r="BA68" i="99"/>
  <c r="AZ70" i="99"/>
  <c r="AY82" i="40"/>
  <c r="AY76" i="40"/>
  <c r="AY79" i="40"/>
  <c r="AY83" i="40"/>
  <c r="AZ74" i="40"/>
  <c r="AY81" i="40"/>
  <c r="AY77" i="40"/>
  <c r="AY309" i="40"/>
  <c r="AY333" i="40"/>
  <c r="AY231" i="40"/>
  <c r="BA8" i="67"/>
  <c r="BB5" i="67"/>
  <c r="BA9" i="67"/>
  <c r="BA7" i="67"/>
  <c r="BA336" i="40"/>
  <c r="AZ338" i="40"/>
  <c r="AZ339" i="40"/>
  <c r="AZ84" i="67"/>
  <c r="AZ85" i="67"/>
  <c r="AZ82" i="67"/>
  <c r="AZ83" i="67"/>
  <c r="BA80" i="67"/>
  <c r="BB96" i="36"/>
  <c r="BC93" i="36"/>
  <c r="BB95" i="36"/>
  <c r="AY310" i="40"/>
  <c r="BA134" i="99"/>
  <c r="AZ138" i="99"/>
  <c r="AZ136" i="99"/>
  <c r="AZ137" i="99"/>
  <c r="BA34" i="99"/>
  <c r="BB32" i="99"/>
  <c r="BA35" i="99"/>
  <c r="AZ146" i="36"/>
  <c r="AZ49" i="67"/>
  <c r="AZ48" i="67"/>
  <c r="AZ46" i="67"/>
  <c r="AZ47" i="67"/>
  <c r="BA44" i="67"/>
  <c r="AZ378" i="36" l="1"/>
  <c r="AZ113" i="36"/>
  <c r="BA80" i="36"/>
  <c r="BA146" i="36"/>
  <c r="BA377" i="36"/>
  <c r="BA153" i="99"/>
  <c r="BB151" i="99"/>
  <c r="BB134" i="99"/>
  <c r="BA138" i="99"/>
  <c r="BA136" i="99"/>
  <c r="BA137" i="99"/>
  <c r="BA81" i="99"/>
  <c r="BA77" i="99"/>
  <c r="BA80" i="99"/>
  <c r="BB75" i="99"/>
  <c r="BA78" i="99"/>
  <c r="BA79" i="99"/>
  <c r="BA109" i="36"/>
  <c r="BA110" i="36"/>
  <c r="BA145" i="99"/>
  <c r="BB142" i="99"/>
  <c r="BA147" i="99"/>
  <c r="BA146" i="99"/>
  <c r="BA144" i="99"/>
  <c r="BA106" i="36"/>
  <c r="BB74" i="67"/>
  <c r="BA76" i="67"/>
  <c r="BB302" i="40"/>
  <c r="BA304" i="40"/>
  <c r="BA312" i="40" s="1"/>
  <c r="BB307" i="40"/>
  <c r="BA41" i="99"/>
  <c r="BB38" i="99"/>
  <c r="BA40" i="99"/>
  <c r="BB36" i="67"/>
  <c r="BB37" i="67"/>
  <c r="BC34" i="67"/>
  <c r="BA26" i="67"/>
  <c r="BA29" i="67"/>
  <c r="BB24" i="67"/>
  <c r="BA27" i="67"/>
  <c r="BA28" i="67"/>
  <c r="BA60" i="99"/>
  <c r="BA59" i="99"/>
  <c r="BB57" i="99"/>
  <c r="AZ104" i="40"/>
  <c r="BA102" i="40"/>
  <c r="AZ106" i="40"/>
  <c r="AZ105" i="40"/>
  <c r="AZ69" i="40"/>
  <c r="AZ70" i="40"/>
  <c r="AZ64" i="40"/>
  <c r="AZ65" i="40"/>
  <c r="BA62" i="40"/>
  <c r="AZ312" i="40"/>
  <c r="AZ97" i="40"/>
  <c r="BA95" i="40"/>
  <c r="AZ99" i="40"/>
  <c r="AZ98" i="40"/>
  <c r="BA227" i="40"/>
  <c r="BA224" i="40"/>
  <c r="BA221" i="40"/>
  <c r="BA228" i="40"/>
  <c r="BB219" i="40"/>
  <c r="BC32" i="99"/>
  <c r="BB34" i="99"/>
  <c r="BB35" i="99"/>
  <c r="BD93" i="36"/>
  <c r="BC95" i="36"/>
  <c r="BC96" i="36"/>
  <c r="AZ333" i="40"/>
  <c r="AZ231" i="40"/>
  <c r="BB369" i="36"/>
  <c r="BB371" i="36"/>
  <c r="BB372" i="36"/>
  <c r="BC366" i="36"/>
  <c r="BB368" i="36"/>
  <c r="BB102" i="36"/>
  <c r="BB103" i="36"/>
  <c r="BC100" i="36"/>
  <c r="BB104" i="36"/>
  <c r="AZ408" i="40"/>
  <c r="AZ415" i="40"/>
  <c r="BA406" i="40"/>
  <c r="BB19" i="67"/>
  <c r="BB16" i="67"/>
  <c r="BB18" i="67"/>
  <c r="BB15" i="67"/>
  <c r="BC13" i="67"/>
  <c r="BB20" i="67"/>
  <c r="BB17" i="67"/>
  <c r="AZ310" i="40"/>
  <c r="BB8" i="67"/>
  <c r="BC5" i="67"/>
  <c r="BB9" i="67"/>
  <c r="BB7" i="67"/>
  <c r="BA48" i="67"/>
  <c r="BA46" i="67"/>
  <c r="BA47" i="67"/>
  <c r="BA49" i="67"/>
  <c r="BB44" i="67"/>
  <c r="BA339" i="40"/>
  <c r="BA338" i="40"/>
  <c r="BB336" i="40"/>
  <c r="BA70" i="99"/>
  <c r="BB68" i="99"/>
  <c r="BA373" i="36"/>
  <c r="BB67" i="67"/>
  <c r="BA69" i="67"/>
  <c r="BA71" i="67"/>
  <c r="BA70" i="67"/>
  <c r="AZ311" i="40"/>
  <c r="BC140" i="36"/>
  <c r="BB142" i="36"/>
  <c r="BB143" i="36"/>
  <c r="BB144" i="36"/>
  <c r="AZ309" i="40"/>
  <c r="BA84" i="67"/>
  <c r="BA82" i="67"/>
  <c r="BA85" i="67"/>
  <c r="BA83" i="67"/>
  <c r="BB80" i="67"/>
  <c r="AZ82" i="40"/>
  <c r="AZ76" i="40"/>
  <c r="AZ79" i="40"/>
  <c r="AZ83" i="40"/>
  <c r="AZ81" i="40"/>
  <c r="AZ77" i="40"/>
  <c r="BA74" i="40"/>
  <c r="BA370" i="36"/>
  <c r="BA376" i="36"/>
  <c r="BB77" i="36"/>
  <c r="BB78" i="36"/>
  <c r="BC74" i="36"/>
  <c r="BB76" i="36"/>
  <c r="BC48" i="99"/>
  <c r="BC49" i="99"/>
  <c r="BD46" i="99"/>
  <c r="BB146" i="36" l="1"/>
  <c r="BB80" i="36"/>
  <c r="BA113" i="36"/>
  <c r="BB106" i="36"/>
  <c r="BC142" i="36"/>
  <c r="BC143" i="36"/>
  <c r="BC144" i="36"/>
  <c r="BD140" i="36"/>
  <c r="BC19" i="67"/>
  <c r="BC17" i="67"/>
  <c r="BC18" i="67"/>
  <c r="BC15" i="67"/>
  <c r="BD13" i="67"/>
  <c r="BC16" i="67"/>
  <c r="BC20" i="67"/>
  <c r="BB109" i="36"/>
  <c r="BB110" i="36"/>
  <c r="BB377" i="36"/>
  <c r="BD32" i="99"/>
  <c r="BC35" i="99"/>
  <c r="BC34" i="99"/>
  <c r="BA98" i="40"/>
  <c r="BA97" i="40"/>
  <c r="BB95" i="40"/>
  <c r="BA99" i="40"/>
  <c r="BC38" i="99"/>
  <c r="BB41" i="99"/>
  <c r="BB40" i="99"/>
  <c r="BB147" i="99"/>
  <c r="BB145" i="99"/>
  <c r="BC142" i="99"/>
  <c r="BB144" i="99"/>
  <c r="BB146" i="99"/>
  <c r="BC336" i="40"/>
  <c r="BB338" i="40"/>
  <c r="BB339" i="40"/>
  <c r="BC102" i="36"/>
  <c r="BC103" i="36"/>
  <c r="BC104" i="36"/>
  <c r="BD100" i="36"/>
  <c r="BB221" i="40"/>
  <c r="BC219" i="40"/>
  <c r="BB227" i="40"/>
  <c r="BB228" i="40"/>
  <c r="BB224" i="40"/>
  <c r="BB27" i="67"/>
  <c r="BC24" i="67"/>
  <c r="BB28" i="67"/>
  <c r="BB26" i="67"/>
  <c r="BB29" i="67"/>
  <c r="BB304" i="40"/>
  <c r="BB311" i="40" s="1"/>
  <c r="BC302" i="40"/>
  <c r="BA83" i="40"/>
  <c r="BA77" i="40"/>
  <c r="BA82" i="40"/>
  <c r="BA79" i="40"/>
  <c r="BA76" i="40"/>
  <c r="BA81" i="40"/>
  <c r="BB74" i="40"/>
  <c r="BA105" i="40"/>
  <c r="BB102" i="40"/>
  <c r="BA106" i="40"/>
  <c r="BA104" i="40"/>
  <c r="BA309" i="40"/>
  <c r="BD49" i="99"/>
  <c r="BD48" i="99"/>
  <c r="BE46" i="99"/>
  <c r="BA378" i="36"/>
  <c r="BB85" i="67"/>
  <c r="BB83" i="67"/>
  <c r="BB82" i="67"/>
  <c r="BC80" i="67"/>
  <c r="BB84" i="67"/>
  <c r="BC77" i="36"/>
  <c r="BC78" i="36"/>
  <c r="BC76" i="36"/>
  <c r="BD74" i="36"/>
  <c r="BC9" i="67"/>
  <c r="BC8" i="67"/>
  <c r="BD5" i="67"/>
  <c r="BC7" i="67"/>
  <c r="BA69" i="40"/>
  <c r="BA64" i="40"/>
  <c r="BA65" i="40"/>
  <c r="BB62" i="40"/>
  <c r="BA70" i="40"/>
  <c r="BA311" i="40"/>
  <c r="BB76" i="67"/>
  <c r="BC74" i="67"/>
  <c r="BB70" i="99"/>
  <c r="BC68" i="99"/>
  <c r="BB47" i="67"/>
  <c r="BB49" i="67"/>
  <c r="BB46" i="67"/>
  <c r="BB48" i="67"/>
  <c r="BC44" i="67"/>
  <c r="BB370" i="36"/>
  <c r="BB376" i="36"/>
  <c r="BB60" i="99"/>
  <c r="BB59" i="99"/>
  <c r="BC57" i="99"/>
  <c r="BC36" i="67"/>
  <c r="BD34" i="67"/>
  <c r="BC37" i="67"/>
  <c r="BA313" i="40"/>
  <c r="BB71" i="67"/>
  <c r="BB70" i="67"/>
  <c r="BC67" i="67"/>
  <c r="BB69" i="67"/>
  <c r="BA408" i="40"/>
  <c r="BA415" i="40"/>
  <c r="BB406" i="40"/>
  <c r="BC369" i="36"/>
  <c r="BD366" i="36"/>
  <c r="BC371" i="36"/>
  <c r="BC372" i="36"/>
  <c r="BC368" i="36"/>
  <c r="BE93" i="36"/>
  <c r="BD95" i="36"/>
  <c r="BD96" i="36"/>
  <c r="BA231" i="40"/>
  <c r="BA333" i="40"/>
  <c r="BC307" i="40"/>
  <c r="BB138" i="99"/>
  <c r="BB137" i="99"/>
  <c r="BB136" i="99"/>
  <c r="BC134" i="99"/>
  <c r="BA310" i="40"/>
  <c r="BB81" i="99"/>
  <c r="BB78" i="99"/>
  <c r="BB77" i="99"/>
  <c r="BB80" i="99"/>
  <c r="BC75" i="99"/>
  <c r="BB79" i="99"/>
  <c r="BC151" i="99"/>
  <c r="BB153" i="99"/>
  <c r="BB373" i="36"/>
  <c r="BB310" i="40" l="1"/>
  <c r="BB313" i="40"/>
  <c r="BB113" i="36"/>
  <c r="BC146" i="36"/>
  <c r="BC106" i="36"/>
  <c r="BB312" i="40"/>
  <c r="BB309" i="40"/>
  <c r="BD151" i="99"/>
  <c r="BC153" i="99"/>
  <c r="BC138" i="99"/>
  <c r="BC136" i="99"/>
  <c r="BD134" i="99"/>
  <c r="BC137" i="99"/>
  <c r="BC71" i="67"/>
  <c r="BC69" i="67"/>
  <c r="BC70" i="67"/>
  <c r="BD67" i="67"/>
  <c r="BC373" i="36"/>
  <c r="BD68" i="99"/>
  <c r="BC70" i="99"/>
  <c r="BE48" i="99"/>
  <c r="BE49" i="99"/>
  <c r="BF46" i="99"/>
  <c r="BB83" i="40"/>
  <c r="BB77" i="40"/>
  <c r="BB76" i="40"/>
  <c r="BB81" i="40"/>
  <c r="BB82" i="40"/>
  <c r="BC74" i="40"/>
  <c r="BB79" i="40"/>
  <c r="BB231" i="40"/>
  <c r="BB333" i="40"/>
  <c r="BD34" i="99"/>
  <c r="BE32" i="99"/>
  <c r="BD35" i="99"/>
  <c r="BC78" i="99"/>
  <c r="BC80" i="99"/>
  <c r="BD75" i="99"/>
  <c r="BC79" i="99"/>
  <c r="BC81" i="99"/>
  <c r="BC77" i="99"/>
  <c r="BE366" i="36"/>
  <c r="BD371" i="36"/>
  <c r="BD372" i="36"/>
  <c r="BD368" i="36"/>
  <c r="BD369" i="36"/>
  <c r="BC80" i="36"/>
  <c r="BC228" i="40"/>
  <c r="BC227" i="40"/>
  <c r="BD219" i="40"/>
  <c r="BC221" i="40"/>
  <c r="BC224" i="40"/>
  <c r="BC339" i="40"/>
  <c r="BD336" i="40"/>
  <c r="BC338" i="40"/>
  <c r="BC41" i="99"/>
  <c r="BC40" i="99"/>
  <c r="BD38" i="99"/>
  <c r="BC304" i="40"/>
  <c r="BC311" i="40" s="1"/>
  <c r="BD302" i="40"/>
  <c r="BC377" i="36"/>
  <c r="BB378" i="36"/>
  <c r="BD74" i="67"/>
  <c r="BC76" i="67"/>
  <c r="BD307" i="40"/>
  <c r="BC406" i="40"/>
  <c r="BB415" i="40"/>
  <c r="BB408" i="40"/>
  <c r="BC47" i="67"/>
  <c r="BC49" i="67"/>
  <c r="BC48" i="67"/>
  <c r="BC46" i="67"/>
  <c r="BD44" i="67"/>
  <c r="BD9" i="67"/>
  <c r="BE5" i="67"/>
  <c r="BD7" i="67"/>
  <c r="BD8" i="67"/>
  <c r="BC85" i="67"/>
  <c r="BD80" i="67"/>
  <c r="BC83" i="67"/>
  <c r="BC82" i="67"/>
  <c r="BC84" i="67"/>
  <c r="BD102" i="36"/>
  <c r="BD103" i="36"/>
  <c r="BD104" i="36"/>
  <c r="BE100" i="36"/>
  <c r="BB98" i="40"/>
  <c r="BB97" i="40"/>
  <c r="BC95" i="40"/>
  <c r="BB99" i="40"/>
  <c r="BD142" i="36"/>
  <c r="BD143" i="36"/>
  <c r="BD144" i="36"/>
  <c r="BE140" i="36"/>
  <c r="BD37" i="67"/>
  <c r="BD36" i="67"/>
  <c r="BE34" i="67"/>
  <c r="BC27" i="67"/>
  <c r="BC28" i="67"/>
  <c r="BD24" i="67"/>
  <c r="BC29" i="67"/>
  <c r="BC26" i="67"/>
  <c r="BC109" i="36"/>
  <c r="BC110" i="36"/>
  <c r="BC146" i="99"/>
  <c r="BC145" i="99"/>
  <c r="BC147" i="99"/>
  <c r="BD142" i="99"/>
  <c r="BC144" i="99"/>
  <c r="BE95" i="36"/>
  <c r="BE96" i="36"/>
  <c r="BF93" i="36"/>
  <c r="BC370" i="36"/>
  <c r="BC376" i="36"/>
  <c r="BD57" i="99"/>
  <c r="BC60" i="99"/>
  <c r="BC59" i="99"/>
  <c r="BB70" i="40"/>
  <c r="BB65" i="40"/>
  <c r="BB69" i="40"/>
  <c r="BC62" i="40"/>
  <c r="BB64" i="40"/>
  <c r="BD78" i="36"/>
  <c r="BE74" i="36"/>
  <c r="BD76" i="36"/>
  <c r="BD77" i="36"/>
  <c r="BB105" i="40"/>
  <c r="BB106" i="40"/>
  <c r="BB104" i="40"/>
  <c r="BC102" i="40"/>
  <c r="BD20" i="67"/>
  <c r="BD17" i="67"/>
  <c r="BE13" i="67"/>
  <c r="BD19" i="67"/>
  <c r="BD18" i="67"/>
  <c r="BD15" i="67"/>
  <c r="BD16" i="67"/>
  <c r="BD80" i="36" l="1"/>
  <c r="BC378" i="36"/>
  <c r="BC309" i="40"/>
  <c r="BD146" i="36"/>
  <c r="BC310" i="40"/>
  <c r="BD106" i="36"/>
  <c r="BE78" i="36"/>
  <c r="BF74" i="36"/>
  <c r="BE77" i="36"/>
  <c r="BE76" i="36"/>
  <c r="BC333" i="40"/>
  <c r="BC231" i="40"/>
  <c r="BF5" i="67"/>
  <c r="BE7" i="67"/>
  <c r="BE8" i="67"/>
  <c r="BE9" i="67"/>
  <c r="BC106" i="40"/>
  <c r="BC105" i="40"/>
  <c r="BC104" i="40"/>
  <c r="BD102" i="40"/>
  <c r="BD406" i="40"/>
  <c r="BC415" i="40"/>
  <c r="BC408" i="40"/>
  <c r="BD76" i="67"/>
  <c r="BE74" i="67"/>
  <c r="BF48" i="99"/>
  <c r="BG46" i="99"/>
  <c r="BF49" i="99"/>
  <c r="BE57" i="99"/>
  <c r="BD60" i="99"/>
  <c r="BD59" i="99"/>
  <c r="BC70" i="40"/>
  <c r="BC65" i="40"/>
  <c r="BC69" i="40"/>
  <c r="BD62" i="40"/>
  <c r="BC64" i="40"/>
  <c r="BE37" i="67"/>
  <c r="BE36" i="67"/>
  <c r="BF34" i="67"/>
  <c r="BC99" i="40"/>
  <c r="BD95" i="40"/>
  <c r="BC98" i="40"/>
  <c r="BC97" i="40"/>
  <c r="BD47" i="67"/>
  <c r="BD49" i="67"/>
  <c r="BD46" i="67"/>
  <c r="BD48" i="67"/>
  <c r="BE44" i="67"/>
  <c r="BE307" i="40"/>
  <c r="BD338" i="40"/>
  <c r="BE336" i="40"/>
  <c r="BD339" i="40"/>
  <c r="BD377" i="36"/>
  <c r="BD79" i="99"/>
  <c r="BD81" i="99"/>
  <c r="BD80" i="99"/>
  <c r="BD78" i="99"/>
  <c r="BD77" i="99"/>
  <c r="BE75" i="99"/>
  <c r="BF95" i="36"/>
  <c r="BF96" i="36"/>
  <c r="BG93" i="36"/>
  <c r="BC113" i="36"/>
  <c r="BC312" i="40"/>
  <c r="BD370" i="36"/>
  <c r="BD376" i="36"/>
  <c r="BC79" i="40"/>
  <c r="BC76" i="40"/>
  <c r="BC83" i="40"/>
  <c r="BC81" i="40"/>
  <c r="BD74" i="40"/>
  <c r="BC77" i="40"/>
  <c r="BC82" i="40"/>
  <c r="BD304" i="40"/>
  <c r="BD311" i="40" s="1"/>
  <c r="BE302" i="40"/>
  <c r="BD137" i="99"/>
  <c r="BD138" i="99"/>
  <c r="BD136" i="99"/>
  <c r="BE134" i="99"/>
  <c r="BD84" i="67"/>
  <c r="BE80" i="67"/>
  <c r="BD83" i="67"/>
  <c r="BD82" i="67"/>
  <c r="BD85" i="67"/>
  <c r="BE142" i="36"/>
  <c r="BE143" i="36"/>
  <c r="BE144" i="36"/>
  <c r="BF140" i="36"/>
  <c r="BE103" i="36"/>
  <c r="BE104" i="36"/>
  <c r="BF100" i="36"/>
  <c r="BE102" i="36"/>
  <c r="BD373" i="36"/>
  <c r="BD70" i="99"/>
  <c r="BE68" i="99"/>
  <c r="BC313" i="40"/>
  <c r="BE20" i="67"/>
  <c r="BF13" i="67"/>
  <c r="BE18" i="67"/>
  <c r="BE19" i="67"/>
  <c r="BE17" i="67"/>
  <c r="BE16" i="67"/>
  <c r="BE15" i="67"/>
  <c r="BD109" i="36"/>
  <c r="BD110" i="36"/>
  <c r="BD41" i="99"/>
  <c r="BE38" i="99"/>
  <c r="BD40" i="99"/>
  <c r="BD227" i="40"/>
  <c r="BD221" i="40"/>
  <c r="BE219" i="40"/>
  <c r="BD224" i="40"/>
  <c r="BD228" i="40"/>
  <c r="BF366" i="36"/>
  <c r="BE371" i="36"/>
  <c r="BE372" i="36"/>
  <c r="BE368" i="36"/>
  <c r="BE369" i="36"/>
  <c r="BE34" i="99"/>
  <c r="BE35" i="99"/>
  <c r="BF32" i="99"/>
  <c r="BD69" i="67"/>
  <c r="BD71" i="67"/>
  <c r="BD70" i="67"/>
  <c r="BE67" i="67"/>
  <c r="BD144" i="99"/>
  <c r="BD145" i="99"/>
  <c r="BE142" i="99"/>
  <c r="BD147" i="99"/>
  <c r="BD146" i="99"/>
  <c r="BD28" i="67"/>
  <c r="BE24" i="67"/>
  <c r="BD29" i="67"/>
  <c r="BD27" i="67"/>
  <c r="BD26" i="67"/>
  <c r="BD153" i="99"/>
  <c r="BE151" i="99"/>
  <c r="BE377" i="36" l="1"/>
  <c r="BE80" i="36"/>
  <c r="BE146" i="36"/>
  <c r="BD113" i="36"/>
  <c r="BE106" i="36"/>
  <c r="BD378" i="36"/>
  <c r="BF80" i="67"/>
  <c r="BE83" i="67"/>
  <c r="BE84" i="67"/>
  <c r="BE85" i="67"/>
  <c r="BE82" i="67"/>
  <c r="BD310" i="40"/>
  <c r="BD313" i="40"/>
  <c r="BE59" i="99"/>
  <c r="BF57" i="99"/>
  <c r="BE60" i="99"/>
  <c r="BE406" i="40"/>
  <c r="BD408" i="40"/>
  <c r="BD415" i="40"/>
  <c r="BF8" i="67"/>
  <c r="BF9" i="67"/>
  <c r="BF7" i="67"/>
  <c r="BG5" i="67"/>
  <c r="BD309" i="40"/>
  <c r="BD106" i="40"/>
  <c r="BE102" i="40"/>
  <c r="BD105" i="40"/>
  <c r="BD104" i="40"/>
  <c r="BF143" i="36"/>
  <c r="BF144" i="36"/>
  <c r="BG140" i="36"/>
  <c r="BF142" i="36"/>
  <c r="BF307" i="40"/>
  <c r="BD69" i="40"/>
  <c r="BE62" i="40"/>
  <c r="BD64" i="40"/>
  <c r="BD70" i="40"/>
  <c r="BD65" i="40"/>
  <c r="BG48" i="99"/>
  <c r="BH46" i="99"/>
  <c r="BG49" i="99"/>
  <c r="BE69" i="67"/>
  <c r="BE70" i="67"/>
  <c r="BF67" i="67"/>
  <c r="BE71" i="67"/>
  <c r="BE370" i="36"/>
  <c r="BE376" i="36"/>
  <c r="BD333" i="40"/>
  <c r="BD231" i="40"/>
  <c r="BD312" i="40"/>
  <c r="BE153" i="99"/>
  <c r="BF151" i="99"/>
  <c r="BE147" i="99"/>
  <c r="BE144" i="99"/>
  <c r="BF142" i="99"/>
  <c r="BE146" i="99"/>
  <c r="BE145" i="99"/>
  <c r="BE224" i="40"/>
  <c r="BE227" i="40"/>
  <c r="BF219" i="40"/>
  <c r="BE221" i="40"/>
  <c r="BE228" i="40"/>
  <c r="BE70" i="99"/>
  <c r="BF68" i="99"/>
  <c r="BE137" i="99"/>
  <c r="BE138" i="99"/>
  <c r="BE136" i="99"/>
  <c r="BF134" i="99"/>
  <c r="BD79" i="40"/>
  <c r="BE74" i="40"/>
  <c r="BD83" i="40"/>
  <c r="BD81" i="40"/>
  <c r="BD77" i="40"/>
  <c r="BD82" i="40"/>
  <c r="BD76" i="40"/>
  <c r="BG96" i="36"/>
  <c r="BG95" i="36"/>
  <c r="BH93" i="36"/>
  <c r="BE28" i="67"/>
  <c r="BF24" i="67"/>
  <c r="BE29" i="67"/>
  <c r="BE27" i="67"/>
  <c r="BE26" i="67"/>
  <c r="BD99" i="40"/>
  <c r="BE95" i="40"/>
  <c r="BD98" i="40"/>
  <c r="BD97" i="40"/>
  <c r="BF74" i="67"/>
  <c r="BE76" i="67"/>
  <c r="BF35" i="99"/>
  <c r="BF34" i="99"/>
  <c r="BG32" i="99"/>
  <c r="BE373" i="36"/>
  <c r="BF38" i="99"/>
  <c r="BE41" i="99"/>
  <c r="BE40" i="99"/>
  <c r="BF103" i="36"/>
  <c r="BF104" i="36"/>
  <c r="BG100" i="36"/>
  <c r="BF102" i="36"/>
  <c r="BE304" i="40"/>
  <c r="BE313" i="40" s="1"/>
  <c r="BF302" i="40"/>
  <c r="BE79" i="99"/>
  <c r="BE81" i="99"/>
  <c r="BF75" i="99"/>
  <c r="BE80" i="99"/>
  <c r="BE77" i="99"/>
  <c r="BE78" i="99"/>
  <c r="BE339" i="40"/>
  <c r="BE338" i="40"/>
  <c r="BF336" i="40"/>
  <c r="BE49" i="67"/>
  <c r="BE47" i="67"/>
  <c r="BF44" i="67"/>
  <c r="BE46" i="67"/>
  <c r="BE48" i="67"/>
  <c r="BG74" i="36"/>
  <c r="BF76" i="36"/>
  <c r="BF77" i="36"/>
  <c r="BF78" i="36"/>
  <c r="BG366" i="36"/>
  <c r="BF371" i="36"/>
  <c r="BF372" i="36"/>
  <c r="BF368" i="36"/>
  <c r="BF369" i="36"/>
  <c r="BF18" i="67"/>
  <c r="BF20" i="67"/>
  <c r="BF19" i="67"/>
  <c r="BG13" i="67"/>
  <c r="BF17" i="67"/>
  <c r="BF15" i="67"/>
  <c r="BF16" i="67"/>
  <c r="BE109" i="36"/>
  <c r="BE110" i="36"/>
  <c r="BG34" i="67"/>
  <c r="BF36" i="67"/>
  <c r="BF37" i="67"/>
  <c r="BE113" i="36" l="1"/>
  <c r="BE378" i="36"/>
  <c r="BE309" i="40"/>
  <c r="BE312" i="40"/>
  <c r="BF146" i="36"/>
  <c r="BI46" i="99"/>
  <c r="BH49" i="99"/>
  <c r="BH48" i="99"/>
  <c r="BG104" i="36"/>
  <c r="BH100" i="36"/>
  <c r="BG102" i="36"/>
  <c r="BG103" i="36"/>
  <c r="BF373" i="36"/>
  <c r="BF48" i="67"/>
  <c r="BF47" i="67"/>
  <c r="BG44" i="67"/>
  <c r="BF49" i="67"/>
  <c r="BF46" i="67"/>
  <c r="BG20" i="67"/>
  <c r="BG15" i="67"/>
  <c r="BG17" i="67"/>
  <c r="BG16" i="67"/>
  <c r="BG18" i="67"/>
  <c r="BG19" i="67"/>
  <c r="BH13" i="67"/>
  <c r="BG371" i="36"/>
  <c r="BG372" i="36"/>
  <c r="BG368" i="36"/>
  <c r="BH366" i="36"/>
  <c r="BG369" i="36"/>
  <c r="BF81" i="99"/>
  <c r="BG75" i="99"/>
  <c r="BF79" i="99"/>
  <c r="BF80" i="99"/>
  <c r="BF77" i="99"/>
  <c r="BF78" i="99"/>
  <c r="BF106" i="36"/>
  <c r="BE311" i="40"/>
  <c r="BG24" i="67"/>
  <c r="BF29" i="67"/>
  <c r="BF27" i="67"/>
  <c r="BF26" i="67"/>
  <c r="BF28" i="67"/>
  <c r="BH34" i="67"/>
  <c r="BG36" i="67"/>
  <c r="BG37" i="67"/>
  <c r="BF80" i="36"/>
  <c r="BF338" i="40"/>
  <c r="BG336" i="40"/>
  <c r="BF339" i="40"/>
  <c r="BF145" i="99"/>
  <c r="BF144" i="99"/>
  <c r="BF147" i="99"/>
  <c r="BG142" i="99"/>
  <c r="BF146" i="99"/>
  <c r="BE310" i="40"/>
  <c r="BH96" i="36"/>
  <c r="BI93" i="36"/>
  <c r="BH95" i="36"/>
  <c r="BF74" i="40"/>
  <c r="BE81" i="40"/>
  <c r="BE83" i="40"/>
  <c r="BE77" i="40"/>
  <c r="BE82" i="40"/>
  <c r="BE79" i="40"/>
  <c r="BE76" i="40"/>
  <c r="BF377" i="36"/>
  <c r="BG76" i="36"/>
  <c r="BG78" i="36"/>
  <c r="BG77" i="36"/>
  <c r="BH74" i="36"/>
  <c r="BF95" i="40"/>
  <c r="BE99" i="40"/>
  <c r="BE98" i="40"/>
  <c r="BE97" i="40"/>
  <c r="BF102" i="40"/>
  <c r="BE105" i="40"/>
  <c r="BE104" i="40"/>
  <c r="BE106" i="40"/>
  <c r="BG74" i="67"/>
  <c r="BF76" i="67"/>
  <c r="BG302" i="40"/>
  <c r="BF304" i="40"/>
  <c r="BF313" i="40" s="1"/>
  <c r="BG38" i="99"/>
  <c r="BF40" i="99"/>
  <c r="BF41" i="99"/>
  <c r="BF376" i="36"/>
  <c r="BF370" i="36"/>
  <c r="BG35" i="99"/>
  <c r="BH32" i="99"/>
  <c r="BG34" i="99"/>
  <c r="BF138" i="99"/>
  <c r="BF137" i="99"/>
  <c r="BF136" i="99"/>
  <c r="BG134" i="99"/>
  <c r="BF228" i="40"/>
  <c r="BF227" i="40"/>
  <c r="BF221" i="40"/>
  <c r="BG219" i="40"/>
  <c r="BF224" i="40"/>
  <c r="BG151" i="99"/>
  <c r="BF153" i="99"/>
  <c r="BF70" i="67"/>
  <c r="BG67" i="67"/>
  <c r="BF71" i="67"/>
  <c r="BF69" i="67"/>
  <c r="BG307" i="40"/>
  <c r="BF406" i="40"/>
  <c r="BE415" i="40"/>
  <c r="BE408" i="40"/>
  <c r="BE231" i="40"/>
  <c r="BE333" i="40"/>
  <c r="BF62" i="40"/>
  <c r="BE69" i="40"/>
  <c r="BE64" i="40"/>
  <c r="BE70" i="40"/>
  <c r="BE65" i="40"/>
  <c r="BF70" i="99"/>
  <c r="BG68" i="99"/>
  <c r="BF109" i="36"/>
  <c r="BF110" i="36"/>
  <c r="BG143" i="36"/>
  <c r="BG144" i="36"/>
  <c r="BH140" i="36"/>
  <c r="BG142" i="36"/>
  <c r="BG7" i="67"/>
  <c r="BH5" i="67"/>
  <c r="BG9" i="67"/>
  <c r="BG8" i="67"/>
  <c r="BF59" i="99"/>
  <c r="BG57" i="99"/>
  <c r="BF60" i="99"/>
  <c r="BF83" i="67"/>
  <c r="BG80" i="67"/>
  <c r="BF84" i="67"/>
  <c r="BF85" i="67"/>
  <c r="BF82" i="67"/>
  <c r="BF378" i="36" l="1"/>
  <c r="BF113" i="36"/>
  <c r="BF312" i="40"/>
  <c r="BG80" i="36"/>
  <c r="BG106" i="36"/>
  <c r="BG373" i="36"/>
  <c r="BG377" i="36"/>
  <c r="BF309" i="40"/>
  <c r="BH151" i="99"/>
  <c r="BG153" i="99"/>
  <c r="BH372" i="36"/>
  <c r="BH368" i="36"/>
  <c r="BH369" i="36"/>
  <c r="BI366" i="36"/>
  <c r="BH371" i="36"/>
  <c r="BG62" i="40"/>
  <c r="BF64" i="40"/>
  <c r="BF69" i="40"/>
  <c r="BF70" i="40"/>
  <c r="BF65" i="40"/>
  <c r="BF310" i="40"/>
  <c r="BH7" i="67"/>
  <c r="BI5" i="67"/>
  <c r="BH9" i="67"/>
  <c r="BH8" i="67"/>
  <c r="BG70" i="99"/>
  <c r="BH68" i="99"/>
  <c r="BF311" i="40"/>
  <c r="BG40" i="99"/>
  <c r="BG41" i="99"/>
  <c r="BH38" i="99"/>
  <c r="BF105" i="40"/>
  <c r="BF104" i="40"/>
  <c r="BG102" i="40"/>
  <c r="BF106" i="40"/>
  <c r="BF81" i="40"/>
  <c r="BF77" i="40"/>
  <c r="BG74" i="40"/>
  <c r="BF82" i="40"/>
  <c r="BF79" i="40"/>
  <c r="BF76" i="40"/>
  <c r="BF83" i="40"/>
  <c r="BI34" i="67"/>
  <c r="BH36" i="67"/>
  <c r="BH37" i="67"/>
  <c r="BG376" i="36"/>
  <c r="BG370" i="36"/>
  <c r="BH104" i="36"/>
  <c r="BI100" i="36"/>
  <c r="BH102" i="36"/>
  <c r="BH103" i="36"/>
  <c r="BH35" i="99"/>
  <c r="BH34" i="99"/>
  <c r="BI32" i="99"/>
  <c r="BG304" i="40"/>
  <c r="BG309" i="40" s="1"/>
  <c r="BH302" i="40"/>
  <c r="BI96" i="36"/>
  <c r="BJ93" i="36"/>
  <c r="BI95" i="36"/>
  <c r="BG339" i="40"/>
  <c r="BH336" i="40"/>
  <c r="BG338" i="40"/>
  <c r="BH15" i="67"/>
  <c r="BH19" i="67"/>
  <c r="BH16" i="67"/>
  <c r="BH20" i="67"/>
  <c r="BI13" i="67"/>
  <c r="BH17" i="67"/>
  <c r="BH18" i="67"/>
  <c r="BG110" i="36"/>
  <c r="BG109" i="36"/>
  <c r="BG84" i="67"/>
  <c r="BG85" i="67"/>
  <c r="BG82" i="67"/>
  <c r="BG83" i="67"/>
  <c r="BH80" i="67"/>
  <c r="BF333" i="40"/>
  <c r="BF231" i="40"/>
  <c r="BG59" i="99"/>
  <c r="BH57" i="99"/>
  <c r="BG60" i="99"/>
  <c r="BH307" i="40"/>
  <c r="BG70" i="67"/>
  <c r="BH67" i="67"/>
  <c r="BG71" i="67"/>
  <c r="BG69" i="67"/>
  <c r="BG76" i="67"/>
  <c r="BH74" i="67"/>
  <c r="BF99" i="40"/>
  <c r="BF98" i="40"/>
  <c r="BF97" i="40"/>
  <c r="BG95" i="40"/>
  <c r="BG80" i="99"/>
  <c r="BG78" i="99"/>
  <c r="BG81" i="99"/>
  <c r="BG79" i="99"/>
  <c r="BG77" i="99"/>
  <c r="BH75" i="99"/>
  <c r="BG49" i="67"/>
  <c r="BH44" i="67"/>
  <c r="BG48" i="67"/>
  <c r="BG46" i="67"/>
  <c r="BG47" i="67"/>
  <c r="BG228" i="40"/>
  <c r="BG224" i="40"/>
  <c r="BG227" i="40"/>
  <c r="BG221" i="40"/>
  <c r="BH219" i="40"/>
  <c r="BH144" i="36"/>
  <c r="BI140" i="36"/>
  <c r="BH142" i="36"/>
  <c r="BH143" i="36"/>
  <c r="BF415" i="40"/>
  <c r="BF408" i="40"/>
  <c r="BG406" i="40"/>
  <c r="BG146" i="36"/>
  <c r="BG138" i="99"/>
  <c r="BG137" i="99"/>
  <c r="BG136" i="99"/>
  <c r="BH134" i="99"/>
  <c r="BH76" i="36"/>
  <c r="BI74" i="36"/>
  <c r="BH77" i="36"/>
  <c r="BH78" i="36"/>
  <c r="BG29" i="67"/>
  <c r="BG27" i="67"/>
  <c r="BH24" i="67"/>
  <c r="BG26" i="67"/>
  <c r="BG28" i="67"/>
  <c r="BG144" i="99"/>
  <c r="BG147" i="99"/>
  <c r="BH142" i="99"/>
  <c r="BG146" i="99"/>
  <c r="BG145" i="99"/>
  <c r="BJ46" i="99"/>
  <c r="BI49" i="99"/>
  <c r="BI48" i="99"/>
  <c r="BG313" i="40" l="1"/>
  <c r="BG310" i="40"/>
  <c r="BG378" i="36"/>
  <c r="BH146" i="36"/>
  <c r="BG312" i="40"/>
  <c r="BG311" i="40"/>
  <c r="BH373" i="36"/>
  <c r="BH80" i="36"/>
  <c r="BH377" i="36"/>
  <c r="BG231" i="40"/>
  <c r="BG333" i="40"/>
  <c r="BH80" i="99"/>
  <c r="BH77" i="99"/>
  <c r="BH78" i="99"/>
  <c r="BH81" i="99"/>
  <c r="BH79" i="99"/>
  <c r="BI75" i="99"/>
  <c r="BH40" i="99"/>
  <c r="BH41" i="99"/>
  <c r="BI38" i="99"/>
  <c r="BI8" i="67"/>
  <c r="BI9" i="67"/>
  <c r="BI7" i="67"/>
  <c r="BJ5" i="67"/>
  <c r="BI76" i="36"/>
  <c r="BI77" i="36"/>
  <c r="BI78" i="36"/>
  <c r="BJ74" i="36"/>
  <c r="BG113" i="36"/>
  <c r="BI34" i="99"/>
  <c r="BI35" i="99"/>
  <c r="BJ32" i="99"/>
  <c r="BG82" i="40"/>
  <c r="BG76" i="40"/>
  <c r="BG81" i="40"/>
  <c r="BG77" i="40"/>
  <c r="BH74" i="40"/>
  <c r="BG79" i="40"/>
  <c r="BG83" i="40"/>
  <c r="BI372" i="36"/>
  <c r="BI368" i="36"/>
  <c r="BI369" i="36"/>
  <c r="BJ366" i="36"/>
  <c r="BI371" i="36"/>
  <c r="BH338" i="40"/>
  <c r="BH339" i="40"/>
  <c r="BI336" i="40"/>
  <c r="BH376" i="36"/>
  <c r="BH370" i="36"/>
  <c r="BH76" i="67"/>
  <c r="BI74" i="67"/>
  <c r="BJ48" i="99"/>
  <c r="BK46" i="99"/>
  <c r="BJ49" i="99"/>
  <c r="BH26" i="67"/>
  <c r="BH29" i="67"/>
  <c r="BH27" i="67"/>
  <c r="BH28" i="67"/>
  <c r="BI24" i="67"/>
  <c r="BI307" i="40"/>
  <c r="BH84" i="67"/>
  <c r="BH82" i="67"/>
  <c r="BH85" i="67"/>
  <c r="BH83" i="67"/>
  <c r="BI80" i="67"/>
  <c r="BI144" i="36"/>
  <c r="BJ140" i="36"/>
  <c r="BI142" i="36"/>
  <c r="BI143" i="36"/>
  <c r="BI19" i="67"/>
  <c r="BI16" i="67"/>
  <c r="BI20" i="67"/>
  <c r="BI18" i="67"/>
  <c r="BI17" i="67"/>
  <c r="BJ13" i="67"/>
  <c r="BI15" i="67"/>
  <c r="BH106" i="36"/>
  <c r="BI37" i="67"/>
  <c r="BJ34" i="67"/>
  <c r="BI36" i="67"/>
  <c r="BH70" i="99"/>
  <c r="BI68" i="99"/>
  <c r="BJ96" i="36"/>
  <c r="BK93" i="36"/>
  <c r="BJ95" i="36"/>
  <c r="BG104" i="40"/>
  <c r="BH102" i="40"/>
  <c r="BG106" i="40"/>
  <c r="BG105" i="40"/>
  <c r="BH137" i="99"/>
  <c r="BI134" i="99"/>
  <c r="BH138" i="99"/>
  <c r="BH136" i="99"/>
  <c r="BH146" i="99"/>
  <c r="BI142" i="99"/>
  <c r="BH147" i="99"/>
  <c r="BH145" i="99"/>
  <c r="BH144" i="99"/>
  <c r="BH224" i="40"/>
  <c r="BH221" i="40"/>
  <c r="BH227" i="40"/>
  <c r="BI219" i="40"/>
  <c r="BH228" i="40"/>
  <c r="BH49" i="67"/>
  <c r="BH46" i="67"/>
  <c r="BI44" i="67"/>
  <c r="BH48" i="67"/>
  <c r="BH47" i="67"/>
  <c r="BG97" i="40"/>
  <c r="BG98" i="40"/>
  <c r="BH95" i="40"/>
  <c r="BG99" i="40"/>
  <c r="BH71" i="67"/>
  <c r="BH70" i="67"/>
  <c r="BI67" i="67"/>
  <c r="BH69" i="67"/>
  <c r="BJ100" i="36"/>
  <c r="BI102" i="36"/>
  <c r="BI103" i="36"/>
  <c r="BI104" i="36"/>
  <c r="BI151" i="99"/>
  <c r="BH153" i="99"/>
  <c r="BG415" i="40"/>
  <c r="BG408" i="40"/>
  <c r="BH406" i="40"/>
  <c r="BI57" i="99"/>
  <c r="BH60" i="99"/>
  <c r="BH59" i="99"/>
  <c r="BI302" i="40"/>
  <c r="BH304" i="40"/>
  <c r="BH311" i="40" s="1"/>
  <c r="BH110" i="36"/>
  <c r="BH109" i="36"/>
  <c r="BG64" i="40"/>
  <c r="BG70" i="40"/>
  <c r="BG69" i="40"/>
  <c r="BH62" i="40"/>
  <c r="BG65" i="40"/>
  <c r="BH378" i="36" l="1"/>
  <c r="BI373" i="36"/>
  <c r="BI377" i="36"/>
  <c r="BI146" i="36"/>
  <c r="BI80" i="36"/>
  <c r="BI106" i="36"/>
  <c r="BI109" i="36"/>
  <c r="BI110" i="36"/>
  <c r="BJ67" i="67"/>
  <c r="BI70" i="67"/>
  <c r="BI69" i="67"/>
  <c r="BI71" i="67"/>
  <c r="BJ302" i="40"/>
  <c r="BI304" i="40"/>
  <c r="BI311" i="40" s="1"/>
  <c r="BI153" i="99"/>
  <c r="BJ151" i="99"/>
  <c r="BI70" i="99"/>
  <c r="BJ68" i="99"/>
  <c r="BH312" i="40"/>
  <c r="BK32" i="99"/>
  <c r="BJ34" i="99"/>
  <c r="BJ35" i="99"/>
  <c r="BJ8" i="67"/>
  <c r="BJ9" i="67"/>
  <c r="BJ7" i="67"/>
  <c r="BK5" i="67"/>
  <c r="BI81" i="99"/>
  <c r="BI77" i="99"/>
  <c r="BI80" i="99"/>
  <c r="BI79" i="99"/>
  <c r="BJ75" i="99"/>
  <c r="BI78" i="99"/>
  <c r="BI84" i="67"/>
  <c r="BI85" i="67"/>
  <c r="BI82" i="67"/>
  <c r="BI83" i="67"/>
  <c r="BJ80" i="67"/>
  <c r="BH310" i="40"/>
  <c r="BI339" i="40"/>
  <c r="BI338" i="40"/>
  <c r="BJ336" i="40"/>
  <c r="BH69" i="40"/>
  <c r="BH64" i="40"/>
  <c r="BH70" i="40"/>
  <c r="BH65" i="40"/>
  <c r="BI62" i="40"/>
  <c r="BH97" i="40"/>
  <c r="BH98" i="40"/>
  <c r="BI95" i="40"/>
  <c r="BH99" i="40"/>
  <c r="BI145" i="99"/>
  <c r="BI146" i="99"/>
  <c r="BI144" i="99"/>
  <c r="BI147" i="99"/>
  <c r="BJ142" i="99"/>
  <c r="BH104" i="40"/>
  <c r="BI102" i="40"/>
  <c r="BH106" i="40"/>
  <c r="BH105" i="40"/>
  <c r="BH309" i="40"/>
  <c r="BK48" i="99"/>
  <c r="BK49" i="99"/>
  <c r="BL46" i="99"/>
  <c r="BI227" i="40"/>
  <c r="BI228" i="40"/>
  <c r="BJ219" i="40"/>
  <c r="BI221" i="40"/>
  <c r="BI224" i="40"/>
  <c r="BJ36" i="67"/>
  <c r="BJ37" i="67"/>
  <c r="BK34" i="67"/>
  <c r="BH313" i="40"/>
  <c r="BH82" i="40"/>
  <c r="BH76" i="40"/>
  <c r="BI74" i="40"/>
  <c r="BH79" i="40"/>
  <c r="BH83" i="40"/>
  <c r="BH81" i="40"/>
  <c r="BH77" i="40"/>
  <c r="BI26" i="67"/>
  <c r="BI28" i="67"/>
  <c r="BJ24" i="67"/>
  <c r="BI29" i="67"/>
  <c r="BI27" i="67"/>
  <c r="BJ74" i="67"/>
  <c r="BI76" i="67"/>
  <c r="BJ77" i="36"/>
  <c r="BJ78" i="36"/>
  <c r="BK74" i="36"/>
  <c r="BJ76" i="36"/>
  <c r="BI41" i="99"/>
  <c r="BI40" i="99"/>
  <c r="BJ38" i="99"/>
  <c r="BH408" i="40"/>
  <c r="BH415" i="40"/>
  <c r="BI406" i="40"/>
  <c r="BJ102" i="36"/>
  <c r="BJ103" i="36"/>
  <c r="BJ104" i="36"/>
  <c r="BK100" i="36"/>
  <c r="BJ369" i="36"/>
  <c r="BK366" i="36"/>
  <c r="BJ368" i="36"/>
  <c r="BJ371" i="36"/>
  <c r="BJ372" i="36"/>
  <c r="BI60" i="99"/>
  <c r="BI59" i="99"/>
  <c r="BJ57" i="99"/>
  <c r="BH333" i="40"/>
  <c r="BH231" i="40"/>
  <c r="BH113" i="36"/>
  <c r="BJ134" i="99"/>
  <c r="BI137" i="99"/>
  <c r="BI138" i="99"/>
  <c r="BI136" i="99"/>
  <c r="BK96" i="36"/>
  <c r="BL93" i="36"/>
  <c r="BK95" i="36"/>
  <c r="BJ307" i="40"/>
  <c r="BI46" i="67"/>
  <c r="BI48" i="67"/>
  <c r="BI47" i="67"/>
  <c r="BI49" i="67"/>
  <c r="BJ44" i="67"/>
  <c r="BJ19" i="67"/>
  <c r="BJ16" i="67"/>
  <c r="BJ20" i="67"/>
  <c r="BK13" i="67"/>
  <c r="BJ17" i="67"/>
  <c r="BJ18" i="67"/>
  <c r="BJ15" i="67"/>
  <c r="BK140" i="36"/>
  <c r="BJ142" i="36"/>
  <c r="BJ143" i="36"/>
  <c r="BJ144" i="36"/>
  <c r="BI376" i="36"/>
  <c r="BI370" i="36"/>
  <c r="BI309" i="40" l="1"/>
  <c r="BI313" i="40"/>
  <c r="BI310" i="40"/>
  <c r="BI312" i="40"/>
  <c r="BI378" i="36"/>
  <c r="BJ146" i="36"/>
  <c r="BI113" i="36"/>
  <c r="BJ60" i="99"/>
  <c r="BJ59" i="99"/>
  <c r="BK57" i="99"/>
  <c r="BK102" i="36"/>
  <c r="BK103" i="36"/>
  <c r="BK104" i="36"/>
  <c r="BL100" i="36"/>
  <c r="BL32" i="99"/>
  <c r="BK34" i="99"/>
  <c r="BK35" i="99"/>
  <c r="BJ109" i="36"/>
  <c r="BJ110" i="36"/>
  <c r="BI83" i="40"/>
  <c r="BI77" i="40"/>
  <c r="BI82" i="40"/>
  <c r="BI79" i="40"/>
  <c r="BI76" i="40"/>
  <c r="BJ74" i="40"/>
  <c r="BI81" i="40"/>
  <c r="BJ106" i="36"/>
  <c r="BJ27" i="67"/>
  <c r="BJ29" i="67"/>
  <c r="BJ26" i="67"/>
  <c r="BJ28" i="67"/>
  <c r="BK24" i="67"/>
  <c r="BJ228" i="40"/>
  <c r="BJ224" i="40"/>
  <c r="BJ221" i="40"/>
  <c r="BK219" i="40"/>
  <c r="BJ227" i="40"/>
  <c r="BK9" i="67"/>
  <c r="BK7" i="67"/>
  <c r="BL5" i="67"/>
  <c r="BK8" i="67"/>
  <c r="BJ70" i="99"/>
  <c r="BK68" i="99"/>
  <c r="BI105" i="40"/>
  <c r="BI104" i="40"/>
  <c r="BJ102" i="40"/>
  <c r="BI106" i="40"/>
  <c r="BI98" i="40"/>
  <c r="BI97" i="40"/>
  <c r="BJ95" i="40"/>
  <c r="BI99" i="40"/>
  <c r="BK336" i="40"/>
  <c r="BJ338" i="40"/>
  <c r="BJ339" i="40"/>
  <c r="BJ69" i="67"/>
  <c r="BJ71" i="67"/>
  <c r="BJ70" i="67"/>
  <c r="BK67" i="67"/>
  <c r="BK142" i="36"/>
  <c r="BK143" i="36"/>
  <c r="BK144" i="36"/>
  <c r="BL140" i="36"/>
  <c r="BJ48" i="67"/>
  <c r="BJ47" i="67"/>
  <c r="BJ49" i="67"/>
  <c r="BJ46" i="67"/>
  <c r="BK44" i="67"/>
  <c r="BJ373" i="36"/>
  <c r="BI408" i="40"/>
  <c r="BI415" i="40"/>
  <c r="BJ406" i="40"/>
  <c r="BI333" i="40"/>
  <c r="BI231" i="40"/>
  <c r="BJ153" i="99"/>
  <c r="BK151" i="99"/>
  <c r="BK77" i="36"/>
  <c r="BK76" i="36"/>
  <c r="BK78" i="36"/>
  <c r="BL74" i="36"/>
  <c r="BJ136" i="99"/>
  <c r="BJ137" i="99"/>
  <c r="BK134" i="99"/>
  <c r="BJ138" i="99"/>
  <c r="BK307" i="40"/>
  <c r="BJ370" i="36"/>
  <c r="BJ376" i="36"/>
  <c r="BJ80" i="36"/>
  <c r="BK36" i="67"/>
  <c r="BK37" i="67"/>
  <c r="BL34" i="67"/>
  <c r="BL49" i="99"/>
  <c r="BM46" i="99"/>
  <c r="BL48" i="99"/>
  <c r="BJ147" i="99"/>
  <c r="BJ146" i="99"/>
  <c r="BJ144" i="99"/>
  <c r="BK142" i="99"/>
  <c r="BJ145" i="99"/>
  <c r="BJ81" i="99"/>
  <c r="BJ80" i="99"/>
  <c r="BJ78" i="99"/>
  <c r="BJ77" i="99"/>
  <c r="BJ79" i="99"/>
  <c r="BK75" i="99"/>
  <c r="BK369" i="36"/>
  <c r="BL366" i="36"/>
  <c r="BK368" i="36"/>
  <c r="BK371" i="36"/>
  <c r="BK372" i="36"/>
  <c r="BI69" i="40"/>
  <c r="BI64" i="40"/>
  <c r="BI70" i="40"/>
  <c r="BI65" i="40"/>
  <c r="BJ62" i="40"/>
  <c r="BK19" i="67"/>
  <c r="BK17" i="67"/>
  <c r="BK16" i="67"/>
  <c r="BK20" i="67"/>
  <c r="BK18" i="67"/>
  <c r="BK15" i="67"/>
  <c r="BL13" i="67"/>
  <c r="BL96" i="36"/>
  <c r="BM93" i="36"/>
  <c r="BL95" i="36"/>
  <c r="BJ377" i="36"/>
  <c r="BJ40" i="99"/>
  <c r="BK38" i="99"/>
  <c r="BJ41" i="99"/>
  <c r="BJ76" i="67"/>
  <c r="BK74" i="67"/>
  <c r="BJ85" i="67"/>
  <c r="BJ83" i="67"/>
  <c r="BJ84" i="67"/>
  <c r="BJ82" i="67"/>
  <c r="BK80" i="67"/>
  <c r="BK302" i="40"/>
  <c r="BJ304" i="40"/>
  <c r="BJ313" i="40" s="1"/>
  <c r="BJ113" i="36" l="1"/>
  <c r="BJ378" i="36"/>
  <c r="BK373" i="36"/>
  <c r="BK78" i="99"/>
  <c r="BK81" i="99"/>
  <c r="BK77" i="99"/>
  <c r="BK80" i="99"/>
  <c r="BK79" i="99"/>
  <c r="BL75" i="99"/>
  <c r="BJ312" i="40"/>
  <c r="BJ231" i="40"/>
  <c r="BJ333" i="40"/>
  <c r="BK109" i="36"/>
  <c r="BK110" i="36"/>
  <c r="BL38" i="99"/>
  <c r="BK40" i="99"/>
  <c r="BK41" i="99"/>
  <c r="BJ310" i="40"/>
  <c r="BK80" i="36"/>
  <c r="BK146" i="36"/>
  <c r="BL336" i="40"/>
  <c r="BK338" i="40"/>
  <c r="BK339" i="40"/>
  <c r="BK228" i="40"/>
  <c r="BK224" i="40"/>
  <c r="BK221" i="40"/>
  <c r="BK227" i="40"/>
  <c r="BL219" i="40"/>
  <c r="BK106" i="36"/>
  <c r="BK85" i="67"/>
  <c r="BK82" i="67"/>
  <c r="BL80" i="67"/>
  <c r="BK83" i="67"/>
  <c r="BK84" i="67"/>
  <c r="BL151" i="99"/>
  <c r="BK153" i="99"/>
  <c r="BK48" i="67"/>
  <c r="BK47" i="67"/>
  <c r="BK49" i="67"/>
  <c r="BK46" i="67"/>
  <c r="BL44" i="67"/>
  <c r="BL68" i="99"/>
  <c r="BK70" i="99"/>
  <c r="BK136" i="99"/>
  <c r="BK137" i="99"/>
  <c r="BL134" i="99"/>
  <c r="BK138" i="99"/>
  <c r="BK71" i="67"/>
  <c r="BK69" i="67"/>
  <c r="BK70" i="67"/>
  <c r="BL67" i="67"/>
  <c r="BJ98" i="40"/>
  <c r="BJ97" i="40"/>
  <c r="BK95" i="40"/>
  <c r="BJ99" i="40"/>
  <c r="BL57" i="99"/>
  <c r="BK60" i="99"/>
  <c r="BK59" i="99"/>
  <c r="BM49" i="99"/>
  <c r="BN46" i="99"/>
  <c r="BM48" i="99"/>
  <c r="BJ309" i="40"/>
  <c r="BJ83" i="40"/>
  <c r="BJ77" i="40"/>
  <c r="BJ82" i="40"/>
  <c r="BJ79" i="40"/>
  <c r="BJ76" i="40"/>
  <c r="BJ81" i="40"/>
  <c r="BK74" i="40"/>
  <c r="BM96" i="36"/>
  <c r="BM95" i="36"/>
  <c r="BN93" i="36"/>
  <c r="BK370" i="36"/>
  <c r="BK376" i="36"/>
  <c r="BJ311" i="40"/>
  <c r="BL9" i="67"/>
  <c r="BM5" i="67"/>
  <c r="BL8" i="67"/>
  <c r="BL7" i="67"/>
  <c r="BK27" i="67"/>
  <c r="BK29" i="67"/>
  <c r="BK26" i="67"/>
  <c r="BL24" i="67"/>
  <c r="BK28" i="67"/>
  <c r="BK76" i="67"/>
  <c r="BL74" i="67"/>
  <c r="BJ70" i="40"/>
  <c r="BJ65" i="40"/>
  <c r="BJ64" i="40"/>
  <c r="BJ69" i="40"/>
  <c r="BK62" i="40"/>
  <c r="BM366" i="36"/>
  <c r="BL371" i="36"/>
  <c r="BL368" i="36"/>
  <c r="BL369" i="36"/>
  <c r="BL372" i="36"/>
  <c r="BL37" i="67"/>
  <c r="BM34" i="67"/>
  <c r="BL36" i="67"/>
  <c r="BL78" i="36"/>
  <c r="BM74" i="36"/>
  <c r="BL76" i="36"/>
  <c r="BL77" i="36"/>
  <c r="BJ415" i="40"/>
  <c r="BJ408" i="40"/>
  <c r="BK406" i="40"/>
  <c r="BL34" i="99"/>
  <c r="BM32" i="99"/>
  <c r="BL35" i="99"/>
  <c r="BK304" i="40"/>
  <c r="BK313" i="40" s="1"/>
  <c r="BL302" i="40"/>
  <c r="BL20" i="67"/>
  <c r="BL17" i="67"/>
  <c r="BM13" i="67"/>
  <c r="BL18" i="67"/>
  <c r="BL15" i="67"/>
  <c r="BL19" i="67"/>
  <c r="BL16" i="67"/>
  <c r="BK377" i="36"/>
  <c r="BK146" i="99"/>
  <c r="BL142" i="99"/>
  <c r="BK145" i="99"/>
  <c r="BK147" i="99"/>
  <c r="BK144" i="99"/>
  <c r="BL307" i="40"/>
  <c r="BL142" i="36"/>
  <c r="BL143" i="36"/>
  <c r="BL144" i="36"/>
  <c r="BM140" i="36"/>
  <c r="BJ105" i="40"/>
  <c r="BJ104" i="40"/>
  <c r="BK102" i="40"/>
  <c r="BJ106" i="40"/>
  <c r="BL102" i="36"/>
  <c r="BL103" i="36"/>
  <c r="BL104" i="36"/>
  <c r="BM100" i="36"/>
  <c r="BK378" i="36" l="1"/>
  <c r="BL377" i="36"/>
  <c r="BL373" i="36"/>
  <c r="BL370" i="36"/>
  <c r="BL376" i="36"/>
  <c r="BL76" i="67"/>
  <c r="BM74" i="67"/>
  <c r="BL109" i="36"/>
  <c r="BL110" i="36"/>
  <c r="BK310" i="40"/>
  <c r="BK70" i="40"/>
  <c r="BK65" i="40"/>
  <c r="BK69" i="40"/>
  <c r="BL62" i="40"/>
  <c r="BK64" i="40"/>
  <c r="BL28" i="67"/>
  <c r="BM24" i="67"/>
  <c r="BL26" i="67"/>
  <c r="BL29" i="67"/>
  <c r="BL27" i="67"/>
  <c r="BL69" i="67"/>
  <c r="BL71" i="67"/>
  <c r="BL70" i="67"/>
  <c r="BM67" i="67"/>
  <c r="BM151" i="99"/>
  <c r="BL153" i="99"/>
  <c r="BK333" i="40"/>
  <c r="BK231" i="40"/>
  <c r="BK312" i="40"/>
  <c r="BL70" i="99"/>
  <c r="BM68" i="99"/>
  <c r="BK311" i="40"/>
  <c r="BL304" i="40"/>
  <c r="BL311" i="40" s="1"/>
  <c r="BM302" i="40"/>
  <c r="BM20" i="67"/>
  <c r="BN13" i="67"/>
  <c r="BM18" i="67"/>
  <c r="BM15" i="67"/>
  <c r="BM17" i="67"/>
  <c r="BM16" i="67"/>
  <c r="BM19" i="67"/>
  <c r="BK415" i="40"/>
  <c r="BK408" i="40"/>
  <c r="BL406" i="40"/>
  <c r="BM37" i="67"/>
  <c r="BN34" i="67"/>
  <c r="BM36" i="67"/>
  <c r="BK106" i="40"/>
  <c r="BL102" i="40"/>
  <c r="BK105" i="40"/>
  <c r="BK104" i="40"/>
  <c r="BM307" i="40"/>
  <c r="BL144" i="99"/>
  <c r="BL145" i="99"/>
  <c r="BL146" i="99"/>
  <c r="BL147" i="99"/>
  <c r="BM142" i="99"/>
  <c r="BL47" i="67"/>
  <c r="BL48" i="67"/>
  <c r="BL46" i="67"/>
  <c r="BL49" i="67"/>
  <c r="BM44" i="67"/>
  <c r="BL79" i="99"/>
  <c r="BL77" i="99"/>
  <c r="BM75" i="99"/>
  <c r="BL80" i="99"/>
  <c r="BL81" i="99"/>
  <c r="BL78" i="99"/>
  <c r="BN5" i="67"/>
  <c r="BM8" i="67"/>
  <c r="BM9" i="67"/>
  <c r="BM7" i="67"/>
  <c r="BK79" i="40"/>
  <c r="BK82" i="40"/>
  <c r="BK76" i="40"/>
  <c r="BK83" i="40"/>
  <c r="BK81" i="40"/>
  <c r="BL74" i="40"/>
  <c r="BK77" i="40"/>
  <c r="BK309" i="40"/>
  <c r="BN96" i="36"/>
  <c r="BN95" i="36"/>
  <c r="BO93" i="36"/>
  <c r="BM57" i="99"/>
  <c r="BL60" i="99"/>
  <c r="BL59" i="99"/>
  <c r="BL85" i="67"/>
  <c r="BM80" i="67"/>
  <c r="BL83" i="67"/>
  <c r="BL84" i="67"/>
  <c r="BL82" i="67"/>
  <c r="BM38" i="99"/>
  <c r="BL41" i="99"/>
  <c r="BL40" i="99"/>
  <c r="BL80" i="36"/>
  <c r="BM103" i="36"/>
  <c r="BM104" i="36"/>
  <c r="BN100" i="36"/>
  <c r="BM102" i="36"/>
  <c r="BM142" i="36"/>
  <c r="BM143" i="36"/>
  <c r="BM144" i="36"/>
  <c r="BN140" i="36"/>
  <c r="BK99" i="40"/>
  <c r="BK97" i="40"/>
  <c r="BL95" i="40"/>
  <c r="BK98" i="40"/>
  <c r="BL137" i="99"/>
  <c r="BL136" i="99"/>
  <c r="BL138" i="99"/>
  <c r="BM134" i="99"/>
  <c r="BK113" i="36"/>
  <c r="BM78" i="36"/>
  <c r="BM77" i="36"/>
  <c r="BN74" i="36"/>
  <c r="BM76" i="36"/>
  <c r="BL339" i="40"/>
  <c r="BL338" i="40"/>
  <c r="BM336" i="40"/>
  <c r="BL106" i="36"/>
  <c r="BL146" i="36"/>
  <c r="BM34" i="99"/>
  <c r="BM35" i="99"/>
  <c r="BN32" i="99"/>
  <c r="BN366" i="36"/>
  <c r="BM371" i="36"/>
  <c r="BM368" i="36"/>
  <c r="BM369" i="36"/>
  <c r="BM372" i="36"/>
  <c r="BN49" i="99"/>
  <c r="BN48" i="99"/>
  <c r="BO46" i="99"/>
  <c r="BL227" i="40"/>
  <c r="BL221" i="40"/>
  <c r="BM219" i="40"/>
  <c r="BL224" i="40"/>
  <c r="BL228" i="40"/>
  <c r="BM80" i="36" l="1"/>
  <c r="BL310" i="40"/>
  <c r="BL313" i="40"/>
  <c r="BL309" i="40"/>
  <c r="BL378" i="36"/>
  <c r="BL99" i="40"/>
  <c r="BM95" i="40"/>
  <c r="BL97" i="40"/>
  <c r="BL98" i="40"/>
  <c r="BN103" i="36"/>
  <c r="BN104" i="36"/>
  <c r="BO100" i="36"/>
  <c r="BN102" i="36"/>
  <c r="BM109" i="36"/>
  <c r="BM110" i="36"/>
  <c r="BM224" i="40"/>
  <c r="BN219" i="40"/>
  <c r="BM221" i="40"/>
  <c r="BM228" i="40"/>
  <c r="BM227" i="40"/>
  <c r="BM370" i="36"/>
  <c r="BM376" i="36"/>
  <c r="BM339" i="40"/>
  <c r="BN336" i="40"/>
  <c r="BM338" i="40"/>
  <c r="BM137" i="99"/>
  <c r="BM138" i="99"/>
  <c r="BM136" i="99"/>
  <c r="BN134" i="99"/>
  <c r="BN143" i="36"/>
  <c r="BN144" i="36"/>
  <c r="BO140" i="36"/>
  <c r="BN142" i="36"/>
  <c r="BN80" i="67"/>
  <c r="BM85" i="67"/>
  <c r="BM83" i="67"/>
  <c r="BM82" i="67"/>
  <c r="BM84" i="67"/>
  <c r="BL333" i="40"/>
  <c r="BL231" i="40"/>
  <c r="BO366" i="36"/>
  <c r="BN371" i="36"/>
  <c r="BN372" i="36"/>
  <c r="BN368" i="36"/>
  <c r="BN369" i="36"/>
  <c r="BM146" i="36"/>
  <c r="BL79" i="40"/>
  <c r="BM74" i="40"/>
  <c r="BL76" i="40"/>
  <c r="BL83" i="40"/>
  <c r="C13" i="41" s="1"/>
  <c r="BL81" i="40"/>
  <c r="C11" i="41" s="1"/>
  <c r="BL77" i="40"/>
  <c r="BL82" i="40"/>
  <c r="C12" i="41" s="1"/>
  <c r="BM49" i="67"/>
  <c r="BN44" i="67"/>
  <c r="BM47" i="67"/>
  <c r="BM46" i="67"/>
  <c r="BM48" i="67"/>
  <c r="BO48" i="99"/>
  <c r="BO49" i="99"/>
  <c r="BP46" i="99"/>
  <c r="BN35" i="99"/>
  <c r="C80" i="101" s="1"/>
  <c r="BO32" i="99"/>
  <c r="BN34" i="99"/>
  <c r="C79" i="101" s="1"/>
  <c r="BN38" i="99"/>
  <c r="BM41" i="99"/>
  <c r="BM40" i="99"/>
  <c r="BN7" i="67"/>
  <c r="BN9" i="67"/>
  <c r="BO5" i="67"/>
  <c r="BN8" i="67"/>
  <c r="BM304" i="40"/>
  <c r="BM310" i="40" s="1"/>
  <c r="BN302" i="40"/>
  <c r="BO74" i="36"/>
  <c r="BN76" i="36"/>
  <c r="BN77" i="36"/>
  <c r="BN78" i="36"/>
  <c r="BM60" i="99"/>
  <c r="BM59" i="99"/>
  <c r="BN57" i="99"/>
  <c r="BN307" i="40"/>
  <c r="BL106" i="40"/>
  <c r="BM102" i="40"/>
  <c r="BL105" i="40"/>
  <c r="BL104" i="40"/>
  <c r="BN151" i="99"/>
  <c r="BM153" i="99"/>
  <c r="BM28" i="67"/>
  <c r="BN24" i="67"/>
  <c r="BM26" i="67"/>
  <c r="BM27" i="67"/>
  <c r="BM29" i="67"/>
  <c r="BL113" i="36"/>
  <c r="BM69" i="67"/>
  <c r="BM71" i="67"/>
  <c r="BM70" i="67"/>
  <c r="BN67" i="67"/>
  <c r="BM70" i="99"/>
  <c r="BN68" i="99"/>
  <c r="BN74" i="67"/>
  <c r="BM76" i="67"/>
  <c r="BM377" i="36"/>
  <c r="BM106" i="36"/>
  <c r="BM79" i="99"/>
  <c r="BN75" i="99"/>
  <c r="BM80" i="99"/>
  <c r="BM81" i="99"/>
  <c r="BM78" i="99"/>
  <c r="BM77" i="99"/>
  <c r="BM147" i="99"/>
  <c r="BM145" i="99"/>
  <c r="BM146" i="99"/>
  <c r="BM144" i="99"/>
  <c r="BN142" i="99"/>
  <c r="BL312" i="40"/>
  <c r="BN36" i="67"/>
  <c r="BN37" i="67"/>
  <c r="BO34" i="67"/>
  <c r="BL65" i="40"/>
  <c r="BL70" i="40"/>
  <c r="BL69" i="40"/>
  <c r="BM62" i="40"/>
  <c r="BL64" i="40"/>
  <c r="BO96" i="36"/>
  <c r="BO95" i="36"/>
  <c r="BP93" i="36"/>
  <c r="BM373" i="36"/>
  <c r="BM406" i="40"/>
  <c r="BL408" i="40"/>
  <c r="BL415" i="40"/>
  <c r="BN18" i="67"/>
  <c r="BN20" i="67"/>
  <c r="BO13" i="67"/>
  <c r="BN19" i="67"/>
  <c r="BN16" i="67"/>
  <c r="BN17" i="67"/>
  <c r="BN15" i="67"/>
  <c r="BN146" i="36" l="1"/>
  <c r="BN377" i="36"/>
  <c r="BM313" i="40"/>
  <c r="BM311" i="40"/>
  <c r="BM309" i="40"/>
  <c r="BM312" i="40"/>
  <c r="BN373" i="36"/>
  <c r="BN106" i="36"/>
  <c r="BO75" i="99"/>
  <c r="BN80" i="99"/>
  <c r="BN79" i="99"/>
  <c r="BN81" i="99"/>
  <c r="BN78" i="99"/>
  <c r="BN77" i="99"/>
  <c r="BN70" i="67"/>
  <c r="BN69" i="67"/>
  <c r="BN71" i="67"/>
  <c r="BO67" i="67"/>
  <c r="BO24" i="67"/>
  <c r="BN29" i="67"/>
  <c r="BN28" i="67"/>
  <c r="BN26" i="67"/>
  <c r="BN27" i="67"/>
  <c r="BN406" i="40"/>
  <c r="BM415" i="40"/>
  <c r="BM408" i="40"/>
  <c r="BQ46" i="99"/>
  <c r="BP48" i="99"/>
  <c r="BP49" i="99"/>
  <c r="BN138" i="99"/>
  <c r="BO134" i="99"/>
  <c r="BN136" i="99"/>
  <c r="BN137" i="99"/>
  <c r="BM378" i="36"/>
  <c r="BN80" i="36"/>
  <c r="BN376" i="36"/>
  <c r="BN370" i="36"/>
  <c r="BM231" i="40"/>
  <c r="BM333" i="40"/>
  <c r="BO104" i="36"/>
  <c r="BP100" i="36"/>
  <c r="BO102" i="36"/>
  <c r="BO103" i="36"/>
  <c r="BO15" i="67"/>
  <c r="BO18" i="67"/>
  <c r="BP13" i="67"/>
  <c r="BO17" i="67"/>
  <c r="BO16" i="67"/>
  <c r="BO20" i="67"/>
  <c r="BO19" i="67"/>
  <c r="BP96" i="36"/>
  <c r="BQ93" i="36"/>
  <c r="BP95" i="36"/>
  <c r="BP34" i="67"/>
  <c r="BO36" i="67"/>
  <c r="BO37" i="67"/>
  <c r="BO151" i="99"/>
  <c r="BN153" i="99"/>
  <c r="BN109" i="36"/>
  <c r="BN110" i="36"/>
  <c r="BO74" i="67"/>
  <c r="BN76" i="67"/>
  <c r="BO307" i="40"/>
  <c r="BO302" i="40"/>
  <c r="BN304" i="40"/>
  <c r="BN310" i="40" s="1"/>
  <c r="BO38" i="99"/>
  <c r="BN41" i="99"/>
  <c r="BN40" i="99"/>
  <c r="BO371" i="36"/>
  <c r="BO372" i="36"/>
  <c r="BO368" i="36"/>
  <c r="BO369" i="36"/>
  <c r="BP366" i="36"/>
  <c r="BN228" i="40"/>
  <c r="BN227" i="40"/>
  <c r="BN224" i="40"/>
  <c r="BO219" i="40"/>
  <c r="BN221" i="40"/>
  <c r="BO76" i="36"/>
  <c r="BO77" i="36"/>
  <c r="BO78" i="36"/>
  <c r="BP74" i="36"/>
  <c r="BN70" i="99"/>
  <c r="BO68" i="99"/>
  <c r="BN102" i="40"/>
  <c r="BM106" i="40"/>
  <c r="BM105" i="40"/>
  <c r="BM104" i="40"/>
  <c r="BN59" i="99"/>
  <c r="BN60" i="99"/>
  <c r="BO57" i="99"/>
  <c r="BN74" i="40"/>
  <c r="BM81" i="40"/>
  <c r="C12" i="101" s="1"/>
  <c r="BM79" i="40"/>
  <c r="BM76" i="40"/>
  <c r="BM83" i="40"/>
  <c r="C14" i="101" s="1"/>
  <c r="BM77" i="40"/>
  <c r="BM82" i="40"/>
  <c r="C13" i="101" s="1"/>
  <c r="BO143" i="36"/>
  <c r="BO144" i="36"/>
  <c r="BP140" i="36"/>
  <c r="BO142" i="36"/>
  <c r="BN338" i="40"/>
  <c r="BO336" i="40"/>
  <c r="BN339" i="40"/>
  <c r="BN84" i="67"/>
  <c r="BN85" i="67"/>
  <c r="BN83" i="67"/>
  <c r="BO80" i="67"/>
  <c r="BN82" i="67"/>
  <c r="BM69" i="40"/>
  <c r="BN62" i="40"/>
  <c r="BM70" i="40"/>
  <c r="BM65" i="40"/>
  <c r="BM64" i="40"/>
  <c r="BN145" i="99"/>
  <c r="BN144" i="99"/>
  <c r="BN146" i="99"/>
  <c r="BN147" i="99"/>
  <c r="BO142" i="99"/>
  <c r="BP32" i="99"/>
  <c r="BO35" i="99"/>
  <c r="BO34" i="99"/>
  <c r="BN48" i="67"/>
  <c r="BN49" i="67"/>
  <c r="BO44" i="67"/>
  <c r="BN47" i="67"/>
  <c r="BN46" i="67"/>
  <c r="BM113" i="36"/>
  <c r="BN95" i="40"/>
  <c r="BM99" i="40"/>
  <c r="BM98" i="40"/>
  <c r="BM97" i="40"/>
  <c r="BO7" i="67"/>
  <c r="BP5" i="67"/>
  <c r="BO8" i="67"/>
  <c r="BO9" i="67"/>
  <c r="D79" i="101" l="1"/>
  <c r="E79" i="101" s="1"/>
  <c r="F79" i="101"/>
  <c r="D80" i="101"/>
  <c r="E80" i="101" s="1"/>
  <c r="F80" i="101"/>
  <c r="BN378" i="36"/>
  <c r="BO377" i="36"/>
  <c r="BO80" i="36"/>
  <c r="BN311" i="40"/>
  <c r="BO146" i="36"/>
  <c r="BO59" i="99"/>
  <c r="BP57" i="99"/>
  <c r="BO60" i="99"/>
  <c r="BN333" i="40"/>
  <c r="BN231" i="40"/>
  <c r="BN313" i="40"/>
  <c r="BO110" i="36"/>
  <c r="BO109" i="36"/>
  <c r="BN415" i="40"/>
  <c r="BO406" i="40"/>
  <c r="BN408" i="40"/>
  <c r="BO144" i="99"/>
  <c r="BP142" i="99"/>
  <c r="BO147" i="99"/>
  <c r="BO146" i="99"/>
  <c r="BO145" i="99"/>
  <c r="BN69" i="40"/>
  <c r="BO62" i="40"/>
  <c r="BN64" i="40"/>
  <c r="BN70" i="40"/>
  <c r="BN65" i="40"/>
  <c r="BO338" i="40"/>
  <c r="BP336" i="40"/>
  <c r="BO339" i="40"/>
  <c r="BO95" i="40"/>
  <c r="BN99" i="40"/>
  <c r="BN98" i="40"/>
  <c r="BN97" i="40"/>
  <c r="BP76" i="36"/>
  <c r="BP77" i="36"/>
  <c r="BP78" i="36"/>
  <c r="BQ74" i="36"/>
  <c r="BO40" i="99"/>
  <c r="BO41" i="99"/>
  <c r="BP38" i="99"/>
  <c r="BN312" i="40"/>
  <c r="BO138" i="99"/>
  <c r="BO137" i="99"/>
  <c r="BP134" i="99"/>
  <c r="BO136" i="99"/>
  <c r="BP35" i="99"/>
  <c r="BQ32" i="99"/>
  <c r="BP34" i="99"/>
  <c r="BP372" i="36"/>
  <c r="BP368" i="36"/>
  <c r="BP369" i="36"/>
  <c r="BP371" i="36"/>
  <c r="BQ366" i="36"/>
  <c r="BQ34" i="67"/>
  <c r="BP37" i="67"/>
  <c r="BP36" i="67"/>
  <c r="BP15" i="67"/>
  <c r="BP20" i="67"/>
  <c r="BQ13" i="67"/>
  <c r="BP17" i="67"/>
  <c r="BP19" i="67"/>
  <c r="BP16" i="67"/>
  <c r="BP18" i="67"/>
  <c r="BO304" i="40"/>
  <c r="BO311" i="40" s="1"/>
  <c r="BP302" i="40"/>
  <c r="BP74" i="67"/>
  <c r="BO76" i="67"/>
  <c r="BO376" i="36"/>
  <c r="BO370" i="36"/>
  <c r="BN309" i="40"/>
  <c r="BN113" i="36"/>
  <c r="BQ96" i="36"/>
  <c r="BR93" i="36"/>
  <c r="BQ95" i="36"/>
  <c r="BO47" i="67"/>
  <c r="BO46" i="67"/>
  <c r="BO49" i="67"/>
  <c r="BO48" i="67"/>
  <c r="BP44" i="67"/>
  <c r="BO106" i="36"/>
  <c r="BR46" i="99"/>
  <c r="BQ48" i="99"/>
  <c r="BQ49" i="99"/>
  <c r="BO29" i="67"/>
  <c r="BO28" i="67"/>
  <c r="BO27" i="67"/>
  <c r="BP24" i="67"/>
  <c r="BO26" i="67"/>
  <c r="BO83" i="67"/>
  <c r="BP80" i="67"/>
  <c r="BO82" i="67"/>
  <c r="BO85" i="67"/>
  <c r="BO84" i="67"/>
  <c r="BP144" i="36"/>
  <c r="BQ140" i="36"/>
  <c r="BP142" i="36"/>
  <c r="BP143" i="36"/>
  <c r="BN106" i="40"/>
  <c r="BN105" i="40"/>
  <c r="BN104" i="40"/>
  <c r="BO102" i="40"/>
  <c r="BO227" i="40"/>
  <c r="BO224" i="40"/>
  <c r="BO228" i="40"/>
  <c r="BP219" i="40"/>
  <c r="BO221" i="40"/>
  <c r="BO373" i="36"/>
  <c r="BP307" i="40"/>
  <c r="BO71" i="67"/>
  <c r="BO69" i="67"/>
  <c r="BP67" i="67"/>
  <c r="BO70" i="67"/>
  <c r="BP7" i="67"/>
  <c r="BQ5" i="67"/>
  <c r="BP8" i="67"/>
  <c r="BP9" i="67"/>
  <c r="BN81" i="40"/>
  <c r="BN83" i="40"/>
  <c r="BN77" i="40"/>
  <c r="BO74" i="40"/>
  <c r="BN82" i="40"/>
  <c r="BN79" i="40"/>
  <c r="BN76" i="40"/>
  <c r="BO70" i="99"/>
  <c r="BP68" i="99"/>
  <c r="BO153" i="99"/>
  <c r="BP151" i="99"/>
  <c r="BP104" i="36"/>
  <c r="BQ100" i="36"/>
  <c r="BP102" i="36"/>
  <c r="BP103" i="36"/>
  <c r="BO80" i="99"/>
  <c r="BO81" i="99"/>
  <c r="BP75" i="99"/>
  <c r="BO79" i="99"/>
  <c r="BO78" i="99"/>
  <c r="BO77" i="99"/>
  <c r="G80" i="101" l="1"/>
  <c r="G79" i="101"/>
  <c r="BO313" i="40"/>
  <c r="BO310" i="40"/>
  <c r="BO312" i="40"/>
  <c r="BO309" i="40"/>
  <c r="BO113" i="36"/>
  <c r="BP71" i="67"/>
  <c r="BP70" i="67"/>
  <c r="BQ67" i="67"/>
  <c r="BP69" i="67"/>
  <c r="BP80" i="99"/>
  <c r="BP81" i="99"/>
  <c r="BP77" i="99"/>
  <c r="BP79" i="99"/>
  <c r="BP78" i="99"/>
  <c r="BQ75" i="99"/>
  <c r="BQ307" i="40"/>
  <c r="BP224" i="40"/>
  <c r="BP228" i="40"/>
  <c r="BQ219" i="40"/>
  <c r="BP221" i="40"/>
  <c r="BP227" i="40"/>
  <c r="BP84" i="67"/>
  <c r="BP82" i="67"/>
  <c r="BP85" i="67"/>
  <c r="BQ80" i="67"/>
  <c r="BP83" i="67"/>
  <c r="BQ74" i="67"/>
  <c r="BP76" i="67"/>
  <c r="BQ18" i="67"/>
  <c r="BQ20" i="67"/>
  <c r="BQ16" i="67"/>
  <c r="BQ17" i="67"/>
  <c r="BQ19" i="67"/>
  <c r="BR13" i="67"/>
  <c r="BQ15" i="67"/>
  <c r="BP377" i="36"/>
  <c r="BP80" i="36"/>
  <c r="BP338" i="40"/>
  <c r="BQ336" i="40"/>
  <c r="BP339" i="40"/>
  <c r="BR100" i="36"/>
  <c r="BQ102" i="36"/>
  <c r="BQ103" i="36"/>
  <c r="BQ104" i="36"/>
  <c r="BO104" i="40"/>
  <c r="BO105" i="40"/>
  <c r="BO106" i="40"/>
  <c r="BP102" i="40"/>
  <c r="BP106" i="36"/>
  <c r="BP146" i="36"/>
  <c r="BR48" i="99"/>
  <c r="BS46" i="99"/>
  <c r="BR49" i="99"/>
  <c r="BR96" i="36"/>
  <c r="BS93" i="36"/>
  <c r="BR95" i="36"/>
  <c r="BP304" i="40"/>
  <c r="BP311" i="40" s="1"/>
  <c r="BQ302" i="40"/>
  <c r="BP370" i="36"/>
  <c r="BP376" i="36"/>
  <c r="BP110" i="36"/>
  <c r="BP109" i="36"/>
  <c r="BO82" i="40"/>
  <c r="BO76" i="40"/>
  <c r="BO83" i="40"/>
  <c r="BO81" i="40"/>
  <c r="BO77" i="40"/>
  <c r="BP74" i="40"/>
  <c r="BO79" i="40"/>
  <c r="BQ8" i="67"/>
  <c r="BQ7" i="67"/>
  <c r="BR5" i="67"/>
  <c r="BQ9" i="67"/>
  <c r="BP146" i="99"/>
  <c r="BQ142" i="99"/>
  <c r="BP147" i="99"/>
  <c r="BP144" i="99"/>
  <c r="BP145" i="99"/>
  <c r="BP40" i="99"/>
  <c r="BP41" i="99"/>
  <c r="BQ38" i="99"/>
  <c r="BO231" i="40"/>
  <c r="BO333" i="40"/>
  <c r="BQ144" i="36"/>
  <c r="BR140" i="36"/>
  <c r="BQ142" i="36"/>
  <c r="BQ143" i="36"/>
  <c r="BP26" i="67"/>
  <c r="BP27" i="67"/>
  <c r="BP28" i="67"/>
  <c r="BQ24" i="67"/>
  <c r="BP29" i="67"/>
  <c r="BP49" i="67"/>
  <c r="BP46" i="67"/>
  <c r="BP47" i="67"/>
  <c r="BP48" i="67"/>
  <c r="BQ44" i="67"/>
  <c r="BQ35" i="99"/>
  <c r="BR32" i="99"/>
  <c r="BQ34" i="99"/>
  <c r="BP153" i="99"/>
  <c r="BQ151" i="99"/>
  <c r="BO378" i="36"/>
  <c r="BR34" i="67"/>
  <c r="BQ36" i="67"/>
  <c r="BQ37" i="67"/>
  <c r="BO64" i="40"/>
  <c r="BO70" i="40"/>
  <c r="BO65" i="40"/>
  <c r="BO69" i="40"/>
  <c r="BP62" i="40"/>
  <c r="BO415" i="40"/>
  <c r="BP406" i="40"/>
  <c r="BO408" i="40"/>
  <c r="BP59" i="99"/>
  <c r="BQ57" i="99"/>
  <c r="BP60" i="99"/>
  <c r="BQ372" i="36"/>
  <c r="BQ368" i="36"/>
  <c r="BQ369" i="36"/>
  <c r="BQ371" i="36"/>
  <c r="BR366" i="36"/>
  <c r="BQ76" i="36"/>
  <c r="BQ77" i="36"/>
  <c r="BQ78" i="36"/>
  <c r="BR74" i="36"/>
  <c r="BO97" i="40"/>
  <c r="BP95" i="40"/>
  <c r="BO99" i="40"/>
  <c r="BO98" i="40"/>
  <c r="BP70" i="99"/>
  <c r="BQ68" i="99"/>
  <c r="BP373" i="36"/>
  <c r="BP138" i="99"/>
  <c r="BQ134" i="99"/>
  <c r="BP136" i="99"/>
  <c r="BP137" i="99"/>
  <c r="BQ59" i="99" l="1"/>
  <c r="BQ60" i="99"/>
  <c r="BP378" i="36"/>
  <c r="BQ106" i="36"/>
  <c r="BR77" i="36"/>
  <c r="BR78" i="36"/>
  <c r="BS74" i="36"/>
  <c r="BR76" i="36"/>
  <c r="BP310" i="40"/>
  <c r="BQ153" i="99"/>
  <c r="BR151" i="99"/>
  <c r="BP333" i="40"/>
  <c r="BP231" i="40"/>
  <c r="BP312" i="40"/>
  <c r="BS140" i="36"/>
  <c r="BR142" i="36"/>
  <c r="BR143" i="36"/>
  <c r="BR144" i="36"/>
  <c r="BP113" i="36"/>
  <c r="BQ70" i="99"/>
  <c r="BR68" i="99"/>
  <c r="BQ80" i="36"/>
  <c r="BR57" i="99"/>
  <c r="BP82" i="40"/>
  <c r="BP76" i="40"/>
  <c r="BP81" i="40"/>
  <c r="BP77" i="40"/>
  <c r="BQ74" i="40"/>
  <c r="BP79" i="40"/>
  <c r="BP83" i="40"/>
  <c r="BS48" i="99"/>
  <c r="BS49" i="99"/>
  <c r="BT46" i="99"/>
  <c r="BQ109" i="36"/>
  <c r="BQ110" i="36"/>
  <c r="BP309" i="40"/>
  <c r="BS32" i="99"/>
  <c r="BR35" i="99"/>
  <c r="BR34" i="99"/>
  <c r="BQ26" i="67"/>
  <c r="BQ27" i="67"/>
  <c r="BR24" i="67"/>
  <c r="BQ29" i="67"/>
  <c r="BQ28" i="67"/>
  <c r="BQ145" i="99"/>
  <c r="BQ147" i="99"/>
  <c r="BQ144" i="99"/>
  <c r="BR142" i="99"/>
  <c r="BQ146" i="99"/>
  <c r="BR74" i="67"/>
  <c r="BQ76" i="67"/>
  <c r="BQ227" i="40"/>
  <c r="BQ228" i="40"/>
  <c r="BQ221" i="40"/>
  <c r="BR219" i="40"/>
  <c r="BQ224" i="40"/>
  <c r="BP313" i="40"/>
  <c r="BR67" i="67"/>
  <c r="BQ70" i="67"/>
  <c r="BQ69" i="67"/>
  <c r="BQ71" i="67"/>
  <c r="BR369" i="36"/>
  <c r="BR371" i="36"/>
  <c r="BR372" i="36"/>
  <c r="BS366" i="36"/>
  <c r="BR368" i="36"/>
  <c r="BR302" i="40"/>
  <c r="BQ304" i="40"/>
  <c r="BQ311" i="40" s="1"/>
  <c r="BR19" i="67"/>
  <c r="BR16" i="67"/>
  <c r="BR20" i="67"/>
  <c r="BR18" i="67"/>
  <c r="BR17" i="67"/>
  <c r="BR15" i="67"/>
  <c r="BS13" i="67"/>
  <c r="BQ81" i="99"/>
  <c r="BQ77" i="99"/>
  <c r="BQ80" i="99"/>
  <c r="BQ78" i="99"/>
  <c r="BQ79" i="99"/>
  <c r="BR75" i="99"/>
  <c r="BQ373" i="36"/>
  <c r="BP408" i="40"/>
  <c r="BQ406" i="40"/>
  <c r="BP415" i="40"/>
  <c r="BQ46" i="67"/>
  <c r="BQ47" i="67"/>
  <c r="BR44" i="67"/>
  <c r="BQ49" i="67"/>
  <c r="BQ48" i="67"/>
  <c r="BQ41" i="99"/>
  <c r="BQ40" i="99"/>
  <c r="BR38" i="99"/>
  <c r="BR102" i="36"/>
  <c r="BR103" i="36"/>
  <c r="BR104" i="36"/>
  <c r="BS100" i="36"/>
  <c r="BQ84" i="67"/>
  <c r="BQ82" i="67"/>
  <c r="BQ83" i="67"/>
  <c r="BR80" i="67"/>
  <c r="BQ85" i="67"/>
  <c r="BR36" i="67"/>
  <c r="BS34" i="67"/>
  <c r="BR37" i="67"/>
  <c r="BR8" i="67"/>
  <c r="BS5" i="67"/>
  <c r="BR9" i="67"/>
  <c r="BR7" i="67"/>
  <c r="BP104" i="40"/>
  <c r="BP105" i="40"/>
  <c r="BQ102" i="40"/>
  <c r="BP106" i="40"/>
  <c r="BP97" i="40"/>
  <c r="BP99" i="40"/>
  <c r="BP98" i="40"/>
  <c r="BQ95" i="40"/>
  <c r="BQ377" i="36"/>
  <c r="BR134" i="99"/>
  <c r="BQ137" i="99"/>
  <c r="BQ138" i="99"/>
  <c r="BQ136" i="99"/>
  <c r="BQ370" i="36"/>
  <c r="BQ376" i="36"/>
  <c r="BP69" i="40"/>
  <c r="BP64" i="40"/>
  <c r="BQ62" i="40"/>
  <c r="BP70" i="40"/>
  <c r="BP65" i="40"/>
  <c r="BQ146" i="36"/>
  <c r="BS96" i="36"/>
  <c r="BT93" i="36"/>
  <c r="BS95" i="36"/>
  <c r="BQ339" i="40"/>
  <c r="BR336" i="40"/>
  <c r="BQ338" i="40"/>
  <c r="BR307" i="40"/>
  <c r="BR59" i="99" l="1"/>
  <c r="BR60" i="99"/>
  <c r="BQ378" i="36"/>
  <c r="BR106" i="36"/>
  <c r="BR373" i="36"/>
  <c r="BR146" i="36"/>
  <c r="BQ309" i="40"/>
  <c r="BQ312" i="40"/>
  <c r="BQ313" i="40"/>
  <c r="BR80" i="36"/>
  <c r="BQ310" i="40"/>
  <c r="BR377" i="36"/>
  <c r="BR147" i="99"/>
  <c r="BR145" i="99"/>
  <c r="BR144" i="99"/>
  <c r="BS142" i="99"/>
  <c r="BR146" i="99"/>
  <c r="BR224" i="40"/>
  <c r="BS219" i="40"/>
  <c r="BR221" i="40"/>
  <c r="BR227" i="40"/>
  <c r="BR228" i="40"/>
  <c r="BS57" i="99"/>
  <c r="BQ98" i="40"/>
  <c r="BQ97" i="40"/>
  <c r="BR95" i="40"/>
  <c r="BQ99" i="40"/>
  <c r="BR85" i="67"/>
  <c r="BR83" i="67"/>
  <c r="BR82" i="67"/>
  <c r="BR84" i="67"/>
  <c r="BS80" i="67"/>
  <c r="BS307" i="40"/>
  <c r="BT96" i="36"/>
  <c r="BU93" i="36"/>
  <c r="BT95" i="36"/>
  <c r="BR40" i="99"/>
  <c r="BR41" i="99"/>
  <c r="BS38" i="99"/>
  <c r="BT32" i="99"/>
  <c r="BS34" i="99"/>
  <c r="BS35" i="99"/>
  <c r="BS142" i="36"/>
  <c r="BS143" i="36"/>
  <c r="BS144" i="36"/>
  <c r="BT140" i="36"/>
  <c r="BS77" i="36"/>
  <c r="BS76" i="36"/>
  <c r="BS78" i="36"/>
  <c r="BT74" i="36"/>
  <c r="BQ408" i="40"/>
  <c r="BQ415" i="40"/>
  <c r="BR406" i="40"/>
  <c r="BQ333" i="40"/>
  <c r="BQ231" i="40"/>
  <c r="BQ83" i="40"/>
  <c r="BQ77" i="40"/>
  <c r="BQ81" i="40"/>
  <c r="BR74" i="40"/>
  <c r="BQ82" i="40"/>
  <c r="BQ79" i="40"/>
  <c r="BQ76" i="40"/>
  <c r="BR48" i="67"/>
  <c r="BS44" i="67"/>
  <c r="BR49" i="67"/>
  <c r="BR47" i="67"/>
  <c r="BR46" i="67"/>
  <c r="BS9" i="67"/>
  <c r="BT5" i="67"/>
  <c r="BS8" i="67"/>
  <c r="BS7" i="67"/>
  <c r="BS19" i="67"/>
  <c r="BS17" i="67"/>
  <c r="BS16" i="67"/>
  <c r="BS20" i="67"/>
  <c r="BS15" i="67"/>
  <c r="BS18" i="67"/>
  <c r="BT13" i="67"/>
  <c r="BS302" i="40"/>
  <c r="BR304" i="40"/>
  <c r="BR312" i="40" s="1"/>
  <c r="BQ113" i="36"/>
  <c r="BR70" i="99"/>
  <c r="BS68" i="99"/>
  <c r="BS102" i="36"/>
  <c r="BS103" i="36"/>
  <c r="BS104" i="36"/>
  <c r="BT100" i="36"/>
  <c r="BR370" i="36"/>
  <c r="BR376" i="36"/>
  <c r="BS67" i="67"/>
  <c r="BR70" i="67"/>
  <c r="BR69" i="67"/>
  <c r="BR71" i="67"/>
  <c r="BR76" i="67"/>
  <c r="BS74" i="67"/>
  <c r="BR27" i="67"/>
  <c r="BS24" i="67"/>
  <c r="BR29" i="67"/>
  <c r="BR28" i="67"/>
  <c r="BR26" i="67"/>
  <c r="BS336" i="40"/>
  <c r="BR338" i="40"/>
  <c r="BR339" i="40"/>
  <c r="BQ69" i="40"/>
  <c r="BQ64" i="40"/>
  <c r="BQ70" i="40"/>
  <c r="BQ65" i="40"/>
  <c r="BR62" i="40"/>
  <c r="BR137" i="99"/>
  <c r="BR136" i="99"/>
  <c r="BR138" i="99"/>
  <c r="BS134" i="99"/>
  <c r="BQ105" i="40"/>
  <c r="BQ104" i="40"/>
  <c r="BR102" i="40"/>
  <c r="BQ106" i="40"/>
  <c r="BS36" i="67"/>
  <c r="BS37" i="67"/>
  <c r="BT34" i="67"/>
  <c r="BR109" i="36"/>
  <c r="BR110" i="36"/>
  <c r="BR81" i="99"/>
  <c r="BR78" i="99"/>
  <c r="BR80" i="99"/>
  <c r="BR79" i="99"/>
  <c r="BR77" i="99"/>
  <c r="BS75" i="99"/>
  <c r="BS369" i="36"/>
  <c r="BT366" i="36"/>
  <c r="BS371" i="36"/>
  <c r="BS372" i="36"/>
  <c r="BS368" i="36"/>
  <c r="BT49" i="99"/>
  <c r="BU46" i="99"/>
  <c r="BT48" i="99"/>
  <c r="BR153" i="99"/>
  <c r="BS151" i="99"/>
  <c r="BR378" i="36" l="1"/>
  <c r="BR113" i="36"/>
  <c r="BS70" i="67"/>
  <c r="BT67" i="67"/>
  <c r="BS69" i="67"/>
  <c r="BS71" i="67"/>
  <c r="BS377" i="36"/>
  <c r="BS338" i="40"/>
  <c r="BS339" i="40"/>
  <c r="BT336" i="40"/>
  <c r="BS106" i="36"/>
  <c r="BT9" i="67"/>
  <c r="BU5" i="67"/>
  <c r="BT8" i="67"/>
  <c r="BT7" i="67"/>
  <c r="BR415" i="40"/>
  <c r="BR408" i="40"/>
  <c r="BS406" i="40"/>
  <c r="BT307" i="40"/>
  <c r="BR98" i="40"/>
  <c r="BR97" i="40"/>
  <c r="BS95" i="40"/>
  <c r="BR99" i="40"/>
  <c r="BS370" i="36"/>
  <c r="BS376" i="36"/>
  <c r="BR70" i="40"/>
  <c r="BR65" i="40"/>
  <c r="BS62" i="40"/>
  <c r="BR69" i="40"/>
  <c r="BR64" i="40"/>
  <c r="BS146" i="36"/>
  <c r="BR310" i="40"/>
  <c r="BS228" i="40"/>
  <c r="BS221" i="40"/>
  <c r="BT219" i="40"/>
  <c r="BS227" i="40"/>
  <c r="BS224" i="40"/>
  <c r="BU96" i="36"/>
  <c r="BU95" i="36"/>
  <c r="BV93" i="36"/>
  <c r="BS85" i="67"/>
  <c r="BS82" i="67"/>
  <c r="BS84" i="67"/>
  <c r="BT80" i="67"/>
  <c r="BS83" i="67"/>
  <c r="BT78" i="36"/>
  <c r="BU74" i="36"/>
  <c r="BT76" i="36"/>
  <c r="BT77" i="36"/>
  <c r="BT68" i="99"/>
  <c r="BS70" i="99"/>
  <c r="BS27" i="67"/>
  <c r="BT24" i="67"/>
  <c r="BS29" i="67"/>
  <c r="BS28" i="67"/>
  <c r="BS26" i="67"/>
  <c r="BR313" i="40"/>
  <c r="BT57" i="99"/>
  <c r="BS60" i="99"/>
  <c r="BS59" i="99"/>
  <c r="BS146" i="99"/>
  <c r="BS147" i="99"/>
  <c r="BT142" i="99"/>
  <c r="BS145" i="99"/>
  <c r="BS144" i="99"/>
  <c r="BR83" i="40"/>
  <c r="BR77" i="40"/>
  <c r="BS74" i="40"/>
  <c r="BR82" i="40"/>
  <c r="BR79" i="40"/>
  <c r="BR76" i="40"/>
  <c r="BR81" i="40"/>
  <c r="BT151" i="99"/>
  <c r="BS153" i="99"/>
  <c r="BU366" i="36"/>
  <c r="BT371" i="36"/>
  <c r="BT372" i="36"/>
  <c r="BT368" i="36"/>
  <c r="BT369" i="36"/>
  <c r="BS136" i="99"/>
  <c r="BS138" i="99"/>
  <c r="BS137" i="99"/>
  <c r="BT134" i="99"/>
  <c r="BS48" i="67"/>
  <c r="BS49" i="67"/>
  <c r="BS47" i="67"/>
  <c r="BS46" i="67"/>
  <c r="BT44" i="67"/>
  <c r="BT34" i="99"/>
  <c r="BU32" i="99"/>
  <c r="BT35" i="99"/>
  <c r="BR311" i="40"/>
  <c r="BS76" i="67"/>
  <c r="BT74" i="67"/>
  <c r="BT102" i="36"/>
  <c r="BT103" i="36"/>
  <c r="BT104" i="36"/>
  <c r="BU100" i="36"/>
  <c r="BT302" i="40"/>
  <c r="BS304" i="40"/>
  <c r="BS312" i="40" s="1"/>
  <c r="BS80" i="36"/>
  <c r="BS40" i="99"/>
  <c r="BT38" i="99"/>
  <c r="BS41" i="99"/>
  <c r="BR309" i="40"/>
  <c r="BR105" i="40"/>
  <c r="BR104" i="40"/>
  <c r="BS102" i="40"/>
  <c r="BR106" i="40"/>
  <c r="BS373" i="36"/>
  <c r="BS78" i="99"/>
  <c r="BS80" i="99"/>
  <c r="BS81" i="99"/>
  <c r="BS77" i="99"/>
  <c r="BT75" i="99"/>
  <c r="BS79" i="99"/>
  <c r="BT37" i="67"/>
  <c r="BT36" i="67"/>
  <c r="BU34" i="67"/>
  <c r="BV46" i="99"/>
  <c r="BU49" i="99"/>
  <c r="BU48" i="99"/>
  <c r="BS109" i="36"/>
  <c r="BS110" i="36"/>
  <c r="BT20" i="67"/>
  <c r="BT17" i="67"/>
  <c r="BT19" i="67"/>
  <c r="BU13" i="67"/>
  <c r="BT16" i="67"/>
  <c r="BT18" i="67"/>
  <c r="BT15" i="67"/>
  <c r="BT142" i="36"/>
  <c r="BT143" i="36"/>
  <c r="BT144" i="36"/>
  <c r="BU140" i="36"/>
  <c r="BR231" i="40"/>
  <c r="BR333" i="40"/>
  <c r="BS113" i="36" l="1"/>
  <c r="BT106" i="36"/>
  <c r="BS106" i="40"/>
  <c r="BS104" i="40"/>
  <c r="BT102" i="40"/>
  <c r="BS105" i="40"/>
  <c r="BT373" i="36"/>
  <c r="BS79" i="40"/>
  <c r="BS77" i="40"/>
  <c r="BS82" i="40"/>
  <c r="D12" i="41" s="1"/>
  <c r="E12" i="41" s="1"/>
  <c r="G12" i="41" s="1"/>
  <c r="BS76" i="40"/>
  <c r="BS81" i="40"/>
  <c r="D11" i="41" s="1"/>
  <c r="E11" i="41" s="1"/>
  <c r="G11" i="41" s="1"/>
  <c r="BT74" i="40"/>
  <c r="BS83" i="40"/>
  <c r="D13" i="41" s="1"/>
  <c r="E13" i="41" s="1"/>
  <c r="G13" i="41" s="1"/>
  <c r="BT85" i="67"/>
  <c r="BT82" i="67"/>
  <c r="BT84" i="67"/>
  <c r="BU80" i="67"/>
  <c r="BT83" i="67"/>
  <c r="BS333" i="40"/>
  <c r="BS231" i="40"/>
  <c r="BS70" i="40"/>
  <c r="BS65" i="40"/>
  <c r="BT62" i="40"/>
  <c r="BS69" i="40"/>
  <c r="BS64" i="40"/>
  <c r="BS415" i="40"/>
  <c r="BS408" i="40"/>
  <c r="BT406" i="40"/>
  <c r="BT338" i="40"/>
  <c r="BT339" i="40"/>
  <c r="BU336" i="40"/>
  <c r="BT80" i="99"/>
  <c r="BT79" i="99"/>
  <c r="BT78" i="99"/>
  <c r="BT81" i="99"/>
  <c r="BT77" i="99"/>
  <c r="BU75" i="99"/>
  <c r="BT304" i="40"/>
  <c r="BT309" i="40" s="1"/>
  <c r="BU302" i="40"/>
  <c r="BT137" i="99"/>
  <c r="BT136" i="99"/>
  <c r="BT138" i="99"/>
  <c r="BU134" i="99"/>
  <c r="BV366" i="36"/>
  <c r="BU371" i="36"/>
  <c r="BU372" i="36"/>
  <c r="BU368" i="36"/>
  <c r="BU369" i="36"/>
  <c r="BT227" i="40"/>
  <c r="BT221" i="40"/>
  <c r="BT228" i="40"/>
  <c r="BT224" i="40"/>
  <c r="BU219" i="40"/>
  <c r="BS310" i="40"/>
  <c r="BU103" i="36"/>
  <c r="BU104" i="36"/>
  <c r="BV100" i="36"/>
  <c r="BU102" i="36"/>
  <c r="BU34" i="99"/>
  <c r="BU35" i="99"/>
  <c r="BV32" i="99"/>
  <c r="BU57" i="99"/>
  <c r="BT60" i="99"/>
  <c r="BT59" i="99"/>
  <c r="BT70" i="99"/>
  <c r="BU68" i="99"/>
  <c r="BT109" i="36"/>
  <c r="BT110" i="36"/>
  <c r="BT153" i="99"/>
  <c r="BU151" i="99"/>
  <c r="BT80" i="36"/>
  <c r="BS309" i="40"/>
  <c r="BV96" i="36"/>
  <c r="BV95" i="36"/>
  <c r="BW93" i="36"/>
  <c r="BS378" i="36"/>
  <c r="BS311" i="40"/>
  <c r="BT40" i="99"/>
  <c r="BU38" i="99"/>
  <c r="BT41" i="99"/>
  <c r="BT377" i="36"/>
  <c r="BT144" i="99"/>
  <c r="BT146" i="99"/>
  <c r="BU142" i="99"/>
  <c r="BT147" i="99"/>
  <c r="BT145" i="99"/>
  <c r="BU78" i="36"/>
  <c r="BV74" i="36"/>
  <c r="BU77" i="36"/>
  <c r="BU76" i="36"/>
  <c r="BS313" i="40"/>
  <c r="BV5" i="67"/>
  <c r="BU9" i="67"/>
  <c r="BU7" i="67"/>
  <c r="BU8" i="67"/>
  <c r="BU20" i="67"/>
  <c r="BU19" i="67"/>
  <c r="BV13" i="67"/>
  <c r="BU16" i="67"/>
  <c r="BU15" i="67"/>
  <c r="BU17" i="67"/>
  <c r="BU18" i="67"/>
  <c r="BV49" i="99"/>
  <c r="BV48" i="99"/>
  <c r="BW46" i="99"/>
  <c r="BT47" i="67"/>
  <c r="BT48" i="67"/>
  <c r="BT49" i="67"/>
  <c r="BU44" i="67"/>
  <c r="BT46" i="67"/>
  <c r="BU142" i="36"/>
  <c r="BU143" i="36"/>
  <c r="BU144" i="36"/>
  <c r="BV140" i="36"/>
  <c r="BU37" i="67"/>
  <c r="C60" i="101" s="1"/>
  <c r="BU36" i="67"/>
  <c r="C59" i="101" s="1"/>
  <c r="BV34" i="67"/>
  <c r="BT76" i="67"/>
  <c r="BU74" i="67"/>
  <c r="BT370" i="36"/>
  <c r="BT376" i="36"/>
  <c r="BU307" i="40"/>
  <c r="BT69" i="67"/>
  <c r="BT71" i="67"/>
  <c r="BT70" i="67"/>
  <c r="BU67" i="67"/>
  <c r="BT146" i="36"/>
  <c r="BT28" i="67"/>
  <c r="BT29" i="67"/>
  <c r="BT26" i="67"/>
  <c r="BT27" i="67"/>
  <c r="BU24" i="67"/>
  <c r="BS99" i="40"/>
  <c r="BS98" i="40"/>
  <c r="BS97" i="40"/>
  <c r="BT95" i="40"/>
  <c r="BT378" i="36" l="1"/>
  <c r="BT312" i="40"/>
  <c r="BU146" i="36"/>
  <c r="BU377" i="36"/>
  <c r="BT311" i="40"/>
  <c r="BT313" i="40"/>
  <c r="BT310" i="40"/>
  <c r="BV103" i="36"/>
  <c r="BV104" i="36"/>
  <c r="BW100" i="36"/>
  <c r="BV102" i="36"/>
  <c r="BT333" i="40"/>
  <c r="BT231" i="40"/>
  <c r="BV80" i="67"/>
  <c r="BU85" i="67"/>
  <c r="BU84" i="67"/>
  <c r="BU83" i="67"/>
  <c r="BU82" i="67"/>
  <c r="BV143" i="36"/>
  <c r="BV144" i="36"/>
  <c r="BW140" i="36"/>
  <c r="BV142" i="36"/>
  <c r="BU28" i="67"/>
  <c r="BV24" i="67"/>
  <c r="BU29" i="67"/>
  <c r="BU26" i="67"/>
  <c r="BU27" i="67"/>
  <c r="BW74" i="36"/>
  <c r="BV76" i="36"/>
  <c r="BV77" i="36"/>
  <c r="BV78" i="36"/>
  <c r="BU109" i="36"/>
  <c r="BU110" i="36"/>
  <c r="BV307" i="40"/>
  <c r="BU76" i="67"/>
  <c r="BV74" i="67"/>
  <c r="BV38" i="99"/>
  <c r="BU40" i="99"/>
  <c r="BU41" i="99"/>
  <c r="BU106" i="36"/>
  <c r="BU370" i="36"/>
  <c r="BU376" i="36"/>
  <c r="BV302" i="40"/>
  <c r="BU304" i="40"/>
  <c r="BU311" i="40" s="1"/>
  <c r="BU339" i="40"/>
  <c r="BV336" i="40"/>
  <c r="BU338" i="40"/>
  <c r="BT65" i="40"/>
  <c r="BT70" i="40"/>
  <c r="BU62" i="40"/>
  <c r="BT69" i="40"/>
  <c r="BT64" i="40"/>
  <c r="BU153" i="99"/>
  <c r="BV151" i="99"/>
  <c r="BU60" i="99"/>
  <c r="BU59" i="99"/>
  <c r="BV57" i="99"/>
  <c r="BU80" i="36"/>
  <c r="BT99" i="40"/>
  <c r="BU95" i="40"/>
  <c r="BT98" i="40"/>
  <c r="BT97" i="40"/>
  <c r="BV37" i="67"/>
  <c r="BV36" i="67"/>
  <c r="BW34" i="67"/>
  <c r="BV44" i="67"/>
  <c r="BU48" i="67"/>
  <c r="BU46" i="67"/>
  <c r="BU47" i="67"/>
  <c r="BU49" i="67"/>
  <c r="BV35" i="99"/>
  <c r="BV34" i="99"/>
  <c r="BW32" i="99"/>
  <c r="BU224" i="40"/>
  <c r="BU228" i="40"/>
  <c r="BU221" i="40"/>
  <c r="BV219" i="40"/>
  <c r="BU227" i="40"/>
  <c r="BU373" i="36"/>
  <c r="BU79" i="99"/>
  <c r="BV75" i="99"/>
  <c r="BU77" i="99"/>
  <c r="BU81" i="99"/>
  <c r="BU80" i="99"/>
  <c r="BU78" i="99"/>
  <c r="BV18" i="67"/>
  <c r="BV19" i="67"/>
  <c r="BV15" i="67"/>
  <c r="BV20" i="67"/>
  <c r="BV17" i="67"/>
  <c r="BV16" i="67"/>
  <c r="BW13" i="67"/>
  <c r="BW49" i="99"/>
  <c r="BX46" i="99"/>
  <c r="BW48" i="99"/>
  <c r="BV8" i="67"/>
  <c r="BV7" i="67"/>
  <c r="BV9" i="67"/>
  <c r="BW5" i="67"/>
  <c r="BU147" i="99"/>
  <c r="BU146" i="99"/>
  <c r="BV142" i="99"/>
  <c r="BU145" i="99"/>
  <c r="BU144" i="99"/>
  <c r="BT113" i="36"/>
  <c r="BW366" i="36"/>
  <c r="BV371" i="36"/>
  <c r="BV372" i="36"/>
  <c r="BV368" i="36"/>
  <c r="BV369" i="36"/>
  <c r="BU406" i="40"/>
  <c r="BT415" i="40"/>
  <c r="BT408" i="40"/>
  <c r="BT79" i="40"/>
  <c r="BT82" i="40"/>
  <c r="D13" i="101" s="1"/>
  <c r="E13" i="101" s="1"/>
  <c r="G13" i="101" s="1"/>
  <c r="BT76" i="40"/>
  <c r="BT83" i="40"/>
  <c r="D14" i="101" s="1"/>
  <c r="E14" i="101" s="1"/>
  <c r="G14" i="101" s="1"/>
  <c r="BT81" i="40"/>
  <c r="D12" i="101" s="1"/>
  <c r="E12" i="101" s="1"/>
  <c r="G12" i="101" s="1"/>
  <c r="BT77" i="40"/>
  <c r="BT106" i="40"/>
  <c r="BU102" i="40"/>
  <c r="BT104" i="40"/>
  <c r="BT105" i="40"/>
  <c r="BU71" i="67"/>
  <c r="BU69" i="67"/>
  <c r="BU70" i="67"/>
  <c r="BV67" i="67"/>
  <c r="BW96" i="36"/>
  <c r="BW95" i="36"/>
  <c r="BX93" i="36"/>
  <c r="BU137" i="99"/>
  <c r="BU136" i="99"/>
  <c r="BU138" i="99"/>
  <c r="BV134" i="99"/>
  <c r="BU70" i="99"/>
  <c r="BV68" i="99"/>
  <c r="D59" i="101" l="1"/>
  <c r="E59" i="101" s="1"/>
  <c r="F59" i="101"/>
  <c r="D60" i="101"/>
  <c r="E60" i="101" s="1"/>
  <c r="F60" i="101"/>
  <c r="BV80" i="36"/>
  <c r="BV146" i="36"/>
  <c r="BW371" i="36"/>
  <c r="BW372" i="36"/>
  <c r="BW368" i="36"/>
  <c r="BX366" i="36"/>
  <c r="BW369" i="36"/>
  <c r="BV48" i="67"/>
  <c r="BW44" i="67"/>
  <c r="BV49" i="67"/>
  <c r="BV46" i="67"/>
  <c r="BV47" i="67"/>
  <c r="BU65" i="40"/>
  <c r="BU70" i="40"/>
  <c r="BV62" i="40"/>
  <c r="BU69" i="40"/>
  <c r="BU64" i="40"/>
  <c r="BU312" i="40"/>
  <c r="BV376" i="36"/>
  <c r="BV370" i="36"/>
  <c r="BV373" i="36"/>
  <c r="BW7" i="67"/>
  <c r="BW8" i="67"/>
  <c r="BW9" i="67"/>
  <c r="BX5" i="67"/>
  <c r="BX96" i="36"/>
  <c r="BY93" i="36"/>
  <c r="BX95" i="36"/>
  <c r="BV102" i="40"/>
  <c r="BU106" i="40"/>
  <c r="BU105" i="40"/>
  <c r="BU104" i="40"/>
  <c r="BW75" i="99"/>
  <c r="BV77" i="99"/>
  <c r="BV81" i="99"/>
  <c r="BV80" i="99"/>
  <c r="BV79" i="99"/>
  <c r="BV78" i="99"/>
  <c r="BW34" i="99"/>
  <c r="BX32" i="99"/>
  <c r="BW35" i="99"/>
  <c r="BX34" i="67"/>
  <c r="BW37" i="67"/>
  <c r="BW36" i="67"/>
  <c r="BV59" i="99"/>
  <c r="BV60" i="99"/>
  <c r="BW57" i="99"/>
  <c r="BU378" i="36"/>
  <c r="BU310" i="40"/>
  <c r="BV83" i="67"/>
  <c r="C71" i="101" s="1"/>
  <c r="BV85" i="67"/>
  <c r="C73" i="101" s="1"/>
  <c r="BW80" i="67"/>
  <c r="BV82" i="67"/>
  <c r="C70" i="101" s="1"/>
  <c r="BV84" i="67"/>
  <c r="C72" i="101" s="1"/>
  <c r="BU313" i="40"/>
  <c r="BW143" i="36"/>
  <c r="BW144" i="36"/>
  <c r="BX140" i="36"/>
  <c r="BW142" i="36"/>
  <c r="BW68" i="99"/>
  <c r="BV70" i="99"/>
  <c r="BV70" i="67"/>
  <c r="BV69" i="67"/>
  <c r="BV71" i="67"/>
  <c r="BW67" i="67"/>
  <c r="BU309" i="40"/>
  <c r="BW78" i="36"/>
  <c r="BW76" i="36"/>
  <c r="BW77" i="36"/>
  <c r="BX74" i="36"/>
  <c r="BV406" i="40"/>
  <c r="BU415" i="40"/>
  <c r="BU408" i="40"/>
  <c r="BV138" i="99"/>
  <c r="BV137" i="99"/>
  <c r="BV136" i="99"/>
  <c r="BW134" i="99"/>
  <c r="BV377" i="36"/>
  <c r="BV145" i="99"/>
  <c r="BV144" i="99"/>
  <c r="BW142" i="99"/>
  <c r="BV147" i="99"/>
  <c r="BV146" i="99"/>
  <c r="BY46" i="99"/>
  <c r="BX49" i="99"/>
  <c r="BX48" i="99"/>
  <c r="BU333" i="40"/>
  <c r="BU231" i="40"/>
  <c r="BW151" i="99"/>
  <c r="BV153" i="99"/>
  <c r="BV338" i="40"/>
  <c r="BW336" i="40"/>
  <c r="BV339" i="40"/>
  <c r="BV228" i="40"/>
  <c r="BV224" i="40"/>
  <c r="BV227" i="40"/>
  <c r="BW219" i="40"/>
  <c r="BV221" i="40"/>
  <c r="BW38" i="99"/>
  <c r="BV41" i="99"/>
  <c r="BV40" i="99"/>
  <c r="BW307" i="40"/>
  <c r="BW104" i="36"/>
  <c r="BX100" i="36"/>
  <c r="BW102" i="36"/>
  <c r="BW103" i="36"/>
  <c r="BW18" i="67"/>
  <c r="BW15" i="67"/>
  <c r="BW20" i="67"/>
  <c r="BW17" i="67"/>
  <c r="BW16" i="67"/>
  <c r="BW19" i="67"/>
  <c r="BX13" i="67"/>
  <c r="BV95" i="40"/>
  <c r="BU97" i="40"/>
  <c r="BU99" i="40"/>
  <c r="BU98" i="40"/>
  <c r="BW74" i="67"/>
  <c r="BV76" i="67"/>
  <c r="BU113" i="36"/>
  <c r="BV109" i="36"/>
  <c r="BV110" i="36"/>
  <c r="BV304" i="40"/>
  <c r="BV312" i="40" s="1"/>
  <c r="BW302" i="40"/>
  <c r="BW24" i="67"/>
  <c r="BV29" i="67"/>
  <c r="BV27" i="67"/>
  <c r="BV28" i="67"/>
  <c r="BV26" i="67"/>
  <c r="BV106" i="36"/>
  <c r="G60" i="101" l="1"/>
  <c r="G59" i="101"/>
  <c r="BV113" i="36"/>
  <c r="BW373" i="36"/>
  <c r="BW377" i="36"/>
  <c r="BV378" i="36"/>
  <c r="BV311" i="40"/>
  <c r="BW40" i="99"/>
  <c r="BX38" i="99"/>
  <c r="BW41" i="99"/>
  <c r="BX144" i="36"/>
  <c r="BY140" i="36"/>
  <c r="BX142" i="36"/>
  <c r="BX143" i="36"/>
  <c r="BW29" i="67"/>
  <c r="BX24" i="67"/>
  <c r="BW28" i="67"/>
  <c r="BW26" i="67"/>
  <c r="BW27" i="67"/>
  <c r="BY34" i="67"/>
  <c r="BX36" i="67"/>
  <c r="BX37" i="67"/>
  <c r="BX302" i="40"/>
  <c r="BW304" i="40"/>
  <c r="BW313" i="40" s="1"/>
  <c r="BX307" i="40"/>
  <c r="BX219" i="40"/>
  <c r="BW227" i="40"/>
  <c r="BW221" i="40"/>
  <c r="BW224" i="40"/>
  <c r="BW228" i="40"/>
  <c r="BX151" i="99"/>
  <c r="BW153" i="99"/>
  <c r="BW144" i="99"/>
  <c r="BW145" i="99"/>
  <c r="BX142" i="99"/>
  <c r="BW146" i="99"/>
  <c r="BW147" i="99"/>
  <c r="BW69" i="67"/>
  <c r="BW71" i="67"/>
  <c r="BX67" i="67"/>
  <c r="BW70" i="67"/>
  <c r="BW80" i="99"/>
  <c r="BW81" i="99"/>
  <c r="BW77" i="99"/>
  <c r="BX75" i="99"/>
  <c r="BW79" i="99"/>
  <c r="BW78" i="99"/>
  <c r="BX7" i="67"/>
  <c r="BX9" i="67"/>
  <c r="BX8" i="67"/>
  <c r="BY5" i="67"/>
  <c r="BW49" i="67"/>
  <c r="BW47" i="67"/>
  <c r="BW48" i="67"/>
  <c r="BW46" i="67"/>
  <c r="BX44" i="67"/>
  <c r="BW146" i="36"/>
  <c r="BY32" i="99"/>
  <c r="BX34" i="99"/>
  <c r="BX35" i="99"/>
  <c r="BV231" i="40"/>
  <c r="BV333" i="40"/>
  <c r="BV97" i="40"/>
  <c r="BW95" i="40"/>
  <c r="BV99" i="40"/>
  <c r="BV98" i="40"/>
  <c r="BW106" i="36"/>
  <c r="BV313" i="40"/>
  <c r="BV415" i="40"/>
  <c r="BW406" i="40"/>
  <c r="BV408" i="40"/>
  <c r="BW59" i="99"/>
  <c r="BW60" i="99"/>
  <c r="BX57" i="99"/>
  <c r="BV70" i="40"/>
  <c r="BV65" i="40"/>
  <c r="BW62" i="40"/>
  <c r="BV69" i="40"/>
  <c r="BV64" i="40"/>
  <c r="BV309" i="40"/>
  <c r="BV310" i="40"/>
  <c r="BX18" i="67"/>
  <c r="BX15" i="67"/>
  <c r="BX20" i="67"/>
  <c r="BY13" i="67"/>
  <c r="BX19" i="67"/>
  <c r="BX17" i="67"/>
  <c r="BX16" i="67"/>
  <c r="BY74" i="36"/>
  <c r="BX76" i="36"/>
  <c r="BX77" i="36"/>
  <c r="BX78" i="36"/>
  <c r="BX372" i="36"/>
  <c r="BX368" i="36"/>
  <c r="BX369" i="36"/>
  <c r="BY366" i="36"/>
  <c r="BX371" i="36"/>
  <c r="BX104" i="36"/>
  <c r="BY100" i="36"/>
  <c r="BX102" i="36"/>
  <c r="BX103" i="36"/>
  <c r="BW138" i="99"/>
  <c r="BW137" i="99"/>
  <c r="BW136" i="99"/>
  <c r="BX134" i="99"/>
  <c r="BW80" i="36"/>
  <c r="BW102" i="40"/>
  <c r="BV106" i="40"/>
  <c r="BV105" i="40"/>
  <c r="BV104" i="40"/>
  <c r="BW376" i="36"/>
  <c r="BW370" i="36"/>
  <c r="BW339" i="40"/>
  <c r="BW338" i="40"/>
  <c r="BX336" i="40"/>
  <c r="BZ46" i="99"/>
  <c r="BY48" i="99"/>
  <c r="BY49" i="99"/>
  <c r="BW70" i="99"/>
  <c r="BX68" i="99"/>
  <c r="BW83" i="67"/>
  <c r="BX80" i="67"/>
  <c r="BW84" i="67"/>
  <c r="BW85" i="67"/>
  <c r="BW82" i="67"/>
  <c r="BW110" i="36"/>
  <c r="BW109" i="36"/>
  <c r="BX74" i="67"/>
  <c r="BW76" i="67"/>
  <c r="BZ93" i="36"/>
  <c r="BY95" i="36"/>
  <c r="BY96" i="36"/>
  <c r="D70" i="101" l="1"/>
  <c r="E70" i="101" s="1"/>
  <c r="F70" i="101"/>
  <c r="D73" i="101"/>
  <c r="E73" i="101" s="1"/>
  <c r="F73" i="101"/>
  <c r="D72" i="101"/>
  <c r="E72" i="101" s="1"/>
  <c r="F72" i="101"/>
  <c r="D71" i="101"/>
  <c r="E71" i="101" s="1"/>
  <c r="F71" i="101"/>
  <c r="BW378" i="36"/>
  <c r="BX146" i="36"/>
  <c r="BX377" i="36"/>
  <c r="BX373" i="36"/>
  <c r="BW309" i="40"/>
  <c r="BW310" i="40"/>
  <c r="BX80" i="36"/>
  <c r="BY134" i="99"/>
  <c r="BX138" i="99"/>
  <c r="BX137" i="99"/>
  <c r="BX136" i="99"/>
  <c r="BY76" i="36"/>
  <c r="BY77" i="36"/>
  <c r="BY78" i="36"/>
  <c r="BZ74" i="36"/>
  <c r="BY74" i="67"/>
  <c r="BX76" i="67"/>
  <c r="BX70" i="99"/>
  <c r="BY68" i="99"/>
  <c r="BY372" i="36"/>
  <c r="BY368" i="36"/>
  <c r="BY369" i="36"/>
  <c r="BZ366" i="36"/>
  <c r="BY371" i="36"/>
  <c r="BW97" i="40"/>
  <c r="BX95" i="40"/>
  <c r="BW99" i="40"/>
  <c r="BW98" i="40"/>
  <c r="BX49" i="67"/>
  <c r="BX47" i="67"/>
  <c r="BX46" i="67"/>
  <c r="BX48" i="67"/>
  <c r="BY44" i="67"/>
  <c r="BX71" i="67"/>
  <c r="C68" i="101" s="1"/>
  <c r="BX69" i="67"/>
  <c r="C66" i="101" s="1"/>
  <c r="BY67" i="67"/>
  <c r="BX70" i="67"/>
  <c r="C67" i="101" s="1"/>
  <c r="BY151" i="99"/>
  <c r="BX153" i="99"/>
  <c r="BW312" i="40"/>
  <c r="BY36" i="67"/>
  <c r="BZ34" i="67"/>
  <c r="BY37" i="67"/>
  <c r="BY144" i="36"/>
  <c r="BZ140" i="36"/>
  <c r="BY142" i="36"/>
  <c r="BY143" i="36"/>
  <c r="BW113" i="36"/>
  <c r="BX376" i="36"/>
  <c r="BX370" i="36"/>
  <c r="BW415" i="40"/>
  <c r="BX406" i="40"/>
  <c r="BW408" i="40"/>
  <c r="BW311" i="40"/>
  <c r="BX106" i="36"/>
  <c r="BY18" i="67"/>
  <c r="BY16" i="67"/>
  <c r="BY15" i="67"/>
  <c r="BY20" i="67"/>
  <c r="BZ13" i="67"/>
  <c r="BY17" i="67"/>
  <c r="BY19" i="67"/>
  <c r="BW69" i="40"/>
  <c r="BW64" i="40"/>
  <c r="BX62" i="40"/>
  <c r="BW70" i="40"/>
  <c r="BW65" i="40"/>
  <c r="BX80" i="99"/>
  <c r="BX77" i="99"/>
  <c r="BY75" i="99"/>
  <c r="BX79" i="99"/>
  <c r="BX81" i="99"/>
  <c r="BX78" i="99"/>
  <c r="BY307" i="40"/>
  <c r="BZ48" i="99"/>
  <c r="C83" i="101" s="1"/>
  <c r="BZ49" i="99"/>
  <c r="C84" i="101" s="1"/>
  <c r="CA46" i="99"/>
  <c r="BX40" i="99"/>
  <c r="C81" i="101" s="1"/>
  <c r="BX41" i="99"/>
  <c r="C82" i="101" s="1"/>
  <c r="BY38" i="99"/>
  <c r="BY8" i="67"/>
  <c r="BY9" i="67"/>
  <c r="BY7" i="67"/>
  <c r="BZ5" i="67"/>
  <c r="BX146" i="99"/>
  <c r="BX145" i="99"/>
  <c r="BY142" i="99"/>
  <c r="BX144" i="99"/>
  <c r="BX147" i="99"/>
  <c r="BW231" i="40"/>
  <c r="BW333" i="40"/>
  <c r="BX26" i="67"/>
  <c r="BY24" i="67"/>
  <c r="BX28" i="67"/>
  <c r="BX29" i="67"/>
  <c r="BX27" i="67"/>
  <c r="BX339" i="40"/>
  <c r="BX338" i="40"/>
  <c r="BY336" i="40"/>
  <c r="BW104" i="40"/>
  <c r="BX102" i="40"/>
  <c r="BW106" i="40"/>
  <c r="BW105" i="40"/>
  <c r="BZ100" i="36"/>
  <c r="BY102" i="36"/>
  <c r="BY103" i="36"/>
  <c r="BY104" i="36"/>
  <c r="CA93" i="36"/>
  <c r="BZ95" i="36"/>
  <c r="BZ96" i="36"/>
  <c r="BX84" i="67"/>
  <c r="BX82" i="67"/>
  <c r="BY80" i="67"/>
  <c r="BX83" i="67"/>
  <c r="BX85" i="67"/>
  <c r="BX110" i="36"/>
  <c r="BX109" i="36"/>
  <c r="BX60" i="99"/>
  <c r="BX59" i="99"/>
  <c r="BY57" i="99"/>
  <c r="BZ32" i="99"/>
  <c r="BY35" i="99"/>
  <c r="BY34" i="99"/>
  <c r="BX224" i="40"/>
  <c r="BX227" i="40"/>
  <c r="BX221" i="40"/>
  <c r="BX228" i="40"/>
  <c r="BY219" i="40"/>
  <c r="BX304" i="40"/>
  <c r="BX313" i="40" s="1"/>
  <c r="BY302" i="40"/>
  <c r="G71" i="101" l="1"/>
  <c r="G72" i="101"/>
  <c r="G73" i="101"/>
  <c r="G70" i="101"/>
  <c r="BX378" i="36"/>
  <c r="BY80" i="36"/>
  <c r="BX113" i="36"/>
  <c r="BY106" i="36"/>
  <c r="BZ307" i="40"/>
  <c r="BY146" i="36"/>
  <c r="BZ369" i="36"/>
  <c r="CA366" i="36"/>
  <c r="BZ368" i="36"/>
  <c r="BZ371" i="36"/>
  <c r="BZ372" i="36"/>
  <c r="BZ77" i="36"/>
  <c r="BZ78" i="36"/>
  <c r="CA74" i="36"/>
  <c r="BZ76" i="36"/>
  <c r="CA32" i="99"/>
  <c r="BZ35" i="99"/>
  <c r="BZ34" i="99"/>
  <c r="BY84" i="67"/>
  <c r="BY83" i="67"/>
  <c r="BY85" i="67"/>
  <c r="BY82" i="67"/>
  <c r="BZ80" i="67"/>
  <c r="BX310" i="40"/>
  <c r="BY81" i="99"/>
  <c r="BY77" i="99"/>
  <c r="BZ75" i="99"/>
  <c r="BY79" i="99"/>
  <c r="BY80" i="99"/>
  <c r="BY78" i="99"/>
  <c r="BY153" i="99"/>
  <c r="BZ151" i="99"/>
  <c r="BY377" i="36"/>
  <c r="CA140" i="36"/>
  <c r="BZ142" i="36"/>
  <c r="BZ143" i="36"/>
  <c r="BZ144" i="36"/>
  <c r="BY376" i="36"/>
  <c r="BY370" i="36"/>
  <c r="BZ102" i="36"/>
  <c r="BZ103" i="36"/>
  <c r="BZ104" i="36"/>
  <c r="CA100" i="36"/>
  <c r="BY145" i="99"/>
  <c r="BZ142" i="99"/>
  <c r="BY146" i="99"/>
  <c r="BY147" i="99"/>
  <c r="BY144" i="99"/>
  <c r="BX311" i="40"/>
  <c r="BZ19" i="67"/>
  <c r="BZ16" i="67"/>
  <c r="BZ20" i="67"/>
  <c r="CA13" i="67"/>
  <c r="BZ17" i="67"/>
  <c r="BZ18" i="67"/>
  <c r="BZ15" i="67"/>
  <c r="BX408" i="40"/>
  <c r="BY406" i="40"/>
  <c r="BX415" i="40"/>
  <c r="BZ67" i="67"/>
  <c r="BY70" i="67"/>
  <c r="BY69" i="67"/>
  <c r="BY71" i="67"/>
  <c r="BZ302" i="40"/>
  <c r="BY304" i="40"/>
  <c r="BY309" i="40" s="1"/>
  <c r="BZ68" i="99"/>
  <c r="BY70" i="99"/>
  <c r="BY41" i="99"/>
  <c r="BY40" i="99"/>
  <c r="BZ38" i="99"/>
  <c r="BX312" i="40"/>
  <c r="BX309" i="40"/>
  <c r="BX333" i="40"/>
  <c r="BX231" i="40"/>
  <c r="BX104" i="40"/>
  <c r="BX106" i="40"/>
  <c r="BX105" i="40"/>
  <c r="BY102" i="40"/>
  <c r="BY26" i="67"/>
  <c r="BY28" i="67"/>
  <c r="BZ24" i="67"/>
  <c r="BY29" i="67"/>
  <c r="BY27" i="67"/>
  <c r="CA48" i="99"/>
  <c r="CA49" i="99"/>
  <c r="CB46" i="99"/>
  <c r="BZ36" i="67"/>
  <c r="CA34" i="67"/>
  <c r="BZ37" i="67"/>
  <c r="BX97" i="40"/>
  <c r="BY95" i="40"/>
  <c r="BX99" i="40"/>
  <c r="BX98" i="40"/>
  <c r="BY227" i="40"/>
  <c r="C19" i="101" s="1"/>
  <c r="BY221" i="40"/>
  <c r="BY228" i="40"/>
  <c r="BY224" i="40"/>
  <c r="BZ219" i="40"/>
  <c r="BY60" i="99"/>
  <c r="BY59" i="99"/>
  <c r="BZ57" i="99"/>
  <c r="CA96" i="36"/>
  <c r="CB93" i="36"/>
  <c r="CA95" i="36"/>
  <c r="BZ8" i="67"/>
  <c r="C57" i="101" s="1"/>
  <c r="BZ7" i="67"/>
  <c r="C56" i="101" s="1"/>
  <c r="BZ9" i="67"/>
  <c r="C58" i="101" s="1"/>
  <c r="CA5" i="67"/>
  <c r="BX69" i="40"/>
  <c r="BX64" i="40"/>
  <c r="BY62" i="40"/>
  <c r="BX70" i="40"/>
  <c r="BX65" i="40"/>
  <c r="BY46" i="67"/>
  <c r="BY47" i="67"/>
  <c r="BY49" i="67"/>
  <c r="BY48" i="67"/>
  <c r="BZ44" i="67"/>
  <c r="BY109" i="36"/>
  <c r="BY110" i="36"/>
  <c r="BY339" i="40"/>
  <c r="BY338" i="40"/>
  <c r="BZ336" i="40"/>
  <c r="BY373" i="36"/>
  <c r="BZ74" i="67"/>
  <c r="BY76" i="67"/>
  <c r="BZ134" i="99"/>
  <c r="BY138" i="99"/>
  <c r="BY137" i="99"/>
  <c r="BY136" i="99"/>
  <c r="C18" i="101" l="1"/>
  <c r="D83" i="101"/>
  <c r="E83" i="101" s="1"/>
  <c r="F83" i="101"/>
  <c r="D82" i="101"/>
  <c r="E82" i="101" s="1"/>
  <c r="F82" i="101"/>
  <c r="D68" i="101"/>
  <c r="E68" i="101" s="1"/>
  <c r="F68" i="101"/>
  <c r="D66" i="101"/>
  <c r="E66" i="101" s="1"/>
  <c r="F66" i="101"/>
  <c r="D84" i="101"/>
  <c r="E84" i="101" s="1"/>
  <c r="F84" i="101"/>
  <c r="D81" i="101"/>
  <c r="E81" i="101" s="1"/>
  <c r="F81" i="101"/>
  <c r="D67" i="101"/>
  <c r="E67" i="101" s="1"/>
  <c r="F67" i="101"/>
  <c r="BZ373" i="36"/>
  <c r="BZ146" i="36"/>
  <c r="BZ106" i="36"/>
  <c r="BZ377" i="36"/>
  <c r="BY113" i="36"/>
  <c r="BZ80" i="36"/>
  <c r="BY333" i="40"/>
  <c r="BY231" i="40"/>
  <c r="CB49" i="99"/>
  <c r="CB48" i="99"/>
  <c r="CC46" i="99"/>
  <c r="BY105" i="40"/>
  <c r="BY104" i="40"/>
  <c r="BY106" i="40"/>
  <c r="BZ102" i="40"/>
  <c r="BZ41" i="99"/>
  <c r="CA38" i="99"/>
  <c r="BZ40" i="99"/>
  <c r="CA77" i="36"/>
  <c r="CA78" i="36"/>
  <c r="CB74" i="36"/>
  <c r="CA76" i="36"/>
  <c r="BY69" i="40"/>
  <c r="BY64" i="40"/>
  <c r="BZ62" i="40"/>
  <c r="BY70" i="40"/>
  <c r="BY65" i="40"/>
  <c r="CB96" i="36"/>
  <c r="CC93" i="36"/>
  <c r="CB95" i="36"/>
  <c r="BZ46" i="67"/>
  <c r="BZ47" i="67"/>
  <c r="BZ49" i="67"/>
  <c r="BZ48" i="67"/>
  <c r="CA44" i="67"/>
  <c r="BZ76" i="67"/>
  <c r="CA74" i="67"/>
  <c r="BZ60" i="99"/>
  <c r="C86" i="101" s="1"/>
  <c r="BZ59" i="99"/>
  <c r="C85" i="101" s="1"/>
  <c r="CA57" i="99"/>
  <c r="CA19" i="67"/>
  <c r="CA20" i="67"/>
  <c r="CA17" i="67"/>
  <c r="CA18" i="67"/>
  <c r="CA16" i="67"/>
  <c r="CB13" i="67"/>
  <c r="CA15" i="67"/>
  <c r="BZ147" i="99"/>
  <c r="BZ144" i="99"/>
  <c r="CA142" i="99"/>
  <c r="BZ145" i="99"/>
  <c r="BZ146" i="99"/>
  <c r="BY313" i="40"/>
  <c r="BY311" i="40"/>
  <c r="BZ70" i="67"/>
  <c r="CA67" i="67"/>
  <c r="BZ69" i="67"/>
  <c r="BZ71" i="67"/>
  <c r="CA336" i="40"/>
  <c r="BZ338" i="40"/>
  <c r="BZ339" i="40"/>
  <c r="BY98" i="40"/>
  <c r="BZ95" i="40"/>
  <c r="BY99" i="40"/>
  <c r="BY97" i="40"/>
  <c r="CA102" i="36"/>
  <c r="CA103" i="36"/>
  <c r="CA104" i="36"/>
  <c r="CB100" i="36"/>
  <c r="BZ81" i="99"/>
  <c r="BZ78" i="99"/>
  <c r="BZ79" i="99"/>
  <c r="BZ80" i="99"/>
  <c r="BZ77" i="99"/>
  <c r="CA75" i="99"/>
  <c r="CA307" i="40"/>
  <c r="BZ227" i="40"/>
  <c r="D19" i="101" s="1"/>
  <c r="E19" i="101" s="1"/>
  <c r="G19" i="101" s="1"/>
  <c r="BZ221" i="40"/>
  <c r="BZ228" i="40"/>
  <c r="D18" i="101" s="1"/>
  <c r="BZ224" i="40"/>
  <c r="CA68" i="99"/>
  <c r="BZ70" i="99"/>
  <c r="BY408" i="40"/>
  <c r="BZ406" i="40"/>
  <c r="BY415" i="40"/>
  <c r="BZ109" i="36"/>
  <c r="BZ110" i="36"/>
  <c r="CA142" i="36"/>
  <c r="CA143" i="36"/>
  <c r="CA144" i="36"/>
  <c r="CB140" i="36"/>
  <c r="BY310" i="40"/>
  <c r="BZ370" i="36"/>
  <c r="BZ376" i="36"/>
  <c r="BY312" i="40"/>
  <c r="BZ27" i="67"/>
  <c r="BZ28" i="67"/>
  <c r="BZ26" i="67"/>
  <c r="BZ29" i="67"/>
  <c r="CA24" i="67"/>
  <c r="CA36" i="67"/>
  <c r="CB34" i="67"/>
  <c r="CA37" i="67"/>
  <c r="CA302" i="40"/>
  <c r="BZ304" i="40"/>
  <c r="BZ311" i="40" s="1"/>
  <c r="CA151" i="99"/>
  <c r="BZ153" i="99"/>
  <c r="CB32" i="99"/>
  <c r="CA35" i="99"/>
  <c r="CA34" i="99"/>
  <c r="CA369" i="36"/>
  <c r="CB366" i="36"/>
  <c r="CA368" i="36"/>
  <c r="CA371" i="36"/>
  <c r="CA372" i="36"/>
  <c r="CA9" i="67"/>
  <c r="CA7" i="67"/>
  <c r="CB5" i="67"/>
  <c r="CA8" i="67"/>
  <c r="BZ138" i="99"/>
  <c r="C98" i="101" s="1"/>
  <c r="CA134" i="99"/>
  <c r="BZ137" i="99"/>
  <c r="C97" i="101" s="1"/>
  <c r="BZ136" i="99"/>
  <c r="C96" i="101" s="1"/>
  <c r="BY378" i="36"/>
  <c r="BZ85" i="67"/>
  <c r="BZ84" i="67"/>
  <c r="BZ83" i="67"/>
  <c r="BZ82" i="67"/>
  <c r="E18" i="101" l="1"/>
  <c r="G18" i="101" s="1"/>
  <c r="G66" i="101"/>
  <c r="G67" i="101"/>
  <c r="G68" i="101"/>
  <c r="D57" i="101"/>
  <c r="E57" i="101" s="1"/>
  <c r="F57" i="101"/>
  <c r="G81" i="101"/>
  <c r="G82" i="101"/>
  <c r="D58" i="101"/>
  <c r="E58" i="101" s="1"/>
  <c r="F58" i="101"/>
  <c r="D56" i="101"/>
  <c r="E56" i="101" s="1"/>
  <c r="F56" i="101"/>
  <c r="G84" i="101"/>
  <c r="G83" i="101"/>
  <c r="BZ378" i="36"/>
  <c r="BZ113" i="36"/>
  <c r="CA146" i="36"/>
  <c r="CA377" i="36"/>
  <c r="CB34" i="99"/>
  <c r="CB35" i="99"/>
  <c r="CC32" i="99"/>
  <c r="CA27" i="67"/>
  <c r="CA28" i="67"/>
  <c r="CA26" i="67"/>
  <c r="CB24" i="67"/>
  <c r="CA29" i="67"/>
  <c r="CA137" i="99"/>
  <c r="CA136" i="99"/>
  <c r="CA138" i="99"/>
  <c r="CB134" i="99"/>
  <c r="CB20" i="67"/>
  <c r="CB17" i="67"/>
  <c r="CB18" i="67"/>
  <c r="CB19" i="67"/>
  <c r="CB16" i="67"/>
  <c r="CB15" i="67"/>
  <c r="CA370" i="36"/>
  <c r="CA376" i="36"/>
  <c r="CA70" i="99"/>
  <c r="C87" i="101" s="1"/>
  <c r="CB68" i="99"/>
  <c r="CB70" i="99" s="1"/>
  <c r="BZ309" i="40"/>
  <c r="CC366" i="36"/>
  <c r="CB371" i="36"/>
  <c r="CB368" i="36"/>
  <c r="CB369" i="36"/>
  <c r="CB372" i="36"/>
  <c r="CA304" i="40"/>
  <c r="CA312" i="40" s="1"/>
  <c r="CB302" i="40"/>
  <c r="CB304" i="40" s="1"/>
  <c r="BZ312" i="40"/>
  <c r="CB102" i="36"/>
  <c r="CB103" i="36"/>
  <c r="CB104" i="36"/>
  <c r="CC100" i="36"/>
  <c r="CA76" i="67"/>
  <c r="C69" i="101" s="1"/>
  <c r="CA80" i="67"/>
  <c r="CB74" i="67"/>
  <c r="CC96" i="36"/>
  <c r="CC95" i="36"/>
  <c r="CB78" i="36"/>
  <c r="CC74" i="36"/>
  <c r="CB76" i="36"/>
  <c r="CB77" i="36"/>
  <c r="BZ310" i="40"/>
  <c r="CA109" i="36"/>
  <c r="CA110" i="36"/>
  <c r="CB9" i="67"/>
  <c r="CB7" i="67"/>
  <c r="CB8" i="67"/>
  <c r="CB37" i="67"/>
  <c r="CB36" i="67"/>
  <c r="CA78" i="99"/>
  <c r="CA81" i="99"/>
  <c r="C89" i="101" s="1"/>
  <c r="CA80" i="99"/>
  <c r="CA79" i="99"/>
  <c r="CB75" i="99"/>
  <c r="CA77" i="99"/>
  <c r="C88" i="101" s="1"/>
  <c r="CA106" i="36"/>
  <c r="CA338" i="40"/>
  <c r="CA339" i="40"/>
  <c r="CA48" i="67"/>
  <c r="C63" i="101" s="1"/>
  <c r="CA46" i="67"/>
  <c r="C61" i="101" s="1"/>
  <c r="CA47" i="67"/>
  <c r="C62" i="101" s="1"/>
  <c r="CB44" i="67"/>
  <c r="CA49" i="67"/>
  <c r="C64" i="101" s="1"/>
  <c r="CA80" i="36"/>
  <c r="CC48" i="99"/>
  <c r="CC49" i="99"/>
  <c r="BZ231" i="40"/>
  <c r="BZ333" i="40"/>
  <c r="CA146" i="99"/>
  <c r="C101" i="101" s="1"/>
  <c r="CA144" i="99"/>
  <c r="C99" i="101" s="1"/>
  <c r="CA147" i="99"/>
  <c r="C102" i="101" s="1"/>
  <c r="CB142" i="99"/>
  <c r="CA145" i="99"/>
  <c r="C100" i="101" s="1"/>
  <c r="BZ415" i="40"/>
  <c r="BZ408" i="40"/>
  <c r="CA406" i="40"/>
  <c r="CB307" i="40"/>
  <c r="BZ70" i="40"/>
  <c r="C29" i="101" s="1"/>
  <c r="BZ69" i="40"/>
  <c r="C26" i="101" s="1"/>
  <c r="BZ64" i="40"/>
  <c r="BZ65" i="40"/>
  <c r="CA62" i="40"/>
  <c r="CA41" i="99"/>
  <c r="CA40" i="99"/>
  <c r="CB38" i="99"/>
  <c r="CB142" i="36"/>
  <c r="CB143" i="36"/>
  <c r="CB144" i="36"/>
  <c r="CC140" i="36"/>
  <c r="BZ313" i="40"/>
  <c r="CA71" i="67"/>
  <c r="CA70" i="67"/>
  <c r="CA69" i="67"/>
  <c r="CB57" i="99"/>
  <c r="CA59" i="99"/>
  <c r="CA60" i="99"/>
  <c r="CA373" i="36"/>
  <c r="CB151" i="99"/>
  <c r="CB153" i="99" s="1"/>
  <c r="CA153" i="99"/>
  <c r="C103" i="101" s="1"/>
  <c r="BZ98" i="40"/>
  <c r="C24" i="101" s="1"/>
  <c r="BZ99" i="40"/>
  <c r="C25" i="101" s="1"/>
  <c r="BZ97" i="40"/>
  <c r="C23" i="101" s="1"/>
  <c r="CA95" i="40"/>
  <c r="BZ105" i="40"/>
  <c r="C21" i="101" s="1"/>
  <c r="BZ104" i="40"/>
  <c r="C20" i="101" s="1"/>
  <c r="CA102" i="40"/>
  <c r="BZ106" i="40"/>
  <c r="C22" i="101" s="1"/>
  <c r="G58" i="101" l="1"/>
  <c r="G57" i="101"/>
  <c r="G56" i="101"/>
  <c r="D87" i="101"/>
  <c r="E87" i="101" s="1"/>
  <c r="F87" i="101"/>
  <c r="C28" i="101"/>
  <c r="C46" i="101"/>
  <c r="D98" i="101"/>
  <c r="E98" i="101" s="1"/>
  <c r="F98" i="101"/>
  <c r="C45" i="101"/>
  <c r="C27" i="101"/>
  <c r="D96" i="101"/>
  <c r="E96" i="101" s="1"/>
  <c r="F96" i="101"/>
  <c r="D103" i="101"/>
  <c r="E103" i="101" s="1"/>
  <c r="F103" i="101"/>
  <c r="D86" i="101"/>
  <c r="E86" i="101" s="1"/>
  <c r="F86" i="101"/>
  <c r="D85" i="101"/>
  <c r="E85" i="101" s="1"/>
  <c r="F85" i="101"/>
  <c r="D97" i="101"/>
  <c r="E97" i="101" s="1"/>
  <c r="F97" i="101"/>
  <c r="CB106" i="36"/>
  <c r="CA309" i="40"/>
  <c r="CA311" i="40"/>
  <c r="CB146" i="36"/>
  <c r="CA310" i="40"/>
  <c r="CA313" i="40"/>
  <c r="CB80" i="36"/>
  <c r="CB377" i="36"/>
  <c r="CB373" i="36"/>
  <c r="CA99" i="40"/>
  <c r="D25" i="101" s="1"/>
  <c r="E25" i="101" s="1"/>
  <c r="G25" i="101" s="1"/>
  <c r="CA98" i="40"/>
  <c r="D24" i="101" s="1"/>
  <c r="E24" i="101" s="1"/>
  <c r="G24" i="101" s="1"/>
  <c r="CA97" i="40"/>
  <c r="D23" i="101" s="1"/>
  <c r="E23" i="101" s="1"/>
  <c r="G23" i="101" s="1"/>
  <c r="CC371" i="36"/>
  <c r="CC368" i="36"/>
  <c r="CC369" i="36"/>
  <c r="CC372" i="36"/>
  <c r="CA113" i="36"/>
  <c r="CB28" i="67"/>
  <c r="CB27" i="67"/>
  <c r="CB26" i="67"/>
  <c r="CB29" i="67"/>
  <c r="CA85" i="67"/>
  <c r="CA82" i="67"/>
  <c r="CA84" i="67"/>
  <c r="CA83" i="67"/>
  <c r="CB137" i="99"/>
  <c r="CB136" i="99"/>
  <c r="CB138" i="99"/>
  <c r="CA415" i="40"/>
  <c r="CA408" i="40"/>
  <c r="CB406" i="40"/>
  <c r="CB76" i="67"/>
  <c r="CB80" i="67"/>
  <c r="CB311" i="40"/>
  <c r="CB312" i="40"/>
  <c r="CB313" i="40"/>
  <c r="CB310" i="40"/>
  <c r="CB309" i="40"/>
  <c r="CB144" i="99"/>
  <c r="CB147" i="99"/>
  <c r="CB146" i="99"/>
  <c r="CB145" i="99"/>
  <c r="CC103" i="36"/>
  <c r="CC104" i="36"/>
  <c r="CC102" i="36"/>
  <c r="CA378" i="36"/>
  <c r="CC34" i="99"/>
  <c r="CC35" i="99"/>
  <c r="CA70" i="40"/>
  <c r="D29" i="101" s="1"/>
  <c r="E29" i="101" s="1"/>
  <c r="CA65" i="40"/>
  <c r="CA64" i="40"/>
  <c r="CA69" i="40"/>
  <c r="D26" i="101" s="1"/>
  <c r="E26" i="101" s="1"/>
  <c r="CC78" i="36"/>
  <c r="CC76" i="36"/>
  <c r="CC77" i="36"/>
  <c r="CB109" i="36"/>
  <c r="CB110" i="36"/>
  <c r="CB370" i="36"/>
  <c r="CB376" i="36"/>
  <c r="CB40" i="99"/>
  <c r="CB41" i="99"/>
  <c r="CC38" i="99"/>
  <c r="CA106" i="40"/>
  <c r="D22" i="101" s="1"/>
  <c r="E22" i="101" s="1"/>
  <c r="G22" i="101" s="1"/>
  <c r="CA105" i="40"/>
  <c r="D21" i="101" s="1"/>
  <c r="E21" i="101" s="1"/>
  <c r="G21" i="101" s="1"/>
  <c r="CA104" i="40"/>
  <c r="D20" i="101" s="1"/>
  <c r="E20" i="101" s="1"/>
  <c r="G20" i="101" s="1"/>
  <c r="CC142" i="36"/>
  <c r="CC143" i="36"/>
  <c r="CC144" i="36"/>
  <c r="CB47" i="67"/>
  <c r="CB48" i="67"/>
  <c r="CB49" i="67"/>
  <c r="CB46" i="67"/>
  <c r="CB81" i="99"/>
  <c r="CB79" i="99"/>
  <c r="CB80" i="99"/>
  <c r="CB78" i="99"/>
  <c r="CB77" i="99"/>
  <c r="D28" i="101" l="1"/>
  <c r="E28" i="101" s="1"/>
  <c r="D46" i="101"/>
  <c r="E46" i="101" s="1"/>
  <c r="G46" i="101" s="1"/>
  <c r="D88" i="101"/>
  <c r="E88" i="101" s="1"/>
  <c r="F88" i="101"/>
  <c r="D62" i="101"/>
  <c r="E62" i="101" s="1"/>
  <c r="F62" i="101"/>
  <c r="G85" i="101"/>
  <c r="D61" i="101"/>
  <c r="E61" i="101" s="1"/>
  <c r="F61" i="101"/>
  <c r="D63" i="101"/>
  <c r="E63" i="101" s="1"/>
  <c r="F63" i="101"/>
  <c r="G26" i="101"/>
  <c r="M26" i="101"/>
  <c r="L26" i="101"/>
  <c r="D27" i="101"/>
  <c r="E27" i="101" s="1"/>
  <c r="D45" i="101"/>
  <c r="E45" i="101" s="1"/>
  <c r="G45" i="101" s="1"/>
  <c r="G86" i="101"/>
  <c r="G98" i="101"/>
  <c r="D89" i="101"/>
  <c r="E89" i="101" s="1"/>
  <c r="F89" i="101"/>
  <c r="L29" i="101"/>
  <c r="G29" i="101"/>
  <c r="M29" i="101"/>
  <c r="D101" i="101"/>
  <c r="E101" i="101" s="1"/>
  <c r="F101" i="101"/>
  <c r="G103" i="101"/>
  <c r="D100" i="101"/>
  <c r="E100" i="101" s="1"/>
  <c r="F100" i="101"/>
  <c r="D102" i="101"/>
  <c r="E102" i="101" s="1"/>
  <c r="F102" i="101"/>
  <c r="D69" i="101"/>
  <c r="E69" i="101" s="1"/>
  <c r="F69" i="101"/>
  <c r="D64" i="101"/>
  <c r="E64" i="101" s="1"/>
  <c r="F64" i="101"/>
  <c r="D99" i="101"/>
  <c r="E99" i="101" s="1"/>
  <c r="F99" i="101"/>
  <c r="G97" i="101"/>
  <c r="G96" i="101"/>
  <c r="G87" i="101"/>
  <c r="CC373" i="36"/>
  <c r="CB378" i="36"/>
  <c r="CC146" i="36"/>
  <c r="CB113" i="36"/>
  <c r="CC80" i="36"/>
  <c r="CC406" i="40"/>
  <c r="CB415" i="40"/>
  <c r="CB408" i="40"/>
  <c r="CC377" i="36"/>
  <c r="CC40" i="99"/>
  <c r="CC41" i="99"/>
  <c r="CC370" i="36"/>
  <c r="CC376" i="36"/>
  <c r="CC109" i="36"/>
  <c r="CC110" i="36"/>
  <c r="CB83" i="67"/>
  <c r="CB85" i="67"/>
  <c r="CB82" i="67"/>
  <c r="CB84" i="67"/>
  <c r="CC106" i="36"/>
  <c r="G101" i="101" l="1"/>
  <c r="G61" i="101"/>
  <c r="G63" i="101"/>
  <c r="N26" i="101"/>
  <c r="G69" i="101"/>
  <c r="M27" i="101"/>
  <c r="L27" i="101"/>
  <c r="G27" i="101"/>
  <c r="N29" i="101"/>
  <c r="G62" i="101"/>
  <c r="G102" i="101"/>
  <c r="G99" i="101"/>
  <c r="G100" i="101"/>
  <c r="G89" i="101"/>
  <c r="G88" i="101"/>
  <c r="G64" i="101"/>
  <c r="G28" i="101"/>
  <c r="M28" i="101"/>
  <c r="L28" i="101"/>
  <c r="CC378" i="36"/>
  <c r="CC113" i="36"/>
  <c r="CD406" i="40"/>
  <c r="CC415" i="40"/>
  <c r="CC408" i="40"/>
  <c r="N28" i="101" l="1"/>
  <c r="N27" i="101"/>
  <c r="CD415" i="40"/>
  <c r="CD408" i="40"/>
  <c r="CE406" i="40"/>
  <c r="CE415" i="40" l="1"/>
  <c r="CE408" i="40"/>
  <c r="CF406" i="40"/>
  <c r="CF408" i="40" l="1"/>
  <c r="CF415" i="40"/>
  <c r="CG406" i="40"/>
  <c r="CG408" i="40" l="1"/>
  <c r="CG415" i="40"/>
  <c r="CH406" i="40"/>
  <c r="CI406" i="40" l="1"/>
  <c r="CH415" i="40"/>
  <c r="CH408" i="40"/>
  <c r="CJ406" i="40" l="1"/>
  <c r="CI415" i="40"/>
  <c r="CI408" i="40"/>
  <c r="CK406" i="40" l="1"/>
  <c r="CJ415" i="40"/>
  <c r="CJ408" i="40"/>
  <c r="CL406" i="40" l="1"/>
  <c r="CK415" i="40"/>
  <c r="CK408" i="40"/>
  <c r="CL415" i="40" l="1"/>
  <c r="CL408" i="40"/>
  <c r="CM406" i="40"/>
  <c r="CM415" i="40" l="1"/>
  <c r="CM408" i="40"/>
  <c r="CN406" i="40"/>
  <c r="CN408" i="40" l="1"/>
  <c r="CN415" i="40"/>
  <c r="CO406" i="40"/>
  <c r="CO408" i="40" l="1"/>
  <c r="CO415" i="40"/>
  <c r="CP406" i="40"/>
  <c r="CP415" i="40" l="1"/>
  <c r="CP408" i="40"/>
  <c r="CQ406" i="40"/>
  <c r="CQ415" i="40" l="1"/>
  <c r="CQ408" i="40"/>
  <c r="CR406" i="40"/>
  <c r="CS406" i="40" l="1"/>
  <c r="CR415" i="40"/>
  <c r="CR408" i="40"/>
  <c r="CT406" i="40" l="1"/>
  <c r="CS415" i="40"/>
  <c r="CS408" i="40"/>
  <c r="CT415" i="40" l="1"/>
  <c r="CU406" i="40"/>
  <c r="CT408" i="40"/>
  <c r="CU415" i="40" l="1"/>
  <c r="CV406" i="40"/>
  <c r="CU408" i="40"/>
  <c r="CV408" i="40" l="1"/>
  <c r="CW406" i="40"/>
  <c r="CV415" i="40"/>
  <c r="CW408" i="40" l="1"/>
  <c r="CW415" i="40"/>
  <c r="CX406" i="40"/>
  <c r="CX415" i="40" l="1"/>
  <c r="CX408" i="40"/>
  <c r="CY406" i="40"/>
  <c r="CY415" i="40" l="1"/>
  <c r="CY408" i="40"/>
  <c r="CZ406" i="40"/>
  <c r="DA406" i="40" l="1"/>
  <c r="CZ415" i="40"/>
  <c r="CZ408" i="40"/>
  <c r="DB406" i="40" l="1"/>
  <c r="DA415" i="40"/>
  <c r="DA408" i="40"/>
  <c r="DB415" i="40" l="1"/>
  <c r="DC406" i="40"/>
  <c r="DB408" i="40"/>
  <c r="DC415" i="40" l="1"/>
  <c r="DD406" i="40"/>
  <c r="DC408" i="40"/>
  <c r="DD408" i="40" l="1"/>
  <c r="DE406" i="40"/>
  <c r="DD415" i="40"/>
  <c r="DE408" i="40" l="1"/>
  <c r="DF406" i="40"/>
  <c r="DE415" i="40"/>
  <c r="DG406" i="40" l="1"/>
  <c r="DF415" i="40"/>
  <c r="DF408" i="40"/>
  <c r="DG415" i="40" l="1"/>
  <c r="DG408" i="40"/>
  <c r="DH406" i="40"/>
  <c r="DI406" i="40" l="1"/>
  <c r="DH415" i="40"/>
  <c r="DH408" i="40"/>
  <c r="DJ406" i="40" l="1"/>
  <c r="DI415" i="40"/>
  <c r="DI408" i="40"/>
  <c r="DJ415" i="40" l="1"/>
  <c r="DJ408" i="40"/>
  <c r="DK406" i="40"/>
  <c r="DK415" i="40" l="1"/>
  <c r="DK408" i="40"/>
  <c r="DL406" i="40"/>
  <c r="DL408" i="40" l="1"/>
  <c r="DL415" i="40"/>
  <c r="DM406" i="40"/>
  <c r="DM408" i="40" l="1"/>
  <c r="DM415" i="40"/>
  <c r="DN406" i="40"/>
  <c r="DO406" i="40" l="1"/>
  <c r="DN415" i="40"/>
  <c r="DN408" i="40"/>
  <c r="DP406" i="40" l="1"/>
  <c r="DO415" i="40"/>
  <c r="DO408" i="40"/>
  <c r="DQ406" i="40" l="1"/>
  <c r="DP415" i="40"/>
  <c r="DP408" i="40"/>
  <c r="DR406" i="40" l="1"/>
  <c r="DQ415" i="40"/>
  <c r="DQ408" i="40"/>
  <c r="DR415" i="40" l="1"/>
  <c r="DR408" i="40"/>
  <c r="DS406" i="40"/>
  <c r="DS415" i="40" l="1"/>
  <c r="DS408" i="40"/>
  <c r="DT406" i="40"/>
  <c r="DT408" i="40" l="1"/>
  <c r="DT415" i="40"/>
  <c r="DU406" i="40"/>
  <c r="DU408" i="40" l="1"/>
  <c r="DU415" i="40"/>
  <c r="DV406" i="40"/>
  <c r="DV415" i="40" l="1"/>
  <c r="DV408" i="40"/>
  <c r="DW406" i="40"/>
  <c r="DW415" i="40" l="1"/>
  <c r="DW408" i="40"/>
  <c r="DX406" i="40"/>
  <c r="DY406" i="40" l="1"/>
  <c r="DX415" i="40"/>
  <c r="DX408" i="40"/>
  <c r="DZ406" i="40" l="1"/>
  <c r="DY415" i="40"/>
  <c r="DY408" i="40"/>
  <c r="DZ415" i="40" l="1"/>
  <c r="EA406" i="40"/>
  <c r="DZ408" i="40"/>
  <c r="EA415" i="40" l="1"/>
  <c r="EB406" i="40"/>
  <c r="EA408" i="40"/>
  <c r="EB408" i="40" l="1"/>
  <c r="EB415" i="40"/>
  <c r="EC406" i="40"/>
  <c r="EC408" i="40" l="1"/>
  <c r="EC415" i="40"/>
  <c r="ED406" i="40"/>
  <c r="ED415" i="40" l="1"/>
  <c r="ED408" i="40"/>
  <c r="EE406" i="40"/>
  <c r="EE415" i="40" l="1"/>
  <c r="EE408" i="4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tc={719610AC-3309-EC4C-90D0-B0E48AB1D6A6}</author>
    <author>tc={D93F2513-DC18-AA4F-BC3D-1FD6A88179E5}</author>
    <author>tc={C0263D04-D440-1448-A77E-FB306B7EAA3A}</author>
    <author>tc={D7AF0020-E170-034A-BB6C-C58A2EA79FF7}</author>
  </authors>
  <commentList>
    <comment ref="F62" authorId="0" shapeId="0" xr:uid="{719610AC-3309-EC4C-90D0-B0E48AB1D6A6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данные с 22/02/21 - поправить формулы со след нед</t>
      </text>
    </comment>
    <comment ref="F80" authorId="1" shapeId="0" xr:uid="{D93F2513-DC18-AA4F-BC3D-1FD6A88179E5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данные с 08/03/21</t>
      </text>
    </comment>
    <comment ref="F82" authorId="2" shapeId="0" xr:uid="{C0263D04-D440-1448-A77E-FB306B7EAA3A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данные с 08/03/21</t>
      </text>
    </comment>
    <comment ref="F84" authorId="3" shapeId="0" xr:uid="{D7AF0020-E170-034A-BB6C-C58A2EA79FF7}">
      <text>
        <t>[Цепочка примечаний]
Ваша версия Excel позволяет прочитать эту цепочку примечаний, но если открыть файл в более поздней версии Excel, все внесенные в нее изменения будут удалены. Подробнее: https://go.microsoft.com/fwlink/?linkid=870924
Комментарий:
    данные с 26/04/21</t>
      </text>
    </comment>
  </commentList>
</comments>
</file>

<file path=xl/sharedStrings.xml><?xml version="1.0" encoding="utf-8"?>
<sst xmlns="http://schemas.openxmlformats.org/spreadsheetml/2006/main" count="1248" uniqueCount="562">
  <si>
    <t>Яндекс</t>
  </si>
  <si>
    <t>Google</t>
  </si>
  <si>
    <t>Неделя</t>
  </si>
  <si>
    <t>Поиск</t>
  </si>
  <si>
    <t>Десктоп</t>
  </si>
  <si>
    <t>Мобильные устройства</t>
  </si>
  <si>
    <t>Устройство</t>
  </si>
  <si>
    <t>Площадка</t>
  </si>
  <si>
    <t>Выручка</t>
  </si>
  <si>
    <t>Yandex Search</t>
  </si>
  <si>
    <t>Yandex Websites</t>
  </si>
  <si>
    <t>Москва и Московская область</t>
  </si>
  <si>
    <t>Остальная Россия</t>
  </si>
  <si>
    <t>Клики</t>
  </si>
  <si>
    <t>Конверсии</t>
  </si>
  <si>
    <t>Клиенты</t>
  </si>
  <si>
    <t>РК</t>
  </si>
  <si>
    <t>Открутки</t>
  </si>
  <si>
    <t>Другие</t>
  </si>
  <si>
    <t>Открутки YoY</t>
  </si>
  <si>
    <t>Охватный продукт</t>
  </si>
  <si>
    <t>Санкт-Петербург и Ленинградская область</t>
  </si>
  <si>
    <t>Хиты</t>
  </si>
  <si>
    <t>Показы</t>
  </si>
  <si>
    <t>Баланс</t>
  </si>
  <si>
    <t>Потенциал</t>
  </si>
  <si>
    <t>Сети</t>
  </si>
  <si>
    <t>Регион</t>
  </si>
  <si>
    <t>День</t>
  </si>
  <si>
    <t>Тип изменения</t>
  </si>
  <si>
    <t>Изменение ставки</t>
  </si>
  <si>
    <t>Изменение текста</t>
  </si>
  <si>
    <t>Новый баннер</t>
  </si>
  <si>
    <t>Запуск баннера</t>
  </si>
  <si>
    <t>Запуск кампании</t>
  </si>
  <si>
    <t>Открутки с оплатой за конверсию</t>
  </si>
  <si>
    <t>Открутки с оплатой за клик</t>
  </si>
  <si>
    <t>Доход</t>
  </si>
  <si>
    <t>Тотал</t>
  </si>
  <si>
    <t>android</t>
  </si>
  <si>
    <t>Total</t>
  </si>
  <si>
    <t>YoY</t>
  </si>
  <si>
    <t>diff week</t>
  </si>
  <si>
    <t>share</t>
  </si>
  <si>
    <t>CY</t>
  </si>
  <si>
    <t>PY</t>
  </si>
  <si>
    <t>Сегодня</t>
  </si>
  <si>
    <t>Начало</t>
  </si>
  <si>
    <t>Other</t>
  </si>
  <si>
    <t>Inapp</t>
  </si>
  <si>
    <t>РМП</t>
  </si>
  <si>
    <t>balance</t>
  </si>
  <si>
    <t>Potential</t>
  </si>
  <si>
    <t>Revenue</t>
  </si>
  <si>
    <t>Потенциал от Баланса</t>
  </si>
  <si>
    <t>Выручка от Потенциала</t>
  </si>
  <si>
    <t>Индустрия</t>
  </si>
  <si>
    <t>Partner Context</t>
  </si>
  <si>
    <t>Справочник</t>
  </si>
  <si>
    <t>Метрика</t>
  </si>
  <si>
    <t>Директ</t>
  </si>
  <si>
    <t>Месяц</t>
  </si>
  <si>
    <t>Канал</t>
  </si>
  <si>
    <t>Другое</t>
  </si>
  <si>
    <t>API</t>
  </si>
  <si>
    <t>Веб</t>
  </si>
  <si>
    <t>Командер</t>
  </si>
  <si>
    <t>Доля потенциала от баланса</t>
  </si>
  <si>
    <t>Доля выручки от потенциала</t>
  </si>
  <si>
    <t>Цена</t>
  </si>
  <si>
    <t>Цена_2</t>
  </si>
  <si>
    <t>Клики, выставленная</t>
  </si>
  <si>
    <t>Клики, списанная</t>
  </si>
  <si>
    <t>Все площадки</t>
  </si>
  <si>
    <t>$1 - $5</t>
  </si>
  <si>
    <t>11 центов - $1</t>
  </si>
  <si>
    <t>1 цент</t>
  </si>
  <si>
    <t>&lt; 10 центов</t>
  </si>
  <si>
    <t>$5-$10</t>
  </si>
  <si>
    <t>Больше $10</t>
  </si>
  <si>
    <t>2 - 10 центов</t>
  </si>
  <si>
    <t>&gt; 10 центов</t>
  </si>
  <si>
    <t>Контекстная сеть</t>
  </si>
  <si>
    <t>Установки</t>
  </si>
  <si>
    <t>Чистые активации</t>
  </si>
  <si>
    <t>Фрод</t>
  </si>
  <si>
    <t>Установки (поиск)</t>
  </si>
  <si>
    <t>Установки (сети)</t>
  </si>
  <si>
    <t>Установки приложений Яндекса</t>
  </si>
  <si>
    <t>Установка приложений не Яндекса</t>
  </si>
  <si>
    <t>Установки игровых приложений</t>
  </si>
  <si>
    <t>Yandex</t>
  </si>
  <si>
    <t>Общая</t>
  </si>
  <si>
    <t>Декстоп</t>
  </si>
  <si>
    <t>Мобильные</t>
  </si>
  <si>
    <t>ios</t>
  </si>
  <si>
    <t>РМП деньги</t>
  </si>
  <si>
    <t>Потенциал от баланса</t>
  </si>
  <si>
    <t>Выручка от потенциала</t>
  </si>
  <si>
    <t>Остановки</t>
  </si>
  <si>
    <t>Средняя длительность остановки</t>
  </si>
  <si>
    <t>Количество стоящих более 1 дня</t>
  </si>
  <si>
    <t>Количество стоящих более 1 дня без выходных</t>
  </si>
  <si>
    <t>Одноцентовые клики</t>
  </si>
  <si>
    <t>Выставленная &gt;10 центов</t>
  </si>
  <si>
    <t>Выставленная &lt;10 центов</t>
  </si>
  <si>
    <t>Списанная &gt;10 центов</t>
  </si>
  <si>
    <t>Списанная &lt;10 центов</t>
  </si>
  <si>
    <t>Поиск (бол. + моб.)</t>
  </si>
  <si>
    <t>Модерация</t>
  </si>
  <si>
    <t>Доля ошибок на отклонениях</t>
  </si>
  <si>
    <t>кол-во клиентов</t>
  </si>
  <si>
    <t>Среднее количество простоев</t>
  </si>
  <si>
    <t>% активной базы</t>
  </si>
  <si>
    <t>Автостратегии</t>
  </si>
  <si>
    <t>50p</t>
  </si>
  <si>
    <t>80p</t>
  </si>
  <si>
    <t>98p</t>
  </si>
  <si>
    <t>Доля ошибок на принятиях</t>
  </si>
  <si>
    <t>Доля выручки</t>
  </si>
  <si>
    <t>Конверсионность трафика</t>
  </si>
  <si>
    <t>Yandex Search (прошл. год)</t>
  </si>
  <si>
    <t>Yandex Websites (прошл. год)</t>
  </si>
  <si>
    <t>Partner Context (прошл. год)</t>
  </si>
  <si>
    <t>СPC</t>
  </si>
  <si>
    <t>СPA</t>
  </si>
  <si>
    <t>Регионы</t>
  </si>
  <si>
    <t>Названия строк</t>
  </si>
  <si>
    <t>AddNewBannerCheck</t>
  </si>
  <si>
    <t>ChangeBannerTextCheck</t>
  </si>
  <si>
    <t>ChangePhraseTextCheck</t>
  </si>
  <si>
    <t>ResumeBannerCheck</t>
  </si>
  <si>
    <t>ResumeCampaignCheck</t>
  </si>
  <si>
    <t>Conv-0-2</t>
  </si>
  <si>
    <t>Конверсионные автостратегии</t>
  </si>
  <si>
    <t>РСЯ</t>
  </si>
  <si>
    <t>чистые активации</t>
  </si>
  <si>
    <t>фрод</t>
  </si>
  <si>
    <t>week</t>
  </si>
  <si>
    <t>Партнеры</t>
  </si>
  <si>
    <t>Лендинги</t>
  </si>
  <si>
    <t>Сеть</t>
  </si>
  <si>
    <t>Десктоп (прошл. год)</t>
  </si>
  <si>
    <t>Мобильные (прошл. год)</t>
  </si>
  <si>
    <t>Каналы создания РК</t>
  </si>
  <si>
    <t>Оплата за конверсии</t>
  </si>
  <si>
    <t>Оплата за клики</t>
  </si>
  <si>
    <t>Profit (накопительный итог)</t>
  </si>
  <si>
    <t>Внешние</t>
  </si>
  <si>
    <t>Приложения Яндекса</t>
  </si>
  <si>
    <t>Игровые</t>
  </si>
  <si>
    <t>Название</t>
  </si>
  <si>
    <t>Прошлая неделя</t>
  </si>
  <si>
    <t>Эта неделя</t>
  </si>
  <si>
    <t>Разница</t>
  </si>
  <si>
    <t>Порог</t>
  </si>
  <si>
    <t>Ок/Не ок</t>
  </si>
  <si>
    <t>Яндекс Доля тотал</t>
  </si>
  <si>
    <t>Яндекс Доля декстоп</t>
  </si>
  <si>
    <t>Яндекс Доля мобильные устройства</t>
  </si>
  <si>
    <t>Яндекс ios</t>
  </si>
  <si>
    <t>Яндекс android</t>
  </si>
  <si>
    <t>cpc</t>
  </si>
  <si>
    <t>Скорость изменений</t>
  </si>
  <si>
    <t>Доли</t>
  </si>
  <si>
    <t>CPA оплата</t>
  </si>
  <si>
    <t>Открутки за клики</t>
  </si>
  <si>
    <t>Открутки за действия</t>
  </si>
  <si>
    <t>Доля автостратегий ТОТАЛ</t>
  </si>
  <si>
    <t>Доля автостратегий Поиск</t>
  </si>
  <si>
    <t>Доля автостратегий Сети</t>
  </si>
  <si>
    <t>Доля конверсионных стратегий Тотал</t>
  </si>
  <si>
    <t>Доля конверсионных стратегий Поиск</t>
  </si>
  <si>
    <t>Доля конверсионных стратегий Сети</t>
  </si>
  <si>
    <t>Стратегии</t>
  </si>
  <si>
    <t>День обновления</t>
  </si>
  <si>
    <t>Отчет</t>
  </si>
  <si>
    <t>Статус</t>
  </si>
  <si>
    <t>модерация</t>
  </si>
  <si>
    <t>max</t>
  </si>
  <si>
    <t>модерация скорость директ</t>
  </si>
  <si>
    <t>модерация скорость медийка</t>
  </si>
  <si>
    <t>Кол-во вопросов в поддержку</t>
  </si>
  <si>
    <t>% решения вопросов</t>
  </si>
  <si>
    <t>удовлетворенность решением (% оценок 4-5)</t>
  </si>
  <si>
    <t>Client Care</t>
  </si>
  <si>
    <t>Доля в рекламной трафике</t>
  </si>
  <si>
    <t>Отрисовка медийных блоков</t>
  </si>
  <si>
    <t>Отрисовка медийных баннеров, Яндекс vs Google на Андроиде</t>
  </si>
  <si>
    <t>ПОИСКОВАЯ ДОЛЯ</t>
  </si>
  <si>
    <t>total_share</t>
  </si>
  <si>
    <t>adv_engine</t>
  </si>
  <si>
    <t>search_share</t>
  </si>
  <si>
    <t>network_share</t>
  </si>
  <si>
    <t>total_abs</t>
  </si>
  <si>
    <t>search_abs</t>
  </si>
  <si>
    <t>network_abs</t>
  </si>
  <si>
    <t>Google Ads</t>
  </si>
  <si>
    <t>desktop_share</t>
  </si>
  <si>
    <t>mobile_share</t>
  </si>
  <si>
    <t>ios_share</t>
  </si>
  <si>
    <t>android_share</t>
  </si>
  <si>
    <t>advSystem</t>
  </si>
  <si>
    <t>date</t>
  </si>
  <si>
    <t>aum</t>
  </si>
  <si>
    <t>K50 - AUM (контролируемые бюджеты)</t>
  </si>
  <si>
    <t>AUM</t>
  </si>
  <si>
    <t>Facebook</t>
  </si>
  <si>
    <t>MyTarget</t>
  </si>
  <si>
    <t>VK</t>
  </si>
  <si>
    <t>Яндекс.Директ</t>
  </si>
  <si>
    <t>Время применения изменений</t>
  </si>
  <si>
    <t>Куб РСЯ</t>
  </si>
  <si>
    <t>Внимание, обновление таблиц еще не произошло</t>
  </si>
  <si>
    <t>OK</t>
  </si>
  <si>
    <t>Промокоды</t>
  </si>
  <si>
    <t>Агентства и медийка</t>
  </si>
  <si>
    <t>Ретаргетинг</t>
  </si>
  <si>
    <t>Доля в трафикогенерации - Расшифровка другого</t>
  </si>
  <si>
    <t>Admitad</t>
  </si>
  <si>
    <t>Таргет@Mail.ru</t>
  </si>
  <si>
    <t>Instagram</t>
  </si>
  <si>
    <t>ВКонтакте</t>
  </si>
  <si>
    <t>TikTok</t>
  </si>
  <si>
    <t>Маркет "Сравнение цен" - CPC</t>
  </si>
  <si>
    <t>Маркет "Покупки" - Комиссия за заказы (2%)</t>
  </si>
  <si>
    <t>Ecom</t>
  </si>
  <si>
    <t>Директ YoY</t>
  </si>
  <si>
    <t>Маркет YoY</t>
  </si>
  <si>
    <t>WoW</t>
  </si>
  <si>
    <t>2021/20</t>
  </si>
  <si>
    <t>2020/19</t>
  </si>
  <si>
    <t>Маркет Сравнение цен - CPC</t>
  </si>
  <si>
    <t>Маркет Покупки</t>
  </si>
  <si>
    <t>Открутки Директ CPC</t>
  </si>
  <si>
    <t>Количество логинов</t>
  </si>
  <si>
    <t>Кол-во контрагентов</t>
  </si>
  <si>
    <t>SL Почты 3 часа</t>
  </si>
  <si>
    <t>SL Почты 24 часа</t>
  </si>
  <si>
    <t>SL Телефона</t>
  </si>
  <si>
    <t>SL чатов</t>
  </si>
  <si>
    <t>First Call Resolution Почты</t>
  </si>
  <si>
    <t>First Call Resolution Телефон</t>
  </si>
  <si>
    <t>First Call Resolution Чатов</t>
  </si>
  <si>
    <t>Занятость Телефонов</t>
  </si>
  <si>
    <t>Занятость чата</t>
  </si>
  <si>
    <t>Веб (копирование кампаний)</t>
  </si>
  <si>
    <t>Доля в бюджетах</t>
  </si>
  <si>
    <t>Новые клиенты</t>
  </si>
  <si>
    <t>Остановленные клиенты</t>
  </si>
  <si>
    <t>new_clients</t>
  </si>
  <si>
    <t>stopped_clients</t>
  </si>
  <si>
    <t>Покупки YoY</t>
  </si>
  <si>
    <t>Волгоград</t>
  </si>
  <si>
    <t>Воронеж</t>
  </si>
  <si>
    <t>Екатеринбург</t>
  </si>
  <si>
    <t>Казань</t>
  </si>
  <si>
    <t>Красноярск</t>
  </si>
  <si>
    <t>Новосибирск</t>
  </si>
  <si>
    <t>Омск</t>
  </si>
  <si>
    <t>Пермь</t>
  </si>
  <si>
    <t>Ростов-на-Дону</t>
  </si>
  <si>
    <t>Самара</t>
  </si>
  <si>
    <t>Уфа</t>
  </si>
  <si>
    <t>Челябинск</t>
  </si>
  <si>
    <t>Нижний Новогород</t>
  </si>
  <si>
    <t>Свердловская область</t>
  </si>
  <si>
    <t>Нижегородская область</t>
  </si>
  <si>
    <t>Новосибирская область</t>
  </si>
  <si>
    <t>Ростовская область</t>
  </si>
  <si>
    <t>Челябинская область</t>
  </si>
  <si>
    <t>Республика Татарстан</t>
  </si>
  <si>
    <t>Самарская область</t>
  </si>
  <si>
    <t>Республика Башкортостан</t>
  </si>
  <si>
    <t>Красноярский край</t>
  </si>
  <si>
    <t>Воронежская область</t>
  </si>
  <si>
    <t>Пермский край</t>
  </si>
  <si>
    <t>Волгоградская область</t>
  </si>
  <si>
    <t>Омская область</t>
  </si>
  <si>
    <t>2Y Stack</t>
  </si>
  <si>
    <t>Простои</t>
  </si>
  <si>
    <t>Доля событий, привязанных к crypta-id</t>
  </si>
  <si>
    <t>Доля агентств</t>
  </si>
  <si>
    <t>Обычная медийная реклама, в т.ч. Дзен.Продукт, Видео.CPM, Навигатор и т.д.</t>
  </si>
  <si>
    <t>Видео CPM</t>
  </si>
  <si>
    <t xml:space="preserve">2Y Stack </t>
  </si>
  <si>
    <t>Автовыводы</t>
  </si>
  <si>
    <t>internal</t>
  </si>
  <si>
    <t>Я.Картинки</t>
  </si>
  <si>
    <t>Геосервисы</t>
  </si>
  <si>
    <t>external</t>
  </si>
  <si>
    <t>ssp</t>
  </si>
  <si>
    <t>Я.Новости</t>
  </si>
  <si>
    <t>Я.Почта</t>
  </si>
  <si>
    <t>Медиасервисы</t>
  </si>
  <si>
    <t>Я.Погода</t>
  </si>
  <si>
    <t>videopartners</t>
  </si>
  <si>
    <t>Я.Морда</t>
  </si>
  <si>
    <t>Я.Дзен</t>
  </si>
  <si>
    <t>cis</t>
  </si>
  <si>
    <t>sdk</t>
  </si>
  <si>
    <t>tier-1</t>
  </si>
  <si>
    <t>tier-2</t>
  </si>
  <si>
    <t>Partner Сontext</t>
  </si>
  <si>
    <t>Y2Stack (вся выручка)</t>
  </si>
  <si>
    <t>Сегмент</t>
  </si>
  <si>
    <t>Внутренняя или внешняя</t>
  </si>
  <si>
    <t>Сервис Яндекса</t>
  </si>
  <si>
    <t>Тип оплаты</t>
  </si>
  <si>
    <t>CAS</t>
  </si>
  <si>
    <t>Факт</t>
  </si>
  <si>
    <t>План</t>
  </si>
  <si>
    <t>Все кроме Мастера</t>
  </si>
  <si>
    <t>Мастер кампаний</t>
  </si>
  <si>
    <t>Коэф для GROSS</t>
  </si>
  <si>
    <t>SMB план-факт</t>
  </si>
  <si>
    <t>LE план-факт</t>
  </si>
  <si>
    <t>Насколько было легко решить проблему в поддержке (CES)</t>
  </si>
  <si>
    <t>Клиенты ожидающие более 2 часов</t>
  </si>
  <si>
    <t>Коммит 2 часа</t>
  </si>
  <si>
    <t>Клиенты ожидающие более 3.5 часов</t>
  </si>
  <si>
    <t>Коммит 3.5 часа</t>
  </si>
  <si>
    <t>TIME TO TARGET</t>
  </si>
  <si>
    <t>Все, кроме созданных через Мастер-кампаний</t>
  </si>
  <si>
    <t>Мастер-кампаний</t>
  </si>
  <si>
    <t>NPS</t>
  </si>
  <si>
    <t>Вебинтерфейс</t>
  </si>
  <si>
    <t>Приложения: Директ.Коммандер</t>
  </si>
  <si>
    <t>Приложения: Прочее</t>
  </si>
  <si>
    <t>Вебинтерфейс (Мастер кампаний)</t>
  </si>
  <si>
    <t>Директ.Коммандер</t>
  </si>
  <si>
    <t>Доля в SLA 2 часа</t>
  </si>
  <si>
    <t>Доля в SLA 3.5 часа</t>
  </si>
  <si>
    <t>Интерфейс</t>
  </si>
  <si>
    <t>Количество клиентов</t>
  </si>
  <si>
    <t>видео cpm</t>
  </si>
  <si>
    <t>Кол-во Clientid</t>
  </si>
  <si>
    <t>Открутки всех кампаний с автостратегией на цель в апп</t>
  </si>
  <si>
    <t>sends_app_stat_cost</t>
  </si>
  <si>
    <t>sends_app_stat_and_opt_cost</t>
  </si>
  <si>
    <t>sends_ecom_app_stat_cost</t>
  </si>
  <si>
    <t>share_sends_ecom_app_stat_and_opt_cost</t>
  </si>
  <si>
    <t>Дзен</t>
  </si>
  <si>
    <t>Расходы</t>
  </si>
  <si>
    <t>Есть автостратегия на цель в аппе</t>
  </si>
  <si>
    <t>Динамика выручки по Площадкам:</t>
  </si>
  <si>
    <t>Week</t>
  </si>
  <si>
    <t>Place</t>
  </si>
  <si>
    <t>Внешняя сеть</t>
  </si>
  <si>
    <t>Внутренняя сеть</t>
  </si>
  <si>
    <t>Поиск Мобильные</t>
  </si>
  <si>
    <t>Поиск Десктоп</t>
  </si>
  <si>
    <t>InApp</t>
  </si>
  <si>
    <t>Внешняя сеть без InApp</t>
  </si>
  <si>
    <t>Внутренняя сеть без Дзена</t>
  </si>
  <si>
    <t>Динамика выручки по Площадкам - 2:</t>
  </si>
  <si>
    <t>Type</t>
  </si>
  <si>
    <t>Mobile</t>
  </si>
  <si>
    <t>Desktop</t>
  </si>
  <si>
    <t>SSP</t>
  </si>
  <si>
    <t>SDK</t>
  </si>
  <si>
    <t>Доля выручки по Гео в Сетях:</t>
  </si>
  <si>
    <t>Start_of_week</t>
  </si>
  <si>
    <t>Week_num</t>
  </si>
  <si>
    <t>Russia_Cost</t>
  </si>
  <si>
    <t>CIS_Cost</t>
  </si>
  <si>
    <t>Other_Cost</t>
  </si>
  <si>
    <t>Из чего состоит Сеть:</t>
  </si>
  <si>
    <t>Cтраны СНГ</t>
  </si>
  <si>
    <t>Другие страны</t>
  </si>
  <si>
    <t>Share</t>
  </si>
  <si>
    <t>Доля интерфейсов по Клиентам с новыми кампаниями:</t>
  </si>
  <si>
    <t>Средняя оценка</t>
  </si>
  <si>
    <t>Rate_Share</t>
  </si>
  <si>
    <t>Доля оценок "1" и "2"</t>
  </si>
  <si>
    <t>Оценка интерфейса Клиентами:</t>
  </si>
  <si>
    <t>Доля оценок "1" и "2":</t>
  </si>
  <si>
    <t>платежи менее 5000р</t>
  </si>
  <si>
    <t>платежи более 50000р</t>
  </si>
  <si>
    <t>платежи 5000 - 20000р</t>
  </si>
  <si>
    <t>платежи 20000 - 50000р</t>
  </si>
  <si>
    <t>Time_to_show_3_days</t>
  </si>
  <si>
    <t>Time_to_click_7_days</t>
  </si>
  <si>
    <t>Time_to_conversion_14_days</t>
  </si>
  <si>
    <t>Время до показа, окно 3 дня</t>
  </si>
  <si>
    <t>Время до клика, окно 7 дней</t>
  </si>
  <si>
    <t>Время до конверсии, окно 14 дней</t>
  </si>
  <si>
    <t>Time to Target до показа, клика, конверсии:</t>
  </si>
  <si>
    <t>Выживаемость: доля клиентов с оплатой во 2 месяце по средним чекам, %:</t>
  </si>
  <si>
    <t>Онбординг. Конверсия в первую оплату:</t>
  </si>
  <si>
    <t>Доля</t>
  </si>
  <si>
    <t>Пустышки: доля кампаний без конверсий в течение 14 дней жизни кампании, %:</t>
  </si>
  <si>
    <t>Всего</t>
  </si>
  <si>
    <t>Кампании, набравшие 100 кликов</t>
  </si>
  <si>
    <t>Кампании, набравшие 1000 кликов</t>
  </si>
  <si>
    <t>All</t>
  </si>
  <si>
    <t>Campaigns_w_100_clicks</t>
  </si>
  <si>
    <t>Campaigns_w_1000_clicks</t>
  </si>
  <si>
    <t>Rate</t>
  </si>
  <si>
    <t>Payment_Segment</t>
  </si>
  <si>
    <t>Текущий год</t>
  </si>
  <si>
    <t>Прошлый год</t>
  </si>
  <si>
    <t>Охватная реклама</t>
  </si>
  <si>
    <t>Медийная реклама</t>
  </si>
  <si>
    <t>Охватное видео</t>
  </si>
  <si>
    <t>Охватные баннеры</t>
  </si>
  <si>
    <t>тек. год</t>
  </si>
  <si>
    <t>прошл. Год</t>
  </si>
  <si>
    <t>2021-11-16T10:58:24.928887Z</t>
  </si>
  <si>
    <t>Агентство</t>
  </si>
  <si>
    <t>channel</t>
  </si>
  <si>
    <t>DateTime</t>
  </si>
  <si>
    <t>Доля низких оценок</t>
  </si>
  <si>
    <t>Year:</t>
  </si>
  <si>
    <t>tac_rate_by_whole_action_revenue</t>
  </si>
  <si>
    <t>tac_rate_by_commerce_action_revenue</t>
  </si>
  <si>
    <t>tac_rate_by_inapp</t>
  </si>
  <si>
    <t>tac_rate_by_search</t>
  </si>
  <si>
    <t>amt_cost</t>
  </si>
  <si>
    <t>Число SPI</t>
  </si>
  <si>
    <t>YandexDowntime</t>
  </si>
  <si>
    <t>Финансовые потери</t>
  </si>
  <si>
    <t>revenue_regular_mm</t>
  </si>
  <si>
    <t>revenue_sdk</t>
  </si>
  <si>
    <t>revenue_ssp</t>
  </si>
  <si>
    <t>Month</t>
  </si>
  <si>
    <t>reward_bomus_wo_nds</t>
  </si>
  <si>
    <t>spent_bonus_wo_nds</t>
  </si>
  <si>
    <t>remains_bonus_wo_nds</t>
  </si>
  <si>
    <t>activated_bonus_wo_nds</t>
  </si>
  <si>
    <t>Live</t>
  </si>
  <si>
    <t>Direct</t>
  </si>
  <si>
    <t>Metrika</t>
  </si>
  <si>
    <t>EcomMetrika</t>
  </si>
  <si>
    <t>Price_Comparison</t>
  </si>
  <si>
    <t>Purchase</t>
  </si>
  <si>
    <t>total_reward</t>
  </si>
  <si>
    <t>reward_rmp</t>
  </si>
  <si>
    <t>reward_auto</t>
  </si>
  <si>
    <t>reward_metrika</t>
  </si>
  <si>
    <t>Market</t>
  </si>
  <si>
    <t>metrica_share_all</t>
  </si>
  <si>
    <t>metrica_share_live_domain</t>
  </si>
  <si>
    <t>metrica_share_domains_wt_analsys</t>
  </si>
  <si>
    <t>ecom_share</t>
  </si>
  <si>
    <t>ecom_share_ly</t>
  </si>
  <si>
    <t>is_from_uc</t>
  </si>
  <si>
    <t>Rev</t>
  </si>
  <si>
    <t>Ad_System</t>
  </si>
  <si>
    <t>period</t>
  </si>
  <si>
    <t>Money_Segment</t>
  </si>
  <si>
    <t>SMB:</t>
  </si>
  <si>
    <t>Доля в SMB:</t>
  </si>
  <si>
    <t>Вконтакте</t>
  </si>
  <si>
    <t>Доля SMB клиентов с менеджерами в разбивке_x000B_по среднему чеку:</t>
  </si>
  <si>
    <t>50-150k</t>
  </si>
  <si>
    <t>150k+</t>
  </si>
  <si>
    <t>Доля откруток Мастера кампаний у несервисируемых клиентов:</t>
  </si>
  <si>
    <t>Time to Target до показа по SMB :</t>
  </si>
  <si>
    <t>Все, кроме UC</t>
  </si>
  <si>
    <t>Все кроме Мастера кампаний</t>
  </si>
  <si>
    <t>UC</t>
  </si>
  <si>
    <t>Time to Target до клика по SMB :</t>
  </si>
  <si>
    <t>Оценка интерфейса клиентами SMB - Доля оценок «1» и «2»:</t>
  </si>
  <si>
    <t>С других страниц</t>
  </si>
  <si>
    <t>Со страниц Мастера</t>
  </si>
  <si>
    <t>Метрика:</t>
  </si>
  <si>
    <t>Покрытие трафика Метрикой:</t>
  </si>
  <si>
    <t>Доля метрики (по живым доменам)</t>
  </si>
  <si>
    <t>Доля метрики (есть хотя бы 1 система аналитики)</t>
  </si>
  <si>
    <t>Ecom:</t>
  </si>
  <si>
    <t>Доля Ecom от выручки</t>
  </si>
  <si>
    <t>Доля Ecom</t>
  </si>
  <si>
    <t>Наша доля в SoС Ecom:</t>
  </si>
  <si>
    <t>Маркет</t>
  </si>
  <si>
    <t>E-com воронка:</t>
  </si>
  <si>
    <t>Живые</t>
  </si>
  <si>
    <t>ЕкомМетрика</t>
  </si>
  <si>
    <t>Маркет "Сравнение цен"</t>
  </si>
  <si>
    <t>Маркет "Покупки"</t>
  </si>
  <si>
    <t>Стимуляция:</t>
  </si>
  <si>
    <t>Кешбеки по продуктам, млн. Руб:</t>
  </si>
  <si>
    <t>Воронка кешбеков, млн. руб:</t>
  </si>
  <si>
    <t>начислено бонусов</t>
  </si>
  <si>
    <t>потрачено бонусов</t>
  </si>
  <si>
    <t>остаток бонусов</t>
  </si>
  <si>
    <t>Агентские премии по продуктам – эффективная ставка:</t>
  </si>
  <si>
    <t>Видео</t>
  </si>
  <si>
    <t>Медийка</t>
  </si>
  <si>
    <t>Динамика агентских премий по продуктам, млн. Руб:</t>
  </si>
  <si>
    <t>Площадки:</t>
  </si>
  <si>
    <t>Оборот InApp:</t>
  </si>
  <si>
    <t>Мобильная медиация (sdk)</t>
  </si>
  <si>
    <t>Tac Rate:</t>
  </si>
  <si>
    <t>От всего оборота</t>
  </si>
  <si>
    <t>От коммерческого оборота</t>
  </si>
  <si>
    <t>Партнерский поиск</t>
  </si>
  <si>
    <t>Проблемы:</t>
  </si>
  <si>
    <t>Число SPI Рекламы понедельно:</t>
  </si>
  <si>
    <t>Прошлыйгод</t>
  </si>
  <si>
    <t>2021-12-06</t>
  </si>
  <si>
    <t>Премия</t>
  </si>
  <si>
    <t>Название_скидки</t>
  </si>
  <si>
    <t>2021-12-02T14:31:29.722244Z</t>
  </si>
  <si>
    <t>2021-12-06T06:32:40.458214Z</t>
  </si>
  <si>
    <t>2021-12-06T09:24:14.271456Z</t>
  </si>
  <si>
    <t>2021-12-05T23:09:56.571510Z</t>
  </si>
  <si>
    <t>phone_sl_plan</t>
  </si>
  <si>
    <t>chat_sl_plan</t>
  </si>
  <si>
    <t>mail_sl_3h_plan</t>
  </si>
  <si>
    <t>mail_sl_24h_plan</t>
  </si>
  <si>
    <t>phone_occupancy_plan_min</t>
  </si>
  <si>
    <t>phone_occupancy_plan_max</t>
  </si>
  <si>
    <t>chat_occupancy_plan_min</t>
  </si>
  <si>
    <t>chat_occupancy_plan_max</t>
  </si>
  <si>
    <t>План для 3 часов</t>
  </si>
  <si>
    <t>План для 24 часов</t>
  </si>
  <si>
    <t>верхнее значение плана</t>
  </si>
  <si>
    <t>нижнее значение плана</t>
  </si>
  <si>
    <t>region_round</t>
  </si>
  <si>
    <t>costs</t>
  </si>
  <si>
    <t>сравниваем -1 и -2 недели?</t>
  </si>
  <si>
    <t>Коммент</t>
  </si>
  <si>
    <t>Поменяла столбцы - недели</t>
  </si>
  <si>
    <t>Дубли</t>
  </si>
  <si>
    <t>Added:</t>
  </si>
  <si>
    <t>SD</t>
  </si>
  <si>
    <t>если полные данные - за весь период, если не полные - за (период - посл доступная неделя)</t>
  </si>
  <si>
    <t>Выручка по Площадкам</t>
  </si>
  <si>
    <t>в чт будут данные за пред нед, в пн - полные данные за пред пред неделю и неполные - за пред неделю</t>
  </si>
  <si>
    <t>Доля выручки по Гео в Сетях</t>
  </si>
  <si>
    <t>СНГ</t>
  </si>
  <si>
    <t>данные за -7 недель</t>
  </si>
  <si>
    <t>Доля интерфейсов по клиентам</t>
  </si>
  <si>
    <t>данные обновляются каждый день</t>
  </si>
  <si>
    <t>Доля оценок 1 и 2</t>
  </si>
  <si>
    <t>Time2Target</t>
  </si>
  <si>
    <t>До показа</t>
  </si>
  <si>
    <t>данные за -4 недель</t>
  </si>
  <si>
    <t>До клика</t>
  </si>
  <si>
    <t>возможно, не полные данные</t>
  </si>
  <si>
    <t>До конверсии</t>
  </si>
  <si>
    <t>Нет данных за -3-4 недель</t>
  </si>
  <si>
    <t>Конверсия в первую оплату</t>
  </si>
  <si>
    <t>Выживаемость: Доля клиентов с опплатой во 2м месяце</t>
  </si>
  <si>
    <t>?? Неполные данные за -5 нед</t>
  </si>
  <si>
    <t>Пустышки: Доля кампаний без конверсий в первые 14 дней</t>
  </si>
  <si>
    <t>Кампании 100 кликов</t>
  </si>
  <si>
    <t>Кампании 1000 кликов</t>
  </si>
  <si>
    <t>?? Неполные данные за -4 нед</t>
  </si>
  <si>
    <t>Доля откруток МК у несервесируемых клиентов</t>
  </si>
  <si>
    <t>Time2Target до показа - SMB</t>
  </si>
  <si>
    <t>посленяя доступная дата - 30/08</t>
  </si>
  <si>
    <t>Time2Target до клика - SMB</t>
  </si>
  <si>
    <t>данные за -4 нед</t>
  </si>
  <si>
    <t>Доля оценок 1 и 2 - SMB</t>
  </si>
  <si>
    <t>Покрытие трафика Метрикой</t>
  </si>
  <si>
    <t>данные за -2 нед</t>
  </si>
  <si>
    <t>Наша доля в SOC Ecom</t>
  </si>
  <si>
    <t>E-com воронка</t>
  </si>
  <si>
    <t>Оборот InApp</t>
  </si>
  <si>
    <t>Tac 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</si>
</sst>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_(* #,##0.00_);_(* \(#,##0.00\);_(* &quot;-&quot;??_);_(@_)"/>
    <numFmt numFmtId="165" formatCode="_(&quot;₽&quot;* #,##0.00_);_(&quot;₽&quot;* \(#,##0.00\);_(&quot;₽&quot;* &quot;-&quot;??_);_(@_)"/>
    <numFmt numFmtId="166" formatCode="_-* #,##0.00\ _₽_-;\-* #,##0.00\ _₽_-;_-* &quot;-&quot;??\ _₽_-;_-@_-"/>
    <numFmt numFmtId="167" formatCode="[$-419]d\ mmm;@"/>
    <numFmt numFmtId="168" formatCode="_-* #,##0\ _₽_-;\-* #,##0\ _₽_-;_-* &quot;-&quot;??\ _₽_-;_-@_-"/>
    <numFmt numFmtId="169" formatCode="0.0%"/>
    <numFmt numFmtId="170" formatCode="dd/mm"/>
    <numFmt numFmtId="171" formatCode="_-* #,##0.0\ _₽_-;\-* #,##0.0\ _₽_-;_-* &quot;-&quot;??\ _₽_-;_-@_-"/>
    <numFmt numFmtId="172" formatCode="0.0"/>
    <numFmt numFmtId="173" formatCode="mm/dd"/>
    <numFmt numFmtId="174" formatCode="_(* #,##0_);_(* \(#,##0\);_(* &quot;-&quot;??_);_(@_)"/>
    <numFmt numFmtId="175" formatCode="dd/mm/yy"/>
    <numFmt numFmtId="176" formatCode="_-* #,##0.0_-;\-* #,##0.0_-;_-* &quot;-&quot;??_-;_-@_-"/>
    <numFmt numFmtId="177" formatCode="_-* #,##0\ &quot;₽&quot;_-;\-* #,##0\ &quot;₽&quot;_-;_-* &quot;-&quot;??\ &quot;₽&quot;_-;_-@_-"/>
    <numFmt numFmtId="178" formatCode="[$-F800]dddd\,\ mmmm\ dd\,\ yyyy"/>
    <numFmt numFmtId="179" formatCode="_-* #,##0_-;\-* #,##0_-;_-* &quot;-&quot;??_-;_-@_-"/>
  </numFmts>
  <fonts count="41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0"/>
      <color theme="1"/>
      <name val="Arial"/>
      <family val="2"/>
      <charset val="204"/>
      <scheme val="minor"/>
    </font>
    <font>
      <sz val="10"/>
      <color theme="1"/>
      <name val="Arial"/>
      <family val="2"/>
      <charset val="204"/>
      <scheme val="minor"/>
    </font>
    <font>
      <b/>
      <sz val="11"/>
      <color theme="1"/>
      <name val="Arial"/>
      <family val="2"/>
      <charset val="204"/>
      <scheme val="minor"/>
    </font>
    <font>
      <b/>
      <sz val="16"/>
      <color theme="1"/>
      <name val="Arial"/>
      <family val="2"/>
      <charset val="204"/>
      <scheme val="minor"/>
    </font>
    <font>
      <b/>
      <sz val="11"/>
      <name val="Calibri"/>
      <family val="2"/>
    </font>
    <font>
      <b/>
      <sz val="20"/>
      <color theme="1"/>
      <name val="Arial"/>
      <family val="2"/>
      <charset val="204"/>
      <scheme val="minor"/>
    </font>
    <font>
      <sz val="9"/>
      <color theme="1"/>
      <name val="Arial"/>
      <family val="2"/>
      <charset val="204"/>
      <scheme val="minor"/>
    </font>
    <font>
      <sz val="12"/>
      <color theme="1"/>
      <name val="Arial"/>
      <family val="2"/>
      <scheme val="minor"/>
    </font>
    <font>
      <sz val="11"/>
      <color theme="0"/>
      <name val="Arial"/>
      <family val="2"/>
      <scheme val="minor"/>
    </font>
    <font>
      <b/>
      <sz val="10"/>
      <color theme="1"/>
      <name val="Arial"/>
      <family val="2"/>
      <scheme val="minor"/>
    </font>
    <font>
      <sz val="11"/>
      <color theme="1"/>
      <name val="Arial"/>
      <family val="2"/>
      <charset val="204"/>
      <scheme val="minor"/>
    </font>
    <font>
      <b/>
      <sz val="12"/>
      <color theme="1"/>
      <name val="Arial"/>
      <family val="2"/>
      <scheme val="minor"/>
    </font>
    <font>
      <sz val="11"/>
      <color rgb="FF000000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rgb="FF000000"/>
      <name val="Calibri"/>
      <family val="2"/>
    </font>
    <font>
      <b/>
      <sz val="14"/>
      <color theme="1"/>
      <name val="Courier New"/>
      <family val="1"/>
    </font>
    <font>
      <sz val="14"/>
      <color rgb="FF000000"/>
      <name val="Arial"/>
      <family val="2"/>
      <scheme val="minor"/>
    </font>
    <font>
      <sz val="14"/>
      <color theme="1"/>
      <name val="Arial"/>
      <family val="2"/>
      <scheme val="minor"/>
    </font>
    <font>
      <sz val="8"/>
      <name val="Arial"/>
      <family val="2"/>
      <scheme val="minor"/>
    </font>
    <font>
      <sz val="18"/>
      <color theme="1"/>
      <name val="Arial"/>
      <family val="2"/>
      <charset val="204"/>
      <scheme val="minor"/>
    </font>
    <font>
      <i/>
      <sz val="12"/>
      <color theme="1"/>
      <name val="Arial"/>
      <family val="2"/>
      <scheme val="minor"/>
    </font>
    <font>
      <b/>
      <sz val="11"/>
      <color rgb="FF000000"/>
      <name val="Arial"/>
      <family val="2"/>
      <scheme val="minor"/>
    </font>
    <font>
      <b/>
      <i/>
      <sz val="12"/>
      <color theme="1"/>
      <name val="Arial"/>
      <family val="2"/>
      <scheme val="minor"/>
    </font>
    <font>
      <strike/>
      <sz val="11"/>
      <color theme="1"/>
      <name val="Arial"/>
      <family val="2"/>
      <scheme val="minor"/>
    </font>
    <font>
      <b/>
      <sz val="20"/>
      <color theme="1"/>
      <name val="Arial"/>
      <family val="2"/>
      <scheme val="minor"/>
    </font>
    <font>
      <b/>
      <sz val="22"/>
      <color theme="1"/>
      <name val="Arial"/>
      <family val="2"/>
      <charset val="204"/>
      <scheme val="minor"/>
    </font>
    <font>
      <b/>
      <sz val="24"/>
      <color theme="1"/>
      <name val="Arial"/>
      <family val="2"/>
      <charset val="204"/>
      <scheme val="minor"/>
    </font>
    <font>
      <b/>
      <sz val="22"/>
      <color theme="1"/>
      <name val="Arial"/>
      <family val="2"/>
      <scheme val="minor"/>
    </font>
    <font>
      <b/>
      <sz val="18"/>
      <color theme="1"/>
      <name val="Arial"/>
      <family val="2"/>
      <scheme val="minor"/>
    </font>
    <font>
      <b/>
      <sz val="14"/>
      <color rgb="FF000000"/>
      <name val="Arial"/>
      <family val="2"/>
      <scheme val="minor"/>
    </font>
    <font>
      <b/>
      <sz val="18"/>
      <color theme="1"/>
      <name val="Arial"/>
      <family val="2"/>
      <charset val="204"/>
      <scheme val="minor"/>
    </font>
    <font>
      <sz val="11"/>
      <color theme="1"/>
      <name val="Calibri"/>
      <family val="2"/>
    </font>
    <font>
      <sz val="22"/>
      <color theme="1"/>
      <name val="Arial"/>
      <family val="2"/>
      <charset val="204"/>
      <scheme val="minor"/>
    </font>
    <font>
      <sz val="11"/>
      <color rgb="FF000000"/>
      <name val="Arial"/>
      <family val="2"/>
      <charset val="204"/>
      <scheme val="minor"/>
    </font>
    <font>
      <sz val="11"/>
      <color theme="1"/>
      <name val="Arial"/>
      <family val="2"/>
    </font>
    <font>
      <sz val="16"/>
      <color theme="1"/>
      <name val="Arial"/>
      <family val="2"/>
      <charset val="204"/>
      <scheme val="minor"/>
    </font>
    <font>
      <sz val="11"/>
      <color rgb="FFFF0000"/>
      <name val="Arial"/>
      <family val="2"/>
      <scheme val="minor"/>
    </font>
    <font>
      <b/>
      <sz val="11"/>
      <color rgb="FFFF0000"/>
      <name val="Arial"/>
      <family val="2"/>
      <scheme val="minor"/>
    </font>
    <font>
      <sz val="10"/>
      <color rgb="FF000000"/>
      <name val="Tahoma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5"/>
        <bgColor indexed="64"/>
      </patternFill>
    </fill>
    <fill>
      <patternFill patternType="solid">
        <fgColor theme="0" tint="-0.1499984740745262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0">
    <xf numFmtId="0" fontId="0" fillId="0" borderId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3" fillId="0" borderId="0" applyNumberFormat="0" applyFont="0" applyFill="0" applyBorder="0" applyAlignment="0" applyProtection="0"/>
    <xf numFmtId="164" fontId="33" fillId="0" borderId="0" applyFont="0" applyFill="0" applyBorder="0" applyAlignment="0" applyProtection="0"/>
    <xf numFmtId="9" fontId="33" fillId="0" borderId="0" applyFont="0" applyFill="0" applyBorder="0" applyAlignment="0" applyProtection="0"/>
  </cellStyleXfs>
  <cellXfs count="187">
    <xf numFmtId="0" fontId="0" fillId="0" borderId="0" xfId="0"/>
    <xf numFmtId="0" fontId="2" fillId="0" borderId="0" xfId="0" applyFont="1" applyAlignment="1">
      <alignment wrapText="1"/>
    </xf>
    <xf numFmtId="0" fontId="3" fillId="0" borderId="0" xfId="0" applyFont="1"/>
    <xf numFmtId="49" fontId="3" fillId="0" borderId="0" xfId="0" applyNumberFormat="1" applyFont="1"/>
    <xf numFmtId="3" fontId="3" fillId="0" borderId="0" xfId="0" applyNumberFormat="1" applyFont="1"/>
    <xf numFmtId="0" fontId="2" fillId="0" borderId="0" xfId="0" applyFont="1" applyAlignment="1">
      <alignment horizontal="left" wrapText="1"/>
    </xf>
    <xf numFmtId="167" fontId="0" fillId="0" borderId="0" xfId="0" applyNumberFormat="1"/>
    <xf numFmtId="168" fontId="0" fillId="0" borderId="0" xfId="2" applyNumberFormat="1" applyFont="1"/>
    <xf numFmtId="0" fontId="0" fillId="2" borderId="0" xfId="0" applyFill="1"/>
    <xf numFmtId="0" fontId="5" fillId="2" borderId="0" xfId="0" applyFont="1" applyFill="1"/>
    <xf numFmtId="0" fontId="4" fillId="2" borderId="0" xfId="0" applyFont="1" applyFill="1"/>
    <xf numFmtId="0" fontId="0" fillId="0" borderId="0" xfId="0" applyFill="1"/>
    <xf numFmtId="0" fontId="4" fillId="0" borderId="0" xfId="0" applyFont="1" applyFill="1"/>
    <xf numFmtId="169" fontId="0" fillId="0" borderId="0" xfId="1" applyNumberFormat="1" applyFont="1"/>
    <xf numFmtId="0" fontId="4" fillId="0" borderId="0" xfId="0" applyFont="1"/>
    <xf numFmtId="169" fontId="0" fillId="0" borderId="0" xfId="0" applyNumberFormat="1"/>
    <xf numFmtId="0" fontId="5" fillId="0" borderId="0" xfId="0" applyFont="1" applyFill="1"/>
    <xf numFmtId="0" fontId="6" fillId="0" borderId="0" xfId="0" applyFont="1"/>
    <xf numFmtId="14" fontId="0" fillId="3" borderId="0" xfId="0" applyNumberFormat="1" applyFill="1"/>
    <xf numFmtId="14" fontId="0" fillId="0" borderId="0" xfId="0" applyNumberFormat="1"/>
    <xf numFmtId="0" fontId="7" fillId="4" borderId="0" xfId="0" applyFont="1" applyFill="1"/>
    <xf numFmtId="0" fontId="0" fillId="4" borderId="0" xfId="0" applyFill="1"/>
    <xf numFmtId="9" fontId="0" fillId="0" borderId="0" xfId="0" applyNumberFormat="1"/>
    <xf numFmtId="9" fontId="0" fillId="0" borderId="0" xfId="1" applyNumberFormat="1" applyFont="1"/>
    <xf numFmtId="168" fontId="0" fillId="0" borderId="0" xfId="0" applyNumberFormat="1"/>
    <xf numFmtId="167" fontId="0" fillId="2" borderId="0" xfId="0" applyNumberFormat="1" applyFill="1"/>
    <xf numFmtId="169" fontId="3" fillId="0" borderId="0" xfId="1" applyNumberFormat="1" applyFont="1"/>
    <xf numFmtId="0" fontId="8" fillId="0" borderId="0" xfId="0" applyFont="1"/>
    <xf numFmtId="49" fontId="8" fillId="0" borderId="0" xfId="0" applyNumberFormat="1" applyFont="1"/>
    <xf numFmtId="3" fontId="8" fillId="0" borderId="0" xfId="0" applyNumberFormat="1" applyFont="1"/>
    <xf numFmtId="10" fontId="8" fillId="0" borderId="0" xfId="1" applyNumberFormat="1" applyFont="1"/>
    <xf numFmtId="170" fontId="9" fillId="5" borderId="0" xfId="0" applyNumberFormat="1" applyFont="1" applyFill="1" applyAlignment="1">
      <alignment horizontal="left"/>
    </xf>
    <xf numFmtId="170" fontId="0" fillId="0" borderId="0" xfId="0" applyNumberFormat="1"/>
    <xf numFmtId="167" fontId="10" fillId="0" borderId="0" xfId="0" applyNumberFormat="1" applyFont="1"/>
    <xf numFmtId="0" fontId="11" fillId="0" borderId="0" xfId="0" applyFont="1" applyBorder="1" applyAlignment="1">
      <alignment horizontal="center" vertical="top"/>
    </xf>
    <xf numFmtId="0" fontId="11" fillId="0" borderId="0" xfId="0" applyFont="1" applyFill="1" applyBorder="1" applyAlignment="1">
      <alignment horizontal="center" vertical="top"/>
    </xf>
    <xf numFmtId="9" fontId="0" fillId="0" borderId="0" xfId="1" applyFont="1"/>
    <xf numFmtId="1" fontId="0" fillId="0" borderId="0" xfId="2" applyNumberFormat="1" applyFont="1"/>
    <xf numFmtId="171" fontId="0" fillId="0" borderId="0" xfId="2" applyNumberFormat="1" applyFont="1"/>
    <xf numFmtId="172" fontId="0" fillId="0" borderId="0" xfId="2" applyNumberFormat="1" applyFont="1"/>
    <xf numFmtId="0" fontId="12" fillId="0" borderId="0" xfId="3"/>
    <xf numFmtId="22" fontId="12" fillId="0" borderId="0" xfId="3" applyNumberFormat="1"/>
    <xf numFmtId="173" fontId="12" fillId="0" borderId="0" xfId="3" applyNumberFormat="1"/>
    <xf numFmtId="0" fontId="13" fillId="5" borderId="0" xfId="3" applyFont="1" applyFill="1"/>
    <xf numFmtId="173" fontId="9" fillId="5" borderId="0" xfId="3" applyNumberFormat="1" applyFont="1" applyFill="1" applyAlignment="1">
      <alignment horizontal="left"/>
    </xf>
    <xf numFmtId="169" fontId="9" fillId="5" borderId="0" xfId="5" applyNumberFormat="1" applyFont="1" applyFill="1"/>
    <xf numFmtId="0" fontId="9" fillId="5" borderId="0" xfId="3" applyFont="1" applyFill="1"/>
    <xf numFmtId="10" fontId="9" fillId="5" borderId="0" xfId="5" applyNumberFormat="1" applyFont="1" applyFill="1"/>
    <xf numFmtId="170" fontId="9" fillId="5" borderId="0" xfId="3" applyNumberFormat="1" applyFont="1" applyFill="1" applyAlignment="1">
      <alignment horizontal="left"/>
    </xf>
    <xf numFmtId="173" fontId="12" fillId="0" borderId="0" xfId="3" applyNumberFormat="1" applyAlignment="1">
      <alignment horizontal="left"/>
    </xf>
    <xf numFmtId="169" fontId="0" fillId="0" borderId="0" xfId="5" applyNumberFormat="1" applyFont="1" applyFill="1"/>
    <xf numFmtId="10" fontId="0" fillId="0" borderId="0" xfId="5" applyNumberFormat="1" applyFont="1" applyFill="1"/>
    <xf numFmtId="174" fontId="0" fillId="0" borderId="0" xfId="4" applyNumberFormat="1" applyFont="1" applyFill="1"/>
    <xf numFmtId="164" fontId="0" fillId="0" borderId="0" xfId="4" applyFont="1" applyFill="1"/>
    <xf numFmtId="170" fontId="12" fillId="0" borderId="0" xfId="3" applyNumberFormat="1"/>
    <xf numFmtId="22" fontId="12" fillId="5" borderId="0" xfId="3" applyNumberFormat="1" applyFill="1"/>
    <xf numFmtId="0" fontId="12" fillId="5" borderId="0" xfId="3" applyFill="1"/>
    <xf numFmtId="0" fontId="14" fillId="0" borderId="0" xfId="3" applyFont="1"/>
    <xf numFmtId="174" fontId="0" fillId="0" borderId="0" xfId="4" applyNumberFormat="1" applyFont="1"/>
    <xf numFmtId="0" fontId="3" fillId="0" borderId="0" xfId="3" applyFont="1"/>
    <xf numFmtId="9" fontId="0" fillId="0" borderId="0" xfId="5" applyFont="1"/>
    <xf numFmtId="9" fontId="14" fillId="0" borderId="0" xfId="3" applyNumberFormat="1" applyFont="1"/>
    <xf numFmtId="173" fontId="14" fillId="0" borderId="0" xfId="3" applyNumberFormat="1" applyFont="1"/>
    <xf numFmtId="169" fontId="0" fillId="0" borderId="0" xfId="5" applyNumberFormat="1" applyFont="1"/>
    <xf numFmtId="175" fontId="9" fillId="5" borderId="0" xfId="3" applyNumberFormat="1" applyFont="1" applyFill="1" applyAlignment="1">
      <alignment horizontal="left"/>
    </xf>
    <xf numFmtId="0" fontId="15" fillId="0" borderId="0" xfId="3" applyFont="1"/>
    <xf numFmtId="0" fontId="4" fillId="6" borderId="1" xfId="3" applyFont="1" applyFill="1" applyBorder="1"/>
    <xf numFmtId="0" fontId="12" fillId="0" borderId="0" xfId="3" applyAlignment="1">
      <alignment horizontal="left" indent="1"/>
    </xf>
    <xf numFmtId="176" fontId="16" fillId="0" borderId="0" xfId="3" applyNumberFormat="1" applyFont="1"/>
    <xf numFmtId="14" fontId="12" fillId="0" borderId="0" xfId="3" applyNumberFormat="1"/>
    <xf numFmtId="16" fontId="12" fillId="0" borderId="0" xfId="3" applyNumberFormat="1"/>
    <xf numFmtId="173" fontId="12" fillId="0" borderId="0" xfId="3" applyNumberFormat="1" applyFill="1" applyAlignment="1">
      <alignment horizontal="left"/>
    </xf>
    <xf numFmtId="169" fontId="2" fillId="0" borderId="0" xfId="1" applyNumberFormat="1" applyFont="1" applyAlignment="1">
      <alignment wrapText="1"/>
    </xf>
    <xf numFmtId="0" fontId="17" fillId="0" borderId="0" xfId="0" applyFont="1"/>
    <xf numFmtId="9" fontId="12" fillId="0" borderId="0" xfId="1" applyFont="1"/>
    <xf numFmtId="0" fontId="18" fillId="0" borderId="0" xfId="0" applyFont="1"/>
    <xf numFmtId="0" fontId="19" fillId="0" borderId="0" xfId="0" applyFont="1"/>
    <xf numFmtId="168" fontId="12" fillId="0" borderId="0" xfId="2" applyNumberFormat="1" applyFont="1"/>
    <xf numFmtId="172" fontId="12" fillId="0" borderId="0" xfId="3" applyNumberFormat="1"/>
    <xf numFmtId="0" fontId="0" fillId="0" borderId="0" xfId="0" applyFont="1"/>
    <xf numFmtId="0" fontId="0" fillId="7" borderId="0" xfId="0" applyFill="1"/>
    <xf numFmtId="0" fontId="15" fillId="7" borderId="0" xfId="0" applyFont="1" applyFill="1"/>
    <xf numFmtId="0" fontId="21" fillId="0" borderId="0" xfId="3" applyFont="1"/>
    <xf numFmtId="1" fontId="12" fillId="0" borderId="0" xfId="3" applyNumberFormat="1"/>
    <xf numFmtId="9" fontId="12" fillId="0" borderId="0" xfId="3" applyNumberFormat="1"/>
    <xf numFmtId="177" fontId="16" fillId="0" borderId="0" xfId="6" applyNumberFormat="1" applyFont="1"/>
    <xf numFmtId="177" fontId="0" fillId="0" borderId="0" xfId="6" applyNumberFormat="1" applyFont="1"/>
    <xf numFmtId="2" fontId="16" fillId="0" borderId="0" xfId="6" applyNumberFormat="1" applyFont="1"/>
    <xf numFmtId="2" fontId="0" fillId="0" borderId="0" xfId="6" applyNumberFormat="1" applyFont="1"/>
    <xf numFmtId="14" fontId="16" fillId="0" borderId="0" xfId="0" applyNumberFormat="1" applyFont="1"/>
    <xf numFmtId="49" fontId="0" fillId="0" borderId="0" xfId="0" applyNumberFormat="1"/>
    <xf numFmtId="173" fontId="13" fillId="5" borderId="0" xfId="3" applyNumberFormat="1" applyFont="1" applyFill="1" applyAlignment="1">
      <alignment horizontal="left"/>
    </xf>
    <xf numFmtId="170" fontId="22" fillId="5" borderId="0" xfId="3" applyNumberFormat="1" applyFont="1" applyFill="1" applyAlignment="1">
      <alignment horizontal="left"/>
    </xf>
    <xf numFmtId="170" fontId="13" fillId="5" borderId="0" xfId="3" applyNumberFormat="1" applyFont="1" applyFill="1" applyAlignment="1">
      <alignment horizontal="left"/>
    </xf>
    <xf numFmtId="9" fontId="23" fillId="0" borderId="0" xfId="3" applyNumberFormat="1" applyFont="1"/>
    <xf numFmtId="170" fontId="24" fillId="5" borderId="0" xfId="3" applyNumberFormat="1" applyFont="1" applyFill="1" applyAlignment="1">
      <alignment horizontal="left"/>
    </xf>
    <xf numFmtId="169" fontId="15" fillId="0" borderId="0" xfId="1" applyNumberFormat="1" applyFont="1"/>
    <xf numFmtId="177" fontId="16" fillId="0" borderId="0" xfId="0" applyNumberFormat="1" applyFont="1"/>
    <xf numFmtId="0" fontId="15" fillId="0" borderId="0" xfId="0" applyFont="1"/>
    <xf numFmtId="0" fontId="25" fillId="0" borderId="0" xfId="0" applyFont="1"/>
    <xf numFmtId="0" fontId="12" fillId="0" borderId="0" xfId="1" applyNumberFormat="1" applyFont="1"/>
    <xf numFmtId="0" fontId="26" fillId="0" borderId="0" xfId="3" applyFont="1"/>
    <xf numFmtId="0" fontId="0" fillId="3" borderId="0" xfId="0" applyFill="1"/>
    <xf numFmtId="0" fontId="12" fillId="0" borderId="0" xfId="3" applyFill="1"/>
    <xf numFmtId="9" fontId="0" fillId="0" borderId="0" xfId="5" applyNumberFormat="1" applyFont="1" applyFill="1"/>
    <xf numFmtId="178" fontId="0" fillId="0" borderId="0" xfId="0" applyNumberFormat="1"/>
    <xf numFmtId="0" fontId="27" fillId="2" borderId="0" xfId="0" applyFont="1" applyFill="1"/>
    <xf numFmtId="0" fontId="28" fillId="2" borderId="0" xfId="0" applyFont="1" applyFill="1"/>
    <xf numFmtId="170" fontId="29" fillId="5" borderId="0" xfId="0" applyNumberFormat="1" applyFont="1" applyFill="1" applyAlignment="1">
      <alignment horizontal="left"/>
    </xf>
    <xf numFmtId="170" fontId="30" fillId="5" borderId="0" xfId="0" applyNumberFormat="1" applyFont="1" applyFill="1" applyAlignment="1">
      <alignment horizontal="left"/>
    </xf>
    <xf numFmtId="0" fontId="31" fillId="0" borderId="0" xfId="3" applyFont="1"/>
    <xf numFmtId="0" fontId="32" fillId="2" borderId="0" xfId="0" applyFont="1" applyFill="1"/>
    <xf numFmtId="0" fontId="0" fillId="0" borderId="0" xfId="0" applyNumberFormat="1"/>
    <xf numFmtId="168" fontId="8" fillId="0" borderId="0" xfId="2" applyNumberFormat="1" applyFont="1"/>
    <xf numFmtId="0" fontId="33" fillId="0" borderId="0" xfId="7"/>
    <xf numFmtId="11" fontId="33" fillId="0" borderId="0" xfId="7" applyNumberFormat="1"/>
    <xf numFmtId="0" fontId="0" fillId="0" borderId="0" xfId="0" applyAlignment="1">
      <alignment horizontal="left"/>
    </xf>
    <xf numFmtId="0" fontId="34" fillId="0" borderId="0" xfId="3" applyFont="1"/>
    <xf numFmtId="0" fontId="12" fillId="2" borderId="0" xfId="3" applyFill="1"/>
    <xf numFmtId="166" fontId="12" fillId="0" borderId="0" xfId="2" applyFont="1"/>
    <xf numFmtId="0" fontId="35" fillId="0" borderId="0" xfId="0" applyFont="1"/>
    <xf numFmtId="172" fontId="14" fillId="0" borderId="0" xfId="0" applyNumberFormat="1" applyFont="1"/>
    <xf numFmtId="170" fontId="15" fillId="0" borderId="0" xfId="3" applyNumberFormat="1" applyFont="1"/>
    <xf numFmtId="0" fontId="0" fillId="0" borderId="2" xfId="0" applyBorder="1"/>
    <xf numFmtId="0" fontId="0" fillId="0" borderId="0" xfId="2" applyNumberFormat="1" applyFont="1"/>
    <xf numFmtId="0" fontId="0" fillId="0" borderId="0" xfId="1" applyNumberFormat="1" applyFont="1"/>
    <xf numFmtId="0" fontId="12" fillId="0" borderId="0" xfId="3" applyNumberFormat="1"/>
    <xf numFmtId="0" fontId="36" fillId="0" borderId="0" xfId="2" applyNumberFormat="1" applyFont="1" applyFill="1" applyBorder="1"/>
    <xf numFmtId="0" fontId="36" fillId="0" borderId="0" xfId="0" applyNumberFormat="1" applyFont="1"/>
    <xf numFmtId="166" fontId="0" fillId="0" borderId="0" xfId="2" applyFont="1"/>
    <xf numFmtId="0" fontId="14" fillId="0" borderId="0" xfId="0" applyFont="1"/>
    <xf numFmtId="166" fontId="0" fillId="0" borderId="0" xfId="2" applyNumberFormat="1" applyFont="1"/>
    <xf numFmtId="179" fontId="0" fillId="0" borderId="0" xfId="2" applyNumberFormat="1" applyFont="1"/>
    <xf numFmtId="179" fontId="12" fillId="0" borderId="0" xfId="2" applyNumberFormat="1" applyFont="1"/>
    <xf numFmtId="0" fontId="0" fillId="0" borderId="0" xfId="0" applyBorder="1"/>
    <xf numFmtId="0" fontId="34" fillId="0" borderId="0" xfId="3" applyFont="1" applyFill="1" applyBorder="1"/>
    <xf numFmtId="0" fontId="12" fillId="0" borderId="0" xfId="3" applyFill="1" applyBorder="1"/>
    <xf numFmtId="14" fontId="12" fillId="0" borderId="0" xfId="3" applyNumberFormat="1" applyFill="1" applyBorder="1"/>
    <xf numFmtId="0" fontId="12" fillId="0" borderId="0" xfId="3" applyNumberFormat="1" applyFill="1" applyBorder="1"/>
    <xf numFmtId="0" fontId="15" fillId="0" borderId="0" xfId="3" applyFont="1" applyFill="1" applyBorder="1"/>
    <xf numFmtId="9" fontId="0" fillId="0" borderId="0" xfId="1" applyFont="1" applyFill="1" applyBorder="1"/>
    <xf numFmtId="14" fontId="15" fillId="0" borderId="0" xfId="3" applyNumberFormat="1" applyFont="1" applyFill="1" applyBorder="1"/>
    <xf numFmtId="9" fontId="12" fillId="0" borderId="0" xfId="1" applyFont="1" applyFill="1" applyBorder="1"/>
    <xf numFmtId="14" fontId="24" fillId="5" borderId="0" xfId="3" applyNumberFormat="1" applyFont="1" applyFill="1" applyAlignment="1">
      <alignment horizontal="left"/>
    </xf>
    <xf numFmtId="170" fontId="13" fillId="0" borderId="0" xfId="3" applyNumberFormat="1" applyFont="1" applyFill="1" applyBorder="1" applyAlignment="1">
      <alignment horizontal="left"/>
    </xf>
    <xf numFmtId="169" fontId="0" fillId="0" borderId="0" xfId="5" applyNumberFormat="1" applyFont="1" applyFill="1" applyBorder="1"/>
    <xf numFmtId="14" fontId="9" fillId="5" borderId="0" xfId="3" applyNumberFormat="1" applyFont="1" applyFill="1" applyAlignment="1">
      <alignment horizontal="left"/>
    </xf>
    <xf numFmtId="14" fontId="9" fillId="5" borderId="0" xfId="0" applyNumberFormat="1" applyFont="1" applyFill="1" applyAlignment="1">
      <alignment horizontal="left"/>
    </xf>
    <xf numFmtId="170" fontId="9" fillId="0" borderId="0" xfId="0" applyNumberFormat="1" applyFont="1" applyFill="1" applyAlignment="1">
      <alignment horizontal="left"/>
    </xf>
    <xf numFmtId="0" fontId="0" fillId="0" borderId="0" xfId="0" applyFill="1" applyBorder="1"/>
    <xf numFmtId="170" fontId="9" fillId="0" borderId="0" xfId="0" applyNumberFormat="1" applyFont="1" applyFill="1" applyBorder="1" applyAlignment="1">
      <alignment horizontal="left"/>
    </xf>
    <xf numFmtId="169" fontId="0" fillId="0" borderId="0" xfId="1" applyNumberFormat="1" applyFont="1" applyFill="1" applyBorder="1"/>
    <xf numFmtId="170" fontId="0" fillId="0" borderId="0" xfId="0" applyNumberFormat="1" applyFill="1" applyBorder="1"/>
    <xf numFmtId="167" fontId="0" fillId="0" borderId="0" xfId="0" applyNumberFormat="1" applyFill="1" applyBorder="1"/>
    <xf numFmtId="0" fontId="26" fillId="0" borderId="0" xfId="0" applyFont="1"/>
    <xf numFmtId="9" fontId="0" fillId="0" borderId="0" xfId="1" applyFont="1" applyFill="1"/>
    <xf numFmtId="0" fontId="0" fillId="0" borderId="0" xfId="0" applyNumberFormat="1" applyFill="1"/>
    <xf numFmtId="14" fontId="32" fillId="2" borderId="0" xfId="0" applyNumberFormat="1" applyFont="1" applyFill="1"/>
    <xf numFmtId="14" fontId="0" fillId="2" borderId="0" xfId="0" applyNumberFormat="1" applyFill="1"/>
    <xf numFmtId="9" fontId="0" fillId="0" borderId="0" xfId="1" applyNumberFormat="1" applyFont="1" applyFill="1"/>
    <xf numFmtId="0" fontId="37" fillId="0" borderId="0" xfId="3" applyFont="1"/>
    <xf numFmtId="0" fontId="12" fillId="0" borderId="0" xfId="3" applyBorder="1"/>
    <xf numFmtId="174" fontId="0" fillId="0" borderId="0" xfId="4" applyNumberFormat="1" applyFont="1" applyBorder="1"/>
    <xf numFmtId="169" fontId="0" fillId="0" borderId="0" xfId="5" applyNumberFormat="1" applyFont="1" applyBorder="1"/>
    <xf numFmtId="9" fontId="0" fillId="0" borderId="0" xfId="5" applyFont="1" applyBorder="1"/>
    <xf numFmtId="9" fontId="0" fillId="0" borderId="0" xfId="1" applyFont="1" applyBorder="1"/>
    <xf numFmtId="174" fontId="12" fillId="0" borderId="0" xfId="1" applyNumberFormat="1" applyFont="1"/>
    <xf numFmtId="14" fontId="4" fillId="2" borderId="0" xfId="0" applyNumberFormat="1" applyFont="1" applyFill="1"/>
    <xf numFmtId="0" fontId="0" fillId="0" borderId="3" xfId="0" applyBorder="1"/>
    <xf numFmtId="169" fontId="0" fillId="2" borderId="0" xfId="1" applyNumberFormat="1" applyFont="1" applyFill="1"/>
    <xf numFmtId="0" fontId="16" fillId="0" borderId="0" xfId="0" applyFont="1"/>
    <xf numFmtId="0" fontId="16" fillId="2" borderId="0" xfId="0" applyFont="1" applyFill="1"/>
    <xf numFmtId="168" fontId="0" fillId="2" borderId="0" xfId="2" applyNumberFormat="1" applyFont="1" applyFill="1"/>
    <xf numFmtId="49" fontId="33" fillId="0" borderId="0" xfId="7" applyNumberFormat="1"/>
    <xf numFmtId="14" fontId="38" fillId="0" borderId="0" xfId="0" applyNumberFormat="1" applyFont="1"/>
    <xf numFmtId="0" fontId="38" fillId="0" borderId="0" xfId="0" applyFont="1"/>
    <xf numFmtId="0" fontId="0" fillId="8" borderId="0" xfId="0" applyFill="1"/>
    <xf numFmtId="0" fontId="39" fillId="0" borderId="0" xfId="0" applyFont="1"/>
    <xf numFmtId="168" fontId="0" fillId="0" borderId="0" xfId="2" applyNumberFormat="1" applyFont="1" applyFill="1"/>
    <xf numFmtId="22" fontId="0" fillId="0" borderId="0" xfId="0" applyNumberFormat="1"/>
    <xf numFmtId="169" fontId="0" fillId="0" borderId="4" xfId="1" applyNumberFormat="1" applyFont="1" applyFill="1" applyBorder="1"/>
    <xf numFmtId="169" fontId="0" fillId="0" borderId="0" xfId="1" applyNumberFormat="1" applyFont="1" applyFill="1"/>
    <xf numFmtId="171" fontId="0" fillId="0" borderId="0" xfId="2" applyNumberFormat="1" applyFont="1" applyFill="1" applyBorder="1"/>
    <xf numFmtId="171" fontId="0" fillId="0" borderId="0" xfId="2" applyNumberFormat="1" applyFont="1" applyFill="1"/>
    <xf numFmtId="168" fontId="1" fillId="0" borderId="0" xfId="2" applyNumberFormat="1" applyFont="1" applyFill="1"/>
    <xf numFmtId="168" fontId="0" fillId="0" borderId="4" xfId="2" applyNumberFormat="1" applyFont="1" applyFill="1" applyBorder="1"/>
    <xf numFmtId="171" fontId="0" fillId="0" borderId="0" xfId="0" applyNumberFormat="1"/>
  </cellXfs>
  <cellStyles count="10">
    <cellStyle name="Денежный" xfId="6" builtinId="4"/>
    <cellStyle name="Обычный" xfId="0" builtinId="0"/>
    <cellStyle name="Обычный 2" xfId="3" xr:uid="{10C94988-5912-6043-B4FA-37A499E25F6B}"/>
    <cellStyle name="Процентный" xfId="1" builtinId="5"/>
    <cellStyle name="Процентный 2" xfId="5" xr:uid="{827107DF-ED64-A443-A985-C2F7565E1AA3}"/>
    <cellStyle name="Финансовый" xfId="2" builtinId="3"/>
    <cellStyle name="Финансовый 2" xfId="4" xr:uid="{C284DB3D-A019-3947-B1F4-BF4E9F9CB07F}"/>
    <cellStyle name="Comma 2" xfId="8" xr:uid="{99374DF4-E6BB-45FA-B2C0-148A56AE5805}"/>
    <cellStyle name="Normal 2" xfId="7" xr:uid="{1384E8A7-7AC5-45AD-A9F5-48860E8A5579}"/>
    <cellStyle name="Percent 2" xfId="9" xr:uid="{066EC452-BD10-4D6F-A1BB-1FCEE2145F24}"/>
  </cellStyles>
  <dxfs count="9"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microsoft.com/office/2017/10/relationships/person" Target="persons/perso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Arial">
  <a:themeElements>
    <a:clrScheme name="Yandex Color">
      <a:dk1>
        <a:srgbClr val="000000"/>
      </a:dk1>
      <a:lt1>
        <a:srgbClr val="FFFFFF"/>
      </a:lt1>
      <a:dk2>
        <a:srgbClr val="FF3333"/>
      </a:dk2>
      <a:lt2>
        <a:srgbClr val="FFCC00"/>
      </a:lt2>
      <a:accent1>
        <a:srgbClr val="0077FF"/>
      </a:accent1>
      <a:accent2>
        <a:srgbClr val="23B324"/>
      </a:accent2>
      <a:accent3>
        <a:srgbClr val="6838CF"/>
      </a:accent3>
      <a:accent4>
        <a:srgbClr val="5DCEF9"/>
      </a:accent4>
      <a:accent5>
        <a:srgbClr val="C62CD0"/>
      </a:accent5>
      <a:accent6>
        <a:srgbClr val="FF9A00"/>
      </a:accent6>
      <a:hlink>
        <a:srgbClr val="000000"/>
      </a:hlink>
      <a:folHlink>
        <a:srgbClr val="000000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Тема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chemeClr val="bg2"/>
        </a:solidFill>
        <a:ln w="19050">
          <a:solidFill>
            <a:schemeClr val="bg2"/>
          </a:solidFill>
        </a:ln>
        <a:effectLst/>
      </a:spPr>
      <a:bodyPr lIns="90000" tIns="216000" rIns="90000" bIns="216000" rtlCol="0" anchor="ctr" anchorCtr="0"/>
      <a:lstStyle>
        <a:defPPr algn="ctr">
          <a:lnSpc>
            <a:spcPct val="90000"/>
          </a:lnSpc>
          <a:defRPr sz="3200" dirty="0">
            <a:ln w="0"/>
            <a:solidFill>
              <a:schemeClr val="tx1"/>
            </a:solidFill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19050" cmpd="sng">
          <a:solidFill>
            <a:schemeClr val="tx1"/>
          </a:solidFill>
          <a:prstDash val="solid"/>
          <a:headEnd type="none" w="lg" len="med"/>
          <a:tailEnd type="none" w="lg" len="med"/>
        </a:ln>
      </a:spPr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lIns="0" tIns="0" rIns="0" bIns="0" rtlCol="0">
        <a:noAutofit/>
      </a:bodyPr>
      <a:lstStyle>
        <a:defPPr algn="l">
          <a:defRPr sz="3200" dirty="0" err="1" smtClean="0">
            <a:solidFill>
              <a:sysClr val="windowText" lastClr="000000"/>
            </a:solidFill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Arial" id="{5DD2D453-3555-463D-9BB5-84855E90AFCE}" vid="{1D507D9E-4703-44DC-9509-B092A3ABEFAD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F62" dT="2021-12-06T14:14:43.47" personId="{00000000-0000-0000-0000-000000000000}" id="{719610AC-3309-EC4C-90D0-B0E48AB1D6A6}">
    <text>данные с 22/02/21 - поправить формулы со след нед</text>
  </threadedComment>
  <threadedComment ref="F80" dT="2021-12-06T13:52:38.87" personId="{00000000-0000-0000-0000-000000000000}" id="{D93F2513-DC18-AA4F-BC3D-1FD6A88179E5}">
    <text>данные с 08/03/21</text>
  </threadedComment>
  <threadedComment ref="F82" dT="2021-12-06T13:53:09.50" personId="{00000000-0000-0000-0000-000000000000}" id="{C0263D04-D440-1448-A77E-FB306B7EAA3A}">
    <text>данные с 08/03/21</text>
  </threadedComment>
  <threadedComment ref="F84" dT="2021-12-06T14:13:32.61" personId="{00000000-0000-0000-0000-000000000000}" id="{D7AF0020-E170-034A-BB6C-C58A2EA79FF7}">
    <text>данные с 26/04/21</text>
  </threadedComment>
</ThreadedComment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D28B7-9D81-5541-88FC-38DC93C2EA4E}">
  <sheetPr codeName="Лист1"/>
  <dimension ref="A1:G735"/>
  <sheetViews>
    <sheetView tabSelected="1" workbookViewId="0">
      <selection activeCell="B33" sqref="B33"/>
    </sheetView>
  </sheetViews>
  <sheetFormatPr baseColWidth="10" defaultColWidth="11" defaultRowHeight="14" x14ac:dyDescent="0.15"/>
  <sheetData>
    <row r="1" spans="1:6" x14ac:dyDescent="0.15">
      <c r="A1" s="123" t="s">
        <v>138</v>
      </c>
      <c r="B1" t="s">
        <v>190</v>
      </c>
      <c r="C1" t="s">
        <v>198</v>
      </c>
      <c r="D1" t="s">
        <v>199</v>
      </c>
      <c r="E1" t="s">
        <v>200</v>
      </c>
      <c r="F1" t="s">
        <v>201</v>
      </c>
    </row>
    <row r="2" spans="1:6" x14ac:dyDescent="0.15">
      <c r="B2" s="13"/>
      <c r="C2" s="13"/>
      <c r="D2" s="13"/>
      <c r="E2" s="13"/>
      <c r="F2" s="13"/>
    </row>
    <row r="3" spans="1:6" x14ac:dyDescent="0.15">
      <c r="B3" s="13"/>
      <c r="C3" s="13"/>
      <c r="D3" s="13"/>
      <c r="E3" s="13"/>
      <c r="F3" s="13"/>
    </row>
    <row r="4" spans="1:6" x14ac:dyDescent="0.15">
      <c r="B4" s="13"/>
      <c r="C4" s="13"/>
      <c r="D4" s="13"/>
      <c r="E4" s="13"/>
      <c r="F4" s="13"/>
    </row>
    <row r="5" spans="1:6" x14ac:dyDescent="0.15">
      <c r="B5" s="13"/>
      <c r="C5" s="13"/>
      <c r="D5" s="13"/>
      <c r="E5" s="13"/>
      <c r="F5" s="13"/>
    </row>
    <row r="6" spans="1:6" x14ac:dyDescent="0.15">
      <c r="B6" s="13"/>
      <c r="C6" s="13"/>
      <c r="D6" s="13"/>
      <c r="E6" s="13"/>
      <c r="F6" s="13"/>
    </row>
    <row r="7" spans="1:6" x14ac:dyDescent="0.15">
      <c r="B7" s="13"/>
      <c r="C7" s="13"/>
      <c r="D7" s="13"/>
      <c r="E7" s="13"/>
      <c r="F7" s="13"/>
    </row>
    <row r="8" spans="1:6" x14ac:dyDescent="0.15">
      <c r="B8" s="13"/>
      <c r="C8" s="13"/>
      <c r="D8" s="13"/>
      <c r="E8" s="13"/>
      <c r="F8" s="13"/>
    </row>
    <row r="9" spans="1:6" x14ac:dyDescent="0.15">
      <c r="B9" s="13"/>
      <c r="C9" s="13"/>
      <c r="D9" s="13"/>
      <c r="E9" s="13"/>
      <c r="F9" s="13"/>
    </row>
    <row r="10" spans="1:6" x14ac:dyDescent="0.15">
      <c r="B10" s="13"/>
      <c r="C10" s="13"/>
      <c r="D10" s="13"/>
      <c r="E10" s="13"/>
      <c r="F10" s="13"/>
    </row>
    <row r="11" spans="1:6" x14ac:dyDescent="0.15">
      <c r="B11" s="13"/>
      <c r="C11" s="13"/>
      <c r="D11" s="13"/>
      <c r="E11" s="13"/>
      <c r="F11" s="13"/>
    </row>
    <row r="12" spans="1:6" x14ac:dyDescent="0.15">
      <c r="B12" s="13"/>
      <c r="C12" s="13"/>
      <c r="D12" s="13"/>
      <c r="E12" s="13"/>
      <c r="F12" s="13"/>
    </row>
    <row r="13" spans="1:6" x14ac:dyDescent="0.15">
      <c r="B13" s="13"/>
      <c r="C13" s="13"/>
      <c r="D13" s="13"/>
      <c r="E13" s="13"/>
      <c r="F13" s="13"/>
    </row>
    <row r="14" spans="1:6" x14ac:dyDescent="0.15">
      <c r="B14" s="13"/>
      <c r="C14" s="13"/>
      <c r="D14" s="13"/>
      <c r="E14" s="13"/>
      <c r="F14" s="13"/>
    </row>
    <row r="15" spans="1:6" x14ac:dyDescent="0.15">
      <c r="B15" s="13"/>
      <c r="C15" s="13"/>
      <c r="D15" s="13"/>
      <c r="E15" s="13"/>
      <c r="F15" s="13"/>
    </row>
    <row r="16" spans="1:6" x14ac:dyDescent="0.15">
      <c r="B16" s="13"/>
      <c r="C16" s="13"/>
      <c r="D16" s="13"/>
      <c r="E16" s="13"/>
      <c r="F16" s="13"/>
    </row>
    <row r="17" spans="2:7" x14ac:dyDescent="0.15">
      <c r="B17" s="13"/>
      <c r="C17" s="13"/>
      <c r="D17" s="13"/>
      <c r="E17" s="13"/>
      <c r="F17" s="13"/>
    </row>
    <row r="18" spans="2:7" x14ac:dyDescent="0.15">
      <c r="B18" s="13"/>
      <c r="C18" s="13"/>
      <c r="D18" s="13"/>
      <c r="E18" s="13"/>
      <c r="F18" s="13"/>
      <c r="G18" s="79"/>
    </row>
    <row r="19" spans="2:7" x14ac:dyDescent="0.15">
      <c r="B19" s="13"/>
      <c r="C19" s="13"/>
      <c r="D19" s="13"/>
      <c r="E19" s="13"/>
      <c r="F19" s="13"/>
    </row>
    <row r="20" spans="2:7" x14ac:dyDescent="0.15">
      <c r="B20" s="13"/>
      <c r="C20" s="13"/>
      <c r="D20" s="13"/>
      <c r="E20" s="13"/>
      <c r="F20" s="13"/>
    </row>
    <row r="21" spans="2:7" x14ac:dyDescent="0.15">
      <c r="B21" s="13"/>
      <c r="C21" s="13"/>
      <c r="D21" s="13"/>
      <c r="E21" s="13"/>
      <c r="F21" s="13"/>
    </row>
    <row r="22" spans="2:7" x14ac:dyDescent="0.15">
      <c r="B22" s="13"/>
      <c r="C22" s="13"/>
      <c r="D22" s="13"/>
      <c r="E22" s="13"/>
      <c r="F22" s="13"/>
    </row>
    <row r="23" spans="2:7" x14ac:dyDescent="0.15">
      <c r="B23" s="13"/>
      <c r="C23" s="13"/>
      <c r="D23" s="13"/>
      <c r="E23" s="13"/>
      <c r="F23" s="13"/>
    </row>
    <row r="24" spans="2:7" x14ac:dyDescent="0.15">
      <c r="B24" s="13"/>
      <c r="C24" s="13"/>
      <c r="D24" s="13"/>
      <c r="E24" s="13"/>
      <c r="F24" s="13"/>
    </row>
    <row r="25" spans="2:7" x14ac:dyDescent="0.15">
      <c r="B25" s="13"/>
      <c r="C25" s="13"/>
      <c r="D25" s="13"/>
      <c r="E25" s="13"/>
      <c r="F25" s="13"/>
    </row>
    <row r="26" spans="2:7" x14ac:dyDescent="0.15">
      <c r="B26" s="13"/>
      <c r="C26" s="13"/>
      <c r="D26" s="13"/>
      <c r="E26" s="13"/>
      <c r="F26" s="13"/>
    </row>
    <row r="27" spans="2:7" x14ac:dyDescent="0.15">
      <c r="B27" s="13"/>
      <c r="C27" s="13"/>
      <c r="D27" s="13"/>
      <c r="E27" s="13"/>
      <c r="F27" s="13"/>
    </row>
    <row r="28" spans="2:7" x14ac:dyDescent="0.15">
      <c r="B28" s="13"/>
      <c r="C28" s="13"/>
      <c r="D28" s="13"/>
      <c r="E28" s="13"/>
      <c r="F28" s="13"/>
    </row>
    <row r="29" spans="2:7" x14ac:dyDescent="0.15">
      <c r="B29" s="13"/>
      <c r="C29" s="13"/>
      <c r="D29" s="13"/>
      <c r="E29" s="13"/>
      <c r="F29" s="13"/>
    </row>
    <row r="30" spans="2:7" x14ac:dyDescent="0.15">
      <c r="B30" s="13"/>
      <c r="C30" s="13"/>
      <c r="D30" s="13"/>
      <c r="E30" s="13"/>
      <c r="F30" s="13"/>
    </row>
    <row r="31" spans="2:7" x14ac:dyDescent="0.15">
      <c r="B31" s="13"/>
      <c r="C31" s="13"/>
      <c r="D31" s="13"/>
      <c r="E31" s="13"/>
      <c r="F31" s="13"/>
    </row>
    <row r="32" spans="2:7" x14ac:dyDescent="0.15">
      <c r="B32" s="13"/>
      <c r="C32" s="13"/>
      <c r="D32" s="13"/>
      <c r="E32" s="13"/>
      <c r="F32" s="13"/>
    </row>
    <row r="33" spans="2:6" x14ac:dyDescent="0.15">
      <c r="B33" s="13"/>
      <c r="C33" s="13"/>
      <c r="D33" s="13"/>
      <c r="E33" s="13"/>
      <c r="F33" s="13"/>
    </row>
    <row r="34" spans="2:6" x14ac:dyDescent="0.15">
      <c r="B34" s="13"/>
      <c r="C34" s="13"/>
      <c r="D34" s="13"/>
      <c r="E34" s="13"/>
      <c r="F34" s="13"/>
    </row>
    <row r="35" spans="2:6" x14ac:dyDescent="0.15">
      <c r="B35" s="13"/>
      <c r="C35" s="13"/>
      <c r="D35" s="13"/>
      <c r="E35" s="13"/>
      <c r="F35" s="13"/>
    </row>
    <row r="36" spans="2:6" x14ac:dyDescent="0.15">
      <c r="B36" s="13"/>
      <c r="C36" s="13"/>
      <c r="D36" s="13"/>
      <c r="E36" s="13"/>
      <c r="F36" s="13"/>
    </row>
    <row r="37" spans="2:6" x14ac:dyDescent="0.15">
      <c r="B37" s="13"/>
      <c r="C37" s="13"/>
      <c r="D37" s="13"/>
      <c r="E37" s="13"/>
      <c r="F37" s="13"/>
    </row>
    <row r="38" spans="2:6" x14ac:dyDescent="0.15">
      <c r="B38" s="13"/>
      <c r="C38" s="13"/>
      <c r="D38" s="13"/>
      <c r="E38" s="13"/>
      <c r="F38" s="13"/>
    </row>
    <row r="39" spans="2:6" x14ac:dyDescent="0.15">
      <c r="B39" s="13"/>
      <c r="C39" s="13"/>
      <c r="D39" s="13"/>
      <c r="E39" s="13"/>
      <c r="F39" s="13"/>
    </row>
    <row r="40" spans="2:6" x14ac:dyDescent="0.15">
      <c r="B40" s="13"/>
      <c r="C40" s="13"/>
      <c r="D40" s="13"/>
      <c r="E40" s="13"/>
      <c r="F40" s="13"/>
    </row>
    <row r="41" spans="2:6" x14ac:dyDescent="0.15">
      <c r="B41" s="13"/>
      <c r="C41" s="13"/>
      <c r="D41" s="13"/>
      <c r="E41" s="13"/>
      <c r="F41" s="13"/>
    </row>
    <row r="42" spans="2:6" x14ac:dyDescent="0.15">
      <c r="B42" s="13"/>
      <c r="C42" s="13"/>
      <c r="D42" s="13"/>
      <c r="E42" s="13"/>
      <c r="F42" s="13"/>
    </row>
    <row r="43" spans="2:6" x14ac:dyDescent="0.15">
      <c r="B43" s="13"/>
      <c r="C43" s="13"/>
      <c r="D43" s="13"/>
      <c r="E43" s="13"/>
      <c r="F43" s="13"/>
    </row>
    <row r="44" spans="2:6" x14ac:dyDescent="0.15">
      <c r="B44" s="13"/>
      <c r="C44" s="13"/>
      <c r="D44" s="13"/>
      <c r="E44" s="13"/>
      <c r="F44" s="13"/>
    </row>
    <row r="45" spans="2:6" x14ac:dyDescent="0.15">
      <c r="B45" s="13"/>
      <c r="C45" s="13"/>
      <c r="D45" s="13"/>
      <c r="E45" s="13"/>
      <c r="F45" s="13"/>
    </row>
    <row r="46" spans="2:6" x14ac:dyDescent="0.15">
      <c r="B46" s="13"/>
      <c r="C46" s="13"/>
      <c r="D46" s="13"/>
      <c r="E46" s="13"/>
      <c r="F46" s="13"/>
    </row>
    <row r="47" spans="2:6" x14ac:dyDescent="0.15">
      <c r="B47" s="13"/>
      <c r="C47" s="13"/>
      <c r="D47" s="13"/>
      <c r="E47" s="13"/>
      <c r="F47" s="13"/>
    </row>
    <row r="48" spans="2:6" x14ac:dyDescent="0.15">
      <c r="B48" s="13"/>
      <c r="C48" s="13"/>
      <c r="D48" s="13"/>
      <c r="E48" s="13"/>
      <c r="F48" s="13"/>
    </row>
    <row r="49" spans="2:6" x14ac:dyDescent="0.15">
      <c r="B49" s="13"/>
      <c r="C49" s="13"/>
      <c r="D49" s="13"/>
      <c r="E49" s="13"/>
      <c r="F49" s="13"/>
    </row>
    <row r="50" spans="2:6" x14ac:dyDescent="0.15">
      <c r="B50" s="13"/>
      <c r="C50" s="13"/>
      <c r="D50" s="13"/>
      <c r="E50" s="13"/>
      <c r="F50" s="13"/>
    </row>
    <row r="51" spans="2:6" x14ac:dyDescent="0.15">
      <c r="B51" s="13"/>
      <c r="C51" s="13"/>
      <c r="D51" s="13"/>
      <c r="E51" s="13"/>
      <c r="F51" s="13"/>
    </row>
    <row r="52" spans="2:6" x14ac:dyDescent="0.15">
      <c r="B52" s="13"/>
      <c r="C52" s="13"/>
      <c r="D52" s="13"/>
      <c r="E52" s="13"/>
      <c r="F52" s="13"/>
    </row>
    <row r="53" spans="2:6" x14ac:dyDescent="0.15">
      <c r="B53" s="13"/>
      <c r="C53" s="13"/>
      <c r="D53" s="13"/>
      <c r="E53" s="13"/>
      <c r="F53" s="13"/>
    </row>
    <row r="54" spans="2:6" x14ac:dyDescent="0.15">
      <c r="B54" s="13"/>
      <c r="C54" s="13"/>
      <c r="D54" s="13"/>
      <c r="E54" s="13"/>
      <c r="F54" s="13"/>
    </row>
    <row r="55" spans="2:6" x14ac:dyDescent="0.15">
      <c r="B55" s="13"/>
      <c r="C55" s="13"/>
      <c r="D55" s="13"/>
      <c r="E55" s="13"/>
      <c r="F55" s="13"/>
    </row>
    <row r="56" spans="2:6" x14ac:dyDescent="0.15">
      <c r="B56" s="13"/>
      <c r="C56" s="13"/>
      <c r="D56" s="13"/>
      <c r="E56" s="13"/>
      <c r="F56" s="13"/>
    </row>
    <row r="57" spans="2:6" x14ac:dyDescent="0.15">
      <c r="B57" s="13"/>
      <c r="C57" s="13"/>
      <c r="D57" s="13"/>
      <c r="E57" s="13"/>
      <c r="F57" s="13"/>
    </row>
    <row r="58" spans="2:6" x14ac:dyDescent="0.15">
      <c r="B58" s="13"/>
      <c r="C58" s="13"/>
      <c r="D58" s="13"/>
      <c r="E58" s="13"/>
      <c r="F58" s="13"/>
    </row>
    <row r="59" spans="2:6" x14ac:dyDescent="0.15">
      <c r="B59" s="13"/>
      <c r="C59" s="13"/>
      <c r="D59" s="13"/>
      <c r="E59" s="13"/>
      <c r="F59" s="13"/>
    </row>
    <row r="60" spans="2:6" x14ac:dyDescent="0.15">
      <c r="B60" s="13"/>
      <c r="C60" s="13"/>
      <c r="D60" s="13"/>
      <c r="E60" s="13"/>
      <c r="F60" s="13"/>
    </row>
    <row r="61" spans="2:6" x14ac:dyDescent="0.15">
      <c r="B61" s="13"/>
      <c r="C61" s="13"/>
      <c r="D61" s="13"/>
      <c r="E61" s="13"/>
      <c r="F61" s="13"/>
    </row>
    <row r="62" spans="2:6" x14ac:dyDescent="0.15">
      <c r="B62" s="13"/>
      <c r="C62" s="13"/>
      <c r="D62" s="13"/>
      <c r="E62" s="13"/>
      <c r="F62" s="13"/>
    </row>
    <row r="63" spans="2:6" x14ac:dyDescent="0.15">
      <c r="B63" s="13"/>
      <c r="C63" s="13"/>
      <c r="D63" s="13"/>
      <c r="E63" s="13"/>
      <c r="F63" s="13"/>
    </row>
    <row r="64" spans="2:6" x14ac:dyDescent="0.15">
      <c r="B64" s="13"/>
      <c r="C64" s="13"/>
      <c r="D64" s="13"/>
      <c r="E64" s="13"/>
      <c r="F64" s="13"/>
    </row>
    <row r="65" spans="2:6" x14ac:dyDescent="0.15">
      <c r="B65" s="13"/>
      <c r="C65" s="13"/>
      <c r="D65" s="13"/>
      <c r="E65" s="13"/>
      <c r="F65" s="13"/>
    </row>
    <row r="66" spans="2:6" x14ac:dyDescent="0.15">
      <c r="B66" s="13"/>
      <c r="C66" s="13"/>
      <c r="D66" s="13"/>
      <c r="E66" s="13"/>
      <c r="F66" s="13"/>
    </row>
    <row r="67" spans="2:6" x14ac:dyDescent="0.15">
      <c r="B67" s="13"/>
      <c r="C67" s="13"/>
      <c r="D67" s="13"/>
      <c r="E67" s="13"/>
      <c r="F67" s="13"/>
    </row>
    <row r="68" spans="2:6" x14ac:dyDescent="0.15">
      <c r="B68" s="13"/>
      <c r="C68" s="13"/>
      <c r="D68" s="13"/>
      <c r="E68" s="13"/>
      <c r="F68" s="13"/>
    </row>
    <row r="69" spans="2:6" x14ac:dyDescent="0.15">
      <c r="B69" s="13"/>
      <c r="C69" s="13"/>
      <c r="D69" s="13"/>
      <c r="E69" s="13"/>
      <c r="F69" s="13"/>
    </row>
    <row r="70" spans="2:6" x14ac:dyDescent="0.15">
      <c r="B70" s="13"/>
      <c r="C70" s="13"/>
      <c r="D70" s="13"/>
      <c r="E70" s="13"/>
      <c r="F70" s="13"/>
    </row>
    <row r="71" spans="2:6" x14ac:dyDescent="0.15">
      <c r="B71" s="13"/>
      <c r="C71" s="13"/>
      <c r="D71" s="13"/>
      <c r="E71" s="13"/>
      <c r="F71" s="13"/>
    </row>
    <row r="72" spans="2:6" x14ac:dyDescent="0.15">
      <c r="B72" s="13"/>
      <c r="C72" s="13"/>
      <c r="D72" s="13"/>
      <c r="E72" s="13"/>
      <c r="F72" s="13"/>
    </row>
    <row r="73" spans="2:6" x14ac:dyDescent="0.15">
      <c r="B73" s="13"/>
      <c r="C73" s="13"/>
      <c r="D73" s="13"/>
      <c r="E73" s="13"/>
      <c r="F73" s="13"/>
    </row>
    <row r="74" spans="2:6" x14ac:dyDescent="0.15">
      <c r="B74" s="13"/>
      <c r="C74" s="13"/>
      <c r="D74" s="13"/>
      <c r="E74" s="13"/>
      <c r="F74" s="13"/>
    </row>
    <row r="75" spans="2:6" x14ac:dyDescent="0.15">
      <c r="B75" s="13"/>
      <c r="C75" s="13"/>
      <c r="D75" s="13"/>
      <c r="E75" s="13"/>
      <c r="F75" s="13"/>
    </row>
    <row r="76" spans="2:6" x14ac:dyDescent="0.15">
      <c r="B76" s="13"/>
      <c r="C76" s="13"/>
      <c r="D76" s="13"/>
      <c r="E76" s="13"/>
      <c r="F76" s="13"/>
    </row>
    <row r="77" spans="2:6" x14ac:dyDescent="0.15">
      <c r="B77" s="13"/>
      <c r="C77" s="13"/>
      <c r="D77" s="13"/>
      <c r="E77" s="13"/>
      <c r="F77" s="13"/>
    </row>
    <row r="78" spans="2:6" x14ac:dyDescent="0.15">
      <c r="B78" s="13"/>
      <c r="C78" s="13"/>
      <c r="D78" s="13"/>
      <c r="E78" s="13"/>
      <c r="F78" s="13"/>
    </row>
    <row r="79" spans="2:6" x14ac:dyDescent="0.15">
      <c r="B79" s="13"/>
      <c r="C79" s="13"/>
      <c r="D79" s="13"/>
      <c r="E79" s="13"/>
      <c r="F79" s="13"/>
    </row>
    <row r="80" spans="2:6" x14ac:dyDescent="0.15">
      <c r="B80" s="13"/>
      <c r="C80" s="13"/>
      <c r="D80" s="13"/>
      <c r="E80" s="13"/>
      <c r="F80" s="13"/>
    </row>
    <row r="81" spans="2:6" x14ac:dyDescent="0.15">
      <c r="B81" s="13"/>
      <c r="C81" s="13"/>
      <c r="D81" s="13"/>
      <c r="E81" s="13"/>
      <c r="F81" s="13"/>
    </row>
    <row r="82" spans="2:6" x14ac:dyDescent="0.15">
      <c r="B82" s="13"/>
      <c r="C82" s="13"/>
      <c r="D82" s="13"/>
      <c r="E82" s="13"/>
      <c r="F82" s="13"/>
    </row>
    <row r="83" spans="2:6" x14ac:dyDescent="0.15">
      <c r="B83" s="13"/>
      <c r="C83" s="13"/>
      <c r="D83" s="13"/>
      <c r="E83" s="13"/>
      <c r="F83" s="13"/>
    </row>
    <row r="84" spans="2:6" x14ac:dyDescent="0.15">
      <c r="B84" s="13"/>
      <c r="C84" s="13"/>
      <c r="D84" s="13"/>
      <c r="E84" s="13"/>
      <c r="F84" s="13"/>
    </row>
    <row r="85" spans="2:6" x14ac:dyDescent="0.15">
      <c r="B85" s="13"/>
      <c r="C85" s="13"/>
      <c r="D85" s="13"/>
      <c r="E85" s="13"/>
      <c r="F85" s="13"/>
    </row>
    <row r="86" spans="2:6" x14ac:dyDescent="0.15">
      <c r="B86" s="13"/>
      <c r="C86" s="13"/>
      <c r="D86" s="13"/>
      <c r="E86" s="13"/>
      <c r="F86" s="13"/>
    </row>
    <row r="87" spans="2:6" x14ac:dyDescent="0.15">
      <c r="B87" s="13"/>
      <c r="C87" s="13"/>
      <c r="D87" s="13"/>
      <c r="E87" s="13"/>
      <c r="F87" s="13"/>
    </row>
    <row r="88" spans="2:6" x14ac:dyDescent="0.15">
      <c r="B88" s="13"/>
      <c r="C88" s="13"/>
      <c r="D88" s="13"/>
      <c r="E88" s="13"/>
      <c r="F88" s="13"/>
    </row>
    <row r="89" spans="2:6" x14ac:dyDescent="0.15">
      <c r="B89" s="13"/>
      <c r="C89" s="13"/>
      <c r="D89" s="13"/>
      <c r="E89" s="13"/>
      <c r="F89" s="13"/>
    </row>
    <row r="90" spans="2:6" x14ac:dyDescent="0.15">
      <c r="B90" s="13"/>
      <c r="C90" s="13"/>
      <c r="D90" s="13"/>
      <c r="E90" s="13"/>
      <c r="F90" s="13"/>
    </row>
    <row r="91" spans="2:6" x14ac:dyDescent="0.15">
      <c r="B91" s="13"/>
      <c r="C91" s="13"/>
      <c r="D91" s="13"/>
      <c r="E91" s="13"/>
      <c r="F91" s="13"/>
    </row>
    <row r="92" spans="2:6" x14ac:dyDescent="0.15">
      <c r="B92" s="13"/>
      <c r="C92" s="13"/>
      <c r="D92" s="13"/>
      <c r="E92" s="13"/>
      <c r="F92" s="13"/>
    </row>
    <row r="93" spans="2:6" x14ac:dyDescent="0.15">
      <c r="B93" s="13"/>
      <c r="C93" s="13"/>
      <c r="D93" s="13"/>
      <c r="E93" s="13"/>
      <c r="F93" s="13"/>
    </row>
    <row r="94" spans="2:6" x14ac:dyDescent="0.15">
      <c r="B94" s="13"/>
      <c r="C94" s="13"/>
      <c r="D94" s="13"/>
      <c r="E94" s="13"/>
      <c r="F94" s="13"/>
    </row>
    <row r="95" spans="2:6" x14ac:dyDescent="0.15">
      <c r="B95" s="13"/>
      <c r="C95" s="13"/>
      <c r="D95" s="13"/>
      <c r="E95" s="13"/>
      <c r="F95" s="13"/>
    </row>
    <row r="96" spans="2:6" x14ac:dyDescent="0.15">
      <c r="B96" s="13"/>
      <c r="C96" s="13"/>
      <c r="D96" s="13"/>
      <c r="E96" s="13"/>
      <c r="F96" s="13"/>
    </row>
    <row r="97" spans="2:6" x14ac:dyDescent="0.15">
      <c r="B97" s="13"/>
      <c r="C97" s="13"/>
      <c r="D97" s="13"/>
      <c r="E97" s="13"/>
      <c r="F97" s="13"/>
    </row>
    <row r="98" spans="2:6" x14ac:dyDescent="0.15">
      <c r="B98" s="13"/>
      <c r="C98" s="13"/>
      <c r="D98" s="13"/>
      <c r="E98" s="13"/>
      <c r="F98" s="13"/>
    </row>
    <row r="99" spans="2:6" x14ac:dyDescent="0.15">
      <c r="B99" s="13"/>
      <c r="C99" s="13"/>
      <c r="D99" s="13"/>
      <c r="E99" s="13"/>
      <c r="F99" s="13"/>
    </row>
    <row r="100" spans="2:6" x14ac:dyDescent="0.15">
      <c r="B100" s="13"/>
      <c r="C100" s="13"/>
      <c r="D100" s="13"/>
      <c r="E100" s="13"/>
      <c r="F100" s="13"/>
    </row>
    <row r="101" spans="2:6" x14ac:dyDescent="0.15">
      <c r="B101" s="13"/>
      <c r="C101" s="13"/>
      <c r="D101" s="13"/>
      <c r="E101" s="13"/>
      <c r="F101" s="13"/>
    </row>
    <row r="102" spans="2:6" x14ac:dyDescent="0.15">
      <c r="B102" s="13"/>
      <c r="C102" s="13"/>
      <c r="D102" s="13"/>
      <c r="E102" s="13"/>
      <c r="F102" s="13"/>
    </row>
    <row r="103" spans="2:6" x14ac:dyDescent="0.15">
      <c r="B103" s="13"/>
      <c r="C103" s="13"/>
      <c r="D103" s="13"/>
      <c r="E103" s="13"/>
      <c r="F103" s="13"/>
    </row>
    <row r="104" spans="2:6" x14ac:dyDescent="0.15">
      <c r="B104" s="13"/>
      <c r="C104" s="13"/>
      <c r="D104" s="13"/>
      <c r="E104" s="13"/>
      <c r="F104" s="13"/>
    </row>
    <row r="105" spans="2:6" x14ac:dyDescent="0.15">
      <c r="B105" s="13"/>
      <c r="C105" s="13"/>
      <c r="D105" s="13"/>
      <c r="E105" s="13"/>
      <c r="F105" s="13"/>
    </row>
    <row r="106" spans="2:6" x14ac:dyDescent="0.15">
      <c r="B106" s="13"/>
      <c r="C106" s="13"/>
      <c r="D106" s="13"/>
      <c r="E106" s="13"/>
      <c r="F106" s="13"/>
    </row>
    <row r="107" spans="2:6" x14ac:dyDescent="0.15">
      <c r="B107" s="13"/>
      <c r="C107" s="13"/>
      <c r="D107" s="13"/>
      <c r="E107" s="13"/>
      <c r="F107" s="13"/>
    </row>
    <row r="108" spans="2:6" x14ac:dyDescent="0.15">
      <c r="B108" s="13"/>
      <c r="C108" s="13"/>
      <c r="D108" s="13"/>
      <c r="E108" s="13"/>
      <c r="F108" s="13"/>
    </row>
    <row r="109" spans="2:6" x14ac:dyDescent="0.15">
      <c r="B109" s="13"/>
      <c r="C109" s="13"/>
      <c r="D109" s="13"/>
      <c r="E109" s="13"/>
      <c r="F109" s="13"/>
    </row>
    <row r="110" spans="2:6" x14ac:dyDescent="0.15">
      <c r="B110" s="13"/>
      <c r="C110" s="13"/>
      <c r="D110" s="13"/>
      <c r="E110" s="13"/>
      <c r="F110" s="13"/>
    </row>
    <row r="111" spans="2:6" x14ac:dyDescent="0.15">
      <c r="B111" s="13"/>
      <c r="C111" s="13"/>
      <c r="D111" s="13"/>
      <c r="E111" s="13"/>
      <c r="F111" s="13"/>
    </row>
    <row r="112" spans="2:6" x14ac:dyDescent="0.15">
      <c r="B112" s="13"/>
      <c r="C112" s="13"/>
      <c r="D112" s="13"/>
      <c r="E112" s="13"/>
      <c r="F112" s="13"/>
    </row>
    <row r="113" spans="2:6" x14ac:dyDescent="0.15">
      <c r="B113" s="13"/>
      <c r="C113" s="13"/>
      <c r="D113" s="13"/>
      <c r="E113" s="13"/>
      <c r="F113" s="13"/>
    </row>
    <row r="114" spans="2:6" x14ac:dyDescent="0.15">
      <c r="B114" s="13"/>
      <c r="C114" s="13"/>
      <c r="D114" s="13"/>
      <c r="E114" s="13"/>
      <c r="F114" s="13"/>
    </row>
    <row r="115" spans="2:6" x14ac:dyDescent="0.15">
      <c r="B115" s="13"/>
      <c r="C115" s="13"/>
      <c r="D115" s="13"/>
      <c r="E115" s="13"/>
      <c r="F115" s="13"/>
    </row>
    <row r="116" spans="2:6" x14ac:dyDescent="0.15">
      <c r="B116" s="13"/>
      <c r="C116" s="13"/>
      <c r="D116" s="13"/>
      <c r="E116" s="13"/>
      <c r="F116" s="13"/>
    </row>
    <row r="117" spans="2:6" x14ac:dyDescent="0.15">
      <c r="B117" s="13"/>
      <c r="C117" s="13"/>
      <c r="D117" s="13"/>
      <c r="E117" s="13"/>
      <c r="F117" s="13"/>
    </row>
    <row r="118" spans="2:6" x14ac:dyDescent="0.15">
      <c r="B118" s="13"/>
      <c r="C118" s="13"/>
      <c r="D118" s="13"/>
      <c r="E118" s="13"/>
      <c r="F118" s="13"/>
    </row>
    <row r="119" spans="2:6" x14ac:dyDescent="0.15">
      <c r="B119" s="13"/>
      <c r="C119" s="13"/>
      <c r="D119" s="13"/>
      <c r="E119" s="13"/>
      <c r="F119" s="13"/>
    </row>
    <row r="120" spans="2:6" x14ac:dyDescent="0.15">
      <c r="B120" s="13"/>
      <c r="C120" s="13"/>
      <c r="D120" s="13"/>
      <c r="E120" s="13"/>
      <c r="F120" s="13"/>
    </row>
    <row r="121" spans="2:6" x14ac:dyDescent="0.15">
      <c r="B121" s="13"/>
      <c r="C121" s="13"/>
      <c r="D121" s="13"/>
      <c r="E121" s="13"/>
      <c r="F121" s="13"/>
    </row>
    <row r="122" spans="2:6" x14ac:dyDescent="0.15">
      <c r="B122" s="13"/>
      <c r="C122" s="13"/>
      <c r="D122" s="13"/>
      <c r="E122" s="13"/>
      <c r="F122" s="13"/>
    </row>
    <row r="123" spans="2:6" x14ac:dyDescent="0.15">
      <c r="B123" s="13"/>
      <c r="C123" s="13"/>
      <c r="D123" s="13"/>
      <c r="E123" s="13"/>
      <c r="F123" s="13"/>
    </row>
    <row r="124" spans="2:6" x14ac:dyDescent="0.15">
      <c r="B124" s="13"/>
      <c r="C124" s="13"/>
      <c r="D124" s="13"/>
      <c r="E124" s="13"/>
      <c r="F124" s="13"/>
    </row>
    <row r="125" spans="2:6" x14ac:dyDescent="0.15">
      <c r="B125" s="13"/>
      <c r="C125" s="13"/>
      <c r="D125" s="13"/>
      <c r="E125" s="13"/>
      <c r="F125" s="13"/>
    </row>
    <row r="126" spans="2:6" x14ac:dyDescent="0.15">
      <c r="B126" s="13"/>
      <c r="C126" s="13"/>
      <c r="D126" s="13"/>
      <c r="E126" s="13"/>
      <c r="F126" s="13"/>
    </row>
    <row r="127" spans="2:6" x14ac:dyDescent="0.15">
      <c r="B127" s="13"/>
      <c r="C127" s="13"/>
      <c r="D127" s="13"/>
      <c r="E127" s="13"/>
      <c r="F127" s="13"/>
    </row>
    <row r="128" spans="2:6" x14ac:dyDescent="0.15">
      <c r="B128" s="13"/>
      <c r="C128" s="13"/>
      <c r="D128" s="13"/>
      <c r="E128" s="13"/>
      <c r="F128" s="13"/>
    </row>
    <row r="129" spans="2:6" x14ac:dyDescent="0.15">
      <c r="B129" s="13"/>
      <c r="C129" s="13"/>
      <c r="D129" s="13"/>
      <c r="E129" s="13"/>
      <c r="F129" s="13"/>
    </row>
    <row r="130" spans="2:6" x14ac:dyDescent="0.15">
      <c r="B130" s="13"/>
      <c r="C130" s="13"/>
      <c r="D130" s="13"/>
      <c r="E130" s="13"/>
      <c r="F130" s="13"/>
    </row>
    <row r="131" spans="2:6" x14ac:dyDescent="0.15">
      <c r="B131" s="13"/>
      <c r="C131" s="13"/>
      <c r="D131" s="13"/>
      <c r="E131" s="13"/>
      <c r="F131" s="13"/>
    </row>
    <row r="132" spans="2:6" x14ac:dyDescent="0.15">
      <c r="B132" s="13"/>
      <c r="C132" s="13"/>
      <c r="D132" s="13"/>
      <c r="E132" s="13"/>
      <c r="F132" s="13"/>
    </row>
    <row r="133" spans="2:6" x14ac:dyDescent="0.15">
      <c r="B133" s="13"/>
      <c r="C133" s="13"/>
      <c r="D133" s="13"/>
      <c r="E133" s="13"/>
      <c r="F133" s="13"/>
    </row>
    <row r="134" spans="2:6" x14ac:dyDescent="0.15">
      <c r="B134" s="13"/>
      <c r="C134" s="13"/>
      <c r="D134" s="13"/>
      <c r="E134" s="13"/>
      <c r="F134" s="13"/>
    </row>
    <row r="135" spans="2:6" x14ac:dyDescent="0.15">
      <c r="B135" s="13"/>
      <c r="C135" s="13"/>
      <c r="D135" s="13"/>
      <c r="E135" s="13"/>
      <c r="F135" s="13"/>
    </row>
    <row r="136" spans="2:6" x14ac:dyDescent="0.15">
      <c r="B136" s="13"/>
      <c r="C136" s="13"/>
      <c r="D136" s="13"/>
      <c r="E136" s="13"/>
      <c r="F136" s="13"/>
    </row>
    <row r="137" spans="2:6" x14ac:dyDescent="0.15">
      <c r="B137" s="13"/>
      <c r="C137" s="13"/>
      <c r="D137" s="13"/>
      <c r="E137" s="13"/>
      <c r="F137" s="13"/>
    </row>
    <row r="138" spans="2:6" x14ac:dyDescent="0.15">
      <c r="B138" s="13"/>
      <c r="C138" s="13"/>
      <c r="D138" s="13"/>
      <c r="E138" s="13"/>
      <c r="F138" s="13"/>
    </row>
    <row r="139" spans="2:6" x14ac:dyDescent="0.15">
      <c r="B139" s="13"/>
      <c r="C139" s="13"/>
      <c r="D139" s="13"/>
      <c r="E139" s="13"/>
      <c r="F139" s="13"/>
    </row>
    <row r="140" spans="2:6" x14ac:dyDescent="0.15">
      <c r="B140" s="13"/>
      <c r="C140" s="13"/>
      <c r="D140" s="13"/>
      <c r="E140" s="13"/>
      <c r="F140" s="13"/>
    </row>
    <row r="141" spans="2:6" x14ac:dyDescent="0.15">
      <c r="B141" s="13"/>
      <c r="C141" s="13"/>
      <c r="D141" s="13"/>
      <c r="E141" s="13"/>
      <c r="F141" s="13"/>
    </row>
    <row r="142" spans="2:6" x14ac:dyDescent="0.15">
      <c r="B142" s="13"/>
      <c r="C142" s="13"/>
      <c r="D142" s="13"/>
      <c r="E142" s="13"/>
      <c r="F142" s="13"/>
    </row>
    <row r="143" spans="2:6" x14ac:dyDescent="0.15">
      <c r="B143" s="13"/>
      <c r="C143" s="13"/>
      <c r="D143" s="13"/>
      <c r="E143" s="13"/>
      <c r="F143" s="13"/>
    </row>
    <row r="144" spans="2:6" x14ac:dyDescent="0.15">
      <c r="B144" s="13"/>
      <c r="C144" s="13"/>
      <c r="D144" s="13"/>
      <c r="E144" s="13"/>
      <c r="F144" s="13"/>
    </row>
    <row r="145" spans="2:6" x14ac:dyDescent="0.15">
      <c r="B145" s="13"/>
      <c r="C145" s="13"/>
      <c r="D145" s="13"/>
      <c r="E145" s="13"/>
      <c r="F145" s="13"/>
    </row>
    <row r="146" spans="2:6" x14ac:dyDescent="0.15">
      <c r="B146" s="13"/>
      <c r="C146" s="13"/>
      <c r="D146" s="13"/>
      <c r="E146" s="13"/>
      <c r="F146" s="13"/>
    </row>
    <row r="147" spans="2:6" x14ac:dyDescent="0.15">
      <c r="B147" s="13"/>
      <c r="C147" s="13"/>
      <c r="D147" s="13"/>
      <c r="E147" s="13"/>
      <c r="F147" s="13"/>
    </row>
    <row r="148" spans="2:6" x14ac:dyDescent="0.15">
      <c r="B148" s="13"/>
      <c r="C148" s="13"/>
      <c r="D148" s="13"/>
      <c r="E148" s="13"/>
      <c r="F148" s="13"/>
    </row>
    <row r="149" spans="2:6" x14ac:dyDescent="0.15">
      <c r="B149" s="13"/>
      <c r="C149" s="13"/>
      <c r="D149" s="13"/>
      <c r="E149" s="13"/>
      <c r="F149" s="13"/>
    </row>
    <row r="150" spans="2:6" x14ac:dyDescent="0.15">
      <c r="B150" s="13"/>
      <c r="C150" s="13"/>
      <c r="D150" s="13"/>
      <c r="E150" s="13"/>
      <c r="F150" s="13"/>
    </row>
    <row r="151" spans="2:6" x14ac:dyDescent="0.15">
      <c r="B151" s="13"/>
      <c r="C151" s="13"/>
      <c r="D151" s="13"/>
      <c r="E151" s="13"/>
      <c r="F151" s="13"/>
    </row>
    <row r="152" spans="2:6" x14ac:dyDescent="0.15">
      <c r="B152" s="13"/>
      <c r="C152" s="13"/>
      <c r="D152" s="13"/>
      <c r="E152" s="13"/>
      <c r="F152" s="13"/>
    </row>
    <row r="153" spans="2:6" x14ac:dyDescent="0.15">
      <c r="B153" s="13"/>
      <c r="C153" s="13"/>
      <c r="D153" s="13"/>
      <c r="E153" s="13"/>
      <c r="F153" s="13"/>
    </row>
    <row r="154" spans="2:6" x14ac:dyDescent="0.15">
      <c r="B154" s="13"/>
      <c r="C154" s="13"/>
      <c r="D154" s="13"/>
      <c r="E154" s="13"/>
      <c r="F154" s="13"/>
    </row>
    <row r="155" spans="2:6" x14ac:dyDescent="0.15">
      <c r="B155" s="13"/>
      <c r="C155" s="13"/>
      <c r="D155" s="13"/>
      <c r="E155" s="13"/>
      <c r="F155" s="13"/>
    </row>
    <row r="156" spans="2:6" x14ac:dyDescent="0.15">
      <c r="B156" s="13"/>
      <c r="C156" s="13"/>
      <c r="D156" s="13"/>
      <c r="E156" s="13"/>
      <c r="F156" s="13"/>
    </row>
    <row r="157" spans="2:6" x14ac:dyDescent="0.15">
      <c r="B157" s="13"/>
      <c r="C157" s="13"/>
      <c r="D157" s="13"/>
      <c r="E157" s="13"/>
      <c r="F157" s="13"/>
    </row>
    <row r="158" spans="2:6" x14ac:dyDescent="0.15">
      <c r="B158" s="13"/>
      <c r="C158" s="13"/>
      <c r="D158" s="13"/>
      <c r="E158" s="13"/>
      <c r="F158" s="13"/>
    </row>
    <row r="159" spans="2:6" x14ac:dyDescent="0.15">
      <c r="B159" s="13"/>
      <c r="C159" s="13"/>
      <c r="D159" s="13"/>
      <c r="E159" s="13"/>
      <c r="F159" s="13"/>
    </row>
    <row r="160" spans="2:6" x14ac:dyDescent="0.15">
      <c r="B160" s="13"/>
      <c r="C160" s="13"/>
      <c r="D160" s="13"/>
      <c r="E160" s="13"/>
      <c r="F160" s="13"/>
    </row>
    <row r="161" spans="2:6" x14ac:dyDescent="0.15">
      <c r="B161" s="13"/>
      <c r="C161" s="13"/>
      <c r="D161" s="13"/>
      <c r="E161" s="13"/>
      <c r="F161" s="13"/>
    </row>
    <row r="162" spans="2:6" x14ac:dyDescent="0.15">
      <c r="B162" s="13"/>
      <c r="C162" s="13"/>
      <c r="D162" s="13"/>
      <c r="E162" s="13"/>
      <c r="F162" s="13"/>
    </row>
    <row r="163" spans="2:6" x14ac:dyDescent="0.15">
      <c r="B163" s="13"/>
      <c r="C163" s="13"/>
      <c r="D163" s="13"/>
      <c r="E163" s="13"/>
      <c r="F163" s="13"/>
    </row>
    <row r="164" spans="2:6" x14ac:dyDescent="0.15">
      <c r="B164" s="13"/>
      <c r="C164" s="13"/>
      <c r="D164" s="13"/>
      <c r="E164" s="13"/>
      <c r="F164" s="13"/>
    </row>
    <row r="165" spans="2:6" x14ac:dyDescent="0.15">
      <c r="B165" s="13"/>
      <c r="C165" s="13"/>
      <c r="D165" s="13"/>
      <c r="E165" s="13"/>
      <c r="F165" s="13"/>
    </row>
    <row r="166" spans="2:6" x14ac:dyDescent="0.15">
      <c r="B166" s="13"/>
      <c r="C166" s="13"/>
      <c r="D166" s="13"/>
      <c r="E166" s="13"/>
      <c r="F166" s="13"/>
    </row>
    <row r="167" spans="2:6" x14ac:dyDescent="0.15">
      <c r="B167" s="13"/>
      <c r="C167" s="13"/>
      <c r="D167" s="13"/>
      <c r="E167" s="13"/>
      <c r="F167" s="13"/>
    </row>
    <row r="168" spans="2:6" x14ac:dyDescent="0.15">
      <c r="B168" s="13"/>
      <c r="C168" s="13"/>
      <c r="D168" s="13"/>
      <c r="E168" s="13"/>
      <c r="F168" s="13"/>
    </row>
    <row r="169" spans="2:6" x14ac:dyDescent="0.15">
      <c r="B169" s="13"/>
      <c r="C169" s="13"/>
      <c r="D169" s="13"/>
      <c r="E169" s="13"/>
      <c r="F169" s="13"/>
    </row>
    <row r="170" spans="2:6" x14ac:dyDescent="0.15">
      <c r="B170" s="13"/>
      <c r="C170" s="13"/>
      <c r="D170" s="13"/>
      <c r="E170" s="13"/>
      <c r="F170" s="13"/>
    </row>
    <row r="171" spans="2:6" x14ac:dyDescent="0.15">
      <c r="B171" s="13"/>
      <c r="C171" s="13"/>
      <c r="D171" s="13"/>
      <c r="E171" s="13"/>
      <c r="F171" s="13"/>
    </row>
    <row r="172" spans="2:6" x14ac:dyDescent="0.15">
      <c r="B172" s="13"/>
      <c r="C172" s="13"/>
      <c r="D172" s="13"/>
      <c r="E172" s="13"/>
      <c r="F172" s="13"/>
    </row>
    <row r="173" spans="2:6" x14ac:dyDescent="0.15">
      <c r="B173" s="13"/>
      <c r="C173" s="13"/>
      <c r="D173" s="13"/>
      <c r="E173" s="13"/>
      <c r="F173" s="13"/>
    </row>
    <row r="174" spans="2:6" x14ac:dyDescent="0.15">
      <c r="B174" s="13"/>
      <c r="C174" s="13"/>
      <c r="D174" s="13"/>
      <c r="E174" s="13"/>
      <c r="F174" s="13"/>
    </row>
    <row r="175" spans="2:6" x14ac:dyDescent="0.15">
      <c r="B175" s="13"/>
      <c r="C175" s="13"/>
      <c r="D175" s="13"/>
      <c r="E175" s="13"/>
      <c r="F175" s="13"/>
    </row>
    <row r="176" spans="2:6" x14ac:dyDescent="0.15">
      <c r="B176" s="13"/>
      <c r="C176" s="13"/>
      <c r="D176" s="13"/>
      <c r="E176" s="13"/>
      <c r="F176" s="13"/>
    </row>
    <row r="177" spans="2:6" x14ac:dyDescent="0.15">
      <c r="B177" s="13"/>
      <c r="C177" s="13"/>
      <c r="D177" s="13"/>
      <c r="E177" s="13"/>
      <c r="F177" s="13"/>
    </row>
    <row r="178" spans="2:6" x14ac:dyDescent="0.15">
      <c r="B178" s="13"/>
      <c r="C178" s="13"/>
      <c r="D178" s="13"/>
      <c r="E178" s="13"/>
      <c r="F178" s="13"/>
    </row>
    <row r="179" spans="2:6" x14ac:dyDescent="0.15">
      <c r="B179" s="13"/>
      <c r="C179" s="13"/>
      <c r="D179" s="13"/>
      <c r="E179" s="13"/>
      <c r="F179" s="13"/>
    </row>
    <row r="180" spans="2:6" x14ac:dyDescent="0.15">
      <c r="B180" s="13"/>
      <c r="C180" s="13"/>
      <c r="D180" s="13"/>
      <c r="E180" s="13"/>
      <c r="F180" s="13"/>
    </row>
    <row r="181" spans="2:6" x14ac:dyDescent="0.15">
      <c r="B181" s="13"/>
      <c r="C181" s="13"/>
      <c r="D181" s="13"/>
      <c r="E181" s="13"/>
      <c r="F181" s="13"/>
    </row>
    <row r="182" spans="2:6" x14ac:dyDescent="0.15">
      <c r="B182" s="13"/>
      <c r="C182" s="13"/>
      <c r="D182" s="13"/>
      <c r="E182" s="13"/>
      <c r="F182" s="13"/>
    </row>
    <row r="183" spans="2:6" x14ac:dyDescent="0.15">
      <c r="B183" s="13"/>
      <c r="C183" s="13"/>
      <c r="D183" s="13"/>
      <c r="E183" s="13"/>
      <c r="F183" s="13"/>
    </row>
    <row r="184" spans="2:6" x14ac:dyDescent="0.15">
      <c r="B184" s="13"/>
      <c r="C184" s="13"/>
      <c r="D184" s="13"/>
      <c r="E184" s="13"/>
      <c r="F184" s="13"/>
    </row>
    <row r="185" spans="2:6" x14ac:dyDescent="0.15">
      <c r="B185" s="13"/>
      <c r="C185" s="13"/>
      <c r="D185" s="13"/>
      <c r="E185" s="13"/>
      <c r="F185" s="13"/>
    </row>
    <row r="186" spans="2:6" x14ac:dyDescent="0.15">
      <c r="B186" s="13"/>
      <c r="C186" s="13"/>
      <c r="D186" s="13"/>
      <c r="E186" s="13"/>
      <c r="F186" s="13"/>
    </row>
    <row r="187" spans="2:6" x14ac:dyDescent="0.15">
      <c r="B187" s="13"/>
      <c r="C187" s="13"/>
      <c r="D187" s="13"/>
      <c r="E187" s="13"/>
      <c r="F187" s="13"/>
    </row>
    <row r="188" spans="2:6" x14ac:dyDescent="0.15">
      <c r="B188" s="13"/>
      <c r="C188" s="13"/>
      <c r="D188" s="13"/>
      <c r="E188" s="13"/>
      <c r="F188" s="13"/>
    </row>
    <row r="189" spans="2:6" x14ac:dyDescent="0.15">
      <c r="B189" s="13"/>
      <c r="C189" s="13"/>
      <c r="D189" s="13"/>
      <c r="E189" s="13"/>
      <c r="F189" s="13"/>
    </row>
    <row r="190" spans="2:6" x14ac:dyDescent="0.15">
      <c r="B190" s="13"/>
      <c r="C190" s="13"/>
      <c r="D190" s="13"/>
      <c r="E190" s="13"/>
      <c r="F190" s="13"/>
    </row>
    <row r="191" spans="2:6" x14ac:dyDescent="0.15">
      <c r="B191" s="13"/>
      <c r="C191" s="13"/>
      <c r="D191" s="13"/>
      <c r="E191" s="13"/>
      <c r="F191" s="13"/>
    </row>
    <row r="192" spans="2:6" x14ac:dyDescent="0.15">
      <c r="B192" s="13"/>
      <c r="C192" s="13"/>
      <c r="D192" s="13"/>
      <c r="E192" s="13"/>
      <c r="F192" s="13"/>
    </row>
    <row r="193" spans="2:6" x14ac:dyDescent="0.15">
      <c r="B193" s="13"/>
      <c r="C193" s="13"/>
      <c r="D193" s="13"/>
      <c r="E193" s="13"/>
      <c r="F193" s="13"/>
    </row>
    <row r="194" spans="2:6" x14ac:dyDescent="0.15">
      <c r="B194" s="13"/>
      <c r="C194" s="13"/>
      <c r="D194" s="13"/>
      <c r="E194" s="13"/>
      <c r="F194" s="13"/>
    </row>
    <row r="195" spans="2:6" x14ac:dyDescent="0.15">
      <c r="B195" s="13"/>
      <c r="C195" s="13"/>
      <c r="D195" s="13"/>
      <c r="E195" s="13"/>
      <c r="F195" s="13"/>
    </row>
    <row r="196" spans="2:6" x14ac:dyDescent="0.15">
      <c r="B196" s="13"/>
      <c r="C196" s="13"/>
      <c r="D196" s="13"/>
      <c r="E196" s="13"/>
      <c r="F196" s="13"/>
    </row>
    <row r="197" spans="2:6" x14ac:dyDescent="0.15">
      <c r="B197" s="13"/>
      <c r="C197" s="13"/>
      <c r="D197" s="13"/>
      <c r="E197" s="13"/>
      <c r="F197" s="13"/>
    </row>
    <row r="198" spans="2:6" x14ac:dyDescent="0.15">
      <c r="B198" s="13"/>
      <c r="C198" s="13"/>
      <c r="D198" s="13"/>
      <c r="E198" s="13"/>
      <c r="F198" s="13"/>
    </row>
    <row r="199" spans="2:6" x14ac:dyDescent="0.15">
      <c r="B199" s="13"/>
      <c r="C199" s="13"/>
      <c r="D199" s="13"/>
      <c r="E199" s="13"/>
      <c r="F199" s="13"/>
    </row>
    <row r="200" spans="2:6" x14ac:dyDescent="0.15">
      <c r="B200" s="13"/>
      <c r="C200" s="13"/>
      <c r="D200" s="13"/>
      <c r="E200" s="13"/>
      <c r="F200" s="13"/>
    </row>
    <row r="201" spans="2:6" x14ac:dyDescent="0.15">
      <c r="B201" s="13"/>
      <c r="C201" s="13"/>
      <c r="D201" s="13"/>
      <c r="E201" s="13"/>
      <c r="F201" s="13"/>
    </row>
    <row r="202" spans="2:6" x14ac:dyDescent="0.15">
      <c r="B202" s="13"/>
      <c r="C202" s="13"/>
      <c r="D202" s="13"/>
      <c r="E202" s="13"/>
      <c r="F202" s="13"/>
    </row>
    <row r="203" spans="2:6" x14ac:dyDescent="0.15">
      <c r="B203" s="13"/>
      <c r="C203" s="13"/>
      <c r="D203" s="13"/>
      <c r="E203" s="13"/>
      <c r="F203" s="13"/>
    </row>
    <row r="204" spans="2:6" x14ac:dyDescent="0.15">
      <c r="B204" s="13"/>
      <c r="C204" s="13"/>
      <c r="D204" s="13"/>
      <c r="E204" s="13"/>
      <c r="F204" s="13"/>
    </row>
    <row r="205" spans="2:6" x14ac:dyDescent="0.15">
      <c r="B205" s="13"/>
      <c r="C205" s="13"/>
      <c r="D205" s="13"/>
      <c r="E205" s="13"/>
      <c r="F205" s="13"/>
    </row>
    <row r="206" spans="2:6" x14ac:dyDescent="0.15">
      <c r="B206" s="13"/>
      <c r="C206" s="13"/>
      <c r="D206" s="13"/>
      <c r="E206" s="13"/>
      <c r="F206" s="13"/>
    </row>
    <row r="207" spans="2:6" x14ac:dyDescent="0.15">
      <c r="B207" s="13"/>
      <c r="C207" s="13"/>
      <c r="D207" s="13"/>
      <c r="E207" s="13"/>
      <c r="F207" s="13"/>
    </row>
    <row r="208" spans="2:6" x14ac:dyDescent="0.15">
      <c r="B208" s="13"/>
      <c r="C208" s="13"/>
      <c r="D208" s="13"/>
      <c r="E208" s="13"/>
      <c r="F208" s="13"/>
    </row>
    <row r="209" spans="2:6" x14ac:dyDescent="0.15">
      <c r="B209" s="13"/>
      <c r="C209" s="13"/>
      <c r="D209" s="13"/>
      <c r="E209" s="13"/>
      <c r="F209" s="13"/>
    </row>
    <row r="210" spans="2:6" x14ac:dyDescent="0.15">
      <c r="B210" s="13"/>
      <c r="C210" s="13"/>
      <c r="D210" s="13"/>
      <c r="E210" s="13"/>
      <c r="F210" s="13"/>
    </row>
    <row r="211" spans="2:6" x14ac:dyDescent="0.15">
      <c r="B211" s="13"/>
      <c r="C211" s="13"/>
      <c r="D211" s="13"/>
      <c r="E211" s="13"/>
      <c r="F211" s="13"/>
    </row>
    <row r="212" spans="2:6" x14ac:dyDescent="0.15">
      <c r="B212" s="13"/>
      <c r="C212" s="13"/>
      <c r="D212" s="13"/>
      <c r="E212" s="13"/>
      <c r="F212" s="13"/>
    </row>
    <row r="213" spans="2:6" x14ac:dyDescent="0.15">
      <c r="B213" s="13"/>
      <c r="C213" s="13"/>
      <c r="D213" s="13"/>
      <c r="E213" s="13"/>
      <c r="F213" s="13"/>
    </row>
    <row r="214" spans="2:6" x14ac:dyDescent="0.15">
      <c r="B214" s="13"/>
      <c r="C214" s="13"/>
      <c r="D214" s="13"/>
      <c r="E214" s="13"/>
      <c r="F214" s="13"/>
    </row>
    <row r="215" spans="2:6" x14ac:dyDescent="0.15">
      <c r="B215" s="13"/>
      <c r="C215" s="13"/>
      <c r="D215" s="13"/>
      <c r="E215" s="13"/>
      <c r="F215" s="13"/>
    </row>
    <row r="216" spans="2:6" x14ac:dyDescent="0.15">
      <c r="B216" s="13"/>
      <c r="C216" s="13"/>
      <c r="D216" s="13"/>
      <c r="E216" s="13"/>
      <c r="F216" s="13"/>
    </row>
    <row r="217" spans="2:6" x14ac:dyDescent="0.15">
      <c r="B217" s="13"/>
      <c r="C217" s="13"/>
      <c r="D217" s="13"/>
      <c r="E217" s="13"/>
      <c r="F217" s="13"/>
    </row>
    <row r="218" spans="2:6" x14ac:dyDescent="0.15">
      <c r="B218" s="13"/>
      <c r="C218" s="13"/>
      <c r="D218" s="13"/>
      <c r="E218" s="13"/>
      <c r="F218" s="13"/>
    </row>
    <row r="219" spans="2:6" x14ac:dyDescent="0.15">
      <c r="B219" s="13"/>
      <c r="C219" s="13"/>
      <c r="D219" s="13"/>
      <c r="E219" s="13"/>
      <c r="F219" s="13"/>
    </row>
    <row r="220" spans="2:6" x14ac:dyDescent="0.15">
      <c r="B220" s="13"/>
      <c r="C220" s="13"/>
      <c r="D220" s="13"/>
      <c r="E220" s="13"/>
      <c r="F220" s="13"/>
    </row>
    <row r="221" spans="2:6" x14ac:dyDescent="0.15">
      <c r="B221" s="13"/>
      <c r="C221" s="13"/>
      <c r="D221" s="13"/>
      <c r="E221" s="13"/>
      <c r="F221" s="13"/>
    </row>
    <row r="222" spans="2:6" x14ac:dyDescent="0.15">
      <c r="B222" s="13"/>
      <c r="C222" s="13"/>
      <c r="D222" s="13"/>
      <c r="E222" s="13"/>
      <c r="F222" s="13"/>
    </row>
    <row r="223" spans="2:6" x14ac:dyDescent="0.15">
      <c r="B223" s="13"/>
      <c r="C223" s="13"/>
      <c r="D223" s="13"/>
      <c r="E223" s="13"/>
      <c r="F223" s="13"/>
    </row>
    <row r="224" spans="2:6" x14ac:dyDescent="0.15">
      <c r="B224" s="13"/>
      <c r="C224" s="13"/>
      <c r="D224" s="13"/>
      <c r="E224" s="13"/>
      <c r="F224" s="13"/>
    </row>
    <row r="225" spans="2:6" x14ac:dyDescent="0.15">
      <c r="B225" s="13"/>
      <c r="C225" s="13"/>
      <c r="D225" s="13"/>
      <c r="E225" s="13"/>
      <c r="F225" s="13"/>
    </row>
    <row r="226" spans="2:6" x14ac:dyDescent="0.15">
      <c r="B226" s="13"/>
      <c r="C226" s="13"/>
      <c r="D226" s="13"/>
      <c r="E226" s="13"/>
      <c r="F226" s="13"/>
    </row>
    <row r="227" spans="2:6" x14ac:dyDescent="0.15">
      <c r="B227" s="13"/>
      <c r="C227" s="13"/>
      <c r="D227" s="13"/>
      <c r="E227" s="13"/>
      <c r="F227" s="13"/>
    </row>
    <row r="228" spans="2:6" x14ac:dyDescent="0.15">
      <c r="B228" s="13"/>
      <c r="C228" s="13"/>
      <c r="D228" s="13"/>
      <c r="E228" s="13"/>
      <c r="F228" s="13"/>
    </row>
    <row r="229" spans="2:6" x14ac:dyDescent="0.15">
      <c r="B229" s="13"/>
      <c r="C229" s="13"/>
      <c r="D229" s="13"/>
      <c r="E229" s="13"/>
      <c r="F229" s="13"/>
    </row>
    <row r="230" spans="2:6" x14ac:dyDescent="0.15">
      <c r="B230" s="13"/>
      <c r="C230" s="13"/>
      <c r="D230" s="13"/>
      <c r="E230" s="13"/>
      <c r="F230" s="13"/>
    </row>
    <row r="231" spans="2:6" x14ac:dyDescent="0.15">
      <c r="B231" s="13"/>
      <c r="C231" s="13"/>
      <c r="D231" s="13"/>
      <c r="E231" s="13"/>
      <c r="F231" s="13"/>
    </row>
    <row r="232" spans="2:6" x14ac:dyDescent="0.15">
      <c r="B232" s="13"/>
      <c r="C232" s="13"/>
      <c r="D232" s="13"/>
      <c r="E232" s="13"/>
      <c r="F232" s="13"/>
    </row>
    <row r="233" spans="2:6" x14ac:dyDescent="0.15">
      <c r="B233" s="13"/>
      <c r="C233" s="13"/>
      <c r="D233" s="13"/>
      <c r="E233" s="13"/>
      <c r="F233" s="13"/>
    </row>
    <row r="234" spans="2:6" x14ac:dyDescent="0.15">
      <c r="B234" s="13"/>
      <c r="C234" s="13"/>
      <c r="D234" s="13"/>
      <c r="E234" s="13"/>
      <c r="F234" s="13"/>
    </row>
    <row r="235" spans="2:6" x14ac:dyDescent="0.15">
      <c r="B235" s="13"/>
      <c r="C235" s="13"/>
      <c r="D235" s="13"/>
      <c r="E235" s="13"/>
      <c r="F235" s="13"/>
    </row>
    <row r="236" spans="2:6" x14ac:dyDescent="0.15">
      <c r="B236" s="13"/>
      <c r="C236" s="13"/>
      <c r="D236" s="13"/>
      <c r="E236" s="13"/>
      <c r="F236" s="13"/>
    </row>
    <row r="237" spans="2:6" x14ac:dyDescent="0.15">
      <c r="B237" s="13"/>
      <c r="C237" s="13"/>
      <c r="D237" s="13"/>
      <c r="E237" s="13"/>
      <c r="F237" s="13"/>
    </row>
    <row r="238" spans="2:6" x14ac:dyDescent="0.15">
      <c r="B238" s="13"/>
      <c r="C238" s="13"/>
      <c r="D238" s="13"/>
      <c r="E238" s="13"/>
      <c r="F238" s="13"/>
    </row>
    <row r="239" spans="2:6" x14ac:dyDescent="0.15">
      <c r="B239" s="13"/>
      <c r="C239" s="13"/>
      <c r="D239" s="13"/>
      <c r="E239" s="13"/>
      <c r="F239" s="13"/>
    </row>
    <row r="240" spans="2:6" x14ac:dyDescent="0.15">
      <c r="B240" s="13"/>
      <c r="C240" s="13"/>
      <c r="D240" s="13"/>
      <c r="E240" s="13"/>
      <c r="F240" s="13"/>
    </row>
    <row r="241" spans="2:6" x14ac:dyDescent="0.15">
      <c r="B241" s="13"/>
      <c r="C241" s="13"/>
      <c r="D241" s="13"/>
      <c r="E241" s="13"/>
      <c r="F241" s="13"/>
    </row>
    <row r="242" spans="2:6" x14ac:dyDescent="0.15">
      <c r="B242" s="13"/>
      <c r="C242" s="13"/>
      <c r="D242" s="13"/>
      <c r="E242" s="13"/>
      <c r="F242" s="13"/>
    </row>
    <row r="243" spans="2:6" x14ac:dyDescent="0.15">
      <c r="B243" s="13"/>
      <c r="C243" s="13"/>
      <c r="D243" s="13"/>
      <c r="E243" s="13"/>
      <c r="F243" s="13"/>
    </row>
    <row r="244" spans="2:6" x14ac:dyDescent="0.15">
      <c r="B244" s="13"/>
      <c r="C244" s="13"/>
      <c r="D244" s="13"/>
      <c r="E244" s="13"/>
      <c r="F244" s="13"/>
    </row>
    <row r="245" spans="2:6" x14ac:dyDescent="0.15">
      <c r="B245" s="13"/>
      <c r="C245" s="13"/>
      <c r="D245" s="13"/>
      <c r="E245" s="13"/>
      <c r="F245" s="13"/>
    </row>
    <row r="246" spans="2:6" x14ac:dyDescent="0.15">
      <c r="B246" s="13"/>
      <c r="C246" s="13"/>
      <c r="D246" s="13"/>
      <c r="E246" s="13"/>
      <c r="F246" s="13"/>
    </row>
    <row r="247" spans="2:6" x14ac:dyDescent="0.15">
      <c r="B247" s="13"/>
      <c r="C247" s="13"/>
      <c r="D247" s="13"/>
      <c r="E247" s="13"/>
      <c r="F247" s="13"/>
    </row>
    <row r="248" spans="2:6" x14ac:dyDescent="0.15">
      <c r="B248" s="13"/>
      <c r="C248" s="13"/>
      <c r="D248" s="13"/>
      <c r="E248" s="13"/>
      <c r="F248" s="13"/>
    </row>
    <row r="249" spans="2:6" x14ac:dyDescent="0.15">
      <c r="B249" s="13"/>
      <c r="C249" s="13"/>
      <c r="D249" s="13"/>
      <c r="E249" s="13"/>
      <c r="F249" s="13"/>
    </row>
    <row r="250" spans="2:6" x14ac:dyDescent="0.15">
      <c r="B250" s="13"/>
      <c r="C250" s="13"/>
      <c r="D250" s="13"/>
      <c r="E250" s="13"/>
      <c r="F250" s="13"/>
    </row>
    <row r="251" spans="2:6" x14ac:dyDescent="0.15">
      <c r="B251" s="13"/>
      <c r="C251" s="13"/>
      <c r="D251" s="13"/>
      <c r="E251" s="13"/>
      <c r="F251" s="13"/>
    </row>
    <row r="252" spans="2:6" x14ac:dyDescent="0.15">
      <c r="B252" s="13"/>
      <c r="C252" s="13"/>
      <c r="D252" s="13"/>
      <c r="E252" s="13"/>
      <c r="F252" s="13"/>
    </row>
    <row r="253" spans="2:6" x14ac:dyDescent="0.15">
      <c r="B253" s="13"/>
      <c r="C253" s="13"/>
      <c r="D253" s="13"/>
      <c r="E253" s="13"/>
      <c r="F253" s="13"/>
    </row>
    <row r="254" spans="2:6" x14ac:dyDescent="0.15">
      <c r="B254" s="13"/>
      <c r="C254" s="13"/>
      <c r="D254" s="13"/>
      <c r="E254" s="13"/>
      <c r="F254" s="13"/>
    </row>
    <row r="255" spans="2:6" x14ac:dyDescent="0.15">
      <c r="B255" s="13"/>
      <c r="C255" s="13"/>
      <c r="D255" s="13"/>
      <c r="E255" s="13"/>
      <c r="F255" s="13"/>
    </row>
    <row r="256" spans="2:6" x14ac:dyDescent="0.15">
      <c r="B256" s="13"/>
      <c r="C256" s="13"/>
      <c r="D256" s="13"/>
      <c r="E256" s="13"/>
      <c r="F256" s="13"/>
    </row>
    <row r="257" spans="2:6" x14ac:dyDescent="0.15">
      <c r="B257" s="13"/>
      <c r="C257" s="13"/>
      <c r="D257" s="13"/>
      <c r="E257" s="13"/>
      <c r="F257" s="13"/>
    </row>
    <row r="258" spans="2:6" x14ac:dyDescent="0.15">
      <c r="B258" s="13"/>
      <c r="C258" s="13"/>
      <c r="D258" s="13"/>
      <c r="E258" s="13"/>
      <c r="F258" s="13"/>
    </row>
    <row r="259" spans="2:6" x14ac:dyDescent="0.15">
      <c r="B259" s="13"/>
      <c r="C259" s="13"/>
      <c r="D259" s="13"/>
      <c r="E259" s="13"/>
      <c r="F259" s="13"/>
    </row>
    <row r="260" spans="2:6" x14ac:dyDescent="0.15">
      <c r="B260" s="13"/>
      <c r="C260" s="13"/>
      <c r="D260" s="13"/>
      <c r="E260" s="13"/>
      <c r="F260" s="13"/>
    </row>
    <row r="261" spans="2:6" x14ac:dyDescent="0.15">
      <c r="B261" s="13"/>
      <c r="C261" s="13"/>
      <c r="D261" s="13"/>
      <c r="E261" s="13"/>
      <c r="F261" s="13"/>
    </row>
    <row r="262" spans="2:6" x14ac:dyDescent="0.15">
      <c r="B262" s="13"/>
      <c r="C262" s="13"/>
      <c r="D262" s="13"/>
      <c r="E262" s="13"/>
      <c r="F262" s="13"/>
    </row>
    <row r="263" spans="2:6" x14ac:dyDescent="0.15">
      <c r="B263" s="13"/>
      <c r="C263" s="13"/>
      <c r="D263" s="13"/>
      <c r="E263" s="13"/>
      <c r="F263" s="13"/>
    </row>
    <row r="264" spans="2:6" x14ac:dyDescent="0.15">
      <c r="B264" s="13"/>
      <c r="C264" s="13"/>
      <c r="D264" s="13"/>
      <c r="E264" s="13"/>
      <c r="F264" s="13"/>
    </row>
    <row r="265" spans="2:6" x14ac:dyDescent="0.15">
      <c r="B265" s="13"/>
      <c r="C265" s="13"/>
      <c r="D265" s="13"/>
      <c r="E265" s="13"/>
      <c r="F265" s="13"/>
    </row>
    <row r="266" spans="2:6" x14ac:dyDescent="0.15">
      <c r="B266" s="13"/>
      <c r="C266" s="13"/>
      <c r="D266" s="13"/>
      <c r="E266" s="13"/>
      <c r="F266" s="13"/>
    </row>
    <row r="267" spans="2:6" x14ac:dyDescent="0.15">
      <c r="B267" s="13"/>
      <c r="C267" s="13"/>
      <c r="D267" s="13"/>
      <c r="E267" s="13"/>
      <c r="F267" s="13"/>
    </row>
    <row r="268" spans="2:6" x14ac:dyDescent="0.15">
      <c r="B268" s="13"/>
      <c r="C268" s="13"/>
      <c r="D268" s="13"/>
      <c r="E268" s="13"/>
      <c r="F268" s="13"/>
    </row>
    <row r="269" spans="2:6" x14ac:dyDescent="0.15">
      <c r="B269" s="13"/>
      <c r="C269" s="13"/>
      <c r="D269" s="13"/>
      <c r="E269" s="13"/>
      <c r="F269" s="13"/>
    </row>
    <row r="270" spans="2:6" x14ac:dyDescent="0.15">
      <c r="B270" s="13"/>
      <c r="C270" s="13"/>
      <c r="D270" s="13"/>
      <c r="E270" s="13"/>
      <c r="F270" s="13"/>
    </row>
    <row r="271" spans="2:6" x14ac:dyDescent="0.15">
      <c r="B271" s="13"/>
      <c r="C271" s="13"/>
      <c r="D271" s="13"/>
      <c r="E271" s="13"/>
      <c r="F271" s="13"/>
    </row>
    <row r="272" spans="2:6" x14ac:dyDescent="0.15">
      <c r="B272" s="13"/>
      <c r="C272" s="13"/>
      <c r="D272" s="13"/>
      <c r="E272" s="13"/>
      <c r="F272" s="13"/>
    </row>
    <row r="273" spans="2:6" x14ac:dyDescent="0.15">
      <c r="B273" s="13"/>
      <c r="C273" s="13"/>
      <c r="D273" s="13"/>
      <c r="E273" s="13"/>
      <c r="F273" s="13"/>
    </row>
    <row r="274" spans="2:6" x14ac:dyDescent="0.15">
      <c r="B274" s="13"/>
      <c r="C274" s="13"/>
      <c r="D274" s="13"/>
      <c r="E274" s="13"/>
      <c r="F274" s="13"/>
    </row>
    <row r="275" spans="2:6" x14ac:dyDescent="0.15">
      <c r="B275" s="13"/>
      <c r="C275" s="13"/>
      <c r="D275" s="13"/>
      <c r="E275" s="13"/>
      <c r="F275" s="13"/>
    </row>
    <row r="276" spans="2:6" x14ac:dyDescent="0.15">
      <c r="B276" s="13"/>
      <c r="C276" s="13"/>
      <c r="D276" s="13"/>
      <c r="E276" s="13"/>
      <c r="F276" s="13"/>
    </row>
    <row r="277" spans="2:6" x14ac:dyDescent="0.15">
      <c r="B277" s="13"/>
      <c r="C277" s="13"/>
      <c r="D277" s="13"/>
      <c r="E277" s="13"/>
      <c r="F277" s="13"/>
    </row>
    <row r="278" spans="2:6" x14ac:dyDescent="0.15">
      <c r="B278" s="13"/>
      <c r="C278" s="13"/>
      <c r="D278" s="13"/>
      <c r="E278" s="13"/>
      <c r="F278" s="13"/>
    </row>
    <row r="279" spans="2:6" x14ac:dyDescent="0.15">
      <c r="B279" s="13"/>
      <c r="C279" s="13"/>
      <c r="D279" s="13"/>
      <c r="E279" s="13"/>
      <c r="F279" s="13"/>
    </row>
    <row r="280" spans="2:6" x14ac:dyDescent="0.15">
      <c r="B280" s="13"/>
      <c r="C280" s="13"/>
      <c r="D280" s="13"/>
      <c r="E280" s="13"/>
      <c r="F280" s="13"/>
    </row>
    <row r="281" spans="2:6" x14ac:dyDescent="0.15">
      <c r="B281" s="13"/>
      <c r="C281" s="13"/>
      <c r="D281" s="13"/>
      <c r="E281" s="13"/>
      <c r="F281" s="13"/>
    </row>
    <row r="282" spans="2:6" x14ac:dyDescent="0.15">
      <c r="B282" s="13"/>
      <c r="C282" s="13"/>
      <c r="D282" s="13"/>
      <c r="E282" s="13"/>
      <c r="F282" s="13"/>
    </row>
    <row r="283" spans="2:6" x14ac:dyDescent="0.15">
      <c r="B283" s="13"/>
      <c r="C283" s="13"/>
      <c r="D283" s="13"/>
      <c r="E283" s="13"/>
      <c r="F283" s="13"/>
    </row>
    <row r="284" spans="2:6" x14ac:dyDescent="0.15">
      <c r="B284" s="13"/>
      <c r="C284" s="13"/>
      <c r="D284" s="13"/>
      <c r="E284" s="13"/>
      <c r="F284" s="13"/>
    </row>
    <row r="285" spans="2:6" x14ac:dyDescent="0.15">
      <c r="B285" s="13"/>
      <c r="C285" s="13"/>
      <c r="D285" s="13"/>
      <c r="E285" s="13"/>
      <c r="F285" s="13"/>
    </row>
    <row r="286" spans="2:6" x14ac:dyDescent="0.15">
      <c r="B286" s="13"/>
      <c r="C286" s="13"/>
      <c r="D286" s="13"/>
      <c r="E286" s="13"/>
      <c r="F286" s="13"/>
    </row>
    <row r="287" spans="2:6" x14ac:dyDescent="0.15">
      <c r="B287" s="13"/>
      <c r="C287" s="13"/>
      <c r="D287" s="13"/>
      <c r="E287" s="13"/>
      <c r="F287" s="13"/>
    </row>
    <row r="288" spans="2:6" x14ac:dyDescent="0.15">
      <c r="B288" s="13"/>
      <c r="C288" s="13"/>
      <c r="D288" s="13"/>
      <c r="E288" s="13"/>
      <c r="F288" s="13"/>
    </row>
    <row r="289" spans="2:6" x14ac:dyDescent="0.15">
      <c r="B289" s="13"/>
      <c r="C289" s="13"/>
      <c r="D289" s="13"/>
      <c r="E289" s="13"/>
      <c r="F289" s="13"/>
    </row>
    <row r="290" spans="2:6" x14ac:dyDescent="0.15">
      <c r="B290" s="13"/>
      <c r="C290" s="13"/>
      <c r="D290" s="13"/>
      <c r="E290" s="13"/>
      <c r="F290" s="13"/>
    </row>
    <row r="291" spans="2:6" x14ac:dyDescent="0.15">
      <c r="B291" s="13"/>
      <c r="C291" s="13"/>
      <c r="D291" s="13"/>
      <c r="E291" s="13"/>
      <c r="F291" s="13"/>
    </row>
    <row r="292" spans="2:6" x14ac:dyDescent="0.15">
      <c r="B292" s="13"/>
      <c r="C292" s="13"/>
      <c r="D292" s="13"/>
      <c r="E292" s="13"/>
      <c r="F292" s="13"/>
    </row>
    <row r="293" spans="2:6" x14ac:dyDescent="0.15">
      <c r="B293" s="13"/>
      <c r="C293" s="13"/>
      <c r="D293" s="13"/>
      <c r="E293" s="13"/>
      <c r="F293" s="13"/>
    </row>
    <row r="294" spans="2:6" x14ac:dyDescent="0.15">
      <c r="B294" s="13"/>
      <c r="C294" s="13"/>
      <c r="D294" s="13"/>
      <c r="E294" s="13"/>
      <c r="F294" s="13"/>
    </row>
    <row r="295" spans="2:6" x14ac:dyDescent="0.15">
      <c r="B295" s="13"/>
      <c r="C295" s="13"/>
      <c r="D295" s="13"/>
      <c r="E295" s="13"/>
      <c r="F295" s="13"/>
    </row>
    <row r="296" spans="2:6" x14ac:dyDescent="0.15">
      <c r="B296" s="13"/>
      <c r="C296" s="13"/>
      <c r="D296" s="13"/>
      <c r="E296" s="13"/>
      <c r="F296" s="13"/>
    </row>
    <row r="297" spans="2:6" x14ac:dyDescent="0.15">
      <c r="B297" s="13"/>
      <c r="C297" s="13"/>
      <c r="D297" s="13"/>
      <c r="E297" s="13"/>
      <c r="F297" s="13"/>
    </row>
    <row r="298" spans="2:6" x14ac:dyDescent="0.15">
      <c r="B298" s="13"/>
      <c r="C298" s="13"/>
      <c r="D298" s="13"/>
      <c r="E298" s="13"/>
      <c r="F298" s="13"/>
    </row>
    <row r="299" spans="2:6" x14ac:dyDescent="0.15">
      <c r="B299" s="13"/>
      <c r="C299" s="13"/>
      <c r="D299" s="13"/>
      <c r="E299" s="13"/>
      <c r="F299" s="13"/>
    </row>
    <row r="300" spans="2:6" x14ac:dyDescent="0.15">
      <c r="B300" s="13"/>
      <c r="C300" s="13"/>
      <c r="D300" s="13"/>
      <c r="E300" s="13"/>
      <c r="F300" s="13"/>
    </row>
    <row r="301" spans="2:6" x14ac:dyDescent="0.15">
      <c r="B301" s="13"/>
      <c r="C301" s="13"/>
      <c r="D301" s="13"/>
      <c r="E301" s="13"/>
      <c r="F301" s="13"/>
    </row>
    <row r="302" spans="2:6" x14ac:dyDescent="0.15">
      <c r="B302" s="13"/>
      <c r="C302" s="13"/>
      <c r="D302" s="13"/>
      <c r="E302" s="13"/>
      <c r="F302" s="13"/>
    </row>
    <row r="303" spans="2:6" x14ac:dyDescent="0.15">
      <c r="B303" s="13"/>
      <c r="C303" s="13"/>
      <c r="D303" s="13"/>
      <c r="E303" s="13"/>
      <c r="F303" s="13"/>
    </row>
    <row r="304" spans="2:6" x14ac:dyDescent="0.15">
      <c r="B304" s="13"/>
      <c r="C304" s="13"/>
      <c r="D304" s="13"/>
      <c r="E304" s="13"/>
      <c r="F304" s="13"/>
    </row>
    <row r="305" spans="2:6" x14ac:dyDescent="0.15">
      <c r="B305" s="13"/>
      <c r="C305" s="13"/>
      <c r="D305" s="13"/>
      <c r="E305" s="13"/>
      <c r="F305" s="13"/>
    </row>
    <row r="306" spans="2:6" x14ac:dyDescent="0.15">
      <c r="B306" s="13"/>
      <c r="C306" s="13"/>
      <c r="D306" s="13"/>
      <c r="E306" s="13"/>
      <c r="F306" s="13"/>
    </row>
    <row r="307" spans="2:6" x14ac:dyDescent="0.15">
      <c r="B307" s="13"/>
      <c r="C307" s="13"/>
      <c r="D307" s="13"/>
      <c r="E307" s="13"/>
      <c r="F307" s="13"/>
    </row>
    <row r="308" spans="2:6" x14ac:dyDescent="0.15">
      <c r="B308" s="13"/>
      <c r="C308" s="13"/>
      <c r="D308" s="13"/>
      <c r="E308" s="13"/>
      <c r="F308" s="13"/>
    </row>
    <row r="309" spans="2:6" x14ac:dyDescent="0.15">
      <c r="B309" s="13"/>
      <c r="C309" s="13"/>
      <c r="D309" s="13"/>
      <c r="E309" s="13"/>
      <c r="F309" s="13"/>
    </row>
    <row r="310" spans="2:6" x14ac:dyDescent="0.15">
      <c r="B310" s="13"/>
      <c r="C310" s="13"/>
      <c r="D310" s="13"/>
      <c r="E310" s="13"/>
      <c r="F310" s="13"/>
    </row>
    <row r="311" spans="2:6" x14ac:dyDescent="0.15">
      <c r="B311" s="13"/>
      <c r="C311" s="13"/>
      <c r="D311" s="13"/>
      <c r="E311" s="13"/>
      <c r="F311" s="13"/>
    </row>
    <row r="312" spans="2:6" x14ac:dyDescent="0.15">
      <c r="B312" s="13"/>
      <c r="C312" s="13"/>
      <c r="D312" s="13"/>
      <c r="E312" s="13"/>
      <c r="F312" s="13"/>
    </row>
    <row r="313" spans="2:6" x14ac:dyDescent="0.15">
      <c r="B313" s="13"/>
      <c r="C313" s="13"/>
      <c r="D313" s="13"/>
      <c r="E313" s="13"/>
      <c r="F313" s="13"/>
    </row>
    <row r="314" spans="2:6" x14ac:dyDescent="0.15">
      <c r="B314" s="13"/>
      <c r="C314" s="13"/>
      <c r="D314" s="13"/>
      <c r="E314" s="13"/>
      <c r="F314" s="13"/>
    </row>
    <row r="315" spans="2:6" x14ac:dyDescent="0.15">
      <c r="B315" s="13"/>
      <c r="C315" s="13"/>
      <c r="D315" s="13"/>
      <c r="E315" s="13"/>
      <c r="F315" s="13"/>
    </row>
    <row r="316" spans="2:6" x14ac:dyDescent="0.15">
      <c r="B316" s="13"/>
      <c r="C316" s="13"/>
      <c r="D316" s="13"/>
      <c r="E316" s="13"/>
      <c r="F316" s="13"/>
    </row>
    <row r="317" spans="2:6" x14ac:dyDescent="0.15">
      <c r="B317" s="13"/>
      <c r="C317" s="13"/>
      <c r="D317" s="13"/>
      <c r="E317" s="13"/>
      <c r="F317" s="13"/>
    </row>
    <row r="318" spans="2:6" x14ac:dyDescent="0.15">
      <c r="B318" s="13"/>
      <c r="C318" s="13"/>
      <c r="D318" s="13"/>
      <c r="E318" s="13"/>
      <c r="F318" s="13"/>
    </row>
    <row r="319" spans="2:6" x14ac:dyDescent="0.15">
      <c r="B319" s="13"/>
      <c r="C319" s="13"/>
      <c r="D319" s="13"/>
      <c r="E319" s="13"/>
      <c r="F319" s="13"/>
    </row>
    <row r="320" spans="2:6" x14ac:dyDescent="0.15">
      <c r="B320" s="13"/>
      <c r="C320" s="13"/>
      <c r="D320" s="13"/>
      <c r="E320" s="13"/>
      <c r="F320" s="13"/>
    </row>
    <row r="321" spans="2:6" x14ac:dyDescent="0.15">
      <c r="B321" s="13"/>
      <c r="C321" s="13"/>
      <c r="D321" s="13"/>
      <c r="E321" s="13"/>
      <c r="F321" s="13"/>
    </row>
    <row r="322" spans="2:6" x14ac:dyDescent="0.15">
      <c r="B322" s="13"/>
      <c r="C322" s="13"/>
      <c r="D322" s="13"/>
      <c r="E322" s="13"/>
      <c r="F322" s="13"/>
    </row>
    <row r="323" spans="2:6" x14ac:dyDescent="0.15">
      <c r="B323" s="13"/>
      <c r="C323" s="13"/>
      <c r="D323" s="13"/>
      <c r="E323" s="13"/>
      <c r="F323" s="13"/>
    </row>
    <row r="324" spans="2:6" x14ac:dyDescent="0.15">
      <c r="B324" s="13"/>
      <c r="C324" s="13"/>
      <c r="D324" s="13"/>
      <c r="E324" s="13"/>
      <c r="F324" s="13"/>
    </row>
    <row r="325" spans="2:6" x14ac:dyDescent="0.15">
      <c r="B325" s="13"/>
      <c r="C325" s="13"/>
      <c r="D325" s="13"/>
      <c r="E325" s="13"/>
      <c r="F325" s="13"/>
    </row>
    <row r="326" spans="2:6" x14ac:dyDescent="0.15">
      <c r="B326" s="13"/>
      <c r="C326" s="13"/>
      <c r="D326" s="13"/>
      <c r="E326" s="13"/>
      <c r="F326" s="13"/>
    </row>
    <row r="327" spans="2:6" x14ac:dyDescent="0.15">
      <c r="B327" s="13"/>
      <c r="C327" s="13"/>
      <c r="D327" s="13"/>
      <c r="E327" s="13"/>
      <c r="F327" s="13"/>
    </row>
    <row r="328" spans="2:6" x14ac:dyDescent="0.15">
      <c r="B328" s="13"/>
      <c r="C328" s="13"/>
      <c r="D328" s="13"/>
      <c r="E328" s="13"/>
      <c r="F328" s="13"/>
    </row>
    <row r="329" spans="2:6" x14ac:dyDescent="0.15">
      <c r="B329" s="13"/>
      <c r="C329" s="13"/>
      <c r="D329" s="13"/>
      <c r="E329" s="13"/>
      <c r="F329" s="13"/>
    </row>
    <row r="330" spans="2:6" x14ac:dyDescent="0.15">
      <c r="B330" s="13"/>
      <c r="C330" s="13"/>
      <c r="D330" s="13"/>
      <c r="E330" s="13"/>
      <c r="F330" s="13"/>
    </row>
    <row r="331" spans="2:6" x14ac:dyDescent="0.15">
      <c r="B331" s="13"/>
      <c r="C331" s="13"/>
      <c r="D331" s="13"/>
      <c r="E331" s="13"/>
      <c r="F331" s="13"/>
    </row>
    <row r="332" spans="2:6" x14ac:dyDescent="0.15">
      <c r="B332" s="13"/>
      <c r="C332" s="13"/>
      <c r="D332" s="13"/>
      <c r="E332" s="13"/>
      <c r="F332" s="13"/>
    </row>
    <row r="333" spans="2:6" x14ac:dyDescent="0.15">
      <c r="B333" s="13"/>
      <c r="C333" s="13"/>
      <c r="D333" s="13"/>
      <c r="E333" s="13"/>
      <c r="F333" s="13"/>
    </row>
    <row r="334" spans="2:6" x14ac:dyDescent="0.15">
      <c r="B334" s="13"/>
      <c r="C334" s="13"/>
      <c r="D334" s="13"/>
      <c r="E334" s="13"/>
      <c r="F334" s="13"/>
    </row>
    <row r="335" spans="2:6" x14ac:dyDescent="0.15">
      <c r="B335" s="13"/>
      <c r="C335" s="13"/>
      <c r="D335" s="13"/>
      <c r="E335" s="13"/>
      <c r="F335" s="13"/>
    </row>
    <row r="336" spans="2:6" x14ac:dyDescent="0.15">
      <c r="B336" s="13"/>
      <c r="C336" s="13"/>
      <c r="D336" s="13"/>
      <c r="E336" s="13"/>
      <c r="F336" s="13"/>
    </row>
    <row r="337" spans="2:6" x14ac:dyDescent="0.15">
      <c r="B337" s="13"/>
      <c r="C337" s="13"/>
      <c r="D337" s="13"/>
      <c r="E337" s="13"/>
      <c r="F337" s="13"/>
    </row>
    <row r="338" spans="2:6" x14ac:dyDescent="0.15">
      <c r="B338" s="13"/>
      <c r="C338" s="13"/>
      <c r="D338" s="13"/>
      <c r="E338" s="13"/>
      <c r="F338" s="13"/>
    </row>
    <row r="339" spans="2:6" x14ac:dyDescent="0.15">
      <c r="B339" s="13"/>
      <c r="C339" s="13"/>
      <c r="D339" s="13"/>
      <c r="E339" s="13"/>
      <c r="F339" s="13"/>
    </row>
    <row r="340" spans="2:6" x14ac:dyDescent="0.15">
      <c r="B340" s="13"/>
      <c r="C340" s="13"/>
      <c r="D340" s="13"/>
      <c r="E340" s="13"/>
      <c r="F340" s="13"/>
    </row>
    <row r="341" spans="2:6" x14ac:dyDescent="0.15">
      <c r="B341" s="13"/>
      <c r="C341" s="13"/>
      <c r="D341" s="13"/>
      <c r="E341" s="13"/>
      <c r="F341" s="13"/>
    </row>
    <row r="342" spans="2:6" x14ac:dyDescent="0.15">
      <c r="B342" s="13"/>
      <c r="C342" s="13"/>
      <c r="D342" s="13"/>
      <c r="E342" s="13"/>
      <c r="F342" s="13"/>
    </row>
    <row r="343" spans="2:6" x14ac:dyDescent="0.15">
      <c r="B343" s="13"/>
      <c r="C343" s="13"/>
      <c r="D343" s="13"/>
      <c r="E343" s="13"/>
      <c r="F343" s="13"/>
    </row>
    <row r="344" spans="2:6" x14ac:dyDescent="0.15">
      <c r="B344" s="13"/>
      <c r="C344" s="13"/>
      <c r="D344" s="13"/>
      <c r="E344" s="13"/>
      <c r="F344" s="13"/>
    </row>
    <row r="345" spans="2:6" x14ac:dyDescent="0.15">
      <c r="B345" s="13"/>
      <c r="C345" s="13"/>
      <c r="D345" s="13"/>
      <c r="E345" s="13"/>
      <c r="F345" s="13"/>
    </row>
    <row r="346" spans="2:6" x14ac:dyDescent="0.15">
      <c r="B346" s="13"/>
      <c r="C346" s="13"/>
      <c r="D346" s="13"/>
      <c r="E346" s="13"/>
      <c r="F346" s="13"/>
    </row>
    <row r="347" spans="2:6" x14ac:dyDescent="0.15">
      <c r="B347" s="13"/>
      <c r="C347" s="13"/>
      <c r="D347" s="13"/>
      <c r="E347" s="13"/>
      <c r="F347" s="13"/>
    </row>
    <row r="348" spans="2:6" x14ac:dyDescent="0.15">
      <c r="B348" s="13"/>
      <c r="C348" s="13"/>
      <c r="D348" s="13"/>
      <c r="E348" s="13"/>
      <c r="F348" s="13"/>
    </row>
    <row r="349" spans="2:6" x14ac:dyDescent="0.15">
      <c r="B349" s="13"/>
      <c r="C349" s="13"/>
      <c r="D349" s="13"/>
      <c r="E349" s="13"/>
      <c r="F349" s="13"/>
    </row>
    <row r="350" spans="2:6" x14ac:dyDescent="0.15">
      <c r="B350" s="13"/>
      <c r="C350" s="13"/>
      <c r="D350" s="13"/>
      <c r="E350" s="13"/>
      <c r="F350" s="13"/>
    </row>
    <row r="351" spans="2:6" x14ac:dyDescent="0.15">
      <c r="B351" s="13"/>
      <c r="C351" s="13"/>
      <c r="D351" s="13"/>
      <c r="E351" s="13"/>
      <c r="F351" s="13"/>
    </row>
    <row r="352" spans="2:6" x14ac:dyDescent="0.15">
      <c r="B352" s="13"/>
      <c r="C352" s="13"/>
      <c r="D352" s="13"/>
      <c r="E352" s="13"/>
      <c r="F352" s="13"/>
    </row>
    <row r="353" spans="2:6" x14ac:dyDescent="0.15">
      <c r="B353" s="13"/>
      <c r="C353" s="13"/>
      <c r="D353" s="13"/>
      <c r="E353" s="13"/>
      <c r="F353" s="13"/>
    </row>
    <row r="354" spans="2:6" x14ac:dyDescent="0.15">
      <c r="B354" s="13"/>
      <c r="C354" s="13"/>
      <c r="D354" s="13"/>
      <c r="E354" s="13"/>
      <c r="F354" s="13"/>
    </row>
    <row r="355" spans="2:6" x14ac:dyDescent="0.15">
      <c r="B355" s="13"/>
      <c r="C355" s="13"/>
      <c r="D355" s="13"/>
      <c r="E355" s="13"/>
      <c r="F355" s="13"/>
    </row>
    <row r="356" spans="2:6" x14ac:dyDescent="0.15">
      <c r="B356" s="13"/>
      <c r="C356" s="13"/>
      <c r="D356" s="13"/>
      <c r="E356" s="13"/>
      <c r="F356" s="13"/>
    </row>
    <row r="357" spans="2:6" x14ac:dyDescent="0.15">
      <c r="B357" s="13"/>
      <c r="C357" s="13"/>
      <c r="D357" s="13"/>
      <c r="E357" s="13"/>
      <c r="F357" s="13"/>
    </row>
    <row r="358" spans="2:6" x14ac:dyDescent="0.15">
      <c r="B358" s="13"/>
      <c r="C358" s="13"/>
      <c r="D358" s="13"/>
      <c r="E358" s="13"/>
      <c r="F358" s="13"/>
    </row>
    <row r="359" spans="2:6" x14ac:dyDescent="0.15">
      <c r="B359" s="13"/>
      <c r="C359" s="13"/>
      <c r="D359" s="13"/>
      <c r="E359" s="13"/>
      <c r="F359" s="13"/>
    </row>
    <row r="360" spans="2:6" x14ac:dyDescent="0.15">
      <c r="B360" s="13"/>
      <c r="C360" s="13"/>
      <c r="D360" s="13"/>
      <c r="E360" s="13"/>
      <c r="F360" s="13"/>
    </row>
    <row r="361" spans="2:6" x14ac:dyDescent="0.15">
      <c r="B361" s="13"/>
      <c r="C361" s="13"/>
      <c r="D361" s="13"/>
      <c r="E361" s="13"/>
      <c r="F361" s="13"/>
    </row>
    <row r="362" spans="2:6" x14ac:dyDescent="0.15">
      <c r="B362" s="13"/>
      <c r="C362" s="13"/>
      <c r="D362" s="13"/>
      <c r="E362" s="13"/>
      <c r="F362" s="13"/>
    </row>
    <row r="363" spans="2:6" x14ac:dyDescent="0.15">
      <c r="B363" s="13"/>
      <c r="C363" s="13"/>
      <c r="D363" s="13"/>
      <c r="E363" s="13"/>
      <c r="F363" s="13"/>
    </row>
    <row r="364" spans="2:6" x14ac:dyDescent="0.15">
      <c r="B364" s="13"/>
      <c r="C364" s="13"/>
      <c r="D364" s="13"/>
      <c r="E364" s="13"/>
      <c r="F364" s="13"/>
    </row>
    <row r="365" spans="2:6" x14ac:dyDescent="0.15">
      <c r="B365" s="13"/>
      <c r="C365" s="13"/>
      <c r="D365" s="13"/>
      <c r="E365" s="13"/>
      <c r="F365" s="13"/>
    </row>
    <row r="366" spans="2:6" x14ac:dyDescent="0.15">
      <c r="B366" s="13"/>
      <c r="C366" s="13"/>
      <c r="D366" s="13"/>
      <c r="E366" s="13"/>
      <c r="F366" s="13"/>
    </row>
    <row r="367" spans="2:6" x14ac:dyDescent="0.15">
      <c r="B367" s="13"/>
      <c r="C367" s="13"/>
      <c r="D367" s="13"/>
      <c r="E367" s="13"/>
      <c r="F367" s="13"/>
    </row>
    <row r="368" spans="2:6" x14ac:dyDescent="0.15">
      <c r="B368" s="13"/>
      <c r="C368" s="13"/>
      <c r="D368" s="13"/>
      <c r="E368" s="13"/>
      <c r="F368" s="13"/>
    </row>
    <row r="369" spans="2:6" x14ac:dyDescent="0.15">
      <c r="B369" s="13"/>
      <c r="C369" s="13"/>
      <c r="D369" s="13"/>
      <c r="E369" s="13"/>
      <c r="F369" s="13"/>
    </row>
    <row r="370" spans="2:6" x14ac:dyDescent="0.15">
      <c r="B370" s="13"/>
      <c r="C370" s="13"/>
      <c r="D370" s="13"/>
      <c r="E370" s="13"/>
      <c r="F370" s="13"/>
    </row>
    <row r="371" spans="2:6" x14ac:dyDescent="0.15">
      <c r="B371" s="13"/>
      <c r="C371" s="13"/>
      <c r="D371" s="13"/>
      <c r="E371" s="13"/>
      <c r="F371" s="13"/>
    </row>
    <row r="372" spans="2:6" x14ac:dyDescent="0.15">
      <c r="B372" s="13"/>
      <c r="C372" s="13"/>
      <c r="D372" s="13"/>
      <c r="E372" s="13"/>
      <c r="F372" s="13"/>
    </row>
    <row r="373" spans="2:6" x14ac:dyDescent="0.15">
      <c r="B373" s="13"/>
      <c r="C373" s="13"/>
      <c r="D373" s="13"/>
      <c r="E373" s="13"/>
      <c r="F373" s="13"/>
    </row>
    <row r="374" spans="2:6" x14ac:dyDescent="0.15">
      <c r="B374" s="13"/>
      <c r="C374" s="13"/>
      <c r="D374" s="13"/>
      <c r="E374" s="13"/>
      <c r="F374" s="13"/>
    </row>
    <row r="375" spans="2:6" x14ac:dyDescent="0.15">
      <c r="B375" s="13"/>
      <c r="C375" s="13"/>
      <c r="D375" s="13"/>
      <c r="E375" s="13"/>
      <c r="F375" s="13"/>
    </row>
    <row r="376" spans="2:6" x14ac:dyDescent="0.15">
      <c r="B376" s="13"/>
      <c r="C376" s="13"/>
      <c r="D376" s="13"/>
      <c r="E376" s="13"/>
      <c r="F376" s="13"/>
    </row>
    <row r="377" spans="2:6" x14ac:dyDescent="0.15">
      <c r="B377" s="13"/>
      <c r="C377" s="13"/>
      <c r="D377" s="13"/>
      <c r="E377" s="13"/>
      <c r="F377" s="13"/>
    </row>
    <row r="378" spans="2:6" x14ac:dyDescent="0.15">
      <c r="B378" s="13"/>
      <c r="C378" s="13"/>
      <c r="D378" s="13"/>
      <c r="E378" s="13"/>
      <c r="F378" s="13"/>
    </row>
    <row r="379" spans="2:6" x14ac:dyDescent="0.15">
      <c r="B379" s="13"/>
      <c r="C379" s="13"/>
      <c r="D379" s="13"/>
      <c r="E379" s="13"/>
      <c r="F379" s="13"/>
    </row>
    <row r="380" spans="2:6" x14ac:dyDescent="0.15">
      <c r="B380" s="13"/>
      <c r="C380" s="13"/>
      <c r="D380" s="13"/>
      <c r="E380" s="13"/>
      <c r="F380" s="13"/>
    </row>
    <row r="381" spans="2:6" x14ac:dyDescent="0.15">
      <c r="B381" s="13"/>
      <c r="C381" s="13"/>
      <c r="D381" s="13"/>
      <c r="E381" s="13"/>
      <c r="F381" s="13"/>
    </row>
    <row r="382" spans="2:6" x14ac:dyDescent="0.15">
      <c r="B382" s="13"/>
      <c r="C382" s="13"/>
      <c r="D382" s="13"/>
      <c r="E382" s="13"/>
      <c r="F382" s="13"/>
    </row>
    <row r="383" spans="2:6" x14ac:dyDescent="0.15">
      <c r="B383" s="13"/>
      <c r="C383" s="13"/>
      <c r="D383" s="13"/>
      <c r="E383" s="13"/>
      <c r="F383" s="13"/>
    </row>
    <row r="384" spans="2:6" x14ac:dyDescent="0.15">
      <c r="B384" s="13"/>
      <c r="C384" s="13"/>
      <c r="D384" s="13"/>
      <c r="E384" s="13"/>
      <c r="F384" s="13"/>
    </row>
    <row r="385" spans="2:6" x14ac:dyDescent="0.15">
      <c r="B385" s="13"/>
      <c r="C385" s="13"/>
      <c r="D385" s="13"/>
      <c r="E385" s="13"/>
      <c r="F385" s="13"/>
    </row>
    <row r="386" spans="2:6" x14ac:dyDescent="0.15">
      <c r="B386" s="13"/>
      <c r="C386" s="13"/>
      <c r="D386" s="13"/>
      <c r="E386" s="13"/>
      <c r="F386" s="13"/>
    </row>
    <row r="387" spans="2:6" x14ac:dyDescent="0.15">
      <c r="B387" s="13"/>
      <c r="C387" s="13"/>
      <c r="D387" s="13"/>
      <c r="E387" s="13"/>
      <c r="F387" s="13"/>
    </row>
    <row r="388" spans="2:6" x14ac:dyDescent="0.15">
      <c r="B388" s="13"/>
      <c r="C388" s="13"/>
      <c r="D388" s="13"/>
      <c r="E388" s="13"/>
      <c r="F388" s="13"/>
    </row>
    <row r="389" spans="2:6" x14ac:dyDescent="0.15">
      <c r="B389" s="13"/>
      <c r="C389" s="13"/>
      <c r="D389" s="13"/>
      <c r="E389" s="13"/>
      <c r="F389" s="13"/>
    </row>
    <row r="390" spans="2:6" x14ac:dyDescent="0.15">
      <c r="B390" s="13"/>
      <c r="C390" s="13"/>
      <c r="D390" s="13"/>
      <c r="E390" s="13"/>
      <c r="F390" s="13"/>
    </row>
    <row r="391" spans="2:6" x14ac:dyDescent="0.15">
      <c r="B391" s="13"/>
      <c r="C391" s="13"/>
      <c r="D391" s="13"/>
      <c r="E391" s="13"/>
      <c r="F391" s="13"/>
    </row>
    <row r="392" spans="2:6" x14ac:dyDescent="0.15">
      <c r="B392" s="13"/>
      <c r="C392" s="13"/>
      <c r="D392" s="13"/>
      <c r="E392" s="13"/>
      <c r="F392" s="13"/>
    </row>
    <row r="393" spans="2:6" x14ac:dyDescent="0.15">
      <c r="B393" s="13"/>
      <c r="C393" s="13"/>
      <c r="D393" s="13"/>
      <c r="E393" s="13"/>
      <c r="F393" s="13"/>
    </row>
    <row r="394" spans="2:6" x14ac:dyDescent="0.15">
      <c r="B394" s="13"/>
      <c r="C394" s="13"/>
      <c r="D394" s="13"/>
      <c r="E394" s="13"/>
      <c r="F394" s="13"/>
    </row>
    <row r="395" spans="2:6" x14ac:dyDescent="0.15">
      <c r="B395" s="13"/>
      <c r="C395" s="13"/>
      <c r="D395" s="13"/>
      <c r="E395" s="13"/>
      <c r="F395" s="13"/>
    </row>
    <row r="396" spans="2:6" x14ac:dyDescent="0.15">
      <c r="B396" s="13"/>
      <c r="C396" s="13"/>
      <c r="D396" s="13"/>
      <c r="E396" s="13"/>
      <c r="F396" s="13"/>
    </row>
    <row r="397" spans="2:6" x14ac:dyDescent="0.15">
      <c r="B397" s="13"/>
      <c r="C397" s="13"/>
      <c r="D397" s="13"/>
      <c r="E397" s="13"/>
      <c r="F397" s="13"/>
    </row>
    <row r="398" spans="2:6" x14ac:dyDescent="0.15">
      <c r="B398" s="13"/>
      <c r="C398" s="13"/>
      <c r="D398" s="13"/>
      <c r="E398" s="13"/>
      <c r="F398" s="13"/>
    </row>
    <row r="399" spans="2:6" x14ac:dyDescent="0.15">
      <c r="B399" s="13"/>
      <c r="C399" s="13"/>
      <c r="D399" s="13"/>
      <c r="E399" s="13"/>
      <c r="F399" s="13"/>
    </row>
    <row r="400" spans="2:6" x14ac:dyDescent="0.15">
      <c r="B400" s="13"/>
      <c r="C400" s="13"/>
      <c r="D400" s="13"/>
      <c r="E400" s="13"/>
      <c r="F400" s="13"/>
    </row>
    <row r="401" spans="2:6" x14ac:dyDescent="0.15">
      <c r="B401" s="13"/>
      <c r="C401" s="13"/>
      <c r="D401" s="13"/>
      <c r="E401" s="13"/>
      <c r="F401" s="13"/>
    </row>
    <row r="402" spans="2:6" x14ac:dyDescent="0.15">
      <c r="B402" s="13"/>
      <c r="C402" s="13"/>
      <c r="D402" s="13"/>
      <c r="E402" s="13"/>
      <c r="F402" s="13"/>
    </row>
    <row r="403" spans="2:6" x14ac:dyDescent="0.15">
      <c r="B403" s="13"/>
      <c r="C403" s="13"/>
      <c r="D403" s="13"/>
      <c r="E403" s="13"/>
      <c r="F403" s="13"/>
    </row>
    <row r="404" spans="2:6" x14ac:dyDescent="0.15">
      <c r="B404" s="13"/>
      <c r="C404" s="13"/>
      <c r="D404" s="13"/>
      <c r="E404" s="13"/>
      <c r="F404" s="13"/>
    </row>
    <row r="405" spans="2:6" x14ac:dyDescent="0.15">
      <c r="B405" s="13"/>
      <c r="C405" s="13"/>
      <c r="D405" s="13"/>
      <c r="E405" s="13"/>
      <c r="F405" s="13"/>
    </row>
    <row r="406" spans="2:6" x14ac:dyDescent="0.15">
      <c r="B406" s="13"/>
      <c r="C406" s="13"/>
      <c r="D406" s="13"/>
      <c r="E406" s="13"/>
      <c r="F406" s="13"/>
    </row>
    <row r="407" spans="2:6" x14ac:dyDescent="0.15">
      <c r="B407" s="13"/>
      <c r="C407" s="13"/>
      <c r="D407" s="13"/>
      <c r="E407" s="13"/>
      <c r="F407" s="13"/>
    </row>
    <row r="408" spans="2:6" x14ac:dyDescent="0.15">
      <c r="B408" s="13"/>
      <c r="C408" s="13"/>
      <c r="D408" s="13"/>
      <c r="E408" s="13"/>
      <c r="F408" s="13"/>
    </row>
    <row r="409" spans="2:6" x14ac:dyDescent="0.15">
      <c r="B409" s="13"/>
      <c r="C409" s="13"/>
      <c r="D409" s="13"/>
      <c r="E409" s="13"/>
      <c r="F409" s="13"/>
    </row>
    <row r="410" spans="2:6" x14ac:dyDescent="0.15">
      <c r="B410" s="13"/>
      <c r="C410" s="13"/>
      <c r="D410" s="13"/>
      <c r="E410" s="13"/>
      <c r="F410" s="13"/>
    </row>
    <row r="411" spans="2:6" x14ac:dyDescent="0.15">
      <c r="B411" s="13"/>
      <c r="C411" s="13"/>
      <c r="D411" s="13"/>
      <c r="E411" s="13"/>
      <c r="F411" s="13"/>
    </row>
    <row r="412" spans="2:6" x14ac:dyDescent="0.15">
      <c r="B412" s="13"/>
      <c r="C412" s="13"/>
      <c r="D412" s="13"/>
      <c r="E412" s="13"/>
      <c r="F412" s="13"/>
    </row>
    <row r="413" spans="2:6" x14ac:dyDescent="0.15">
      <c r="B413" s="13"/>
      <c r="C413" s="13"/>
      <c r="D413" s="13"/>
      <c r="E413" s="13"/>
      <c r="F413" s="13"/>
    </row>
    <row r="414" spans="2:6" x14ac:dyDescent="0.15">
      <c r="B414" s="13"/>
      <c r="C414" s="13"/>
      <c r="D414" s="13"/>
      <c r="E414" s="13"/>
      <c r="F414" s="13"/>
    </row>
    <row r="415" spans="2:6" x14ac:dyDescent="0.15">
      <c r="B415" s="13"/>
      <c r="C415" s="13"/>
      <c r="D415" s="13"/>
      <c r="E415" s="13"/>
      <c r="F415" s="13"/>
    </row>
    <row r="416" spans="2:6" x14ac:dyDescent="0.15">
      <c r="B416" s="13"/>
      <c r="C416" s="13"/>
      <c r="D416" s="13"/>
      <c r="E416" s="13"/>
      <c r="F416" s="13"/>
    </row>
    <row r="417" spans="2:6" x14ac:dyDescent="0.15">
      <c r="B417" s="13"/>
      <c r="C417" s="13"/>
      <c r="D417" s="13"/>
      <c r="E417" s="13"/>
      <c r="F417" s="13"/>
    </row>
    <row r="418" spans="2:6" x14ac:dyDescent="0.15">
      <c r="B418" s="13"/>
      <c r="C418" s="13"/>
      <c r="D418" s="13"/>
      <c r="E418" s="13"/>
      <c r="F418" s="13"/>
    </row>
    <row r="419" spans="2:6" x14ac:dyDescent="0.15">
      <c r="B419" s="13"/>
      <c r="C419" s="13"/>
      <c r="D419" s="13"/>
      <c r="E419" s="13"/>
      <c r="F419" s="13"/>
    </row>
    <row r="420" spans="2:6" x14ac:dyDescent="0.15">
      <c r="B420" s="13"/>
      <c r="C420" s="13"/>
      <c r="D420" s="13"/>
      <c r="E420" s="13"/>
      <c r="F420" s="13"/>
    </row>
    <row r="421" spans="2:6" x14ac:dyDescent="0.15">
      <c r="B421" s="13"/>
      <c r="C421" s="13"/>
      <c r="D421" s="13"/>
      <c r="E421" s="13"/>
      <c r="F421" s="13"/>
    </row>
    <row r="422" spans="2:6" x14ac:dyDescent="0.15">
      <c r="B422" s="13"/>
      <c r="C422" s="13"/>
      <c r="D422" s="13"/>
      <c r="E422" s="13"/>
      <c r="F422" s="13"/>
    </row>
    <row r="423" spans="2:6" x14ac:dyDescent="0.15">
      <c r="B423" s="13"/>
      <c r="C423" s="13"/>
      <c r="D423" s="13"/>
      <c r="E423" s="13"/>
      <c r="F423" s="13"/>
    </row>
    <row r="424" spans="2:6" x14ac:dyDescent="0.15">
      <c r="B424" s="13"/>
      <c r="C424" s="13"/>
      <c r="D424" s="13"/>
      <c r="E424" s="13"/>
      <c r="F424" s="13"/>
    </row>
    <row r="425" spans="2:6" x14ac:dyDescent="0.15">
      <c r="B425" s="13"/>
      <c r="C425" s="13"/>
      <c r="D425" s="13"/>
      <c r="E425" s="13"/>
      <c r="F425" s="13"/>
    </row>
    <row r="426" spans="2:6" x14ac:dyDescent="0.15">
      <c r="B426" s="13"/>
      <c r="C426" s="13"/>
      <c r="D426" s="13"/>
      <c r="E426" s="13"/>
      <c r="F426" s="13"/>
    </row>
    <row r="427" spans="2:6" x14ac:dyDescent="0.15">
      <c r="B427" s="13"/>
      <c r="C427" s="13"/>
      <c r="D427" s="13"/>
      <c r="E427" s="13"/>
      <c r="F427" s="13"/>
    </row>
    <row r="428" spans="2:6" x14ac:dyDescent="0.15">
      <c r="B428" s="13"/>
      <c r="C428" s="13"/>
      <c r="D428" s="13"/>
      <c r="E428" s="13"/>
      <c r="F428" s="13"/>
    </row>
    <row r="429" spans="2:6" x14ac:dyDescent="0.15">
      <c r="B429" s="13"/>
      <c r="C429" s="13"/>
      <c r="D429" s="13"/>
      <c r="E429" s="13"/>
      <c r="F429" s="13"/>
    </row>
    <row r="430" spans="2:6" x14ac:dyDescent="0.15">
      <c r="B430" s="13"/>
      <c r="C430" s="13"/>
      <c r="D430" s="13"/>
      <c r="E430" s="13"/>
      <c r="F430" s="13"/>
    </row>
    <row r="431" spans="2:6" x14ac:dyDescent="0.15">
      <c r="B431" s="13"/>
      <c r="C431" s="13"/>
      <c r="D431" s="13"/>
      <c r="E431" s="13"/>
      <c r="F431" s="13"/>
    </row>
    <row r="432" spans="2:6" x14ac:dyDescent="0.15">
      <c r="B432" s="13"/>
      <c r="C432" s="13"/>
      <c r="D432" s="13"/>
      <c r="E432" s="13"/>
      <c r="F432" s="13"/>
    </row>
    <row r="433" spans="2:6" x14ac:dyDescent="0.15">
      <c r="B433" s="13"/>
      <c r="C433" s="13"/>
      <c r="D433" s="13"/>
      <c r="E433" s="13"/>
      <c r="F433" s="13"/>
    </row>
    <row r="434" spans="2:6" x14ac:dyDescent="0.15">
      <c r="B434" s="13"/>
      <c r="C434" s="13"/>
      <c r="D434" s="13"/>
      <c r="E434" s="13"/>
      <c r="F434" s="13"/>
    </row>
    <row r="435" spans="2:6" x14ac:dyDescent="0.15">
      <c r="B435" s="13"/>
      <c r="C435" s="13"/>
      <c r="D435" s="13"/>
      <c r="E435" s="13"/>
      <c r="F435" s="13"/>
    </row>
    <row r="436" spans="2:6" x14ac:dyDescent="0.15">
      <c r="B436" s="13"/>
      <c r="C436" s="13"/>
      <c r="D436" s="13"/>
      <c r="E436" s="13"/>
      <c r="F436" s="13"/>
    </row>
    <row r="437" spans="2:6" x14ac:dyDescent="0.15">
      <c r="B437" s="13"/>
      <c r="C437" s="13"/>
      <c r="D437" s="13"/>
      <c r="E437" s="13"/>
      <c r="F437" s="13"/>
    </row>
    <row r="438" spans="2:6" x14ac:dyDescent="0.15">
      <c r="B438" s="13"/>
      <c r="C438" s="13"/>
      <c r="D438" s="13"/>
      <c r="E438" s="13"/>
      <c r="F438" s="13"/>
    </row>
    <row r="439" spans="2:6" x14ac:dyDescent="0.15">
      <c r="B439" s="13"/>
      <c r="C439" s="13"/>
      <c r="D439" s="13"/>
      <c r="E439" s="13"/>
      <c r="F439" s="13"/>
    </row>
    <row r="440" spans="2:6" x14ac:dyDescent="0.15">
      <c r="B440" s="13"/>
      <c r="C440" s="13"/>
      <c r="D440" s="13"/>
      <c r="E440" s="13"/>
      <c r="F440" s="13"/>
    </row>
    <row r="441" spans="2:6" x14ac:dyDescent="0.15">
      <c r="B441" s="13"/>
      <c r="C441" s="13"/>
      <c r="D441" s="13"/>
      <c r="E441" s="13"/>
      <c r="F441" s="13"/>
    </row>
    <row r="442" spans="2:6" x14ac:dyDescent="0.15">
      <c r="B442" s="13"/>
      <c r="C442" s="13"/>
      <c r="D442" s="13"/>
      <c r="E442" s="13"/>
      <c r="F442" s="13"/>
    </row>
    <row r="443" spans="2:6" x14ac:dyDescent="0.15">
      <c r="B443" s="13"/>
      <c r="C443" s="13"/>
      <c r="D443" s="13"/>
      <c r="E443" s="13"/>
      <c r="F443" s="13"/>
    </row>
    <row r="444" spans="2:6" x14ac:dyDescent="0.15">
      <c r="B444" s="13"/>
      <c r="C444" s="13"/>
      <c r="D444" s="13"/>
      <c r="E444" s="13"/>
      <c r="F444" s="13"/>
    </row>
    <row r="445" spans="2:6" x14ac:dyDescent="0.15">
      <c r="B445" s="13"/>
      <c r="C445" s="13"/>
      <c r="D445" s="13"/>
      <c r="E445" s="13"/>
      <c r="F445" s="13"/>
    </row>
    <row r="446" spans="2:6" x14ac:dyDescent="0.15">
      <c r="B446" s="13"/>
      <c r="C446" s="13"/>
      <c r="D446" s="13"/>
      <c r="E446" s="13"/>
      <c r="F446" s="13"/>
    </row>
    <row r="447" spans="2:6" x14ac:dyDescent="0.15">
      <c r="B447" s="13"/>
      <c r="C447" s="13"/>
      <c r="D447" s="13"/>
      <c r="E447" s="13"/>
      <c r="F447" s="13"/>
    </row>
    <row r="448" spans="2:6" x14ac:dyDescent="0.15">
      <c r="B448" s="13"/>
      <c r="C448" s="13"/>
      <c r="D448" s="13"/>
      <c r="E448" s="13"/>
      <c r="F448" s="13"/>
    </row>
    <row r="449" spans="2:6" x14ac:dyDescent="0.15">
      <c r="B449" s="13"/>
      <c r="C449" s="13"/>
      <c r="D449" s="13"/>
      <c r="E449" s="13"/>
      <c r="F449" s="13"/>
    </row>
    <row r="450" spans="2:6" x14ac:dyDescent="0.15">
      <c r="B450" s="13"/>
      <c r="C450" s="13"/>
      <c r="D450" s="13"/>
      <c r="E450" s="13"/>
      <c r="F450" s="13"/>
    </row>
    <row r="451" spans="2:6" x14ac:dyDescent="0.15">
      <c r="B451" s="13"/>
      <c r="C451" s="13"/>
      <c r="D451" s="13"/>
      <c r="E451" s="13"/>
      <c r="F451" s="13"/>
    </row>
    <row r="452" spans="2:6" x14ac:dyDescent="0.15">
      <c r="B452" s="13"/>
      <c r="C452" s="13"/>
      <c r="D452" s="13"/>
      <c r="E452" s="13"/>
      <c r="F452" s="13"/>
    </row>
    <row r="453" spans="2:6" x14ac:dyDescent="0.15">
      <c r="B453" s="13"/>
      <c r="C453" s="13"/>
      <c r="D453" s="13"/>
      <c r="E453" s="13"/>
      <c r="F453" s="13"/>
    </row>
    <row r="454" spans="2:6" x14ac:dyDescent="0.15">
      <c r="B454" s="13"/>
      <c r="C454" s="13"/>
      <c r="D454" s="13"/>
      <c r="E454" s="13"/>
      <c r="F454" s="13"/>
    </row>
    <row r="455" spans="2:6" x14ac:dyDescent="0.15">
      <c r="B455" s="13"/>
      <c r="C455" s="13"/>
      <c r="D455" s="13"/>
      <c r="E455" s="13"/>
      <c r="F455" s="13"/>
    </row>
    <row r="456" spans="2:6" x14ac:dyDescent="0.15">
      <c r="B456" s="13"/>
      <c r="C456" s="13"/>
      <c r="D456" s="13"/>
      <c r="E456" s="13"/>
      <c r="F456" s="13"/>
    </row>
    <row r="457" spans="2:6" x14ac:dyDescent="0.15">
      <c r="B457" s="13"/>
      <c r="C457" s="13"/>
      <c r="D457" s="13"/>
      <c r="E457" s="13"/>
      <c r="F457" s="13"/>
    </row>
    <row r="458" spans="2:6" x14ac:dyDescent="0.15">
      <c r="B458" s="13"/>
      <c r="C458" s="13"/>
      <c r="D458" s="13"/>
      <c r="E458" s="13"/>
      <c r="F458" s="13"/>
    </row>
    <row r="459" spans="2:6" x14ac:dyDescent="0.15">
      <c r="B459" s="13"/>
      <c r="C459" s="13"/>
      <c r="D459" s="13"/>
      <c r="E459" s="13"/>
      <c r="F459" s="13"/>
    </row>
    <row r="460" spans="2:6" x14ac:dyDescent="0.15">
      <c r="B460" s="13"/>
      <c r="C460" s="13"/>
      <c r="D460" s="13"/>
      <c r="E460" s="13"/>
      <c r="F460" s="13"/>
    </row>
    <row r="461" spans="2:6" x14ac:dyDescent="0.15">
      <c r="B461" s="13"/>
      <c r="C461" s="13"/>
      <c r="D461" s="13"/>
      <c r="E461" s="13"/>
      <c r="F461" s="13"/>
    </row>
    <row r="462" spans="2:6" x14ac:dyDescent="0.15">
      <c r="B462" s="13"/>
      <c r="C462" s="13"/>
      <c r="D462" s="13"/>
      <c r="E462" s="13"/>
      <c r="F462" s="13"/>
    </row>
    <row r="463" spans="2:6" x14ac:dyDescent="0.15">
      <c r="B463" s="13"/>
      <c r="C463" s="13"/>
      <c r="D463" s="13"/>
      <c r="E463" s="13"/>
      <c r="F463" s="13"/>
    </row>
    <row r="464" spans="2:6" x14ac:dyDescent="0.15">
      <c r="B464" s="13"/>
      <c r="C464" s="13"/>
      <c r="D464" s="13"/>
      <c r="E464" s="13"/>
      <c r="F464" s="13"/>
    </row>
    <row r="465" spans="2:6" x14ac:dyDescent="0.15">
      <c r="B465" s="13"/>
      <c r="C465" s="13"/>
      <c r="D465" s="13"/>
      <c r="E465" s="13"/>
      <c r="F465" s="13"/>
    </row>
    <row r="466" spans="2:6" x14ac:dyDescent="0.15">
      <c r="B466" s="13"/>
      <c r="C466" s="13"/>
      <c r="D466" s="13"/>
      <c r="E466" s="13"/>
      <c r="F466" s="13"/>
    </row>
    <row r="467" spans="2:6" x14ac:dyDescent="0.15">
      <c r="B467" s="13"/>
      <c r="C467" s="13"/>
      <c r="D467" s="13"/>
      <c r="E467" s="13"/>
      <c r="F467" s="13"/>
    </row>
    <row r="468" spans="2:6" x14ac:dyDescent="0.15">
      <c r="B468" s="13"/>
      <c r="C468" s="13"/>
      <c r="D468" s="13"/>
      <c r="E468" s="13"/>
      <c r="F468" s="13"/>
    </row>
    <row r="469" spans="2:6" x14ac:dyDescent="0.15">
      <c r="B469" s="13"/>
      <c r="C469" s="13"/>
      <c r="D469" s="13"/>
      <c r="E469" s="13"/>
      <c r="F469" s="13"/>
    </row>
    <row r="470" spans="2:6" x14ac:dyDescent="0.15">
      <c r="B470" s="13"/>
      <c r="C470" s="13"/>
      <c r="D470" s="13"/>
      <c r="E470" s="13"/>
      <c r="F470" s="13"/>
    </row>
    <row r="471" spans="2:6" x14ac:dyDescent="0.15">
      <c r="B471" s="13"/>
      <c r="C471" s="13"/>
      <c r="D471" s="13"/>
      <c r="E471" s="13"/>
      <c r="F471" s="13"/>
    </row>
    <row r="472" spans="2:6" x14ac:dyDescent="0.15">
      <c r="B472" s="13"/>
      <c r="C472" s="13"/>
      <c r="D472" s="13"/>
      <c r="E472" s="13"/>
      <c r="F472" s="13"/>
    </row>
    <row r="473" spans="2:6" x14ac:dyDescent="0.15">
      <c r="B473" s="13"/>
      <c r="C473" s="13"/>
      <c r="D473" s="13"/>
      <c r="E473" s="13"/>
      <c r="F473" s="13"/>
    </row>
    <row r="474" spans="2:6" x14ac:dyDescent="0.15">
      <c r="B474" s="13"/>
      <c r="C474" s="13"/>
      <c r="D474" s="13"/>
      <c r="E474" s="13"/>
      <c r="F474" s="13"/>
    </row>
    <row r="475" spans="2:6" x14ac:dyDescent="0.15">
      <c r="B475" s="13"/>
      <c r="C475" s="13"/>
      <c r="D475" s="13"/>
      <c r="E475" s="13"/>
      <c r="F475" s="13"/>
    </row>
    <row r="476" spans="2:6" x14ac:dyDescent="0.15">
      <c r="B476" s="13"/>
      <c r="C476" s="13"/>
      <c r="D476" s="13"/>
      <c r="E476" s="13"/>
      <c r="F476" s="13"/>
    </row>
    <row r="477" spans="2:6" x14ac:dyDescent="0.15">
      <c r="B477" s="13"/>
      <c r="C477" s="13"/>
      <c r="D477" s="13"/>
      <c r="E477" s="13"/>
      <c r="F477" s="13"/>
    </row>
    <row r="478" spans="2:6" x14ac:dyDescent="0.15">
      <c r="B478" s="13"/>
      <c r="C478" s="13"/>
      <c r="D478" s="13"/>
      <c r="E478" s="13"/>
      <c r="F478" s="13"/>
    </row>
    <row r="479" spans="2:6" x14ac:dyDescent="0.15">
      <c r="B479" s="13"/>
      <c r="C479" s="13"/>
      <c r="D479" s="13"/>
      <c r="E479" s="13"/>
      <c r="F479" s="13"/>
    </row>
    <row r="480" spans="2:6" x14ac:dyDescent="0.15">
      <c r="B480" s="13"/>
      <c r="C480" s="13"/>
      <c r="D480" s="13"/>
      <c r="E480" s="13"/>
      <c r="F480" s="13"/>
    </row>
    <row r="481" spans="2:6" x14ac:dyDescent="0.15">
      <c r="B481" s="13"/>
      <c r="C481" s="13"/>
      <c r="D481" s="13"/>
      <c r="E481" s="13"/>
      <c r="F481" s="13"/>
    </row>
    <row r="482" spans="2:6" x14ac:dyDescent="0.15">
      <c r="B482" s="13"/>
      <c r="C482" s="13"/>
      <c r="D482" s="13"/>
      <c r="E482" s="13"/>
      <c r="F482" s="13"/>
    </row>
    <row r="483" spans="2:6" x14ac:dyDescent="0.15">
      <c r="B483" s="13"/>
      <c r="C483" s="13"/>
      <c r="D483" s="13"/>
      <c r="E483" s="13"/>
      <c r="F483" s="13"/>
    </row>
    <row r="484" spans="2:6" x14ac:dyDescent="0.15">
      <c r="B484" s="13"/>
      <c r="C484" s="13"/>
      <c r="D484" s="13"/>
      <c r="E484" s="13"/>
      <c r="F484" s="13"/>
    </row>
    <row r="485" spans="2:6" x14ac:dyDescent="0.15">
      <c r="B485" s="13"/>
      <c r="C485" s="13"/>
      <c r="D485" s="13"/>
      <c r="E485" s="13"/>
      <c r="F485" s="13"/>
    </row>
    <row r="486" spans="2:6" x14ac:dyDescent="0.15">
      <c r="B486" s="13"/>
      <c r="C486" s="13"/>
      <c r="D486" s="13"/>
      <c r="E486" s="13"/>
      <c r="F486" s="13"/>
    </row>
    <row r="487" spans="2:6" x14ac:dyDescent="0.15">
      <c r="B487" s="13"/>
      <c r="C487" s="13"/>
      <c r="D487" s="13"/>
      <c r="E487" s="13"/>
      <c r="F487" s="13"/>
    </row>
    <row r="488" spans="2:6" x14ac:dyDescent="0.15">
      <c r="B488" s="13"/>
      <c r="C488" s="13"/>
      <c r="D488" s="13"/>
      <c r="E488" s="13"/>
      <c r="F488" s="13"/>
    </row>
    <row r="489" spans="2:6" x14ac:dyDescent="0.15">
      <c r="B489" s="13"/>
      <c r="C489" s="13"/>
      <c r="D489" s="13"/>
      <c r="E489" s="13"/>
      <c r="F489" s="13"/>
    </row>
    <row r="490" spans="2:6" x14ac:dyDescent="0.15">
      <c r="B490" s="13"/>
      <c r="C490" s="13"/>
      <c r="D490" s="13"/>
      <c r="E490" s="13"/>
      <c r="F490" s="13"/>
    </row>
    <row r="491" spans="2:6" x14ac:dyDescent="0.15">
      <c r="B491" s="13"/>
      <c r="C491" s="13"/>
      <c r="D491" s="13"/>
      <c r="E491" s="13"/>
      <c r="F491" s="13"/>
    </row>
    <row r="492" spans="2:6" x14ac:dyDescent="0.15">
      <c r="B492" s="13"/>
      <c r="C492" s="13"/>
      <c r="D492" s="13"/>
      <c r="E492" s="13"/>
      <c r="F492" s="13"/>
    </row>
    <row r="493" spans="2:6" x14ac:dyDescent="0.15">
      <c r="B493" s="13"/>
      <c r="C493" s="13"/>
      <c r="D493" s="13"/>
      <c r="E493" s="13"/>
      <c r="F493" s="13"/>
    </row>
    <row r="494" spans="2:6" x14ac:dyDescent="0.15">
      <c r="B494" s="13"/>
      <c r="C494" s="13"/>
      <c r="D494" s="13"/>
      <c r="E494" s="13"/>
      <c r="F494" s="13"/>
    </row>
    <row r="495" spans="2:6" x14ac:dyDescent="0.15">
      <c r="B495" s="13"/>
      <c r="C495" s="13"/>
      <c r="D495" s="13"/>
      <c r="E495" s="13"/>
      <c r="F495" s="13"/>
    </row>
    <row r="496" spans="2:6" x14ac:dyDescent="0.15">
      <c r="B496" s="13"/>
      <c r="C496" s="13"/>
      <c r="D496" s="13"/>
      <c r="E496" s="13"/>
      <c r="F496" s="13"/>
    </row>
    <row r="497" spans="2:6" x14ac:dyDescent="0.15">
      <c r="B497" s="13"/>
      <c r="C497" s="13"/>
      <c r="D497" s="13"/>
      <c r="E497" s="13"/>
      <c r="F497" s="13"/>
    </row>
    <row r="498" spans="2:6" x14ac:dyDescent="0.15">
      <c r="B498" s="13"/>
      <c r="C498" s="13"/>
      <c r="D498" s="13"/>
      <c r="E498" s="13"/>
      <c r="F498" s="13"/>
    </row>
    <row r="499" spans="2:6" x14ac:dyDescent="0.15">
      <c r="B499" s="13"/>
      <c r="C499" s="13"/>
      <c r="D499" s="13"/>
      <c r="E499" s="13"/>
      <c r="F499" s="13"/>
    </row>
    <row r="500" spans="2:6" x14ac:dyDescent="0.15">
      <c r="B500" s="13"/>
      <c r="C500" s="13"/>
      <c r="D500" s="13"/>
      <c r="E500" s="13"/>
      <c r="F500" s="13"/>
    </row>
    <row r="501" spans="2:6" x14ac:dyDescent="0.15">
      <c r="B501" s="13"/>
      <c r="C501" s="13"/>
      <c r="D501" s="13"/>
      <c r="E501" s="13"/>
      <c r="F501" s="13"/>
    </row>
    <row r="502" spans="2:6" x14ac:dyDescent="0.15">
      <c r="B502" s="13"/>
      <c r="C502" s="13"/>
      <c r="D502" s="13"/>
      <c r="E502" s="13"/>
      <c r="F502" s="13"/>
    </row>
    <row r="503" spans="2:6" x14ac:dyDescent="0.15">
      <c r="B503" s="13"/>
      <c r="C503" s="13"/>
      <c r="D503" s="13"/>
      <c r="E503" s="13"/>
      <c r="F503" s="13"/>
    </row>
    <row r="504" spans="2:6" x14ac:dyDescent="0.15">
      <c r="B504" s="13"/>
      <c r="C504" s="13"/>
      <c r="D504" s="13"/>
      <c r="E504" s="13"/>
      <c r="F504" s="13"/>
    </row>
    <row r="505" spans="2:6" x14ac:dyDescent="0.15">
      <c r="B505" s="13"/>
      <c r="C505" s="13"/>
      <c r="D505" s="13"/>
      <c r="E505" s="13"/>
      <c r="F505" s="13"/>
    </row>
    <row r="506" spans="2:6" x14ac:dyDescent="0.15">
      <c r="B506" s="13"/>
      <c r="C506" s="13"/>
      <c r="D506" s="13"/>
      <c r="E506" s="13"/>
      <c r="F506" s="13"/>
    </row>
    <row r="507" spans="2:6" x14ac:dyDescent="0.15">
      <c r="B507" s="13"/>
      <c r="C507" s="13"/>
      <c r="D507" s="13"/>
      <c r="E507" s="13"/>
      <c r="F507" s="13"/>
    </row>
    <row r="508" spans="2:6" x14ac:dyDescent="0.15">
      <c r="B508" s="13"/>
      <c r="C508" s="13"/>
      <c r="D508" s="13"/>
      <c r="E508" s="13"/>
      <c r="F508" s="13"/>
    </row>
    <row r="509" spans="2:6" x14ac:dyDescent="0.15">
      <c r="B509" s="13"/>
      <c r="C509" s="13"/>
      <c r="D509" s="13"/>
      <c r="E509" s="13"/>
      <c r="F509" s="13"/>
    </row>
    <row r="510" spans="2:6" x14ac:dyDescent="0.15">
      <c r="B510" s="13"/>
      <c r="C510" s="13"/>
      <c r="D510" s="13"/>
      <c r="E510" s="13"/>
      <c r="F510" s="13"/>
    </row>
    <row r="511" spans="2:6" x14ac:dyDescent="0.15">
      <c r="B511" s="13"/>
      <c r="C511" s="13"/>
      <c r="D511" s="13"/>
      <c r="E511" s="13"/>
      <c r="F511" s="13"/>
    </row>
    <row r="512" spans="2:6" x14ac:dyDescent="0.15">
      <c r="B512" s="13"/>
      <c r="C512" s="13"/>
      <c r="D512" s="13"/>
      <c r="E512" s="13"/>
      <c r="F512" s="13"/>
    </row>
    <row r="513" spans="2:6" x14ac:dyDescent="0.15">
      <c r="B513" s="13"/>
      <c r="C513" s="13"/>
      <c r="D513" s="13"/>
      <c r="E513" s="13"/>
      <c r="F513" s="13"/>
    </row>
    <row r="514" spans="2:6" x14ac:dyDescent="0.15">
      <c r="B514" s="13"/>
      <c r="C514" s="13"/>
      <c r="D514" s="13"/>
      <c r="E514" s="13"/>
      <c r="F514" s="13"/>
    </row>
    <row r="515" spans="2:6" x14ac:dyDescent="0.15">
      <c r="B515" s="13"/>
      <c r="C515" s="13"/>
      <c r="D515" s="13"/>
      <c r="E515" s="13"/>
      <c r="F515" s="13"/>
    </row>
    <row r="516" spans="2:6" x14ac:dyDescent="0.15">
      <c r="B516" s="13"/>
      <c r="C516" s="13"/>
      <c r="D516" s="13"/>
      <c r="E516" s="13"/>
      <c r="F516" s="13"/>
    </row>
    <row r="517" spans="2:6" x14ac:dyDescent="0.15">
      <c r="B517" s="13"/>
      <c r="C517" s="13"/>
      <c r="D517" s="13"/>
      <c r="E517" s="13"/>
      <c r="F517" s="13"/>
    </row>
    <row r="518" spans="2:6" x14ac:dyDescent="0.15">
      <c r="B518" s="13"/>
      <c r="C518" s="13"/>
      <c r="D518" s="13"/>
      <c r="E518" s="13"/>
      <c r="F518" s="13"/>
    </row>
    <row r="519" spans="2:6" x14ac:dyDescent="0.15">
      <c r="B519" s="13"/>
      <c r="C519" s="13"/>
      <c r="D519" s="13"/>
      <c r="E519" s="13"/>
      <c r="F519" s="13"/>
    </row>
    <row r="520" spans="2:6" x14ac:dyDescent="0.15">
      <c r="B520" s="13"/>
      <c r="C520" s="13"/>
      <c r="D520" s="13"/>
      <c r="E520" s="13"/>
      <c r="F520" s="13"/>
    </row>
    <row r="521" spans="2:6" x14ac:dyDescent="0.15">
      <c r="B521" s="13"/>
      <c r="C521" s="13"/>
      <c r="D521" s="13"/>
      <c r="E521" s="13"/>
      <c r="F521" s="13"/>
    </row>
    <row r="522" spans="2:6" x14ac:dyDescent="0.15">
      <c r="B522" s="13"/>
      <c r="C522" s="13"/>
      <c r="D522" s="13"/>
      <c r="E522" s="13"/>
      <c r="F522" s="13"/>
    </row>
    <row r="523" spans="2:6" x14ac:dyDescent="0.15">
      <c r="B523" s="13"/>
      <c r="C523" s="13"/>
      <c r="D523" s="13"/>
      <c r="E523" s="13"/>
      <c r="F523" s="13"/>
    </row>
    <row r="524" spans="2:6" x14ac:dyDescent="0.15">
      <c r="B524" s="13"/>
      <c r="C524" s="13"/>
      <c r="D524" s="13"/>
      <c r="E524" s="13"/>
      <c r="F524" s="13"/>
    </row>
    <row r="525" spans="2:6" x14ac:dyDescent="0.15">
      <c r="B525" s="13"/>
      <c r="C525" s="13"/>
      <c r="D525" s="13"/>
      <c r="E525" s="13"/>
      <c r="F525" s="13"/>
    </row>
    <row r="526" spans="2:6" x14ac:dyDescent="0.15">
      <c r="B526" s="13"/>
      <c r="C526" s="13"/>
      <c r="D526" s="13"/>
      <c r="E526" s="13"/>
      <c r="F526" s="13"/>
    </row>
    <row r="527" spans="2:6" x14ac:dyDescent="0.15">
      <c r="B527" s="13"/>
      <c r="C527" s="13"/>
      <c r="D527" s="13"/>
      <c r="E527" s="13"/>
      <c r="F527" s="13"/>
    </row>
    <row r="528" spans="2:6" x14ac:dyDescent="0.15">
      <c r="B528" s="13"/>
      <c r="C528" s="13"/>
      <c r="D528" s="13"/>
      <c r="E528" s="13"/>
      <c r="F528" s="13"/>
    </row>
    <row r="529" spans="2:6" x14ac:dyDescent="0.15">
      <c r="B529" s="13"/>
      <c r="C529" s="13"/>
      <c r="D529" s="13"/>
      <c r="E529" s="13"/>
      <c r="F529" s="13"/>
    </row>
    <row r="530" spans="2:6" x14ac:dyDescent="0.15">
      <c r="B530" s="13"/>
      <c r="C530" s="13"/>
      <c r="D530" s="13"/>
      <c r="E530" s="13"/>
      <c r="F530" s="13"/>
    </row>
    <row r="531" spans="2:6" x14ac:dyDescent="0.15">
      <c r="B531" s="13"/>
      <c r="C531" s="13"/>
      <c r="D531" s="13"/>
      <c r="E531" s="13"/>
      <c r="F531" s="13"/>
    </row>
    <row r="532" spans="2:6" x14ac:dyDescent="0.15">
      <c r="B532" s="13"/>
      <c r="C532" s="13"/>
      <c r="D532" s="13"/>
      <c r="E532" s="13"/>
      <c r="F532" s="13"/>
    </row>
    <row r="533" spans="2:6" x14ac:dyDescent="0.15">
      <c r="B533" s="13"/>
      <c r="C533" s="13"/>
      <c r="D533" s="13"/>
      <c r="E533" s="13"/>
      <c r="F533" s="13"/>
    </row>
    <row r="534" spans="2:6" x14ac:dyDescent="0.15">
      <c r="B534" s="13"/>
      <c r="C534" s="13"/>
      <c r="D534" s="13"/>
      <c r="E534" s="13"/>
      <c r="F534" s="13"/>
    </row>
    <row r="535" spans="2:6" x14ac:dyDescent="0.15">
      <c r="B535" s="13"/>
      <c r="C535" s="13"/>
      <c r="D535" s="13"/>
      <c r="E535" s="13"/>
      <c r="F535" s="13"/>
    </row>
    <row r="536" spans="2:6" x14ac:dyDescent="0.15">
      <c r="B536" s="13"/>
      <c r="C536" s="13"/>
      <c r="D536" s="13"/>
      <c r="E536" s="13"/>
      <c r="F536" s="13"/>
    </row>
    <row r="537" spans="2:6" x14ac:dyDescent="0.15">
      <c r="B537" s="13"/>
      <c r="C537" s="13"/>
      <c r="D537" s="13"/>
      <c r="E537" s="13"/>
      <c r="F537" s="13"/>
    </row>
    <row r="538" spans="2:6" x14ac:dyDescent="0.15">
      <c r="B538" s="13"/>
      <c r="C538" s="13"/>
      <c r="D538" s="13"/>
      <c r="E538" s="13"/>
      <c r="F538" s="13"/>
    </row>
    <row r="539" spans="2:6" x14ac:dyDescent="0.15">
      <c r="B539" s="13"/>
      <c r="C539" s="13"/>
      <c r="D539" s="13"/>
      <c r="E539" s="13"/>
      <c r="F539" s="13"/>
    </row>
    <row r="540" spans="2:6" x14ac:dyDescent="0.15">
      <c r="B540" s="13"/>
      <c r="C540" s="13"/>
      <c r="D540" s="13"/>
      <c r="E540" s="13"/>
      <c r="F540" s="13"/>
    </row>
    <row r="541" spans="2:6" x14ac:dyDescent="0.15">
      <c r="B541" s="13"/>
      <c r="C541" s="13"/>
      <c r="D541" s="13"/>
      <c r="E541" s="13"/>
      <c r="F541" s="13"/>
    </row>
    <row r="542" spans="2:6" x14ac:dyDescent="0.15">
      <c r="B542" s="13"/>
      <c r="C542" s="13"/>
      <c r="D542" s="13"/>
      <c r="E542" s="13"/>
      <c r="F542" s="13"/>
    </row>
    <row r="543" spans="2:6" x14ac:dyDescent="0.15">
      <c r="B543" s="13"/>
      <c r="C543" s="13"/>
      <c r="D543" s="13"/>
      <c r="E543" s="13"/>
      <c r="F543" s="13"/>
    </row>
    <row r="544" spans="2:6" x14ac:dyDescent="0.15">
      <c r="B544" s="13"/>
      <c r="C544" s="13"/>
      <c r="D544" s="13"/>
      <c r="E544" s="13"/>
      <c r="F544" s="13"/>
    </row>
    <row r="545" spans="2:6" x14ac:dyDescent="0.15">
      <c r="B545" s="13"/>
      <c r="C545" s="13"/>
      <c r="D545" s="13"/>
      <c r="E545" s="13"/>
      <c r="F545" s="13"/>
    </row>
    <row r="546" spans="2:6" x14ac:dyDescent="0.15">
      <c r="B546" s="13"/>
      <c r="C546" s="13"/>
      <c r="D546" s="13"/>
      <c r="E546" s="13"/>
      <c r="F546" s="13"/>
    </row>
    <row r="547" spans="2:6" x14ac:dyDescent="0.15">
      <c r="B547" s="13"/>
      <c r="C547" s="13"/>
      <c r="D547" s="13"/>
      <c r="E547" s="13"/>
      <c r="F547" s="13"/>
    </row>
    <row r="548" spans="2:6" x14ac:dyDescent="0.15">
      <c r="B548" s="13"/>
      <c r="C548" s="13"/>
      <c r="D548" s="13"/>
      <c r="E548" s="13"/>
      <c r="F548" s="13"/>
    </row>
    <row r="549" spans="2:6" x14ac:dyDescent="0.15">
      <c r="B549" s="13"/>
      <c r="C549" s="13"/>
      <c r="D549" s="13"/>
      <c r="E549" s="13"/>
      <c r="F549" s="13"/>
    </row>
    <row r="550" spans="2:6" x14ac:dyDescent="0.15">
      <c r="B550" s="13"/>
      <c r="C550" s="13"/>
      <c r="D550" s="13"/>
      <c r="E550" s="13"/>
      <c r="F550" s="13"/>
    </row>
    <row r="551" spans="2:6" x14ac:dyDescent="0.15">
      <c r="B551" s="13"/>
      <c r="C551" s="13"/>
      <c r="D551" s="13"/>
      <c r="E551" s="13"/>
      <c r="F551" s="13"/>
    </row>
    <row r="552" spans="2:6" x14ac:dyDescent="0.15">
      <c r="B552" s="13"/>
      <c r="C552" s="13"/>
      <c r="D552" s="13"/>
      <c r="E552" s="13"/>
      <c r="F552" s="13"/>
    </row>
    <row r="553" spans="2:6" x14ac:dyDescent="0.15">
      <c r="B553" s="13"/>
      <c r="C553" s="13"/>
      <c r="D553" s="13"/>
      <c r="E553" s="13"/>
      <c r="F553" s="13"/>
    </row>
    <row r="554" spans="2:6" x14ac:dyDescent="0.15">
      <c r="B554" s="13"/>
      <c r="C554" s="13"/>
      <c r="D554" s="13"/>
      <c r="E554" s="13"/>
      <c r="F554" s="13"/>
    </row>
    <row r="555" spans="2:6" x14ac:dyDescent="0.15">
      <c r="B555" s="13"/>
      <c r="C555" s="13"/>
      <c r="D555" s="13"/>
      <c r="E555" s="13"/>
      <c r="F555" s="13"/>
    </row>
    <row r="556" spans="2:6" x14ac:dyDescent="0.15">
      <c r="B556" s="13"/>
      <c r="C556" s="13"/>
      <c r="D556" s="13"/>
      <c r="E556" s="13"/>
      <c r="F556" s="13"/>
    </row>
    <row r="557" spans="2:6" x14ac:dyDescent="0.15">
      <c r="B557" s="13"/>
      <c r="C557" s="13"/>
      <c r="D557" s="13"/>
      <c r="E557" s="13"/>
      <c r="F557" s="13"/>
    </row>
    <row r="558" spans="2:6" x14ac:dyDescent="0.15">
      <c r="B558" s="13"/>
      <c r="C558" s="13"/>
      <c r="D558" s="13"/>
      <c r="E558" s="13"/>
      <c r="F558" s="13"/>
    </row>
    <row r="559" spans="2:6" x14ac:dyDescent="0.15">
      <c r="B559" s="13"/>
      <c r="C559" s="13"/>
      <c r="D559" s="13"/>
      <c r="E559" s="13"/>
      <c r="F559" s="13"/>
    </row>
    <row r="560" spans="2:6" x14ac:dyDescent="0.15">
      <c r="B560" s="13"/>
      <c r="C560" s="13"/>
      <c r="D560" s="13"/>
      <c r="E560" s="13"/>
      <c r="F560" s="13"/>
    </row>
    <row r="561" spans="2:6" x14ac:dyDescent="0.15">
      <c r="B561" s="13"/>
      <c r="C561" s="13"/>
      <c r="D561" s="13"/>
      <c r="E561" s="13"/>
      <c r="F561" s="13"/>
    </row>
    <row r="562" spans="2:6" x14ac:dyDescent="0.15">
      <c r="B562" s="13"/>
      <c r="C562" s="13"/>
      <c r="D562" s="13"/>
      <c r="E562" s="13"/>
      <c r="F562" s="13"/>
    </row>
    <row r="563" spans="2:6" x14ac:dyDescent="0.15">
      <c r="B563" s="13"/>
      <c r="C563" s="13"/>
      <c r="D563" s="13"/>
      <c r="E563" s="13"/>
      <c r="F563" s="13"/>
    </row>
    <row r="564" spans="2:6" x14ac:dyDescent="0.15">
      <c r="B564" s="13"/>
      <c r="C564" s="13"/>
      <c r="D564" s="13"/>
      <c r="E564" s="13"/>
      <c r="F564" s="13"/>
    </row>
    <row r="565" spans="2:6" x14ac:dyDescent="0.15">
      <c r="B565" s="13"/>
      <c r="C565" s="13"/>
      <c r="D565" s="13"/>
      <c r="E565" s="13"/>
      <c r="F565" s="13"/>
    </row>
    <row r="566" spans="2:6" x14ac:dyDescent="0.15">
      <c r="B566" s="13"/>
      <c r="C566" s="13"/>
      <c r="D566" s="13"/>
      <c r="E566" s="13"/>
      <c r="F566" s="13"/>
    </row>
    <row r="567" spans="2:6" x14ac:dyDescent="0.15">
      <c r="B567" s="13"/>
      <c r="C567" s="13"/>
      <c r="D567" s="13"/>
      <c r="E567" s="13"/>
      <c r="F567" s="13"/>
    </row>
    <row r="568" spans="2:6" x14ac:dyDescent="0.15">
      <c r="B568" s="13"/>
      <c r="C568" s="13"/>
      <c r="D568" s="13"/>
      <c r="E568" s="13"/>
      <c r="F568" s="13"/>
    </row>
    <row r="569" spans="2:6" x14ac:dyDescent="0.15">
      <c r="B569" s="13"/>
      <c r="C569" s="13"/>
      <c r="D569" s="13"/>
      <c r="E569" s="13"/>
      <c r="F569" s="13"/>
    </row>
    <row r="570" spans="2:6" x14ac:dyDescent="0.15">
      <c r="B570" s="13"/>
      <c r="C570" s="13"/>
      <c r="D570" s="13"/>
      <c r="E570" s="13"/>
      <c r="F570" s="13"/>
    </row>
    <row r="571" spans="2:6" x14ac:dyDescent="0.15">
      <c r="B571" s="13"/>
      <c r="C571" s="13"/>
      <c r="D571" s="13"/>
      <c r="E571" s="13"/>
      <c r="F571" s="13"/>
    </row>
    <row r="572" spans="2:6" x14ac:dyDescent="0.15">
      <c r="B572" s="13"/>
      <c r="C572" s="13"/>
      <c r="D572" s="13"/>
      <c r="E572" s="13"/>
      <c r="F572" s="13"/>
    </row>
    <row r="573" spans="2:6" x14ac:dyDescent="0.15">
      <c r="B573" s="13"/>
      <c r="C573" s="13"/>
      <c r="D573" s="13"/>
      <c r="E573" s="13"/>
      <c r="F573" s="13"/>
    </row>
    <row r="574" spans="2:6" x14ac:dyDescent="0.15">
      <c r="B574" s="13"/>
      <c r="C574" s="13"/>
      <c r="D574" s="13"/>
      <c r="E574" s="13"/>
      <c r="F574" s="13"/>
    </row>
    <row r="575" spans="2:6" x14ac:dyDescent="0.15">
      <c r="B575" s="13"/>
      <c r="C575" s="13"/>
      <c r="D575" s="13"/>
      <c r="E575" s="13"/>
      <c r="F575" s="13"/>
    </row>
    <row r="576" spans="2:6" x14ac:dyDescent="0.15">
      <c r="B576" s="13"/>
      <c r="C576" s="13"/>
      <c r="D576" s="13"/>
      <c r="E576" s="13"/>
      <c r="F576" s="13"/>
    </row>
    <row r="577" spans="2:6" x14ac:dyDescent="0.15">
      <c r="B577" s="13"/>
      <c r="C577" s="13"/>
      <c r="D577" s="13"/>
      <c r="E577" s="13"/>
      <c r="F577" s="13"/>
    </row>
    <row r="578" spans="2:6" x14ac:dyDescent="0.15">
      <c r="B578" s="13"/>
      <c r="C578" s="13"/>
      <c r="D578" s="13"/>
      <c r="E578" s="13"/>
      <c r="F578" s="13"/>
    </row>
    <row r="579" spans="2:6" x14ac:dyDescent="0.15">
      <c r="B579" s="13"/>
      <c r="C579" s="13"/>
      <c r="D579" s="13"/>
      <c r="E579" s="13"/>
      <c r="F579" s="13"/>
    </row>
    <row r="580" spans="2:6" x14ac:dyDescent="0.15">
      <c r="B580" s="13"/>
      <c r="C580" s="13"/>
      <c r="D580" s="13"/>
      <c r="E580" s="13"/>
      <c r="F580" s="13"/>
    </row>
    <row r="581" spans="2:6" x14ac:dyDescent="0.15">
      <c r="B581" s="13"/>
      <c r="C581" s="13"/>
      <c r="D581" s="13"/>
      <c r="E581" s="13"/>
      <c r="F581" s="13"/>
    </row>
    <row r="582" spans="2:6" x14ac:dyDescent="0.15">
      <c r="B582" s="13"/>
      <c r="C582" s="13"/>
      <c r="D582" s="13"/>
      <c r="E582" s="13"/>
      <c r="F582" s="13"/>
    </row>
    <row r="583" spans="2:6" x14ac:dyDescent="0.15">
      <c r="B583" s="13"/>
      <c r="C583" s="13"/>
      <c r="D583" s="13"/>
      <c r="E583" s="13"/>
      <c r="F583" s="13"/>
    </row>
    <row r="584" spans="2:6" x14ac:dyDescent="0.15">
      <c r="B584" s="13"/>
      <c r="C584" s="13"/>
      <c r="D584" s="13"/>
      <c r="E584" s="13"/>
      <c r="F584" s="13"/>
    </row>
    <row r="585" spans="2:6" x14ac:dyDescent="0.15">
      <c r="B585" s="13"/>
      <c r="C585" s="13"/>
      <c r="D585" s="13"/>
      <c r="E585" s="13"/>
      <c r="F585" s="13"/>
    </row>
    <row r="586" spans="2:6" x14ac:dyDescent="0.15">
      <c r="B586" s="13"/>
      <c r="C586" s="13"/>
      <c r="D586" s="13"/>
      <c r="E586" s="13"/>
      <c r="F586" s="13"/>
    </row>
    <row r="587" spans="2:6" x14ac:dyDescent="0.15">
      <c r="B587" s="13"/>
      <c r="C587" s="13"/>
      <c r="D587" s="13"/>
      <c r="E587" s="13"/>
      <c r="F587" s="13"/>
    </row>
    <row r="588" spans="2:6" x14ac:dyDescent="0.15">
      <c r="B588" s="13"/>
      <c r="C588" s="13"/>
      <c r="D588" s="13"/>
      <c r="E588" s="13"/>
      <c r="F588" s="13"/>
    </row>
    <row r="589" spans="2:6" x14ac:dyDescent="0.15">
      <c r="B589" s="13"/>
      <c r="C589" s="13"/>
      <c r="D589" s="13"/>
      <c r="E589" s="13"/>
      <c r="F589" s="13"/>
    </row>
    <row r="590" spans="2:6" x14ac:dyDescent="0.15">
      <c r="B590" s="13"/>
      <c r="C590" s="13"/>
      <c r="D590" s="13"/>
      <c r="E590" s="13"/>
      <c r="F590" s="13"/>
    </row>
    <row r="591" spans="2:6" x14ac:dyDescent="0.15">
      <c r="B591" s="13"/>
      <c r="C591" s="13"/>
      <c r="D591" s="13"/>
      <c r="E591" s="13"/>
      <c r="F591" s="13"/>
    </row>
    <row r="592" spans="2:6" x14ac:dyDescent="0.15">
      <c r="B592" s="13"/>
      <c r="C592" s="13"/>
      <c r="D592" s="13"/>
      <c r="E592" s="13"/>
      <c r="F592" s="13"/>
    </row>
    <row r="593" spans="2:6" x14ac:dyDescent="0.15">
      <c r="B593" s="13"/>
      <c r="C593" s="13"/>
      <c r="D593" s="13"/>
      <c r="E593" s="13"/>
      <c r="F593" s="13"/>
    </row>
    <row r="594" spans="2:6" x14ac:dyDescent="0.15">
      <c r="B594" s="13"/>
      <c r="C594" s="13"/>
      <c r="D594" s="13"/>
      <c r="E594" s="13"/>
      <c r="F594" s="13"/>
    </row>
    <row r="595" spans="2:6" x14ac:dyDescent="0.15">
      <c r="B595" s="13"/>
      <c r="C595" s="13"/>
      <c r="D595" s="13"/>
      <c r="E595" s="13"/>
      <c r="F595" s="13"/>
    </row>
    <row r="596" spans="2:6" x14ac:dyDescent="0.15">
      <c r="B596" s="13"/>
      <c r="C596" s="13"/>
      <c r="D596" s="13"/>
      <c r="E596" s="13"/>
      <c r="F596" s="13"/>
    </row>
    <row r="597" spans="2:6" x14ac:dyDescent="0.15">
      <c r="B597" s="13"/>
      <c r="C597" s="13"/>
      <c r="D597" s="13"/>
      <c r="E597" s="13"/>
      <c r="F597" s="13"/>
    </row>
    <row r="598" spans="2:6" x14ac:dyDescent="0.15">
      <c r="B598" s="13"/>
      <c r="C598" s="13"/>
      <c r="D598" s="13"/>
      <c r="E598" s="13"/>
      <c r="F598" s="13"/>
    </row>
    <row r="599" spans="2:6" x14ac:dyDescent="0.15">
      <c r="B599" s="13"/>
      <c r="C599" s="13"/>
      <c r="D599" s="13"/>
      <c r="E599" s="13"/>
      <c r="F599" s="13"/>
    </row>
    <row r="600" spans="2:6" x14ac:dyDescent="0.15">
      <c r="B600" s="13"/>
      <c r="C600" s="13"/>
      <c r="D600" s="13"/>
      <c r="E600" s="13"/>
      <c r="F600" s="13"/>
    </row>
    <row r="601" spans="2:6" x14ac:dyDescent="0.15">
      <c r="B601" s="13"/>
      <c r="C601" s="13"/>
      <c r="D601" s="13"/>
      <c r="E601" s="13"/>
      <c r="F601" s="13"/>
    </row>
    <row r="602" spans="2:6" x14ac:dyDescent="0.15">
      <c r="B602" s="13"/>
      <c r="C602" s="13"/>
      <c r="D602" s="13"/>
      <c r="E602" s="13"/>
      <c r="F602" s="13"/>
    </row>
    <row r="603" spans="2:6" x14ac:dyDescent="0.15">
      <c r="B603" s="13"/>
      <c r="C603" s="13"/>
      <c r="D603" s="13"/>
      <c r="E603" s="13"/>
      <c r="F603" s="13"/>
    </row>
    <row r="604" spans="2:6" x14ac:dyDescent="0.15">
      <c r="B604" s="13"/>
      <c r="C604" s="13"/>
      <c r="D604" s="13"/>
      <c r="E604" s="13"/>
      <c r="F604" s="13"/>
    </row>
    <row r="605" spans="2:6" x14ac:dyDescent="0.15">
      <c r="B605" s="13"/>
      <c r="C605" s="13"/>
      <c r="D605" s="13"/>
      <c r="E605" s="13"/>
      <c r="F605" s="13"/>
    </row>
    <row r="606" spans="2:6" x14ac:dyDescent="0.15">
      <c r="B606" s="13"/>
      <c r="C606" s="13"/>
      <c r="D606" s="13"/>
      <c r="E606" s="13"/>
      <c r="F606" s="13"/>
    </row>
    <row r="607" spans="2:6" x14ac:dyDescent="0.15">
      <c r="B607" s="13"/>
      <c r="C607" s="13"/>
      <c r="D607" s="13"/>
      <c r="E607" s="13"/>
      <c r="F607" s="13"/>
    </row>
    <row r="608" spans="2:6" x14ac:dyDescent="0.15">
      <c r="B608" s="13"/>
      <c r="C608" s="13"/>
      <c r="D608" s="13"/>
      <c r="E608" s="13"/>
      <c r="F608" s="13"/>
    </row>
    <row r="609" spans="2:6" x14ac:dyDescent="0.15">
      <c r="B609" s="13"/>
      <c r="C609" s="13"/>
      <c r="D609" s="13"/>
      <c r="E609" s="13"/>
      <c r="F609" s="13"/>
    </row>
    <row r="610" spans="2:6" x14ac:dyDescent="0.15">
      <c r="B610" s="13"/>
      <c r="C610" s="13"/>
      <c r="D610" s="13"/>
      <c r="E610" s="13"/>
      <c r="F610" s="13"/>
    </row>
    <row r="611" spans="2:6" x14ac:dyDescent="0.15">
      <c r="B611" s="13"/>
      <c r="C611" s="13"/>
      <c r="D611" s="13"/>
      <c r="E611" s="13"/>
      <c r="F611" s="13"/>
    </row>
    <row r="612" spans="2:6" x14ac:dyDescent="0.15">
      <c r="B612" s="13"/>
      <c r="C612" s="13"/>
      <c r="D612" s="13"/>
      <c r="E612" s="13"/>
      <c r="F612" s="13"/>
    </row>
    <row r="613" spans="2:6" x14ac:dyDescent="0.15">
      <c r="B613" s="13"/>
      <c r="C613" s="13"/>
      <c r="D613" s="13"/>
      <c r="E613" s="13"/>
      <c r="F613" s="13"/>
    </row>
    <row r="614" spans="2:6" x14ac:dyDescent="0.15">
      <c r="B614" s="13"/>
      <c r="C614" s="13"/>
      <c r="D614" s="13"/>
      <c r="E614" s="13"/>
      <c r="F614" s="13"/>
    </row>
    <row r="615" spans="2:6" x14ac:dyDescent="0.15">
      <c r="B615" s="13"/>
      <c r="C615" s="13"/>
      <c r="D615" s="13"/>
      <c r="E615" s="13"/>
      <c r="F615" s="13"/>
    </row>
    <row r="616" spans="2:6" x14ac:dyDescent="0.15">
      <c r="B616" s="13"/>
      <c r="C616" s="13"/>
      <c r="D616" s="13"/>
      <c r="E616" s="13"/>
      <c r="F616" s="13"/>
    </row>
    <row r="617" spans="2:6" x14ac:dyDescent="0.15">
      <c r="B617" s="13"/>
      <c r="C617" s="13"/>
      <c r="D617" s="13"/>
      <c r="E617" s="13"/>
      <c r="F617" s="13"/>
    </row>
    <row r="618" spans="2:6" x14ac:dyDescent="0.15">
      <c r="B618" s="13"/>
      <c r="C618" s="13"/>
      <c r="D618" s="13"/>
      <c r="E618" s="13"/>
      <c r="F618" s="13"/>
    </row>
    <row r="619" spans="2:6" x14ac:dyDescent="0.15">
      <c r="B619" s="13"/>
      <c r="C619" s="13"/>
      <c r="D619" s="13"/>
      <c r="E619" s="13"/>
      <c r="F619" s="13"/>
    </row>
    <row r="620" spans="2:6" x14ac:dyDescent="0.15">
      <c r="B620" s="13"/>
      <c r="C620" s="13"/>
      <c r="D620" s="13"/>
      <c r="E620" s="13"/>
      <c r="F620" s="13"/>
    </row>
    <row r="621" spans="2:6" x14ac:dyDescent="0.15">
      <c r="B621" s="13"/>
      <c r="C621" s="13"/>
      <c r="D621" s="13"/>
      <c r="E621" s="13"/>
      <c r="F621" s="13"/>
    </row>
    <row r="622" spans="2:6" x14ac:dyDescent="0.15">
      <c r="B622" s="13"/>
      <c r="C622" s="13"/>
      <c r="D622" s="13"/>
      <c r="E622" s="13"/>
      <c r="F622" s="13"/>
    </row>
    <row r="623" spans="2:6" x14ac:dyDescent="0.15">
      <c r="B623" s="13"/>
      <c r="C623" s="13"/>
      <c r="D623" s="13"/>
      <c r="E623" s="13"/>
      <c r="F623" s="13"/>
    </row>
    <row r="624" spans="2:6" x14ac:dyDescent="0.15">
      <c r="B624" s="13"/>
      <c r="C624" s="13"/>
      <c r="D624" s="13"/>
      <c r="E624" s="13"/>
      <c r="F624" s="13"/>
    </row>
    <row r="625" spans="2:6" x14ac:dyDescent="0.15">
      <c r="B625" s="13"/>
      <c r="C625" s="13"/>
      <c r="D625" s="13"/>
      <c r="E625" s="13"/>
      <c r="F625" s="13"/>
    </row>
    <row r="626" spans="2:6" x14ac:dyDescent="0.15">
      <c r="B626" s="13"/>
      <c r="C626" s="13"/>
      <c r="D626" s="13"/>
      <c r="E626" s="13"/>
      <c r="F626" s="13"/>
    </row>
    <row r="627" spans="2:6" x14ac:dyDescent="0.15">
      <c r="B627" s="13"/>
      <c r="C627" s="13"/>
      <c r="D627" s="13"/>
      <c r="E627" s="13"/>
      <c r="F627" s="13"/>
    </row>
    <row r="628" spans="2:6" x14ac:dyDescent="0.15">
      <c r="B628" s="13"/>
      <c r="C628" s="13"/>
      <c r="D628" s="13"/>
      <c r="E628" s="13"/>
      <c r="F628" s="13"/>
    </row>
    <row r="629" spans="2:6" x14ac:dyDescent="0.15">
      <c r="B629" s="13"/>
      <c r="C629" s="13"/>
      <c r="D629" s="13"/>
      <c r="E629" s="13"/>
      <c r="F629" s="13"/>
    </row>
    <row r="630" spans="2:6" x14ac:dyDescent="0.15">
      <c r="B630" s="13"/>
      <c r="C630" s="13"/>
      <c r="D630" s="13"/>
      <c r="E630" s="13"/>
      <c r="F630" s="13"/>
    </row>
    <row r="631" spans="2:6" x14ac:dyDescent="0.15">
      <c r="B631" s="13"/>
      <c r="C631" s="13"/>
      <c r="D631" s="13"/>
      <c r="E631" s="13"/>
      <c r="F631" s="13"/>
    </row>
    <row r="632" spans="2:6" x14ac:dyDescent="0.15">
      <c r="B632" s="13"/>
      <c r="C632" s="13"/>
      <c r="D632" s="13"/>
      <c r="E632" s="13"/>
      <c r="F632" s="13"/>
    </row>
    <row r="633" spans="2:6" x14ac:dyDescent="0.15">
      <c r="B633" s="13"/>
      <c r="C633" s="13"/>
      <c r="D633" s="13"/>
      <c r="E633" s="13"/>
      <c r="F633" s="13"/>
    </row>
    <row r="634" spans="2:6" x14ac:dyDescent="0.15">
      <c r="B634" s="13"/>
      <c r="C634" s="13"/>
      <c r="D634" s="13"/>
      <c r="E634" s="13"/>
      <c r="F634" s="13"/>
    </row>
    <row r="635" spans="2:6" x14ac:dyDescent="0.15">
      <c r="B635" s="13"/>
      <c r="C635" s="13"/>
      <c r="D635" s="13"/>
      <c r="E635" s="13"/>
      <c r="F635" s="13"/>
    </row>
    <row r="636" spans="2:6" x14ac:dyDescent="0.15">
      <c r="B636" s="13"/>
      <c r="C636" s="13"/>
      <c r="D636" s="13"/>
      <c r="E636" s="13"/>
      <c r="F636" s="13"/>
    </row>
    <row r="637" spans="2:6" x14ac:dyDescent="0.15">
      <c r="B637" s="13"/>
      <c r="C637" s="13"/>
      <c r="D637" s="13"/>
      <c r="E637" s="13"/>
      <c r="F637" s="13"/>
    </row>
    <row r="638" spans="2:6" x14ac:dyDescent="0.15">
      <c r="B638" s="13"/>
      <c r="C638" s="13"/>
      <c r="D638" s="13"/>
      <c r="E638" s="13"/>
      <c r="F638" s="13"/>
    </row>
    <row r="639" spans="2:6" x14ac:dyDescent="0.15">
      <c r="B639" s="13"/>
      <c r="C639" s="13"/>
      <c r="D639" s="13"/>
      <c r="E639" s="13"/>
      <c r="F639" s="13"/>
    </row>
    <row r="640" spans="2:6" x14ac:dyDescent="0.15">
      <c r="B640" s="13"/>
      <c r="C640" s="13"/>
      <c r="D640" s="13"/>
      <c r="E640" s="13"/>
      <c r="F640" s="13"/>
    </row>
    <row r="641" spans="2:6" x14ac:dyDescent="0.15">
      <c r="B641" s="13"/>
      <c r="C641" s="13"/>
      <c r="D641" s="13"/>
      <c r="E641" s="13"/>
      <c r="F641" s="13"/>
    </row>
    <row r="642" spans="2:6" x14ac:dyDescent="0.15">
      <c r="B642" s="13"/>
      <c r="C642" s="13"/>
      <c r="D642" s="13"/>
      <c r="E642" s="13"/>
      <c r="F642" s="13"/>
    </row>
    <row r="643" spans="2:6" x14ac:dyDescent="0.15">
      <c r="B643" s="13"/>
      <c r="C643" s="13"/>
      <c r="D643" s="13"/>
      <c r="E643" s="13"/>
      <c r="F643" s="13"/>
    </row>
    <row r="644" spans="2:6" x14ac:dyDescent="0.15">
      <c r="B644" s="13"/>
      <c r="C644" s="13"/>
      <c r="D644" s="13"/>
      <c r="E644" s="13"/>
      <c r="F644" s="13"/>
    </row>
    <row r="645" spans="2:6" x14ac:dyDescent="0.15">
      <c r="B645" s="13"/>
      <c r="C645" s="13"/>
      <c r="D645" s="13"/>
      <c r="E645" s="13"/>
      <c r="F645" s="13"/>
    </row>
    <row r="646" spans="2:6" x14ac:dyDescent="0.15">
      <c r="B646" s="13"/>
      <c r="C646" s="13"/>
      <c r="D646" s="13"/>
      <c r="E646" s="13"/>
      <c r="F646" s="13"/>
    </row>
    <row r="647" spans="2:6" x14ac:dyDescent="0.15">
      <c r="B647" s="13"/>
      <c r="C647" s="13"/>
      <c r="D647" s="13"/>
      <c r="E647" s="13"/>
      <c r="F647" s="13"/>
    </row>
    <row r="648" spans="2:6" x14ac:dyDescent="0.15">
      <c r="B648" s="13"/>
      <c r="C648" s="13"/>
      <c r="D648" s="13"/>
      <c r="E648" s="13"/>
      <c r="F648" s="13"/>
    </row>
    <row r="649" spans="2:6" x14ac:dyDescent="0.15">
      <c r="B649" s="13"/>
      <c r="C649" s="13"/>
      <c r="D649" s="13"/>
      <c r="E649" s="13"/>
      <c r="F649" s="13"/>
    </row>
    <row r="650" spans="2:6" x14ac:dyDescent="0.15">
      <c r="B650" s="13"/>
      <c r="C650" s="13"/>
      <c r="D650" s="13"/>
      <c r="E650" s="13"/>
      <c r="F650" s="13"/>
    </row>
    <row r="651" spans="2:6" x14ac:dyDescent="0.15">
      <c r="B651" s="13"/>
      <c r="C651" s="13"/>
      <c r="D651" s="13"/>
      <c r="E651" s="13"/>
      <c r="F651" s="13"/>
    </row>
    <row r="652" spans="2:6" x14ac:dyDescent="0.15">
      <c r="B652" s="13"/>
      <c r="C652" s="13"/>
      <c r="D652" s="13"/>
      <c r="E652" s="13"/>
      <c r="F652" s="13"/>
    </row>
    <row r="653" spans="2:6" x14ac:dyDescent="0.15">
      <c r="B653" s="13"/>
      <c r="C653" s="13"/>
      <c r="D653" s="13"/>
      <c r="E653" s="13"/>
      <c r="F653" s="13"/>
    </row>
    <row r="654" spans="2:6" x14ac:dyDescent="0.15">
      <c r="B654" s="13"/>
      <c r="C654" s="13"/>
      <c r="D654" s="13"/>
      <c r="E654" s="13"/>
      <c r="F654" s="13"/>
    </row>
    <row r="655" spans="2:6" x14ac:dyDescent="0.15">
      <c r="B655" s="13"/>
      <c r="C655" s="13"/>
      <c r="D655" s="13"/>
      <c r="E655" s="13"/>
      <c r="F655" s="13"/>
    </row>
    <row r="656" spans="2:6" x14ac:dyDescent="0.15">
      <c r="B656" s="13"/>
      <c r="C656" s="13"/>
      <c r="D656" s="13"/>
      <c r="E656" s="13"/>
      <c r="F656" s="13"/>
    </row>
    <row r="657" spans="2:6" x14ac:dyDescent="0.15">
      <c r="B657" s="13"/>
      <c r="C657" s="13"/>
      <c r="D657" s="13"/>
      <c r="E657" s="13"/>
      <c r="F657" s="13"/>
    </row>
    <row r="658" spans="2:6" x14ac:dyDescent="0.15">
      <c r="B658" s="13"/>
      <c r="C658" s="13"/>
      <c r="D658" s="13"/>
      <c r="E658" s="13"/>
      <c r="F658" s="13"/>
    </row>
    <row r="659" spans="2:6" x14ac:dyDescent="0.15">
      <c r="B659" s="13"/>
      <c r="C659" s="13"/>
      <c r="D659" s="13"/>
      <c r="E659" s="13"/>
      <c r="F659" s="13"/>
    </row>
    <row r="660" spans="2:6" x14ac:dyDescent="0.15">
      <c r="B660" s="13"/>
      <c r="C660" s="13"/>
      <c r="D660" s="13"/>
      <c r="E660" s="13"/>
      <c r="F660" s="13"/>
    </row>
    <row r="661" spans="2:6" x14ac:dyDescent="0.15">
      <c r="B661" s="13"/>
      <c r="C661" s="13"/>
      <c r="D661" s="13"/>
      <c r="E661" s="13"/>
      <c r="F661" s="13"/>
    </row>
    <row r="662" spans="2:6" x14ac:dyDescent="0.15">
      <c r="B662" s="13"/>
      <c r="C662" s="13"/>
      <c r="D662" s="13"/>
      <c r="E662" s="13"/>
      <c r="F662" s="13"/>
    </row>
    <row r="663" spans="2:6" x14ac:dyDescent="0.15">
      <c r="B663" s="13"/>
      <c r="C663" s="13"/>
      <c r="D663" s="13"/>
      <c r="E663" s="13"/>
      <c r="F663" s="13"/>
    </row>
    <row r="664" spans="2:6" x14ac:dyDescent="0.15">
      <c r="B664" s="13"/>
      <c r="C664" s="13"/>
      <c r="D664" s="13"/>
      <c r="E664" s="13"/>
      <c r="F664" s="13"/>
    </row>
    <row r="665" spans="2:6" x14ac:dyDescent="0.15">
      <c r="B665" s="13"/>
      <c r="C665" s="13"/>
      <c r="D665" s="13"/>
      <c r="E665" s="13"/>
      <c r="F665" s="13"/>
    </row>
    <row r="666" spans="2:6" x14ac:dyDescent="0.15">
      <c r="B666" s="13"/>
      <c r="C666" s="13"/>
      <c r="D666" s="13"/>
      <c r="E666" s="13"/>
      <c r="F666" s="13"/>
    </row>
    <row r="667" spans="2:6" x14ac:dyDescent="0.15">
      <c r="B667" s="13"/>
      <c r="C667" s="13"/>
      <c r="D667" s="13"/>
      <c r="E667" s="13"/>
      <c r="F667" s="13"/>
    </row>
    <row r="668" spans="2:6" x14ac:dyDescent="0.15">
      <c r="B668" s="13"/>
      <c r="C668" s="13"/>
      <c r="D668" s="13"/>
      <c r="E668" s="13"/>
      <c r="F668" s="13"/>
    </row>
    <row r="669" spans="2:6" x14ac:dyDescent="0.15">
      <c r="B669" s="13"/>
      <c r="C669" s="13"/>
      <c r="D669" s="13"/>
      <c r="E669" s="13"/>
      <c r="F669" s="13"/>
    </row>
    <row r="670" spans="2:6" x14ac:dyDescent="0.15">
      <c r="B670" s="13"/>
      <c r="C670" s="13"/>
      <c r="D670" s="13"/>
      <c r="E670" s="13"/>
      <c r="F670" s="13"/>
    </row>
    <row r="671" spans="2:6" x14ac:dyDescent="0.15">
      <c r="B671" s="13"/>
      <c r="C671" s="13"/>
      <c r="D671" s="13"/>
      <c r="E671" s="13"/>
      <c r="F671" s="13"/>
    </row>
    <row r="672" spans="2:6" x14ac:dyDescent="0.15">
      <c r="B672" s="13"/>
      <c r="C672" s="13"/>
      <c r="D672" s="13"/>
      <c r="E672" s="13"/>
      <c r="F672" s="13"/>
    </row>
    <row r="673" spans="2:6" x14ac:dyDescent="0.15">
      <c r="B673" s="13"/>
      <c r="C673" s="13"/>
      <c r="D673" s="13"/>
      <c r="E673" s="13"/>
      <c r="F673" s="13"/>
    </row>
    <row r="674" spans="2:6" x14ac:dyDescent="0.15">
      <c r="B674" s="13"/>
      <c r="C674" s="13"/>
      <c r="D674" s="13"/>
      <c r="E674" s="13"/>
      <c r="F674" s="13"/>
    </row>
    <row r="675" spans="2:6" x14ac:dyDescent="0.15">
      <c r="B675" s="13"/>
      <c r="C675" s="13"/>
      <c r="D675" s="13"/>
      <c r="E675" s="13"/>
      <c r="F675" s="13"/>
    </row>
    <row r="676" spans="2:6" x14ac:dyDescent="0.15">
      <c r="B676" s="13"/>
      <c r="C676" s="13"/>
      <c r="D676" s="13"/>
      <c r="E676" s="13"/>
      <c r="F676" s="13"/>
    </row>
    <row r="677" spans="2:6" x14ac:dyDescent="0.15">
      <c r="B677" s="13"/>
      <c r="C677" s="13"/>
      <c r="D677" s="13"/>
      <c r="E677" s="13"/>
      <c r="F677" s="13"/>
    </row>
    <row r="678" spans="2:6" x14ac:dyDescent="0.15">
      <c r="B678" s="13"/>
      <c r="C678" s="13"/>
      <c r="D678" s="13"/>
      <c r="E678" s="13"/>
      <c r="F678" s="13"/>
    </row>
    <row r="679" spans="2:6" x14ac:dyDescent="0.15">
      <c r="B679" s="13"/>
      <c r="C679" s="13"/>
      <c r="D679" s="13"/>
      <c r="E679" s="13"/>
      <c r="F679" s="13"/>
    </row>
    <row r="680" spans="2:6" x14ac:dyDescent="0.15">
      <c r="B680" s="13"/>
      <c r="C680" s="13"/>
      <c r="D680" s="13"/>
      <c r="E680" s="13"/>
      <c r="F680" s="13"/>
    </row>
    <row r="681" spans="2:6" x14ac:dyDescent="0.15">
      <c r="B681" s="13"/>
      <c r="C681" s="13"/>
      <c r="D681" s="13"/>
      <c r="E681" s="13"/>
      <c r="F681" s="13"/>
    </row>
    <row r="682" spans="2:6" x14ac:dyDescent="0.15">
      <c r="B682" s="13"/>
      <c r="C682" s="13"/>
      <c r="D682" s="13"/>
      <c r="E682" s="13"/>
      <c r="F682" s="13"/>
    </row>
    <row r="683" spans="2:6" x14ac:dyDescent="0.15">
      <c r="B683" s="13"/>
      <c r="C683" s="13"/>
      <c r="D683" s="13"/>
      <c r="E683" s="13"/>
      <c r="F683" s="13"/>
    </row>
    <row r="684" spans="2:6" x14ac:dyDescent="0.15">
      <c r="B684" s="13"/>
      <c r="C684" s="13"/>
      <c r="D684" s="13"/>
      <c r="E684" s="13"/>
      <c r="F684" s="13"/>
    </row>
    <row r="685" spans="2:6" x14ac:dyDescent="0.15">
      <c r="B685" s="13"/>
      <c r="C685" s="13"/>
      <c r="D685" s="13"/>
      <c r="E685" s="13"/>
      <c r="F685" s="13"/>
    </row>
    <row r="686" spans="2:6" x14ac:dyDescent="0.15">
      <c r="B686" s="13"/>
      <c r="C686" s="13"/>
      <c r="D686" s="13"/>
      <c r="E686" s="13"/>
      <c r="F686" s="13"/>
    </row>
    <row r="687" spans="2:6" x14ac:dyDescent="0.15">
      <c r="B687" s="13"/>
      <c r="C687" s="13"/>
      <c r="D687" s="13"/>
      <c r="E687" s="13"/>
      <c r="F687" s="13"/>
    </row>
    <row r="688" spans="2:6" x14ac:dyDescent="0.15">
      <c r="B688" s="13"/>
      <c r="C688" s="13"/>
      <c r="D688" s="13"/>
      <c r="E688" s="13"/>
      <c r="F688" s="13"/>
    </row>
    <row r="689" spans="2:6" x14ac:dyDescent="0.15">
      <c r="B689" s="13"/>
      <c r="C689" s="13"/>
      <c r="D689" s="13"/>
      <c r="E689" s="13"/>
      <c r="F689" s="13"/>
    </row>
    <row r="690" spans="2:6" x14ac:dyDescent="0.15">
      <c r="B690" s="13"/>
      <c r="C690" s="13"/>
      <c r="D690" s="13"/>
      <c r="E690" s="13"/>
      <c r="F690" s="13"/>
    </row>
    <row r="691" spans="2:6" x14ac:dyDescent="0.15">
      <c r="B691" s="13"/>
      <c r="C691" s="13"/>
      <c r="D691" s="13"/>
      <c r="E691" s="13"/>
      <c r="F691" s="13"/>
    </row>
    <row r="692" spans="2:6" x14ac:dyDescent="0.15">
      <c r="B692" s="13"/>
      <c r="C692" s="13"/>
      <c r="D692" s="13"/>
      <c r="E692" s="13"/>
      <c r="F692" s="13"/>
    </row>
    <row r="693" spans="2:6" x14ac:dyDescent="0.15">
      <c r="B693" s="13"/>
      <c r="C693" s="13"/>
      <c r="D693" s="13"/>
      <c r="E693" s="13"/>
      <c r="F693" s="13"/>
    </row>
    <row r="694" spans="2:6" x14ac:dyDescent="0.15">
      <c r="B694" s="13"/>
      <c r="C694" s="13"/>
      <c r="D694" s="13"/>
      <c r="E694" s="13"/>
      <c r="F694" s="13"/>
    </row>
    <row r="695" spans="2:6" x14ac:dyDescent="0.15">
      <c r="B695" s="13"/>
      <c r="C695" s="13"/>
      <c r="D695" s="13"/>
      <c r="E695" s="13"/>
      <c r="F695" s="13"/>
    </row>
    <row r="696" spans="2:6" x14ac:dyDescent="0.15">
      <c r="B696" s="13"/>
      <c r="C696" s="13"/>
      <c r="D696" s="13"/>
      <c r="E696" s="13"/>
      <c r="F696" s="13"/>
    </row>
    <row r="697" spans="2:6" x14ac:dyDescent="0.15">
      <c r="B697" s="13"/>
      <c r="C697" s="13"/>
      <c r="D697" s="13"/>
      <c r="E697" s="13"/>
      <c r="F697" s="13"/>
    </row>
    <row r="698" spans="2:6" x14ac:dyDescent="0.15">
      <c r="B698" s="13"/>
      <c r="C698" s="13"/>
      <c r="D698" s="13"/>
      <c r="E698" s="13"/>
      <c r="F698" s="13"/>
    </row>
    <row r="699" spans="2:6" x14ac:dyDescent="0.15">
      <c r="B699" s="13"/>
      <c r="C699" s="13"/>
      <c r="D699" s="13"/>
      <c r="E699" s="13"/>
      <c r="F699" s="13"/>
    </row>
    <row r="700" spans="2:6" x14ac:dyDescent="0.15">
      <c r="B700" s="13"/>
      <c r="C700" s="13"/>
      <c r="D700" s="13"/>
      <c r="E700" s="13"/>
      <c r="F700" s="13"/>
    </row>
    <row r="701" spans="2:6" x14ac:dyDescent="0.15">
      <c r="B701" s="13"/>
      <c r="C701" s="13"/>
      <c r="D701" s="13"/>
      <c r="E701" s="13"/>
      <c r="F701" s="13"/>
    </row>
    <row r="702" spans="2:6" x14ac:dyDescent="0.15">
      <c r="B702" s="13"/>
      <c r="C702" s="13"/>
      <c r="D702" s="13"/>
      <c r="E702" s="13"/>
      <c r="F702" s="13"/>
    </row>
    <row r="703" spans="2:6" x14ac:dyDescent="0.15">
      <c r="B703" s="13"/>
      <c r="C703" s="13"/>
      <c r="D703" s="13"/>
      <c r="E703" s="13"/>
      <c r="F703" s="13"/>
    </row>
    <row r="704" spans="2:6" x14ac:dyDescent="0.15">
      <c r="B704" s="13"/>
      <c r="C704" s="13"/>
      <c r="D704" s="13"/>
      <c r="E704" s="13"/>
      <c r="F704" s="13"/>
    </row>
    <row r="705" spans="2:6" x14ac:dyDescent="0.15">
      <c r="B705" s="13"/>
      <c r="C705" s="13"/>
      <c r="D705" s="13"/>
      <c r="E705" s="13"/>
      <c r="F705" s="13"/>
    </row>
    <row r="706" spans="2:6" x14ac:dyDescent="0.15">
      <c r="B706" s="13"/>
      <c r="C706" s="13"/>
      <c r="D706" s="13"/>
      <c r="E706" s="13"/>
      <c r="F706" s="13"/>
    </row>
    <row r="707" spans="2:6" x14ac:dyDescent="0.15">
      <c r="B707" s="13"/>
      <c r="C707" s="13"/>
      <c r="D707" s="13"/>
      <c r="E707" s="13"/>
      <c r="F707" s="13"/>
    </row>
    <row r="708" spans="2:6" x14ac:dyDescent="0.15">
      <c r="B708" s="13"/>
      <c r="C708" s="13"/>
      <c r="D708" s="13"/>
      <c r="E708" s="13"/>
      <c r="F708" s="13"/>
    </row>
    <row r="709" spans="2:6" x14ac:dyDescent="0.15">
      <c r="B709" s="13"/>
      <c r="C709" s="13"/>
      <c r="D709" s="13"/>
      <c r="E709" s="13"/>
      <c r="F709" s="13"/>
    </row>
    <row r="710" spans="2:6" x14ac:dyDescent="0.15">
      <c r="B710" s="13"/>
      <c r="C710" s="13"/>
      <c r="D710" s="13"/>
      <c r="E710" s="13"/>
      <c r="F710" s="13"/>
    </row>
    <row r="711" spans="2:6" x14ac:dyDescent="0.15">
      <c r="B711" s="13"/>
      <c r="C711" s="13"/>
      <c r="D711" s="13"/>
      <c r="E711" s="13"/>
      <c r="F711" s="13"/>
    </row>
    <row r="712" spans="2:6" x14ac:dyDescent="0.15">
      <c r="B712" s="13"/>
      <c r="C712" s="13"/>
      <c r="D712" s="13"/>
      <c r="E712" s="13"/>
      <c r="F712" s="13"/>
    </row>
    <row r="713" spans="2:6" x14ac:dyDescent="0.15">
      <c r="B713" s="13"/>
      <c r="C713" s="13"/>
      <c r="D713" s="13"/>
      <c r="E713" s="13"/>
      <c r="F713" s="13"/>
    </row>
    <row r="714" spans="2:6" x14ac:dyDescent="0.15">
      <c r="B714" s="13"/>
      <c r="C714" s="13"/>
      <c r="D714" s="13"/>
      <c r="E714" s="13"/>
      <c r="F714" s="13"/>
    </row>
    <row r="715" spans="2:6" x14ac:dyDescent="0.15">
      <c r="B715" s="13"/>
      <c r="C715" s="13"/>
      <c r="D715" s="13"/>
      <c r="E715" s="13"/>
      <c r="F715" s="13"/>
    </row>
    <row r="716" spans="2:6" x14ac:dyDescent="0.15">
      <c r="B716" s="13"/>
      <c r="C716" s="13"/>
      <c r="D716" s="13"/>
      <c r="E716" s="13"/>
      <c r="F716" s="13"/>
    </row>
    <row r="717" spans="2:6" x14ac:dyDescent="0.15">
      <c r="B717" s="13"/>
      <c r="C717" s="13"/>
      <c r="D717" s="13"/>
      <c r="E717" s="13"/>
      <c r="F717" s="13"/>
    </row>
    <row r="718" spans="2:6" x14ac:dyDescent="0.15">
      <c r="B718" s="13"/>
      <c r="C718" s="13"/>
      <c r="D718" s="13"/>
      <c r="E718" s="13"/>
      <c r="F718" s="13"/>
    </row>
    <row r="719" spans="2:6" x14ac:dyDescent="0.15">
      <c r="B719" s="13"/>
      <c r="C719" s="13"/>
      <c r="D719" s="13"/>
      <c r="E719" s="13"/>
      <c r="F719" s="13"/>
    </row>
    <row r="720" spans="2:6" x14ac:dyDescent="0.15">
      <c r="B720" s="13"/>
      <c r="C720" s="13"/>
      <c r="D720" s="13"/>
      <c r="E720" s="13"/>
      <c r="F720" s="13"/>
    </row>
    <row r="721" spans="2:6" x14ac:dyDescent="0.15">
      <c r="B721" s="13"/>
      <c r="C721" s="13"/>
      <c r="D721" s="13"/>
      <c r="E721" s="13"/>
      <c r="F721" s="13"/>
    </row>
    <row r="722" spans="2:6" x14ac:dyDescent="0.15">
      <c r="B722" s="13"/>
      <c r="C722" s="13"/>
      <c r="D722" s="13"/>
      <c r="E722" s="13"/>
      <c r="F722" s="13"/>
    </row>
    <row r="723" spans="2:6" x14ac:dyDescent="0.15">
      <c r="B723" s="13"/>
      <c r="C723" s="13"/>
      <c r="D723" s="13"/>
      <c r="E723" s="13"/>
      <c r="F723" s="13"/>
    </row>
    <row r="724" spans="2:6" x14ac:dyDescent="0.15">
      <c r="B724" s="13"/>
      <c r="C724" s="13"/>
      <c r="D724" s="13"/>
      <c r="E724" s="13"/>
      <c r="F724" s="13"/>
    </row>
    <row r="725" spans="2:6" x14ac:dyDescent="0.15">
      <c r="B725" s="13"/>
      <c r="C725" s="13"/>
      <c r="D725" s="13"/>
      <c r="E725" s="13"/>
      <c r="F725" s="13"/>
    </row>
    <row r="726" spans="2:6" x14ac:dyDescent="0.15">
      <c r="B726" s="13"/>
      <c r="C726" s="13"/>
      <c r="D726" s="13"/>
      <c r="E726" s="13"/>
      <c r="F726" s="13"/>
    </row>
    <row r="727" spans="2:6" x14ac:dyDescent="0.15">
      <c r="B727" s="13"/>
      <c r="C727" s="13"/>
      <c r="D727" s="13"/>
      <c r="E727" s="13"/>
      <c r="F727" s="13"/>
    </row>
    <row r="728" spans="2:6" x14ac:dyDescent="0.15">
      <c r="B728" s="13"/>
      <c r="C728" s="13"/>
      <c r="D728" s="13"/>
      <c r="E728" s="13"/>
      <c r="F728" s="13"/>
    </row>
    <row r="729" spans="2:6" x14ac:dyDescent="0.15">
      <c r="B729" s="13"/>
      <c r="C729" s="13"/>
      <c r="D729" s="13"/>
      <c r="E729" s="13"/>
      <c r="F729" s="13"/>
    </row>
    <row r="730" spans="2:6" x14ac:dyDescent="0.15">
      <c r="B730" s="13"/>
      <c r="C730" s="13"/>
      <c r="D730" s="13"/>
      <c r="E730" s="13"/>
      <c r="F730" s="13"/>
    </row>
    <row r="731" spans="2:6" x14ac:dyDescent="0.15">
      <c r="B731" s="13"/>
      <c r="C731" s="13"/>
      <c r="D731" s="13"/>
      <c r="E731" s="13"/>
      <c r="F731" s="13"/>
    </row>
    <row r="732" spans="2:6" x14ac:dyDescent="0.15">
      <c r="B732" s="13"/>
      <c r="C732" s="13"/>
      <c r="D732" s="13"/>
      <c r="E732" s="13"/>
      <c r="F732" s="13"/>
    </row>
    <row r="733" spans="2:6" x14ac:dyDescent="0.15">
      <c r="B733" s="13"/>
      <c r="C733" s="13"/>
      <c r="D733" s="13"/>
      <c r="E733" s="13"/>
      <c r="F733" s="13"/>
    </row>
    <row r="734" spans="2:6" x14ac:dyDescent="0.15">
      <c r="B734" s="13"/>
      <c r="C734" s="13"/>
      <c r="D734" s="13"/>
      <c r="E734" s="13"/>
      <c r="F734" s="13"/>
    </row>
    <row r="735" spans="2:6" x14ac:dyDescent="0.15">
      <c r="B735" s="13"/>
      <c r="C735" s="13"/>
      <c r="D735" s="13"/>
      <c r="E735" s="13"/>
      <c r="F735" s="1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2864-3DFA-3B42-9E6B-749AFB743D51}">
  <sheetPr codeName="Лист2"/>
  <dimension ref="A1:H1837"/>
  <sheetViews>
    <sheetView workbookViewId="0">
      <selection activeCell="A2" sqref="A2:XFD1837"/>
    </sheetView>
  </sheetViews>
  <sheetFormatPr baseColWidth="10" defaultColWidth="11" defaultRowHeight="14" x14ac:dyDescent="0.15"/>
  <cols>
    <col min="3" max="5" width="10.83203125" style="13"/>
  </cols>
  <sheetData>
    <row r="1" spans="1:8" x14ac:dyDescent="0.15">
      <c r="A1" t="s">
        <v>138</v>
      </c>
      <c r="B1" t="s">
        <v>191</v>
      </c>
      <c r="C1" s="13" t="s">
        <v>190</v>
      </c>
      <c r="D1" s="13" t="s">
        <v>192</v>
      </c>
      <c r="E1" s="13" t="s">
        <v>193</v>
      </c>
      <c r="F1" t="s">
        <v>194</v>
      </c>
      <c r="G1" t="s">
        <v>195</v>
      </c>
      <c r="H1" t="s">
        <v>196</v>
      </c>
    </row>
    <row r="2" spans="1:8" x14ac:dyDescent="0.15">
      <c r="A2" s="90"/>
      <c r="C2"/>
      <c r="D2"/>
      <c r="E2"/>
    </row>
    <row r="3" spans="1:8" x14ac:dyDescent="0.15">
      <c r="A3" s="90"/>
      <c r="C3"/>
      <c r="D3"/>
      <c r="E3"/>
    </row>
    <row r="4" spans="1:8" x14ac:dyDescent="0.15">
      <c r="A4" s="90"/>
      <c r="C4"/>
      <c r="D4"/>
      <c r="E4"/>
    </row>
    <row r="5" spans="1:8" x14ac:dyDescent="0.15">
      <c r="A5" s="90"/>
      <c r="C5"/>
      <c r="D5"/>
      <c r="E5"/>
    </row>
    <row r="6" spans="1:8" x14ac:dyDescent="0.15">
      <c r="A6" s="90"/>
      <c r="C6"/>
      <c r="D6"/>
      <c r="E6"/>
    </row>
    <row r="7" spans="1:8" x14ac:dyDescent="0.15">
      <c r="A7" s="90"/>
      <c r="C7"/>
      <c r="D7"/>
      <c r="E7"/>
    </row>
    <row r="8" spans="1:8" x14ac:dyDescent="0.15">
      <c r="A8" s="90"/>
      <c r="C8"/>
      <c r="D8"/>
      <c r="E8"/>
    </row>
    <row r="9" spans="1:8" x14ac:dyDescent="0.15">
      <c r="A9" s="90"/>
      <c r="C9"/>
      <c r="D9"/>
      <c r="E9"/>
    </row>
    <row r="10" spans="1:8" x14ac:dyDescent="0.15">
      <c r="A10" s="90"/>
      <c r="C10"/>
      <c r="D10"/>
      <c r="E10"/>
    </row>
    <row r="11" spans="1:8" x14ac:dyDescent="0.15">
      <c r="A11" s="90"/>
      <c r="C11"/>
      <c r="D11"/>
      <c r="E11"/>
    </row>
    <row r="12" spans="1:8" x14ac:dyDescent="0.15">
      <c r="A12" s="90"/>
      <c r="C12"/>
      <c r="D12"/>
      <c r="E12"/>
    </row>
    <row r="13" spans="1:8" x14ac:dyDescent="0.15">
      <c r="A13" s="90"/>
      <c r="C13"/>
      <c r="D13"/>
      <c r="E13"/>
    </row>
    <row r="14" spans="1:8" x14ac:dyDescent="0.15">
      <c r="A14" s="90"/>
      <c r="C14"/>
      <c r="D14"/>
      <c r="E14"/>
    </row>
    <row r="15" spans="1:8" x14ac:dyDescent="0.15">
      <c r="A15" s="90"/>
      <c r="C15"/>
      <c r="D15"/>
      <c r="E15"/>
    </row>
    <row r="16" spans="1:8" x14ac:dyDescent="0.15">
      <c r="A16" s="90"/>
      <c r="C16"/>
      <c r="D16"/>
      <c r="E16"/>
    </row>
    <row r="17" spans="1:5" x14ac:dyDescent="0.15">
      <c r="A17" s="90"/>
      <c r="C17"/>
      <c r="D17"/>
      <c r="E17"/>
    </row>
    <row r="18" spans="1:5" x14ac:dyDescent="0.15">
      <c r="A18" s="90"/>
      <c r="C18"/>
      <c r="D18"/>
      <c r="E18"/>
    </row>
    <row r="19" spans="1:5" x14ac:dyDescent="0.15">
      <c r="A19" s="90"/>
      <c r="C19"/>
      <c r="D19"/>
      <c r="E19"/>
    </row>
    <row r="20" spans="1:5" x14ac:dyDescent="0.15">
      <c r="A20" s="90"/>
      <c r="C20"/>
      <c r="D20"/>
      <c r="E20"/>
    </row>
    <row r="21" spans="1:5" x14ac:dyDescent="0.15">
      <c r="A21" s="90"/>
      <c r="C21"/>
      <c r="D21"/>
      <c r="E21"/>
    </row>
    <row r="22" spans="1:5" x14ac:dyDescent="0.15">
      <c r="A22" s="90"/>
      <c r="C22"/>
      <c r="D22"/>
      <c r="E22"/>
    </row>
    <row r="23" spans="1:5" x14ac:dyDescent="0.15">
      <c r="A23" s="90"/>
      <c r="C23"/>
      <c r="D23"/>
      <c r="E23"/>
    </row>
    <row r="24" spans="1:5" x14ac:dyDescent="0.15">
      <c r="A24" s="90"/>
      <c r="C24"/>
      <c r="D24"/>
      <c r="E24"/>
    </row>
    <row r="25" spans="1:5" x14ac:dyDescent="0.15">
      <c r="A25" s="90"/>
      <c r="C25"/>
      <c r="D25"/>
      <c r="E25"/>
    </row>
    <row r="26" spans="1:5" x14ac:dyDescent="0.15">
      <c r="A26" s="90"/>
      <c r="C26"/>
      <c r="D26"/>
      <c r="E26"/>
    </row>
    <row r="27" spans="1:5" x14ac:dyDescent="0.15">
      <c r="A27" s="90"/>
      <c r="C27"/>
      <c r="D27"/>
      <c r="E27"/>
    </row>
    <row r="28" spans="1:5" x14ac:dyDescent="0.15">
      <c r="A28" s="90"/>
      <c r="C28"/>
      <c r="D28"/>
      <c r="E28"/>
    </row>
    <row r="29" spans="1:5" x14ac:dyDescent="0.15">
      <c r="A29" s="90"/>
      <c r="C29"/>
      <c r="D29"/>
      <c r="E29"/>
    </row>
    <row r="30" spans="1:5" x14ac:dyDescent="0.15">
      <c r="A30" s="90"/>
      <c r="C30"/>
      <c r="D30"/>
      <c r="E30"/>
    </row>
    <row r="31" spans="1:5" x14ac:dyDescent="0.15">
      <c r="A31" s="90"/>
      <c r="C31"/>
      <c r="D31"/>
      <c r="E31"/>
    </row>
    <row r="32" spans="1:5" x14ac:dyDescent="0.15">
      <c r="A32" s="90"/>
      <c r="C32"/>
      <c r="D32"/>
      <c r="E32"/>
    </row>
    <row r="33" spans="1:5" x14ac:dyDescent="0.15">
      <c r="A33" s="90"/>
      <c r="C33"/>
      <c r="D33"/>
      <c r="E33"/>
    </row>
    <row r="34" spans="1:5" x14ac:dyDescent="0.15">
      <c r="A34" s="90"/>
      <c r="C34"/>
      <c r="D34"/>
      <c r="E34"/>
    </row>
    <row r="35" spans="1:5" x14ac:dyDescent="0.15">
      <c r="A35" s="90"/>
      <c r="C35"/>
      <c r="D35"/>
      <c r="E35"/>
    </row>
    <row r="36" spans="1:5" x14ac:dyDescent="0.15">
      <c r="A36" s="90"/>
      <c r="C36"/>
      <c r="D36"/>
      <c r="E36"/>
    </row>
    <row r="37" spans="1:5" x14ac:dyDescent="0.15">
      <c r="A37" s="90"/>
      <c r="C37"/>
      <c r="D37"/>
      <c r="E37"/>
    </row>
    <row r="38" spans="1:5" x14ac:dyDescent="0.15">
      <c r="A38" s="90"/>
      <c r="C38"/>
      <c r="D38"/>
      <c r="E38"/>
    </row>
    <row r="39" spans="1:5" x14ac:dyDescent="0.15">
      <c r="A39" s="90"/>
      <c r="C39"/>
      <c r="D39"/>
      <c r="E39"/>
    </row>
    <row r="40" spans="1:5" x14ac:dyDescent="0.15">
      <c r="A40" s="90"/>
      <c r="C40"/>
      <c r="D40"/>
      <c r="E40"/>
    </row>
    <row r="41" spans="1:5" x14ac:dyDescent="0.15">
      <c r="A41" s="90"/>
      <c r="C41"/>
      <c r="D41"/>
      <c r="E41"/>
    </row>
    <row r="42" spans="1:5" x14ac:dyDescent="0.15">
      <c r="A42" s="90"/>
      <c r="C42"/>
      <c r="D42"/>
      <c r="E42"/>
    </row>
    <row r="43" spans="1:5" x14ac:dyDescent="0.15">
      <c r="A43" s="90"/>
      <c r="C43"/>
      <c r="D43"/>
      <c r="E43"/>
    </row>
    <row r="44" spans="1:5" x14ac:dyDescent="0.15">
      <c r="A44" s="90"/>
      <c r="C44"/>
      <c r="D44"/>
      <c r="E44"/>
    </row>
    <row r="45" spans="1:5" x14ac:dyDescent="0.15">
      <c r="A45" s="90"/>
      <c r="C45"/>
      <c r="D45"/>
      <c r="E45"/>
    </row>
    <row r="46" spans="1:5" x14ac:dyDescent="0.15">
      <c r="A46" s="90"/>
      <c r="C46"/>
      <c r="D46"/>
      <c r="E46"/>
    </row>
    <row r="47" spans="1:5" x14ac:dyDescent="0.15">
      <c r="A47" s="90"/>
      <c r="C47"/>
      <c r="D47"/>
      <c r="E47"/>
    </row>
    <row r="48" spans="1:5" x14ac:dyDescent="0.15">
      <c r="A48" s="90"/>
      <c r="C48"/>
      <c r="D48"/>
      <c r="E48"/>
    </row>
    <row r="49" spans="1:5" x14ac:dyDescent="0.15">
      <c r="A49" s="90"/>
      <c r="C49"/>
      <c r="D49"/>
      <c r="E49"/>
    </row>
    <row r="50" spans="1:5" x14ac:dyDescent="0.15">
      <c r="A50" s="90"/>
      <c r="C50"/>
      <c r="D50"/>
      <c r="E50"/>
    </row>
    <row r="51" spans="1:5" x14ac:dyDescent="0.15">
      <c r="A51" s="90"/>
      <c r="C51"/>
      <c r="D51"/>
      <c r="E51"/>
    </row>
    <row r="52" spans="1:5" x14ac:dyDescent="0.15">
      <c r="A52" s="90"/>
      <c r="C52"/>
      <c r="D52"/>
      <c r="E52"/>
    </row>
    <row r="53" spans="1:5" x14ac:dyDescent="0.15">
      <c r="A53" s="90"/>
      <c r="C53"/>
      <c r="D53"/>
      <c r="E53"/>
    </row>
    <row r="54" spans="1:5" x14ac:dyDescent="0.15">
      <c r="A54" s="90"/>
      <c r="C54"/>
      <c r="D54"/>
      <c r="E54"/>
    </row>
    <row r="55" spans="1:5" x14ac:dyDescent="0.15">
      <c r="A55" s="90"/>
      <c r="C55"/>
      <c r="D55"/>
      <c r="E55"/>
    </row>
    <row r="56" spans="1:5" x14ac:dyDescent="0.15">
      <c r="A56" s="90"/>
      <c r="C56"/>
      <c r="D56"/>
      <c r="E56"/>
    </row>
    <row r="57" spans="1:5" x14ac:dyDescent="0.15">
      <c r="A57" s="90"/>
      <c r="C57"/>
      <c r="D57"/>
      <c r="E57"/>
    </row>
    <row r="58" spans="1:5" x14ac:dyDescent="0.15">
      <c r="A58" s="90"/>
      <c r="C58"/>
      <c r="D58"/>
      <c r="E58"/>
    </row>
    <row r="59" spans="1:5" x14ac:dyDescent="0.15">
      <c r="A59" s="90"/>
      <c r="C59"/>
      <c r="D59"/>
      <c r="E59"/>
    </row>
    <row r="60" spans="1:5" x14ac:dyDescent="0.15">
      <c r="A60" s="90"/>
      <c r="C60"/>
      <c r="D60"/>
      <c r="E60"/>
    </row>
    <row r="61" spans="1:5" x14ac:dyDescent="0.15">
      <c r="A61" s="90"/>
      <c r="C61"/>
      <c r="D61"/>
      <c r="E61"/>
    </row>
    <row r="62" spans="1:5" x14ac:dyDescent="0.15">
      <c r="A62" s="90"/>
      <c r="C62"/>
      <c r="D62"/>
      <c r="E62"/>
    </row>
    <row r="63" spans="1:5" x14ac:dyDescent="0.15">
      <c r="A63" s="90"/>
      <c r="C63"/>
      <c r="D63"/>
      <c r="E63"/>
    </row>
    <row r="64" spans="1:5" x14ac:dyDescent="0.15">
      <c r="A64" s="90"/>
      <c r="C64"/>
      <c r="D64"/>
      <c r="E64"/>
    </row>
    <row r="65" spans="1:5" x14ac:dyDescent="0.15">
      <c r="A65" s="90"/>
      <c r="C65"/>
      <c r="D65"/>
      <c r="E65"/>
    </row>
    <row r="66" spans="1:5" x14ac:dyDescent="0.15">
      <c r="A66" s="90"/>
      <c r="C66"/>
      <c r="D66"/>
      <c r="E66"/>
    </row>
    <row r="67" spans="1:5" x14ac:dyDescent="0.15">
      <c r="A67" s="90"/>
      <c r="C67"/>
      <c r="D67"/>
      <c r="E67"/>
    </row>
    <row r="68" spans="1:5" x14ac:dyDescent="0.15">
      <c r="A68" s="90"/>
      <c r="C68"/>
      <c r="D68"/>
      <c r="E68"/>
    </row>
    <row r="69" spans="1:5" x14ac:dyDescent="0.15">
      <c r="A69" s="90"/>
      <c r="C69"/>
      <c r="D69"/>
      <c r="E69"/>
    </row>
    <row r="70" spans="1:5" x14ac:dyDescent="0.15">
      <c r="A70" s="90"/>
      <c r="C70"/>
      <c r="D70"/>
      <c r="E70"/>
    </row>
    <row r="71" spans="1:5" x14ac:dyDescent="0.15">
      <c r="A71" s="90"/>
      <c r="C71"/>
      <c r="D71"/>
      <c r="E71"/>
    </row>
    <row r="72" spans="1:5" x14ac:dyDescent="0.15">
      <c r="A72" s="90"/>
      <c r="C72"/>
      <c r="D72"/>
      <c r="E72"/>
    </row>
    <row r="73" spans="1:5" x14ac:dyDescent="0.15">
      <c r="A73" s="90"/>
      <c r="C73"/>
      <c r="D73"/>
      <c r="E73"/>
    </row>
    <row r="74" spans="1:5" x14ac:dyDescent="0.15">
      <c r="A74" s="90"/>
      <c r="C74"/>
      <c r="D74"/>
      <c r="E74"/>
    </row>
    <row r="75" spans="1:5" x14ac:dyDescent="0.15">
      <c r="A75" s="90"/>
      <c r="C75"/>
      <c r="D75"/>
      <c r="E75"/>
    </row>
    <row r="76" spans="1:5" x14ac:dyDescent="0.15">
      <c r="A76" s="90"/>
      <c r="C76"/>
      <c r="D76"/>
      <c r="E76"/>
    </row>
    <row r="77" spans="1:5" x14ac:dyDescent="0.15">
      <c r="A77" s="90"/>
      <c r="C77"/>
      <c r="D77"/>
      <c r="E77"/>
    </row>
    <row r="78" spans="1:5" x14ac:dyDescent="0.15">
      <c r="A78" s="90"/>
      <c r="C78"/>
      <c r="D78"/>
      <c r="E78"/>
    </row>
    <row r="79" spans="1:5" x14ac:dyDescent="0.15">
      <c r="A79" s="90"/>
      <c r="C79"/>
      <c r="D79"/>
      <c r="E79"/>
    </row>
    <row r="80" spans="1:5" x14ac:dyDescent="0.15">
      <c r="A80" s="90"/>
      <c r="C80"/>
      <c r="D80"/>
      <c r="E80"/>
    </row>
    <row r="81" spans="1:5" x14ac:dyDescent="0.15">
      <c r="A81" s="90"/>
      <c r="C81"/>
      <c r="D81"/>
      <c r="E81"/>
    </row>
    <row r="82" spans="1:5" x14ac:dyDescent="0.15">
      <c r="A82" s="90"/>
      <c r="C82"/>
      <c r="D82"/>
      <c r="E82"/>
    </row>
    <row r="83" spans="1:5" x14ac:dyDescent="0.15">
      <c r="A83" s="90"/>
      <c r="C83"/>
      <c r="D83"/>
      <c r="E83"/>
    </row>
    <row r="84" spans="1:5" x14ac:dyDescent="0.15">
      <c r="A84" s="90"/>
      <c r="C84"/>
      <c r="D84"/>
      <c r="E84"/>
    </row>
    <row r="85" spans="1:5" x14ac:dyDescent="0.15">
      <c r="A85" s="90"/>
      <c r="C85"/>
      <c r="D85"/>
      <c r="E85"/>
    </row>
    <row r="86" spans="1:5" x14ac:dyDescent="0.15">
      <c r="A86" s="90"/>
      <c r="C86"/>
      <c r="D86"/>
      <c r="E86"/>
    </row>
    <row r="87" spans="1:5" x14ac:dyDescent="0.15">
      <c r="A87" s="90"/>
      <c r="C87"/>
      <c r="D87"/>
      <c r="E87"/>
    </row>
    <row r="88" spans="1:5" x14ac:dyDescent="0.15">
      <c r="A88" s="90"/>
      <c r="C88"/>
      <c r="D88"/>
      <c r="E88"/>
    </row>
    <row r="89" spans="1:5" x14ac:dyDescent="0.15">
      <c r="A89" s="90"/>
      <c r="C89"/>
      <c r="D89"/>
      <c r="E89"/>
    </row>
    <row r="90" spans="1:5" x14ac:dyDescent="0.15">
      <c r="A90" s="90"/>
      <c r="C90"/>
      <c r="D90"/>
      <c r="E90"/>
    </row>
    <row r="91" spans="1:5" x14ac:dyDescent="0.15">
      <c r="A91" s="90"/>
      <c r="C91"/>
      <c r="D91"/>
      <c r="E91"/>
    </row>
    <row r="92" spans="1:5" x14ac:dyDescent="0.15">
      <c r="A92" s="90"/>
      <c r="C92"/>
      <c r="D92"/>
      <c r="E92"/>
    </row>
    <row r="93" spans="1:5" x14ac:dyDescent="0.15">
      <c r="A93" s="90"/>
      <c r="C93"/>
      <c r="D93"/>
      <c r="E93"/>
    </row>
    <row r="94" spans="1:5" x14ac:dyDescent="0.15">
      <c r="A94" s="90"/>
      <c r="C94"/>
      <c r="D94"/>
      <c r="E94"/>
    </row>
    <row r="95" spans="1:5" x14ac:dyDescent="0.15">
      <c r="A95" s="90"/>
      <c r="C95"/>
      <c r="D95"/>
      <c r="E95"/>
    </row>
    <row r="96" spans="1:5" x14ac:dyDescent="0.15">
      <c r="A96" s="90"/>
      <c r="C96"/>
      <c r="D96"/>
      <c r="E96"/>
    </row>
    <row r="97" spans="1:5" x14ac:dyDescent="0.15">
      <c r="A97" s="90"/>
      <c r="C97"/>
      <c r="D97"/>
      <c r="E97"/>
    </row>
    <row r="98" spans="1:5" x14ac:dyDescent="0.15">
      <c r="A98" s="90"/>
      <c r="C98"/>
      <c r="D98"/>
      <c r="E98"/>
    </row>
    <row r="99" spans="1:5" x14ac:dyDescent="0.15">
      <c r="A99" s="90"/>
      <c r="C99"/>
      <c r="D99"/>
      <c r="E99"/>
    </row>
    <row r="100" spans="1:5" x14ac:dyDescent="0.15">
      <c r="A100" s="90"/>
      <c r="C100"/>
      <c r="D100"/>
      <c r="E100"/>
    </row>
    <row r="101" spans="1:5" x14ac:dyDescent="0.15">
      <c r="A101" s="90"/>
      <c r="C101"/>
      <c r="D101"/>
      <c r="E101"/>
    </row>
    <row r="102" spans="1:5" x14ac:dyDescent="0.15">
      <c r="A102" s="90"/>
      <c r="C102"/>
      <c r="D102"/>
      <c r="E102"/>
    </row>
    <row r="103" spans="1:5" x14ac:dyDescent="0.15">
      <c r="A103" s="90"/>
      <c r="C103"/>
      <c r="D103"/>
      <c r="E103"/>
    </row>
    <row r="104" spans="1:5" x14ac:dyDescent="0.15">
      <c r="A104" s="90"/>
      <c r="C104"/>
      <c r="D104"/>
      <c r="E104"/>
    </row>
    <row r="105" spans="1:5" x14ac:dyDescent="0.15">
      <c r="A105" s="90"/>
      <c r="C105"/>
      <c r="D105"/>
      <c r="E105"/>
    </row>
    <row r="106" spans="1:5" x14ac:dyDescent="0.15">
      <c r="A106" s="90"/>
      <c r="C106"/>
      <c r="D106"/>
      <c r="E106"/>
    </row>
    <row r="107" spans="1:5" x14ac:dyDescent="0.15">
      <c r="A107" s="90"/>
      <c r="C107"/>
      <c r="D107"/>
      <c r="E107"/>
    </row>
    <row r="108" spans="1:5" x14ac:dyDescent="0.15">
      <c r="A108" s="90"/>
      <c r="C108"/>
      <c r="D108"/>
      <c r="E108"/>
    </row>
    <row r="109" spans="1:5" x14ac:dyDescent="0.15">
      <c r="A109" s="90"/>
      <c r="C109"/>
      <c r="D109"/>
      <c r="E109"/>
    </row>
    <row r="110" spans="1:5" x14ac:dyDescent="0.15">
      <c r="A110" s="90"/>
      <c r="C110"/>
      <c r="D110"/>
      <c r="E110"/>
    </row>
    <row r="111" spans="1:5" x14ac:dyDescent="0.15">
      <c r="A111" s="90"/>
      <c r="C111"/>
      <c r="D111"/>
      <c r="E111"/>
    </row>
    <row r="112" spans="1:5" x14ac:dyDescent="0.15">
      <c r="A112" s="90"/>
      <c r="C112"/>
      <c r="D112"/>
      <c r="E112"/>
    </row>
    <row r="113" spans="1:5" x14ac:dyDescent="0.15">
      <c r="A113" s="90"/>
      <c r="C113"/>
      <c r="D113"/>
      <c r="E113"/>
    </row>
    <row r="114" spans="1:5" x14ac:dyDescent="0.15">
      <c r="A114" s="90"/>
      <c r="C114"/>
      <c r="D114"/>
      <c r="E114"/>
    </row>
    <row r="115" spans="1:5" x14ac:dyDescent="0.15">
      <c r="A115" s="90"/>
      <c r="C115"/>
      <c r="D115"/>
      <c r="E115"/>
    </row>
    <row r="116" spans="1:5" x14ac:dyDescent="0.15">
      <c r="A116" s="90"/>
      <c r="C116"/>
      <c r="D116"/>
      <c r="E116"/>
    </row>
    <row r="117" spans="1:5" x14ac:dyDescent="0.15">
      <c r="A117" s="90"/>
      <c r="C117"/>
      <c r="D117"/>
      <c r="E117"/>
    </row>
    <row r="118" spans="1:5" x14ac:dyDescent="0.15">
      <c r="A118" s="90"/>
      <c r="C118"/>
      <c r="D118"/>
      <c r="E118"/>
    </row>
    <row r="119" spans="1:5" x14ac:dyDescent="0.15">
      <c r="A119" s="90"/>
      <c r="C119"/>
      <c r="D119"/>
      <c r="E119"/>
    </row>
    <row r="120" spans="1:5" x14ac:dyDescent="0.15">
      <c r="A120" s="90"/>
      <c r="C120"/>
      <c r="D120"/>
      <c r="E120"/>
    </row>
    <row r="121" spans="1:5" x14ac:dyDescent="0.15">
      <c r="A121" s="90"/>
      <c r="C121"/>
      <c r="D121"/>
      <c r="E121"/>
    </row>
    <row r="122" spans="1:5" x14ac:dyDescent="0.15">
      <c r="A122" s="90"/>
      <c r="C122"/>
      <c r="D122"/>
      <c r="E122"/>
    </row>
    <row r="123" spans="1:5" x14ac:dyDescent="0.15">
      <c r="A123" s="90"/>
      <c r="C123"/>
      <c r="D123"/>
      <c r="E123"/>
    </row>
    <row r="124" spans="1:5" x14ac:dyDescent="0.15">
      <c r="A124" s="90"/>
      <c r="C124"/>
      <c r="D124"/>
      <c r="E124"/>
    </row>
    <row r="125" spans="1:5" x14ac:dyDescent="0.15">
      <c r="A125" s="90"/>
      <c r="C125"/>
      <c r="D125"/>
      <c r="E125"/>
    </row>
    <row r="126" spans="1:5" x14ac:dyDescent="0.15">
      <c r="A126" s="90"/>
      <c r="C126"/>
      <c r="D126"/>
      <c r="E126"/>
    </row>
    <row r="127" spans="1:5" x14ac:dyDescent="0.15">
      <c r="A127" s="90"/>
      <c r="C127"/>
      <c r="D127"/>
      <c r="E127"/>
    </row>
    <row r="128" spans="1:5" x14ac:dyDescent="0.15">
      <c r="A128" s="90"/>
      <c r="C128"/>
      <c r="D128"/>
      <c r="E128"/>
    </row>
    <row r="129" spans="1:5" x14ac:dyDescent="0.15">
      <c r="A129" s="90"/>
      <c r="C129"/>
      <c r="D129"/>
      <c r="E129"/>
    </row>
    <row r="130" spans="1:5" x14ac:dyDescent="0.15">
      <c r="A130" s="90"/>
      <c r="C130"/>
      <c r="D130"/>
      <c r="E130"/>
    </row>
    <row r="131" spans="1:5" x14ac:dyDescent="0.15">
      <c r="A131" s="90"/>
      <c r="C131"/>
      <c r="D131"/>
      <c r="E131"/>
    </row>
    <row r="132" spans="1:5" x14ac:dyDescent="0.15">
      <c r="A132" s="90"/>
      <c r="C132"/>
      <c r="D132"/>
      <c r="E132"/>
    </row>
    <row r="133" spans="1:5" x14ac:dyDescent="0.15">
      <c r="A133" s="90"/>
      <c r="C133"/>
      <c r="D133"/>
      <c r="E133"/>
    </row>
    <row r="134" spans="1:5" x14ac:dyDescent="0.15">
      <c r="A134" s="90"/>
      <c r="C134"/>
      <c r="D134"/>
      <c r="E134"/>
    </row>
    <row r="135" spans="1:5" x14ac:dyDescent="0.15">
      <c r="A135" s="90"/>
      <c r="C135"/>
      <c r="D135"/>
      <c r="E135"/>
    </row>
    <row r="136" spans="1:5" x14ac:dyDescent="0.15">
      <c r="A136" s="90"/>
      <c r="C136"/>
      <c r="D136"/>
      <c r="E136"/>
    </row>
    <row r="137" spans="1:5" x14ac:dyDescent="0.15">
      <c r="A137" s="90"/>
      <c r="C137"/>
      <c r="D137"/>
      <c r="E137"/>
    </row>
    <row r="138" spans="1:5" x14ac:dyDescent="0.15">
      <c r="A138" s="90"/>
      <c r="C138"/>
      <c r="D138"/>
      <c r="E138"/>
    </row>
    <row r="139" spans="1:5" x14ac:dyDescent="0.15">
      <c r="A139" s="90"/>
      <c r="C139"/>
      <c r="D139"/>
      <c r="E139"/>
    </row>
    <row r="140" spans="1:5" x14ac:dyDescent="0.15">
      <c r="A140" s="90"/>
      <c r="C140"/>
      <c r="D140"/>
      <c r="E140"/>
    </row>
    <row r="141" spans="1:5" x14ac:dyDescent="0.15">
      <c r="A141" s="90"/>
      <c r="C141"/>
      <c r="D141"/>
      <c r="E141"/>
    </row>
    <row r="142" spans="1:5" x14ac:dyDescent="0.15">
      <c r="A142" s="90"/>
      <c r="C142"/>
      <c r="D142"/>
      <c r="E142"/>
    </row>
    <row r="143" spans="1:5" x14ac:dyDescent="0.15">
      <c r="A143" s="90"/>
      <c r="C143"/>
      <c r="D143"/>
      <c r="E143"/>
    </row>
    <row r="144" spans="1:5" x14ac:dyDescent="0.15">
      <c r="A144" s="90"/>
      <c r="C144"/>
      <c r="D144"/>
      <c r="E144"/>
    </row>
    <row r="145" spans="1:5" x14ac:dyDescent="0.15">
      <c r="A145" s="90"/>
      <c r="C145"/>
      <c r="D145"/>
      <c r="E145"/>
    </row>
    <row r="146" spans="1:5" x14ac:dyDescent="0.15">
      <c r="A146" s="90"/>
      <c r="C146"/>
      <c r="D146"/>
      <c r="E146"/>
    </row>
    <row r="147" spans="1:5" x14ac:dyDescent="0.15">
      <c r="A147" s="90"/>
      <c r="C147"/>
      <c r="D147"/>
      <c r="E147"/>
    </row>
    <row r="148" spans="1:5" x14ac:dyDescent="0.15">
      <c r="A148" s="90"/>
      <c r="C148"/>
      <c r="D148"/>
      <c r="E148"/>
    </row>
    <row r="149" spans="1:5" x14ac:dyDescent="0.15">
      <c r="A149" s="90"/>
      <c r="C149"/>
      <c r="D149"/>
      <c r="E149"/>
    </row>
    <row r="150" spans="1:5" x14ac:dyDescent="0.15">
      <c r="A150" s="90"/>
      <c r="C150"/>
      <c r="D150"/>
      <c r="E150"/>
    </row>
    <row r="151" spans="1:5" x14ac:dyDescent="0.15">
      <c r="A151" s="90"/>
      <c r="C151"/>
      <c r="D151"/>
      <c r="E151"/>
    </row>
    <row r="152" spans="1:5" x14ac:dyDescent="0.15">
      <c r="A152" s="90"/>
      <c r="C152"/>
      <c r="D152"/>
      <c r="E152"/>
    </row>
    <row r="153" spans="1:5" x14ac:dyDescent="0.15">
      <c r="A153" s="90"/>
      <c r="C153"/>
      <c r="D153"/>
      <c r="E153"/>
    </row>
    <row r="154" spans="1:5" x14ac:dyDescent="0.15">
      <c r="A154" s="90"/>
      <c r="C154"/>
      <c r="D154"/>
      <c r="E154"/>
    </row>
    <row r="155" spans="1:5" x14ac:dyDescent="0.15">
      <c r="A155" s="90"/>
      <c r="C155"/>
      <c r="D155"/>
      <c r="E155"/>
    </row>
    <row r="156" spans="1:5" x14ac:dyDescent="0.15">
      <c r="A156" s="90"/>
      <c r="C156"/>
      <c r="D156"/>
      <c r="E156"/>
    </row>
    <row r="157" spans="1:5" x14ac:dyDescent="0.15">
      <c r="A157" s="90"/>
      <c r="C157"/>
      <c r="D157"/>
      <c r="E157"/>
    </row>
    <row r="158" spans="1:5" x14ac:dyDescent="0.15">
      <c r="A158" s="90"/>
      <c r="C158"/>
      <c r="D158"/>
      <c r="E158"/>
    </row>
    <row r="159" spans="1:5" x14ac:dyDescent="0.15">
      <c r="A159" s="90"/>
      <c r="C159"/>
      <c r="D159"/>
      <c r="E159"/>
    </row>
    <row r="160" spans="1:5" x14ac:dyDescent="0.15">
      <c r="A160" s="90"/>
      <c r="C160"/>
      <c r="D160"/>
      <c r="E160"/>
    </row>
    <row r="161" spans="1:5" x14ac:dyDescent="0.15">
      <c r="A161" s="90"/>
      <c r="C161"/>
      <c r="D161"/>
      <c r="E161"/>
    </row>
    <row r="162" spans="1:5" x14ac:dyDescent="0.15">
      <c r="A162" s="90"/>
      <c r="C162"/>
      <c r="D162"/>
      <c r="E162"/>
    </row>
    <row r="163" spans="1:5" x14ac:dyDescent="0.15">
      <c r="A163" s="90"/>
      <c r="C163"/>
      <c r="D163"/>
      <c r="E163"/>
    </row>
    <row r="164" spans="1:5" x14ac:dyDescent="0.15">
      <c r="A164" s="90"/>
      <c r="C164"/>
      <c r="D164"/>
      <c r="E164"/>
    </row>
    <row r="165" spans="1:5" x14ac:dyDescent="0.15">
      <c r="A165" s="90"/>
      <c r="C165"/>
      <c r="D165"/>
      <c r="E165"/>
    </row>
    <row r="166" spans="1:5" x14ac:dyDescent="0.15">
      <c r="A166" s="90"/>
      <c r="C166"/>
      <c r="D166"/>
      <c r="E166"/>
    </row>
    <row r="167" spans="1:5" x14ac:dyDescent="0.15">
      <c r="A167" s="90"/>
      <c r="C167"/>
      <c r="D167"/>
      <c r="E167"/>
    </row>
    <row r="168" spans="1:5" x14ac:dyDescent="0.15">
      <c r="A168" s="90"/>
      <c r="C168"/>
      <c r="D168"/>
      <c r="E168"/>
    </row>
    <row r="169" spans="1:5" x14ac:dyDescent="0.15">
      <c r="A169" s="90"/>
      <c r="C169"/>
      <c r="D169"/>
      <c r="E169"/>
    </row>
    <row r="170" spans="1:5" x14ac:dyDescent="0.15">
      <c r="A170" s="90"/>
      <c r="C170"/>
      <c r="D170"/>
      <c r="E170"/>
    </row>
    <row r="171" spans="1:5" x14ac:dyDescent="0.15">
      <c r="A171" s="90"/>
      <c r="C171"/>
      <c r="D171"/>
      <c r="E171"/>
    </row>
    <row r="172" spans="1:5" x14ac:dyDescent="0.15">
      <c r="A172" s="90"/>
      <c r="C172"/>
      <c r="D172"/>
      <c r="E172"/>
    </row>
    <row r="173" spans="1:5" x14ac:dyDescent="0.15">
      <c r="A173" s="90"/>
      <c r="C173"/>
      <c r="D173"/>
      <c r="E173"/>
    </row>
    <row r="174" spans="1:5" x14ac:dyDescent="0.15">
      <c r="A174" s="90"/>
      <c r="C174"/>
      <c r="D174"/>
      <c r="E174"/>
    </row>
    <row r="175" spans="1:5" x14ac:dyDescent="0.15">
      <c r="A175" s="90"/>
      <c r="C175"/>
      <c r="D175"/>
      <c r="E175"/>
    </row>
    <row r="176" spans="1:5" x14ac:dyDescent="0.15">
      <c r="A176" s="90"/>
      <c r="C176"/>
      <c r="D176"/>
      <c r="E176"/>
    </row>
    <row r="177" spans="1:5" x14ac:dyDescent="0.15">
      <c r="A177" s="90"/>
      <c r="C177"/>
      <c r="D177"/>
      <c r="E177"/>
    </row>
    <row r="178" spans="1:5" x14ac:dyDescent="0.15">
      <c r="A178" s="90"/>
      <c r="C178"/>
      <c r="D178"/>
      <c r="E178"/>
    </row>
    <row r="179" spans="1:5" x14ac:dyDescent="0.15">
      <c r="A179" s="90"/>
      <c r="C179"/>
      <c r="D179"/>
      <c r="E179"/>
    </row>
    <row r="180" spans="1:5" x14ac:dyDescent="0.15">
      <c r="A180" s="90"/>
      <c r="C180"/>
      <c r="D180"/>
      <c r="E180"/>
    </row>
    <row r="181" spans="1:5" x14ac:dyDescent="0.15">
      <c r="A181" s="90"/>
      <c r="C181"/>
      <c r="D181"/>
      <c r="E181"/>
    </row>
    <row r="182" spans="1:5" x14ac:dyDescent="0.15">
      <c r="A182" s="90"/>
      <c r="C182"/>
      <c r="D182"/>
      <c r="E182"/>
    </row>
    <row r="183" spans="1:5" x14ac:dyDescent="0.15">
      <c r="A183" s="90"/>
      <c r="C183"/>
      <c r="D183"/>
      <c r="E183"/>
    </row>
    <row r="184" spans="1:5" x14ac:dyDescent="0.15">
      <c r="A184" s="90"/>
      <c r="C184"/>
      <c r="D184"/>
      <c r="E184"/>
    </row>
    <row r="185" spans="1:5" x14ac:dyDescent="0.15">
      <c r="A185" s="90"/>
      <c r="C185"/>
      <c r="D185"/>
      <c r="E185"/>
    </row>
    <row r="186" spans="1:5" x14ac:dyDescent="0.15">
      <c r="A186" s="90"/>
      <c r="C186"/>
      <c r="D186"/>
      <c r="E186"/>
    </row>
    <row r="187" spans="1:5" x14ac:dyDescent="0.15">
      <c r="A187" s="90"/>
      <c r="C187"/>
      <c r="D187"/>
      <c r="E187"/>
    </row>
    <row r="188" spans="1:5" x14ac:dyDescent="0.15">
      <c r="A188" s="90"/>
      <c r="C188"/>
      <c r="D188"/>
      <c r="E188"/>
    </row>
    <row r="189" spans="1:5" x14ac:dyDescent="0.15">
      <c r="A189" s="90"/>
      <c r="C189"/>
      <c r="D189"/>
      <c r="E189"/>
    </row>
    <row r="190" spans="1:5" x14ac:dyDescent="0.15">
      <c r="A190" s="90"/>
      <c r="C190"/>
      <c r="D190"/>
      <c r="E190"/>
    </row>
    <row r="191" spans="1:5" x14ac:dyDescent="0.15">
      <c r="A191" s="90"/>
      <c r="C191"/>
      <c r="D191"/>
      <c r="E191"/>
    </row>
    <row r="192" spans="1:5" x14ac:dyDescent="0.15">
      <c r="A192" s="90"/>
      <c r="C192"/>
      <c r="D192"/>
      <c r="E192"/>
    </row>
    <row r="193" spans="1:5" x14ac:dyDescent="0.15">
      <c r="A193" s="90"/>
      <c r="C193"/>
      <c r="D193"/>
      <c r="E193"/>
    </row>
    <row r="194" spans="1:5" x14ac:dyDescent="0.15">
      <c r="A194" s="90"/>
      <c r="C194"/>
      <c r="D194"/>
      <c r="E194"/>
    </row>
    <row r="195" spans="1:5" x14ac:dyDescent="0.15">
      <c r="A195" s="90"/>
      <c r="C195"/>
      <c r="D195"/>
      <c r="E195"/>
    </row>
    <row r="196" spans="1:5" x14ac:dyDescent="0.15">
      <c r="A196" s="90"/>
      <c r="C196"/>
      <c r="D196"/>
      <c r="E196"/>
    </row>
    <row r="197" spans="1:5" x14ac:dyDescent="0.15">
      <c r="A197" s="90"/>
      <c r="C197"/>
      <c r="D197"/>
      <c r="E197"/>
    </row>
    <row r="198" spans="1:5" x14ac:dyDescent="0.15">
      <c r="A198" s="90"/>
      <c r="C198"/>
      <c r="D198"/>
      <c r="E198"/>
    </row>
    <row r="199" spans="1:5" x14ac:dyDescent="0.15">
      <c r="A199" s="90"/>
      <c r="C199"/>
      <c r="D199"/>
      <c r="E199"/>
    </row>
    <row r="200" spans="1:5" x14ac:dyDescent="0.15">
      <c r="A200" s="90"/>
      <c r="C200"/>
      <c r="D200"/>
      <c r="E200"/>
    </row>
    <row r="201" spans="1:5" x14ac:dyDescent="0.15">
      <c r="A201" s="90"/>
      <c r="C201"/>
      <c r="D201"/>
      <c r="E201"/>
    </row>
    <row r="202" spans="1:5" x14ac:dyDescent="0.15">
      <c r="A202" s="90"/>
      <c r="C202"/>
      <c r="D202"/>
      <c r="E202"/>
    </row>
    <row r="203" spans="1:5" x14ac:dyDescent="0.15">
      <c r="A203" s="90"/>
      <c r="C203"/>
      <c r="D203"/>
      <c r="E203"/>
    </row>
    <row r="204" spans="1:5" x14ac:dyDescent="0.15">
      <c r="A204" s="90"/>
      <c r="C204"/>
      <c r="D204"/>
      <c r="E204"/>
    </row>
    <row r="205" spans="1:5" x14ac:dyDescent="0.15">
      <c r="A205" s="90"/>
      <c r="C205"/>
      <c r="D205"/>
      <c r="E205"/>
    </row>
    <row r="206" spans="1:5" x14ac:dyDescent="0.15">
      <c r="A206" s="90"/>
      <c r="C206"/>
      <c r="D206"/>
      <c r="E206"/>
    </row>
    <row r="207" spans="1:5" x14ac:dyDescent="0.15">
      <c r="A207" s="90"/>
      <c r="C207"/>
      <c r="D207"/>
      <c r="E207"/>
    </row>
    <row r="208" spans="1:5" x14ac:dyDescent="0.15">
      <c r="A208" s="90"/>
      <c r="C208"/>
      <c r="D208"/>
      <c r="E208"/>
    </row>
    <row r="209" spans="1:5" x14ac:dyDescent="0.15">
      <c r="A209" s="90"/>
      <c r="C209"/>
      <c r="D209"/>
      <c r="E209"/>
    </row>
    <row r="210" spans="1:5" x14ac:dyDescent="0.15">
      <c r="A210" s="90"/>
      <c r="C210"/>
      <c r="D210"/>
      <c r="E210"/>
    </row>
    <row r="211" spans="1:5" x14ac:dyDescent="0.15">
      <c r="A211" s="90"/>
      <c r="C211"/>
      <c r="D211"/>
      <c r="E211"/>
    </row>
    <row r="212" spans="1:5" x14ac:dyDescent="0.15">
      <c r="A212" s="90"/>
      <c r="C212"/>
      <c r="D212"/>
      <c r="E212"/>
    </row>
    <row r="213" spans="1:5" x14ac:dyDescent="0.15">
      <c r="A213" s="90"/>
      <c r="C213"/>
      <c r="D213"/>
      <c r="E213"/>
    </row>
    <row r="214" spans="1:5" x14ac:dyDescent="0.15">
      <c r="A214" s="90"/>
      <c r="C214"/>
      <c r="D214"/>
      <c r="E214"/>
    </row>
    <row r="215" spans="1:5" x14ac:dyDescent="0.15">
      <c r="A215" s="90"/>
      <c r="C215"/>
      <c r="D215"/>
      <c r="E215"/>
    </row>
    <row r="216" spans="1:5" x14ac:dyDescent="0.15">
      <c r="A216" s="90"/>
      <c r="C216"/>
      <c r="D216"/>
      <c r="E216"/>
    </row>
    <row r="217" spans="1:5" x14ac:dyDescent="0.15">
      <c r="A217" s="90"/>
      <c r="C217"/>
      <c r="D217"/>
      <c r="E217"/>
    </row>
    <row r="218" spans="1:5" x14ac:dyDescent="0.15">
      <c r="A218" s="90"/>
      <c r="C218"/>
      <c r="D218"/>
      <c r="E218"/>
    </row>
    <row r="219" spans="1:5" x14ac:dyDescent="0.15">
      <c r="A219" s="90"/>
      <c r="C219"/>
      <c r="D219"/>
      <c r="E219"/>
    </row>
    <row r="220" spans="1:5" x14ac:dyDescent="0.15">
      <c r="A220" s="90"/>
      <c r="C220"/>
      <c r="D220"/>
      <c r="E220"/>
    </row>
    <row r="221" spans="1:5" x14ac:dyDescent="0.15">
      <c r="A221" s="90"/>
      <c r="C221"/>
      <c r="D221"/>
      <c r="E221"/>
    </row>
    <row r="222" spans="1:5" x14ac:dyDescent="0.15">
      <c r="A222" s="90"/>
      <c r="C222"/>
      <c r="D222"/>
      <c r="E222"/>
    </row>
    <row r="223" spans="1:5" x14ac:dyDescent="0.15">
      <c r="A223" s="90"/>
      <c r="C223"/>
      <c r="D223"/>
      <c r="E223"/>
    </row>
    <row r="224" spans="1:5" x14ac:dyDescent="0.15">
      <c r="A224" s="90"/>
      <c r="C224"/>
      <c r="D224"/>
      <c r="E224"/>
    </row>
    <row r="225" spans="1:5" x14ac:dyDescent="0.15">
      <c r="A225" s="90"/>
      <c r="C225"/>
      <c r="D225"/>
      <c r="E225"/>
    </row>
    <row r="226" spans="1:5" x14ac:dyDescent="0.15">
      <c r="A226" s="90"/>
      <c r="C226"/>
      <c r="D226"/>
      <c r="E226"/>
    </row>
    <row r="227" spans="1:5" x14ac:dyDescent="0.15">
      <c r="A227" s="90"/>
      <c r="C227"/>
      <c r="D227"/>
      <c r="E227"/>
    </row>
    <row r="228" spans="1:5" x14ac:dyDescent="0.15">
      <c r="A228" s="90"/>
      <c r="C228"/>
      <c r="D228"/>
      <c r="E228"/>
    </row>
    <row r="229" spans="1:5" x14ac:dyDescent="0.15">
      <c r="A229" s="90"/>
      <c r="C229"/>
      <c r="D229"/>
      <c r="E229"/>
    </row>
    <row r="230" spans="1:5" x14ac:dyDescent="0.15">
      <c r="A230" s="90"/>
      <c r="C230"/>
      <c r="D230"/>
      <c r="E230"/>
    </row>
    <row r="231" spans="1:5" x14ac:dyDescent="0.15">
      <c r="A231" s="90"/>
      <c r="C231"/>
      <c r="D231"/>
      <c r="E231"/>
    </row>
    <row r="232" spans="1:5" x14ac:dyDescent="0.15">
      <c r="A232" s="90"/>
      <c r="C232"/>
      <c r="D232"/>
      <c r="E232"/>
    </row>
    <row r="233" spans="1:5" x14ac:dyDescent="0.15">
      <c r="A233" s="90"/>
      <c r="C233"/>
      <c r="D233"/>
      <c r="E233"/>
    </row>
    <row r="234" spans="1:5" x14ac:dyDescent="0.15">
      <c r="A234" s="90"/>
      <c r="C234"/>
      <c r="D234"/>
      <c r="E234"/>
    </row>
    <row r="235" spans="1:5" x14ac:dyDescent="0.15">
      <c r="A235" s="90"/>
      <c r="C235"/>
      <c r="D235"/>
      <c r="E235"/>
    </row>
    <row r="236" spans="1:5" x14ac:dyDescent="0.15">
      <c r="A236" s="90"/>
      <c r="C236"/>
      <c r="D236"/>
      <c r="E236"/>
    </row>
    <row r="237" spans="1:5" x14ac:dyDescent="0.15">
      <c r="A237" s="90"/>
      <c r="C237"/>
      <c r="D237"/>
      <c r="E237"/>
    </row>
    <row r="238" spans="1:5" x14ac:dyDescent="0.15">
      <c r="A238" s="90"/>
      <c r="C238"/>
      <c r="D238"/>
      <c r="E238"/>
    </row>
    <row r="239" spans="1:5" x14ac:dyDescent="0.15">
      <c r="A239" s="90"/>
      <c r="C239"/>
      <c r="D239"/>
      <c r="E239"/>
    </row>
    <row r="240" spans="1:5" x14ac:dyDescent="0.15">
      <c r="A240" s="90"/>
      <c r="C240"/>
      <c r="D240"/>
      <c r="E240"/>
    </row>
    <row r="241" spans="1:5" x14ac:dyDescent="0.15">
      <c r="A241" s="90"/>
      <c r="C241"/>
      <c r="D241"/>
      <c r="E241"/>
    </row>
    <row r="242" spans="1:5" x14ac:dyDescent="0.15">
      <c r="A242" s="90"/>
      <c r="C242"/>
      <c r="D242"/>
      <c r="E242"/>
    </row>
    <row r="243" spans="1:5" x14ac:dyDescent="0.15">
      <c r="A243" s="90"/>
      <c r="C243"/>
      <c r="D243"/>
      <c r="E243"/>
    </row>
    <row r="244" spans="1:5" x14ac:dyDescent="0.15">
      <c r="A244" s="90"/>
      <c r="C244"/>
      <c r="D244"/>
      <c r="E244"/>
    </row>
    <row r="245" spans="1:5" x14ac:dyDescent="0.15">
      <c r="A245" s="90"/>
      <c r="C245"/>
      <c r="D245"/>
      <c r="E245"/>
    </row>
    <row r="246" spans="1:5" x14ac:dyDescent="0.15">
      <c r="A246" s="90"/>
      <c r="C246"/>
      <c r="D246"/>
      <c r="E246"/>
    </row>
    <row r="247" spans="1:5" x14ac:dyDescent="0.15">
      <c r="A247" s="90"/>
      <c r="C247"/>
      <c r="D247"/>
      <c r="E247"/>
    </row>
    <row r="248" spans="1:5" x14ac:dyDescent="0.15">
      <c r="A248" s="90"/>
      <c r="C248"/>
      <c r="D248"/>
      <c r="E248"/>
    </row>
    <row r="249" spans="1:5" x14ac:dyDescent="0.15">
      <c r="A249" s="90"/>
      <c r="C249"/>
      <c r="D249"/>
      <c r="E249"/>
    </row>
    <row r="250" spans="1:5" x14ac:dyDescent="0.15">
      <c r="A250" s="90"/>
      <c r="C250"/>
      <c r="D250"/>
      <c r="E250"/>
    </row>
    <row r="251" spans="1:5" x14ac:dyDescent="0.15">
      <c r="A251" s="90"/>
      <c r="C251"/>
      <c r="D251"/>
      <c r="E251"/>
    </row>
    <row r="252" spans="1:5" x14ac:dyDescent="0.15">
      <c r="A252" s="90"/>
      <c r="C252"/>
      <c r="D252"/>
      <c r="E252"/>
    </row>
    <row r="253" spans="1:5" x14ac:dyDescent="0.15">
      <c r="A253" s="90"/>
      <c r="C253"/>
      <c r="D253"/>
      <c r="E253"/>
    </row>
    <row r="254" spans="1:5" x14ac:dyDescent="0.15">
      <c r="A254" s="90"/>
      <c r="C254"/>
      <c r="D254"/>
      <c r="E254"/>
    </row>
    <row r="255" spans="1:5" x14ac:dyDescent="0.15">
      <c r="A255" s="90"/>
      <c r="C255"/>
      <c r="D255"/>
      <c r="E255"/>
    </row>
    <row r="256" spans="1:5" x14ac:dyDescent="0.15">
      <c r="A256" s="90"/>
      <c r="C256"/>
      <c r="D256"/>
      <c r="E256"/>
    </row>
    <row r="257" spans="1:5" x14ac:dyDescent="0.15">
      <c r="A257" s="90"/>
      <c r="C257"/>
      <c r="D257"/>
      <c r="E257"/>
    </row>
    <row r="258" spans="1:5" x14ac:dyDescent="0.15">
      <c r="A258" s="90"/>
      <c r="C258"/>
      <c r="D258"/>
      <c r="E258"/>
    </row>
    <row r="259" spans="1:5" x14ac:dyDescent="0.15">
      <c r="A259" s="90"/>
      <c r="C259"/>
      <c r="D259"/>
      <c r="E259"/>
    </row>
    <row r="260" spans="1:5" x14ac:dyDescent="0.15">
      <c r="A260" s="90"/>
      <c r="C260"/>
      <c r="D260"/>
      <c r="E260"/>
    </row>
    <row r="261" spans="1:5" x14ac:dyDescent="0.15">
      <c r="A261" s="90"/>
      <c r="C261"/>
      <c r="D261"/>
      <c r="E261"/>
    </row>
    <row r="262" spans="1:5" x14ac:dyDescent="0.15">
      <c r="A262" s="90"/>
      <c r="C262"/>
      <c r="D262"/>
      <c r="E262"/>
    </row>
    <row r="263" spans="1:5" x14ac:dyDescent="0.15">
      <c r="A263" s="90"/>
      <c r="C263"/>
      <c r="D263"/>
      <c r="E263"/>
    </row>
    <row r="264" spans="1:5" x14ac:dyDescent="0.15">
      <c r="A264" s="90"/>
      <c r="C264"/>
      <c r="D264"/>
      <c r="E264"/>
    </row>
    <row r="265" spans="1:5" x14ac:dyDescent="0.15">
      <c r="A265" s="90"/>
      <c r="C265"/>
      <c r="D265"/>
      <c r="E265"/>
    </row>
    <row r="266" spans="1:5" x14ac:dyDescent="0.15">
      <c r="A266" s="90"/>
      <c r="C266"/>
      <c r="D266"/>
      <c r="E266"/>
    </row>
    <row r="267" spans="1:5" x14ac:dyDescent="0.15">
      <c r="A267" s="90"/>
      <c r="C267"/>
      <c r="D267"/>
      <c r="E267"/>
    </row>
    <row r="268" spans="1:5" x14ac:dyDescent="0.15">
      <c r="A268" s="90"/>
      <c r="C268"/>
      <c r="D268"/>
      <c r="E268"/>
    </row>
    <row r="269" spans="1:5" x14ac:dyDescent="0.15">
      <c r="A269" s="90"/>
      <c r="C269"/>
      <c r="D269"/>
      <c r="E269"/>
    </row>
    <row r="270" spans="1:5" x14ac:dyDescent="0.15">
      <c r="A270" s="90"/>
      <c r="C270"/>
      <c r="D270"/>
      <c r="E270"/>
    </row>
    <row r="271" spans="1:5" x14ac:dyDescent="0.15">
      <c r="A271" s="90"/>
      <c r="C271"/>
      <c r="D271"/>
      <c r="E271"/>
    </row>
    <row r="272" spans="1:5" x14ac:dyDescent="0.15">
      <c r="A272" s="90"/>
      <c r="C272"/>
      <c r="D272"/>
      <c r="E272"/>
    </row>
    <row r="273" spans="1:5" x14ac:dyDescent="0.15">
      <c r="A273" s="90"/>
      <c r="C273"/>
      <c r="D273"/>
      <c r="E273"/>
    </row>
    <row r="274" spans="1:5" x14ac:dyDescent="0.15">
      <c r="A274" s="90"/>
      <c r="C274"/>
      <c r="D274"/>
      <c r="E274"/>
    </row>
    <row r="275" spans="1:5" x14ac:dyDescent="0.15">
      <c r="A275" s="90"/>
      <c r="C275"/>
      <c r="D275"/>
      <c r="E275"/>
    </row>
    <row r="276" spans="1:5" x14ac:dyDescent="0.15">
      <c r="A276" s="90"/>
      <c r="C276"/>
      <c r="D276"/>
      <c r="E276"/>
    </row>
    <row r="277" spans="1:5" x14ac:dyDescent="0.15">
      <c r="A277" s="90"/>
      <c r="C277"/>
      <c r="D277"/>
      <c r="E277"/>
    </row>
    <row r="278" spans="1:5" x14ac:dyDescent="0.15">
      <c r="A278" s="90"/>
      <c r="C278"/>
      <c r="D278"/>
      <c r="E278"/>
    </row>
    <row r="279" spans="1:5" x14ac:dyDescent="0.15">
      <c r="A279" s="90"/>
      <c r="C279"/>
      <c r="D279"/>
      <c r="E279"/>
    </row>
    <row r="280" spans="1:5" x14ac:dyDescent="0.15">
      <c r="A280" s="90"/>
      <c r="C280"/>
      <c r="D280"/>
      <c r="E280"/>
    </row>
    <row r="281" spans="1:5" x14ac:dyDescent="0.15">
      <c r="A281" s="90"/>
      <c r="C281"/>
      <c r="D281"/>
      <c r="E281"/>
    </row>
    <row r="282" spans="1:5" x14ac:dyDescent="0.15">
      <c r="A282" s="90"/>
      <c r="C282"/>
      <c r="D282"/>
      <c r="E282"/>
    </row>
    <row r="283" spans="1:5" x14ac:dyDescent="0.15">
      <c r="A283" s="90"/>
      <c r="C283"/>
      <c r="D283"/>
      <c r="E283"/>
    </row>
    <row r="284" spans="1:5" x14ac:dyDescent="0.15">
      <c r="A284" s="90"/>
      <c r="C284"/>
      <c r="D284"/>
      <c r="E284"/>
    </row>
    <row r="285" spans="1:5" x14ac:dyDescent="0.15">
      <c r="A285" s="90"/>
      <c r="C285"/>
      <c r="D285"/>
      <c r="E285"/>
    </row>
    <row r="286" spans="1:5" x14ac:dyDescent="0.15">
      <c r="A286" s="90"/>
      <c r="C286"/>
      <c r="D286"/>
      <c r="E286"/>
    </row>
    <row r="287" spans="1:5" x14ac:dyDescent="0.15">
      <c r="A287" s="90"/>
      <c r="C287"/>
      <c r="D287"/>
      <c r="E287"/>
    </row>
    <row r="288" spans="1:5" x14ac:dyDescent="0.15">
      <c r="A288" s="90"/>
      <c r="C288"/>
      <c r="D288"/>
      <c r="E288"/>
    </row>
    <row r="289" spans="1:5" x14ac:dyDescent="0.15">
      <c r="A289" s="90"/>
      <c r="C289"/>
      <c r="D289"/>
      <c r="E289"/>
    </row>
    <row r="290" spans="1:5" x14ac:dyDescent="0.15">
      <c r="A290" s="90"/>
      <c r="C290"/>
      <c r="D290"/>
      <c r="E290"/>
    </row>
    <row r="291" spans="1:5" x14ac:dyDescent="0.15">
      <c r="A291" s="90"/>
      <c r="C291"/>
      <c r="D291"/>
      <c r="E291"/>
    </row>
    <row r="292" spans="1:5" x14ac:dyDescent="0.15">
      <c r="A292" s="90"/>
      <c r="C292"/>
      <c r="D292"/>
      <c r="E292"/>
    </row>
    <row r="293" spans="1:5" x14ac:dyDescent="0.15">
      <c r="A293" s="90"/>
      <c r="C293"/>
      <c r="D293"/>
      <c r="E293"/>
    </row>
    <row r="294" spans="1:5" x14ac:dyDescent="0.15">
      <c r="A294" s="90"/>
      <c r="C294"/>
      <c r="D294"/>
      <c r="E294"/>
    </row>
    <row r="295" spans="1:5" x14ac:dyDescent="0.15">
      <c r="A295" s="90"/>
      <c r="C295"/>
      <c r="D295"/>
      <c r="E295"/>
    </row>
    <row r="296" spans="1:5" x14ac:dyDescent="0.15">
      <c r="A296" s="90"/>
      <c r="C296"/>
      <c r="D296"/>
      <c r="E296"/>
    </row>
    <row r="297" spans="1:5" x14ac:dyDescent="0.15">
      <c r="A297" s="90"/>
      <c r="C297"/>
      <c r="D297"/>
      <c r="E297"/>
    </row>
    <row r="298" spans="1:5" x14ac:dyDescent="0.15">
      <c r="A298" s="90"/>
      <c r="C298"/>
      <c r="D298"/>
      <c r="E298"/>
    </row>
    <row r="299" spans="1:5" x14ac:dyDescent="0.15">
      <c r="A299" s="90"/>
      <c r="C299"/>
      <c r="D299"/>
      <c r="E299"/>
    </row>
    <row r="300" spans="1:5" x14ac:dyDescent="0.15">
      <c r="A300" s="90"/>
      <c r="C300"/>
      <c r="D300"/>
      <c r="E300"/>
    </row>
    <row r="301" spans="1:5" x14ac:dyDescent="0.15">
      <c r="A301" s="90"/>
      <c r="C301"/>
      <c r="D301"/>
      <c r="E301"/>
    </row>
    <row r="302" spans="1:5" x14ac:dyDescent="0.15">
      <c r="A302" s="90"/>
      <c r="C302"/>
      <c r="D302"/>
      <c r="E302"/>
    </row>
    <row r="303" spans="1:5" x14ac:dyDescent="0.15">
      <c r="A303" s="90"/>
      <c r="C303"/>
      <c r="D303"/>
      <c r="E303"/>
    </row>
    <row r="304" spans="1:5" x14ac:dyDescent="0.15">
      <c r="A304" s="90"/>
      <c r="C304"/>
      <c r="D304"/>
      <c r="E304"/>
    </row>
    <row r="305" spans="1:5" x14ac:dyDescent="0.15">
      <c r="A305" s="90"/>
      <c r="C305"/>
      <c r="D305"/>
      <c r="E305"/>
    </row>
    <row r="306" spans="1:5" x14ac:dyDescent="0.15">
      <c r="A306" s="90"/>
      <c r="C306"/>
      <c r="D306"/>
      <c r="E306"/>
    </row>
    <row r="307" spans="1:5" x14ac:dyDescent="0.15">
      <c r="A307" s="90"/>
      <c r="C307"/>
      <c r="D307"/>
      <c r="E307"/>
    </row>
    <row r="308" spans="1:5" x14ac:dyDescent="0.15">
      <c r="A308" s="90"/>
      <c r="C308"/>
      <c r="D308"/>
      <c r="E308"/>
    </row>
    <row r="309" spans="1:5" x14ac:dyDescent="0.15">
      <c r="A309" s="90"/>
      <c r="C309"/>
      <c r="D309"/>
      <c r="E309"/>
    </row>
    <row r="310" spans="1:5" x14ac:dyDescent="0.15">
      <c r="A310" s="90"/>
      <c r="C310"/>
      <c r="D310"/>
      <c r="E310"/>
    </row>
    <row r="311" spans="1:5" x14ac:dyDescent="0.15">
      <c r="A311" s="90"/>
      <c r="C311"/>
      <c r="D311"/>
      <c r="E311"/>
    </row>
    <row r="312" spans="1:5" x14ac:dyDescent="0.15">
      <c r="A312" s="90"/>
      <c r="C312"/>
      <c r="D312"/>
      <c r="E312"/>
    </row>
    <row r="313" spans="1:5" x14ac:dyDescent="0.15">
      <c r="A313" s="90"/>
      <c r="C313"/>
      <c r="D313"/>
      <c r="E313"/>
    </row>
    <row r="314" spans="1:5" x14ac:dyDescent="0.15">
      <c r="A314" s="90"/>
      <c r="C314"/>
      <c r="D314"/>
      <c r="E314"/>
    </row>
    <row r="315" spans="1:5" x14ac:dyDescent="0.15">
      <c r="A315" s="90"/>
      <c r="C315"/>
      <c r="D315"/>
      <c r="E315"/>
    </row>
    <row r="316" spans="1:5" x14ac:dyDescent="0.15">
      <c r="A316" s="90"/>
      <c r="C316"/>
      <c r="D316"/>
      <c r="E316"/>
    </row>
    <row r="317" spans="1:5" x14ac:dyDescent="0.15">
      <c r="A317" s="90"/>
      <c r="C317"/>
      <c r="D317"/>
      <c r="E317"/>
    </row>
    <row r="318" spans="1:5" x14ac:dyDescent="0.15">
      <c r="A318" s="90"/>
      <c r="C318"/>
      <c r="D318"/>
      <c r="E318"/>
    </row>
    <row r="319" spans="1:5" x14ac:dyDescent="0.15">
      <c r="A319" s="90"/>
      <c r="C319"/>
      <c r="D319"/>
      <c r="E319"/>
    </row>
    <row r="320" spans="1:5" x14ac:dyDescent="0.15">
      <c r="A320" s="90"/>
      <c r="C320"/>
      <c r="D320"/>
      <c r="E320"/>
    </row>
    <row r="321" spans="1:5" x14ac:dyDescent="0.15">
      <c r="A321" s="90"/>
      <c r="C321"/>
      <c r="D321"/>
      <c r="E321"/>
    </row>
    <row r="322" spans="1:5" x14ac:dyDescent="0.15">
      <c r="A322" s="90"/>
      <c r="C322"/>
      <c r="D322"/>
      <c r="E322"/>
    </row>
    <row r="323" spans="1:5" x14ac:dyDescent="0.15">
      <c r="A323" s="90"/>
      <c r="C323"/>
      <c r="D323"/>
      <c r="E323"/>
    </row>
    <row r="324" spans="1:5" x14ac:dyDescent="0.15">
      <c r="A324" s="90"/>
      <c r="C324"/>
      <c r="D324"/>
      <c r="E324"/>
    </row>
    <row r="325" spans="1:5" x14ac:dyDescent="0.15">
      <c r="A325" s="90"/>
      <c r="C325"/>
      <c r="D325"/>
      <c r="E325"/>
    </row>
    <row r="326" spans="1:5" x14ac:dyDescent="0.15">
      <c r="A326" s="90"/>
      <c r="C326"/>
      <c r="D326"/>
      <c r="E326"/>
    </row>
    <row r="327" spans="1:5" x14ac:dyDescent="0.15">
      <c r="A327" s="90"/>
      <c r="C327"/>
      <c r="D327"/>
      <c r="E327"/>
    </row>
    <row r="328" spans="1:5" x14ac:dyDescent="0.15">
      <c r="A328" s="90"/>
      <c r="C328"/>
      <c r="D328"/>
      <c r="E328"/>
    </row>
    <row r="329" spans="1:5" x14ac:dyDescent="0.15">
      <c r="A329" s="90"/>
      <c r="C329"/>
      <c r="D329"/>
      <c r="E329"/>
    </row>
    <row r="330" spans="1:5" x14ac:dyDescent="0.15">
      <c r="A330" s="90"/>
      <c r="C330"/>
      <c r="D330"/>
      <c r="E330"/>
    </row>
    <row r="331" spans="1:5" x14ac:dyDescent="0.15">
      <c r="A331" s="90"/>
      <c r="C331"/>
      <c r="D331"/>
      <c r="E331"/>
    </row>
    <row r="332" spans="1:5" x14ac:dyDescent="0.15">
      <c r="A332" s="90"/>
      <c r="C332"/>
      <c r="D332"/>
      <c r="E332"/>
    </row>
    <row r="333" spans="1:5" x14ac:dyDescent="0.15">
      <c r="A333" s="90"/>
      <c r="C333"/>
      <c r="D333"/>
      <c r="E333"/>
    </row>
    <row r="334" spans="1:5" x14ac:dyDescent="0.15">
      <c r="A334" s="90"/>
      <c r="C334"/>
      <c r="D334"/>
      <c r="E334"/>
    </row>
    <row r="335" spans="1:5" x14ac:dyDescent="0.15">
      <c r="A335" s="90"/>
      <c r="C335"/>
      <c r="D335"/>
      <c r="E335"/>
    </row>
    <row r="336" spans="1:5" x14ac:dyDescent="0.15">
      <c r="A336" s="90"/>
      <c r="C336"/>
      <c r="D336"/>
      <c r="E336"/>
    </row>
    <row r="337" spans="1:5" x14ac:dyDescent="0.15">
      <c r="A337" s="90"/>
      <c r="C337"/>
      <c r="D337"/>
      <c r="E337"/>
    </row>
    <row r="338" spans="1:5" x14ac:dyDescent="0.15">
      <c r="A338" s="90"/>
      <c r="C338"/>
      <c r="D338"/>
      <c r="E338"/>
    </row>
    <row r="339" spans="1:5" x14ac:dyDescent="0.15">
      <c r="A339" s="90"/>
      <c r="C339"/>
      <c r="D339"/>
      <c r="E339"/>
    </row>
    <row r="340" spans="1:5" x14ac:dyDescent="0.15">
      <c r="A340" s="90"/>
      <c r="C340"/>
      <c r="D340"/>
      <c r="E340"/>
    </row>
    <row r="341" spans="1:5" x14ac:dyDescent="0.15">
      <c r="A341" s="90"/>
      <c r="C341"/>
      <c r="D341"/>
      <c r="E341"/>
    </row>
    <row r="342" spans="1:5" x14ac:dyDescent="0.15">
      <c r="A342" s="90"/>
      <c r="C342"/>
      <c r="D342"/>
      <c r="E342"/>
    </row>
    <row r="343" spans="1:5" x14ac:dyDescent="0.15">
      <c r="A343" s="90"/>
      <c r="C343"/>
      <c r="D343"/>
      <c r="E343"/>
    </row>
    <row r="344" spans="1:5" x14ac:dyDescent="0.15">
      <c r="A344" s="90"/>
      <c r="C344"/>
      <c r="D344"/>
      <c r="E344"/>
    </row>
    <row r="345" spans="1:5" x14ac:dyDescent="0.15">
      <c r="A345" s="90"/>
      <c r="C345"/>
      <c r="D345"/>
      <c r="E345"/>
    </row>
    <row r="346" spans="1:5" x14ac:dyDescent="0.15">
      <c r="A346" s="90"/>
      <c r="C346"/>
      <c r="D346"/>
      <c r="E346"/>
    </row>
    <row r="347" spans="1:5" x14ac:dyDescent="0.15">
      <c r="A347" s="90"/>
      <c r="C347"/>
      <c r="D347"/>
      <c r="E347"/>
    </row>
    <row r="348" spans="1:5" x14ac:dyDescent="0.15">
      <c r="A348" s="90"/>
      <c r="C348"/>
      <c r="D348"/>
      <c r="E348"/>
    </row>
    <row r="349" spans="1:5" x14ac:dyDescent="0.15">
      <c r="A349" s="90"/>
      <c r="C349"/>
      <c r="D349"/>
      <c r="E349"/>
    </row>
    <row r="350" spans="1:5" x14ac:dyDescent="0.15">
      <c r="A350" s="90"/>
      <c r="C350"/>
      <c r="D350"/>
      <c r="E350"/>
    </row>
    <row r="351" spans="1:5" x14ac:dyDescent="0.15">
      <c r="A351" s="90"/>
      <c r="C351"/>
      <c r="D351"/>
      <c r="E351"/>
    </row>
    <row r="352" spans="1:5" x14ac:dyDescent="0.15">
      <c r="A352" s="90"/>
      <c r="C352"/>
      <c r="D352"/>
      <c r="E352"/>
    </row>
    <row r="353" spans="1:5" x14ac:dyDescent="0.15">
      <c r="A353" s="90"/>
      <c r="C353"/>
      <c r="D353"/>
      <c r="E353"/>
    </row>
    <row r="354" spans="1:5" x14ac:dyDescent="0.15">
      <c r="A354" s="90"/>
      <c r="C354"/>
      <c r="D354"/>
      <c r="E354"/>
    </row>
    <row r="355" spans="1:5" x14ac:dyDescent="0.15">
      <c r="A355" s="90"/>
      <c r="C355"/>
      <c r="D355"/>
      <c r="E355"/>
    </row>
    <row r="356" spans="1:5" x14ac:dyDescent="0.15">
      <c r="A356" s="90"/>
      <c r="C356"/>
      <c r="D356"/>
      <c r="E356"/>
    </row>
    <row r="357" spans="1:5" x14ac:dyDescent="0.15">
      <c r="A357" s="90"/>
      <c r="C357"/>
      <c r="D357"/>
      <c r="E357"/>
    </row>
    <row r="358" spans="1:5" x14ac:dyDescent="0.15">
      <c r="A358" s="90"/>
      <c r="C358"/>
      <c r="D358"/>
      <c r="E358"/>
    </row>
    <row r="359" spans="1:5" x14ac:dyDescent="0.15">
      <c r="A359" s="90"/>
      <c r="C359"/>
      <c r="D359"/>
      <c r="E359"/>
    </row>
    <row r="360" spans="1:5" x14ac:dyDescent="0.15">
      <c r="A360" s="90"/>
      <c r="C360"/>
      <c r="D360"/>
      <c r="E360"/>
    </row>
    <row r="361" spans="1:5" x14ac:dyDescent="0.15">
      <c r="A361" s="90"/>
      <c r="C361"/>
      <c r="D361"/>
      <c r="E361"/>
    </row>
    <row r="362" spans="1:5" x14ac:dyDescent="0.15">
      <c r="A362" s="90"/>
      <c r="C362"/>
      <c r="D362"/>
      <c r="E362"/>
    </row>
    <row r="363" spans="1:5" x14ac:dyDescent="0.15">
      <c r="A363" s="90"/>
      <c r="C363"/>
      <c r="D363"/>
      <c r="E363"/>
    </row>
    <row r="364" spans="1:5" x14ac:dyDescent="0.15">
      <c r="A364" s="90"/>
      <c r="C364"/>
      <c r="D364"/>
      <c r="E364"/>
    </row>
    <row r="365" spans="1:5" x14ac:dyDescent="0.15">
      <c r="A365" s="90"/>
      <c r="C365"/>
      <c r="D365"/>
      <c r="E365"/>
    </row>
    <row r="366" spans="1:5" x14ac:dyDescent="0.15">
      <c r="A366" s="90"/>
      <c r="C366"/>
      <c r="D366"/>
      <c r="E366"/>
    </row>
    <row r="367" spans="1:5" x14ac:dyDescent="0.15">
      <c r="A367" s="90"/>
      <c r="C367"/>
      <c r="D367"/>
      <c r="E367"/>
    </row>
    <row r="368" spans="1:5" x14ac:dyDescent="0.15">
      <c r="A368" s="90"/>
      <c r="C368"/>
      <c r="D368"/>
      <c r="E368"/>
    </row>
    <row r="369" spans="1:5" x14ac:dyDescent="0.15">
      <c r="A369" s="90"/>
      <c r="C369"/>
      <c r="D369"/>
      <c r="E369"/>
    </row>
    <row r="370" spans="1:5" x14ac:dyDescent="0.15">
      <c r="A370" s="90"/>
      <c r="C370"/>
      <c r="D370"/>
      <c r="E370"/>
    </row>
    <row r="371" spans="1:5" x14ac:dyDescent="0.15">
      <c r="A371" s="90"/>
      <c r="C371"/>
      <c r="D371"/>
      <c r="E371"/>
    </row>
    <row r="372" spans="1:5" x14ac:dyDescent="0.15">
      <c r="A372" s="90"/>
      <c r="C372"/>
      <c r="D372"/>
      <c r="E372"/>
    </row>
    <row r="373" spans="1:5" x14ac:dyDescent="0.15">
      <c r="A373" s="90"/>
      <c r="C373"/>
      <c r="D373"/>
      <c r="E373"/>
    </row>
    <row r="374" spans="1:5" x14ac:dyDescent="0.15">
      <c r="A374" s="90"/>
      <c r="C374"/>
      <c r="D374"/>
      <c r="E374"/>
    </row>
    <row r="375" spans="1:5" x14ac:dyDescent="0.15">
      <c r="A375" s="90"/>
      <c r="C375"/>
      <c r="D375"/>
      <c r="E375"/>
    </row>
    <row r="376" spans="1:5" x14ac:dyDescent="0.15">
      <c r="A376" s="90"/>
      <c r="C376"/>
      <c r="D376"/>
      <c r="E376"/>
    </row>
    <row r="377" spans="1:5" x14ac:dyDescent="0.15">
      <c r="A377" s="90"/>
      <c r="C377"/>
      <c r="D377"/>
      <c r="E377"/>
    </row>
    <row r="378" spans="1:5" x14ac:dyDescent="0.15">
      <c r="A378" s="90"/>
      <c r="C378"/>
      <c r="D378"/>
      <c r="E378"/>
    </row>
    <row r="379" spans="1:5" x14ac:dyDescent="0.15">
      <c r="A379" s="90"/>
      <c r="C379"/>
      <c r="D379"/>
      <c r="E379"/>
    </row>
    <row r="380" spans="1:5" x14ac:dyDescent="0.15">
      <c r="A380" s="90"/>
      <c r="C380"/>
      <c r="D380"/>
      <c r="E380"/>
    </row>
    <row r="381" spans="1:5" x14ac:dyDescent="0.15">
      <c r="A381" s="90"/>
      <c r="C381"/>
      <c r="D381"/>
      <c r="E381"/>
    </row>
    <row r="382" spans="1:5" x14ac:dyDescent="0.15">
      <c r="A382" s="90"/>
      <c r="C382"/>
      <c r="D382"/>
      <c r="E382"/>
    </row>
    <row r="383" spans="1:5" x14ac:dyDescent="0.15">
      <c r="A383" s="90"/>
      <c r="C383"/>
      <c r="D383"/>
      <c r="E383"/>
    </row>
    <row r="384" spans="1:5" x14ac:dyDescent="0.15">
      <c r="A384" s="90"/>
      <c r="C384"/>
      <c r="D384"/>
      <c r="E384"/>
    </row>
    <row r="385" spans="1:5" x14ac:dyDescent="0.15">
      <c r="A385" s="90"/>
      <c r="C385"/>
      <c r="D385"/>
      <c r="E385"/>
    </row>
    <row r="386" spans="1:5" x14ac:dyDescent="0.15">
      <c r="A386" s="90"/>
      <c r="C386"/>
      <c r="D386"/>
      <c r="E386"/>
    </row>
    <row r="387" spans="1:5" x14ac:dyDescent="0.15">
      <c r="A387" s="90"/>
      <c r="C387"/>
      <c r="D387"/>
      <c r="E387"/>
    </row>
    <row r="388" spans="1:5" x14ac:dyDescent="0.15">
      <c r="A388" s="90"/>
      <c r="C388"/>
      <c r="D388"/>
      <c r="E388"/>
    </row>
    <row r="389" spans="1:5" x14ac:dyDescent="0.15">
      <c r="A389" s="90"/>
      <c r="C389"/>
      <c r="D389"/>
      <c r="E389"/>
    </row>
    <row r="390" spans="1:5" x14ac:dyDescent="0.15">
      <c r="A390" s="90"/>
      <c r="C390"/>
      <c r="D390"/>
      <c r="E390"/>
    </row>
    <row r="391" spans="1:5" x14ac:dyDescent="0.15">
      <c r="A391" s="90"/>
      <c r="C391"/>
      <c r="D391"/>
      <c r="E391"/>
    </row>
    <row r="392" spans="1:5" x14ac:dyDescent="0.15">
      <c r="A392" s="90"/>
      <c r="C392"/>
      <c r="D392"/>
      <c r="E392"/>
    </row>
    <row r="393" spans="1:5" x14ac:dyDescent="0.15">
      <c r="A393" s="90"/>
      <c r="C393"/>
      <c r="D393"/>
      <c r="E393"/>
    </row>
    <row r="394" spans="1:5" x14ac:dyDescent="0.15">
      <c r="A394" s="90"/>
      <c r="C394"/>
      <c r="D394"/>
      <c r="E394"/>
    </row>
    <row r="395" spans="1:5" x14ac:dyDescent="0.15">
      <c r="A395" s="90"/>
      <c r="C395"/>
      <c r="D395"/>
      <c r="E395"/>
    </row>
    <row r="396" spans="1:5" x14ac:dyDescent="0.15">
      <c r="A396" s="90"/>
      <c r="C396"/>
      <c r="D396"/>
      <c r="E396"/>
    </row>
    <row r="397" spans="1:5" x14ac:dyDescent="0.15">
      <c r="A397" s="90"/>
      <c r="C397"/>
      <c r="D397"/>
      <c r="E397"/>
    </row>
    <row r="398" spans="1:5" x14ac:dyDescent="0.15">
      <c r="A398" s="90"/>
      <c r="C398"/>
      <c r="D398"/>
      <c r="E398"/>
    </row>
    <row r="399" spans="1:5" x14ac:dyDescent="0.15">
      <c r="A399" s="90"/>
      <c r="C399"/>
      <c r="D399"/>
      <c r="E399"/>
    </row>
    <row r="400" spans="1:5" x14ac:dyDescent="0.15">
      <c r="A400" s="90"/>
      <c r="C400"/>
      <c r="D400"/>
      <c r="E400"/>
    </row>
    <row r="401" spans="1:5" x14ac:dyDescent="0.15">
      <c r="A401" s="90"/>
      <c r="C401"/>
      <c r="D401"/>
      <c r="E401"/>
    </row>
    <row r="402" spans="1:5" x14ac:dyDescent="0.15">
      <c r="A402" s="90"/>
      <c r="C402"/>
      <c r="D402"/>
      <c r="E402"/>
    </row>
    <row r="403" spans="1:5" x14ac:dyDescent="0.15">
      <c r="A403" s="90"/>
      <c r="C403"/>
      <c r="D403"/>
      <c r="E403"/>
    </row>
    <row r="404" spans="1:5" x14ac:dyDescent="0.15">
      <c r="A404" s="90"/>
      <c r="C404"/>
      <c r="D404"/>
      <c r="E404"/>
    </row>
    <row r="405" spans="1:5" x14ac:dyDescent="0.15">
      <c r="A405" s="90"/>
      <c r="C405"/>
      <c r="D405"/>
      <c r="E405"/>
    </row>
    <row r="406" spans="1:5" x14ac:dyDescent="0.15">
      <c r="A406" s="90"/>
      <c r="C406"/>
      <c r="D406"/>
      <c r="E406"/>
    </row>
    <row r="407" spans="1:5" x14ac:dyDescent="0.15">
      <c r="A407" s="90"/>
      <c r="C407"/>
      <c r="D407"/>
      <c r="E407"/>
    </row>
    <row r="408" spans="1:5" x14ac:dyDescent="0.15">
      <c r="A408" s="90"/>
      <c r="C408"/>
      <c r="D408"/>
      <c r="E408"/>
    </row>
    <row r="409" spans="1:5" x14ac:dyDescent="0.15">
      <c r="A409" s="90"/>
      <c r="C409"/>
      <c r="D409"/>
      <c r="E409"/>
    </row>
    <row r="410" spans="1:5" x14ac:dyDescent="0.15">
      <c r="A410" s="90"/>
      <c r="C410"/>
      <c r="D410"/>
      <c r="E410"/>
    </row>
    <row r="411" spans="1:5" x14ac:dyDescent="0.15">
      <c r="A411" s="90"/>
      <c r="C411"/>
      <c r="D411"/>
      <c r="E411"/>
    </row>
    <row r="412" spans="1:5" x14ac:dyDescent="0.15">
      <c r="A412" s="90"/>
      <c r="C412"/>
      <c r="D412"/>
      <c r="E412"/>
    </row>
    <row r="413" spans="1:5" x14ac:dyDescent="0.15">
      <c r="A413" s="90"/>
      <c r="C413"/>
      <c r="D413"/>
      <c r="E413"/>
    </row>
    <row r="414" spans="1:5" x14ac:dyDescent="0.15">
      <c r="A414" s="90"/>
      <c r="C414"/>
      <c r="D414"/>
      <c r="E414"/>
    </row>
    <row r="415" spans="1:5" x14ac:dyDescent="0.15">
      <c r="A415" s="90"/>
      <c r="C415"/>
      <c r="D415"/>
      <c r="E415"/>
    </row>
    <row r="416" spans="1:5" x14ac:dyDescent="0.15">
      <c r="A416" s="90"/>
      <c r="C416"/>
      <c r="D416"/>
      <c r="E416"/>
    </row>
    <row r="417" spans="1:5" x14ac:dyDescent="0.15">
      <c r="A417" s="90"/>
      <c r="C417"/>
      <c r="D417"/>
      <c r="E417"/>
    </row>
    <row r="418" spans="1:5" x14ac:dyDescent="0.15">
      <c r="A418" s="90"/>
      <c r="C418"/>
      <c r="D418"/>
      <c r="E418"/>
    </row>
    <row r="419" spans="1:5" x14ac:dyDescent="0.15">
      <c r="A419" s="90"/>
      <c r="C419"/>
      <c r="D419"/>
      <c r="E419"/>
    </row>
    <row r="420" spans="1:5" x14ac:dyDescent="0.15">
      <c r="A420" s="90"/>
      <c r="C420"/>
      <c r="D420"/>
      <c r="E420"/>
    </row>
    <row r="421" spans="1:5" x14ac:dyDescent="0.15">
      <c r="A421" s="90"/>
      <c r="C421"/>
      <c r="D421"/>
      <c r="E421"/>
    </row>
    <row r="422" spans="1:5" x14ac:dyDescent="0.15">
      <c r="A422" s="90"/>
      <c r="C422"/>
      <c r="D422"/>
      <c r="E422"/>
    </row>
    <row r="423" spans="1:5" x14ac:dyDescent="0.15">
      <c r="A423" s="90"/>
      <c r="C423"/>
      <c r="D423"/>
      <c r="E423"/>
    </row>
    <row r="424" spans="1:5" x14ac:dyDescent="0.15">
      <c r="A424" s="90"/>
      <c r="C424"/>
      <c r="D424"/>
      <c r="E424"/>
    </row>
    <row r="425" spans="1:5" x14ac:dyDescent="0.15">
      <c r="A425" s="90"/>
      <c r="C425"/>
      <c r="D425"/>
      <c r="E425"/>
    </row>
    <row r="426" spans="1:5" x14ac:dyDescent="0.15">
      <c r="A426" s="90"/>
      <c r="C426"/>
      <c r="D426"/>
      <c r="E426"/>
    </row>
    <row r="427" spans="1:5" x14ac:dyDescent="0.15">
      <c r="A427" s="90"/>
      <c r="C427"/>
      <c r="D427"/>
      <c r="E427"/>
    </row>
    <row r="428" spans="1:5" x14ac:dyDescent="0.15">
      <c r="A428" s="90"/>
      <c r="C428"/>
      <c r="D428"/>
      <c r="E428"/>
    </row>
    <row r="429" spans="1:5" x14ac:dyDescent="0.15">
      <c r="A429" s="90"/>
      <c r="C429"/>
      <c r="D429"/>
      <c r="E429"/>
    </row>
    <row r="430" spans="1:5" x14ac:dyDescent="0.15">
      <c r="A430" s="90"/>
      <c r="C430"/>
      <c r="D430"/>
      <c r="E430"/>
    </row>
    <row r="431" spans="1:5" x14ac:dyDescent="0.15">
      <c r="A431" s="90"/>
      <c r="C431"/>
      <c r="D431"/>
      <c r="E431"/>
    </row>
    <row r="432" spans="1:5" x14ac:dyDescent="0.15">
      <c r="A432" s="90"/>
      <c r="C432"/>
      <c r="D432"/>
      <c r="E432"/>
    </row>
    <row r="433" spans="1:5" x14ac:dyDescent="0.15">
      <c r="A433" s="90"/>
      <c r="C433"/>
      <c r="D433"/>
      <c r="E433"/>
    </row>
    <row r="434" spans="1:5" x14ac:dyDescent="0.15">
      <c r="A434" s="90"/>
      <c r="C434"/>
      <c r="D434"/>
      <c r="E434"/>
    </row>
    <row r="435" spans="1:5" x14ac:dyDescent="0.15">
      <c r="A435" s="90"/>
      <c r="C435"/>
      <c r="D435"/>
      <c r="E435"/>
    </row>
    <row r="436" spans="1:5" x14ac:dyDescent="0.15">
      <c r="A436" s="90"/>
      <c r="C436"/>
      <c r="D436"/>
      <c r="E436"/>
    </row>
    <row r="437" spans="1:5" x14ac:dyDescent="0.15">
      <c r="A437" s="90"/>
      <c r="C437"/>
      <c r="D437"/>
      <c r="E437"/>
    </row>
    <row r="438" spans="1:5" x14ac:dyDescent="0.15">
      <c r="A438" s="90"/>
      <c r="C438"/>
      <c r="D438"/>
      <c r="E438"/>
    </row>
    <row r="439" spans="1:5" x14ac:dyDescent="0.15">
      <c r="A439" s="90"/>
      <c r="C439"/>
      <c r="D439"/>
      <c r="E439"/>
    </row>
    <row r="440" spans="1:5" x14ac:dyDescent="0.15">
      <c r="A440" s="90"/>
      <c r="C440"/>
      <c r="D440"/>
      <c r="E440"/>
    </row>
    <row r="441" spans="1:5" x14ac:dyDescent="0.15">
      <c r="A441" s="90"/>
      <c r="C441"/>
      <c r="D441"/>
      <c r="E441"/>
    </row>
    <row r="442" spans="1:5" x14ac:dyDescent="0.15">
      <c r="A442" s="90"/>
      <c r="C442"/>
      <c r="D442"/>
      <c r="E442"/>
    </row>
    <row r="443" spans="1:5" x14ac:dyDescent="0.15">
      <c r="A443" s="90"/>
      <c r="C443"/>
      <c r="D443"/>
      <c r="E443"/>
    </row>
    <row r="444" spans="1:5" x14ac:dyDescent="0.15">
      <c r="A444" s="90"/>
      <c r="C444"/>
      <c r="D444"/>
      <c r="E444"/>
    </row>
    <row r="445" spans="1:5" x14ac:dyDescent="0.15">
      <c r="A445" s="90"/>
      <c r="C445"/>
      <c r="D445"/>
      <c r="E445"/>
    </row>
    <row r="446" spans="1:5" x14ac:dyDescent="0.15">
      <c r="A446" s="90"/>
      <c r="C446"/>
      <c r="D446"/>
      <c r="E446"/>
    </row>
    <row r="447" spans="1:5" x14ac:dyDescent="0.15">
      <c r="A447" s="90"/>
      <c r="C447"/>
      <c r="D447"/>
      <c r="E447"/>
    </row>
    <row r="448" spans="1:5" x14ac:dyDescent="0.15">
      <c r="A448" s="90"/>
      <c r="C448"/>
      <c r="D448"/>
      <c r="E448"/>
    </row>
    <row r="449" spans="1:5" x14ac:dyDescent="0.15">
      <c r="A449" s="90"/>
      <c r="C449"/>
      <c r="D449"/>
      <c r="E449"/>
    </row>
    <row r="450" spans="1:5" x14ac:dyDescent="0.15">
      <c r="A450" s="90"/>
      <c r="C450"/>
      <c r="D450"/>
      <c r="E450"/>
    </row>
    <row r="451" spans="1:5" x14ac:dyDescent="0.15">
      <c r="A451" s="90"/>
      <c r="C451"/>
      <c r="D451"/>
      <c r="E451"/>
    </row>
    <row r="452" spans="1:5" x14ac:dyDescent="0.15">
      <c r="A452" s="90"/>
      <c r="C452"/>
      <c r="D452"/>
      <c r="E452"/>
    </row>
    <row r="453" spans="1:5" x14ac:dyDescent="0.15">
      <c r="A453" s="90"/>
      <c r="C453"/>
      <c r="D453"/>
      <c r="E453"/>
    </row>
    <row r="454" spans="1:5" x14ac:dyDescent="0.15">
      <c r="A454" s="90"/>
      <c r="C454"/>
      <c r="D454"/>
      <c r="E454"/>
    </row>
    <row r="455" spans="1:5" x14ac:dyDescent="0.15">
      <c r="A455" s="90"/>
      <c r="C455"/>
      <c r="D455"/>
      <c r="E455"/>
    </row>
    <row r="456" spans="1:5" x14ac:dyDescent="0.15">
      <c r="A456" s="90"/>
      <c r="C456"/>
      <c r="D456"/>
      <c r="E456"/>
    </row>
    <row r="457" spans="1:5" x14ac:dyDescent="0.15">
      <c r="A457" s="90"/>
      <c r="C457"/>
      <c r="D457"/>
      <c r="E457"/>
    </row>
    <row r="458" spans="1:5" x14ac:dyDescent="0.15">
      <c r="A458" s="90"/>
      <c r="C458"/>
      <c r="D458"/>
      <c r="E458"/>
    </row>
    <row r="459" spans="1:5" x14ac:dyDescent="0.15">
      <c r="A459" s="90"/>
      <c r="C459"/>
      <c r="D459"/>
      <c r="E459"/>
    </row>
    <row r="460" spans="1:5" x14ac:dyDescent="0.15">
      <c r="A460" s="90"/>
      <c r="C460"/>
      <c r="D460"/>
      <c r="E460"/>
    </row>
    <row r="461" spans="1:5" x14ac:dyDescent="0.15">
      <c r="A461" s="90"/>
      <c r="C461"/>
      <c r="D461"/>
      <c r="E461"/>
    </row>
    <row r="462" spans="1:5" x14ac:dyDescent="0.15">
      <c r="A462" s="90"/>
      <c r="C462"/>
      <c r="D462"/>
      <c r="E462"/>
    </row>
    <row r="463" spans="1:5" x14ac:dyDescent="0.15">
      <c r="A463" s="90"/>
      <c r="C463"/>
      <c r="D463"/>
      <c r="E463"/>
    </row>
    <row r="464" spans="1:5" x14ac:dyDescent="0.15">
      <c r="A464" s="90"/>
      <c r="C464"/>
      <c r="D464"/>
      <c r="E464"/>
    </row>
    <row r="465" spans="1:5" x14ac:dyDescent="0.15">
      <c r="A465" s="90"/>
      <c r="C465"/>
      <c r="D465"/>
      <c r="E465"/>
    </row>
    <row r="466" spans="1:5" x14ac:dyDescent="0.15">
      <c r="A466" s="90"/>
      <c r="C466"/>
      <c r="D466"/>
      <c r="E466"/>
    </row>
    <row r="467" spans="1:5" x14ac:dyDescent="0.15">
      <c r="A467" s="90"/>
      <c r="C467"/>
      <c r="D467"/>
      <c r="E467"/>
    </row>
    <row r="468" spans="1:5" x14ac:dyDescent="0.15">
      <c r="A468" s="90"/>
      <c r="C468"/>
      <c r="D468"/>
      <c r="E468"/>
    </row>
    <row r="469" spans="1:5" x14ac:dyDescent="0.15">
      <c r="A469" s="90"/>
      <c r="C469"/>
      <c r="D469"/>
      <c r="E469"/>
    </row>
    <row r="470" spans="1:5" x14ac:dyDescent="0.15">
      <c r="A470" s="90"/>
      <c r="C470"/>
      <c r="D470"/>
      <c r="E470"/>
    </row>
    <row r="471" spans="1:5" x14ac:dyDescent="0.15">
      <c r="A471" s="90"/>
      <c r="C471"/>
      <c r="D471"/>
      <c r="E471"/>
    </row>
    <row r="472" spans="1:5" x14ac:dyDescent="0.15">
      <c r="A472" s="90"/>
      <c r="C472"/>
      <c r="D472"/>
      <c r="E472"/>
    </row>
    <row r="473" spans="1:5" x14ac:dyDescent="0.15">
      <c r="A473" s="90"/>
      <c r="C473"/>
      <c r="D473"/>
      <c r="E473"/>
    </row>
    <row r="474" spans="1:5" x14ac:dyDescent="0.15">
      <c r="A474" s="90"/>
      <c r="C474"/>
      <c r="D474"/>
      <c r="E474"/>
    </row>
    <row r="475" spans="1:5" x14ac:dyDescent="0.15">
      <c r="A475" s="90"/>
      <c r="C475"/>
      <c r="D475"/>
      <c r="E475"/>
    </row>
    <row r="476" spans="1:5" x14ac:dyDescent="0.15">
      <c r="A476" s="90"/>
      <c r="C476"/>
      <c r="D476"/>
      <c r="E476"/>
    </row>
    <row r="477" spans="1:5" x14ac:dyDescent="0.15">
      <c r="A477" s="90"/>
      <c r="C477"/>
      <c r="D477"/>
      <c r="E477"/>
    </row>
    <row r="478" spans="1:5" x14ac:dyDescent="0.15">
      <c r="A478" s="90"/>
      <c r="C478"/>
      <c r="D478"/>
      <c r="E478"/>
    </row>
    <row r="479" spans="1:5" x14ac:dyDescent="0.15">
      <c r="A479" s="90"/>
      <c r="C479"/>
      <c r="D479"/>
      <c r="E479"/>
    </row>
    <row r="480" spans="1:5" x14ac:dyDescent="0.15">
      <c r="A480" s="90"/>
      <c r="C480"/>
      <c r="D480"/>
      <c r="E480"/>
    </row>
    <row r="481" spans="1:5" x14ac:dyDescent="0.15">
      <c r="A481" s="90"/>
      <c r="C481"/>
      <c r="D481"/>
      <c r="E481"/>
    </row>
    <row r="482" spans="1:5" x14ac:dyDescent="0.15">
      <c r="A482" s="90"/>
      <c r="C482"/>
      <c r="D482"/>
      <c r="E482"/>
    </row>
    <row r="483" spans="1:5" x14ac:dyDescent="0.15">
      <c r="A483" s="90"/>
      <c r="C483"/>
      <c r="D483"/>
      <c r="E483"/>
    </row>
    <row r="484" spans="1:5" x14ac:dyDescent="0.15">
      <c r="A484" s="90"/>
      <c r="C484"/>
      <c r="D484"/>
      <c r="E484"/>
    </row>
    <row r="485" spans="1:5" x14ac:dyDescent="0.15">
      <c r="A485" s="90"/>
      <c r="C485"/>
      <c r="D485"/>
      <c r="E485"/>
    </row>
    <row r="486" spans="1:5" x14ac:dyDescent="0.15">
      <c r="A486" s="90"/>
      <c r="C486"/>
      <c r="D486"/>
      <c r="E486"/>
    </row>
    <row r="487" spans="1:5" x14ac:dyDescent="0.15">
      <c r="A487" s="90"/>
      <c r="C487"/>
      <c r="D487"/>
      <c r="E487"/>
    </row>
    <row r="488" spans="1:5" x14ac:dyDescent="0.15">
      <c r="A488" s="90"/>
      <c r="C488"/>
      <c r="D488"/>
      <c r="E488"/>
    </row>
    <row r="489" spans="1:5" x14ac:dyDescent="0.15">
      <c r="A489" s="90"/>
      <c r="C489"/>
      <c r="D489"/>
      <c r="E489"/>
    </row>
    <row r="490" spans="1:5" x14ac:dyDescent="0.15">
      <c r="A490" s="90"/>
      <c r="C490"/>
      <c r="D490"/>
      <c r="E490"/>
    </row>
    <row r="491" spans="1:5" x14ac:dyDescent="0.15">
      <c r="A491" s="90"/>
      <c r="C491"/>
      <c r="D491"/>
      <c r="E491"/>
    </row>
    <row r="492" spans="1:5" x14ac:dyDescent="0.15">
      <c r="A492" s="90"/>
      <c r="C492"/>
      <c r="D492"/>
      <c r="E492"/>
    </row>
    <row r="493" spans="1:5" x14ac:dyDescent="0.15">
      <c r="A493" s="90"/>
      <c r="C493"/>
      <c r="D493"/>
      <c r="E493"/>
    </row>
    <row r="494" spans="1:5" x14ac:dyDescent="0.15">
      <c r="A494" s="90"/>
      <c r="C494"/>
      <c r="D494"/>
      <c r="E494"/>
    </row>
    <row r="495" spans="1:5" x14ac:dyDescent="0.15">
      <c r="A495" s="90"/>
      <c r="C495"/>
      <c r="D495"/>
      <c r="E495"/>
    </row>
    <row r="496" spans="1:5" x14ac:dyDescent="0.15">
      <c r="A496" s="90"/>
      <c r="C496"/>
      <c r="D496"/>
      <c r="E496"/>
    </row>
    <row r="497" spans="1:5" x14ac:dyDescent="0.15">
      <c r="A497" s="90"/>
      <c r="C497"/>
      <c r="D497"/>
      <c r="E497"/>
    </row>
    <row r="498" spans="1:5" x14ac:dyDescent="0.15">
      <c r="A498" s="90"/>
      <c r="C498"/>
      <c r="D498"/>
      <c r="E498"/>
    </row>
    <row r="499" spans="1:5" x14ac:dyDescent="0.15">
      <c r="A499" s="90"/>
      <c r="C499"/>
      <c r="D499"/>
      <c r="E499"/>
    </row>
    <row r="500" spans="1:5" x14ac:dyDescent="0.15">
      <c r="A500" s="90"/>
      <c r="C500"/>
      <c r="D500"/>
      <c r="E500"/>
    </row>
    <row r="501" spans="1:5" x14ac:dyDescent="0.15">
      <c r="A501" s="90"/>
      <c r="C501"/>
      <c r="D501"/>
      <c r="E501"/>
    </row>
    <row r="502" spans="1:5" x14ac:dyDescent="0.15">
      <c r="A502" s="90"/>
      <c r="C502"/>
      <c r="D502"/>
      <c r="E502"/>
    </row>
    <row r="503" spans="1:5" x14ac:dyDescent="0.15">
      <c r="A503" s="90"/>
      <c r="C503"/>
      <c r="D503"/>
      <c r="E503"/>
    </row>
    <row r="504" spans="1:5" x14ac:dyDescent="0.15">
      <c r="A504" s="90"/>
      <c r="C504"/>
      <c r="D504"/>
      <c r="E504"/>
    </row>
    <row r="505" spans="1:5" x14ac:dyDescent="0.15">
      <c r="A505" s="90"/>
      <c r="C505"/>
      <c r="D505"/>
      <c r="E505"/>
    </row>
    <row r="506" spans="1:5" x14ac:dyDescent="0.15">
      <c r="A506" s="90"/>
      <c r="C506"/>
      <c r="D506"/>
      <c r="E506"/>
    </row>
    <row r="507" spans="1:5" x14ac:dyDescent="0.15">
      <c r="A507" s="90"/>
      <c r="C507"/>
      <c r="D507"/>
      <c r="E507"/>
    </row>
    <row r="508" spans="1:5" x14ac:dyDescent="0.15">
      <c r="A508" s="90"/>
      <c r="C508"/>
      <c r="D508"/>
      <c r="E508"/>
    </row>
    <row r="509" spans="1:5" x14ac:dyDescent="0.15">
      <c r="A509" s="90"/>
      <c r="C509"/>
      <c r="D509"/>
      <c r="E509"/>
    </row>
    <row r="510" spans="1:5" x14ac:dyDescent="0.15">
      <c r="A510" s="90"/>
      <c r="C510"/>
      <c r="D510"/>
      <c r="E510"/>
    </row>
    <row r="511" spans="1:5" x14ac:dyDescent="0.15">
      <c r="A511" s="90"/>
      <c r="C511"/>
      <c r="D511"/>
      <c r="E511"/>
    </row>
    <row r="512" spans="1:5" x14ac:dyDescent="0.15">
      <c r="A512" s="90"/>
      <c r="C512"/>
      <c r="D512"/>
      <c r="E512"/>
    </row>
    <row r="513" spans="1:5" x14ac:dyDescent="0.15">
      <c r="A513" s="90"/>
      <c r="C513"/>
      <c r="D513"/>
      <c r="E513"/>
    </row>
    <row r="514" spans="1:5" x14ac:dyDescent="0.15">
      <c r="A514" s="90"/>
      <c r="C514"/>
      <c r="D514"/>
      <c r="E514"/>
    </row>
    <row r="515" spans="1:5" x14ac:dyDescent="0.15">
      <c r="A515" s="90"/>
      <c r="C515"/>
      <c r="D515"/>
      <c r="E515"/>
    </row>
    <row r="516" spans="1:5" x14ac:dyDescent="0.15">
      <c r="A516" s="90"/>
      <c r="C516"/>
      <c r="D516"/>
      <c r="E516"/>
    </row>
    <row r="517" spans="1:5" x14ac:dyDescent="0.15">
      <c r="A517" s="90"/>
      <c r="C517"/>
      <c r="D517"/>
      <c r="E517"/>
    </row>
    <row r="518" spans="1:5" x14ac:dyDescent="0.15">
      <c r="A518" s="90"/>
      <c r="C518"/>
      <c r="D518"/>
      <c r="E518"/>
    </row>
    <row r="519" spans="1:5" x14ac:dyDescent="0.15">
      <c r="A519" s="90"/>
      <c r="C519"/>
      <c r="D519"/>
      <c r="E519"/>
    </row>
    <row r="520" spans="1:5" x14ac:dyDescent="0.15">
      <c r="A520" s="90"/>
      <c r="C520"/>
      <c r="D520"/>
      <c r="E520"/>
    </row>
    <row r="521" spans="1:5" x14ac:dyDescent="0.15">
      <c r="A521" s="90"/>
      <c r="C521"/>
      <c r="D521"/>
      <c r="E521"/>
    </row>
    <row r="522" spans="1:5" x14ac:dyDescent="0.15">
      <c r="A522" s="90"/>
      <c r="C522"/>
      <c r="D522"/>
      <c r="E522"/>
    </row>
    <row r="523" spans="1:5" x14ac:dyDescent="0.15">
      <c r="A523" s="90"/>
      <c r="C523"/>
      <c r="D523"/>
      <c r="E523"/>
    </row>
    <row r="524" spans="1:5" x14ac:dyDescent="0.15">
      <c r="A524" s="90"/>
      <c r="C524"/>
      <c r="D524"/>
      <c r="E524"/>
    </row>
    <row r="525" spans="1:5" x14ac:dyDescent="0.15">
      <c r="A525" s="90"/>
      <c r="C525"/>
      <c r="D525"/>
      <c r="E525"/>
    </row>
    <row r="526" spans="1:5" x14ac:dyDescent="0.15">
      <c r="A526" s="90"/>
      <c r="C526"/>
      <c r="D526"/>
      <c r="E526"/>
    </row>
    <row r="527" spans="1:5" x14ac:dyDescent="0.15">
      <c r="A527" s="90"/>
      <c r="C527"/>
      <c r="D527"/>
      <c r="E527"/>
    </row>
    <row r="528" spans="1:5" x14ac:dyDescent="0.15">
      <c r="A528" s="90"/>
      <c r="C528"/>
      <c r="D528"/>
      <c r="E528"/>
    </row>
    <row r="529" spans="1:5" x14ac:dyDescent="0.15">
      <c r="A529" s="90"/>
      <c r="C529"/>
      <c r="D529"/>
      <c r="E529"/>
    </row>
    <row r="530" spans="1:5" x14ac:dyDescent="0.15">
      <c r="A530" s="90"/>
      <c r="C530"/>
      <c r="D530"/>
      <c r="E530"/>
    </row>
    <row r="531" spans="1:5" x14ac:dyDescent="0.15">
      <c r="A531" s="90"/>
      <c r="C531"/>
      <c r="D531"/>
      <c r="E531"/>
    </row>
    <row r="532" spans="1:5" x14ac:dyDescent="0.15">
      <c r="A532" s="90"/>
      <c r="C532"/>
      <c r="D532"/>
      <c r="E532"/>
    </row>
    <row r="533" spans="1:5" x14ac:dyDescent="0.15">
      <c r="A533" s="90"/>
      <c r="C533"/>
      <c r="D533"/>
      <c r="E533"/>
    </row>
    <row r="534" spans="1:5" x14ac:dyDescent="0.15">
      <c r="A534" s="90"/>
      <c r="C534"/>
      <c r="D534"/>
      <c r="E534"/>
    </row>
    <row r="535" spans="1:5" x14ac:dyDescent="0.15">
      <c r="A535" s="90"/>
      <c r="C535"/>
      <c r="D535"/>
      <c r="E535"/>
    </row>
    <row r="536" spans="1:5" x14ac:dyDescent="0.15">
      <c r="A536" s="90"/>
      <c r="C536"/>
      <c r="D536"/>
      <c r="E536"/>
    </row>
    <row r="537" spans="1:5" x14ac:dyDescent="0.15">
      <c r="A537" s="90"/>
      <c r="C537"/>
      <c r="D537"/>
      <c r="E537"/>
    </row>
    <row r="538" spans="1:5" x14ac:dyDescent="0.15">
      <c r="A538" s="90"/>
      <c r="C538"/>
      <c r="D538"/>
      <c r="E538"/>
    </row>
    <row r="539" spans="1:5" x14ac:dyDescent="0.15">
      <c r="A539" s="90"/>
      <c r="C539"/>
      <c r="D539"/>
      <c r="E539"/>
    </row>
    <row r="540" spans="1:5" x14ac:dyDescent="0.15">
      <c r="A540" s="90"/>
      <c r="C540"/>
      <c r="D540"/>
      <c r="E540"/>
    </row>
    <row r="541" spans="1:5" x14ac:dyDescent="0.15">
      <c r="A541" s="90"/>
      <c r="C541"/>
      <c r="D541"/>
      <c r="E541"/>
    </row>
    <row r="542" spans="1:5" x14ac:dyDescent="0.15">
      <c r="A542" s="90"/>
      <c r="C542"/>
      <c r="D542"/>
      <c r="E542"/>
    </row>
    <row r="543" spans="1:5" x14ac:dyDescent="0.15">
      <c r="A543" s="90"/>
      <c r="C543"/>
      <c r="D543"/>
      <c r="E543"/>
    </row>
    <row r="544" spans="1:5" x14ac:dyDescent="0.15">
      <c r="A544" s="90"/>
      <c r="C544"/>
      <c r="D544"/>
      <c r="E544"/>
    </row>
    <row r="545" spans="1:5" x14ac:dyDescent="0.15">
      <c r="A545" s="90"/>
      <c r="C545"/>
      <c r="D545"/>
      <c r="E545"/>
    </row>
    <row r="546" spans="1:5" x14ac:dyDescent="0.15">
      <c r="A546" s="90"/>
      <c r="C546"/>
      <c r="D546"/>
      <c r="E546"/>
    </row>
    <row r="547" spans="1:5" x14ac:dyDescent="0.15">
      <c r="A547" s="90"/>
      <c r="C547"/>
      <c r="D547"/>
      <c r="E547"/>
    </row>
    <row r="548" spans="1:5" x14ac:dyDescent="0.15">
      <c r="A548" s="90"/>
      <c r="C548"/>
      <c r="D548"/>
      <c r="E548"/>
    </row>
    <row r="549" spans="1:5" x14ac:dyDescent="0.15">
      <c r="A549" s="90"/>
      <c r="C549"/>
      <c r="D549"/>
      <c r="E549"/>
    </row>
    <row r="550" spans="1:5" x14ac:dyDescent="0.15">
      <c r="A550" s="90"/>
      <c r="C550"/>
      <c r="D550"/>
      <c r="E550"/>
    </row>
    <row r="551" spans="1:5" x14ac:dyDescent="0.15">
      <c r="A551" s="90"/>
      <c r="C551"/>
      <c r="D551"/>
      <c r="E551"/>
    </row>
    <row r="552" spans="1:5" x14ac:dyDescent="0.15">
      <c r="A552" s="90"/>
      <c r="C552"/>
      <c r="D552"/>
      <c r="E552"/>
    </row>
    <row r="553" spans="1:5" x14ac:dyDescent="0.15">
      <c r="A553" s="90"/>
      <c r="C553"/>
      <c r="D553"/>
      <c r="E553"/>
    </row>
    <row r="554" spans="1:5" x14ac:dyDescent="0.15">
      <c r="A554" s="90"/>
      <c r="C554"/>
      <c r="D554"/>
      <c r="E554"/>
    </row>
    <row r="555" spans="1:5" x14ac:dyDescent="0.15">
      <c r="A555" s="90"/>
      <c r="C555"/>
      <c r="D555"/>
      <c r="E555"/>
    </row>
    <row r="556" spans="1:5" x14ac:dyDescent="0.15">
      <c r="A556" s="90"/>
      <c r="C556"/>
      <c r="D556"/>
      <c r="E556"/>
    </row>
    <row r="557" spans="1:5" x14ac:dyDescent="0.15">
      <c r="A557" s="90"/>
      <c r="C557"/>
      <c r="D557"/>
      <c r="E557"/>
    </row>
    <row r="558" spans="1:5" x14ac:dyDescent="0.15">
      <c r="A558" s="90"/>
      <c r="C558"/>
      <c r="D558"/>
      <c r="E558"/>
    </row>
    <row r="559" spans="1:5" x14ac:dyDescent="0.15">
      <c r="A559" s="90"/>
      <c r="C559"/>
      <c r="D559"/>
      <c r="E559"/>
    </row>
    <row r="560" spans="1:5" x14ac:dyDescent="0.15">
      <c r="A560" s="90"/>
      <c r="C560"/>
      <c r="D560"/>
      <c r="E560"/>
    </row>
    <row r="561" spans="1:5" x14ac:dyDescent="0.15">
      <c r="A561" s="90"/>
      <c r="C561"/>
      <c r="D561"/>
      <c r="E561"/>
    </row>
    <row r="562" spans="1:5" x14ac:dyDescent="0.15">
      <c r="A562" s="90"/>
      <c r="C562"/>
      <c r="D562"/>
      <c r="E562"/>
    </row>
    <row r="563" spans="1:5" x14ac:dyDescent="0.15">
      <c r="A563" s="90"/>
      <c r="C563"/>
      <c r="D563"/>
      <c r="E563"/>
    </row>
    <row r="564" spans="1:5" x14ac:dyDescent="0.15">
      <c r="A564" s="90"/>
      <c r="C564"/>
      <c r="D564"/>
      <c r="E564"/>
    </row>
    <row r="565" spans="1:5" x14ac:dyDescent="0.15">
      <c r="A565" s="90"/>
      <c r="C565"/>
      <c r="D565"/>
      <c r="E565"/>
    </row>
    <row r="566" spans="1:5" x14ac:dyDescent="0.15">
      <c r="A566" s="90"/>
      <c r="C566"/>
      <c r="D566"/>
      <c r="E566"/>
    </row>
    <row r="567" spans="1:5" x14ac:dyDescent="0.15">
      <c r="A567" s="90"/>
      <c r="C567"/>
      <c r="D567"/>
      <c r="E567"/>
    </row>
    <row r="568" spans="1:5" x14ac:dyDescent="0.15">
      <c r="A568" s="90"/>
      <c r="C568"/>
      <c r="D568"/>
      <c r="E568"/>
    </row>
    <row r="569" spans="1:5" x14ac:dyDescent="0.15">
      <c r="A569" s="90"/>
      <c r="C569"/>
      <c r="D569"/>
      <c r="E569"/>
    </row>
    <row r="570" spans="1:5" x14ac:dyDescent="0.15">
      <c r="A570" s="90"/>
      <c r="C570"/>
      <c r="D570"/>
      <c r="E570"/>
    </row>
    <row r="571" spans="1:5" x14ac:dyDescent="0.15">
      <c r="A571" s="90"/>
      <c r="C571"/>
      <c r="D571"/>
      <c r="E571"/>
    </row>
    <row r="572" spans="1:5" x14ac:dyDescent="0.15">
      <c r="A572" s="90"/>
      <c r="C572"/>
      <c r="D572"/>
      <c r="E572"/>
    </row>
    <row r="573" spans="1:5" x14ac:dyDescent="0.15">
      <c r="A573" s="90"/>
      <c r="C573"/>
      <c r="D573"/>
      <c r="E573"/>
    </row>
    <row r="574" spans="1:5" x14ac:dyDescent="0.15">
      <c r="A574" s="90"/>
      <c r="C574"/>
      <c r="D574"/>
      <c r="E574"/>
    </row>
    <row r="575" spans="1:5" x14ac:dyDescent="0.15">
      <c r="A575" s="90"/>
      <c r="C575"/>
      <c r="D575"/>
      <c r="E575"/>
    </row>
    <row r="576" spans="1:5" x14ac:dyDescent="0.15">
      <c r="A576" s="90"/>
      <c r="C576"/>
      <c r="D576"/>
      <c r="E576"/>
    </row>
    <row r="577" spans="1:5" x14ac:dyDescent="0.15">
      <c r="A577" s="90"/>
      <c r="C577"/>
      <c r="D577"/>
      <c r="E577"/>
    </row>
    <row r="578" spans="1:5" x14ac:dyDescent="0.15">
      <c r="A578" s="90"/>
      <c r="C578"/>
      <c r="D578"/>
      <c r="E578"/>
    </row>
    <row r="579" spans="1:5" x14ac:dyDescent="0.15">
      <c r="A579" s="90"/>
      <c r="C579"/>
      <c r="D579"/>
      <c r="E579"/>
    </row>
    <row r="580" spans="1:5" x14ac:dyDescent="0.15">
      <c r="A580" s="90"/>
      <c r="C580"/>
      <c r="D580"/>
      <c r="E580"/>
    </row>
    <row r="581" spans="1:5" x14ac:dyDescent="0.15">
      <c r="A581" s="90"/>
      <c r="C581"/>
      <c r="D581"/>
      <c r="E581"/>
    </row>
    <row r="582" spans="1:5" x14ac:dyDescent="0.15">
      <c r="A582" s="90"/>
      <c r="C582"/>
      <c r="D582"/>
      <c r="E582"/>
    </row>
    <row r="583" spans="1:5" x14ac:dyDescent="0.15">
      <c r="A583" s="90"/>
      <c r="C583"/>
      <c r="D583"/>
      <c r="E583"/>
    </row>
    <row r="584" spans="1:5" x14ac:dyDescent="0.15">
      <c r="A584" s="90"/>
      <c r="C584"/>
      <c r="D584"/>
      <c r="E584"/>
    </row>
    <row r="585" spans="1:5" x14ac:dyDescent="0.15">
      <c r="A585" s="90"/>
      <c r="C585"/>
      <c r="D585"/>
      <c r="E585"/>
    </row>
    <row r="586" spans="1:5" x14ac:dyDescent="0.15">
      <c r="A586" s="90"/>
      <c r="C586"/>
      <c r="D586"/>
      <c r="E586"/>
    </row>
    <row r="587" spans="1:5" x14ac:dyDescent="0.15">
      <c r="A587" s="90"/>
      <c r="C587"/>
      <c r="D587"/>
      <c r="E587"/>
    </row>
    <row r="588" spans="1:5" x14ac:dyDescent="0.15">
      <c r="A588" s="90"/>
      <c r="C588"/>
      <c r="D588"/>
      <c r="E588"/>
    </row>
    <row r="589" spans="1:5" x14ac:dyDescent="0.15">
      <c r="A589" s="90"/>
      <c r="C589"/>
      <c r="D589"/>
      <c r="E589"/>
    </row>
    <row r="590" spans="1:5" x14ac:dyDescent="0.15">
      <c r="A590" s="90"/>
      <c r="C590"/>
      <c r="D590"/>
      <c r="E590"/>
    </row>
    <row r="591" spans="1:5" x14ac:dyDescent="0.15">
      <c r="A591" s="90"/>
      <c r="C591"/>
      <c r="D591"/>
      <c r="E591"/>
    </row>
    <row r="592" spans="1:5" x14ac:dyDescent="0.15">
      <c r="A592" s="90"/>
      <c r="C592"/>
      <c r="D592"/>
      <c r="E592"/>
    </row>
    <row r="593" spans="1:5" x14ac:dyDescent="0.15">
      <c r="A593" s="90"/>
      <c r="C593"/>
      <c r="D593"/>
      <c r="E593"/>
    </row>
    <row r="594" spans="1:5" x14ac:dyDescent="0.15">
      <c r="A594" s="90"/>
      <c r="C594"/>
      <c r="D594"/>
      <c r="E594"/>
    </row>
    <row r="595" spans="1:5" x14ac:dyDescent="0.15">
      <c r="A595" s="90"/>
      <c r="C595"/>
      <c r="D595"/>
      <c r="E595"/>
    </row>
    <row r="596" spans="1:5" x14ac:dyDescent="0.15">
      <c r="A596" s="90"/>
      <c r="C596"/>
      <c r="D596"/>
      <c r="E596"/>
    </row>
    <row r="597" spans="1:5" x14ac:dyDescent="0.15">
      <c r="A597" s="90"/>
      <c r="C597"/>
      <c r="D597"/>
      <c r="E597"/>
    </row>
    <row r="598" spans="1:5" x14ac:dyDescent="0.15">
      <c r="A598" s="90"/>
      <c r="C598"/>
      <c r="D598"/>
      <c r="E598"/>
    </row>
    <row r="599" spans="1:5" x14ac:dyDescent="0.15">
      <c r="A599" s="90"/>
      <c r="C599"/>
      <c r="D599"/>
      <c r="E599"/>
    </row>
    <row r="600" spans="1:5" x14ac:dyDescent="0.15">
      <c r="A600" s="90"/>
      <c r="C600"/>
      <c r="D600"/>
      <c r="E600"/>
    </row>
    <row r="601" spans="1:5" x14ac:dyDescent="0.15">
      <c r="A601" s="90"/>
      <c r="C601"/>
      <c r="D601"/>
      <c r="E601"/>
    </row>
    <row r="602" spans="1:5" x14ac:dyDescent="0.15">
      <c r="A602" s="90"/>
      <c r="C602"/>
      <c r="D602"/>
      <c r="E602"/>
    </row>
    <row r="603" spans="1:5" x14ac:dyDescent="0.15">
      <c r="A603" s="90"/>
      <c r="C603"/>
      <c r="D603"/>
      <c r="E603"/>
    </row>
    <row r="604" spans="1:5" x14ac:dyDescent="0.15">
      <c r="A604" s="90"/>
      <c r="C604"/>
      <c r="D604"/>
      <c r="E604"/>
    </row>
    <row r="605" spans="1:5" x14ac:dyDescent="0.15">
      <c r="A605" s="90"/>
      <c r="C605"/>
      <c r="D605"/>
      <c r="E605"/>
    </row>
    <row r="606" spans="1:5" x14ac:dyDescent="0.15">
      <c r="A606" s="90"/>
      <c r="C606"/>
      <c r="D606"/>
      <c r="E606"/>
    </row>
    <row r="607" spans="1:5" x14ac:dyDescent="0.15">
      <c r="A607" s="90"/>
      <c r="C607"/>
      <c r="D607"/>
      <c r="E607"/>
    </row>
    <row r="608" spans="1:5" x14ac:dyDescent="0.15">
      <c r="A608" s="90"/>
      <c r="C608"/>
      <c r="D608"/>
      <c r="E608"/>
    </row>
    <row r="609" spans="1:5" x14ac:dyDescent="0.15">
      <c r="A609" s="90"/>
      <c r="C609"/>
      <c r="D609"/>
      <c r="E609"/>
    </row>
    <row r="610" spans="1:5" x14ac:dyDescent="0.15">
      <c r="A610" s="90"/>
      <c r="C610"/>
      <c r="D610"/>
      <c r="E610"/>
    </row>
    <row r="611" spans="1:5" x14ac:dyDescent="0.15">
      <c r="A611" s="90"/>
      <c r="C611"/>
      <c r="D611"/>
      <c r="E611"/>
    </row>
    <row r="612" spans="1:5" x14ac:dyDescent="0.15">
      <c r="A612" s="90"/>
      <c r="C612"/>
      <c r="D612"/>
      <c r="E612"/>
    </row>
    <row r="613" spans="1:5" x14ac:dyDescent="0.15">
      <c r="A613" s="90"/>
      <c r="C613"/>
      <c r="D613"/>
      <c r="E613"/>
    </row>
    <row r="614" spans="1:5" x14ac:dyDescent="0.15">
      <c r="A614" s="90"/>
      <c r="C614"/>
      <c r="D614"/>
      <c r="E614"/>
    </row>
    <row r="615" spans="1:5" x14ac:dyDescent="0.15">
      <c r="A615" s="90"/>
      <c r="C615"/>
      <c r="D615"/>
      <c r="E615"/>
    </row>
    <row r="616" spans="1:5" x14ac:dyDescent="0.15">
      <c r="A616" s="90"/>
      <c r="C616"/>
      <c r="D616"/>
      <c r="E616"/>
    </row>
    <row r="617" spans="1:5" x14ac:dyDescent="0.15">
      <c r="A617" s="90"/>
      <c r="C617"/>
      <c r="D617"/>
      <c r="E617"/>
    </row>
    <row r="618" spans="1:5" x14ac:dyDescent="0.15">
      <c r="A618" s="90"/>
      <c r="C618"/>
      <c r="D618"/>
      <c r="E618"/>
    </row>
    <row r="619" spans="1:5" x14ac:dyDescent="0.15">
      <c r="A619" s="90"/>
      <c r="C619"/>
      <c r="D619"/>
      <c r="E619"/>
    </row>
    <row r="620" spans="1:5" x14ac:dyDescent="0.15">
      <c r="A620" s="90"/>
      <c r="C620"/>
      <c r="D620"/>
      <c r="E620"/>
    </row>
    <row r="621" spans="1:5" x14ac:dyDescent="0.15">
      <c r="A621" s="90"/>
      <c r="C621"/>
      <c r="D621"/>
      <c r="E621"/>
    </row>
    <row r="622" spans="1:5" x14ac:dyDescent="0.15">
      <c r="A622" s="90"/>
      <c r="C622"/>
      <c r="D622"/>
      <c r="E622"/>
    </row>
    <row r="623" spans="1:5" x14ac:dyDescent="0.15">
      <c r="A623" s="90"/>
      <c r="C623"/>
      <c r="D623"/>
      <c r="E623"/>
    </row>
    <row r="624" spans="1:5" x14ac:dyDescent="0.15">
      <c r="A624" s="90"/>
      <c r="C624"/>
      <c r="D624"/>
      <c r="E624"/>
    </row>
    <row r="625" spans="1:5" x14ac:dyDescent="0.15">
      <c r="A625" s="90"/>
      <c r="C625"/>
      <c r="D625"/>
      <c r="E625"/>
    </row>
    <row r="626" spans="1:5" x14ac:dyDescent="0.15">
      <c r="A626" s="90"/>
      <c r="C626"/>
      <c r="D626"/>
      <c r="E626"/>
    </row>
    <row r="627" spans="1:5" x14ac:dyDescent="0.15">
      <c r="A627" s="90"/>
      <c r="C627"/>
      <c r="D627"/>
      <c r="E627"/>
    </row>
    <row r="628" spans="1:5" x14ac:dyDescent="0.15">
      <c r="A628" s="90"/>
      <c r="C628"/>
      <c r="D628"/>
      <c r="E628"/>
    </row>
    <row r="629" spans="1:5" x14ac:dyDescent="0.15">
      <c r="A629" s="90"/>
      <c r="C629"/>
      <c r="D629"/>
      <c r="E629"/>
    </row>
    <row r="630" spans="1:5" x14ac:dyDescent="0.15">
      <c r="A630" s="90"/>
      <c r="C630"/>
      <c r="D630"/>
      <c r="E630"/>
    </row>
    <row r="631" spans="1:5" x14ac:dyDescent="0.15">
      <c r="A631" s="90"/>
      <c r="C631"/>
      <c r="D631"/>
      <c r="E631"/>
    </row>
    <row r="632" spans="1:5" x14ac:dyDescent="0.15">
      <c r="A632" s="90"/>
      <c r="C632"/>
      <c r="D632"/>
      <c r="E632"/>
    </row>
    <row r="633" spans="1:5" x14ac:dyDescent="0.15">
      <c r="A633" s="90"/>
      <c r="C633"/>
      <c r="D633"/>
      <c r="E633"/>
    </row>
    <row r="634" spans="1:5" x14ac:dyDescent="0.15">
      <c r="A634" s="90"/>
      <c r="C634"/>
      <c r="D634"/>
      <c r="E634"/>
    </row>
    <row r="635" spans="1:5" x14ac:dyDescent="0.15">
      <c r="A635" s="90"/>
      <c r="C635"/>
      <c r="D635"/>
      <c r="E635"/>
    </row>
    <row r="636" spans="1:5" x14ac:dyDescent="0.15">
      <c r="A636" s="90"/>
      <c r="C636"/>
      <c r="D636"/>
      <c r="E636"/>
    </row>
    <row r="637" spans="1:5" x14ac:dyDescent="0.15">
      <c r="A637" s="90"/>
      <c r="C637"/>
      <c r="D637"/>
      <c r="E637"/>
    </row>
    <row r="638" spans="1:5" x14ac:dyDescent="0.15">
      <c r="A638" s="90"/>
      <c r="C638"/>
      <c r="D638"/>
      <c r="E638"/>
    </row>
    <row r="639" spans="1:5" x14ac:dyDescent="0.15">
      <c r="A639" s="90"/>
      <c r="C639"/>
      <c r="D639"/>
      <c r="E639"/>
    </row>
    <row r="640" spans="1:5" x14ac:dyDescent="0.15">
      <c r="A640" s="90"/>
      <c r="C640"/>
      <c r="D640"/>
      <c r="E640"/>
    </row>
    <row r="641" spans="1:5" x14ac:dyDescent="0.15">
      <c r="A641" s="90"/>
      <c r="C641"/>
      <c r="D641"/>
      <c r="E641"/>
    </row>
    <row r="642" spans="1:5" x14ac:dyDescent="0.15">
      <c r="A642" s="90"/>
      <c r="C642"/>
      <c r="D642"/>
      <c r="E642"/>
    </row>
    <row r="643" spans="1:5" x14ac:dyDescent="0.15">
      <c r="A643" s="90"/>
      <c r="C643"/>
      <c r="D643"/>
      <c r="E643"/>
    </row>
    <row r="644" spans="1:5" x14ac:dyDescent="0.15">
      <c r="A644" s="90"/>
      <c r="C644"/>
      <c r="D644"/>
      <c r="E644"/>
    </row>
    <row r="645" spans="1:5" x14ac:dyDescent="0.15">
      <c r="A645" s="90"/>
      <c r="C645"/>
      <c r="D645"/>
      <c r="E645"/>
    </row>
    <row r="646" spans="1:5" x14ac:dyDescent="0.15">
      <c r="A646" s="90"/>
      <c r="C646"/>
      <c r="D646"/>
      <c r="E646"/>
    </row>
    <row r="647" spans="1:5" x14ac:dyDescent="0.15">
      <c r="A647" s="90"/>
      <c r="C647"/>
      <c r="D647"/>
      <c r="E647"/>
    </row>
    <row r="648" spans="1:5" x14ac:dyDescent="0.15">
      <c r="A648" s="90"/>
      <c r="C648"/>
      <c r="D648"/>
      <c r="E648"/>
    </row>
    <row r="649" spans="1:5" x14ac:dyDescent="0.15">
      <c r="A649" s="90"/>
      <c r="C649"/>
      <c r="D649"/>
      <c r="E649"/>
    </row>
    <row r="650" spans="1:5" x14ac:dyDescent="0.15">
      <c r="A650" s="90"/>
      <c r="C650"/>
      <c r="D650"/>
      <c r="E650"/>
    </row>
    <row r="651" spans="1:5" x14ac:dyDescent="0.15">
      <c r="A651" s="90"/>
      <c r="C651"/>
      <c r="D651"/>
      <c r="E651"/>
    </row>
    <row r="652" spans="1:5" x14ac:dyDescent="0.15">
      <c r="A652" s="90"/>
      <c r="C652"/>
      <c r="D652"/>
      <c r="E652"/>
    </row>
    <row r="653" spans="1:5" x14ac:dyDescent="0.15">
      <c r="A653" s="90"/>
      <c r="C653"/>
      <c r="D653"/>
      <c r="E653"/>
    </row>
    <row r="654" spans="1:5" x14ac:dyDescent="0.15">
      <c r="A654" s="90"/>
      <c r="C654"/>
      <c r="D654"/>
      <c r="E654"/>
    </row>
    <row r="655" spans="1:5" x14ac:dyDescent="0.15">
      <c r="A655" s="90"/>
      <c r="C655"/>
      <c r="D655"/>
      <c r="E655"/>
    </row>
    <row r="656" spans="1:5" x14ac:dyDescent="0.15">
      <c r="A656" s="90"/>
      <c r="C656"/>
      <c r="D656"/>
      <c r="E656"/>
    </row>
    <row r="657" spans="1:5" x14ac:dyDescent="0.15">
      <c r="A657" s="90"/>
      <c r="C657"/>
      <c r="D657"/>
      <c r="E657"/>
    </row>
    <row r="658" spans="1:5" x14ac:dyDescent="0.15">
      <c r="A658" s="90"/>
      <c r="C658"/>
      <c r="D658"/>
      <c r="E658"/>
    </row>
    <row r="659" spans="1:5" x14ac:dyDescent="0.15">
      <c r="A659" s="90"/>
      <c r="C659"/>
      <c r="D659"/>
      <c r="E659"/>
    </row>
    <row r="660" spans="1:5" x14ac:dyDescent="0.15">
      <c r="A660" s="90"/>
      <c r="C660"/>
      <c r="D660"/>
      <c r="E660"/>
    </row>
    <row r="661" spans="1:5" x14ac:dyDescent="0.15">
      <c r="A661" s="90"/>
      <c r="C661"/>
      <c r="D661"/>
      <c r="E661"/>
    </row>
    <row r="662" spans="1:5" x14ac:dyDescent="0.15">
      <c r="A662" s="90"/>
      <c r="C662"/>
      <c r="D662"/>
      <c r="E662"/>
    </row>
    <row r="663" spans="1:5" x14ac:dyDescent="0.15">
      <c r="A663" s="90"/>
      <c r="C663"/>
      <c r="D663"/>
      <c r="E663"/>
    </row>
    <row r="664" spans="1:5" x14ac:dyDescent="0.15">
      <c r="A664" s="90"/>
      <c r="C664"/>
      <c r="D664"/>
      <c r="E664"/>
    </row>
    <row r="665" spans="1:5" x14ac:dyDescent="0.15">
      <c r="A665" s="90"/>
      <c r="C665"/>
      <c r="D665"/>
      <c r="E665"/>
    </row>
    <row r="666" spans="1:5" x14ac:dyDescent="0.15">
      <c r="A666" s="90"/>
      <c r="C666"/>
      <c r="D666"/>
      <c r="E666"/>
    </row>
    <row r="667" spans="1:5" x14ac:dyDescent="0.15">
      <c r="A667" s="90"/>
      <c r="C667"/>
      <c r="D667"/>
      <c r="E667"/>
    </row>
    <row r="668" spans="1:5" x14ac:dyDescent="0.15">
      <c r="A668" s="90"/>
      <c r="C668"/>
      <c r="D668"/>
      <c r="E668"/>
    </row>
    <row r="669" spans="1:5" x14ac:dyDescent="0.15">
      <c r="A669" s="90"/>
      <c r="C669"/>
      <c r="D669"/>
      <c r="E669"/>
    </row>
    <row r="670" spans="1:5" x14ac:dyDescent="0.15">
      <c r="A670" s="90"/>
      <c r="C670"/>
      <c r="D670"/>
      <c r="E670"/>
    </row>
    <row r="671" spans="1:5" x14ac:dyDescent="0.15">
      <c r="A671" s="90"/>
      <c r="C671"/>
      <c r="D671"/>
      <c r="E671"/>
    </row>
    <row r="672" spans="1:5" x14ac:dyDescent="0.15">
      <c r="A672" s="90"/>
      <c r="C672"/>
      <c r="D672"/>
      <c r="E672"/>
    </row>
    <row r="673" spans="1:5" x14ac:dyDescent="0.15">
      <c r="A673" s="90"/>
      <c r="C673"/>
      <c r="D673"/>
      <c r="E673"/>
    </row>
    <row r="674" spans="1:5" x14ac:dyDescent="0.15">
      <c r="A674" s="90"/>
      <c r="C674"/>
      <c r="D674"/>
      <c r="E674"/>
    </row>
    <row r="675" spans="1:5" x14ac:dyDescent="0.15">
      <c r="A675" s="90"/>
      <c r="C675"/>
      <c r="D675"/>
      <c r="E675"/>
    </row>
    <row r="676" spans="1:5" x14ac:dyDescent="0.15">
      <c r="A676" s="90"/>
      <c r="C676"/>
      <c r="D676"/>
      <c r="E676"/>
    </row>
    <row r="677" spans="1:5" x14ac:dyDescent="0.15">
      <c r="A677" s="90"/>
      <c r="C677"/>
      <c r="D677"/>
      <c r="E677"/>
    </row>
    <row r="678" spans="1:5" x14ac:dyDescent="0.15">
      <c r="A678" s="90"/>
      <c r="C678"/>
      <c r="D678"/>
      <c r="E678"/>
    </row>
    <row r="679" spans="1:5" x14ac:dyDescent="0.15">
      <c r="A679" s="90"/>
      <c r="C679"/>
      <c r="D679"/>
      <c r="E679"/>
    </row>
    <row r="680" spans="1:5" x14ac:dyDescent="0.15">
      <c r="A680" s="90"/>
      <c r="C680"/>
      <c r="D680"/>
      <c r="E680"/>
    </row>
    <row r="681" spans="1:5" x14ac:dyDescent="0.15">
      <c r="A681" s="90"/>
      <c r="C681"/>
      <c r="D681"/>
      <c r="E681"/>
    </row>
    <row r="682" spans="1:5" x14ac:dyDescent="0.15">
      <c r="A682" s="90"/>
      <c r="C682"/>
      <c r="D682"/>
      <c r="E682"/>
    </row>
    <row r="683" spans="1:5" x14ac:dyDescent="0.15">
      <c r="A683" s="90"/>
      <c r="C683"/>
      <c r="D683"/>
      <c r="E683"/>
    </row>
    <row r="684" spans="1:5" x14ac:dyDescent="0.15">
      <c r="A684" s="90"/>
      <c r="C684"/>
      <c r="D684"/>
      <c r="E684"/>
    </row>
    <row r="685" spans="1:5" x14ac:dyDescent="0.15">
      <c r="A685" s="90"/>
      <c r="C685"/>
      <c r="D685"/>
      <c r="E685"/>
    </row>
    <row r="686" spans="1:5" x14ac:dyDescent="0.15">
      <c r="A686" s="90"/>
      <c r="C686"/>
      <c r="D686"/>
      <c r="E686"/>
    </row>
    <row r="687" spans="1:5" x14ac:dyDescent="0.15">
      <c r="A687" s="90"/>
      <c r="C687"/>
      <c r="D687"/>
      <c r="E687"/>
    </row>
    <row r="688" spans="1:5" x14ac:dyDescent="0.15">
      <c r="A688" s="90"/>
      <c r="C688"/>
      <c r="D688"/>
      <c r="E688"/>
    </row>
    <row r="689" spans="1:5" x14ac:dyDescent="0.15">
      <c r="A689" s="90"/>
      <c r="C689"/>
      <c r="D689"/>
      <c r="E689"/>
    </row>
    <row r="690" spans="1:5" x14ac:dyDescent="0.15">
      <c r="A690" s="90"/>
      <c r="C690"/>
      <c r="D690"/>
      <c r="E690"/>
    </row>
    <row r="691" spans="1:5" x14ac:dyDescent="0.15">
      <c r="A691" s="90"/>
      <c r="C691"/>
      <c r="D691"/>
      <c r="E691"/>
    </row>
    <row r="692" spans="1:5" x14ac:dyDescent="0.15">
      <c r="A692" s="90"/>
      <c r="C692"/>
      <c r="D692"/>
      <c r="E692"/>
    </row>
    <row r="693" spans="1:5" x14ac:dyDescent="0.15">
      <c r="A693" s="90"/>
      <c r="C693"/>
      <c r="D693"/>
      <c r="E693"/>
    </row>
    <row r="694" spans="1:5" x14ac:dyDescent="0.15">
      <c r="A694" s="90"/>
      <c r="C694"/>
      <c r="D694"/>
      <c r="E694"/>
    </row>
    <row r="695" spans="1:5" x14ac:dyDescent="0.15">
      <c r="A695" s="90"/>
      <c r="C695"/>
      <c r="D695"/>
      <c r="E695"/>
    </row>
    <row r="696" spans="1:5" x14ac:dyDescent="0.15">
      <c r="A696" s="90"/>
      <c r="C696"/>
      <c r="D696"/>
      <c r="E696"/>
    </row>
    <row r="697" spans="1:5" x14ac:dyDescent="0.15">
      <c r="A697" s="90"/>
      <c r="C697"/>
      <c r="D697"/>
      <c r="E697"/>
    </row>
    <row r="698" spans="1:5" x14ac:dyDescent="0.15">
      <c r="A698" s="90"/>
      <c r="C698"/>
      <c r="D698"/>
      <c r="E698"/>
    </row>
    <row r="699" spans="1:5" x14ac:dyDescent="0.15">
      <c r="A699" s="90"/>
      <c r="C699"/>
      <c r="D699"/>
      <c r="E699"/>
    </row>
    <row r="700" spans="1:5" x14ac:dyDescent="0.15">
      <c r="A700" s="90"/>
      <c r="C700"/>
      <c r="D700"/>
      <c r="E700"/>
    </row>
    <row r="701" spans="1:5" x14ac:dyDescent="0.15">
      <c r="A701" s="90"/>
      <c r="C701"/>
      <c r="D701"/>
      <c r="E701"/>
    </row>
    <row r="702" spans="1:5" x14ac:dyDescent="0.15">
      <c r="A702" s="90"/>
      <c r="C702"/>
      <c r="D702"/>
      <c r="E702"/>
    </row>
    <row r="703" spans="1:5" x14ac:dyDescent="0.15">
      <c r="A703" s="90"/>
      <c r="C703"/>
      <c r="D703"/>
      <c r="E703"/>
    </row>
    <row r="704" spans="1:5" x14ac:dyDescent="0.15">
      <c r="A704" s="90"/>
      <c r="C704"/>
      <c r="D704"/>
      <c r="E704"/>
    </row>
    <row r="705" spans="1:5" x14ac:dyDescent="0.15">
      <c r="A705" s="90"/>
      <c r="C705"/>
      <c r="D705"/>
      <c r="E705"/>
    </row>
    <row r="706" spans="1:5" x14ac:dyDescent="0.15">
      <c r="A706" s="90"/>
      <c r="C706"/>
      <c r="D706"/>
      <c r="E706"/>
    </row>
    <row r="707" spans="1:5" x14ac:dyDescent="0.15">
      <c r="A707" s="90"/>
      <c r="C707"/>
      <c r="D707"/>
      <c r="E707"/>
    </row>
    <row r="708" spans="1:5" x14ac:dyDescent="0.15">
      <c r="A708" s="90"/>
      <c r="C708"/>
      <c r="D708"/>
      <c r="E708"/>
    </row>
    <row r="709" spans="1:5" x14ac:dyDescent="0.15">
      <c r="A709" s="90"/>
      <c r="C709"/>
      <c r="D709"/>
      <c r="E709"/>
    </row>
    <row r="710" spans="1:5" x14ac:dyDescent="0.15">
      <c r="A710" s="90"/>
      <c r="C710"/>
      <c r="D710"/>
      <c r="E710"/>
    </row>
    <row r="711" spans="1:5" x14ac:dyDescent="0.15">
      <c r="A711" s="90"/>
      <c r="C711"/>
      <c r="D711"/>
      <c r="E711"/>
    </row>
    <row r="712" spans="1:5" x14ac:dyDescent="0.15">
      <c r="A712" s="90"/>
      <c r="C712"/>
      <c r="D712"/>
      <c r="E712"/>
    </row>
    <row r="713" spans="1:5" x14ac:dyDescent="0.15">
      <c r="A713" s="90"/>
      <c r="C713"/>
      <c r="D713"/>
      <c r="E713"/>
    </row>
    <row r="714" spans="1:5" x14ac:dyDescent="0.15">
      <c r="A714" s="90"/>
      <c r="C714"/>
      <c r="D714"/>
      <c r="E714"/>
    </row>
    <row r="715" spans="1:5" x14ac:dyDescent="0.15">
      <c r="A715" s="90"/>
      <c r="C715"/>
      <c r="D715"/>
      <c r="E715"/>
    </row>
    <row r="716" spans="1:5" x14ac:dyDescent="0.15">
      <c r="A716" s="90"/>
      <c r="C716"/>
      <c r="D716"/>
      <c r="E716"/>
    </row>
    <row r="717" spans="1:5" x14ac:dyDescent="0.15">
      <c r="A717" s="90"/>
      <c r="C717"/>
      <c r="D717"/>
      <c r="E717"/>
    </row>
    <row r="718" spans="1:5" x14ac:dyDescent="0.15">
      <c r="A718" s="90"/>
      <c r="C718"/>
      <c r="D718"/>
      <c r="E718"/>
    </row>
    <row r="719" spans="1:5" x14ac:dyDescent="0.15">
      <c r="A719" s="90"/>
      <c r="C719"/>
      <c r="D719"/>
      <c r="E719"/>
    </row>
    <row r="720" spans="1:5" x14ac:dyDescent="0.15">
      <c r="A720" s="90"/>
      <c r="C720"/>
      <c r="D720"/>
      <c r="E720"/>
    </row>
    <row r="721" spans="1:5" x14ac:dyDescent="0.15">
      <c r="A721" s="90"/>
      <c r="C721"/>
      <c r="D721"/>
      <c r="E721"/>
    </row>
    <row r="722" spans="1:5" x14ac:dyDescent="0.15">
      <c r="A722" s="90"/>
      <c r="C722"/>
      <c r="D722"/>
      <c r="E722"/>
    </row>
    <row r="723" spans="1:5" x14ac:dyDescent="0.15">
      <c r="A723" s="90"/>
      <c r="C723"/>
      <c r="D723"/>
      <c r="E723"/>
    </row>
    <row r="724" spans="1:5" x14ac:dyDescent="0.15">
      <c r="A724" s="90"/>
      <c r="C724"/>
      <c r="D724"/>
      <c r="E724"/>
    </row>
    <row r="725" spans="1:5" x14ac:dyDescent="0.15">
      <c r="A725" s="90"/>
      <c r="C725"/>
      <c r="D725"/>
      <c r="E725"/>
    </row>
    <row r="726" spans="1:5" x14ac:dyDescent="0.15">
      <c r="A726" s="90"/>
      <c r="C726"/>
      <c r="D726"/>
      <c r="E726"/>
    </row>
    <row r="727" spans="1:5" x14ac:dyDescent="0.15">
      <c r="A727" s="90"/>
      <c r="C727"/>
      <c r="D727"/>
      <c r="E727"/>
    </row>
    <row r="728" spans="1:5" x14ac:dyDescent="0.15">
      <c r="A728" s="90"/>
      <c r="C728"/>
      <c r="D728"/>
      <c r="E728"/>
    </row>
    <row r="729" spans="1:5" x14ac:dyDescent="0.15">
      <c r="A729" s="90"/>
      <c r="C729"/>
      <c r="D729"/>
      <c r="E729"/>
    </row>
    <row r="730" spans="1:5" x14ac:dyDescent="0.15">
      <c r="A730" s="90"/>
      <c r="C730"/>
      <c r="D730"/>
      <c r="E730"/>
    </row>
    <row r="731" spans="1:5" x14ac:dyDescent="0.15">
      <c r="A731" s="90"/>
      <c r="C731"/>
      <c r="D731"/>
      <c r="E731"/>
    </row>
    <row r="732" spans="1:5" x14ac:dyDescent="0.15">
      <c r="A732" s="90"/>
      <c r="C732"/>
      <c r="D732"/>
      <c r="E732"/>
    </row>
    <row r="733" spans="1:5" x14ac:dyDescent="0.15">
      <c r="A733" s="90"/>
      <c r="C733"/>
      <c r="D733"/>
      <c r="E733"/>
    </row>
    <row r="734" spans="1:5" x14ac:dyDescent="0.15">
      <c r="A734" s="90"/>
      <c r="C734"/>
      <c r="D734"/>
      <c r="E734"/>
    </row>
    <row r="735" spans="1:5" x14ac:dyDescent="0.15">
      <c r="A735" s="90"/>
      <c r="C735"/>
      <c r="D735"/>
      <c r="E735"/>
    </row>
    <row r="736" spans="1:5" x14ac:dyDescent="0.15">
      <c r="A736" s="90"/>
      <c r="C736"/>
      <c r="D736"/>
      <c r="E736"/>
    </row>
    <row r="737" spans="1:5" x14ac:dyDescent="0.15">
      <c r="A737" s="90"/>
      <c r="C737"/>
      <c r="D737"/>
      <c r="E737"/>
    </row>
    <row r="738" spans="1:5" x14ac:dyDescent="0.15">
      <c r="A738" s="90"/>
      <c r="C738"/>
      <c r="D738"/>
      <c r="E738"/>
    </row>
    <row r="739" spans="1:5" x14ac:dyDescent="0.15">
      <c r="A739" s="90"/>
      <c r="C739"/>
      <c r="D739"/>
      <c r="E739"/>
    </row>
    <row r="740" spans="1:5" x14ac:dyDescent="0.15">
      <c r="A740" s="90"/>
      <c r="C740"/>
      <c r="D740"/>
      <c r="E740"/>
    </row>
    <row r="741" spans="1:5" x14ac:dyDescent="0.15">
      <c r="A741" s="90"/>
      <c r="C741"/>
      <c r="D741"/>
      <c r="E741"/>
    </row>
    <row r="742" spans="1:5" x14ac:dyDescent="0.15">
      <c r="A742" s="90"/>
      <c r="C742"/>
      <c r="D742"/>
      <c r="E742"/>
    </row>
    <row r="743" spans="1:5" x14ac:dyDescent="0.15">
      <c r="A743" s="90"/>
      <c r="C743"/>
      <c r="D743"/>
      <c r="E743"/>
    </row>
    <row r="744" spans="1:5" x14ac:dyDescent="0.15">
      <c r="A744" s="90"/>
      <c r="C744"/>
      <c r="D744"/>
      <c r="E744"/>
    </row>
    <row r="745" spans="1:5" x14ac:dyDescent="0.15">
      <c r="A745" s="90"/>
      <c r="C745"/>
      <c r="D745"/>
      <c r="E745"/>
    </row>
    <row r="746" spans="1:5" x14ac:dyDescent="0.15">
      <c r="A746" s="90"/>
      <c r="C746"/>
      <c r="D746"/>
      <c r="E746"/>
    </row>
    <row r="747" spans="1:5" x14ac:dyDescent="0.15">
      <c r="A747" s="90"/>
      <c r="C747"/>
      <c r="D747"/>
      <c r="E747"/>
    </row>
    <row r="748" spans="1:5" x14ac:dyDescent="0.15">
      <c r="A748" s="90"/>
      <c r="C748"/>
      <c r="D748"/>
      <c r="E748"/>
    </row>
    <row r="749" spans="1:5" x14ac:dyDescent="0.15">
      <c r="A749" s="90"/>
      <c r="C749"/>
      <c r="D749"/>
      <c r="E749"/>
    </row>
    <row r="750" spans="1:5" x14ac:dyDescent="0.15">
      <c r="A750" s="90"/>
      <c r="C750"/>
      <c r="D750"/>
      <c r="E750"/>
    </row>
    <row r="751" spans="1:5" x14ac:dyDescent="0.15">
      <c r="A751" s="90"/>
      <c r="C751"/>
      <c r="D751"/>
      <c r="E751"/>
    </row>
    <row r="752" spans="1:5" x14ac:dyDescent="0.15">
      <c r="A752" s="90"/>
      <c r="C752"/>
      <c r="D752"/>
      <c r="E752"/>
    </row>
    <row r="753" spans="1:5" x14ac:dyDescent="0.15">
      <c r="A753" s="90"/>
      <c r="C753"/>
      <c r="D753"/>
      <c r="E753"/>
    </row>
    <row r="754" spans="1:5" x14ac:dyDescent="0.15">
      <c r="A754" s="90"/>
      <c r="C754"/>
      <c r="D754"/>
      <c r="E754"/>
    </row>
    <row r="755" spans="1:5" x14ac:dyDescent="0.15">
      <c r="A755" s="90"/>
      <c r="C755"/>
      <c r="D755"/>
      <c r="E755"/>
    </row>
    <row r="756" spans="1:5" x14ac:dyDescent="0.15">
      <c r="A756" s="90"/>
      <c r="C756"/>
      <c r="D756"/>
      <c r="E756"/>
    </row>
    <row r="757" spans="1:5" x14ac:dyDescent="0.15">
      <c r="A757" s="90"/>
      <c r="C757"/>
      <c r="D757"/>
      <c r="E757"/>
    </row>
    <row r="758" spans="1:5" x14ac:dyDescent="0.15">
      <c r="A758" s="90"/>
      <c r="C758"/>
      <c r="D758"/>
      <c r="E758"/>
    </row>
    <row r="759" spans="1:5" x14ac:dyDescent="0.15">
      <c r="A759" s="90"/>
      <c r="C759"/>
      <c r="D759"/>
      <c r="E759"/>
    </row>
    <row r="760" spans="1:5" x14ac:dyDescent="0.15">
      <c r="A760" s="90"/>
      <c r="C760"/>
      <c r="D760"/>
      <c r="E760"/>
    </row>
    <row r="761" spans="1:5" x14ac:dyDescent="0.15">
      <c r="A761" s="90"/>
      <c r="C761"/>
      <c r="D761"/>
      <c r="E761"/>
    </row>
    <row r="762" spans="1:5" x14ac:dyDescent="0.15">
      <c r="A762" s="90"/>
      <c r="C762"/>
      <c r="D762"/>
      <c r="E762"/>
    </row>
    <row r="763" spans="1:5" x14ac:dyDescent="0.15">
      <c r="A763" s="90"/>
      <c r="C763"/>
      <c r="D763"/>
      <c r="E763"/>
    </row>
    <row r="764" spans="1:5" x14ac:dyDescent="0.15">
      <c r="A764" s="90"/>
      <c r="C764"/>
      <c r="D764"/>
      <c r="E764"/>
    </row>
    <row r="765" spans="1:5" x14ac:dyDescent="0.15">
      <c r="A765" s="90"/>
      <c r="C765"/>
      <c r="D765"/>
      <c r="E765"/>
    </row>
    <row r="766" spans="1:5" x14ac:dyDescent="0.15">
      <c r="A766" s="90"/>
      <c r="C766"/>
      <c r="D766"/>
      <c r="E766"/>
    </row>
    <row r="767" spans="1:5" x14ac:dyDescent="0.15">
      <c r="A767" s="90"/>
      <c r="C767"/>
      <c r="D767"/>
      <c r="E767"/>
    </row>
    <row r="768" spans="1:5" x14ac:dyDescent="0.15">
      <c r="A768" s="90"/>
      <c r="C768"/>
      <c r="D768"/>
      <c r="E768"/>
    </row>
    <row r="769" spans="1:5" x14ac:dyDescent="0.15">
      <c r="A769" s="90"/>
      <c r="C769"/>
      <c r="D769"/>
      <c r="E769"/>
    </row>
    <row r="770" spans="1:5" x14ac:dyDescent="0.15">
      <c r="A770" s="90"/>
      <c r="C770"/>
      <c r="D770"/>
      <c r="E770"/>
    </row>
    <row r="771" spans="1:5" x14ac:dyDescent="0.15">
      <c r="A771" s="90"/>
      <c r="C771"/>
      <c r="D771"/>
      <c r="E771"/>
    </row>
    <row r="772" spans="1:5" x14ac:dyDescent="0.15">
      <c r="A772" s="90"/>
      <c r="C772"/>
      <c r="D772"/>
      <c r="E772"/>
    </row>
    <row r="773" spans="1:5" x14ac:dyDescent="0.15">
      <c r="A773" s="90"/>
      <c r="C773"/>
      <c r="D773"/>
      <c r="E773"/>
    </row>
    <row r="774" spans="1:5" x14ac:dyDescent="0.15">
      <c r="A774" s="90"/>
      <c r="C774"/>
      <c r="D774"/>
      <c r="E774"/>
    </row>
    <row r="775" spans="1:5" x14ac:dyDescent="0.15">
      <c r="A775" s="90"/>
      <c r="C775"/>
      <c r="D775"/>
      <c r="E775"/>
    </row>
    <row r="776" spans="1:5" x14ac:dyDescent="0.15">
      <c r="A776" s="90"/>
      <c r="C776"/>
      <c r="D776"/>
      <c r="E776"/>
    </row>
    <row r="777" spans="1:5" x14ac:dyDescent="0.15">
      <c r="A777" s="90"/>
      <c r="C777"/>
      <c r="D777"/>
      <c r="E777"/>
    </row>
    <row r="778" spans="1:5" x14ac:dyDescent="0.15">
      <c r="A778" s="90"/>
      <c r="C778"/>
      <c r="D778"/>
      <c r="E778"/>
    </row>
    <row r="779" spans="1:5" x14ac:dyDescent="0.15">
      <c r="A779" s="90"/>
      <c r="C779"/>
      <c r="D779"/>
      <c r="E779"/>
    </row>
    <row r="780" spans="1:5" x14ac:dyDescent="0.15">
      <c r="A780" s="90"/>
      <c r="C780"/>
      <c r="D780"/>
      <c r="E780"/>
    </row>
    <row r="781" spans="1:5" x14ac:dyDescent="0.15">
      <c r="A781" s="90"/>
      <c r="C781"/>
      <c r="D781"/>
      <c r="E781"/>
    </row>
    <row r="782" spans="1:5" x14ac:dyDescent="0.15">
      <c r="A782" s="90"/>
      <c r="C782"/>
      <c r="D782"/>
      <c r="E782"/>
    </row>
    <row r="783" spans="1:5" x14ac:dyDescent="0.15">
      <c r="A783" s="90"/>
      <c r="C783"/>
      <c r="D783"/>
      <c r="E783"/>
    </row>
    <row r="784" spans="1:5" x14ac:dyDescent="0.15">
      <c r="A784" s="90"/>
      <c r="C784"/>
      <c r="D784"/>
      <c r="E784"/>
    </row>
    <row r="785" spans="1:5" x14ac:dyDescent="0.15">
      <c r="A785" s="90"/>
      <c r="C785"/>
      <c r="D785"/>
      <c r="E785"/>
    </row>
    <row r="786" spans="1:5" x14ac:dyDescent="0.15">
      <c r="A786" s="90"/>
      <c r="C786"/>
      <c r="D786"/>
      <c r="E786"/>
    </row>
    <row r="787" spans="1:5" x14ac:dyDescent="0.15">
      <c r="A787" s="90"/>
      <c r="C787"/>
      <c r="D787"/>
      <c r="E787"/>
    </row>
    <row r="788" spans="1:5" x14ac:dyDescent="0.15">
      <c r="A788" s="90"/>
      <c r="C788"/>
      <c r="D788"/>
      <c r="E788"/>
    </row>
    <row r="789" spans="1:5" x14ac:dyDescent="0.15">
      <c r="A789" s="90"/>
      <c r="C789"/>
      <c r="D789"/>
      <c r="E789"/>
    </row>
    <row r="790" spans="1:5" x14ac:dyDescent="0.15">
      <c r="A790" s="90"/>
      <c r="C790"/>
      <c r="D790"/>
      <c r="E790"/>
    </row>
    <row r="791" spans="1:5" x14ac:dyDescent="0.15">
      <c r="A791" s="90"/>
      <c r="C791"/>
      <c r="D791"/>
      <c r="E791"/>
    </row>
    <row r="792" spans="1:5" x14ac:dyDescent="0.15">
      <c r="A792" s="90"/>
      <c r="C792"/>
      <c r="D792"/>
      <c r="E792"/>
    </row>
    <row r="793" spans="1:5" x14ac:dyDescent="0.15">
      <c r="A793" s="90"/>
      <c r="C793"/>
      <c r="D793"/>
      <c r="E793"/>
    </row>
    <row r="794" spans="1:5" x14ac:dyDescent="0.15">
      <c r="A794" s="90"/>
      <c r="C794"/>
      <c r="D794"/>
      <c r="E794"/>
    </row>
    <row r="795" spans="1:5" x14ac:dyDescent="0.15">
      <c r="A795" s="90"/>
      <c r="C795"/>
      <c r="D795"/>
      <c r="E795"/>
    </row>
    <row r="796" spans="1:5" x14ac:dyDescent="0.15">
      <c r="A796" s="90"/>
      <c r="C796"/>
      <c r="D796"/>
      <c r="E796"/>
    </row>
    <row r="797" spans="1:5" x14ac:dyDescent="0.15">
      <c r="A797" s="90"/>
      <c r="C797"/>
      <c r="D797"/>
      <c r="E797"/>
    </row>
    <row r="798" spans="1:5" x14ac:dyDescent="0.15">
      <c r="A798" s="90"/>
      <c r="C798"/>
      <c r="D798"/>
      <c r="E798"/>
    </row>
    <row r="799" spans="1:5" x14ac:dyDescent="0.15">
      <c r="A799" s="90"/>
      <c r="C799"/>
      <c r="D799"/>
      <c r="E799"/>
    </row>
    <row r="800" spans="1:5" x14ac:dyDescent="0.15">
      <c r="A800" s="90"/>
      <c r="C800"/>
      <c r="D800"/>
      <c r="E800"/>
    </row>
    <row r="801" spans="1:5" x14ac:dyDescent="0.15">
      <c r="A801" s="90"/>
      <c r="C801"/>
      <c r="D801"/>
      <c r="E801"/>
    </row>
    <row r="802" spans="1:5" x14ac:dyDescent="0.15">
      <c r="A802" s="90"/>
      <c r="C802"/>
      <c r="D802"/>
      <c r="E802"/>
    </row>
    <row r="803" spans="1:5" x14ac:dyDescent="0.15">
      <c r="A803" s="90"/>
      <c r="C803"/>
      <c r="D803"/>
      <c r="E803"/>
    </row>
    <row r="804" spans="1:5" x14ac:dyDescent="0.15">
      <c r="A804" s="90"/>
      <c r="C804"/>
      <c r="D804"/>
      <c r="E804"/>
    </row>
    <row r="805" spans="1:5" x14ac:dyDescent="0.15">
      <c r="A805" s="90"/>
      <c r="C805"/>
      <c r="D805"/>
      <c r="E805"/>
    </row>
    <row r="806" spans="1:5" x14ac:dyDescent="0.15">
      <c r="A806" s="90"/>
      <c r="C806"/>
      <c r="D806"/>
      <c r="E806"/>
    </row>
    <row r="807" spans="1:5" x14ac:dyDescent="0.15">
      <c r="A807" s="90"/>
      <c r="C807"/>
      <c r="D807"/>
      <c r="E807"/>
    </row>
    <row r="808" spans="1:5" x14ac:dyDescent="0.15">
      <c r="A808" s="90"/>
      <c r="C808"/>
      <c r="D808"/>
      <c r="E808"/>
    </row>
    <row r="809" spans="1:5" x14ac:dyDescent="0.15">
      <c r="A809" s="90"/>
      <c r="C809"/>
      <c r="D809"/>
      <c r="E809"/>
    </row>
    <row r="810" spans="1:5" x14ac:dyDescent="0.15">
      <c r="A810" s="90"/>
      <c r="C810"/>
      <c r="D810"/>
      <c r="E810"/>
    </row>
    <row r="811" spans="1:5" x14ac:dyDescent="0.15">
      <c r="A811" s="90"/>
      <c r="C811"/>
      <c r="D811"/>
      <c r="E811"/>
    </row>
    <row r="812" spans="1:5" x14ac:dyDescent="0.15">
      <c r="A812" s="90"/>
      <c r="C812"/>
      <c r="D812"/>
      <c r="E812"/>
    </row>
    <row r="813" spans="1:5" x14ac:dyDescent="0.15">
      <c r="A813" s="90"/>
      <c r="C813"/>
      <c r="D813"/>
      <c r="E813"/>
    </row>
    <row r="814" spans="1:5" x14ac:dyDescent="0.15">
      <c r="A814" s="90"/>
      <c r="C814"/>
      <c r="D814"/>
      <c r="E814"/>
    </row>
    <row r="815" spans="1:5" x14ac:dyDescent="0.15">
      <c r="A815" s="90"/>
      <c r="C815"/>
      <c r="D815"/>
      <c r="E815"/>
    </row>
    <row r="816" spans="1:5" x14ac:dyDescent="0.15">
      <c r="A816" s="90"/>
      <c r="C816"/>
      <c r="D816"/>
      <c r="E816"/>
    </row>
    <row r="817" spans="1:5" x14ac:dyDescent="0.15">
      <c r="A817" s="90"/>
      <c r="C817"/>
      <c r="D817"/>
      <c r="E817"/>
    </row>
    <row r="818" spans="1:5" x14ac:dyDescent="0.15">
      <c r="A818" s="90"/>
      <c r="C818"/>
      <c r="D818"/>
      <c r="E818"/>
    </row>
    <row r="819" spans="1:5" x14ac:dyDescent="0.15">
      <c r="A819" s="90"/>
      <c r="C819"/>
      <c r="D819"/>
      <c r="E819"/>
    </row>
    <row r="820" spans="1:5" x14ac:dyDescent="0.15">
      <c r="A820" s="90"/>
      <c r="C820"/>
      <c r="D820"/>
      <c r="E820"/>
    </row>
    <row r="821" spans="1:5" x14ac:dyDescent="0.15">
      <c r="A821" s="90"/>
      <c r="C821"/>
      <c r="D821"/>
      <c r="E821"/>
    </row>
    <row r="822" spans="1:5" x14ac:dyDescent="0.15">
      <c r="A822" s="90"/>
      <c r="C822"/>
      <c r="D822"/>
      <c r="E822"/>
    </row>
    <row r="823" spans="1:5" x14ac:dyDescent="0.15">
      <c r="A823" s="90"/>
      <c r="C823"/>
      <c r="D823"/>
      <c r="E823"/>
    </row>
    <row r="824" spans="1:5" x14ac:dyDescent="0.15">
      <c r="A824" s="90"/>
      <c r="C824"/>
      <c r="D824"/>
      <c r="E824"/>
    </row>
    <row r="825" spans="1:5" x14ac:dyDescent="0.15">
      <c r="A825" s="90"/>
      <c r="C825"/>
      <c r="D825"/>
      <c r="E825"/>
    </row>
    <row r="826" spans="1:5" x14ac:dyDescent="0.15">
      <c r="A826" s="90"/>
      <c r="C826"/>
      <c r="D826"/>
      <c r="E826"/>
    </row>
    <row r="827" spans="1:5" x14ac:dyDescent="0.15">
      <c r="A827" s="90"/>
      <c r="C827"/>
      <c r="D827"/>
      <c r="E827"/>
    </row>
    <row r="828" spans="1:5" x14ac:dyDescent="0.15">
      <c r="A828" s="90"/>
      <c r="C828"/>
      <c r="D828"/>
      <c r="E828"/>
    </row>
    <row r="829" spans="1:5" x14ac:dyDescent="0.15">
      <c r="A829" s="90"/>
      <c r="C829"/>
      <c r="D829"/>
      <c r="E829"/>
    </row>
    <row r="830" spans="1:5" x14ac:dyDescent="0.15">
      <c r="A830" s="90"/>
      <c r="C830"/>
      <c r="D830"/>
      <c r="E830"/>
    </row>
    <row r="831" spans="1:5" x14ac:dyDescent="0.15">
      <c r="A831" s="90"/>
      <c r="C831"/>
      <c r="D831"/>
      <c r="E831"/>
    </row>
    <row r="832" spans="1:5" x14ac:dyDescent="0.15">
      <c r="A832" s="90"/>
      <c r="C832"/>
      <c r="D832"/>
      <c r="E832"/>
    </row>
    <row r="833" spans="1:5" x14ac:dyDescent="0.15">
      <c r="A833" s="90"/>
      <c r="C833"/>
      <c r="D833"/>
      <c r="E833"/>
    </row>
    <row r="834" spans="1:5" x14ac:dyDescent="0.15">
      <c r="A834" s="90"/>
      <c r="C834"/>
      <c r="D834"/>
      <c r="E834"/>
    </row>
    <row r="835" spans="1:5" x14ac:dyDescent="0.15">
      <c r="A835" s="90"/>
      <c r="C835"/>
      <c r="D835"/>
      <c r="E835"/>
    </row>
    <row r="836" spans="1:5" x14ac:dyDescent="0.15">
      <c r="A836" s="90"/>
      <c r="C836"/>
      <c r="D836"/>
      <c r="E836"/>
    </row>
    <row r="837" spans="1:5" x14ac:dyDescent="0.15">
      <c r="A837" s="90"/>
      <c r="C837"/>
      <c r="D837"/>
      <c r="E837"/>
    </row>
    <row r="838" spans="1:5" x14ac:dyDescent="0.15">
      <c r="A838" s="90"/>
      <c r="C838"/>
      <c r="D838"/>
      <c r="E838"/>
    </row>
    <row r="839" spans="1:5" x14ac:dyDescent="0.15">
      <c r="A839" s="90"/>
      <c r="C839"/>
      <c r="D839"/>
      <c r="E839"/>
    </row>
    <row r="840" spans="1:5" x14ac:dyDescent="0.15">
      <c r="A840" s="90"/>
      <c r="C840"/>
      <c r="D840"/>
      <c r="E840"/>
    </row>
    <row r="841" spans="1:5" x14ac:dyDescent="0.15">
      <c r="A841" s="90"/>
      <c r="C841"/>
      <c r="D841"/>
      <c r="E841"/>
    </row>
    <row r="842" spans="1:5" x14ac:dyDescent="0.15">
      <c r="A842" s="90"/>
      <c r="C842"/>
      <c r="D842"/>
      <c r="E842"/>
    </row>
    <row r="843" spans="1:5" x14ac:dyDescent="0.15">
      <c r="A843" s="90"/>
      <c r="C843"/>
      <c r="D843"/>
      <c r="E843"/>
    </row>
    <row r="844" spans="1:5" x14ac:dyDescent="0.15">
      <c r="A844" s="90"/>
      <c r="C844"/>
      <c r="D844"/>
      <c r="E844"/>
    </row>
    <row r="845" spans="1:5" x14ac:dyDescent="0.15">
      <c r="A845" s="90"/>
      <c r="C845"/>
      <c r="D845"/>
      <c r="E845"/>
    </row>
    <row r="846" spans="1:5" x14ac:dyDescent="0.15">
      <c r="A846" s="90"/>
      <c r="C846"/>
      <c r="D846"/>
      <c r="E846"/>
    </row>
    <row r="847" spans="1:5" x14ac:dyDescent="0.15">
      <c r="A847" s="90"/>
      <c r="C847"/>
      <c r="D847"/>
      <c r="E847"/>
    </row>
    <row r="848" spans="1:5" x14ac:dyDescent="0.15">
      <c r="A848" s="90"/>
      <c r="C848"/>
      <c r="D848"/>
      <c r="E848"/>
    </row>
    <row r="849" spans="1:5" x14ac:dyDescent="0.15">
      <c r="A849" s="90"/>
      <c r="C849"/>
      <c r="D849"/>
      <c r="E849"/>
    </row>
    <row r="850" spans="1:5" x14ac:dyDescent="0.15">
      <c r="A850" s="90"/>
      <c r="C850"/>
      <c r="D850"/>
      <c r="E850"/>
    </row>
    <row r="851" spans="1:5" x14ac:dyDescent="0.15">
      <c r="A851" s="90"/>
      <c r="C851"/>
      <c r="D851"/>
      <c r="E851"/>
    </row>
    <row r="852" spans="1:5" x14ac:dyDescent="0.15">
      <c r="A852" s="90"/>
      <c r="C852"/>
      <c r="D852"/>
      <c r="E852"/>
    </row>
    <row r="853" spans="1:5" x14ac:dyDescent="0.15">
      <c r="A853" s="90"/>
      <c r="C853"/>
      <c r="D853"/>
      <c r="E853"/>
    </row>
    <row r="854" spans="1:5" x14ac:dyDescent="0.15">
      <c r="A854" s="90"/>
      <c r="C854"/>
      <c r="D854"/>
      <c r="E854"/>
    </row>
    <row r="855" spans="1:5" x14ac:dyDescent="0.15">
      <c r="A855" s="90"/>
      <c r="C855"/>
      <c r="D855"/>
      <c r="E855"/>
    </row>
    <row r="856" spans="1:5" x14ac:dyDescent="0.15">
      <c r="A856" s="90"/>
      <c r="C856"/>
      <c r="D856"/>
      <c r="E856"/>
    </row>
    <row r="857" spans="1:5" x14ac:dyDescent="0.15">
      <c r="A857" s="90"/>
      <c r="C857"/>
      <c r="D857"/>
      <c r="E857"/>
    </row>
    <row r="858" spans="1:5" x14ac:dyDescent="0.15">
      <c r="A858" s="90"/>
      <c r="C858"/>
      <c r="D858"/>
      <c r="E858"/>
    </row>
    <row r="859" spans="1:5" x14ac:dyDescent="0.15">
      <c r="A859" s="90"/>
      <c r="C859"/>
      <c r="D859"/>
      <c r="E859"/>
    </row>
    <row r="860" spans="1:5" x14ac:dyDescent="0.15">
      <c r="A860" s="90"/>
      <c r="C860"/>
      <c r="D860"/>
      <c r="E860"/>
    </row>
    <row r="861" spans="1:5" x14ac:dyDescent="0.15">
      <c r="A861" s="90"/>
      <c r="C861"/>
      <c r="D861"/>
      <c r="E861"/>
    </row>
    <row r="862" spans="1:5" x14ac:dyDescent="0.15">
      <c r="A862" s="90"/>
      <c r="C862"/>
      <c r="D862"/>
      <c r="E862"/>
    </row>
    <row r="863" spans="1:5" x14ac:dyDescent="0.15">
      <c r="A863" s="90"/>
      <c r="C863"/>
      <c r="D863"/>
      <c r="E863"/>
    </row>
    <row r="864" spans="1:5" x14ac:dyDescent="0.15">
      <c r="A864" s="90"/>
      <c r="C864"/>
      <c r="D864"/>
      <c r="E864"/>
    </row>
    <row r="865" spans="1:5" x14ac:dyDescent="0.15">
      <c r="A865" s="90"/>
      <c r="C865"/>
      <c r="D865"/>
      <c r="E865"/>
    </row>
    <row r="866" spans="1:5" x14ac:dyDescent="0.15">
      <c r="A866" s="90"/>
      <c r="C866"/>
      <c r="D866"/>
      <c r="E866"/>
    </row>
    <row r="867" spans="1:5" x14ac:dyDescent="0.15">
      <c r="A867" s="90"/>
      <c r="C867"/>
      <c r="D867"/>
      <c r="E867"/>
    </row>
    <row r="868" spans="1:5" x14ac:dyDescent="0.15">
      <c r="A868" s="90"/>
      <c r="C868"/>
      <c r="D868"/>
      <c r="E868"/>
    </row>
    <row r="869" spans="1:5" x14ac:dyDescent="0.15">
      <c r="A869" s="90"/>
      <c r="C869"/>
      <c r="D869"/>
      <c r="E869"/>
    </row>
    <row r="870" spans="1:5" x14ac:dyDescent="0.15">
      <c r="A870" s="90"/>
      <c r="C870"/>
      <c r="D870"/>
      <c r="E870"/>
    </row>
    <row r="871" spans="1:5" x14ac:dyDescent="0.15">
      <c r="A871" s="90"/>
      <c r="C871"/>
      <c r="D871"/>
      <c r="E871"/>
    </row>
    <row r="872" spans="1:5" x14ac:dyDescent="0.15">
      <c r="A872" s="90"/>
      <c r="C872"/>
      <c r="D872"/>
      <c r="E872"/>
    </row>
    <row r="873" spans="1:5" x14ac:dyDescent="0.15">
      <c r="A873" s="90"/>
      <c r="C873"/>
      <c r="D873"/>
      <c r="E873"/>
    </row>
    <row r="874" spans="1:5" x14ac:dyDescent="0.15">
      <c r="A874" s="90"/>
      <c r="C874"/>
      <c r="D874"/>
      <c r="E874"/>
    </row>
    <row r="875" spans="1:5" x14ac:dyDescent="0.15">
      <c r="A875" s="90"/>
      <c r="C875"/>
      <c r="D875"/>
      <c r="E875"/>
    </row>
    <row r="876" spans="1:5" x14ac:dyDescent="0.15">
      <c r="A876" s="90"/>
      <c r="C876"/>
      <c r="D876"/>
      <c r="E876"/>
    </row>
    <row r="877" spans="1:5" x14ac:dyDescent="0.15">
      <c r="A877" s="90"/>
      <c r="C877"/>
      <c r="D877"/>
      <c r="E877"/>
    </row>
    <row r="878" spans="1:5" x14ac:dyDescent="0.15">
      <c r="A878" s="90"/>
      <c r="C878"/>
      <c r="D878"/>
      <c r="E878"/>
    </row>
    <row r="879" spans="1:5" x14ac:dyDescent="0.15">
      <c r="A879" s="90"/>
      <c r="C879"/>
      <c r="D879"/>
      <c r="E879"/>
    </row>
    <row r="880" spans="1:5" x14ac:dyDescent="0.15">
      <c r="A880" s="90"/>
      <c r="C880"/>
      <c r="D880"/>
      <c r="E880"/>
    </row>
    <row r="881" spans="1:5" x14ac:dyDescent="0.15">
      <c r="A881" s="90"/>
      <c r="C881"/>
      <c r="D881"/>
      <c r="E881"/>
    </row>
    <row r="882" spans="1:5" x14ac:dyDescent="0.15">
      <c r="A882" s="90"/>
      <c r="C882"/>
      <c r="D882"/>
      <c r="E882"/>
    </row>
    <row r="883" spans="1:5" x14ac:dyDescent="0.15">
      <c r="A883" s="90"/>
      <c r="C883"/>
      <c r="D883"/>
      <c r="E883"/>
    </row>
    <row r="884" spans="1:5" x14ac:dyDescent="0.15">
      <c r="A884" s="90"/>
      <c r="C884"/>
      <c r="D884"/>
      <c r="E884"/>
    </row>
    <row r="885" spans="1:5" x14ac:dyDescent="0.15">
      <c r="A885" s="90"/>
      <c r="C885"/>
      <c r="D885"/>
      <c r="E885"/>
    </row>
    <row r="886" spans="1:5" x14ac:dyDescent="0.15">
      <c r="A886" s="90"/>
      <c r="C886"/>
      <c r="D886"/>
      <c r="E886"/>
    </row>
    <row r="887" spans="1:5" x14ac:dyDescent="0.15">
      <c r="A887" s="90"/>
      <c r="C887"/>
      <c r="D887"/>
      <c r="E887"/>
    </row>
    <row r="888" spans="1:5" x14ac:dyDescent="0.15">
      <c r="A888" s="90"/>
      <c r="C888"/>
      <c r="D888"/>
      <c r="E888"/>
    </row>
    <row r="889" spans="1:5" x14ac:dyDescent="0.15">
      <c r="A889" s="90"/>
      <c r="C889"/>
      <c r="D889"/>
      <c r="E889"/>
    </row>
    <row r="890" spans="1:5" x14ac:dyDescent="0.15">
      <c r="A890" s="90"/>
      <c r="C890"/>
      <c r="D890"/>
      <c r="E890"/>
    </row>
    <row r="891" spans="1:5" x14ac:dyDescent="0.15">
      <c r="A891" s="90"/>
      <c r="C891"/>
      <c r="D891"/>
      <c r="E891"/>
    </row>
    <row r="892" spans="1:5" x14ac:dyDescent="0.15">
      <c r="A892" s="90"/>
      <c r="C892"/>
      <c r="D892"/>
      <c r="E892"/>
    </row>
    <row r="893" spans="1:5" x14ac:dyDescent="0.15">
      <c r="A893" s="90"/>
      <c r="C893"/>
      <c r="D893"/>
      <c r="E893"/>
    </row>
    <row r="894" spans="1:5" x14ac:dyDescent="0.15">
      <c r="A894" s="90"/>
      <c r="C894"/>
      <c r="D894"/>
      <c r="E894"/>
    </row>
    <row r="895" spans="1:5" x14ac:dyDescent="0.15">
      <c r="A895" s="90"/>
      <c r="C895"/>
      <c r="D895"/>
      <c r="E895"/>
    </row>
    <row r="896" spans="1:5" x14ac:dyDescent="0.15">
      <c r="A896" s="90"/>
      <c r="C896"/>
      <c r="D896"/>
      <c r="E896"/>
    </row>
    <row r="897" spans="1:5" x14ac:dyDescent="0.15">
      <c r="A897" s="90"/>
      <c r="C897"/>
      <c r="D897"/>
      <c r="E897"/>
    </row>
    <row r="898" spans="1:5" x14ac:dyDescent="0.15">
      <c r="A898" s="90"/>
      <c r="C898"/>
      <c r="D898"/>
      <c r="E898"/>
    </row>
    <row r="899" spans="1:5" x14ac:dyDescent="0.15">
      <c r="A899" s="90"/>
      <c r="C899"/>
      <c r="D899"/>
      <c r="E899"/>
    </row>
    <row r="900" spans="1:5" x14ac:dyDescent="0.15">
      <c r="A900" s="90"/>
      <c r="C900"/>
      <c r="D900"/>
      <c r="E900"/>
    </row>
    <row r="901" spans="1:5" x14ac:dyDescent="0.15">
      <c r="A901" s="90"/>
      <c r="C901"/>
      <c r="D901"/>
      <c r="E901"/>
    </row>
    <row r="902" spans="1:5" x14ac:dyDescent="0.15">
      <c r="A902" s="90"/>
      <c r="C902"/>
      <c r="D902"/>
      <c r="E902"/>
    </row>
    <row r="903" spans="1:5" x14ac:dyDescent="0.15">
      <c r="A903" s="90"/>
      <c r="C903"/>
      <c r="D903"/>
      <c r="E903"/>
    </row>
    <row r="904" spans="1:5" x14ac:dyDescent="0.15">
      <c r="A904" s="90"/>
      <c r="C904"/>
      <c r="D904"/>
      <c r="E904"/>
    </row>
    <row r="905" spans="1:5" x14ac:dyDescent="0.15">
      <c r="A905" s="90"/>
      <c r="C905"/>
      <c r="D905"/>
      <c r="E905"/>
    </row>
    <row r="906" spans="1:5" x14ac:dyDescent="0.15">
      <c r="A906" s="90"/>
      <c r="C906"/>
      <c r="D906"/>
      <c r="E906"/>
    </row>
    <row r="907" spans="1:5" x14ac:dyDescent="0.15">
      <c r="A907" s="90"/>
      <c r="C907"/>
      <c r="D907"/>
      <c r="E907"/>
    </row>
    <row r="908" spans="1:5" x14ac:dyDescent="0.15">
      <c r="A908" s="90"/>
      <c r="C908"/>
      <c r="D908"/>
      <c r="E908"/>
    </row>
    <row r="909" spans="1:5" x14ac:dyDescent="0.15">
      <c r="A909" s="90"/>
      <c r="C909"/>
      <c r="D909"/>
      <c r="E909"/>
    </row>
    <row r="910" spans="1:5" x14ac:dyDescent="0.15">
      <c r="A910" s="90"/>
      <c r="C910"/>
      <c r="D910"/>
      <c r="E910"/>
    </row>
    <row r="911" spans="1:5" x14ac:dyDescent="0.15">
      <c r="A911" s="90"/>
      <c r="C911"/>
      <c r="D911"/>
      <c r="E911"/>
    </row>
    <row r="912" spans="1:5" x14ac:dyDescent="0.15">
      <c r="A912" s="90"/>
      <c r="C912"/>
      <c r="D912"/>
      <c r="E912"/>
    </row>
    <row r="913" spans="1:5" x14ac:dyDescent="0.15">
      <c r="A913" s="90"/>
      <c r="C913"/>
      <c r="D913"/>
      <c r="E913"/>
    </row>
    <row r="914" spans="1:5" x14ac:dyDescent="0.15">
      <c r="A914" s="90"/>
      <c r="C914"/>
      <c r="D914"/>
      <c r="E914"/>
    </row>
    <row r="915" spans="1:5" x14ac:dyDescent="0.15">
      <c r="A915" s="90"/>
      <c r="C915"/>
      <c r="D915"/>
      <c r="E915"/>
    </row>
    <row r="916" spans="1:5" x14ac:dyDescent="0.15">
      <c r="A916" s="90"/>
      <c r="C916"/>
      <c r="D916"/>
      <c r="E916"/>
    </row>
    <row r="917" spans="1:5" x14ac:dyDescent="0.15">
      <c r="A917" s="90"/>
      <c r="C917"/>
      <c r="D917"/>
      <c r="E917"/>
    </row>
    <row r="918" spans="1:5" x14ac:dyDescent="0.15">
      <c r="A918" s="90"/>
      <c r="C918"/>
      <c r="D918"/>
      <c r="E918"/>
    </row>
    <row r="919" spans="1:5" x14ac:dyDescent="0.15">
      <c r="A919" s="90"/>
      <c r="C919"/>
      <c r="D919"/>
      <c r="E919"/>
    </row>
    <row r="920" spans="1:5" x14ac:dyDescent="0.15">
      <c r="A920" s="90"/>
      <c r="C920"/>
      <c r="D920"/>
      <c r="E920"/>
    </row>
    <row r="921" spans="1:5" x14ac:dyDescent="0.15">
      <c r="A921" s="90"/>
      <c r="C921"/>
      <c r="D921"/>
      <c r="E921"/>
    </row>
    <row r="922" spans="1:5" x14ac:dyDescent="0.15">
      <c r="A922" s="90"/>
      <c r="C922"/>
      <c r="D922"/>
      <c r="E922"/>
    </row>
    <row r="923" spans="1:5" x14ac:dyDescent="0.15">
      <c r="A923" s="90"/>
      <c r="C923"/>
      <c r="D923"/>
      <c r="E923"/>
    </row>
    <row r="924" spans="1:5" x14ac:dyDescent="0.15">
      <c r="A924" s="90"/>
      <c r="C924"/>
      <c r="D924"/>
      <c r="E924"/>
    </row>
    <row r="925" spans="1:5" x14ac:dyDescent="0.15">
      <c r="A925" s="90"/>
      <c r="C925"/>
      <c r="D925"/>
      <c r="E925"/>
    </row>
    <row r="926" spans="1:5" x14ac:dyDescent="0.15">
      <c r="A926" s="90"/>
      <c r="C926"/>
      <c r="D926"/>
      <c r="E926"/>
    </row>
    <row r="927" spans="1:5" x14ac:dyDescent="0.15">
      <c r="A927" s="90"/>
      <c r="C927"/>
      <c r="D927"/>
      <c r="E927"/>
    </row>
    <row r="928" spans="1:5" x14ac:dyDescent="0.15">
      <c r="A928" s="90"/>
      <c r="C928"/>
      <c r="D928"/>
      <c r="E928"/>
    </row>
    <row r="929" spans="1:5" x14ac:dyDescent="0.15">
      <c r="A929" s="90"/>
      <c r="C929"/>
      <c r="D929"/>
      <c r="E929"/>
    </row>
    <row r="930" spans="1:5" x14ac:dyDescent="0.15">
      <c r="A930" s="90"/>
      <c r="C930"/>
      <c r="D930"/>
      <c r="E930"/>
    </row>
    <row r="931" spans="1:5" x14ac:dyDescent="0.15">
      <c r="A931" s="90"/>
      <c r="C931"/>
      <c r="D931"/>
      <c r="E931"/>
    </row>
    <row r="932" spans="1:5" x14ac:dyDescent="0.15">
      <c r="A932" s="90"/>
      <c r="C932"/>
      <c r="D932"/>
      <c r="E932"/>
    </row>
    <row r="933" spans="1:5" x14ac:dyDescent="0.15">
      <c r="A933" s="90"/>
      <c r="C933"/>
      <c r="D933"/>
      <c r="E933"/>
    </row>
    <row r="934" spans="1:5" x14ac:dyDescent="0.15">
      <c r="A934" s="90"/>
      <c r="C934"/>
      <c r="D934"/>
      <c r="E934"/>
    </row>
    <row r="935" spans="1:5" x14ac:dyDescent="0.15">
      <c r="A935" s="90"/>
      <c r="C935"/>
      <c r="D935"/>
      <c r="E935"/>
    </row>
    <row r="936" spans="1:5" x14ac:dyDescent="0.15">
      <c r="A936" s="90"/>
      <c r="C936"/>
      <c r="D936"/>
      <c r="E936"/>
    </row>
    <row r="937" spans="1:5" x14ac:dyDescent="0.15">
      <c r="A937" s="90"/>
      <c r="C937"/>
      <c r="D937"/>
      <c r="E937"/>
    </row>
    <row r="938" spans="1:5" x14ac:dyDescent="0.15">
      <c r="A938" s="90"/>
      <c r="C938"/>
      <c r="D938"/>
      <c r="E938"/>
    </row>
    <row r="939" spans="1:5" x14ac:dyDescent="0.15">
      <c r="A939" s="90"/>
      <c r="C939"/>
      <c r="D939"/>
      <c r="E939"/>
    </row>
    <row r="940" spans="1:5" x14ac:dyDescent="0.15">
      <c r="A940" s="90"/>
      <c r="C940"/>
      <c r="D940"/>
      <c r="E940"/>
    </row>
    <row r="941" spans="1:5" x14ac:dyDescent="0.15">
      <c r="A941" s="90"/>
      <c r="C941"/>
      <c r="D941"/>
      <c r="E941"/>
    </row>
    <row r="942" spans="1:5" x14ac:dyDescent="0.15">
      <c r="A942" s="90"/>
      <c r="C942"/>
      <c r="D942"/>
      <c r="E942"/>
    </row>
    <row r="943" spans="1:5" x14ac:dyDescent="0.15">
      <c r="A943" s="90"/>
      <c r="C943"/>
      <c r="D943"/>
      <c r="E943"/>
    </row>
    <row r="944" spans="1:5" x14ac:dyDescent="0.15">
      <c r="A944" s="90"/>
      <c r="C944"/>
      <c r="D944"/>
      <c r="E944"/>
    </row>
    <row r="945" spans="1:5" x14ac:dyDescent="0.15">
      <c r="A945" s="90"/>
      <c r="C945"/>
      <c r="D945"/>
      <c r="E945"/>
    </row>
    <row r="946" spans="1:5" x14ac:dyDescent="0.15">
      <c r="A946" s="90"/>
      <c r="C946"/>
      <c r="D946"/>
      <c r="E946"/>
    </row>
    <row r="947" spans="1:5" x14ac:dyDescent="0.15">
      <c r="A947" s="90"/>
      <c r="C947"/>
      <c r="D947"/>
      <c r="E947"/>
    </row>
    <row r="948" spans="1:5" x14ac:dyDescent="0.15">
      <c r="A948" s="90"/>
      <c r="C948"/>
      <c r="D948"/>
      <c r="E948"/>
    </row>
    <row r="949" spans="1:5" x14ac:dyDescent="0.15">
      <c r="A949" s="90"/>
      <c r="C949"/>
      <c r="D949"/>
      <c r="E949"/>
    </row>
    <row r="950" spans="1:5" x14ac:dyDescent="0.15">
      <c r="A950" s="90"/>
      <c r="C950"/>
      <c r="D950"/>
      <c r="E950"/>
    </row>
    <row r="951" spans="1:5" x14ac:dyDescent="0.15">
      <c r="A951" s="90"/>
      <c r="C951"/>
      <c r="D951"/>
      <c r="E951"/>
    </row>
    <row r="952" spans="1:5" x14ac:dyDescent="0.15">
      <c r="A952" s="90"/>
      <c r="C952"/>
      <c r="D952"/>
      <c r="E952"/>
    </row>
    <row r="953" spans="1:5" x14ac:dyDescent="0.15">
      <c r="A953" s="90"/>
      <c r="C953"/>
      <c r="D953"/>
      <c r="E953"/>
    </row>
    <row r="954" spans="1:5" x14ac:dyDescent="0.15">
      <c r="A954" s="90"/>
      <c r="C954"/>
      <c r="D954"/>
      <c r="E954"/>
    </row>
    <row r="955" spans="1:5" x14ac:dyDescent="0.15">
      <c r="A955" s="90"/>
      <c r="C955"/>
      <c r="D955"/>
      <c r="E955"/>
    </row>
    <row r="956" spans="1:5" x14ac:dyDescent="0.15">
      <c r="A956" s="90"/>
      <c r="C956"/>
      <c r="D956"/>
      <c r="E956"/>
    </row>
    <row r="957" spans="1:5" x14ac:dyDescent="0.15">
      <c r="A957" s="90"/>
      <c r="C957"/>
      <c r="D957"/>
      <c r="E957"/>
    </row>
    <row r="958" spans="1:5" x14ac:dyDescent="0.15">
      <c r="A958" s="90"/>
      <c r="C958"/>
      <c r="D958"/>
      <c r="E958"/>
    </row>
    <row r="959" spans="1:5" x14ac:dyDescent="0.15">
      <c r="A959" s="90"/>
      <c r="C959"/>
      <c r="D959"/>
      <c r="E959"/>
    </row>
    <row r="960" spans="1:5" x14ac:dyDescent="0.15">
      <c r="A960" s="90"/>
      <c r="C960"/>
      <c r="D960"/>
      <c r="E960"/>
    </row>
    <row r="961" spans="1:5" x14ac:dyDescent="0.15">
      <c r="A961" s="90"/>
      <c r="C961"/>
      <c r="D961"/>
      <c r="E961"/>
    </row>
    <row r="962" spans="1:5" x14ac:dyDescent="0.15">
      <c r="A962" s="90"/>
      <c r="C962"/>
      <c r="D962"/>
      <c r="E962"/>
    </row>
    <row r="963" spans="1:5" x14ac:dyDescent="0.15">
      <c r="A963" s="90"/>
      <c r="C963"/>
      <c r="D963"/>
      <c r="E963"/>
    </row>
    <row r="964" spans="1:5" x14ac:dyDescent="0.15">
      <c r="A964" s="90"/>
      <c r="C964"/>
      <c r="D964"/>
      <c r="E964"/>
    </row>
    <row r="965" spans="1:5" x14ac:dyDescent="0.15">
      <c r="A965" s="90"/>
      <c r="C965"/>
      <c r="D965"/>
      <c r="E965"/>
    </row>
    <row r="966" spans="1:5" x14ac:dyDescent="0.15">
      <c r="A966" s="90"/>
      <c r="C966"/>
      <c r="D966"/>
      <c r="E966"/>
    </row>
    <row r="967" spans="1:5" x14ac:dyDescent="0.15">
      <c r="A967" s="90"/>
      <c r="C967"/>
      <c r="D967"/>
      <c r="E967"/>
    </row>
    <row r="968" spans="1:5" x14ac:dyDescent="0.15">
      <c r="A968" s="90"/>
      <c r="C968"/>
      <c r="D968"/>
      <c r="E968"/>
    </row>
    <row r="969" spans="1:5" x14ac:dyDescent="0.15">
      <c r="A969" s="90"/>
      <c r="C969"/>
      <c r="D969"/>
      <c r="E969"/>
    </row>
    <row r="970" spans="1:5" x14ac:dyDescent="0.15">
      <c r="A970" s="90"/>
      <c r="C970"/>
      <c r="D970"/>
      <c r="E970"/>
    </row>
    <row r="971" spans="1:5" x14ac:dyDescent="0.15">
      <c r="A971" s="90"/>
      <c r="C971"/>
      <c r="D971"/>
      <c r="E971"/>
    </row>
    <row r="972" spans="1:5" x14ac:dyDescent="0.15">
      <c r="A972" s="90"/>
      <c r="C972"/>
      <c r="D972"/>
      <c r="E972"/>
    </row>
    <row r="973" spans="1:5" x14ac:dyDescent="0.15">
      <c r="A973" s="90"/>
      <c r="C973"/>
      <c r="D973"/>
      <c r="E973"/>
    </row>
    <row r="974" spans="1:5" x14ac:dyDescent="0.15">
      <c r="A974" s="90"/>
      <c r="C974"/>
      <c r="D974"/>
      <c r="E974"/>
    </row>
    <row r="975" spans="1:5" x14ac:dyDescent="0.15">
      <c r="A975" s="90"/>
      <c r="C975"/>
      <c r="D975"/>
      <c r="E975"/>
    </row>
    <row r="976" spans="1:5" x14ac:dyDescent="0.15">
      <c r="A976" s="90"/>
      <c r="C976"/>
      <c r="D976"/>
      <c r="E976"/>
    </row>
    <row r="977" spans="1:5" x14ac:dyDescent="0.15">
      <c r="A977" s="90"/>
      <c r="C977"/>
      <c r="D977"/>
      <c r="E977"/>
    </row>
    <row r="978" spans="1:5" x14ac:dyDescent="0.15">
      <c r="A978" s="90"/>
      <c r="C978"/>
      <c r="D978"/>
      <c r="E978"/>
    </row>
    <row r="979" spans="1:5" x14ac:dyDescent="0.15">
      <c r="A979" s="90"/>
      <c r="C979"/>
      <c r="D979"/>
      <c r="E979"/>
    </row>
    <row r="980" spans="1:5" x14ac:dyDescent="0.15">
      <c r="A980" s="90"/>
      <c r="C980"/>
      <c r="D980"/>
      <c r="E980"/>
    </row>
    <row r="981" spans="1:5" x14ac:dyDescent="0.15">
      <c r="A981" s="90"/>
      <c r="C981"/>
      <c r="D981"/>
      <c r="E981"/>
    </row>
    <row r="982" spans="1:5" x14ac:dyDescent="0.15">
      <c r="A982" s="90"/>
      <c r="C982"/>
      <c r="D982"/>
      <c r="E982"/>
    </row>
    <row r="983" spans="1:5" x14ac:dyDescent="0.15">
      <c r="A983" s="90"/>
      <c r="C983"/>
      <c r="D983"/>
      <c r="E983"/>
    </row>
    <row r="984" spans="1:5" x14ac:dyDescent="0.15">
      <c r="A984" s="90"/>
      <c r="C984"/>
      <c r="D984"/>
      <c r="E984"/>
    </row>
    <row r="985" spans="1:5" x14ac:dyDescent="0.15">
      <c r="A985" s="90"/>
      <c r="C985"/>
      <c r="D985"/>
      <c r="E985"/>
    </row>
    <row r="986" spans="1:5" x14ac:dyDescent="0.15">
      <c r="A986" s="90"/>
      <c r="C986"/>
      <c r="D986"/>
      <c r="E986"/>
    </row>
    <row r="987" spans="1:5" x14ac:dyDescent="0.15">
      <c r="A987" s="90"/>
      <c r="C987"/>
      <c r="D987"/>
      <c r="E987"/>
    </row>
    <row r="988" spans="1:5" x14ac:dyDescent="0.15">
      <c r="A988" s="90"/>
      <c r="C988"/>
      <c r="D988"/>
      <c r="E988"/>
    </row>
    <row r="989" spans="1:5" x14ac:dyDescent="0.15">
      <c r="A989" s="90"/>
      <c r="C989"/>
      <c r="D989"/>
      <c r="E989"/>
    </row>
    <row r="990" spans="1:5" x14ac:dyDescent="0.15">
      <c r="A990" s="90"/>
      <c r="C990"/>
      <c r="D990"/>
      <c r="E990"/>
    </row>
    <row r="991" spans="1:5" x14ac:dyDescent="0.15">
      <c r="A991" s="90"/>
      <c r="C991"/>
      <c r="D991"/>
      <c r="E991"/>
    </row>
    <row r="992" spans="1:5" x14ac:dyDescent="0.15">
      <c r="A992" s="90"/>
      <c r="C992"/>
      <c r="D992"/>
      <c r="E992"/>
    </row>
    <row r="993" spans="1:5" x14ac:dyDescent="0.15">
      <c r="A993" s="90"/>
      <c r="C993"/>
      <c r="D993"/>
      <c r="E993"/>
    </row>
    <row r="994" spans="1:5" x14ac:dyDescent="0.15">
      <c r="A994" s="90"/>
      <c r="C994"/>
      <c r="D994"/>
      <c r="E994"/>
    </row>
    <row r="995" spans="1:5" x14ac:dyDescent="0.15">
      <c r="A995" s="90"/>
      <c r="C995"/>
      <c r="D995"/>
      <c r="E995"/>
    </row>
    <row r="996" spans="1:5" x14ac:dyDescent="0.15">
      <c r="A996" s="90"/>
      <c r="C996"/>
      <c r="D996"/>
      <c r="E996"/>
    </row>
    <row r="997" spans="1:5" x14ac:dyDescent="0.15">
      <c r="A997" s="90"/>
      <c r="C997"/>
      <c r="D997"/>
      <c r="E997"/>
    </row>
    <row r="998" spans="1:5" x14ac:dyDescent="0.15">
      <c r="A998" s="90"/>
      <c r="C998"/>
      <c r="D998"/>
      <c r="E998"/>
    </row>
    <row r="999" spans="1:5" x14ac:dyDescent="0.15">
      <c r="A999" s="90"/>
      <c r="C999"/>
      <c r="D999"/>
      <c r="E999"/>
    </row>
    <row r="1000" spans="1:5" x14ac:dyDescent="0.15">
      <c r="A1000" s="90"/>
      <c r="C1000"/>
      <c r="D1000"/>
      <c r="E1000"/>
    </row>
    <row r="1001" spans="1:5" x14ac:dyDescent="0.15">
      <c r="A1001" s="90"/>
      <c r="C1001"/>
      <c r="D1001"/>
      <c r="E1001"/>
    </row>
    <row r="1002" spans="1:5" x14ac:dyDescent="0.15">
      <c r="A1002" s="90"/>
      <c r="C1002"/>
      <c r="D1002"/>
      <c r="E1002"/>
    </row>
    <row r="1003" spans="1:5" x14ac:dyDescent="0.15">
      <c r="A1003" s="90"/>
      <c r="C1003"/>
      <c r="D1003"/>
      <c r="E1003"/>
    </row>
    <row r="1004" spans="1:5" x14ac:dyDescent="0.15">
      <c r="A1004" s="90"/>
      <c r="C1004"/>
      <c r="D1004"/>
      <c r="E1004"/>
    </row>
    <row r="1005" spans="1:5" x14ac:dyDescent="0.15">
      <c r="A1005" s="90"/>
      <c r="C1005"/>
      <c r="D1005"/>
      <c r="E1005"/>
    </row>
    <row r="1006" spans="1:5" x14ac:dyDescent="0.15">
      <c r="A1006" s="90"/>
      <c r="C1006"/>
      <c r="D1006"/>
      <c r="E1006"/>
    </row>
    <row r="1007" spans="1:5" x14ac:dyDescent="0.15">
      <c r="A1007" s="90"/>
      <c r="C1007"/>
      <c r="D1007"/>
      <c r="E1007"/>
    </row>
    <row r="1008" spans="1:5" x14ac:dyDescent="0.15">
      <c r="A1008" s="90"/>
      <c r="C1008"/>
      <c r="D1008"/>
      <c r="E1008"/>
    </row>
    <row r="1009" spans="1:5" x14ac:dyDescent="0.15">
      <c r="A1009" s="90"/>
      <c r="C1009"/>
      <c r="D1009"/>
      <c r="E1009"/>
    </row>
    <row r="1010" spans="1:5" x14ac:dyDescent="0.15">
      <c r="A1010" s="90"/>
      <c r="C1010"/>
      <c r="D1010"/>
      <c r="E1010"/>
    </row>
    <row r="1011" spans="1:5" x14ac:dyDescent="0.15">
      <c r="A1011" s="90"/>
      <c r="C1011"/>
      <c r="D1011"/>
      <c r="E1011"/>
    </row>
    <row r="1012" spans="1:5" x14ac:dyDescent="0.15">
      <c r="A1012" s="90"/>
      <c r="C1012"/>
      <c r="D1012"/>
      <c r="E1012"/>
    </row>
    <row r="1013" spans="1:5" x14ac:dyDescent="0.15">
      <c r="A1013" s="90"/>
      <c r="C1013"/>
      <c r="D1013"/>
      <c r="E1013"/>
    </row>
    <row r="1014" spans="1:5" x14ac:dyDescent="0.15">
      <c r="A1014" s="90"/>
      <c r="C1014"/>
      <c r="D1014"/>
      <c r="E1014"/>
    </row>
    <row r="1015" spans="1:5" x14ac:dyDescent="0.15">
      <c r="A1015" s="90"/>
      <c r="C1015"/>
      <c r="D1015"/>
      <c r="E1015"/>
    </row>
    <row r="1016" spans="1:5" x14ac:dyDescent="0.15">
      <c r="A1016" s="90"/>
      <c r="C1016"/>
      <c r="D1016"/>
      <c r="E1016"/>
    </row>
    <row r="1017" spans="1:5" x14ac:dyDescent="0.15">
      <c r="A1017" s="90"/>
      <c r="C1017"/>
      <c r="D1017"/>
      <c r="E1017"/>
    </row>
    <row r="1018" spans="1:5" x14ac:dyDescent="0.15">
      <c r="A1018" s="90"/>
      <c r="C1018"/>
      <c r="D1018"/>
      <c r="E1018"/>
    </row>
    <row r="1019" spans="1:5" x14ac:dyDescent="0.15">
      <c r="A1019" s="90"/>
      <c r="C1019"/>
      <c r="D1019"/>
      <c r="E1019"/>
    </row>
    <row r="1020" spans="1:5" x14ac:dyDescent="0.15">
      <c r="A1020" s="90"/>
      <c r="C1020"/>
      <c r="D1020"/>
      <c r="E1020"/>
    </row>
    <row r="1021" spans="1:5" x14ac:dyDescent="0.15">
      <c r="A1021" s="90"/>
      <c r="C1021"/>
      <c r="D1021"/>
      <c r="E1021"/>
    </row>
    <row r="1022" spans="1:5" x14ac:dyDescent="0.15">
      <c r="A1022" s="90"/>
      <c r="C1022"/>
      <c r="D1022"/>
      <c r="E1022"/>
    </row>
    <row r="1023" spans="1:5" x14ac:dyDescent="0.15">
      <c r="A1023" s="90"/>
      <c r="C1023"/>
      <c r="D1023"/>
      <c r="E1023"/>
    </row>
    <row r="1024" spans="1:5" x14ac:dyDescent="0.15">
      <c r="A1024" s="90"/>
      <c r="C1024"/>
      <c r="D1024"/>
      <c r="E1024"/>
    </row>
    <row r="1025" spans="1:5" x14ac:dyDescent="0.15">
      <c r="A1025" s="90"/>
      <c r="C1025"/>
      <c r="D1025"/>
      <c r="E1025"/>
    </row>
    <row r="1026" spans="1:5" x14ac:dyDescent="0.15">
      <c r="A1026" s="90"/>
      <c r="C1026"/>
      <c r="D1026"/>
      <c r="E1026"/>
    </row>
    <row r="1027" spans="1:5" x14ac:dyDescent="0.15">
      <c r="A1027" s="90"/>
      <c r="C1027"/>
      <c r="D1027"/>
      <c r="E1027"/>
    </row>
    <row r="1028" spans="1:5" x14ac:dyDescent="0.15">
      <c r="A1028" s="90"/>
      <c r="C1028"/>
      <c r="D1028"/>
      <c r="E1028"/>
    </row>
    <row r="1029" spans="1:5" x14ac:dyDescent="0.15">
      <c r="A1029" s="90"/>
      <c r="C1029"/>
      <c r="D1029"/>
      <c r="E1029"/>
    </row>
    <row r="1030" spans="1:5" x14ac:dyDescent="0.15">
      <c r="A1030" s="90"/>
      <c r="C1030"/>
      <c r="D1030"/>
      <c r="E1030"/>
    </row>
    <row r="1031" spans="1:5" x14ac:dyDescent="0.15">
      <c r="A1031" s="90"/>
      <c r="C1031"/>
      <c r="D1031"/>
      <c r="E1031"/>
    </row>
    <row r="1032" spans="1:5" x14ac:dyDescent="0.15">
      <c r="A1032" s="90"/>
      <c r="C1032"/>
      <c r="D1032"/>
      <c r="E1032"/>
    </row>
    <row r="1033" spans="1:5" x14ac:dyDescent="0.15">
      <c r="A1033" s="90"/>
      <c r="C1033"/>
      <c r="D1033"/>
      <c r="E1033"/>
    </row>
    <row r="1034" spans="1:5" x14ac:dyDescent="0.15">
      <c r="A1034" s="90"/>
      <c r="C1034"/>
      <c r="D1034"/>
      <c r="E1034"/>
    </row>
    <row r="1035" spans="1:5" x14ac:dyDescent="0.15">
      <c r="A1035" s="90"/>
      <c r="C1035"/>
      <c r="D1035"/>
      <c r="E1035"/>
    </row>
    <row r="1036" spans="1:5" x14ac:dyDescent="0.15">
      <c r="A1036" s="90"/>
      <c r="C1036"/>
      <c r="D1036"/>
      <c r="E1036"/>
    </row>
    <row r="1037" spans="1:5" x14ac:dyDescent="0.15">
      <c r="A1037" s="90"/>
      <c r="C1037"/>
      <c r="D1037"/>
      <c r="E1037"/>
    </row>
    <row r="1038" spans="1:5" x14ac:dyDescent="0.15">
      <c r="A1038" s="90"/>
      <c r="C1038"/>
      <c r="D1038"/>
      <c r="E1038"/>
    </row>
    <row r="1039" spans="1:5" x14ac:dyDescent="0.15">
      <c r="A1039" s="90"/>
      <c r="C1039"/>
      <c r="D1039"/>
      <c r="E1039"/>
    </row>
    <row r="1040" spans="1:5" x14ac:dyDescent="0.15">
      <c r="A1040" s="90"/>
      <c r="C1040"/>
      <c r="D1040"/>
      <c r="E1040"/>
    </row>
    <row r="1041" spans="1:5" x14ac:dyDescent="0.15">
      <c r="A1041" s="90"/>
      <c r="C1041"/>
      <c r="D1041"/>
      <c r="E1041"/>
    </row>
    <row r="1042" spans="1:5" x14ac:dyDescent="0.15">
      <c r="A1042" s="90"/>
      <c r="C1042"/>
      <c r="D1042"/>
      <c r="E1042"/>
    </row>
    <row r="1043" spans="1:5" x14ac:dyDescent="0.15">
      <c r="A1043" s="90"/>
      <c r="C1043"/>
      <c r="D1043"/>
      <c r="E1043"/>
    </row>
    <row r="1044" spans="1:5" x14ac:dyDescent="0.15">
      <c r="A1044" s="90"/>
      <c r="C1044"/>
      <c r="D1044"/>
      <c r="E1044"/>
    </row>
    <row r="1045" spans="1:5" x14ac:dyDescent="0.15">
      <c r="A1045" s="90"/>
      <c r="C1045"/>
      <c r="D1045"/>
      <c r="E1045"/>
    </row>
    <row r="1046" spans="1:5" x14ac:dyDescent="0.15">
      <c r="A1046" s="90"/>
      <c r="C1046"/>
      <c r="D1046"/>
      <c r="E1046"/>
    </row>
    <row r="1047" spans="1:5" x14ac:dyDescent="0.15">
      <c r="A1047" s="90"/>
      <c r="C1047"/>
      <c r="D1047"/>
      <c r="E1047"/>
    </row>
    <row r="1048" spans="1:5" x14ac:dyDescent="0.15">
      <c r="A1048" s="90"/>
      <c r="C1048"/>
      <c r="D1048"/>
      <c r="E1048"/>
    </row>
    <row r="1049" spans="1:5" x14ac:dyDescent="0.15">
      <c r="A1049" s="90"/>
      <c r="C1049"/>
      <c r="D1049"/>
      <c r="E1049"/>
    </row>
    <row r="1050" spans="1:5" x14ac:dyDescent="0.15">
      <c r="A1050" s="90"/>
      <c r="C1050"/>
      <c r="D1050"/>
      <c r="E1050"/>
    </row>
    <row r="1051" spans="1:5" x14ac:dyDescent="0.15">
      <c r="A1051" s="90"/>
      <c r="C1051"/>
      <c r="D1051"/>
      <c r="E1051"/>
    </row>
    <row r="1052" spans="1:5" x14ac:dyDescent="0.15">
      <c r="A1052" s="90"/>
      <c r="C1052"/>
      <c r="D1052"/>
      <c r="E1052"/>
    </row>
    <row r="1053" spans="1:5" x14ac:dyDescent="0.15">
      <c r="A1053" s="90"/>
      <c r="C1053"/>
      <c r="D1053"/>
      <c r="E1053"/>
    </row>
    <row r="1054" spans="1:5" x14ac:dyDescent="0.15">
      <c r="A1054" s="90"/>
      <c r="C1054"/>
      <c r="D1054"/>
      <c r="E1054"/>
    </row>
    <row r="1055" spans="1:5" x14ac:dyDescent="0.15">
      <c r="A1055" s="90"/>
      <c r="C1055"/>
      <c r="D1055"/>
      <c r="E1055"/>
    </row>
    <row r="1056" spans="1:5" x14ac:dyDescent="0.15">
      <c r="A1056" s="90"/>
      <c r="C1056"/>
      <c r="D1056"/>
      <c r="E1056"/>
    </row>
    <row r="1057" spans="1:5" x14ac:dyDescent="0.15">
      <c r="A1057" s="90"/>
      <c r="C1057"/>
      <c r="D1057"/>
      <c r="E1057"/>
    </row>
    <row r="1058" spans="1:5" x14ac:dyDescent="0.15">
      <c r="A1058" s="90"/>
      <c r="C1058"/>
      <c r="D1058"/>
      <c r="E1058"/>
    </row>
    <row r="1059" spans="1:5" x14ac:dyDescent="0.15">
      <c r="A1059" s="90"/>
      <c r="C1059"/>
      <c r="D1059"/>
      <c r="E1059"/>
    </row>
    <row r="1060" spans="1:5" x14ac:dyDescent="0.15">
      <c r="A1060" s="90"/>
      <c r="C1060"/>
      <c r="D1060"/>
      <c r="E1060"/>
    </row>
    <row r="1061" spans="1:5" x14ac:dyDescent="0.15">
      <c r="A1061" s="90"/>
      <c r="C1061"/>
      <c r="D1061"/>
      <c r="E1061"/>
    </row>
    <row r="1062" spans="1:5" x14ac:dyDescent="0.15">
      <c r="A1062" s="90"/>
      <c r="C1062"/>
      <c r="D1062"/>
      <c r="E1062"/>
    </row>
    <row r="1063" spans="1:5" x14ac:dyDescent="0.15">
      <c r="A1063" s="90"/>
      <c r="C1063"/>
      <c r="D1063"/>
      <c r="E1063"/>
    </row>
    <row r="1064" spans="1:5" x14ac:dyDescent="0.15">
      <c r="A1064" s="90"/>
      <c r="C1064"/>
      <c r="D1064"/>
      <c r="E1064"/>
    </row>
    <row r="1065" spans="1:5" x14ac:dyDescent="0.15">
      <c r="A1065" s="90"/>
      <c r="C1065"/>
      <c r="D1065"/>
      <c r="E1065"/>
    </row>
    <row r="1066" spans="1:5" x14ac:dyDescent="0.15">
      <c r="A1066" s="90"/>
      <c r="C1066"/>
      <c r="D1066"/>
      <c r="E1066"/>
    </row>
    <row r="1067" spans="1:5" x14ac:dyDescent="0.15">
      <c r="A1067" s="90"/>
      <c r="C1067"/>
      <c r="D1067"/>
      <c r="E1067"/>
    </row>
    <row r="1068" spans="1:5" x14ac:dyDescent="0.15">
      <c r="A1068" s="90"/>
      <c r="C1068"/>
      <c r="D1068"/>
      <c r="E1068"/>
    </row>
    <row r="1069" spans="1:5" x14ac:dyDescent="0.15">
      <c r="A1069" s="90"/>
      <c r="C1069"/>
      <c r="D1069"/>
      <c r="E1069"/>
    </row>
    <row r="1070" spans="1:5" x14ac:dyDescent="0.15">
      <c r="A1070" s="90"/>
      <c r="C1070"/>
      <c r="D1070"/>
      <c r="E1070"/>
    </row>
    <row r="1071" spans="1:5" x14ac:dyDescent="0.15">
      <c r="A1071" s="90"/>
      <c r="C1071"/>
      <c r="D1071"/>
      <c r="E1071"/>
    </row>
    <row r="1072" spans="1:5" x14ac:dyDescent="0.15">
      <c r="A1072" s="90"/>
      <c r="C1072"/>
      <c r="D1072"/>
      <c r="E1072"/>
    </row>
    <row r="1073" spans="1:5" x14ac:dyDescent="0.15">
      <c r="A1073" s="90"/>
      <c r="C1073"/>
      <c r="D1073"/>
      <c r="E1073"/>
    </row>
    <row r="1074" spans="1:5" x14ac:dyDescent="0.15">
      <c r="A1074" s="90"/>
      <c r="C1074"/>
      <c r="D1074"/>
      <c r="E1074"/>
    </row>
    <row r="1075" spans="1:5" x14ac:dyDescent="0.15">
      <c r="A1075" s="90"/>
      <c r="C1075"/>
      <c r="D1075"/>
      <c r="E1075"/>
    </row>
    <row r="1076" spans="1:5" x14ac:dyDescent="0.15">
      <c r="A1076" s="90"/>
      <c r="C1076"/>
      <c r="D1076"/>
      <c r="E1076"/>
    </row>
    <row r="1077" spans="1:5" x14ac:dyDescent="0.15">
      <c r="A1077" s="90"/>
      <c r="C1077"/>
      <c r="D1077"/>
      <c r="E1077"/>
    </row>
    <row r="1078" spans="1:5" x14ac:dyDescent="0.15">
      <c r="A1078" s="90"/>
      <c r="C1078"/>
      <c r="D1078"/>
      <c r="E1078"/>
    </row>
    <row r="1079" spans="1:5" x14ac:dyDescent="0.15">
      <c r="A1079" s="90"/>
      <c r="C1079"/>
      <c r="D1079"/>
      <c r="E1079"/>
    </row>
    <row r="1080" spans="1:5" x14ac:dyDescent="0.15">
      <c r="A1080" s="90"/>
      <c r="C1080"/>
      <c r="D1080"/>
      <c r="E1080"/>
    </row>
    <row r="1081" spans="1:5" x14ac:dyDescent="0.15">
      <c r="A1081" s="90"/>
      <c r="C1081"/>
      <c r="D1081"/>
      <c r="E1081"/>
    </row>
    <row r="1082" spans="1:5" x14ac:dyDescent="0.15">
      <c r="A1082" s="90"/>
      <c r="C1082"/>
      <c r="D1082"/>
      <c r="E1082"/>
    </row>
    <row r="1083" spans="1:5" x14ac:dyDescent="0.15">
      <c r="A1083" s="90"/>
      <c r="C1083"/>
      <c r="D1083"/>
      <c r="E1083"/>
    </row>
    <row r="1084" spans="1:5" x14ac:dyDescent="0.15">
      <c r="A1084" s="90"/>
      <c r="C1084"/>
      <c r="D1084"/>
      <c r="E1084"/>
    </row>
    <row r="1085" spans="1:5" x14ac:dyDescent="0.15">
      <c r="A1085" s="90"/>
      <c r="C1085"/>
      <c r="D1085"/>
      <c r="E1085"/>
    </row>
    <row r="1086" spans="1:5" x14ac:dyDescent="0.15">
      <c r="A1086" s="90"/>
      <c r="C1086"/>
      <c r="D1086"/>
      <c r="E1086"/>
    </row>
    <row r="1087" spans="1:5" x14ac:dyDescent="0.15">
      <c r="A1087" s="90"/>
      <c r="C1087"/>
      <c r="D1087"/>
      <c r="E1087"/>
    </row>
    <row r="1088" spans="1:5" x14ac:dyDescent="0.15">
      <c r="A1088" s="90"/>
      <c r="C1088"/>
      <c r="D1088"/>
      <c r="E1088"/>
    </row>
    <row r="1089" spans="1:5" x14ac:dyDescent="0.15">
      <c r="A1089" s="90"/>
      <c r="C1089"/>
      <c r="D1089"/>
      <c r="E1089"/>
    </row>
    <row r="1090" spans="1:5" x14ac:dyDescent="0.15">
      <c r="A1090" s="90"/>
      <c r="C1090"/>
      <c r="D1090"/>
      <c r="E1090"/>
    </row>
    <row r="1091" spans="1:5" x14ac:dyDescent="0.15">
      <c r="A1091" s="90"/>
      <c r="C1091"/>
      <c r="D1091"/>
      <c r="E1091"/>
    </row>
    <row r="1092" spans="1:5" x14ac:dyDescent="0.15">
      <c r="A1092" s="90"/>
      <c r="C1092"/>
      <c r="D1092"/>
      <c r="E1092"/>
    </row>
    <row r="1093" spans="1:5" x14ac:dyDescent="0.15">
      <c r="A1093" s="90"/>
      <c r="C1093"/>
      <c r="D1093"/>
      <c r="E1093"/>
    </row>
    <row r="1094" spans="1:5" x14ac:dyDescent="0.15">
      <c r="A1094" s="90"/>
      <c r="C1094"/>
      <c r="D1094"/>
      <c r="E1094"/>
    </row>
    <row r="1095" spans="1:5" x14ac:dyDescent="0.15">
      <c r="A1095" s="90"/>
      <c r="C1095"/>
      <c r="D1095"/>
      <c r="E1095"/>
    </row>
    <row r="1096" spans="1:5" x14ac:dyDescent="0.15">
      <c r="A1096" s="90"/>
      <c r="C1096"/>
      <c r="D1096"/>
      <c r="E1096"/>
    </row>
    <row r="1097" spans="1:5" x14ac:dyDescent="0.15">
      <c r="A1097" s="90"/>
      <c r="C1097"/>
      <c r="D1097"/>
      <c r="E1097"/>
    </row>
    <row r="1098" spans="1:5" x14ac:dyDescent="0.15">
      <c r="A1098" s="90"/>
      <c r="C1098"/>
      <c r="D1098"/>
      <c r="E1098"/>
    </row>
    <row r="1099" spans="1:5" x14ac:dyDescent="0.15">
      <c r="A1099" s="90"/>
      <c r="C1099"/>
      <c r="D1099"/>
      <c r="E1099"/>
    </row>
    <row r="1100" spans="1:5" x14ac:dyDescent="0.15">
      <c r="A1100" s="90"/>
      <c r="C1100"/>
      <c r="D1100"/>
      <c r="E1100"/>
    </row>
    <row r="1101" spans="1:5" x14ac:dyDescent="0.15">
      <c r="A1101" s="90"/>
      <c r="C1101"/>
      <c r="D1101"/>
      <c r="E1101"/>
    </row>
    <row r="1102" spans="1:5" x14ac:dyDescent="0.15">
      <c r="A1102" s="90"/>
      <c r="C1102"/>
      <c r="D1102"/>
      <c r="E1102"/>
    </row>
    <row r="1103" spans="1:5" x14ac:dyDescent="0.15">
      <c r="A1103" s="90"/>
      <c r="C1103"/>
      <c r="D1103"/>
      <c r="E1103"/>
    </row>
    <row r="1104" spans="1:5" x14ac:dyDescent="0.15">
      <c r="A1104" s="90"/>
      <c r="C1104"/>
      <c r="D1104"/>
      <c r="E1104"/>
    </row>
    <row r="1105" spans="1:5" x14ac:dyDescent="0.15">
      <c r="A1105" s="90"/>
      <c r="C1105"/>
      <c r="D1105"/>
      <c r="E1105"/>
    </row>
    <row r="1106" spans="1:5" x14ac:dyDescent="0.15">
      <c r="A1106" s="90"/>
      <c r="C1106"/>
      <c r="D1106"/>
      <c r="E1106"/>
    </row>
    <row r="1107" spans="1:5" x14ac:dyDescent="0.15">
      <c r="A1107" s="90"/>
      <c r="C1107"/>
      <c r="D1107"/>
      <c r="E1107"/>
    </row>
    <row r="1108" spans="1:5" x14ac:dyDescent="0.15">
      <c r="A1108" s="90"/>
      <c r="C1108"/>
      <c r="D1108"/>
      <c r="E1108"/>
    </row>
    <row r="1109" spans="1:5" x14ac:dyDescent="0.15">
      <c r="A1109" s="90"/>
      <c r="C1109"/>
      <c r="D1109"/>
      <c r="E1109"/>
    </row>
    <row r="1110" spans="1:5" x14ac:dyDescent="0.15">
      <c r="A1110" s="90"/>
      <c r="C1110"/>
      <c r="D1110"/>
      <c r="E1110"/>
    </row>
    <row r="1111" spans="1:5" x14ac:dyDescent="0.15">
      <c r="A1111" s="90"/>
      <c r="C1111"/>
      <c r="D1111"/>
      <c r="E1111"/>
    </row>
    <row r="1112" spans="1:5" x14ac:dyDescent="0.15">
      <c r="A1112" s="90"/>
      <c r="C1112"/>
      <c r="D1112"/>
      <c r="E1112"/>
    </row>
    <row r="1113" spans="1:5" x14ac:dyDescent="0.15">
      <c r="A1113" s="90"/>
      <c r="C1113"/>
      <c r="D1113"/>
      <c r="E1113"/>
    </row>
    <row r="1114" spans="1:5" x14ac:dyDescent="0.15">
      <c r="A1114" s="90"/>
      <c r="C1114"/>
      <c r="D1114"/>
      <c r="E1114"/>
    </row>
    <row r="1115" spans="1:5" x14ac:dyDescent="0.15">
      <c r="A1115" s="90"/>
      <c r="C1115"/>
      <c r="D1115"/>
      <c r="E1115"/>
    </row>
    <row r="1116" spans="1:5" x14ac:dyDescent="0.15">
      <c r="A1116" s="90"/>
      <c r="C1116"/>
      <c r="D1116"/>
      <c r="E1116"/>
    </row>
    <row r="1117" spans="1:5" x14ac:dyDescent="0.15">
      <c r="A1117" s="90"/>
      <c r="C1117"/>
      <c r="D1117"/>
      <c r="E1117"/>
    </row>
    <row r="1118" spans="1:5" x14ac:dyDescent="0.15">
      <c r="A1118" s="90"/>
      <c r="C1118"/>
      <c r="D1118"/>
      <c r="E1118"/>
    </row>
    <row r="1119" spans="1:5" x14ac:dyDescent="0.15">
      <c r="A1119" s="90"/>
      <c r="C1119"/>
      <c r="D1119"/>
      <c r="E1119"/>
    </row>
    <row r="1120" spans="1:5" x14ac:dyDescent="0.15">
      <c r="A1120" s="90"/>
      <c r="C1120"/>
      <c r="D1120"/>
      <c r="E1120"/>
    </row>
    <row r="1121" spans="1:5" x14ac:dyDescent="0.15">
      <c r="A1121" s="90"/>
      <c r="C1121"/>
      <c r="D1121"/>
      <c r="E1121"/>
    </row>
    <row r="1122" spans="1:5" x14ac:dyDescent="0.15">
      <c r="A1122" s="90"/>
      <c r="C1122"/>
      <c r="D1122"/>
      <c r="E1122"/>
    </row>
    <row r="1123" spans="1:5" x14ac:dyDescent="0.15">
      <c r="A1123" s="90"/>
      <c r="C1123"/>
      <c r="D1123"/>
      <c r="E1123"/>
    </row>
    <row r="1124" spans="1:5" x14ac:dyDescent="0.15">
      <c r="A1124" s="90"/>
      <c r="C1124"/>
      <c r="D1124"/>
      <c r="E1124"/>
    </row>
    <row r="1125" spans="1:5" x14ac:dyDescent="0.15">
      <c r="A1125" s="90"/>
      <c r="C1125"/>
      <c r="D1125"/>
      <c r="E1125"/>
    </row>
    <row r="1126" spans="1:5" x14ac:dyDescent="0.15">
      <c r="A1126" s="90"/>
      <c r="C1126"/>
      <c r="D1126"/>
      <c r="E1126"/>
    </row>
    <row r="1127" spans="1:5" x14ac:dyDescent="0.15">
      <c r="A1127" s="90"/>
      <c r="C1127"/>
      <c r="D1127"/>
      <c r="E1127"/>
    </row>
    <row r="1128" spans="1:5" x14ac:dyDescent="0.15">
      <c r="A1128" s="90"/>
      <c r="C1128"/>
      <c r="D1128"/>
      <c r="E1128"/>
    </row>
    <row r="1129" spans="1:5" x14ac:dyDescent="0.15">
      <c r="A1129" s="90"/>
      <c r="C1129"/>
      <c r="D1129"/>
      <c r="E1129"/>
    </row>
    <row r="1130" spans="1:5" x14ac:dyDescent="0.15">
      <c r="A1130" s="90"/>
      <c r="C1130"/>
      <c r="D1130"/>
      <c r="E1130"/>
    </row>
    <row r="1131" spans="1:5" x14ac:dyDescent="0.15">
      <c r="A1131" s="90"/>
      <c r="C1131"/>
      <c r="D1131"/>
      <c r="E1131"/>
    </row>
    <row r="1132" spans="1:5" x14ac:dyDescent="0.15">
      <c r="A1132" s="90"/>
      <c r="C1132"/>
      <c r="D1132"/>
      <c r="E1132"/>
    </row>
    <row r="1133" spans="1:5" x14ac:dyDescent="0.15">
      <c r="A1133" s="90"/>
      <c r="C1133"/>
      <c r="D1133"/>
      <c r="E1133"/>
    </row>
    <row r="1134" spans="1:5" x14ac:dyDescent="0.15">
      <c r="A1134" s="90"/>
      <c r="C1134"/>
      <c r="D1134"/>
      <c r="E1134"/>
    </row>
    <row r="1135" spans="1:5" x14ac:dyDescent="0.15">
      <c r="A1135" s="90"/>
      <c r="C1135"/>
      <c r="D1135"/>
      <c r="E1135"/>
    </row>
    <row r="1136" spans="1:5" x14ac:dyDescent="0.15">
      <c r="A1136" s="90"/>
      <c r="C1136"/>
      <c r="D1136"/>
      <c r="E1136"/>
    </row>
    <row r="1137" spans="1:5" x14ac:dyDescent="0.15">
      <c r="A1137" s="90"/>
      <c r="C1137"/>
      <c r="D1137"/>
      <c r="E1137"/>
    </row>
    <row r="1138" spans="1:5" x14ac:dyDescent="0.15">
      <c r="A1138" s="90"/>
      <c r="C1138"/>
      <c r="D1138"/>
      <c r="E1138"/>
    </row>
    <row r="1139" spans="1:5" x14ac:dyDescent="0.15">
      <c r="A1139" s="90"/>
      <c r="C1139"/>
      <c r="D1139"/>
      <c r="E1139"/>
    </row>
    <row r="1140" spans="1:5" x14ac:dyDescent="0.15">
      <c r="A1140" s="90"/>
      <c r="C1140"/>
      <c r="D1140"/>
      <c r="E1140"/>
    </row>
    <row r="1141" spans="1:5" x14ac:dyDescent="0.15">
      <c r="A1141" s="90"/>
      <c r="C1141"/>
      <c r="D1141"/>
      <c r="E1141"/>
    </row>
    <row r="1142" spans="1:5" x14ac:dyDescent="0.15">
      <c r="A1142" s="90"/>
      <c r="C1142"/>
      <c r="D1142"/>
      <c r="E1142"/>
    </row>
    <row r="1143" spans="1:5" x14ac:dyDescent="0.15">
      <c r="A1143" s="90"/>
      <c r="C1143"/>
      <c r="D1143"/>
      <c r="E1143"/>
    </row>
    <row r="1144" spans="1:5" x14ac:dyDescent="0.15">
      <c r="A1144" s="90"/>
      <c r="C1144"/>
      <c r="D1144"/>
      <c r="E1144"/>
    </row>
    <row r="1145" spans="1:5" x14ac:dyDescent="0.15">
      <c r="A1145" s="90"/>
      <c r="C1145"/>
      <c r="D1145"/>
      <c r="E1145"/>
    </row>
    <row r="1146" spans="1:5" x14ac:dyDescent="0.15">
      <c r="A1146" s="90"/>
      <c r="C1146"/>
      <c r="D1146"/>
      <c r="E1146"/>
    </row>
    <row r="1147" spans="1:5" x14ac:dyDescent="0.15">
      <c r="A1147" s="90"/>
      <c r="C1147"/>
      <c r="D1147"/>
      <c r="E1147"/>
    </row>
    <row r="1148" spans="1:5" x14ac:dyDescent="0.15">
      <c r="A1148" s="90"/>
      <c r="C1148"/>
      <c r="D1148"/>
      <c r="E1148"/>
    </row>
    <row r="1149" spans="1:5" x14ac:dyDescent="0.15">
      <c r="A1149" s="90"/>
      <c r="C1149"/>
      <c r="D1149"/>
      <c r="E1149"/>
    </row>
    <row r="1150" spans="1:5" x14ac:dyDescent="0.15">
      <c r="A1150" s="90"/>
      <c r="C1150"/>
      <c r="D1150"/>
      <c r="E1150"/>
    </row>
    <row r="1151" spans="1:5" x14ac:dyDescent="0.15">
      <c r="A1151" s="90"/>
      <c r="C1151"/>
      <c r="D1151"/>
      <c r="E1151"/>
    </row>
    <row r="1152" spans="1:5" x14ac:dyDescent="0.15">
      <c r="A1152" s="90"/>
      <c r="C1152"/>
      <c r="D1152"/>
      <c r="E1152"/>
    </row>
    <row r="1153" spans="1:5" x14ac:dyDescent="0.15">
      <c r="A1153" s="90"/>
      <c r="C1153"/>
      <c r="D1153"/>
      <c r="E1153"/>
    </row>
    <row r="1154" spans="1:5" x14ac:dyDescent="0.15">
      <c r="A1154" s="90"/>
      <c r="C1154"/>
      <c r="D1154"/>
      <c r="E1154"/>
    </row>
    <row r="1155" spans="1:5" x14ac:dyDescent="0.15">
      <c r="A1155" s="90"/>
      <c r="C1155"/>
      <c r="D1155"/>
      <c r="E1155"/>
    </row>
    <row r="1156" spans="1:5" x14ac:dyDescent="0.15">
      <c r="A1156" s="90"/>
      <c r="C1156"/>
      <c r="D1156"/>
      <c r="E1156"/>
    </row>
    <row r="1157" spans="1:5" x14ac:dyDescent="0.15">
      <c r="A1157" s="90"/>
      <c r="C1157"/>
      <c r="D1157"/>
      <c r="E1157"/>
    </row>
    <row r="1158" spans="1:5" x14ac:dyDescent="0.15">
      <c r="A1158" s="90"/>
      <c r="C1158"/>
      <c r="D1158"/>
      <c r="E1158"/>
    </row>
    <row r="1159" spans="1:5" x14ac:dyDescent="0.15">
      <c r="A1159" s="90"/>
      <c r="C1159"/>
      <c r="D1159"/>
      <c r="E1159"/>
    </row>
    <row r="1160" spans="1:5" x14ac:dyDescent="0.15">
      <c r="A1160" s="90"/>
      <c r="C1160"/>
      <c r="D1160"/>
      <c r="E1160"/>
    </row>
    <row r="1161" spans="1:5" x14ac:dyDescent="0.15">
      <c r="A1161" s="90"/>
      <c r="C1161"/>
      <c r="D1161"/>
      <c r="E1161"/>
    </row>
    <row r="1162" spans="1:5" x14ac:dyDescent="0.15">
      <c r="A1162" s="90"/>
      <c r="C1162"/>
      <c r="D1162"/>
      <c r="E1162"/>
    </row>
    <row r="1163" spans="1:5" x14ac:dyDescent="0.15">
      <c r="A1163" s="90"/>
      <c r="C1163"/>
      <c r="D1163"/>
      <c r="E1163"/>
    </row>
    <row r="1164" spans="1:5" x14ac:dyDescent="0.15">
      <c r="A1164" s="90"/>
      <c r="C1164"/>
      <c r="D1164"/>
      <c r="E1164"/>
    </row>
    <row r="1165" spans="1:5" x14ac:dyDescent="0.15">
      <c r="A1165" s="90"/>
      <c r="C1165"/>
      <c r="D1165"/>
      <c r="E1165"/>
    </row>
    <row r="1166" spans="1:5" x14ac:dyDescent="0.15">
      <c r="A1166" s="90"/>
      <c r="C1166"/>
      <c r="D1166"/>
      <c r="E1166"/>
    </row>
    <row r="1167" spans="1:5" x14ac:dyDescent="0.15">
      <c r="A1167" s="90"/>
      <c r="C1167"/>
      <c r="D1167"/>
      <c r="E1167"/>
    </row>
    <row r="1168" spans="1:5" x14ac:dyDescent="0.15">
      <c r="A1168" s="90"/>
      <c r="C1168"/>
      <c r="D1168"/>
      <c r="E1168"/>
    </row>
    <row r="1169" spans="1:5" x14ac:dyDescent="0.15">
      <c r="A1169" s="90"/>
      <c r="C1169"/>
      <c r="D1169"/>
      <c r="E1169"/>
    </row>
    <row r="1170" spans="1:5" x14ac:dyDescent="0.15">
      <c r="A1170" s="90"/>
      <c r="C1170"/>
      <c r="D1170"/>
      <c r="E1170"/>
    </row>
    <row r="1171" spans="1:5" x14ac:dyDescent="0.15">
      <c r="A1171" s="90"/>
      <c r="C1171"/>
      <c r="D1171"/>
      <c r="E1171"/>
    </row>
    <row r="1172" spans="1:5" x14ac:dyDescent="0.15">
      <c r="A1172" s="90"/>
      <c r="C1172"/>
      <c r="D1172"/>
      <c r="E1172"/>
    </row>
    <row r="1173" spans="1:5" x14ac:dyDescent="0.15">
      <c r="A1173" s="90"/>
      <c r="C1173"/>
      <c r="D1173"/>
      <c r="E1173"/>
    </row>
    <row r="1174" spans="1:5" x14ac:dyDescent="0.15">
      <c r="A1174" s="90"/>
      <c r="C1174"/>
      <c r="D1174"/>
      <c r="E1174"/>
    </row>
    <row r="1175" spans="1:5" x14ac:dyDescent="0.15">
      <c r="A1175" s="90"/>
      <c r="C1175"/>
      <c r="D1175"/>
      <c r="E1175"/>
    </row>
    <row r="1176" spans="1:5" x14ac:dyDescent="0.15">
      <c r="A1176" s="90"/>
      <c r="C1176"/>
      <c r="D1176"/>
      <c r="E1176"/>
    </row>
    <row r="1177" spans="1:5" x14ac:dyDescent="0.15">
      <c r="A1177" s="90"/>
      <c r="C1177"/>
      <c r="D1177"/>
      <c r="E1177"/>
    </row>
    <row r="1178" spans="1:5" x14ac:dyDescent="0.15">
      <c r="A1178" s="90"/>
      <c r="C1178"/>
      <c r="D1178"/>
      <c r="E1178"/>
    </row>
    <row r="1179" spans="1:5" x14ac:dyDescent="0.15">
      <c r="A1179" s="90"/>
      <c r="C1179"/>
      <c r="D1179"/>
      <c r="E1179"/>
    </row>
    <row r="1180" spans="1:5" x14ac:dyDescent="0.15">
      <c r="A1180" s="90"/>
      <c r="C1180"/>
      <c r="D1180"/>
      <c r="E1180"/>
    </row>
    <row r="1181" spans="1:5" x14ac:dyDescent="0.15">
      <c r="A1181" s="90"/>
      <c r="C1181"/>
      <c r="D1181"/>
      <c r="E1181"/>
    </row>
    <row r="1182" spans="1:5" x14ac:dyDescent="0.15">
      <c r="A1182" s="90"/>
      <c r="C1182"/>
      <c r="D1182"/>
      <c r="E1182"/>
    </row>
    <row r="1183" spans="1:5" x14ac:dyDescent="0.15">
      <c r="A1183" s="90"/>
      <c r="C1183"/>
      <c r="D1183"/>
      <c r="E1183"/>
    </row>
    <row r="1184" spans="1:5" x14ac:dyDescent="0.15">
      <c r="A1184" s="90"/>
      <c r="C1184"/>
      <c r="D1184"/>
      <c r="E1184"/>
    </row>
    <row r="1185" spans="1:5" x14ac:dyDescent="0.15">
      <c r="A1185" s="90"/>
      <c r="C1185"/>
      <c r="D1185"/>
      <c r="E1185"/>
    </row>
    <row r="1186" spans="1:5" x14ac:dyDescent="0.15">
      <c r="A1186" s="90"/>
      <c r="C1186"/>
      <c r="D1186"/>
      <c r="E1186"/>
    </row>
    <row r="1187" spans="1:5" x14ac:dyDescent="0.15">
      <c r="A1187" s="90"/>
      <c r="C1187"/>
      <c r="D1187"/>
      <c r="E1187"/>
    </row>
    <row r="1188" spans="1:5" x14ac:dyDescent="0.15">
      <c r="A1188" s="90"/>
      <c r="C1188"/>
      <c r="D1188"/>
      <c r="E1188"/>
    </row>
    <row r="1189" spans="1:5" x14ac:dyDescent="0.15">
      <c r="A1189" s="90"/>
      <c r="C1189"/>
      <c r="D1189"/>
      <c r="E1189"/>
    </row>
    <row r="1190" spans="1:5" x14ac:dyDescent="0.15">
      <c r="A1190" s="90"/>
      <c r="C1190"/>
      <c r="D1190"/>
      <c r="E1190"/>
    </row>
    <row r="1191" spans="1:5" x14ac:dyDescent="0.15">
      <c r="A1191" s="90"/>
      <c r="C1191"/>
      <c r="D1191"/>
      <c r="E1191"/>
    </row>
    <row r="1192" spans="1:5" x14ac:dyDescent="0.15">
      <c r="A1192" s="90"/>
      <c r="C1192"/>
      <c r="D1192"/>
      <c r="E1192"/>
    </row>
    <row r="1193" spans="1:5" x14ac:dyDescent="0.15">
      <c r="A1193" s="90"/>
      <c r="C1193"/>
      <c r="D1193"/>
      <c r="E1193"/>
    </row>
    <row r="1194" spans="1:5" x14ac:dyDescent="0.15">
      <c r="A1194" s="90"/>
      <c r="C1194"/>
      <c r="D1194"/>
      <c r="E1194"/>
    </row>
    <row r="1195" spans="1:5" x14ac:dyDescent="0.15">
      <c r="A1195" s="90"/>
      <c r="C1195"/>
      <c r="D1195"/>
      <c r="E1195"/>
    </row>
    <row r="1196" spans="1:5" x14ac:dyDescent="0.15">
      <c r="A1196" s="90"/>
      <c r="C1196"/>
      <c r="D1196"/>
      <c r="E1196"/>
    </row>
    <row r="1197" spans="1:5" x14ac:dyDescent="0.15">
      <c r="A1197" s="90"/>
      <c r="C1197"/>
      <c r="D1197"/>
      <c r="E1197"/>
    </row>
    <row r="1198" spans="1:5" x14ac:dyDescent="0.15">
      <c r="A1198" s="90"/>
      <c r="C1198"/>
      <c r="D1198"/>
      <c r="E1198"/>
    </row>
    <row r="1199" spans="1:5" x14ac:dyDescent="0.15">
      <c r="A1199" s="90"/>
      <c r="C1199"/>
      <c r="D1199"/>
      <c r="E1199"/>
    </row>
    <row r="1200" spans="1:5" x14ac:dyDescent="0.15">
      <c r="A1200" s="90"/>
      <c r="C1200"/>
      <c r="D1200"/>
      <c r="E1200"/>
    </row>
    <row r="1201" spans="1:5" x14ac:dyDescent="0.15">
      <c r="A1201" s="90"/>
      <c r="C1201"/>
      <c r="D1201"/>
      <c r="E1201"/>
    </row>
    <row r="1202" spans="1:5" x14ac:dyDescent="0.15">
      <c r="A1202" s="90"/>
      <c r="C1202"/>
      <c r="D1202"/>
      <c r="E1202"/>
    </row>
    <row r="1203" spans="1:5" x14ac:dyDescent="0.15">
      <c r="A1203" s="90"/>
      <c r="C1203"/>
      <c r="D1203"/>
      <c r="E1203"/>
    </row>
    <row r="1204" spans="1:5" x14ac:dyDescent="0.15">
      <c r="A1204" s="90"/>
      <c r="C1204"/>
      <c r="D1204"/>
      <c r="E1204"/>
    </row>
    <row r="1205" spans="1:5" x14ac:dyDescent="0.15">
      <c r="A1205" s="90"/>
      <c r="C1205"/>
      <c r="D1205"/>
      <c r="E1205"/>
    </row>
    <row r="1206" spans="1:5" x14ac:dyDescent="0.15">
      <c r="A1206" s="90"/>
      <c r="C1206"/>
      <c r="D1206"/>
      <c r="E1206"/>
    </row>
    <row r="1207" spans="1:5" x14ac:dyDescent="0.15">
      <c r="A1207" s="90"/>
      <c r="C1207"/>
      <c r="D1207"/>
      <c r="E1207"/>
    </row>
    <row r="1208" spans="1:5" x14ac:dyDescent="0.15">
      <c r="A1208" s="90"/>
      <c r="C1208"/>
      <c r="D1208"/>
      <c r="E1208"/>
    </row>
    <row r="1209" spans="1:5" x14ac:dyDescent="0.15">
      <c r="A1209" s="90"/>
      <c r="C1209"/>
      <c r="D1209"/>
      <c r="E1209"/>
    </row>
    <row r="1210" spans="1:5" x14ac:dyDescent="0.15">
      <c r="A1210" s="90"/>
      <c r="C1210"/>
      <c r="D1210"/>
      <c r="E1210"/>
    </row>
    <row r="1211" spans="1:5" x14ac:dyDescent="0.15">
      <c r="A1211" s="90"/>
      <c r="C1211"/>
      <c r="D1211"/>
      <c r="E1211"/>
    </row>
    <row r="1212" spans="1:5" x14ac:dyDescent="0.15">
      <c r="A1212" s="90"/>
      <c r="C1212"/>
      <c r="D1212"/>
      <c r="E1212"/>
    </row>
    <row r="1213" spans="1:5" x14ac:dyDescent="0.15">
      <c r="A1213" s="90"/>
      <c r="C1213"/>
      <c r="D1213"/>
      <c r="E1213"/>
    </row>
    <row r="1214" spans="1:5" x14ac:dyDescent="0.15">
      <c r="A1214" s="90"/>
      <c r="C1214"/>
      <c r="D1214"/>
      <c r="E1214"/>
    </row>
    <row r="1215" spans="1:5" x14ac:dyDescent="0.15">
      <c r="A1215" s="90"/>
      <c r="C1215"/>
      <c r="D1215"/>
      <c r="E1215"/>
    </row>
    <row r="1216" spans="1:5" x14ac:dyDescent="0.15">
      <c r="A1216" s="90"/>
      <c r="C1216"/>
      <c r="D1216"/>
      <c r="E1216"/>
    </row>
    <row r="1217" spans="1:5" x14ac:dyDescent="0.15">
      <c r="A1217" s="90"/>
      <c r="C1217"/>
      <c r="D1217"/>
      <c r="E1217"/>
    </row>
    <row r="1218" spans="1:5" x14ac:dyDescent="0.15">
      <c r="A1218" s="90"/>
      <c r="C1218"/>
      <c r="D1218"/>
      <c r="E1218"/>
    </row>
    <row r="1219" spans="1:5" x14ac:dyDescent="0.15">
      <c r="A1219" s="90"/>
      <c r="C1219"/>
      <c r="D1219"/>
      <c r="E1219"/>
    </row>
    <row r="1220" spans="1:5" x14ac:dyDescent="0.15">
      <c r="A1220" s="90"/>
      <c r="C1220"/>
      <c r="D1220"/>
      <c r="E1220"/>
    </row>
    <row r="1221" spans="1:5" x14ac:dyDescent="0.15">
      <c r="A1221" s="90"/>
      <c r="C1221"/>
      <c r="D1221"/>
      <c r="E1221"/>
    </row>
    <row r="1222" spans="1:5" x14ac:dyDescent="0.15">
      <c r="A1222" s="90"/>
      <c r="C1222"/>
      <c r="D1222"/>
      <c r="E1222"/>
    </row>
    <row r="1223" spans="1:5" x14ac:dyDescent="0.15">
      <c r="A1223" s="90"/>
      <c r="C1223"/>
      <c r="D1223"/>
      <c r="E1223"/>
    </row>
    <row r="1224" spans="1:5" x14ac:dyDescent="0.15">
      <c r="A1224" s="90"/>
      <c r="C1224"/>
      <c r="D1224"/>
      <c r="E1224"/>
    </row>
    <row r="1225" spans="1:5" x14ac:dyDescent="0.15">
      <c r="A1225" s="90"/>
      <c r="C1225"/>
      <c r="D1225"/>
      <c r="E1225"/>
    </row>
    <row r="1226" spans="1:5" x14ac:dyDescent="0.15">
      <c r="A1226" s="90"/>
      <c r="C1226"/>
      <c r="D1226"/>
      <c r="E1226"/>
    </row>
    <row r="1227" spans="1:5" x14ac:dyDescent="0.15">
      <c r="A1227" s="90"/>
      <c r="C1227"/>
      <c r="D1227"/>
      <c r="E1227"/>
    </row>
    <row r="1228" spans="1:5" x14ac:dyDescent="0.15">
      <c r="A1228" s="90"/>
      <c r="C1228"/>
      <c r="D1228"/>
      <c r="E1228"/>
    </row>
    <row r="1229" spans="1:5" x14ac:dyDescent="0.15">
      <c r="A1229" s="90"/>
      <c r="C1229"/>
      <c r="D1229"/>
      <c r="E1229"/>
    </row>
    <row r="1230" spans="1:5" x14ac:dyDescent="0.15">
      <c r="A1230" s="90"/>
      <c r="C1230"/>
      <c r="D1230"/>
      <c r="E1230"/>
    </row>
    <row r="1231" spans="1:5" x14ac:dyDescent="0.15">
      <c r="A1231" s="90"/>
      <c r="C1231"/>
      <c r="D1231"/>
      <c r="E1231"/>
    </row>
    <row r="1232" spans="1:5" x14ac:dyDescent="0.15">
      <c r="A1232" s="90"/>
      <c r="C1232"/>
      <c r="D1232"/>
      <c r="E1232"/>
    </row>
    <row r="1233" spans="1:5" x14ac:dyDescent="0.15">
      <c r="A1233" s="90"/>
      <c r="C1233"/>
      <c r="D1233"/>
      <c r="E1233"/>
    </row>
    <row r="1234" spans="1:5" x14ac:dyDescent="0.15">
      <c r="A1234" s="90"/>
      <c r="C1234"/>
      <c r="D1234"/>
      <c r="E1234"/>
    </row>
    <row r="1235" spans="1:5" x14ac:dyDescent="0.15">
      <c r="A1235" s="90"/>
      <c r="C1235"/>
      <c r="D1235"/>
      <c r="E1235"/>
    </row>
    <row r="1236" spans="1:5" x14ac:dyDescent="0.15">
      <c r="A1236" s="90"/>
      <c r="C1236"/>
      <c r="D1236"/>
      <c r="E1236"/>
    </row>
    <row r="1237" spans="1:5" x14ac:dyDescent="0.15">
      <c r="A1237" s="90"/>
      <c r="C1237"/>
      <c r="D1237"/>
      <c r="E1237"/>
    </row>
    <row r="1238" spans="1:5" x14ac:dyDescent="0.15">
      <c r="A1238" s="90"/>
      <c r="C1238"/>
      <c r="D1238"/>
      <c r="E1238"/>
    </row>
    <row r="1239" spans="1:5" x14ac:dyDescent="0.15">
      <c r="A1239" s="90"/>
      <c r="C1239"/>
      <c r="D1239"/>
      <c r="E1239"/>
    </row>
    <row r="1240" spans="1:5" x14ac:dyDescent="0.15">
      <c r="A1240" s="90"/>
      <c r="C1240"/>
      <c r="D1240"/>
      <c r="E1240"/>
    </row>
    <row r="1241" spans="1:5" x14ac:dyDescent="0.15">
      <c r="A1241" s="90"/>
      <c r="C1241"/>
      <c r="D1241"/>
      <c r="E1241"/>
    </row>
    <row r="1242" spans="1:5" x14ac:dyDescent="0.15">
      <c r="A1242" s="90"/>
      <c r="C1242"/>
      <c r="D1242"/>
      <c r="E1242"/>
    </row>
    <row r="1243" spans="1:5" x14ac:dyDescent="0.15">
      <c r="A1243" s="90"/>
      <c r="C1243"/>
      <c r="D1243"/>
      <c r="E1243"/>
    </row>
    <row r="1244" spans="1:5" x14ac:dyDescent="0.15">
      <c r="A1244" s="90"/>
      <c r="C1244"/>
      <c r="D1244"/>
      <c r="E1244"/>
    </row>
    <row r="1245" spans="1:5" x14ac:dyDescent="0.15">
      <c r="A1245" s="90"/>
      <c r="C1245"/>
      <c r="D1245"/>
      <c r="E1245"/>
    </row>
    <row r="1246" spans="1:5" x14ac:dyDescent="0.15">
      <c r="A1246" s="90"/>
      <c r="C1246"/>
      <c r="D1246"/>
      <c r="E1246"/>
    </row>
    <row r="1247" spans="1:5" x14ac:dyDescent="0.15">
      <c r="A1247" s="90"/>
      <c r="C1247"/>
      <c r="D1247"/>
      <c r="E1247"/>
    </row>
    <row r="1248" spans="1:5" x14ac:dyDescent="0.15">
      <c r="A1248" s="90"/>
      <c r="C1248"/>
      <c r="D1248"/>
      <c r="E1248"/>
    </row>
    <row r="1249" spans="1:5" x14ac:dyDescent="0.15">
      <c r="A1249" s="90"/>
      <c r="C1249"/>
      <c r="D1249"/>
      <c r="E1249"/>
    </row>
    <row r="1250" spans="1:5" x14ac:dyDescent="0.15">
      <c r="A1250" s="90"/>
      <c r="C1250"/>
      <c r="D1250"/>
      <c r="E1250"/>
    </row>
    <row r="1251" spans="1:5" x14ac:dyDescent="0.15">
      <c r="A1251" s="90"/>
      <c r="C1251"/>
      <c r="D1251"/>
      <c r="E1251"/>
    </row>
    <row r="1252" spans="1:5" x14ac:dyDescent="0.15">
      <c r="A1252" s="90"/>
      <c r="C1252"/>
      <c r="D1252"/>
      <c r="E1252"/>
    </row>
    <row r="1253" spans="1:5" x14ac:dyDescent="0.15">
      <c r="A1253" s="90"/>
      <c r="C1253"/>
      <c r="D1253"/>
      <c r="E1253"/>
    </row>
    <row r="1254" spans="1:5" x14ac:dyDescent="0.15">
      <c r="A1254" s="90"/>
      <c r="C1254"/>
      <c r="D1254"/>
      <c r="E1254"/>
    </row>
    <row r="1255" spans="1:5" x14ac:dyDescent="0.15">
      <c r="A1255" s="90"/>
      <c r="C1255"/>
      <c r="D1255"/>
      <c r="E1255"/>
    </row>
    <row r="1256" spans="1:5" x14ac:dyDescent="0.15">
      <c r="A1256" s="90"/>
      <c r="C1256"/>
      <c r="D1256"/>
      <c r="E1256"/>
    </row>
    <row r="1257" spans="1:5" x14ac:dyDescent="0.15">
      <c r="A1257" s="90"/>
      <c r="C1257"/>
      <c r="D1257"/>
      <c r="E1257"/>
    </row>
    <row r="1258" spans="1:5" x14ac:dyDescent="0.15">
      <c r="A1258" s="90"/>
      <c r="C1258"/>
      <c r="D1258"/>
      <c r="E1258"/>
    </row>
    <row r="1259" spans="1:5" x14ac:dyDescent="0.15">
      <c r="A1259" s="90"/>
      <c r="C1259"/>
      <c r="D1259"/>
      <c r="E1259"/>
    </row>
    <row r="1260" spans="1:5" x14ac:dyDescent="0.15">
      <c r="A1260" s="90"/>
      <c r="C1260"/>
      <c r="D1260"/>
      <c r="E1260"/>
    </row>
    <row r="1261" spans="1:5" x14ac:dyDescent="0.15">
      <c r="A1261" s="90"/>
      <c r="C1261"/>
      <c r="D1261"/>
      <c r="E1261"/>
    </row>
    <row r="1262" spans="1:5" x14ac:dyDescent="0.15">
      <c r="A1262" s="90"/>
      <c r="C1262"/>
      <c r="D1262"/>
      <c r="E1262"/>
    </row>
    <row r="1263" spans="1:5" x14ac:dyDescent="0.15">
      <c r="A1263" s="90"/>
      <c r="C1263"/>
      <c r="D1263"/>
      <c r="E1263"/>
    </row>
    <row r="1264" spans="1:5" x14ac:dyDescent="0.15">
      <c r="A1264" s="90"/>
      <c r="C1264"/>
      <c r="D1264"/>
      <c r="E1264"/>
    </row>
    <row r="1265" spans="1:5" x14ac:dyDescent="0.15">
      <c r="A1265" s="90"/>
      <c r="C1265"/>
      <c r="D1265"/>
      <c r="E1265"/>
    </row>
    <row r="1266" spans="1:5" x14ac:dyDescent="0.15">
      <c r="A1266" s="90"/>
      <c r="C1266"/>
      <c r="D1266"/>
      <c r="E1266"/>
    </row>
    <row r="1267" spans="1:5" x14ac:dyDescent="0.15">
      <c r="A1267" s="90"/>
      <c r="C1267"/>
      <c r="D1267"/>
      <c r="E1267"/>
    </row>
    <row r="1268" spans="1:5" x14ac:dyDescent="0.15">
      <c r="A1268" s="90"/>
      <c r="C1268"/>
      <c r="D1268"/>
      <c r="E1268"/>
    </row>
    <row r="1269" spans="1:5" x14ac:dyDescent="0.15">
      <c r="A1269" s="90"/>
      <c r="C1269"/>
      <c r="D1269"/>
      <c r="E1269"/>
    </row>
    <row r="1270" spans="1:5" x14ac:dyDescent="0.15">
      <c r="A1270" s="90"/>
      <c r="C1270"/>
      <c r="D1270"/>
      <c r="E1270"/>
    </row>
    <row r="1271" spans="1:5" x14ac:dyDescent="0.15">
      <c r="A1271" s="90"/>
      <c r="C1271"/>
      <c r="D1271"/>
      <c r="E1271"/>
    </row>
    <row r="1272" spans="1:5" x14ac:dyDescent="0.15">
      <c r="A1272" s="90"/>
      <c r="C1272"/>
      <c r="D1272"/>
      <c r="E1272"/>
    </row>
    <row r="1273" spans="1:5" x14ac:dyDescent="0.15">
      <c r="A1273" s="90"/>
      <c r="C1273"/>
      <c r="D1273"/>
      <c r="E1273"/>
    </row>
    <row r="1274" spans="1:5" x14ac:dyDescent="0.15">
      <c r="A1274" s="90"/>
      <c r="C1274"/>
      <c r="D1274"/>
      <c r="E1274"/>
    </row>
    <row r="1275" spans="1:5" x14ac:dyDescent="0.15">
      <c r="A1275" s="90"/>
      <c r="C1275"/>
      <c r="D1275"/>
      <c r="E1275"/>
    </row>
    <row r="1276" spans="1:5" x14ac:dyDescent="0.15">
      <c r="A1276" s="90"/>
      <c r="C1276"/>
      <c r="D1276"/>
      <c r="E1276"/>
    </row>
    <row r="1277" spans="1:5" x14ac:dyDescent="0.15">
      <c r="A1277" s="90"/>
      <c r="C1277"/>
      <c r="D1277"/>
      <c r="E1277"/>
    </row>
    <row r="1278" spans="1:5" x14ac:dyDescent="0.15">
      <c r="A1278" s="90"/>
      <c r="C1278"/>
      <c r="D1278"/>
      <c r="E1278"/>
    </row>
    <row r="1279" spans="1:5" x14ac:dyDescent="0.15">
      <c r="A1279" s="90"/>
      <c r="C1279"/>
      <c r="D1279"/>
      <c r="E1279"/>
    </row>
    <row r="1280" spans="1:5" x14ac:dyDescent="0.15">
      <c r="A1280" s="90"/>
      <c r="C1280"/>
      <c r="D1280"/>
      <c r="E1280"/>
    </row>
    <row r="1281" spans="1:5" x14ac:dyDescent="0.15">
      <c r="A1281" s="90"/>
      <c r="C1281"/>
      <c r="D1281"/>
      <c r="E1281"/>
    </row>
    <row r="1282" spans="1:5" x14ac:dyDescent="0.15">
      <c r="A1282" s="90"/>
      <c r="C1282"/>
      <c r="D1282"/>
      <c r="E1282"/>
    </row>
    <row r="1283" spans="1:5" x14ac:dyDescent="0.15">
      <c r="A1283" s="90"/>
      <c r="C1283"/>
      <c r="D1283"/>
      <c r="E1283"/>
    </row>
    <row r="1284" spans="1:5" x14ac:dyDescent="0.15">
      <c r="A1284" s="90"/>
      <c r="C1284"/>
      <c r="D1284"/>
      <c r="E1284"/>
    </row>
    <row r="1285" spans="1:5" x14ac:dyDescent="0.15">
      <c r="A1285" s="90"/>
      <c r="C1285"/>
      <c r="D1285"/>
      <c r="E1285"/>
    </row>
    <row r="1286" spans="1:5" x14ac:dyDescent="0.15">
      <c r="A1286" s="90"/>
      <c r="C1286"/>
      <c r="D1286"/>
      <c r="E1286"/>
    </row>
    <row r="1287" spans="1:5" x14ac:dyDescent="0.15">
      <c r="A1287" s="90"/>
      <c r="C1287"/>
      <c r="D1287"/>
      <c r="E1287"/>
    </row>
    <row r="1288" spans="1:5" x14ac:dyDescent="0.15">
      <c r="A1288" s="90"/>
      <c r="C1288"/>
      <c r="D1288"/>
      <c r="E1288"/>
    </row>
    <row r="1289" spans="1:5" x14ac:dyDescent="0.15">
      <c r="A1289" s="90"/>
      <c r="C1289"/>
      <c r="D1289"/>
      <c r="E1289"/>
    </row>
    <row r="1290" spans="1:5" x14ac:dyDescent="0.15">
      <c r="A1290" s="90"/>
      <c r="C1290"/>
      <c r="D1290"/>
      <c r="E1290"/>
    </row>
    <row r="1291" spans="1:5" x14ac:dyDescent="0.15">
      <c r="A1291" s="90"/>
      <c r="C1291"/>
      <c r="D1291"/>
      <c r="E1291"/>
    </row>
    <row r="1292" spans="1:5" x14ac:dyDescent="0.15">
      <c r="A1292" s="90"/>
      <c r="C1292"/>
      <c r="D1292"/>
      <c r="E1292"/>
    </row>
    <row r="1293" spans="1:5" x14ac:dyDescent="0.15">
      <c r="A1293" s="90"/>
      <c r="C1293"/>
      <c r="D1293"/>
      <c r="E1293"/>
    </row>
    <row r="1294" spans="1:5" x14ac:dyDescent="0.15">
      <c r="A1294" s="90"/>
      <c r="C1294"/>
      <c r="D1294"/>
      <c r="E1294"/>
    </row>
    <row r="1295" spans="1:5" x14ac:dyDescent="0.15">
      <c r="A1295" s="90"/>
      <c r="C1295"/>
      <c r="D1295"/>
      <c r="E1295"/>
    </row>
    <row r="1296" spans="1:5" x14ac:dyDescent="0.15">
      <c r="A1296" s="90"/>
      <c r="C1296"/>
      <c r="D1296"/>
      <c r="E1296"/>
    </row>
    <row r="1297" spans="1:5" x14ac:dyDescent="0.15">
      <c r="A1297" s="90"/>
      <c r="C1297"/>
      <c r="D1297"/>
      <c r="E1297"/>
    </row>
    <row r="1298" spans="1:5" x14ac:dyDescent="0.15">
      <c r="A1298" s="90"/>
      <c r="C1298"/>
      <c r="D1298"/>
      <c r="E1298"/>
    </row>
    <row r="1299" spans="1:5" x14ac:dyDescent="0.15">
      <c r="A1299" s="90"/>
      <c r="C1299"/>
      <c r="D1299"/>
      <c r="E1299"/>
    </row>
    <row r="1300" spans="1:5" x14ac:dyDescent="0.15">
      <c r="A1300" s="90"/>
      <c r="C1300"/>
      <c r="D1300"/>
      <c r="E1300"/>
    </row>
    <row r="1301" spans="1:5" x14ac:dyDescent="0.15">
      <c r="A1301" s="90"/>
      <c r="C1301"/>
      <c r="D1301"/>
      <c r="E1301"/>
    </row>
    <row r="1302" spans="1:5" x14ac:dyDescent="0.15">
      <c r="A1302" s="90"/>
      <c r="C1302"/>
      <c r="D1302"/>
      <c r="E1302"/>
    </row>
    <row r="1303" spans="1:5" x14ac:dyDescent="0.15">
      <c r="A1303" s="90"/>
      <c r="C1303"/>
      <c r="D1303"/>
      <c r="E1303"/>
    </row>
    <row r="1304" spans="1:5" x14ac:dyDescent="0.15">
      <c r="A1304" s="90"/>
      <c r="C1304"/>
      <c r="D1304"/>
      <c r="E1304"/>
    </row>
    <row r="1305" spans="1:5" x14ac:dyDescent="0.15">
      <c r="A1305" s="90"/>
      <c r="C1305"/>
      <c r="D1305"/>
      <c r="E1305"/>
    </row>
    <row r="1306" spans="1:5" x14ac:dyDescent="0.15">
      <c r="A1306" s="90"/>
      <c r="C1306"/>
      <c r="D1306"/>
      <c r="E1306"/>
    </row>
    <row r="1307" spans="1:5" x14ac:dyDescent="0.15">
      <c r="A1307" s="90"/>
      <c r="C1307"/>
      <c r="D1307"/>
      <c r="E1307"/>
    </row>
    <row r="1308" spans="1:5" x14ac:dyDescent="0.15">
      <c r="A1308" s="90"/>
      <c r="C1308"/>
      <c r="D1308"/>
      <c r="E1308"/>
    </row>
    <row r="1309" spans="1:5" x14ac:dyDescent="0.15">
      <c r="A1309" s="90"/>
      <c r="C1309"/>
      <c r="D1309"/>
      <c r="E1309"/>
    </row>
    <row r="1310" spans="1:5" x14ac:dyDescent="0.15">
      <c r="A1310" s="90"/>
      <c r="C1310"/>
      <c r="D1310"/>
      <c r="E1310"/>
    </row>
    <row r="1311" spans="1:5" x14ac:dyDescent="0.15">
      <c r="A1311" s="90"/>
      <c r="C1311"/>
      <c r="D1311"/>
      <c r="E1311"/>
    </row>
    <row r="1312" spans="1:5" x14ac:dyDescent="0.15">
      <c r="A1312" s="90"/>
      <c r="C1312"/>
      <c r="D1312"/>
      <c r="E1312"/>
    </row>
    <row r="1313" spans="1:5" x14ac:dyDescent="0.15">
      <c r="A1313" s="90"/>
      <c r="C1313"/>
      <c r="D1313"/>
      <c r="E1313"/>
    </row>
    <row r="1314" spans="1:5" x14ac:dyDescent="0.15">
      <c r="A1314" s="90"/>
      <c r="C1314"/>
      <c r="D1314"/>
      <c r="E1314"/>
    </row>
    <row r="1315" spans="1:5" x14ac:dyDescent="0.15">
      <c r="A1315" s="90"/>
      <c r="C1315"/>
      <c r="D1315"/>
      <c r="E1315"/>
    </row>
    <row r="1316" spans="1:5" x14ac:dyDescent="0.15">
      <c r="A1316" s="90"/>
      <c r="C1316"/>
      <c r="D1316"/>
      <c r="E1316"/>
    </row>
    <row r="1317" spans="1:5" x14ac:dyDescent="0.15">
      <c r="A1317" s="90"/>
      <c r="C1317"/>
      <c r="D1317"/>
      <c r="E1317"/>
    </row>
    <row r="1318" spans="1:5" x14ac:dyDescent="0.15">
      <c r="A1318" s="90"/>
      <c r="C1318"/>
      <c r="D1318"/>
      <c r="E1318"/>
    </row>
    <row r="1319" spans="1:5" x14ac:dyDescent="0.15">
      <c r="A1319" s="90"/>
      <c r="C1319"/>
      <c r="D1319"/>
      <c r="E1319"/>
    </row>
    <row r="1320" spans="1:5" x14ac:dyDescent="0.15">
      <c r="A1320" s="90"/>
      <c r="C1320"/>
      <c r="D1320"/>
      <c r="E1320"/>
    </row>
    <row r="1321" spans="1:5" x14ac:dyDescent="0.15">
      <c r="A1321" s="90"/>
      <c r="C1321"/>
      <c r="D1321"/>
      <c r="E1321"/>
    </row>
    <row r="1322" spans="1:5" x14ac:dyDescent="0.15">
      <c r="A1322" s="90"/>
      <c r="C1322"/>
      <c r="D1322"/>
      <c r="E1322"/>
    </row>
    <row r="1323" spans="1:5" x14ac:dyDescent="0.15">
      <c r="A1323" s="90"/>
      <c r="C1323"/>
      <c r="D1323"/>
      <c r="E1323"/>
    </row>
    <row r="1324" spans="1:5" x14ac:dyDescent="0.15">
      <c r="A1324" s="90"/>
      <c r="C1324"/>
      <c r="D1324"/>
      <c r="E1324"/>
    </row>
    <row r="1325" spans="1:5" x14ac:dyDescent="0.15">
      <c r="A1325" s="90"/>
      <c r="C1325"/>
      <c r="D1325"/>
      <c r="E1325"/>
    </row>
    <row r="1326" spans="1:5" x14ac:dyDescent="0.15">
      <c r="A1326" s="90"/>
      <c r="C1326"/>
      <c r="D1326"/>
      <c r="E1326"/>
    </row>
    <row r="1327" spans="1:5" x14ac:dyDescent="0.15">
      <c r="A1327" s="90"/>
      <c r="C1327"/>
      <c r="D1327"/>
      <c r="E1327"/>
    </row>
    <row r="1328" spans="1:5" x14ac:dyDescent="0.15">
      <c r="A1328" s="90"/>
      <c r="C1328"/>
      <c r="D1328"/>
      <c r="E1328"/>
    </row>
    <row r="1329" spans="1:5" x14ac:dyDescent="0.15">
      <c r="A1329" s="90"/>
      <c r="C1329"/>
      <c r="D1329"/>
      <c r="E1329"/>
    </row>
    <row r="1330" spans="1:5" x14ac:dyDescent="0.15">
      <c r="A1330" s="90"/>
      <c r="C1330"/>
      <c r="D1330"/>
      <c r="E1330"/>
    </row>
    <row r="1331" spans="1:5" x14ac:dyDescent="0.15">
      <c r="A1331" s="90"/>
      <c r="C1331"/>
      <c r="D1331"/>
      <c r="E1331"/>
    </row>
    <row r="1332" spans="1:5" x14ac:dyDescent="0.15">
      <c r="A1332" s="90"/>
      <c r="C1332"/>
      <c r="D1332"/>
      <c r="E1332"/>
    </row>
    <row r="1333" spans="1:5" x14ac:dyDescent="0.15">
      <c r="A1333" s="90"/>
      <c r="C1333"/>
      <c r="D1333"/>
      <c r="E1333"/>
    </row>
    <row r="1334" spans="1:5" x14ac:dyDescent="0.15">
      <c r="A1334" s="90"/>
      <c r="C1334"/>
      <c r="D1334"/>
      <c r="E1334"/>
    </row>
    <row r="1335" spans="1:5" x14ac:dyDescent="0.15">
      <c r="A1335" s="90"/>
      <c r="C1335"/>
      <c r="D1335"/>
      <c r="E1335"/>
    </row>
    <row r="1336" spans="1:5" x14ac:dyDescent="0.15">
      <c r="A1336" s="90"/>
      <c r="C1336"/>
      <c r="D1336"/>
      <c r="E1336"/>
    </row>
    <row r="1337" spans="1:5" x14ac:dyDescent="0.15">
      <c r="A1337" s="90"/>
      <c r="C1337"/>
      <c r="D1337"/>
      <c r="E1337"/>
    </row>
    <row r="1338" spans="1:5" x14ac:dyDescent="0.15">
      <c r="A1338" s="90"/>
      <c r="C1338"/>
      <c r="D1338"/>
      <c r="E1338"/>
    </row>
    <row r="1339" spans="1:5" x14ac:dyDescent="0.15">
      <c r="A1339" s="90"/>
      <c r="C1339"/>
      <c r="D1339"/>
      <c r="E1339"/>
    </row>
    <row r="1340" spans="1:5" x14ac:dyDescent="0.15">
      <c r="A1340" s="90"/>
      <c r="C1340"/>
      <c r="D1340"/>
      <c r="E1340"/>
    </row>
    <row r="1341" spans="1:5" x14ac:dyDescent="0.15">
      <c r="A1341" s="90"/>
      <c r="C1341"/>
      <c r="D1341"/>
      <c r="E1341"/>
    </row>
    <row r="1342" spans="1:5" x14ac:dyDescent="0.15">
      <c r="A1342" s="90"/>
      <c r="C1342"/>
      <c r="D1342"/>
      <c r="E1342"/>
    </row>
    <row r="1343" spans="1:5" x14ac:dyDescent="0.15">
      <c r="A1343" s="90"/>
      <c r="C1343"/>
      <c r="D1343"/>
      <c r="E1343"/>
    </row>
    <row r="1344" spans="1:5" x14ac:dyDescent="0.15">
      <c r="A1344" s="90"/>
      <c r="C1344"/>
      <c r="D1344"/>
      <c r="E1344"/>
    </row>
    <row r="1345" spans="1:5" x14ac:dyDescent="0.15">
      <c r="A1345" s="90"/>
      <c r="C1345"/>
      <c r="D1345"/>
      <c r="E1345"/>
    </row>
    <row r="1346" spans="1:5" x14ac:dyDescent="0.15">
      <c r="A1346" s="90"/>
      <c r="C1346"/>
      <c r="D1346"/>
      <c r="E1346"/>
    </row>
    <row r="1347" spans="1:5" x14ac:dyDescent="0.15">
      <c r="A1347" s="90"/>
      <c r="C1347"/>
      <c r="D1347"/>
      <c r="E1347"/>
    </row>
    <row r="1348" spans="1:5" x14ac:dyDescent="0.15">
      <c r="A1348" s="90"/>
      <c r="C1348"/>
      <c r="D1348"/>
      <c r="E1348"/>
    </row>
    <row r="1349" spans="1:5" x14ac:dyDescent="0.15">
      <c r="A1349" s="90"/>
      <c r="C1349"/>
      <c r="D1349"/>
      <c r="E1349"/>
    </row>
    <row r="1350" spans="1:5" x14ac:dyDescent="0.15">
      <c r="A1350" s="90"/>
      <c r="C1350"/>
      <c r="D1350"/>
      <c r="E1350"/>
    </row>
    <row r="1351" spans="1:5" x14ac:dyDescent="0.15">
      <c r="A1351" s="90"/>
      <c r="C1351"/>
      <c r="D1351"/>
      <c r="E1351"/>
    </row>
    <row r="1352" spans="1:5" x14ac:dyDescent="0.15">
      <c r="A1352" s="90"/>
      <c r="C1352"/>
      <c r="D1352"/>
      <c r="E1352"/>
    </row>
    <row r="1353" spans="1:5" x14ac:dyDescent="0.15">
      <c r="A1353" s="90"/>
      <c r="C1353"/>
      <c r="D1353"/>
      <c r="E1353"/>
    </row>
    <row r="1354" spans="1:5" x14ac:dyDescent="0.15">
      <c r="A1354" s="90"/>
      <c r="C1354"/>
      <c r="D1354"/>
      <c r="E1354"/>
    </row>
    <row r="1355" spans="1:5" x14ac:dyDescent="0.15">
      <c r="A1355" s="90"/>
      <c r="C1355"/>
      <c r="D1355"/>
      <c r="E1355"/>
    </row>
    <row r="1356" spans="1:5" x14ac:dyDescent="0.15">
      <c r="A1356" s="90"/>
      <c r="C1356"/>
      <c r="D1356"/>
      <c r="E1356"/>
    </row>
    <row r="1357" spans="1:5" x14ac:dyDescent="0.15">
      <c r="A1357" s="90"/>
      <c r="C1357"/>
      <c r="D1357"/>
      <c r="E1357"/>
    </row>
    <row r="1358" spans="1:5" x14ac:dyDescent="0.15">
      <c r="A1358" s="90"/>
      <c r="C1358"/>
      <c r="D1358"/>
      <c r="E1358"/>
    </row>
    <row r="1359" spans="1:5" x14ac:dyDescent="0.15">
      <c r="A1359" s="90"/>
      <c r="C1359"/>
      <c r="D1359"/>
      <c r="E1359"/>
    </row>
    <row r="1360" spans="1:5" x14ac:dyDescent="0.15">
      <c r="A1360" s="90"/>
      <c r="C1360"/>
      <c r="D1360"/>
      <c r="E1360"/>
    </row>
    <row r="1361" spans="1:5" x14ac:dyDescent="0.15">
      <c r="A1361" s="90"/>
      <c r="C1361"/>
      <c r="D1361"/>
      <c r="E1361"/>
    </row>
    <row r="1362" spans="1:5" x14ac:dyDescent="0.15">
      <c r="A1362" s="90"/>
      <c r="C1362"/>
      <c r="D1362"/>
      <c r="E1362"/>
    </row>
    <row r="1363" spans="1:5" x14ac:dyDescent="0.15">
      <c r="A1363" s="90"/>
      <c r="C1363"/>
      <c r="D1363"/>
      <c r="E1363"/>
    </row>
    <row r="1364" spans="1:5" x14ac:dyDescent="0.15">
      <c r="A1364" s="90"/>
      <c r="C1364"/>
      <c r="D1364"/>
      <c r="E1364"/>
    </row>
    <row r="1365" spans="1:5" x14ac:dyDescent="0.15">
      <c r="A1365" s="90"/>
      <c r="C1365"/>
      <c r="D1365"/>
      <c r="E1365"/>
    </row>
    <row r="1366" spans="1:5" x14ac:dyDescent="0.15">
      <c r="A1366" s="90"/>
      <c r="C1366"/>
      <c r="D1366"/>
      <c r="E1366"/>
    </row>
    <row r="1367" spans="1:5" x14ac:dyDescent="0.15">
      <c r="A1367" s="90"/>
      <c r="C1367"/>
      <c r="D1367"/>
      <c r="E1367"/>
    </row>
    <row r="1368" spans="1:5" x14ac:dyDescent="0.15">
      <c r="A1368" s="90"/>
      <c r="C1368"/>
      <c r="D1368"/>
      <c r="E1368"/>
    </row>
    <row r="1369" spans="1:5" x14ac:dyDescent="0.15">
      <c r="A1369" s="90"/>
      <c r="C1369"/>
      <c r="D1369"/>
      <c r="E1369"/>
    </row>
    <row r="1370" spans="1:5" x14ac:dyDescent="0.15">
      <c r="C1370"/>
      <c r="D1370"/>
      <c r="E1370"/>
    </row>
    <row r="1371" spans="1:5" x14ac:dyDescent="0.15">
      <c r="C1371"/>
      <c r="D1371"/>
      <c r="E1371"/>
    </row>
    <row r="1372" spans="1:5" x14ac:dyDescent="0.15">
      <c r="C1372"/>
      <c r="D1372"/>
      <c r="E1372"/>
    </row>
    <row r="1373" spans="1:5" x14ac:dyDescent="0.15">
      <c r="C1373"/>
      <c r="D1373"/>
      <c r="E1373"/>
    </row>
    <row r="1374" spans="1:5" x14ac:dyDescent="0.15">
      <c r="C1374"/>
      <c r="D1374"/>
      <c r="E1374"/>
    </row>
    <row r="1375" spans="1:5" x14ac:dyDescent="0.15">
      <c r="C1375"/>
      <c r="D1375"/>
      <c r="E1375"/>
    </row>
    <row r="1376" spans="1:5" x14ac:dyDescent="0.15">
      <c r="C1376"/>
      <c r="D1376"/>
      <c r="E1376"/>
    </row>
    <row r="1377" spans="3:5" x14ac:dyDescent="0.15">
      <c r="C1377"/>
      <c r="D1377"/>
      <c r="E1377"/>
    </row>
    <row r="1378" spans="3:5" x14ac:dyDescent="0.15">
      <c r="C1378"/>
      <c r="D1378"/>
      <c r="E1378"/>
    </row>
    <row r="1379" spans="3:5" x14ac:dyDescent="0.15">
      <c r="C1379"/>
      <c r="D1379"/>
      <c r="E1379"/>
    </row>
    <row r="1380" spans="3:5" x14ac:dyDescent="0.15">
      <c r="C1380"/>
      <c r="D1380"/>
      <c r="E1380"/>
    </row>
    <row r="1381" spans="3:5" x14ac:dyDescent="0.15">
      <c r="C1381"/>
      <c r="D1381"/>
      <c r="E1381"/>
    </row>
    <row r="1382" spans="3:5" x14ac:dyDescent="0.15">
      <c r="C1382"/>
      <c r="D1382"/>
      <c r="E1382"/>
    </row>
    <row r="1383" spans="3:5" x14ac:dyDescent="0.15">
      <c r="C1383"/>
      <c r="D1383"/>
      <c r="E1383"/>
    </row>
    <row r="1384" spans="3:5" x14ac:dyDescent="0.15">
      <c r="C1384"/>
      <c r="D1384"/>
      <c r="E1384"/>
    </row>
    <row r="1385" spans="3:5" x14ac:dyDescent="0.15">
      <c r="C1385"/>
      <c r="D1385"/>
      <c r="E1385"/>
    </row>
    <row r="1386" spans="3:5" x14ac:dyDescent="0.15">
      <c r="C1386"/>
      <c r="D1386"/>
      <c r="E1386"/>
    </row>
    <row r="1387" spans="3:5" x14ac:dyDescent="0.15">
      <c r="C1387"/>
      <c r="D1387"/>
      <c r="E1387"/>
    </row>
    <row r="1388" spans="3:5" x14ac:dyDescent="0.15">
      <c r="C1388"/>
      <c r="D1388"/>
      <c r="E1388"/>
    </row>
    <row r="1389" spans="3:5" x14ac:dyDescent="0.15">
      <c r="C1389"/>
      <c r="D1389"/>
      <c r="E1389"/>
    </row>
    <row r="1390" spans="3:5" x14ac:dyDescent="0.15">
      <c r="C1390"/>
      <c r="D1390"/>
      <c r="E1390"/>
    </row>
    <row r="1391" spans="3:5" x14ac:dyDescent="0.15">
      <c r="C1391"/>
      <c r="D1391"/>
      <c r="E1391"/>
    </row>
    <row r="1392" spans="3:5" x14ac:dyDescent="0.15">
      <c r="C1392"/>
      <c r="D1392"/>
      <c r="E1392"/>
    </row>
    <row r="1393" spans="3:5" x14ac:dyDescent="0.15">
      <c r="C1393"/>
      <c r="D1393"/>
      <c r="E1393"/>
    </row>
    <row r="1394" spans="3:5" x14ac:dyDescent="0.15">
      <c r="C1394"/>
      <c r="D1394"/>
      <c r="E1394"/>
    </row>
    <row r="1395" spans="3:5" x14ac:dyDescent="0.15">
      <c r="C1395"/>
      <c r="D1395"/>
      <c r="E1395"/>
    </row>
    <row r="1396" spans="3:5" x14ac:dyDescent="0.15">
      <c r="C1396"/>
      <c r="D1396"/>
      <c r="E1396"/>
    </row>
    <row r="1397" spans="3:5" x14ac:dyDescent="0.15">
      <c r="C1397"/>
      <c r="D1397"/>
      <c r="E1397"/>
    </row>
    <row r="1398" spans="3:5" x14ac:dyDescent="0.15">
      <c r="C1398"/>
      <c r="D1398"/>
      <c r="E1398"/>
    </row>
    <row r="1399" spans="3:5" x14ac:dyDescent="0.15">
      <c r="C1399"/>
      <c r="D1399"/>
      <c r="E1399"/>
    </row>
    <row r="1400" spans="3:5" x14ac:dyDescent="0.15">
      <c r="C1400"/>
      <c r="D1400"/>
      <c r="E1400"/>
    </row>
    <row r="1401" spans="3:5" x14ac:dyDescent="0.15">
      <c r="C1401"/>
      <c r="D1401"/>
      <c r="E1401"/>
    </row>
    <row r="1402" spans="3:5" x14ac:dyDescent="0.15">
      <c r="C1402"/>
      <c r="D1402"/>
      <c r="E1402"/>
    </row>
    <row r="1403" spans="3:5" x14ac:dyDescent="0.15">
      <c r="C1403"/>
      <c r="D1403"/>
      <c r="E1403"/>
    </row>
    <row r="1404" spans="3:5" x14ac:dyDescent="0.15">
      <c r="C1404"/>
      <c r="D1404"/>
      <c r="E1404"/>
    </row>
    <row r="1405" spans="3:5" x14ac:dyDescent="0.15">
      <c r="C1405"/>
      <c r="D1405"/>
      <c r="E1405"/>
    </row>
    <row r="1406" spans="3:5" x14ac:dyDescent="0.15">
      <c r="C1406"/>
      <c r="D1406"/>
      <c r="E1406"/>
    </row>
    <row r="1407" spans="3:5" x14ac:dyDescent="0.15">
      <c r="C1407"/>
      <c r="D1407"/>
      <c r="E1407"/>
    </row>
    <row r="1408" spans="3:5" x14ac:dyDescent="0.15">
      <c r="C1408"/>
      <c r="D1408"/>
      <c r="E1408"/>
    </row>
    <row r="1409" spans="3:5" x14ac:dyDescent="0.15">
      <c r="C1409"/>
      <c r="D1409"/>
      <c r="E1409"/>
    </row>
    <row r="1410" spans="3:5" x14ac:dyDescent="0.15">
      <c r="C1410"/>
      <c r="D1410"/>
      <c r="E1410"/>
    </row>
    <row r="1411" spans="3:5" x14ac:dyDescent="0.15">
      <c r="C1411"/>
      <c r="D1411"/>
      <c r="E1411"/>
    </row>
    <row r="1412" spans="3:5" x14ac:dyDescent="0.15">
      <c r="C1412"/>
      <c r="D1412"/>
      <c r="E1412"/>
    </row>
    <row r="1413" spans="3:5" x14ac:dyDescent="0.15">
      <c r="C1413"/>
      <c r="D1413"/>
      <c r="E1413"/>
    </row>
    <row r="1414" spans="3:5" x14ac:dyDescent="0.15">
      <c r="C1414"/>
      <c r="D1414"/>
      <c r="E1414"/>
    </row>
    <row r="1415" spans="3:5" x14ac:dyDescent="0.15">
      <c r="C1415"/>
      <c r="D1415"/>
      <c r="E1415"/>
    </row>
    <row r="1416" spans="3:5" x14ac:dyDescent="0.15">
      <c r="C1416"/>
      <c r="D1416"/>
      <c r="E1416"/>
    </row>
    <row r="1417" spans="3:5" x14ac:dyDescent="0.15">
      <c r="C1417"/>
      <c r="D1417"/>
      <c r="E1417"/>
    </row>
    <row r="1418" spans="3:5" x14ac:dyDescent="0.15">
      <c r="C1418"/>
      <c r="D1418"/>
      <c r="E1418"/>
    </row>
    <row r="1419" spans="3:5" x14ac:dyDescent="0.15">
      <c r="C1419"/>
      <c r="D1419"/>
      <c r="E1419"/>
    </row>
    <row r="1420" spans="3:5" x14ac:dyDescent="0.15">
      <c r="C1420"/>
      <c r="D1420"/>
      <c r="E1420"/>
    </row>
    <row r="1421" spans="3:5" x14ac:dyDescent="0.15">
      <c r="C1421"/>
      <c r="D1421"/>
      <c r="E1421"/>
    </row>
    <row r="1422" spans="3:5" x14ac:dyDescent="0.15">
      <c r="C1422"/>
      <c r="D1422"/>
      <c r="E1422"/>
    </row>
    <row r="1423" spans="3:5" x14ac:dyDescent="0.15">
      <c r="C1423"/>
      <c r="D1423"/>
      <c r="E1423"/>
    </row>
    <row r="1424" spans="3:5" x14ac:dyDescent="0.15">
      <c r="C1424"/>
      <c r="D1424"/>
      <c r="E1424"/>
    </row>
    <row r="1425" spans="3:5" x14ac:dyDescent="0.15">
      <c r="C1425"/>
      <c r="D1425"/>
      <c r="E1425"/>
    </row>
    <row r="1426" spans="3:5" x14ac:dyDescent="0.15">
      <c r="C1426"/>
      <c r="D1426"/>
      <c r="E1426"/>
    </row>
    <row r="1427" spans="3:5" x14ac:dyDescent="0.15">
      <c r="C1427"/>
      <c r="D1427"/>
      <c r="E1427"/>
    </row>
    <row r="1428" spans="3:5" x14ac:dyDescent="0.15">
      <c r="C1428"/>
      <c r="D1428"/>
      <c r="E1428"/>
    </row>
    <row r="1429" spans="3:5" x14ac:dyDescent="0.15">
      <c r="C1429"/>
      <c r="D1429"/>
      <c r="E1429"/>
    </row>
    <row r="1430" spans="3:5" x14ac:dyDescent="0.15">
      <c r="C1430"/>
      <c r="D1430"/>
      <c r="E1430"/>
    </row>
    <row r="1431" spans="3:5" x14ac:dyDescent="0.15">
      <c r="C1431"/>
      <c r="D1431"/>
      <c r="E1431"/>
    </row>
    <row r="1432" spans="3:5" x14ac:dyDescent="0.15">
      <c r="C1432"/>
      <c r="D1432"/>
      <c r="E1432"/>
    </row>
    <row r="1433" spans="3:5" x14ac:dyDescent="0.15">
      <c r="C1433"/>
      <c r="D1433"/>
      <c r="E1433"/>
    </row>
    <row r="1434" spans="3:5" x14ac:dyDescent="0.15">
      <c r="C1434"/>
      <c r="D1434"/>
      <c r="E1434"/>
    </row>
    <row r="1435" spans="3:5" x14ac:dyDescent="0.15">
      <c r="C1435"/>
      <c r="D1435"/>
      <c r="E1435"/>
    </row>
    <row r="1436" spans="3:5" x14ac:dyDescent="0.15">
      <c r="C1436"/>
      <c r="D1436"/>
      <c r="E1436"/>
    </row>
    <row r="1437" spans="3:5" x14ac:dyDescent="0.15">
      <c r="C1437"/>
      <c r="D1437"/>
      <c r="E1437"/>
    </row>
    <row r="1438" spans="3:5" x14ac:dyDescent="0.15">
      <c r="C1438"/>
      <c r="D1438"/>
      <c r="E1438"/>
    </row>
    <row r="1439" spans="3:5" x14ac:dyDescent="0.15">
      <c r="C1439"/>
      <c r="D1439"/>
      <c r="E1439"/>
    </row>
    <row r="1440" spans="3:5" x14ac:dyDescent="0.15">
      <c r="C1440"/>
      <c r="D1440"/>
      <c r="E1440"/>
    </row>
    <row r="1441" spans="3:5" x14ac:dyDescent="0.15">
      <c r="C1441"/>
      <c r="D1441"/>
      <c r="E1441"/>
    </row>
    <row r="1442" spans="3:5" x14ac:dyDescent="0.15">
      <c r="C1442"/>
      <c r="D1442"/>
      <c r="E1442"/>
    </row>
    <row r="1443" spans="3:5" x14ac:dyDescent="0.15">
      <c r="C1443"/>
      <c r="D1443"/>
      <c r="E1443"/>
    </row>
    <row r="1444" spans="3:5" x14ac:dyDescent="0.15">
      <c r="C1444"/>
      <c r="D1444"/>
      <c r="E1444"/>
    </row>
    <row r="1445" spans="3:5" x14ac:dyDescent="0.15">
      <c r="C1445"/>
      <c r="D1445"/>
      <c r="E1445"/>
    </row>
    <row r="1446" spans="3:5" x14ac:dyDescent="0.15">
      <c r="C1446"/>
      <c r="D1446"/>
      <c r="E1446"/>
    </row>
    <row r="1447" spans="3:5" x14ac:dyDescent="0.15">
      <c r="C1447"/>
      <c r="D1447"/>
      <c r="E1447"/>
    </row>
    <row r="1448" spans="3:5" x14ac:dyDescent="0.15">
      <c r="C1448"/>
      <c r="D1448"/>
      <c r="E1448"/>
    </row>
    <row r="1449" spans="3:5" x14ac:dyDescent="0.15">
      <c r="C1449"/>
      <c r="D1449"/>
      <c r="E1449"/>
    </row>
    <row r="1450" spans="3:5" x14ac:dyDescent="0.15">
      <c r="C1450"/>
      <c r="D1450"/>
      <c r="E1450"/>
    </row>
    <row r="1451" spans="3:5" x14ac:dyDescent="0.15">
      <c r="C1451"/>
      <c r="D1451"/>
      <c r="E1451"/>
    </row>
    <row r="1452" spans="3:5" x14ac:dyDescent="0.15">
      <c r="C1452"/>
      <c r="D1452"/>
      <c r="E1452"/>
    </row>
    <row r="1453" spans="3:5" x14ac:dyDescent="0.15">
      <c r="C1453"/>
      <c r="D1453"/>
      <c r="E1453"/>
    </row>
    <row r="1454" spans="3:5" x14ac:dyDescent="0.15">
      <c r="C1454"/>
      <c r="D1454"/>
      <c r="E1454"/>
    </row>
    <row r="1455" spans="3:5" x14ac:dyDescent="0.15">
      <c r="C1455"/>
      <c r="D1455"/>
      <c r="E1455"/>
    </row>
    <row r="1456" spans="3:5" x14ac:dyDescent="0.15">
      <c r="C1456"/>
      <c r="D1456"/>
      <c r="E1456"/>
    </row>
    <row r="1457" spans="3:5" x14ac:dyDescent="0.15">
      <c r="C1457"/>
      <c r="D1457"/>
      <c r="E1457"/>
    </row>
    <row r="1458" spans="3:5" x14ac:dyDescent="0.15">
      <c r="C1458"/>
      <c r="D1458"/>
      <c r="E1458"/>
    </row>
    <row r="1459" spans="3:5" x14ac:dyDescent="0.15">
      <c r="C1459"/>
      <c r="D1459"/>
      <c r="E1459"/>
    </row>
    <row r="1460" spans="3:5" x14ac:dyDescent="0.15">
      <c r="C1460"/>
      <c r="D1460"/>
      <c r="E1460"/>
    </row>
    <row r="1461" spans="3:5" x14ac:dyDescent="0.15">
      <c r="C1461"/>
      <c r="D1461"/>
      <c r="E1461"/>
    </row>
    <row r="1462" spans="3:5" x14ac:dyDescent="0.15">
      <c r="C1462"/>
      <c r="D1462"/>
      <c r="E1462"/>
    </row>
    <row r="1463" spans="3:5" x14ac:dyDescent="0.15">
      <c r="C1463"/>
      <c r="D1463"/>
      <c r="E1463"/>
    </row>
    <row r="1464" spans="3:5" x14ac:dyDescent="0.15">
      <c r="C1464"/>
      <c r="D1464"/>
      <c r="E1464"/>
    </row>
    <row r="1465" spans="3:5" x14ac:dyDescent="0.15">
      <c r="C1465"/>
      <c r="D1465"/>
      <c r="E1465"/>
    </row>
    <row r="1466" spans="3:5" x14ac:dyDescent="0.15">
      <c r="C1466"/>
      <c r="D1466"/>
      <c r="E1466"/>
    </row>
    <row r="1467" spans="3:5" x14ac:dyDescent="0.15">
      <c r="C1467"/>
      <c r="D1467"/>
      <c r="E1467"/>
    </row>
    <row r="1468" spans="3:5" x14ac:dyDescent="0.15">
      <c r="C1468"/>
      <c r="D1468"/>
      <c r="E1468"/>
    </row>
    <row r="1469" spans="3:5" x14ac:dyDescent="0.15">
      <c r="C1469"/>
      <c r="D1469"/>
      <c r="E1469"/>
    </row>
    <row r="1470" spans="3:5" x14ac:dyDescent="0.15">
      <c r="C1470"/>
      <c r="D1470"/>
      <c r="E1470"/>
    </row>
    <row r="1471" spans="3:5" x14ac:dyDescent="0.15">
      <c r="C1471"/>
      <c r="D1471"/>
      <c r="E1471"/>
    </row>
    <row r="1472" spans="3:5" x14ac:dyDescent="0.15">
      <c r="C1472"/>
      <c r="D1472"/>
      <c r="E1472"/>
    </row>
    <row r="1473" spans="3:5" x14ac:dyDescent="0.15">
      <c r="C1473"/>
      <c r="D1473"/>
      <c r="E1473"/>
    </row>
    <row r="1474" spans="3:5" x14ac:dyDescent="0.15">
      <c r="C1474"/>
      <c r="D1474"/>
      <c r="E1474"/>
    </row>
    <row r="1475" spans="3:5" x14ac:dyDescent="0.15">
      <c r="C1475"/>
      <c r="D1475"/>
      <c r="E1475"/>
    </row>
    <row r="1476" spans="3:5" x14ac:dyDescent="0.15">
      <c r="C1476"/>
      <c r="D1476"/>
      <c r="E1476"/>
    </row>
    <row r="1477" spans="3:5" x14ac:dyDescent="0.15">
      <c r="C1477"/>
      <c r="D1477"/>
      <c r="E1477"/>
    </row>
    <row r="1478" spans="3:5" x14ac:dyDescent="0.15">
      <c r="C1478"/>
      <c r="D1478"/>
      <c r="E1478"/>
    </row>
    <row r="1479" spans="3:5" x14ac:dyDescent="0.15">
      <c r="C1479"/>
      <c r="D1479"/>
      <c r="E1479"/>
    </row>
    <row r="1480" spans="3:5" x14ac:dyDescent="0.15">
      <c r="C1480"/>
      <c r="D1480"/>
      <c r="E1480"/>
    </row>
    <row r="1481" spans="3:5" x14ac:dyDescent="0.15">
      <c r="C1481"/>
      <c r="D1481"/>
      <c r="E1481"/>
    </row>
    <row r="1482" spans="3:5" x14ac:dyDescent="0.15">
      <c r="C1482"/>
      <c r="D1482"/>
      <c r="E1482"/>
    </row>
    <row r="1483" spans="3:5" x14ac:dyDescent="0.15">
      <c r="C1483"/>
      <c r="D1483"/>
      <c r="E1483"/>
    </row>
    <row r="1484" spans="3:5" x14ac:dyDescent="0.15">
      <c r="C1484"/>
      <c r="D1484"/>
      <c r="E1484"/>
    </row>
    <row r="1485" spans="3:5" x14ac:dyDescent="0.15">
      <c r="C1485"/>
      <c r="D1485"/>
      <c r="E1485"/>
    </row>
    <row r="1486" spans="3:5" x14ac:dyDescent="0.15">
      <c r="C1486"/>
      <c r="D1486"/>
      <c r="E1486"/>
    </row>
    <row r="1487" spans="3:5" x14ac:dyDescent="0.15">
      <c r="C1487"/>
      <c r="D1487"/>
      <c r="E1487"/>
    </row>
    <row r="1488" spans="3:5" x14ac:dyDescent="0.15">
      <c r="C1488"/>
      <c r="D1488"/>
      <c r="E1488"/>
    </row>
    <row r="1489" spans="3:5" x14ac:dyDescent="0.15">
      <c r="C1489"/>
      <c r="D1489"/>
      <c r="E1489"/>
    </row>
    <row r="1490" spans="3:5" x14ac:dyDescent="0.15">
      <c r="C1490"/>
      <c r="D1490"/>
      <c r="E1490"/>
    </row>
    <row r="1491" spans="3:5" x14ac:dyDescent="0.15">
      <c r="C1491"/>
      <c r="D1491"/>
      <c r="E1491"/>
    </row>
    <row r="1492" spans="3:5" x14ac:dyDescent="0.15">
      <c r="C1492"/>
      <c r="D1492"/>
      <c r="E1492"/>
    </row>
    <row r="1493" spans="3:5" x14ac:dyDescent="0.15">
      <c r="C1493"/>
      <c r="D1493"/>
      <c r="E1493"/>
    </row>
    <row r="1494" spans="3:5" x14ac:dyDescent="0.15">
      <c r="C1494"/>
      <c r="D1494"/>
      <c r="E1494"/>
    </row>
    <row r="1495" spans="3:5" x14ac:dyDescent="0.15">
      <c r="C1495"/>
      <c r="D1495"/>
      <c r="E1495"/>
    </row>
    <row r="1496" spans="3:5" x14ac:dyDescent="0.15">
      <c r="C1496"/>
      <c r="D1496"/>
      <c r="E1496"/>
    </row>
    <row r="1497" spans="3:5" x14ac:dyDescent="0.15">
      <c r="C1497"/>
      <c r="D1497"/>
      <c r="E1497"/>
    </row>
    <row r="1498" spans="3:5" x14ac:dyDescent="0.15">
      <c r="C1498"/>
      <c r="D1498"/>
      <c r="E1498"/>
    </row>
    <row r="1499" spans="3:5" x14ac:dyDescent="0.15">
      <c r="C1499"/>
      <c r="D1499"/>
      <c r="E1499"/>
    </row>
    <row r="1500" spans="3:5" x14ac:dyDescent="0.15">
      <c r="C1500"/>
      <c r="D1500"/>
      <c r="E1500"/>
    </row>
    <row r="1501" spans="3:5" x14ac:dyDescent="0.15">
      <c r="C1501"/>
      <c r="D1501"/>
      <c r="E1501"/>
    </row>
    <row r="1502" spans="3:5" x14ac:dyDescent="0.15">
      <c r="C1502"/>
      <c r="D1502"/>
      <c r="E1502"/>
    </row>
    <row r="1503" spans="3:5" x14ac:dyDescent="0.15">
      <c r="C1503"/>
      <c r="D1503"/>
      <c r="E1503"/>
    </row>
    <row r="1504" spans="3:5" x14ac:dyDescent="0.15">
      <c r="C1504"/>
      <c r="D1504"/>
      <c r="E1504"/>
    </row>
    <row r="1505" spans="3:5" x14ac:dyDescent="0.15">
      <c r="C1505"/>
      <c r="D1505"/>
      <c r="E1505"/>
    </row>
    <row r="1506" spans="3:5" x14ac:dyDescent="0.15">
      <c r="C1506"/>
      <c r="D1506"/>
      <c r="E1506"/>
    </row>
    <row r="1507" spans="3:5" x14ac:dyDescent="0.15">
      <c r="C1507"/>
      <c r="D1507"/>
      <c r="E1507"/>
    </row>
    <row r="1508" spans="3:5" x14ac:dyDescent="0.15">
      <c r="C1508"/>
      <c r="D1508"/>
      <c r="E1508"/>
    </row>
    <row r="1509" spans="3:5" x14ac:dyDescent="0.15">
      <c r="C1509"/>
      <c r="D1509"/>
      <c r="E1509"/>
    </row>
    <row r="1510" spans="3:5" x14ac:dyDescent="0.15">
      <c r="C1510"/>
      <c r="D1510"/>
      <c r="E1510"/>
    </row>
    <row r="1511" spans="3:5" x14ac:dyDescent="0.15">
      <c r="C1511"/>
      <c r="D1511"/>
      <c r="E1511"/>
    </row>
    <row r="1512" spans="3:5" x14ac:dyDescent="0.15">
      <c r="C1512"/>
      <c r="D1512"/>
      <c r="E1512"/>
    </row>
    <row r="1513" spans="3:5" x14ac:dyDescent="0.15">
      <c r="C1513"/>
      <c r="D1513"/>
      <c r="E1513"/>
    </row>
    <row r="1514" spans="3:5" x14ac:dyDescent="0.15">
      <c r="C1514"/>
      <c r="D1514"/>
      <c r="E1514"/>
    </row>
    <row r="1515" spans="3:5" x14ac:dyDescent="0.15">
      <c r="C1515"/>
      <c r="D1515"/>
      <c r="E1515"/>
    </row>
    <row r="1516" spans="3:5" x14ac:dyDescent="0.15">
      <c r="C1516"/>
      <c r="D1516"/>
      <c r="E1516"/>
    </row>
    <row r="1517" spans="3:5" x14ac:dyDescent="0.15">
      <c r="C1517"/>
      <c r="D1517"/>
      <c r="E1517"/>
    </row>
    <row r="1518" spans="3:5" x14ac:dyDescent="0.15">
      <c r="C1518"/>
      <c r="D1518"/>
      <c r="E1518"/>
    </row>
    <row r="1519" spans="3:5" x14ac:dyDescent="0.15">
      <c r="C1519"/>
      <c r="D1519"/>
      <c r="E1519"/>
    </row>
    <row r="1520" spans="3:5" x14ac:dyDescent="0.15">
      <c r="C1520"/>
      <c r="D1520"/>
      <c r="E1520"/>
    </row>
    <row r="1521" spans="3:5" x14ac:dyDescent="0.15">
      <c r="C1521"/>
      <c r="D1521"/>
      <c r="E1521"/>
    </row>
    <row r="1522" spans="3:5" x14ac:dyDescent="0.15">
      <c r="C1522"/>
      <c r="D1522"/>
      <c r="E1522"/>
    </row>
    <row r="1523" spans="3:5" x14ac:dyDescent="0.15">
      <c r="C1523"/>
      <c r="D1523"/>
      <c r="E1523"/>
    </row>
    <row r="1524" spans="3:5" x14ac:dyDescent="0.15">
      <c r="C1524"/>
      <c r="D1524"/>
      <c r="E1524"/>
    </row>
    <row r="1525" spans="3:5" x14ac:dyDescent="0.15">
      <c r="C1525"/>
      <c r="D1525"/>
      <c r="E1525"/>
    </row>
    <row r="1526" spans="3:5" x14ac:dyDescent="0.15">
      <c r="C1526"/>
      <c r="D1526"/>
      <c r="E1526"/>
    </row>
    <row r="1527" spans="3:5" x14ac:dyDescent="0.15">
      <c r="C1527"/>
      <c r="D1527"/>
      <c r="E1527"/>
    </row>
    <row r="1528" spans="3:5" x14ac:dyDescent="0.15">
      <c r="C1528"/>
      <c r="D1528"/>
      <c r="E1528"/>
    </row>
    <row r="1529" spans="3:5" x14ac:dyDescent="0.15">
      <c r="C1529"/>
      <c r="D1529"/>
      <c r="E1529"/>
    </row>
    <row r="1530" spans="3:5" x14ac:dyDescent="0.15">
      <c r="C1530"/>
      <c r="D1530"/>
      <c r="E1530"/>
    </row>
    <row r="1531" spans="3:5" x14ac:dyDescent="0.15">
      <c r="C1531"/>
      <c r="D1531"/>
      <c r="E1531"/>
    </row>
    <row r="1532" spans="3:5" x14ac:dyDescent="0.15">
      <c r="C1532"/>
      <c r="D1532"/>
      <c r="E1532"/>
    </row>
    <row r="1533" spans="3:5" x14ac:dyDescent="0.15">
      <c r="C1533"/>
      <c r="D1533"/>
      <c r="E1533"/>
    </row>
    <row r="1534" spans="3:5" x14ac:dyDescent="0.15">
      <c r="C1534"/>
      <c r="D1534"/>
      <c r="E1534"/>
    </row>
    <row r="1535" spans="3:5" x14ac:dyDescent="0.15">
      <c r="C1535"/>
      <c r="D1535"/>
      <c r="E1535"/>
    </row>
    <row r="1536" spans="3:5" x14ac:dyDescent="0.15">
      <c r="C1536"/>
      <c r="D1536"/>
      <c r="E1536"/>
    </row>
    <row r="1537" spans="3:5" x14ac:dyDescent="0.15">
      <c r="C1537"/>
      <c r="D1537"/>
      <c r="E1537"/>
    </row>
    <row r="1538" spans="3:5" x14ac:dyDescent="0.15">
      <c r="C1538"/>
      <c r="D1538"/>
      <c r="E1538"/>
    </row>
    <row r="1539" spans="3:5" x14ac:dyDescent="0.15">
      <c r="C1539"/>
      <c r="D1539"/>
      <c r="E1539"/>
    </row>
    <row r="1540" spans="3:5" x14ac:dyDescent="0.15">
      <c r="C1540"/>
      <c r="D1540"/>
      <c r="E1540"/>
    </row>
    <row r="1541" spans="3:5" x14ac:dyDescent="0.15">
      <c r="C1541"/>
      <c r="D1541"/>
      <c r="E1541"/>
    </row>
    <row r="1542" spans="3:5" x14ac:dyDescent="0.15">
      <c r="C1542"/>
      <c r="D1542"/>
      <c r="E1542"/>
    </row>
    <row r="1543" spans="3:5" x14ac:dyDescent="0.15">
      <c r="C1543"/>
      <c r="D1543"/>
      <c r="E1543"/>
    </row>
    <row r="1544" spans="3:5" x14ac:dyDescent="0.15">
      <c r="C1544"/>
      <c r="D1544"/>
      <c r="E1544"/>
    </row>
    <row r="1545" spans="3:5" x14ac:dyDescent="0.15">
      <c r="C1545"/>
      <c r="D1545"/>
      <c r="E1545"/>
    </row>
    <row r="1546" spans="3:5" x14ac:dyDescent="0.15">
      <c r="C1546"/>
      <c r="D1546"/>
      <c r="E1546"/>
    </row>
    <row r="1547" spans="3:5" x14ac:dyDescent="0.15">
      <c r="C1547"/>
      <c r="D1547"/>
      <c r="E1547"/>
    </row>
    <row r="1548" spans="3:5" x14ac:dyDescent="0.15">
      <c r="C1548"/>
      <c r="D1548"/>
      <c r="E1548"/>
    </row>
    <row r="1549" spans="3:5" x14ac:dyDescent="0.15">
      <c r="C1549"/>
      <c r="D1549"/>
      <c r="E1549"/>
    </row>
    <row r="1550" spans="3:5" x14ac:dyDescent="0.15">
      <c r="C1550"/>
      <c r="D1550"/>
      <c r="E1550"/>
    </row>
    <row r="1551" spans="3:5" x14ac:dyDescent="0.15">
      <c r="C1551"/>
      <c r="D1551"/>
      <c r="E1551"/>
    </row>
    <row r="1552" spans="3:5" x14ac:dyDescent="0.15">
      <c r="C1552"/>
      <c r="D1552"/>
      <c r="E1552"/>
    </row>
    <row r="1553" spans="3:5" x14ac:dyDescent="0.15">
      <c r="C1553"/>
      <c r="D1553"/>
      <c r="E1553"/>
    </row>
    <row r="1554" spans="3:5" x14ac:dyDescent="0.15">
      <c r="C1554"/>
      <c r="D1554"/>
      <c r="E1554"/>
    </row>
    <row r="1555" spans="3:5" x14ac:dyDescent="0.15">
      <c r="C1555"/>
      <c r="D1555"/>
      <c r="E1555"/>
    </row>
    <row r="1556" spans="3:5" x14ac:dyDescent="0.15">
      <c r="C1556"/>
      <c r="D1556"/>
      <c r="E1556"/>
    </row>
    <row r="1557" spans="3:5" x14ac:dyDescent="0.15">
      <c r="C1557"/>
      <c r="D1557"/>
      <c r="E1557"/>
    </row>
    <row r="1558" spans="3:5" x14ac:dyDescent="0.15">
      <c r="C1558"/>
      <c r="D1558"/>
      <c r="E1558"/>
    </row>
    <row r="1559" spans="3:5" x14ac:dyDescent="0.15">
      <c r="C1559"/>
      <c r="D1559"/>
      <c r="E1559"/>
    </row>
    <row r="1560" spans="3:5" x14ac:dyDescent="0.15">
      <c r="C1560"/>
      <c r="D1560"/>
      <c r="E1560"/>
    </row>
    <row r="1561" spans="3:5" x14ac:dyDescent="0.15">
      <c r="C1561"/>
      <c r="D1561"/>
      <c r="E1561"/>
    </row>
    <row r="1562" spans="3:5" x14ac:dyDescent="0.15">
      <c r="C1562"/>
      <c r="D1562"/>
      <c r="E1562"/>
    </row>
    <row r="1563" spans="3:5" x14ac:dyDescent="0.15">
      <c r="C1563"/>
      <c r="D1563"/>
      <c r="E1563"/>
    </row>
    <row r="1564" spans="3:5" x14ac:dyDescent="0.15">
      <c r="C1564"/>
      <c r="D1564"/>
      <c r="E1564"/>
    </row>
    <row r="1565" spans="3:5" x14ac:dyDescent="0.15">
      <c r="C1565"/>
      <c r="D1565"/>
      <c r="E1565"/>
    </row>
    <row r="1566" spans="3:5" x14ac:dyDescent="0.15">
      <c r="C1566"/>
      <c r="D1566"/>
      <c r="E1566"/>
    </row>
    <row r="1567" spans="3:5" x14ac:dyDescent="0.15">
      <c r="C1567"/>
      <c r="D1567"/>
      <c r="E1567"/>
    </row>
    <row r="1568" spans="3:5" x14ac:dyDescent="0.15">
      <c r="C1568"/>
      <c r="D1568"/>
      <c r="E1568"/>
    </row>
    <row r="1569" spans="3:5" x14ac:dyDescent="0.15">
      <c r="C1569"/>
      <c r="D1569"/>
      <c r="E1569"/>
    </row>
    <row r="1570" spans="3:5" x14ac:dyDescent="0.15">
      <c r="C1570"/>
      <c r="D1570"/>
      <c r="E1570"/>
    </row>
    <row r="1571" spans="3:5" x14ac:dyDescent="0.15">
      <c r="C1571"/>
      <c r="D1571"/>
      <c r="E1571"/>
    </row>
    <row r="1572" spans="3:5" x14ac:dyDescent="0.15">
      <c r="C1572"/>
      <c r="D1572"/>
      <c r="E1572"/>
    </row>
    <row r="1573" spans="3:5" x14ac:dyDescent="0.15">
      <c r="C1573"/>
      <c r="D1573"/>
      <c r="E1573"/>
    </row>
    <row r="1574" spans="3:5" x14ac:dyDescent="0.15">
      <c r="C1574"/>
      <c r="D1574"/>
      <c r="E1574"/>
    </row>
    <row r="1575" spans="3:5" x14ac:dyDescent="0.15">
      <c r="C1575"/>
      <c r="D1575"/>
      <c r="E1575"/>
    </row>
    <row r="1576" spans="3:5" x14ac:dyDescent="0.15">
      <c r="C1576"/>
      <c r="D1576"/>
      <c r="E1576"/>
    </row>
    <row r="1577" spans="3:5" x14ac:dyDescent="0.15">
      <c r="C1577"/>
      <c r="D1577"/>
      <c r="E1577"/>
    </row>
    <row r="1578" spans="3:5" x14ac:dyDescent="0.15">
      <c r="C1578"/>
      <c r="D1578"/>
      <c r="E1578"/>
    </row>
    <row r="1579" spans="3:5" x14ac:dyDescent="0.15">
      <c r="C1579"/>
      <c r="D1579"/>
      <c r="E1579"/>
    </row>
    <row r="1580" spans="3:5" x14ac:dyDescent="0.15">
      <c r="C1580"/>
      <c r="D1580"/>
      <c r="E1580"/>
    </row>
    <row r="1581" spans="3:5" x14ac:dyDescent="0.15">
      <c r="C1581"/>
      <c r="D1581"/>
      <c r="E1581"/>
    </row>
    <row r="1582" spans="3:5" x14ac:dyDescent="0.15">
      <c r="C1582"/>
      <c r="D1582"/>
      <c r="E1582"/>
    </row>
    <row r="1583" spans="3:5" x14ac:dyDescent="0.15">
      <c r="C1583"/>
      <c r="D1583"/>
      <c r="E1583"/>
    </row>
    <row r="1584" spans="3:5" x14ac:dyDescent="0.15">
      <c r="C1584"/>
      <c r="D1584"/>
      <c r="E1584"/>
    </row>
    <row r="1585" spans="3:5" x14ac:dyDescent="0.15">
      <c r="C1585"/>
      <c r="D1585"/>
      <c r="E1585"/>
    </row>
    <row r="1586" spans="3:5" x14ac:dyDescent="0.15">
      <c r="C1586"/>
      <c r="D1586"/>
      <c r="E1586"/>
    </row>
    <row r="1587" spans="3:5" x14ac:dyDescent="0.15">
      <c r="C1587"/>
      <c r="D1587"/>
      <c r="E1587"/>
    </row>
    <row r="1588" spans="3:5" x14ac:dyDescent="0.15">
      <c r="C1588"/>
      <c r="D1588"/>
      <c r="E1588"/>
    </row>
    <row r="1589" spans="3:5" x14ac:dyDescent="0.15">
      <c r="C1589"/>
      <c r="D1589"/>
      <c r="E1589"/>
    </row>
    <row r="1590" spans="3:5" x14ac:dyDescent="0.15">
      <c r="C1590"/>
      <c r="D1590"/>
      <c r="E1590"/>
    </row>
    <row r="1591" spans="3:5" x14ac:dyDescent="0.15">
      <c r="C1591"/>
      <c r="D1591"/>
      <c r="E1591"/>
    </row>
    <row r="1592" spans="3:5" x14ac:dyDescent="0.15">
      <c r="C1592"/>
      <c r="D1592"/>
      <c r="E1592"/>
    </row>
    <row r="1593" spans="3:5" x14ac:dyDescent="0.15">
      <c r="C1593"/>
      <c r="D1593"/>
      <c r="E1593"/>
    </row>
    <row r="1594" spans="3:5" x14ac:dyDescent="0.15">
      <c r="C1594"/>
      <c r="D1594"/>
      <c r="E1594"/>
    </row>
    <row r="1595" spans="3:5" x14ac:dyDescent="0.15">
      <c r="C1595"/>
      <c r="D1595"/>
      <c r="E1595"/>
    </row>
    <row r="1596" spans="3:5" x14ac:dyDescent="0.15">
      <c r="C1596"/>
      <c r="D1596"/>
      <c r="E1596"/>
    </row>
    <row r="1597" spans="3:5" x14ac:dyDescent="0.15">
      <c r="C1597"/>
      <c r="D1597"/>
      <c r="E1597"/>
    </row>
    <row r="1598" spans="3:5" x14ac:dyDescent="0.15">
      <c r="C1598"/>
      <c r="D1598"/>
      <c r="E1598"/>
    </row>
    <row r="1599" spans="3:5" x14ac:dyDescent="0.15">
      <c r="C1599"/>
      <c r="D1599"/>
      <c r="E1599"/>
    </row>
    <row r="1600" spans="3:5" x14ac:dyDescent="0.15">
      <c r="C1600"/>
      <c r="D1600"/>
      <c r="E1600"/>
    </row>
    <row r="1601" spans="3:5" x14ac:dyDescent="0.15">
      <c r="C1601"/>
      <c r="D1601"/>
      <c r="E1601"/>
    </row>
    <row r="1602" spans="3:5" x14ac:dyDescent="0.15">
      <c r="C1602"/>
      <c r="D1602"/>
      <c r="E1602"/>
    </row>
    <row r="1603" spans="3:5" x14ac:dyDescent="0.15">
      <c r="C1603"/>
      <c r="D1603"/>
      <c r="E1603"/>
    </row>
    <row r="1604" spans="3:5" x14ac:dyDescent="0.15">
      <c r="C1604"/>
      <c r="D1604"/>
      <c r="E1604"/>
    </row>
    <row r="1605" spans="3:5" x14ac:dyDescent="0.15">
      <c r="C1605"/>
      <c r="D1605"/>
      <c r="E1605"/>
    </row>
    <row r="1606" spans="3:5" x14ac:dyDescent="0.15">
      <c r="C1606"/>
      <c r="D1606"/>
      <c r="E1606"/>
    </row>
    <row r="1607" spans="3:5" x14ac:dyDescent="0.15">
      <c r="C1607"/>
      <c r="D1607"/>
      <c r="E1607"/>
    </row>
    <row r="1608" spans="3:5" x14ac:dyDescent="0.15">
      <c r="C1608"/>
      <c r="D1608"/>
      <c r="E1608"/>
    </row>
    <row r="1609" spans="3:5" x14ac:dyDescent="0.15">
      <c r="C1609"/>
      <c r="D1609"/>
      <c r="E1609"/>
    </row>
    <row r="1610" spans="3:5" x14ac:dyDescent="0.15">
      <c r="C1610"/>
      <c r="D1610"/>
      <c r="E1610"/>
    </row>
    <row r="1611" spans="3:5" x14ac:dyDescent="0.15">
      <c r="C1611"/>
      <c r="D1611"/>
      <c r="E1611"/>
    </row>
    <row r="1612" spans="3:5" x14ac:dyDescent="0.15">
      <c r="C1612"/>
      <c r="D1612"/>
      <c r="E1612"/>
    </row>
    <row r="1613" spans="3:5" x14ac:dyDescent="0.15">
      <c r="C1613"/>
      <c r="D1613"/>
      <c r="E1613"/>
    </row>
    <row r="1614" spans="3:5" x14ac:dyDescent="0.15">
      <c r="C1614"/>
      <c r="D1614"/>
      <c r="E1614"/>
    </row>
    <row r="1615" spans="3:5" x14ac:dyDescent="0.15">
      <c r="C1615"/>
      <c r="D1615"/>
      <c r="E1615"/>
    </row>
    <row r="1616" spans="3:5" x14ac:dyDescent="0.15">
      <c r="C1616"/>
      <c r="D1616"/>
      <c r="E1616"/>
    </row>
    <row r="1617" spans="3:5" x14ac:dyDescent="0.15">
      <c r="C1617"/>
      <c r="D1617"/>
      <c r="E1617"/>
    </row>
    <row r="1618" spans="3:5" x14ac:dyDescent="0.15">
      <c r="C1618"/>
      <c r="D1618"/>
      <c r="E1618"/>
    </row>
    <row r="1619" spans="3:5" x14ac:dyDescent="0.15">
      <c r="C1619"/>
      <c r="D1619"/>
      <c r="E1619"/>
    </row>
    <row r="1620" spans="3:5" x14ac:dyDescent="0.15">
      <c r="C1620"/>
      <c r="D1620"/>
      <c r="E1620"/>
    </row>
    <row r="1621" spans="3:5" x14ac:dyDescent="0.15">
      <c r="C1621"/>
      <c r="D1621"/>
      <c r="E1621"/>
    </row>
    <row r="1622" spans="3:5" x14ac:dyDescent="0.15">
      <c r="C1622"/>
      <c r="D1622"/>
      <c r="E1622"/>
    </row>
    <row r="1623" spans="3:5" x14ac:dyDescent="0.15">
      <c r="C1623"/>
      <c r="D1623"/>
      <c r="E1623"/>
    </row>
    <row r="1624" spans="3:5" x14ac:dyDescent="0.15">
      <c r="C1624"/>
      <c r="D1624"/>
      <c r="E1624"/>
    </row>
    <row r="1625" spans="3:5" x14ac:dyDescent="0.15">
      <c r="C1625"/>
      <c r="D1625"/>
      <c r="E1625"/>
    </row>
    <row r="1626" spans="3:5" x14ac:dyDescent="0.15">
      <c r="C1626"/>
      <c r="D1626"/>
      <c r="E1626"/>
    </row>
    <row r="1627" spans="3:5" x14ac:dyDescent="0.15">
      <c r="C1627"/>
      <c r="D1627"/>
      <c r="E1627"/>
    </row>
    <row r="1628" spans="3:5" x14ac:dyDescent="0.15">
      <c r="C1628"/>
      <c r="D1628"/>
      <c r="E1628"/>
    </row>
    <row r="1629" spans="3:5" x14ac:dyDescent="0.15">
      <c r="C1629"/>
      <c r="D1629"/>
      <c r="E1629"/>
    </row>
    <row r="1630" spans="3:5" x14ac:dyDescent="0.15">
      <c r="C1630"/>
      <c r="D1630"/>
      <c r="E1630"/>
    </row>
    <row r="1631" spans="3:5" x14ac:dyDescent="0.15">
      <c r="C1631"/>
      <c r="D1631"/>
      <c r="E1631"/>
    </row>
    <row r="1632" spans="3:5" x14ac:dyDescent="0.15">
      <c r="C1632"/>
      <c r="D1632"/>
      <c r="E1632"/>
    </row>
    <row r="1633" spans="3:5" x14ac:dyDescent="0.15">
      <c r="C1633"/>
      <c r="D1633"/>
      <c r="E1633"/>
    </row>
    <row r="1634" spans="3:5" x14ac:dyDescent="0.15">
      <c r="C1634"/>
      <c r="D1634"/>
      <c r="E1634"/>
    </row>
    <row r="1635" spans="3:5" x14ac:dyDescent="0.15">
      <c r="C1635"/>
      <c r="D1635"/>
      <c r="E1635"/>
    </row>
    <row r="1636" spans="3:5" x14ac:dyDescent="0.15">
      <c r="C1636"/>
      <c r="D1636"/>
      <c r="E1636"/>
    </row>
    <row r="1637" spans="3:5" x14ac:dyDescent="0.15">
      <c r="C1637"/>
      <c r="D1637"/>
      <c r="E1637"/>
    </row>
    <row r="1638" spans="3:5" x14ac:dyDescent="0.15">
      <c r="C1638"/>
      <c r="D1638"/>
      <c r="E1638"/>
    </row>
    <row r="1639" spans="3:5" x14ac:dyDescent="0.15">
      <c r="C1639"/>
      <c r="D1639"/>
      <c r="E1639"/>
    </row>
    <row r="1640" spans="3:5" x14ac:dyDescent="0.15">
      <c r="C1640"/>
      <c r="D1640"/>
      <c r="E1640"/>
    </row>
    <row r="1641" spans="3:5" x14ac:dyDescent="0.15">
      <c r="C1641"/>
      <c r="D1641"/>
      <c r="E1641"/>
    </row>
    <row r="1642" spans="3:5" x14ac:dyDescent="0.15">
      <c r="C1642"/>
      <c r="D1642"/>
      <c r="E1642"/>
    </row>
    <row r="1643" spans="3:5" x14ac:dyDescent="0.15">
      <c r="C1643"/>
      <c r="D1643"/>
      <c r="E1643"/>
    </row>
    <row r="1644" spans="3:5" x14ac:dyDescent="0.15">
      <c r="C1644"/>
      <c r="D1644"/>
      <c r="E1644"/>
    </row>
    <row r="1645" spans="3:5" x14ac:dyDescent="0.15">
      <c r="C1645"/>
      <c r="D1645"/>
      <c r="E1645"/>
    </row>
    <row r="1646" spans="3:5" x14ac:dyDescent="0.15">
      <c r="C1646"/>
      <c r="D1646"/>
      <c r="E1646"/>
    </row>
    <row r="1647" spans="3:5" x14ac:dyDescent="0.15">
      <c r="C1647"/>
      <c r="D1647"/>
      <c r="E1647"/>
    </row>
    <row r="1648" spans="3:5" x14ac:dyDescent="0.15">
      <c r="C1648"/>
      <c r="D1648"/>
      <c r="E1648"/>
    </row>
    <row r="1649" spans="3:5" x14ac:dyDescent="0.15">
      <c r="C1649"/>
      <c r="D1649"/>
      <c r="E1649"/>
    </row>
    <row r="1650" spans="3:5" x14ac:dyDescent="0.15">
      <c r="C1650"/>
      <c r="D1650"/>
      <c r="E1650"/>
    </row>
    <row r="1651" spans="3:5" x14ac:dyDescent="0.15">
      <c r="C1651"/>
      <c r="D1651"/>
      <c r="E1651"/>
    </row>
    <row r="1652" spans="3:5" x14ac:dyDescent="0.15">
      <c r="C1652"/>
      <c r="D1652"/>
      <c r="E1652"/>
    </row>
    <row r="1653" spans="3:5" x14ac:dyDescent="0.15">
      <c r="C1653"/>
      <c r="D1653"/>
      <c r="E1653"/>
    </row>
    <row r="1654" spans="3:5" x14ac:dyDescent="0.15">
      <c r="C1654"/>
      <c r="D1654"/>
      <c r="E1654"/>
    </row>
    <row r="1655" spans="3:5" x14ac:dyDescent="0.15">
      <c r="C1655"/>
      <c r="D1655"/>
      <c r="E1655"/>
    </row>
    <row r="1656" spans="3:5" x14ac:dyDescent="0.15">
      <c r="C1656"/>
      <c r="D1656"/>
      <c r="E1656"/>
    </row>
    <row r="1657" spans="3:5" x14ac:dyDescent="0.15">
      <c r="C1657"/>
      <c r="D1657"/>
      <c r="E1657"/>
    </row>
    <row r="1658" spans="3:5" x14ac:dyDescent="0.15">
      <c r="C1658"/>
      <c r="D1658"/>
      <c r="E1658"/>
    </row>
    <row r="1659" spans="3:5" x14ac:dyDescent="0.15">
      <c r="C1659"/>
      <c r="D1659"/>
      <c r="E1659"/>
    </row>
    <row r="1660" spans="3:5" x14ac:dyDescent="0.15">
      <c r="C1660"/>
      <c r="D1660"/>
      <c r="E1660"/>
    </row>
    <row r="1661" spans="3:5" x14ac:dyDescent="0.15">
      <c r="C1661"/>
      <c r="D1661"/>
      <c r="E1661"/>
    </row>
    <row r="1662" spans="3:5" x14ac:dyDescent="0.15">
      <c r="C1662"/>
      <c r="D1662"/>
      <c r="E1662"/>
    </row>
    <row r="1663" spans="3:5" x14ac:dyDescent="0.15">
      <c r="C1663"/>
      <c r="D1663"/>
      <c r="E1663"/>
    </row>
    <row r="1664" spans="3:5" x14ac:dyDescent="0.15">
      <c r="C1664"/>
      <c r="D1664"/>
      <c r="E1664"/>
    </row>
    <row r="1665" spans="3:5" x14ac:dyDescent="0.15">
      <c r="C1665"/>
      <c r="D1665"/>
      <c r="E1665"/>
    </row>
    <row r="1666" spans="3:5" x14ac:dyDescent="0.15">
      <c r="C1666"/>
      <c r="D1666"/>
      <c r="E1666"/>
    </row>
    <row r="1667" spans="3:5" x14ac:dyDescent="0.15">
      <c r="C1667"/>
      <c r="D1667"/>
      <c r="E1667"/>
    </row>
    <row r="1668" spans="3:5" x14ac:dyDescent="0.15">
      <c r="C1668"/>
      <c r="D1668"/>
      <c r="E1668"/>
    </row>
    <row r="1669" spans="3:5" x14ac:dyDescent="0.15">
      <c r="C1669"/>
      <c r="D1669"/>
      <c r="E1669"/>
    </row>
    <row r="1670" spans="3:5" x14ac:dyDescent="0.15">
      <c r="C1670"/>
      <c r="D1670"/>
      <c r="E1670"/>
    </row>
    <row r="1671" spans="3:5" x14ac:dyDescent="0.15">
      <c r="C1671"/>
      <c r="D1671"/>
      <c r="E1671"/>
    </row>
    <row r="1672" spans="3:5" x14ac:dyDescent="0.15">
      <c r="C1672"/>
      <c r="D1672"/>
      <c r="E1672"/>
    </row>
    <row r="1673" spans="3:5" x14ac:dyDescent="0.15">
      <c r="C1673"/>
      <c r="D1673"/>
      <c r="E1673"/>
    </row>
    <row r="1674" spans="3:5" x14ac:dyDescent="0.15">
      <c r="C1674"/>
      <c r="D1674"/>
      <c r="E1674"/>
    </row>
    <row r="1675" spans="3:5" x14ac:dyDescent="0.15">
      <c r="C1675"/>
      <c r="D1675"/>
      <c r="E1675"/>
    </row>
    <row r="1676" spans="3:5" x14ac:dyDescent="0.15">
      <c r="C1676"/>
      <c r="D1676"/>
      <c r="E1676"/>
    </row>
    <row r="1677" spans="3:5" x14ac:dyDescent="0.15">
      <c r="C1677"/>
      <c r="D1677"/>
      <c r="E1677"/>
    </row>
    <row r="1678" spans="3:5" x14ac:dyDescent="0.15">
      <c r="C1678"/>
      <c r="D1678"/>
      <c r="E1678"/>
    </row>
    <row r="1679" spans="3:5" x14ac:dyDescent="0.15">
      <c r="C1679"/>
      <c r="D1679"/>
      <c r="E1679"/>
    </row>
    <row r="1680" spans="3:5" x14ac:dyDescent="0.15">
      <c r="C1680"/>
      <c r="D1680"/>
      <c r="E1680"/>
    </row>
    <row r="1681" spans="3:5" x14ac:dyDescent="0.15">
      <c r="C1681"/>
      <c r="D1681"/>
      <c r="E1681"/>
    </row>
    <row r="1682" spans="3:5" x14ac:dyDescent="0.15">
      <c r="C1682"/>
      <c r="D1682"/>
      <c r="E1682"/>
    </row>
    <row r="1683" spans="3:5" x14ac:dyDescent="0.15">
      <c r="C1683"/>
      <c r="D1683"/>
      <c r="E1683"/>
    </row>
    <row r="1684" spans="3:5" x14ac:dyDescent="0.15">
      <c r="C1684"/>
      <c r="D1684"/>
      <c r="E1684"/>
    </row>
    <row r="1685" spans="3:5" x14ac:dyDescent="0.15">
      <c r="C1685"/>
      <c r="D1685"/>
      <c r="E1685"/>
    </row>
    <row r="1686" spans="3:5" x14ac:dyDescent="0.15">
      <c r="C1686"/>
      <c r="D1686"/>
      <c r="E1686"/>
    </row>
    <row r="1687" spans="3:5" x14ac:dyDescent="0.15">
      <c r="C1687"/>
      <c r="D1687"/>
      <c r="E1687"/>
    </row>
    <row r="1688" spans="3:5" x14ac:dyDescent="0.15">
      <c r="C1688"/>
      <c r="D1688"/>
      <c r="E1688"/>
    </row>
    <row r="1689" spans="3:5" x14ac:dyDescent="0.15">
      <c r="C1689"/>
      <c r="D1689"/>
      <c r="E1689"/>
    </row>
    <row r="1690" spans="3:5" x14ac:dyDescent="0.15">
      <c r="C1690"/>
      <c r="D1690"/>
      <c r="E1690"/>
    </row>
    <row r="1691" spans="3:5" x14ac:dyDescent="0.15">
      <c r="C1691"/>
      <c r="D1691"/>
      <c r="E1691"/>
    </row>
    <row r="1692" spans="3:5" x14ac:dyDescent="0.15">
      <c r="C1692"/>
      <c r="D1692"/>
      <c r="E1692"/>
    </row>
    <row r="1693" spans="3:5" x14ac:dyDescent="0.15">
      <c r="C1693"/>
      <c r="D1693"/>
      <c r="E1693"/>
    </row>
    <row r="1694" spans="3:5" x14ac:dyDescent="0.15">
      <c r="C1694"/>
      <c r="D1694"/>
      <c r="E1694"/>
    </row>
    <row r="1695" spans="3:5" x14ac:dyDescent="0.15">
      <c r="C1695"/>
      <c r="D1695"/>
      <c r="E1695"/>
    </row>
    <row r="1696" spans="3:5" x14ac:dyDescent="0.15">
      <c r="C1696"/>
      <c r="D1696"/>
      <c r="E1696"/>
    </row>
    <row r="1697" spans="3:5" x14ac:dyDescent="0.15">
      <c r="C1697"/>
      <c r="D1697"/>
      <c r="E1697"/>
    </row>
    <row r="1698" spans="3:5" x14ac:dyDescent="0.15">
      <c r="C1698"/>
      <c r="D1698"/>
      <c r="E1698"/>
    </row>
    <row r="1699" spans="3:5" x14ac:dyDescent="0.15">
      <c r="C1699"/>
      <c r="D1699"/>
      <c r="E1699"/>
    </row>
    <row r="1700" spans="3:5" x14ac:dyDescent="0.15">
      <c r="C1700"/>
      <c r="D1700"/>
      <c r="E1700"/>
    </row>
    <row r="1701" spans="3:5" x14ac:dyDescent="0.15">
      <c r="C1701"/>
      <c r="D1701"/>
      <c r="E1701"/>
    </row>
    <row r="1702" spans="3:5" x14ac:dyDescent="0.15">
      <c r="C1702"/>
      <c r="D1702"/>
      <c r="E1702"/>
    </row>
    <row r="1703" spans="3:5" x14ac:dyDescent="0.15">
      <c r="C1703"/>
      <c r="D1703"/>
      <c r="E1703"/>
    </row>
    <row r="1704" spans="3:5" x14ac:dyDescent="0.15">
      <c r="C1704"/>
      <c r="D1704"/>
      <c r="E1704"/>
    </row>
    <row r="1705" spans="3:5" x14ac:dyDescent="0.15">
      <c r="C1705"/>
      <c r="D1705"/>
      <c r="E1705"/>
    </row>
    <row r="1706" spans="3:5" x14ac:dyDescent="0.15">
      <c r="C1706"/>
      <c r="D1706"/>
      <c r="E1706"/>
    </row>
    <row r="1707" spans="3:5" x14ac:dyDescent="0.15">
      <c r="C1707"/>
      <c r="D1707"/>
      <c r="E1707"/>
    </row>
    <row r="1708" spans="3:5" x14ac:dyDescent="0.15">
      <c r="C1708"/>
      <c r="D1708"/>
      <c r="E1708"/>
    </row>
    <row r="1709" spans="3:5" x14ac:dyDescent="0.15">
      <c r="C1709"/>
      <c r="D1709"/>
      <c r="E1709"/>
    </row>
    <row r="1710" spans="3:5" x14ac:dyDescent="0.15">
      <c r="C1710"/>
      <c r="D1710"/>
      <c r="E1710"/>
    </row>
    <row r="1711" spans="3:5" x14ac:dyDescent="0.15">
      <c r="C1711"/>
      <c r="D1711"/>
      <c r="E1711"/>
    </row>
    <row r="1712" spans="3:5" x14ac:dyDescent="0.15">
      <c r="C1712"/>
      <c r="D1712"/>
      <c r="E1712"/>
    </row>
    <row r="1713" spans="3:5" x14ac:dyDescent="0.15">
      <c r="C1713"/>
      <c r="D1713"/>
      <c r="E1713"/>
    </row>
    <row r="1714" spans="3:5" x14ac:dyDescent="0.15">
      <c r="C1714"/>
      <c r="D1714"/>
      <c r="E1714"/>
    </row>
    <row r="1715" spans="3:5" x14ac:dyDescent="0.15">
      <c r="C1715"/>
      <c r="D1715"/>
      <c r="E1715"/>
    </row>
    <row r="1716" spans="3:5" x14ac:dyDescent="0.15">
      <c r="C1716"/>
      <c r="D1716"/>
      <c r="E1716"/>
    </row>
    <row r="1717" spans="3:5" x14ac:dyDescent="0.15">
      <c r="C1717"/>
      <c r="D1717"/>
      <c r="E1717"/>
    </row>
    <row r="1718" spans="3:5" x14ac:dyDescent="0.15">
      <c r="C1718"/>
      <c r="D1718"/>
      <c r="E1718"/>
    </row>
    <row r="1719" spans="3:5" x14ac:dyDescent="0.15">
      <c r="C1719"/>
      <c r="D1719"/>
      <c r="E1719"/>
    </row>
    <row r="1720" spans="3:5" x14ac:dyDescent="0.15">
      <c r="C1720"/>
      <c r="D1720"/>
      <c r="E1720"/>
    </row>
    <row r="1721" spans="3:5" x14ac:dyDescent="0.15">
      <c r="C1721"/>
      <c r="D1721"/>
      <c r="E1721"/>
    </row>
    <row r="1722" spans="3:5" x14ac:dyDescent="0.15">
      <c r="C1722"/>
      <c r="D1722"/>
      <c r="E1722"/>
    </row>
    <row r="1723" spans="3:5" x14ac:dyDescent="0.15">
      <c r="C1723"/>
      <c r="D1723"/>
      <c r="E1723"/>
    </row>
    <row r="1724" spans="3:5" x14ac:dyDescent="0.15">
      <c r="C1724"/>
      <c r="D1724"/>
      <c r="E1724"/>
    </row>
    <row r="1725" spans="3:5" x14ac:dyDescent="0.15">
      <c r="C1725"/>
      <c r="D1725"/>
      <c r="E1725"/>
    </row>
    <row r="1726" spans="3:5" x14ac:dyDescent="0.15">
      <c r="C1726"/>
      <c r="D1726"/>
      <c r="E1726"/>
    </row>
    <row r="1727" spans="3:5" x14ac:dyDescent="0.15">
      <c r="C1727"/>
      <c r="D1727"/>
      <c r="E1727"/>
    </row>
    <row r="1728" spans="3:5" x14ac:dyDescent="0.15">
      <c r="C1728"/>
      <c r="D1728"/>
      <c r="E1728"/>
    </row>
    <row r="1729" spans="3:5" x14ac:dyDescent="0.15">
      <c r="C1729"/>
      <c r="D1729"/>
      <c r="E1729"/>
    </row>
    <row r="1730" spans="3:5" x14ac:dyDescent="0.15">
      <c r="C1730"/>
      <c r="D1730"/>
      <c r="E1730"/>
    </row>
    <row r="1731" spans="3:5" x14ac:dyDescent="0.15">
      <c r="C1731"/>
      <c r="D1731"/>
      <c r="E1731"/>
    </row>
    <row r="1732" spans="3:5" x14ac:dyDescent="0.15">
      <c r="C1732"/>
      <c r="D1732"/>
      <c r="E1732"/>
    </row>
    <row r="1733" spans="3:5" x14ac:dyDescent="0.15">
      <c r="C1733"/>
      <c r="D1733"/>
      <c r="E1733"/>
    </row>
    <row r="1734" spans="3:5" x14ac:dyDescent="0.15">
      <c r="C1734"/>
      <c r="D1734"/>
      <c r="E1734"/>
    </row>
    <row r="1735" spans="3:5" x14ac:dyDescent="0.15">
      <c r="C1735"/>
      <c r="D1735"/>
      <c r="E1735"/>
    </row>
    <row r="1736" spans="3:5" x14ac:dyDescent="0.15">
      <c r="C1736"/>
      <c r="D1736"/>
      <c r="E1736"/>
    </row>
    <row r="1737" spans="3:5" x14ac:dyDescent="0.15">
      <c r="C1737"/>
      <c r="D1737"/>
      <c r="E1737"/>
    </row>
    <row r="1738" spans="3:5" x14ac:dyDescent="0.15">
      <c r="C1738"/>
      <c r="D1738"/>
      <c r="E1738"/>
    </row>
    <row r="1739" spans="3:5" x14ac:dyDescent="0.15">
      <c r="C1739"/>
      <c r="D1739"/>
      <c r="E1739"/>
    </row>
    <row r="1740" spans="3:5" x14ac:dyDescent="0.15">
      <c r="C1740"/>
      <c r="D1740"/>
      <c r="E1740"/>
    </row>
    <row r="1741" spans="3:5" x14ac:dyDescent="0.15">
      <c r="C1741"/>
      <c r="D1741"/>
      <c r="E1741"/>
    </row>
    <row r="1742" spans="3:5" x14ac:dyDescent="0.15">
      <c r="C1742"/>
      <c r="D1742"/>
      <c r="E1742"/>
    </row>
    <row r="1743" spans="3:5" x14ac:dyDescent="0.15">
      <c r="C1743"/>
      <c r="D1743"/>
      <c r="E1743"/>
    </row>
    <row r="1744" spans="3:5" x14ac:dyDescent="0.15">
      <c r="C1744"/>
      <c r="D1744"/>
      <c r="E1744"/>
    </row>
    <row r="1745" spans="3:5" x14ac:dyDescent="0.15">
      <c r="C1745"/>
      <c r="D1745"/>
      <c r="E1745"/>
    </row>
    <row r="1746" spans="3:5" x14ac:dyDescent="0.15">
      <c r="C1746"/>
      <c r="D1746"/>
      <c r="E1746"/>
    </row>
    <row r="1747" spans="3:5" x14ac:dyDescent="0.15">
      <c r="C1747"/>
      <c r="D1747"/>
      <c r="E1747"/>
    </row>
    <row r="1748" spans="3:5" x14ac:dyDescent="0.15">
      <c r="C1748"/>
      <c r="D1748"/>
      <c r="E1748"/>
    </row>
    <row r="1749" spans="3:5" x14ac:dyDescent="0.15">
      <c r="C1749"/>
      <c r="D1749"/>
      <c r="E1749"/>
    </row>
    <row r="1750" spans="3:5" x14ac:dyDescent="0.15">
      <c r="C1750"/>
      <c r="D1750"/>
      <c r="E1750"/>
    </row>
    <row r="1751" spans="3:5" x14ac:dyDescent="0.15">
      <c r="C1751"/>
      <c r="D1751"/>
      <c r="E1751"/>
    </row>
    <row r="1752" spans="3:5" x14ac:dyDescent="0.15">
      <c r="C1752"/>
      <c r="D1752"/>
      <c r="E1752"/>
    </row>
    <row r="1753" spans="3:5" x14ac:dyDescent="0.15">
      <c r="C1753"/>
      <c r="D1753"/>
      <c r="E1753"/>
    </row>
    <row r="1754" spans="3:5" x14ac:dyDescent="0.15">
      <c r="C1754"/>
      <c r="D1754"/>
      <c r="E1754"/>
    </row>
    <row r="1755" spans="3:5" x14ac:dyDescent="0.15">
      <c r="C1755"/>
      <c r="D1755"/>
      <c r="E1755"/>
    </row>
    <row r="1756" spans="3:5" x14ac:dyDescent="0.15">
      <c r="C1756"/>
      <c r="D1756"/>
      <c r="E1756"/>
    </row>
    <row r="1757" spans="3:5" x14ac:dyDescent="0.15">
      <c r="C1757"/>
      <c r="D1757"/>
      <c r="E1757"/>
    </row>
    <row r="1758" spans="3:5" x14ac:dyDescent="0.15">
      <c r="C1758"/>
      <c r="D1758"/>
      <c r="E1758"/>
    </row>
    <row r="1759" spans="3:5" x14ac:dyDescent="0.15">
      <c r="C1759"/>
      <c r="D1759"/>
      <c r="E1759"/>
    </row>
    <row r="1760" spans="3:5" x14ac:dyDescent="0.15">
      <c r="C1760"/>
      <c r="D1760"/>
      <c r="E1760"/>
    </row>
    <row r="1761" spans="3:5" x14ac:dyDescent="0.15">
      <c r="C1761"/>
      <c r="D1761"/>
      <c r="E1761"/>
    </row>
    <row r="1762" spans="3:5" x14ac:dyDescent="0.15">
      <c r="C1762"/>
      <c r="D1762"/>
      <c r="E1762"/>
    </row>
    <row r="1763" spans="3:5" x14ac:dyDescent="0.15">
      <c r="C1763"/>
      <c r="D1763"/>
      <c r="E1763"/>
    </row>
    <row r="1764" spans="3:5" x14ac:dyDescent="0.15">
      <c r="C1764"/>
      <c r="D1764"/>
      <c r="E1764"/>
    </row>
    <row r="1765" spans="3:5" x14ac:dyDescent="0.15">
      <c r="C1765"/>
      <c r="D1765"/>
      <c r="E1765"/>
    </row>
    <row r="1766" spans="3:5" x14ac:dyDescent="0.15">
      <c r="C1766"/>
      <c r="D1766"/>
      <c r="E1766"/>
    </row>
    <row r="1767" spans="3:5" x14ac:dyDescent="0.15">
      <c r="C1767"/>
      <c r="D1767"/>
      <c r="E1767"/>
    </row>
    <row r="1768" spans="3:5" x14ac:dyDescent="0.15">
      <c r="C1768"/>
      <c r="D1768"/>
      <c r="E1768"/>
    </row>
    <row r="1769" spans="3:5" x14ac:dyDescent="0.15">
      <c r="C1769"/>
      <c r="D1769"/>
      <c r="E1769"/>
    </row>
    <row r="1770" spans="3:5" x14ac:dyDescent="0.15">
      <c r="C1770"/>
      <c r="D1770"/>
      <c r="E1770"/>
    </row>
    <row r="1771" spans="3:5" x14ac:dyDescent="0.15">
      <c r="C1771"/>
      <c r="D1771"/>
      <c r="E1771"/>
    </row>
    <row r="1772" spans="3:5" x14ac:dyDescent="0.15">
      <c r="C1772"/>
      <c r="D1772"/>
      <c r="E1772"/>
    </row>
    <row r="1773" spans="3:5" x14ac:dyDescent="0.15">
      <c r="C1773"/>
      <c r="D1773"/>
      <c r="E1773"/>
    </row>
    <row r="1774" spans="3:5" x14ac:dyDescent="0.15">
      <c r="C1774"/>
      <c r="D1774"/>
      <c r="E1774"/>
    </row>
    <row r="1775" spans="3:5" x14ac:dyDescent="0.15">
      <c r="C1775"/>
      <c r="D1775"/>
      <c r="E1775"/>
    </row>
    <row r="1776" spans="3:5" x14ac:dyDescent="0.15">
      <c r="C1776"/>
      <c r="D1776"/>
      <c r="E1776"/>
    </row>
    <row r="1777" spans="3:5" x14ac:dyDescent="0.15">
      <c r="C1777"/>
      <c r="D1777"/>
      <c r="E1777"/>
    </row>
    <row r="1778" spans="3:5" x14ac:dyDescent="0.15">
      <c r="C1778"/>
      <c r="D1778"/>
      <c r="E1778"/>
    </row>
    <row r="1779" spans="3:5" x14ac:dyDescent="0.15">
      <c r="C1779"/>
      <c r="D1779"/>
      <c r="E1779"/>
    </row>
    <row r="1780" spans="3:5" x14ac:dyDescent="0.15">
      <c r="C1780"/>
      <c r="D1780"/>
      <c r="E1780"/>
    </row>
    <row r="1781" spans="3:5" x14ac:dyDescent="0.15">
      <c r="C1781"/>
      <c r="D1781"/>
      <c r="E1781"/>
    </row>
    <row r="1782" spans="3:5" x14ac:dyDescent="0.15">
      <c r="C1782"/>
      <c r="D1782"/>
      <c r="E1782"/>
    </row>
    <row r="1783" spans="3:5" x14ac:dyDescent="0.15">
      <c r="C1783"/>
      <c r="D1783"/>
      <c r="E1783"/>
    </row>
    <row r="1784" spans="3:5" x14ac:dyDescent="0.15">
      <c r="C1784"/>
      <c r="D1784"/>
      <c r="E1784"/>
    </row>
    <row r="1785" spans="3:5" x14ac:dyDescent="0.15">
      <c r="C1785"/>
      <c r="D1785"/>
      <c r="E1785"/>
    </row>
    <row r="1786" spans="3:5" x14ac:dyDescent="0.15">
      <c r="C1786"/>
      <c r="D1786"/>
      <c r="E1786"/>
    </row>
    <row r="1787" spans="3:5" x14ac:dyDescent="0.15">
      <c r="C1787"/>
      <c r="D1787"/>
      <c r="E1787"/>
    </row>
    <row r="1788" spans="3:5" x14ac:dyDescent="0.15">
      <c r="C1788"/>
      <c r="D1788"/>
      <c r="E1788"/>
    </row>
    <row r="1789" spans="3:5" x14ac:dyDescent="0.15">
      <c r="C1789"/>
      <c r="D1789"/>
      <c r="E1789"/>
    </row>
    <row r="1790" spans="3:5" x14ac:dyDescent="0.15">
      <c r="C1790"/>
      <c r="D1790"/>
      <c r="E1790"/>
    </row>
    <row r="1791" spans="3:5" x14ac:dyDescent="0.15">
      <c r="C1791"/>
      <c r="D1791"/>
      <c r="E1791"/>
    </row>
    <row r="1792" spans="3:5" x14ac:dyDescent="0.15">
      <c r="C1792"/>
      <c r="D1792"/>
      <c r="E1792"/>
    </row>
    <row r="1793" spans="3:5" x14ac:dyDescent="0.15">
      <c r="C1793"/>
      <c r="D1793"/>
      <c r="E1793"/>
    </row>
    <row r="1794" spans="3:5" x14ac:dyDescent="0.15">
      <c r="C1794"/>
      <c r="D1794"/>
      <c r="E1794"/>
    </row>
    <row r="1795" spans="3:5" x14ac:dyDescent="0.15">
      <c r="C1795"/>
      <c r="D1795"/>
      <c r="E1795"/>
    </row>
    <row r="1796" spans="3:5" x14ac:dyDescent="0.15">
      <c r="C1796"/>
      <c r="D1796"/>
      <c r="E1796"/>
    </row>
    <row r="1797" spans="3:5" x14ac:dyDescent="0.15">
      <c r="C1797"/>
      <c r="D1797"/>
      <c r="E1797"/>
    </row>
    <row r="1798" spans="3:5" x14ac:dyDescent="0.15">
      <c r="C1798"/>
      <c r="D1798"/>
      <c r="E1798"/>
    </row>
    <row r="1799" spans="3:5" x14ac:dyDescent="0.15">
      <c r="C1799"/>
      <c r="D1799"/>
      <c r="E1799"/>
    </row>
    <row r="1800" spans="3:5" x14ac:dyDescent="0.15">
      <c r="C1800"/>
      <c r="D1800"/>
      <c r="E1800"/>
    </row>
    <row r="1801" spans="3:5" x14ac:dyDescent="0.15">
      <c r="C1801"/>
      <c r="D1801"/>
      <c r="E1801"/>
    </row>
    <row r="1802" spans="3:5" x14ac:dyDescent="0.15">
      <c r="C1802"/>
      <c r="D1802"/>
      <c r="E1802"/>
    </row>
    <row r="1803" spans="3:5" x14ac:dyDescent="0.15">
      <c r="C1803"/>
      <c r="D1803"/>
      <c r="E1803"/>
    </row>
    <row r="1804" spans="3:5" x14ac:dyDescent="0.15">
      <c r="C1804"/>
      <c r="D1804"/>
      <c r="E1804"/>
    </row>
    <row r="1805" spans="3:5" x14ac:dyDescent="0.15">
      <c r="C1805"/>
      <c r="D1805"/>
      <c r="E1805"/>
    </row>
    <row r="1806" spans="3:5" x14ac:dyDescent="0.15">
      <c r="C1806"/>
      <c r="D1806"/>
      <c r="E1806"/>
    </row>
    <row r="1807" spans="3:5" x14ac:dyDescent="0.15">
      <c r="C1807"/>
      <c r="D1807"/>
      <c r="E1807"/>
    </row>
    <row r="1808" spans="3:5" x14ac:dyDescent="0.15">
      <c r="C1808"/>
      <c r="D1808"/>
      <c r="E1808"/>
    </row>
    <row r="1809" spans="3:5" x14ac:dyDescent="0.15">
      <c r="C1809"/>
      <c r="D1809"/>
      <c r="E1809"/>
    </row>
    <row r="1810" spans="3:5" x14ac:dyDescent="0.15">
      <c r="C1810"/>
      <c r="D1810"/>
      <c r="E1810"/>
    </row>
    <row r="1811" spans="3:5" x14ac:dyDescent="0.15">
      <c r="C1811"/>
      <c r="D1811"/>
      <c r="E1811"/>
    </row>
    <row r="1812" spans="3:5" x14ac:dyDescent="0.15">
      <c r="C1812"/>
      <c r="D1812"/>
      <c r="E1812"/>
    </row>
    <row r="1813" spans="3:5" x14ac:dyDescent="0.15">
      <c r="C1813"/>
      <c r="D1813"/>
      <c r="E1813"/>
    </row>
    <row r="1814" spans="3:5" x14ac:dyDescent="0.15">
      <c r="C1814"/>
      <c r="D1814"/>
      <c r="E1814"/>
    </row>
    <row r="1815" spans="3:5" x14ac:dyDescent="0.15">
      <c r="C1815"/>
      <c r="D1815"/>
      <c r="E1815"/>
    </row>
    <row r="1816" spans="3:5" x14ac:dyDescent="0.15">
      <c r="C1816"/>
      <c r="D1816"/>
      <c r="E1816"/>
    </row>
    <row r="1817" spans="3:5" x14ac:dyDescent="0.15">
      <c r="C1817"/>
      <c r="D1817"/>
      <c r="E1817"/>
    </row>
    <row r="1818" spans="3:5" x14ac:dyDescent="0.15">
      <c r="C1818"/>
      <c r="D1818"/>
      <c r="E1818"/>
    </row>
    <row r="1819" spans="3:5" x14ac:dyDescent="0.15">
      <c r="C1819"/>
      <c r="D1819"/>
      <c r="E1819"/>
    </row>
    <row r="1820" spans="3:5" x14ac:dyDescent="0.15">
      <c r="C1820"/>
      <c r="D1820"/>
      <c r="E1820"/>
    </row>
    <row r="1821" spans="3:5" x14ac:dyDescent="0.15">
      <c r="C1821"/>
      <c r="D1821"/>
      <c r="E1821"/>
    </row>
    <row r="1822" spans="3:5" x14ac:dyDescent="0.15">
      <c r="C1822"/>
      <c r="D1822"/>
      <c r="E1822"/>
    </row>
    <row r="1823" spans="3:5" x14ac:dyDescent="0.15">
      <c r="C1823"/>
      <c r="D1823"/>
      <c r="E1823"/>
    </row>
    <row r="1824" spans="3:5" x14ac:dyDescent="0.15">
      <c r="C1824"/>
      <c r="D1824"/>
      <c r="E1824"/>
    </row>
    <row r="1825" spans="3:5" x14ac:dyDescent="0.15">
      <c r="C1825"/>
      <c r="D1825"/>
      <c r="E1825"/>
    </row>
    <row r="1826" spans="3:5" x14ac:dyDescent="0.15">
      <c r="C1826"/>
      <c r="D1826"/>
      <c r="E1826"/>
    </row>
    <row r="1827" spans="3:5" x14ac:dyDescent="0.15">
      <c r="C1827"/>
      <c r="D1827"/>
      <c r="E1827"/>
    </row>
    <row r="1828" spans="3:5" x14ac:dyDescent="0.15">
      <c r="C1828"/>
      <c r="D1828"/>
      <c r="E1828"/>
    </row>
    <row r="1829" spans="3:5" x14ac:dyDescent="0.15">
      <c r="C1829"/>
      <c r="D1829"/>
      <c r="E1829"/>
    </row>
    <row r="1830" spans="3:5" x14ac:dyDescent="0.15">
      <c r="C1830"/>
      <c r="D1830"/>
      <c r="E1830"/>
    </row>
    <row r="1831" spans="3:5" x14ac:dyDescent="0.15">
      <c r="C1831"/>
      <c r="D1831"/>
      <c r="E1831"/>
    </row>
    <row r="1832" spans="3:5" x14ac:dyDescent="0.15">
      <c r="C1832"/>
      <c r="D1832"/>
      <c r="E1832"/>
    </row>
    <row r="1833" spans="3:5" x14ac:dyDescent="0.15">
      <c r="C1833"/>
      <c r="D1833"/>
      <c r="E1833"/>
    </row>
    <row r="1834" spans="3:5" x14ac:dyDescent="0.15">
      <c r="C1834"/>
      <c r="D1834"/>
      <c r="E1834"/>
    </row>
    <row r="1835" spans="3:5" x14ac:dyDescent="0.15">
      <c r="C1835"/>
      <c r="D1835"/>
      <c r="E1835"/>
    </row>
    <row r="1836" spans="3:5" x14ac:dyDescent="0.15">
      <c r="C1836"/>
      <c r="D1836"/>
      <c r="E1836"/>
    </row>
    <row r="1837" spans="3:5" x14ac:dyDescent="0.15">
      <c r="C1837"/>
      <c r="D1837"/>
      <c r="E183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Лист3"/>
  <dimension ref="A1:J4921"/>
  <sheetViews>
    <sheetView zoomScaleNormal="100" workbookViewId="0">
      <pane ySplit="1" topLeftCell="A1048536" activePane="bottomLeft" state="frozen"/>
      <selection sqref="A1:A1048576"/>
      <selection pane="bottomLeft" activeCell="A2" sqref="A2:XFD1048576"/>
    </sheetView>
  </sheetViews>
  <sheetFormatPr baseColWidth="10" defaultColWidth="9" defaultRowHeight="13" x14ac:dyDescent="0.15"/>
  <cols>
    <col min="1" max="1" width="10.6640625" style="3" customWidth="1"/>
    <col min="2" max="2" width="15.6640625" style="2" customWidth="1"/>
    <col min="3" max="3" width="11.6640625" style="2" customWidth="1"/>
    <col min="4" max="4" width="20.6640625" style="2" customWidth="1"/>
    <col min="5" max="10" width="12.6640625" style="4" customWidth="1"/>
    <col min="11" max="16384" width="9" style="2"/>
  </cols>
  <sheetData>
    <row r="1" spans="1:10" ht="14" x14ac:dyDescent="0.15">
      <c r="A1" s="5" t="s">
        <v>2</v>
      </c>
      <c r="B1" s="1" t="s">
        <v>7</v>
      </c>
      <c r="C1" s="1" t="s">
        <v>6</v>
      </c>
      <c r="D1" s="1" t="s">
        <v>27</v>
      </c>
      <c r="E1" s="1" t="s">
        <v>22</v>
      </c>
      <c r="F1" s="1" t="s">
        <v>23</v>
      </c>
      <c r="G1" s="1" t="s">
        <v>13</v>
      </c>
      <c r="H1" s="1" t="s">
        <v>17</v>
      </c>
      <c r="I1" s="1" t="s">
        <v>14</v>
      </c>
      <c r="J1" s="1" t="s">
        <v>83</v>
      </c>
    </row>
    <row r="2" spans="1:10" ht="14" x14ac:dyDescent="0.15">
      <c r="A2"/>
      <c r="B2"/>
      <c r="C2"/>
      <c r="D2"/>
      <c r="E2"/>
      <c r="F2"/>
      <c r="G2"/>
      <c r="H2"/>
      <c r="I2"/>
      <c r="J2"/>
    </row>
    <row r="3" spans="1:10" ht="14" x14ac:dyDescent="0.15">
      <c r="A3"/>
      <c r="B3"/>
      <c r="C3"/>
      <c r="D3"/>
      <c r="E3"/>
      <c r="F3"/>
      <c r="G3"/>
      <c r="H3"/>
      <c r="I3"/>
      <c r="J3"/>
    </row>
    <row r="4" spans="1:10" ht="14" x14ac:dyDescent="0.15">
      <c r="A4"/>
      <c r="B4"/>
      <c r="C4"/>
      <c r="D4"/>
      <c r="E4"/>
      <c r="F4"/>
      <c r="G4"/>
      <c r="H4"/>
      <c r="I4"/>
      <c r="J4"/>
    </row>
    <row r="5" spans="1:10" ht="14" x14ac:dyDescent="0.15">
      <c r="A5"/>
      <c r="B5"/>
      <c r="C5"/>
      <c r="D5"/>
      <c r="E5"/>
      <c r="F5"/>
      <c r="G5"/>
      <c r="H5"/>
      <c r="I5"/>
      <c r="J5"/>
    </row>
    <row r="6" spans="1:10" ht="14" x14ac:dyDescent="0.15">
      <c r="A6"/>
      <c r="B6"/>
      <c r="C6"/>
      <c r="D6"/>
      <c r="E6"/>
      <c r="F6"/>
      <c r="G6"/>
      <c r="H6"/>
      <c r="I6"/>
      <c r="J6"/>
    </row>
    <row r="7" spans="1:10" ht="14" x14ac:dyDescent="0.15">
      <c r="A7"/>
      <c r="B7"/>
      <c r="C7"/>
      <c r="D7"/>
      <c r="E7"/>
      <c r="F7"/>
      <c r="G7"/>
      <c r="H7"/>
      <c r="I7"/>
      <c r="J7"/>
    </row>
    <row r="8" spans="1:10" ht="14" x14ac:dyDescent="0.15">
      <c r="A8"/>
      <c r="B8"/>
      <c r="C8"/>
      <c r="D8"/>
      <c r="E8"/>
      <c r="F8"/>
      <c r="G8"/>
      <c r="H8"/>
      <c r="I8"/>
      <c r="J8"/>
    </row>
    <row r="9" spans="1:10" ht="14" x14ac:dyDescent="0.15">
      <c r="A9"/>
      <c r="B9"/>
      <c r="C9"/>
      <c r="D9"/>
      <c r="E9"/>
      <c r="F9"/>
      <c r="G9"/>
      <c r="H9"/>
      <c r="I9"/>
      <c r="J9"/>
    </row>
    <row r="10" spans="1:10" ht="14" x14ac:dyDescent="0.15">
      <c r="A10"/>
      <c r="B10"/>
      <c r="C10"/>
      <c r="D10"/>
      <c r="E10"/>
      <c r="F10"/>
      <c r="G10"/>
      <c r="H10"/>
      <c r="I10"/>
      <c r="J10"/>
    </row>
    <row r="11" spans="1:10" ht="14" x14ac:dyDescent="0.15">
      <c r="A11"/>
      <c r="B11"/>
      <c r="C11"/>
      <c r="D11"/>
      <c r="E11"/>
      <c r="F11"/>
      <c r="G11"/>
      <c r="H11"/>
      <c r="I11"/>
      <c r="J11"/>
    </row>
    <row r="12" spans="1:10" ht="14" x14ac:dyDescent="0.15">
      <c r="A12"/>
      <c r="B12"/>
      <c r="C12"/>
      <c r="D12"/>
      <c r="E12"/>
      <c r="F12"/>
      <c r="G12"/>
      <c r="H12"/>
      <c r="I12"/>
      <c r="J12"/>
    </row>
    <row r="13" spans="1:10" ht="14" x14ac:dyDescent="0.15">
      <c r="A13"/>
      <c r="B13"/>
      <c r="C13"/>
      <c r="D13"/>
      <c r="E13"/>
      <c r="F13"/>
      <c r="G13"/>
      <c r="H13"/>
      <c r="I13"/>
      <c r="J13"/>
    </row>
    <row r="14" spans="1:10" ht="14" x14ac:dyDescent="0.15">
      <c r="A14"/>
      <c r="B14"/>
      <c r="C14"/>
      <c r="D14"/>
      <c r="E14"/>
      <c r="F14"/>
      <c r="G14"/>
      <c r="H14"/>
      <c r="I14"/>
      <c r="J14"/>
    </row>
    <row r="15" spans="1:10" ht="14" x14ac:dyDescent="0.15">
      <c r="A15"/>
      <c r="B15"/>
      <c r="C15"/>
      <c r="D15"/>
      <c r="E15"/>
      <c r="F15"/>
      <c r="G15"/>
      <c r="H15"/>
      <c r="I15"/>
      <c r="J15"/>
    </row>
    <row r="16" spans="1:10" ht="14" x14ac:dyDescent="0.15">
      <c r="A16"/>
      <c r="B16"/>
      <c r="C16"/>
      <c r="D16"/>
      <c r="E16"/>
      <c r="F16"/>
      <c r="G16"/>
      <c r="H16"/>
      <c r="I16"/>
      <c r="J16"/>
    </row>
    <row r="17" spans="1:10" ht="14" x14ac:dyDescent="0.15">
      <c r="A17"/>
      <c r="B17"/>
      <c r="C17"/>
      <c r="D17"/>
      <c r="E17"/>
      <c r="F17"/>
      <c r="G17"/>
      <c r="H17"/>
      <c r="I17"/>
      <c r="J17"/>
    </row>
    <row r="18" spans="1:10" ht="14" x14ac:dyDescent="0.15">
      <c r="A18"/>
      <c r="B18"/>
      <c r="C18"/>
      <c r="D18"/>
      <c r="E18"/>
      <c r="F18"/>
      <c r="G18"/>
      <c r="H18"/>
      <c r="I18"/>
      <c r="J18"/>
    </row>
    <row r="19" spans="1:10" ht="14" x14ac:dyDescent="0.15">
      <c r="A19"/>
      <c r="B19"/>
      <c r="C19"/>
      <c r="D19"/>
      <c r="E19"/>
      <c r="F19"/>
      <c r="G19"/>
      <c r="H19"/>
      <c r="I19"/>
      <c r="J19"/>
    </row>
    <row r="20" spans="1:10" ht="14" x14ac:dyDescent="0.15">
      <c r="A20"/>
      <c r="B20"/>
      <c r="C20"/>
      <c r="D20"/>
      <c r="E20"/>
      <c r="F20"/>
      <c r="G20"/>
      <c r="H20"/>
      <c r="I20"/>
      <c r="J20"/>
    </row>
    <row r="21" spans="1:10" ht="14" x14ac:dyDescent="0.15">
      <c r="A21"/>
      <c r="B21"/>
      <c r="C21"/>
      <c r="D21"/>
      <c r="E21"/>
      <c r="F21"/>
      <c r="G21"/>
      <c r="H21"/>
      <c r="I21"/>
      <c r="J21"/>
    </row>
    <row r="22" spans="1:10" ht="14" x14ac:dyDescent="0.15">
      <c r="A22"/>
      <c r="B22"/>
      <c r="C22"/>
      <c r="D22"/>
      <c r="E22"/>
      <c r="F22"/>
      <c r="G22"/>
      <c r="H22"/>
      <c r="I22"/>
      <c r="J22"/>
    </row>
    <row r="23" spans="1:10" ht="14" x14ac:dyDescent="0.15">
      <c r="A23"/>
      <c r="B23"/>
      <c r="C23"/>
      <c r="D23"/>
      <c r="E23"/>
      <c r="F23"/>
      <c r="G23"/>
      <c r="H23"/>
      <c r="I23"/>
      <c r="J23"/>
    </row>
    <row r="24" spans="1:10" ht="14" x14ac:dyDescent="0.15">
      <c r="A24"/>
      <c r="B24"/>
      <c r="C24"/>
      <c r="D24"/>
      <c r="E24"/>
      <c r="F24"/>
      <c r="G24"/>
      <c r="H24"/>
      <c r="I24"/>
      <c r="J24"/>
    </row>
    <row r="25" spans="1:10" ht="14" x14ac:dyDescent="0.15">
      <c r="A25"/>
      <c r="B25"/>
      <c r="C25"/>
      <c r="D25"/>
      <c r="E25"/>
      <c r="F25"/>
      <c r="G25"/>
      <c r="H25"/>
      <c r="I25"/>
      <c r="J25"/>
    </row>
    <row r="26" spans="1:10" ht="14" x14ac:dyDescent="0.15">
      <c r="A26"/>
      <c r="B26"/>
      <c r="C26"/>
      <c r="D26"/>
      <c r="E26"/>
      <c r="F26"/>
      <c r="G26"/>
      <c r="H26"/>
      <c r="I26"/>
      <c r="J26"/>
    </row>
    <row r="27" spans="1:10" ht="14" x14ac:dyDescent="0.15">
      <c r="A27"/>
      <c r="B27"/>
      <c r="C27"/>
      <c r="D27"/>
      <c r="E27"/>
      <c r="F27"/>
      <c r="G27"/>
      <c r="H27"/>
      <c r="I27"/>
      <c r="J27"/>
    </row>
    <row r="28" spans="1:10" ht="14" x14ac:dyDescent="0.15">
      <c r="A28"/>
      <c r="B28"/>
      <c r="C28"/>
      <c r="D28"/>
      <c r="E28"/>
      <c r="F28"/>
      <c r="G28"/>
      <c r="H28"/>
      <c r="I28"/>
      <c r="J28"/>
    </row>
    <row r="29" spans="1:10" ht="14" x14ac:dyDescent="0.15">
      <c r="A29"/>
      <c r="B29"/>
      <c r="C29"/>
      <c r="D29"/>
      <c r="E29"/>
      <c r="F29"/>
      <c r="G29"/>
      <c r="H29"/>
      <c r="I29"/>
      <c r="J29"/>
    </row>
    <row r="30" spans="1:10" ht="14" x14ac:dyDescent="0.15">
      <c r="A30"/>
      <c r="B30"/>
      <c r="C30"/>
      <c r="D30"/>
      <c r="E30"/>
      <c r="F30"/>
      <c r="G30"/>
      <c r="H30"/>
      <c r="I30"/>
      <c r="J30"/>
    </row>
    <row r="31" spans="1:10" ht="14" x14ac:dyDescent="0.15">
      <c r="A31"/>
      <c r="B31"/>
      <c r="C31"/>
      <c r="D31"/>
      <c r="E31"/>
      <c r="F31"/>
      <c r="G31"/>
      <c r="H31"/>
      <c r="I31"/>
      <c r="J31"/>
    </row>
    <row r="32" spans="1:10" ht="14" x14ac:dyDescent="0.15">
      <c r="A32"/>
      <c r="B32"/>
      <c r="C32"/>
      <c r="D32"/>
      <c r="E32"/>
      <c r="F32"/>
      <c r="G32"/>
      <c r="H32"/>
      <c r="I32"/>
      <c r="J32"/>
    </row>
    <row r="33" spans="1:10" ht="14" x14ac:dyDescent="0.15">
      <c r="A33"/>
      <c r="B33"/>
      <c r="C33"/>
      <c r="D33"/>
      <c r="E33"/>
      <c r="F33"/>
      <c r="G33"/>
      <c r="H33"/>
      <c r="I33"/>
      <c r="J33"/>
    </row>
    <row r="34" spans="1:10" ht="14" x14ac:dyDescent="0.15">
      <c r="A34"/>
      <c r="B34"/>
      <c r="C34"/>
      <c r="D34"/>
      <c r="E34"/>
      <c r="F34"/>
      <c r="G34"/>
      <c r="H34"/>
      <c r="I34"/>
      <c r="J34"/>
    </row>
    <row r="35" spans="1:10" ht="14" x14ac:dyDescent="0.15">
      <c r="A35"/>
      <c r="B35"/>
      <c r="C35"/>
      <c r="D35"/>
      <c r="E35"/>
      <c r="F35"/>
      <c r="G35"/>
      <c r="H35"/>
      <c r="I35"/>
      <c r="J35"/>
    </row>
    <row r="36" spans="1:10" ht="14" x14ac:dyDescent="0.15">
      <c r="A36"/>
      <c r="B36"/>
      <c r="C36"/>
      <c r="D36"/>
      <c r="E36"/>
      <c r="F36"/>
      <c r="G36"/>
      <c r="H36"/>
      <c r="I36"/>
      <c r="J36"/>
    </row>
    <row r="37" spans="1:10" ht="14" x14ac:dyDescent="0.15">
      <c r="A37"/>
      <c r="B37"/>
      <c r="C37"/>
      <c r="D37"/>
      <c r="E37"/>
      <c r="F37"/>
      <c r="G37"/>
      <c r="H37"/>
      <c r="I37"/>
      <c r="J37"/>
    </row>
    <row r="38" spans="1:10" ht="14" x14ac:dyDescent="0.15">
      <c r="A38"/>
      <c r="B38"/>
      <c r="C38"/>
      <c r="D38"/>
      <c r="E38"/>
      <c r="F38"/>
      <c r="G38"/>
      <c r="H38"/>
      <c r="I38"/>
      <c r="J38"/>
    </row>
    <row r="39" spans="1:10" ht="14" x14ac:dyDescent="0.15">
      <c r="A39"/>
      <c r="B39"/>
      <c r="C39"/>
      <c r="D39"/>
      <c r="E39"/>
      <c r="F39"/>
      <c r="G39"/>
      <c r="H39"/>
      <c r="I39"/>
      <c r="J39"/>
    </row>
    <row r="40" spans="1:10" ht="14" x14ac:dyDescent="0.15">
      <c r="A40"/>
      <c r="B40"/>
      <c r="C40"/>
      <c r="D40"/>
      <c r="E40"/>
      <c r="F40"/>
      <c r="G40"/>
      <c r="H40"/>
      <c r="I40"/>
      <c r="J40"/>
    </row>
    <row r="41" spans="1:10" ht="14" x14ac:dyDescent="0.15">
      <c r="A41"/>
      <c r="B41"/>
      <c r="C41"/>
      <c r="D41"/>
      <c r="E41"/>
      <c r="F41"/>
      <c r="G41"/>
      <c r="H41"/>
      <c r="I41"/>
      <c r="J41"/>
    </row>
    <row r="42" spans="1:10" ht="14" x14ac:dyDescent="0.15">
      <c r="A42"/>
      <c r="B42"/>
      <c r="C42"/>
      <c r="D42"/>
      <c r="E42"/>
      <c r="F42"/>
      <c r="G42"/>
      <c r="H42"/>
      <c r="I42"/>
      <c r="J42"/>
    </row>
    <row r="43" spans="1:10" ht="14" x14ac:dyDescent="0.15">
      <c r="A43"/>
      <c r="B43"/>
      <c r="C43"/>
      <c r="D43"/>
      <c r="E43"/>
      <c r="F43"/>
      <c r="G43"/>
      <c r="H43"/>
      <c r="I43"/>
      <c r="J43"/>
    </row>
    <row r="44" spans="1:10" ht="14" x14ac:dyDescent="0.15">
      <c r="A44"/>
      <c r="B44"/>
      <c r="C44"/>
      <c r="D44"/>
      <c r="E44"/>
      <c r="F44"/>
      <c r="G44"/>
      <c r="H44"/>
      <c r="I44"/>
      <c r="J44"/>
    </row>
    <row r="45" spans="1:10" ht="14" x14ac:dyDescent="0.15">
      <c r="A45"/>
      <c r="B45"/>
      <c r="C45"/>
      <c r="D45"/>
      <c r="E45"/>
      <c r="F45"/>
      <c r="G45"/>
      <c r="H45"/>
      <c r="I45"/>
      <c r="J45"/>
    </row>
    <row r="46" spans="1:10" ht="14" x14ac:dyDescent="0.15">
      <c r="A46"/>
      <c r="B46"/>
      <c r="C46"/>
      <c r="D46"/>
      <c r="E46"/>
      <c r="F46"/>
      <c r="G46"/>
      <c r="H46"/>
      <c r="I46"/>
      <c r="J46"/>
    </row>
    <row r="47" spans="1:10" ht="14" x14ac:dyDescent="0.15">
      <c r="A47"/>
      <c r="B47"/>
      <c r="C47"/>
      <c r="D47"/>
      <c r="E47"/>
      <c r="F47"/>
      <c r="G47"/>
      <c r="H47"/>
      <c r="I47"/>
      <c r="J47"/>
    </row>
    <row r="48" spans="1:10" ht="14" x14ac:dyDescent="0.15">
      <c r="A48"/>
      <c r="B48"/>
      <c r="C48"/>
      <c r="D48"/>
      <c r="E48"/>
      <c r="F48"/>
      <c r="G48"/>
      <c r="H48"/>
      <c r="I48"/>
      <c r="J48"/>
    </row>
    <row r="49" spans="1:10" ht="14" x14ac:dyDescent="0.15">
      <c r="A49"/>
      <c r="B49"/>
      <c r="C49"/>
      <c r="D49"/>
      <c r="E49"/>
      <c r="F49"/>
      <c r="G49"/>
      <c r="H49"/>
      <c r="I49"/>
      <c r="J49"/>
    </row>
    <row r="50" spans="1:10" ht="14" x14ac:dyDescent="0.15">
      <c r="A50"/>
      <c r="B50"/>
      <c r="C50"/>
      <c r="D50"/>
      <c r="E50"/>
      <c r="F50"/>
      <c r="G50"/>
      <c r="H50"/>
      <c r="I50"/>
      <c r="J50"/>
    </row>
    <row r="51" spans="1:10" ht="14" x14ac:dyDescent="0.15">
      <c r="A51"/>
      <c r="B51"/>
      <c r="C51"/>
      <c r="D51"/>
      <c r="E51"/>
      <c r="F51"/>
      <c r="G51"/>
      <c r="H51"/>
      <c r="I51"/>
      <c r="J51"/>
    </row>
    <row r="52" spans="1:10" ht="14" x14ac:dyDescent="0.15">
      <c r="A52"/>
      <c r="B52"/>
      <c r="C52"/>
      <c r="D52"/>
      <c r="E52"/>
      <c r="F52"/>
      <c r="G52"/>
      <c r="H52"/>
      <c r="I52"/>
      <c r="J52"/>
    </row>
    <row r="53" spans="1:10" ht="14" x14ac:dyDescent="0.15">
      <c r="A53"/>
      <c r="B53"/>
      <c r="C53"/>
      <c r="D53"/>
      <c r="E53"/>
      <c r="F53"/>
      <c r="G53"/>
      <c r="H53"/>
      <c r="I53"/>
      <c r="J53"/>
    </row>
    <row r="54" spans="1:10" ht="14" x14ac:dyDescent="0.15">
      <c r="A54"/>
      <c r="B54"/>
      <c r="C54"/>
      <c r="D54"/>
      <c r="E54"/>
      <c r="F54"/>
      <c r="G54"/>
      <c r="H54"/>
      <c r="I54"/>
      <c r="J54"/>
    </row>
    <row r="55" spans="1:10" ht="14" x14ac:dyDescent="0.15">
      <c r="A55"/>
      <c r="B55"/>
      <c r="C55"/>
      <c r="D55"/>
      <c r="E55"/>
      <c r="F55"/>
      <c r="G55"/>
      <c r="H55"/>
      <c r="I55"/>
      <c r="J55"/>
    </row>
    <row r="56" spans="1:10" ht="14" x14ac:dyDescent="0.15">
      <c r="A56"/>
      <c r="B56"/>
      <c r="C56"/>
      <c r="D56"/>
      <c r="E56"/>
      <c r="F56"/>
      <c r="G56"/>
      <c r="H56"/>
      <c r="I56"/>
      <c r="J56"/>
    </row>
    <row r="57" spans="1:10" ht="14" x14ac:dyDescent="0.15">
      <c r="A57"/>
      <c r="B57"/>
      <c r="C57"/>
      <c r="D57"/>
      <c r="E57"/>
      <c r="F57"/>
      <c r="G57"/>
      <c r="H57"/>
      <c r="I57"/>
      <c r="J57"/>
    </row>
    <row r="58" spans="1:10" ht="14" x14ac:dyDescent="0.15">
      <c r="A58"/>
      <c r="B58"/>
      <c r="C58"/>
      <c r="D58"/>
      <c r="E58"/>
      <c r="F58"/>
      <c r="G58"/>
      <c r="H58"/>
      <c r="I58"/>
      <c r="J58"/>
    </row>
    <row r="59" spans="1:10" ht="14" x14ac:dyDescent="0.15">
      <c r="A59"/>
      <c r="B59"/>
      <c r="C59"/>
      <c r="D59"/>
      <c r="E59"/>
      <c r="F59"/>
      <c r="G59"/>
      <c r="H59"/>
      <c r="I59"/>
      <c r="J59"/>
    </row>
    <row r="60" spans="1:10" ht="14" x14ac:dyDescent="0.15">
      <c r="A60"/>
      <c r="B60"/>
      <c r="C60"/>
      <c r="D60"/>
      <c r="E60"/>
      <c r="F60"/>
      <c r="G60"/>
      <c r="H60"/>
      <c r="I60"/>
      <c r="J60"/>
    </row>
    <row r="61" spans="1:10" ht="14" x14ac:dyDescent="0.15">
      <c r="A61"/>
      <c r="B61"/>
      <c r="C61"/>
      <c r="D61"/>
      <c r="E61"/>
      <c r="F61"/>
      <c r="G61"/>
      <c r="H61"/>
      <c r="I61"/>
      <c r="J61"/>
    </row>
    <row r="62" spans="1:10" ht="14" x14ac:dyDescent="0.15">
      <c r="A62"/>
      <c r="B62"/>
      <c r="C62"/>
      <c r="D62"/>
      <c r="E62"/>
      <c r="F62"/>
      <c r="G62"/>
      <c r="H62"/>
      <c r="I62"/>
      <c r="J62"/>
    </row>
    <row r="63" spans="1:10" ht="14" x14ac:dyDescent="0.15">
      <c r="A63"/>
      <c r="B63"/>
      <c r="C63"/>
      <c r="D63"/>
      <c r="E63"/>
      <c r="F63"/>
      <c r="G63"/>
      <c r="H63"/>
      <c r="I63"/>
      <c r="J63"/>
    </row>
    <row r="64" spans="1:10" ht="14" x14ac:dyDescent="0.15">
      <c r="A64"/>
      <c r="B64"/>
      <c r="C64"/>
      <c r="D64"/>
      <c r="E64"/>
      <c r="F64"/>
      <c r="G64"/>
      <c r="H64"/>
      <c r="I64"/>
      <c r="J64"/>
    </row>
    <row r="65" spans="1:10" ht="14" x14ac:dyDescent="0.15">
      <c r="A65"/>
      <c r="B65"/>
      <c r="C65"/>
      <c r="D65"/>
      <c r="E65"/>
      <c r="F65"/>
      <c r="G65"/>
      <c r="H65"/>
      <c r="I65"/>
      <c r="J65"/>
    </row>
    <row r="66" spans="1:10" ht="14" x14ac:dyDescent="0.15">
      <c r="A66"/>
      <c r="B66"/>
      <c r="C66"/>
      <c r="D66"/>
      <c r="E66"/>
      <c r="F66"/>
      <c r="G66"/>
      <c r="H66"/>
      <c r="I66"/>
      <c r="J66"/>
    </row>
    <row r="67" spans="1:10" ht="14" x14ac:dyDescent="0.15">
      <c r="A67"/>
      <c r="B67"/>
      <c r="C67"/>
      <c r="D67"/>
      <c r="E67"/>
      <c r="F67"/>
      <c r="G67"/>
      <c r="H67"/>
      <c r="I67"/>
      <c r="J67"/>
    </row>
    <row r="68" spans="1:10" ht="14" x14ac:dyDescent="0.15">
      <c r="A68"/>
      <c r="B68"/>
      <c r="C68"/>
      <c r="D68"/>
      <c r="E68"/>
      <c r="F68"/>
      <c r="G68"/>
      <c r="H68"/>
      <c r="I68"/>
      <c r="J68"/>
    </row>
    <row r="69" spans="1:10" ht="14" x14ac:dyDescent="0.15">
      <c r="A69"/>
      <c r="B69"/>
      <c r="C69"/>
      <c r="D69"/>
      <c r="E69"/>
      <c r="F69"/>
      <c r="G69"/>
      <c r="H69"/>
      <c r="I69"/>
      <c r="J69"/>
    </row>
    <row r="70" spans="1:10" ht="14" x14ac:dyDescent="0.15">
      <c r="A70"/>
      <c r="B70"/>
      <c r="C70"/>
      <c r="D70"/>
      <c r="E70"/>
      <c r="F70"/>
      <c r="G70"/>
      <c r="H70"/>
      <c r="I70"/>
      <c r="J70"/>
    </row>
    <row r="71" spans="1:10" ht="14" x14ac:dyDescent="0.15">
      <c r="A71"/>
      <c r="B71"/>
      <c r="C71"/>
      <c r="D71"/>
      <c r="E71"/>
      <c r="F71"/>
      <c r="G71"/>
      <c r="H71"/>
      <c r="I71"/>
      <c r="J71"/>
    </row>
    <row r="72" spans="1:10" ht="14" x14ac:dyDescent="0.15">
      <c r="A72"/>
      <c r="B72"/>
      <c r="C72"/>
      <c r="D72"/>
      <c r="E72"/>
      <c r="F72"/>
      <c r="G72"/>
      <c r="H72"/>
      <c r="I72"/>
      <c r="J72"/>
    </row>
    <row r="73" spans="1:10" ht="14" x14ac:dyDescent="0.15">
      <c r="A73"/>
      <c r="B73"/>
      <c r="C73"/>
      <c r="D73"/>
      <c r="E73"/>
      <c r="F73"/>
      <c r="G73"/>
      <c r="H73"/>
      <c r="I73"/>
      <c r="J73"/>
    </row>
    <row r="74" spans="1:10" ht="14" x14ac:dyDescent="0.15">
      <c r="A74"/>
      <c r="B74"/>
      <c r="C74"/>
      <c r="D74"/>
      <c r="E74"/>
      <c r="F74"/>
      <c r="G74"/>
      <c r="H74"/>
      <c r="I74"/>
      <c r="J74"/>
    </row>
    <row r="75" spans="1:10" ht="14" x14ac:dyDescent="0.15">
      <c r="A75"/>
      <c r="B75"/>
      <c r="C75"/>
      <c r="D75"/>
      <c r="E75"/>
      <c r="F75"/>
      <c r="G75"/>
      <c r="H75"/>
      <c r="I75"/>
      <c r="J75"/>
    </row>
    <row r="76" spans="1:10" ht="14" x14ac:dyDescent="0.15">
      <c r="A76"/>
      <c r="B76"/>
      <c r="C76"/>
      <c r="D76"/>
      <c r="E76"/>
      <c r="F76"/>
      <c r="G76"/>
      <c r="H76"/>
      <c r="I76"/>
      <c r="J76"/>
    </row>
    <row r="77" spans="1:10" ht="14" x14ac:dyDescent="0.15">
      <c r="A77"/>
      <c r="B77"/>
      <c r="C77"/>
      <c r="D77"/>
      <c r="E77"/>
      <c r="F77"/>
      <c r="G77"/>
      <c r="H77"/>
      <c r="I77"/>
      <c r="J77"/>
    </row>
    <row r="78" spans="1:10" ht="14" x14ac:dyDescent="0.15">
      <c r="A78"/>
      <c r="B78"/>
      <c r="C78"/>
      <c r="D78"/>
      <c r="E78"/>
      <c r="F78"/>
      <c r="G78"/>
      <c r="H78"/>
      <c r="I78"/>
      <c r="J78"/>
    </row>
    <row r="79" spans="1:10" ht="14" x14ac:dyDescent="0.15">
      <c r="A79"/>
      <c r="B79"/>
      <c r="C79"/>
      <c r="D79"/>
      <c r="E79"/>
      <c r="F79"/>
      <c r="G79"/>
      <c r="H79"/>
      <c r="I79"/>
      <c r="J79"/>
    </row>
    <row r="80" spans="1:10" ht="14" x14ac:dyDescent="0.15">
      <c r="A80"/>
      <c r="B80"/>
      <c r="C80"/>
      <c r="D80"/>
      <c r="E80"/>
      <c r="F80"/>
      <c r="G80"/>
      <c r="H80"/>
      <c r="I80"/>
      <c r="J80"/>
    </row>
    <row r="81" spans="1:10" ht="14" x14ac:dyDescent="0.15">
      <c r="A81"/>
      <c r="B81"/>
      <c r="C81"/>
      <c r="D81"/>
      <c r="E81"/>
      <c r="F81"/>
      <c r="G81"/>
      <c r="H81"/>
      <c r="I81"/>
      <c r="J81"/>
    </row>
    <row r="82" spans="1:10" ht="14" x14ac:dyDescent="0.15">
      <c r="A82"/>
      <c r="B82"/>
      <c r="C82"/>
      <c r="D82"/>
      <c r="E82"/>
      <c r="F82"/>
      <c r="G82"/>
      <c r="H82"/>
      <c r="I82"/>
      <c r="J82"/>
    </row>
    <row r="83" spans="1:10" ht="14" x14ac:dyDescent="0.15">
      <c r="A83"/>
      <c r="B83"/>
      <c r="C83"/>
      <c r="D83"/>
      <c r="E83"/>
      <c r="F83"/>
      <c r="G83"/>
      <c r="H83"/>
      <c r="I83"/>
      <c r="J83"/>
    </row>
    <row r="84" spans="1:10" ht="14" x14ac:dyDescent="0.15">
      <c r="A84"/>
      <c r="B84"/>
      <c r="C84"/>
      <c r="D84"/>
      <c r="E84"/>
      <c r="F84"/>
      <c r="G84"/>
      <c r="H84"/>
      <c r="I84"/>
      <c r="J84"/>
    </row>
    <row r="85" spans="1:10" ht="14" x14ac:dyDescent="0.15">
      <c r="A85"/>
      <c r="B85"/>
      <c r="C85"/>
      <c r="D85"/>
      <c r="E85"/>
      <c r="F85"/>
      <c r="G85"/>
      <c r="H85"/>
      <c r="I85"/>
      <c r="J85"/>
    </row>
    <row r="86" spans="1:10" ht="14" x14ac:dyDescent="0.15">
      <c r="A86"/>
      <c r="B86"/>
      <c r="C86"/>
      <c r="D86"/>
      <c r="E86"/>
      <c r="F86"/>
      <c r="G86"/>
      <c r="H86"/>
      <c r="I86"/>
      <c r="J86"/>
    </row>
    <row r="87" spans="1:10" ht="14" x14ac:dyDescent="0.15">
      <c r="A87"/>
      <c r="B87"/>
      <c r="C87"/>
      <c r="D87"/>
      <c r="E87"/>
      <c r="F87"/>
      <c r="G87"/>
      <c r="H87"/>
      <c r="I87"/>
      <c r="J87"/>
    </row>
    <row r="88" spans="1:10" ht="14" x14ac:dyDescent="0.15">
      <c r="A88"/>
      <c r="B88"/>
      <c r="C88"/>
      <c r="D88"/>
      <c r="E88"/>
      <c r="F88"/>
      <c r="G88"/>
      <c r="H88"/>
      <c r="I88"/>
      <c r="J88"/>
    </row>
    <row r="89" spans="1:10" ht="14" x14ac:dyDescent="0.15">
      <c r="A89"/>
      <c r="B89"/>
      <c r="C89"/>
      <c r="D89"/>
      <c r="E89"/>
      <c r="F89"/>
      <c r="G89"/>
      <c r="H89"/>
      <c r="I89"/>
      <c r="J89"/>
    </row>
    <row r="90" spans="1:10" ht="14" x14ac:dyDescent="0.15">
      <c r="A90"/>
      <c r="B90"/>
      <c r="C90"/>
      <c r="D90"/>
      <c r="E90"/>
      <c r="F90"/>
      <c r="G90"/>
      <c r="H90"/>
      <c r="I90"/>
      <c r="J90"/>
    </row>
    <row r="91" spans="1:10" ht="14" x14ac:dyDescent="0.15">
      <c r="A91"/>
      <c r="B91"/>
      <c r="C91"/>
      <c r="D91"/>
      <c r="E91"/>
      <c r="F91"/>
      <c r="G91"/>
      <c r="H91"/>
      <c r="I91"/>
      <c r="J91"/>
    </row>
    <row r="92" spans="1:10" ht="14" x14ac:dyDescent="0.15">
      <c r="A92"/>
      <c r="B92"/>
      <c r="C92"/>
      <c r="D92"/>
      <c r="E92"/>
      <c r="F92"/>
      <c r="G92"/>
      <c r="H92"/>
      <c r="I92"/>
      <c r="J92"/>
    </row>
    <row r="93" spans="1:10" ht="14" x14ac:dyDescent="0.15">
      <c r="A93"/>
      <c r="B93"/>
      <c r="C93"/>
      <c r="D93"/>
      <c r="E93"/>
      <c r="F93"/>
      <c r="G93"/>
      <c r="H93"/>
      <c r="I93"/>
      <c r="J93"/>
    </row>
    <row r="94" spans="1:10" ht="14" x14ac:dyDescent="0.15">
      <c r="A94"/>
      <c r="B94"/>
      <c r="C94"/>
      <c r="D94"/>
      <c r="E94"/>
      <c r="F94"/>
      <c r="G94"/>
      <c r="H94"/>
      <c r="I94"/>
      <c r="J94"/>
    </row>
    <row r="95" spans="1:10" ht="14" x14ac:dyDescent="0.15">
      <c r="A95"/>
      <c r="B95"/>
      <c r="C95"/>
      <c r="D95"/>
      <c r="E95"/>
      <c r="F95"/>
      <c r="G95"/>
      <c r="H95"/>
      <c r="I95"/>
      <c r="J95"/>
    </row>
    <row r="96" spans="1:10" ht="14" x14ac:dyDescent="0.15">
      <c r="A96"/>
      <c r="B96"/>
      <c r="C96"/>
      <c r="D96"/>
      <c r="E96"/>
      <c r="F96"/>
      <c r="G96"/>
      <c r="H96"/>
      <c r="I96"/>
      <c r="J96"/>
    </row>
    <row r="97" spans="1:10" ht="14" x14ac:dyDescent="0.15">
      <c r="A97"/>
      <c r="B97"/>
      <c r="C97"/>
      <c r="D97"/>
      <c r="E97"/>
      <c r="F97"/>
      <c r="G97"/>
      <c r="H97"/>
      <c r="I97"/>
      <c r="J97"/>
    </row>
    <row r="98" spans="1:10" ht="14" x14ac:dyDescent="0.15">
      <c r="A98"/>
      <c r="B98"/>
      <c r="C98"/>
      <c r="D98"/>
      <c r="E98"/>
      <c r="F98"/>
      <c r="G98"/>
      <c r="H98"/>
      <c r="I98"/>
      <c r="J98"/>
    </row>
    <row r="99" spans="1:10" ht="14" x14ac:dyDescent="0.15">
      <c r="A99"/>
      <c r="B99"/>
      <c r="C99"/>
      <c r="D99"/>
      <c r="E99"/>
      <c r="F99"/>
      <c r="G99"/>
      <c r="H99"/>
      <c r="I99"/>
      <c r="J99"/>
    </row>
    <row r="100" spans="1:10" ht="14" x14ac:dyDescent="0.15">
      <c r="A100"/>
      <c r="B100"/>
      <c r="C100"/>
      <c r="D100"/>
      <c r="E100"/>
      <c r="F100"/>
      <c r="G100"/>
      <c r="H100"/>
      <c r="I100"/>
      <c r="J100"/>
    </row>
    <row r="101" spans="1:10" ht="14" x14ac:dyDescent="0.15">
      <c r="A101"/>
      <c r="B101"/>
      <c r="C101"/>
      <c r="D101"/>
      <c r="E101"/>
      <c r="F101"/>
      <c r="G101"/>
      <c r="H101"/>
      <c r="I101"/>
      <c r="J101"/>
    </row>
    <row r="102" spans="1:10" ht="14" x14ac:dyDescent="0.15">
      <c r="A102"/>
      <c r="B102"/>
      <c r="C102"/>
      <c r="D102"/>
      <c r="E102"/>
      <c r="F102"/>
      <c r="G102"/>
      <c r="H102"/>
      <c r="I102"/>
      <c r="J102"/>
    </row>
    <row r="103" spans="1:10" ht="14" x14ac:dyDescent="0.15">
      <c r="A103"/>
      <c r="B103"/>
      <c r="C103"/>
      <c r="D103"/>
      <c r="E103"/>
      <c r="F103"/>
      <c r="G103"/>
      <c r="H103"/>
      <c r="I103"/>
      <c r="J103"/>
    </row>
    <row r="104" spans="1:10" ht="14" x14ac:dyDescent="0.15">
      <c r="A104"/>
      <c r="B104"/>
      <c r="C104"/>
      <c r="D104"/>
      <c r="E104"/>
      <c r="F104"/>
      <c r="G104"/>
      <c r="H104"/>
      <c r="I104"/>
      <c r="J104"/>
    </row>
    <row r="105" spans="1:10" ht="14" x14ac:dyDescent="0.15">
      <c r="A105"/>
      <c r="B105"/>
      <c r="C105"/>
      <c r="D105"/>
      <c r="E105"/>
      <c r="F105"/>
      <c r="G105"/>
      <c r="H105"/>
      <c r="I105"/>
      <c r="J105"/>
    </row>
    <row r="106" spans="1:10" ht="14" x14ac:dyDescent="0.15">
      <c r="A106"/>
      <c r="B106"/>
      <c r="C106"/>
      <c r="D106"/>
      <c r="E106"/>
      <c r="F106"/>
      <c r="G106"/>
      <c r="H106"/>
      <c r="I106"/>
      <c r="J106"/>
    </row>
    <row r="107" spans="1:10" ht="14" x14ac:dyDescent="0.15">
      <c r="A107"/>
      <c r="B107"/>
      <c r="C107"/>
      <c r="D107"/>
      <c r="E107"/>
      <c r="F107"/>
      <c r="G107"/>
      <c r="H107"/>
      <c r="I107"/>
      <c r="J107"/>
    </row>
    <row r="108" spans="1:10" ht="14" x14ac:dyDescent="0.15">
      <c r="A108"/>
      <c r="B108"/>
      <c r="C108"/>
      <c r="D108"/>
      <c r="E108"/>
      <c r="F108"/>
      <c r="G108"/>
      <c r="H108"/>
      <c r="I108"/>
      <c r="J108"/>
    </row>
    <row r="109" spans="1:10" ht="14" x14ac:dyDescent="0.15">
      <c r="A109"/>
      <c r="B109"/>
      <c r="C109"/>
      <c r="D109"/>
      <c r="E109"/>
      <c r="F109"/>
      <c r="G109"/>
      <c r="H109"/>
      <c r="I109"/>
      <c r="J109"/>
    </row>
    <row r="110" spans="1:10" ht="14" x14ac:dyDescent="0.15">
      <c r="A110"/>
      <c r="B110"/>
      <c r="C110"/>
      <c r="D110"/>
      <c r="E110"/>
      <c r="F110"/>
      <c r="G110"/>
      <c r="H110"/>
      <c r="I110"/>
      <c r="J110"/>
    </row>
    <row r="111" spans="1:10" ht="14" x14ac:dyDescent="0.15">
      <c r="A111"/>
      <c r="B111"/>
      <c r="C111"/>
      <c r="D111"/>
      <c r="E111"/>
      <c r="F111"/>
      <c r="G111"/>
      <c r="H111"/>
      <c r="I111"/>
      <c r="J111"/>
    </row>
    <row r="112" spans="1:10" ht="14" x14ac:dyDescent="0.15">
      <c r="A112"/>
      <c r="B112"/>
      <c r="C112"/>
      <c r="D112"/>
      <c r="E112"/>
      <c r="F112"/>
      <c r="G112"/>
      <c r="H112"/>
      <c r="I112"/>
      <c r="J112"/>
    </row>
    <row r="113" spans="1:10" ht="14" x14ac:dyDescent="0.15">
      <c r="A113"/>
      <c r="B113"/>
      <c r="C113"/>
      <c r="D113"/>
      <c r="E113"/>
      <c r="F113"/>
      <c r="G113"/>
      <c r="H113"/>
      <c r="I113"/>
      <c r="J113"/>
    </row>
    <row r="114" spans="1:10" ht="14" x14ac:dyDescent="0.15">
      <c r="A114"/>
      <c r="B114"/>
      <c r="C114"/>
      <c r="D114"/>
      <c r="E114"/>
      <c r="F114"/>
      <c r="G114"/>
      <c r="H114"/>
      <c r="I114"/>
      <c r="J114"/>
    </row>
    <row r="115" spans="1:10" ht="14" x14ac:dyDescent="0.15">
      <c r="A115"/>
      <c r="B115"/>
      <c r="C115"/>
      <c r="D115"/>
      <c r="E115"/>
      <c r="F115"/>
      <c r="G115"/>
      <c r="H115"/>
      <c r="I115"/>
      <c r="J115"/>
    </row>
    <row r="116" spans="1:10" ht="14" x14ac:dyDescent="0.15">
      <c r="A116"/>
      <c r="B116"/>
      <c r="C116"/>
      <c r="D116"/>
      <c r="E116"/>
      <c r="F116"/>
      <c r="G116"/>
      <c r="H116"/>
      <c r="I116"/>
      <c r="J116"/>
    </row>
    <row r="117" spans="1:10" ht="14" x14ac:dyDescent="0.15">
      <c r="A117"/>
      <c r="B117"/>
      <c r="C117"/>
      <c r="D117"/>
      <c r="E117"/>
      <c r="F117"/>
      <c r="G117"/>
      <c r="H117"/>
      <c r="I117"/>
      <c r="J117"/>
    </row>
    <row r="118" spans="1:10" ht="14" x14ac:dyDescent="0.15">
      <c r="A118"/>
      <c r="B118"/>
      <c r="C118"/>
      <c r="D118"/>
      <c r="E118"/>
      <c r="F118"/>
      <c r="G118"/>
      <c r="H118"/>
      <c r="I118"/>
      <c r="J118"/>
    </row>
    <row r="119" spans="1:10" ht="14" x14ac:dyDescent="0.15">
      <c r="A119"/>
      <c r="B119"/>
      <c r="C119"/>
      <c r="D119"/>
      <c r="E119"/>
      <c r="F119"/>
      <c r="G119"/>
      <c r="H119"/>
      <c r="I119"/>
      <c r="J119"/>
    </row>
    <row r="120" spans="1:10" ht="14" x14ac:dyDescent="0.15">
      <c r="A120"/>
      <c r="B120"/>
      <c r="C120"/>
      <c r="D120"/>
      <c r="E120"/>
      <c r="F120"/>
      <c r="G120"/>
      <c r="H120"/>
      <c r="I120"/>
      <c r="J120"/>
    </row>
    <row r="121" spans="1:10" ht="14" x14ac:dyDescent="0.15">
      <c r="A121"/>
      <c r="B121"/>
      <c r="C121"/>
      <c r="D121"/>
      <c r="E121"/>
      <c r="F121"/>
      <c r="G121"/>
      <c r="H121"/>
      <c r="I121"/>
      <c r="J121"/>
    </row>
    <row r="122" spans="1:10" ht="14" x14ac:dyDescent="0.15">
      <c r="A122"/>
      <c r="B122"/>
      <c r="C122"/>
      <c r="D122"/>
      <c r="E122"/>
      <c r="F122"/>
      <c r="G122"/>
      <c r="H122"/>
      <c r="I122"/>
      <c r="J122"/>
    </row>
    <row r="123" spans="1:10" ht="14" x14ac:dyDescent="0.15">
      <c r="A123"/>
      <c r="B123"/>
      <c r="C123"/>
      <c r="D123"/>
      <c r="E123"/>
      <c r="F123"/>
      <c r="G123"/>
      <c r="H123"/>
      <c r="I123"/>
      <c r="J123"/>
    </row>
    <row r="124" spans="1:10" ht="14" x14ac:dyDescent="0.15">
      <c r="A124"/>
      <c r="B124"/>
      <c r="C124"/>
      <c r="D124"/>
      <c r="E124"/>
      <c r="F124"/>
      <c r="G124"/>
      <c r="H124"/>
      <c r="I124"/>
      <c r="J124"/>
    </row>
    <row r="125" spans="1:10" ht="14" x14ac:dyDescent="0.15">
      <c r="A125"/>
      <c r="B125"/>
      <c r="C125"/>
      <c r="D125"/>
      <c r="E125"/>
      <c r="F125"/>
      <c r="G125"/>
      <c r="H125"/>
      <c r="I125"/>
      <c r="J125"/>
    </row>
    <row r="126" spans="1:10" ht="14" x14ac:dyDescent="0.15">
      <c r="A126"/>
      <c r="B126"/>
      <c r="C126"/>
      <c r="D126"/>
      <c r="E126"/>
      <c r="F126"/>
      <c r="G126"/>
      <c r="H126"/>
      <c r="I126"/>
      <c r="J126"/>
    </row>
    <row r="127" spans="1:10" ht="14" x14ac:dyDescent="0.15">
      <c r="A127"/>
      <c r="B127"/>
      <c r="C127"/>
      <c r="D127"/>
      <c r="E127"/>
      <c r="F127"/>
      <c r="G127"/>
      <c r="H127"/>
      <c r="I127"/>
      <c r="J127"/>
    </row>
    <row r="128" spans="1:10" ht="14" x14ac:dyDescent="0.15">
      <c r="A128"/>
      <c r="B128"/>
      <c r="C128"/>
      <c r="D128"/>
      <c r="E128"/>
      <c r="F128"/>
      <c r="G128"/>
      <c r="H128"/>
      <c r="I128"/>
      <c r="J128"/>
    </row>
    <row r="129" spans="1:10" ht="14" x14ac:dyDescent="0.15">
      <c r="A129"/>
      <c r="B129"/>
      <c r="C129"/>
      <c r="D129"/>
      <c r="E129"/>
      <c r="F129"/>
      <c r="G129"/>
      <c r="H129"/>
      <c r="I129"/>
      <c r="J129"/>
    </row>
    <row r="130" spans="1:10" ht="14" x14ac:dyDescent="0.15">
      <c r="A130"/>
      <c r="B130"/>
      <c r="C130"/>
      <c r="D130"/>
      <c r="E130"/>
      <c r="F130"/>
      <c r="G130"/>
      <c r="H130"/>
      <c r="I130"/>
      <c r="J130"/>
    </row>
    <row r="131" spans="1:10" ht="14" x14ac:dyDescent="0.15">
      <c r="A131"/>
      <c r="B131"/>
      <c r="C131"/>
      <c r="D131"/>
      <c r="E131"/>
      <c r="F131"/>
      <c r="G131"/>
      <c r="H131"/>
      <c r="I131"/>
      <c r="J131"/>
    </row>
    <row r="132" spans="1:10" ht="14" x14ac:dyDescent="0.15">
      <c r="A132"/>
      <c r="B132"/>
      <c r="C132"/>
      <c r="D132"/>
      <c r="E132"/>
      <c r="F132"/>
      <c r="G132"/>
      <c r="H132"/>
      <c r="I132"/>
      <c r="J132"/>
    </row>
    <row r="133" spans="1:10" ht="14" x14ac:dyDescent="0.15">
      <c r="A133"/>
      <c r="B133"/>
      <c r="C133"/>
      <c r="D133"/>
      <c r="E133"/>
      <c r="F133"/>
      <c r="G133"/>
      <c r="H133"/>
      <c r="I133"/>
      <c r="J133"/>
    </row>
    <row r="134" spans="1:10" ht="14" x14ac:dyDescent="0.15">
      <c r="A134"/>
      <c r="B134"/>
      <c r="C134"/>
      <c r="D134"/>
      <c r="E134"/>
      <c r="F134"/>
      <c r="G134"/>
      <c r="H134"/>
      <c r="I134"/>
      <c r="J134"/>
    </row>
    <row r="135" spans="1:10" ht="14" x14ac:dyDescent="0.15">
      <c r="A135"/>
      <c r="B135"/>
      <c r="C135"/>
      <c r="D135"/>
      <c r="E135"/>
      <c r="F135"/>
      <c r="G135"/>
      <c r="H135"/>
      <c r="I135"/>
      <c r="J135"/>
    </row>
    <row r="136" spans="1:10" ht="14" x14ac:dyDescent="0.15">
      <c r="A136"/>
      <c r="B136"/>
      <c r="C136"/>
      <c r="D136"/>
      <c r="E136"/>
      <c r="F136"/>
      <c r="G136"/>
      <c r="H136"/>
      <c r="I136"/>
      <c r="J136"/>
    </row>
    <row r="137" spans="1:10" ht="14" x14ac:dyDescent="0.15">
      <c r="A137"/>
      <c r="B137"/>
      <c r="C137"/>
      <c r="D137"/>
      <c r="E137"/>
      <c r="F137"/>
      <c r="G137"/>
      <c r="H137"/>
      <c r="I137"/>
      <c r="J137"/>
    </row>
    <row r="138" spans="1:10" ht="14" x14ac:dyDescent="0.15">
      <c r="A138"/>
      <c r="B138"/>
      <c r="C138"/>
      <c r="D138"/>
      <c r="E138"/>
      <c r="F138"/>
      <c r="G138"/>
      <c r="H138"/>
      <c r="I138"/>
      <c r="J138"/>
    </row>
    <row r="139" spans="1:10" ht="14" x14ac:dyDescent="0.15">
      <c r="A139"/>
      <c r="B139"/>
      <c r="C139"/>
      <c r="D139"/>
      <c r="E139"/>
      <c r="F139"/>
      <c r="G139"/>
      <c r="H139"/>
      <c r="I139"/>
      <c r="J139"/>
    </row>
    <row r="140" spans="1:10" ht="14" x14ac:dyDescent="0.15">
      <c r="A140"/>
      <c r="B140"/>
      <c r="C140"/>
      <c r="D140"/>
      <c r="E140"/>
      <c r="F140"/>
      <c r="G140"/>
      <c r="H140"/>
      <c r="I140"/>
      <c r="J140"/>
    </row>
    <row r="141" spans="1:10" ht="14" x14ac:dyDescent="0.15">
      <c r="A141"/>
      <c r="B141"/>
      <c r="C141"/>
      <c r="D141"/>
      <c r="E141"/>
      <c r="F141"/>
      <c r="G141"/>
      <c r="H141"/>
      <c r="I141"/>
      <c r="J141"/>
    </row>
    <row r="142" spans="1:10" ht="14" x14ac:dyDescent="0.15">
      <c r="A142"/>
      <c r="B142"/>
      <c r="C142"/>
      <c r="D142"/>
      <c r="E142"/>
      <c r="F142"/>
      <c r="G142"/>
      <c r="H142"/>
      <c r="I142"/>
      <c r="J142"/>
    </row>
    <row r="143" spans="1:10" ht="14" x14ac:dyDescent="0.15">
      <c r="A143"/>
      <c r="B143"/>
      <c r="C143"/>
      <c r="D143"/>
      <c r="E143"/>
      <c r="F143"/>
      <c r="G143"/>
      <c r="H143"/>
      <c r="I143"/>
      <c r="J143"/>
    </row>
    <row r="144" spans="1:10" ht="14" x14ac:dyDescent="0.15">
      <c r="A144"/>
      <c r="B144"/>
      <c r="C144"/>
      <c r="D144"/>
      <c r="E144"/>
      <c r="F144"/>
      <c r="G144"/>
      <c r="H144"/>
      <c r="I144"/>
      <c r="J144"/>
    </row>
    <row r="145" spans="1:10" ht="14" x14ac:dyDescent="0.15">
      <c r="A145"/>
      <c r="B145"/>
      <c r="C145"/>
      <c r="D145"/>
      <c r="E145"/>
      <c r="F145"/>
      <c r="G145"/>
      <c r="H145"/>
      <c r="I145"/>
      <c r="J145"/>
    </row>
    <row r="146" spans="1:10" ht="14" x14ac:dyDescent="0.15">
      <c r="A146"/>
      <c r="B146"/>
      <c r="C146"/>
      <c r="D146"/>
      <c r="E146"/>
      <c r="F146"/>
      <c r="G146"/>
      <c r="H146"/>
      <c r="I146"/>
      <c r="J146"/>
    </row>
    <row r="147" spans="1:10" ht="14" x14ac:dyDescent="0.15">
      <c r="A147"/>
      <c r="B147"/>
      <c r="C147"/>
      <c r="D147"/>
      <c r="E147"/>
      <c r="F147"/>
      <c r="G147"/>
      <c r="H147"/>
      <c r="I147"/>
      <c r="J147"/>
    </row>
    <row r="148" spans="1:10" ht="14" x14ac:dyDescent="0.15">
      <c r="A148"/>
      <c r="B148"/>
      <c r="C148"/>
      <c r="D148"/>
      <c r="E148"/>
      <c r="F148"/>
      <c r="G148"/>
      <c r="H148"/>
      <c r="I148"/>
      <c r="J148"/>
    </row>
    <row r="149" spans="1:10" ht="14" x14ac:dyDescent="0.15">
      <c r="A149"/>
      <c r="B149"/>
      <c r="C149"/>
      <c r="D149"/>
      <c r="E149"/>
      <c r="F149"/>
      <c r="G149"/>
      <c r="H149"/>
      <c r="I149"/>
      <c r="J149"/>
    </row>
    <row r="150" spans="1:10" ht="14" x14ac:dyDescent="0.15">
      <c r="A150"/>
      <c r="B150"/>
      <c r="C150"/>
      <c r="D150"/>
      <c r="E150"/>
      <c r="F150"/>
      <c r="G150"/>
      <c r="H150"/>
      <c r="I150"/>
      <c r="J150"/>
    </row>
    <row r="151" spans="1:10" ht="14" x14ac:dyDescent="0.15">
      <c r="A151"/>
      <c r="B151"/>
      <c r="C151"/>
      <c r="D151"/>
      <c r="E151"/>
      <c r="F151"/>
      <c r="G151"/>
      <c r="H151"/>
      <c r="I151"/>
      <c r="J151"/>
    </row>
    <row r="152" spans="1:10" ht="14" x14ac:dyDescent="0.15">
      <c r="A152"/>
      <c r="B152"/>
      <c r="C152"/>
      <c r="D152"/>
      <c r="E152"/>
      <c r="F152"/>
      <c r="G152"/>
      <c r="H152"/>
      <c r="I152"/>
      <c r="J152"/>
    </row>
    <row r="153" spans="1:10" ht="14" x14ac:dyDescent="0.15">
      <c r="A153"/>
      <c r="B153"/>
      <c r="C153"/>
      <c r="D153"/>
      <c r="E153"/>
      <c r="F153"/>
      <c r="G153"/>
      <c r="H153"/>
      <c r="I153"/>
      <c r="J153"/>
    </row>
    <row r="154" spans="1:10" ht="14" x14ac:dyDescent="0.15">
      <c r="A154"/>
      <c r="B154"/>
      <c r="C154"/>
      <c r="D154"/>
      <c r="E154"/>
      <c r="F154"/>
      <c r="G154"/>
      <c r="H154"/>
      <c r="I154"/>
      <c r="J154"/>
    </row>
    <row r="155" spans="1:10" ht="14" x14ac:dyDescent="0.15">
      <c r="A155"/>
      <c r="B155"/>
      <c r="C155"/>
      <c r="D155"/>
      <c r="E155"/>
      <c r="F155"/>
      <c r="G155"/>
      <c r="H155"/>
      <c r="I155"/>
      <c r="J155"/>
    </row>
    <row r="156" spans="1:10" ht="14" x14ac:dyDescent="0.15">
      <c r="A156"/>
      <c r="B156"/>
      <c r="C156"/>
      <c r="D156"/>
      <c r="E156"/>
      <c r="F156"/>
      <c r="G156"/>
      <c r="H156"/>
      <c r="I156"/>
      <c r="J156"/>
    </row>
    <row r="157" spans="1:10" ht="14" x14ac:dyDescent="0.15">
      <c r="A157"/>
      <c r="B157"/>
      <c r="C157"/>
      <c r="D157"/>
      <c r="E157"/>
      <c r="F157"/>
      <c r="G157"/>
      <c r="H157"/>
      <c r="I157"/>
      <c r="J157"/>
    </row>
    <row r="158" spans="1:10" ht="14" x14ac:dyDescent="0.15">
      <c r="A158"/>
      <c r="B158"/>
      <c r="C158"/>
      <c r="D158"/>
      <c r="E158"/>
      <c r="F158"/>
      <c r="G158"/>
      <c r="H158"/>
      <c r="I158"/>
      <c r="J158"/>
    </row>
    <row r="159" spans="1:10" ht="14" x14ac:dyDescent="0.15">
      <c r="A159"/>
      <c r="B159"/>
      <c r="C159"/>
      <c r="D159"/>
      <c r="E159"/>
      <c r="F159"/>
      <c r="G159"/>
      <c r="H159"/>
      <c r="I159"/>
      <c r="J159"/>
    </row>
    <row r="160" spans="1:10" ht="14" x14ac:dyDescent="0.15">
      <c r="A160"/>
      <c r="B160"/>
      <c r="C160"/>
      <c r="D160"/>
      <c r="E160"/>
      <c r="F160"/>
      <c r="G160"/>
      <c r="H160"/>
      <c r="I160"/>
      <c r="J160"/>
    </row>
    <row r="161" spans="1:10" ht="14" x14ac:dyDescent="0.15">
      <c r="A161"/>
      <c r="B161"/>
      <c r="C161"/>
      <c r="D161"/>
      <c r="E161"/>
      <c r="F161"/>
      <c r="G161"/>
      <c r="H161"/>
      <c r="I161"/>
      <c r="J161"/>
    </row>
    <row r="162" spans="1:10" ht="14" x14ac:dyDescent="0.15">
      <c r="A162"/>
      <c r="B162"/>
      <c r="C162"/>
      <c r="D162"/>
      <c r="E162"/>
      <c r="F162"/>
      <c r="G162"/>
      <c r="H162"/>
      <c r="I162"/>
      <c r="J162"/>
    </row>
    <row r="163" spans="1:10" ht="14" x14ac:dyDescent="0.15">
      <c r="A163"/>
      <c r="B163"/>
      <c r="C163"/>
      <c r="D163"/>
      <c r="E163"/>
      <c r="F163"/>
      <c r="G163"/>
      <c r="H163"/>
      <c r="I163"/>
      <c r="J163"/>
    </row>
    <row r="164" spans="1:10" ht="14" x14ac:dyDescent="0.15">
      <c r="A164"/>
      <c r="B164"/>
      <c r="C164"/>
      <c r="D164"/>
      <c r="E164"/>
      <c r="F164"/>
      <c r="G164"/>
      <c r="H164"/>
      <c r="I164"/>
      <c r="J164"/>
    </row>
    <row r="165" spans="1:10" ht="14" x14ac:dyDescent="0.15">
      <c r="A165"/>
      <c r="B165"/>
      <c r="C165"/>
      <c r="D165"/>
      <c r="E165"/>
      <c r="F165"/>
      <c r="G165"/>
      <c r="H165"/>
      <c r="I165"/>
      <c r="J165"/>
    </row>
    <row r="166" spans="1:10" ht="14" x14ac:dyDescent="0.15">
      <c r="A166"/>
      <c r="B166"/>
      <c r="C166"/>
      <c r="D166"/>
      <c r="E166"/>
      <c r="F166"/>
      <c r="G166"/>
      <c r="H166"/>
      <c r="I166"/>
      <c r="J166"/>
    </row>
    <row r="167" spans="1:10" ht="14" x14ac:dyDescent="0.15">
      <c r="A167"/>
      <c r="B167"/>
      <c r="C167"/>
      <c r="D167"/>
      <c r="E167"/>
      <c r="F167"/>
      <c r="G167"/>
      <c r="H167"/>
      <c r="I167"/>
      <c r="J167"/>
    </row>
    <row r="168" spans="1:10" ht="14" x14ac:dyDescent="0.15">
      <c r="A168"/>
      <c r="B168"/>
      <c r="C168"/>
      <c r="D168"/>
      <c r="E168"/>
      <c r="F168"/>
      <c r="G168"/>
      <c r="H168"/>
      <c r="I168"/>
      <c r="J168"/>
    </row>
    <row r="169" spans="1:10" ht="14" x14ac:dyDescent="0.15">
      <c r="A169"/>
      <c r="B169"/>
      <c r="C169"/>
      <c r="D169"/>
      <c r="E169"/>
      <c r="F169"/>
      <c r="G169"/>
      <c r="H169"/>
      <c r="I169"/>
      <c r="J169"/>
    </row>
    <row r="170" spans="1:10" ht="14" x14ac:dyDescent="0.15">
      <c r="A170"/>
      <c r="B170"/>
      <c r="C170"/>
      <c r="D170"/>
      <c r="E170"/>
      <c r="F170"/>
      <c r="G170"/>
      <c r="H170"/>
      <c r="I170"/>
      <c r="J170"/>
    </row>
    <row r="171" spans="1:10" ht="14" x14ac:dyDescent="0.15">
      <c r="A171"/>
      <c r="B171"/>
      <c r="C171"/>
      <c r="D171"/>
      <c r="E171"/>
      <c r="F171"/>
      <c r="G171"/>
      <c r="H171"/>
      <c r="I171"/>
      <c r="J171"/>
    </row>
    <row r="172" spans="1:10" ht="14" x14ac:dyDescent="0.15">
      <c r="A172"/>
      <c r="B172"/>
      <c r="C172"/>
      <c r="D172"/>
      <c r="E172"/>
      <c r="F172"/>
      <c r="G172"/>
      <c r="H172"/>
      <c r="I172"/>
      <c r="J172"/>
    </row>
    <row r="173" spans="1:10" ht="14" x14ac:dyDescent="0.15">
      <c r="A173"/>
      <c r="B173"/>
      <c r="C173"/>
      <c r="D173"/>
      <c r="E173"/>
      <c r="F173"/>
      <c r="G173"/>
      <c r="H173"/>
      <c r="I173"/>
      <c r="J173"/>
    </row>
    <row r="174" spans="1:10" ht="14" x14ac:dyDescent="0.15">
      <c r="A174"/>
      <c r="B174"/>
      <c r="C174"/>
      <c r="D174"/>
      <c r="E174"/>
      <c r="F174"/>
      <c r="G174"/>
      <c r="H174"/>
      <c r="I174"/>
      <c r="J174"/>
    </row>
    <row r="175" spans="1:10" ht="14" x14ac:dyDescent="0.15">
      <c r="A175"/>
      <c r="B175"/>
      <c r="C175"/>
      <c r="D175"/>
      <c r="E175"/>
      <c r="F175"/>
      <c r="G175"/>
      <c r="H175"/>
      <c r="I175"/>
      <c r="J175"/>
    </row>
    <row r="176" spans="1:10" ht="14" x14ac:dyDescent="0.15">
      <c r="A176"/>
      <c r="B176"/>
      <c r="C176"/>
      <c r="D176"/>
      <c r="E176"/>
      <c r="F176"/>
      <c r="G176"/>
      <c r="H176"/>
      <c r="I176"/>
      <c r="J176"/>
    </row>
    <row r="177" spans="1:10" ht="14" x14ac:dyDescent="0.15">
      <c r="A177"/>
      <c r="B177"/>
      <c r="C177"/>
      <c r="D177"/>
      <c r="E177"/>
      <c r="F177"/>
      <c r="G177"/>
      <c r="H177"/>
      <c r="I177"/>
      <c r="J177"/>
    </row>
    <row r="178" spans="1:10" ht="14" x14ac:dyDescent="0.15">
      <c r="A178"/>
      <c r="B178"/>
      <c r="C178"/>
      <c r="D178"/>
      <c r="E178"/>
      <c r="F178"/>
      <c r="G178"/>
      <c r="H178"/>
      <c r="I178"/>
      <c r="J178"/>
    </row>
    <row r="179" spans="1:10" ht="14" x14ac:dyDescent="0.15">
      <c r="A179"/>
      <c r="B179"/>
      <c r="C179"/>
      <c r="D179"/>
      <c r="E179"/>
      <c r="F179"/>
      <c r="G179"/>
      <c r="H179"/>
      <c r="I179"/>
      <c r="J179"/>
    </row>
    <row r="180" spans="1:10" ht="14" x14ac:dyDescent="0.15">
      <c r="A180"/>
      <c r="B180"/>
      <c r="C180"/>
      <c r="D180"/>
      <c r="E180"/>
      <c r="F180"/>
      <c r="G180"/>
      <c r="H180"/>
      <c r="I180"/>
      <c r="J180"/>
    </row>
    <row r="181" spans="1:10" ht="14" x14ac:dyDescent="0.15">
      <c r="A181"/>
      <c r="B181"/>
      <c r="C181"/>
      <c r="D181"/>
      <c r="E181"/>
      <c r="F181"/>
      <c r="G181"/>
      <c r="H181"/>
      <c r="I181"/>
      <c r="J181"/>
    </row>
    <row r="182" spans="1:10" ht="14" x14ac:dyDescent="0.15">
      <c r="A182"/>
      <c r="B182"/>
      <c r="C182"/>
      <c r="D182"/>
      <c r="E182"/>
      <c r="F182"/>
      <c r="G182"/>
      <c r="H182"/>
      <c r="I182"/>
      <c r="J182"/>
    </row>
    <row r="183" spans="1:10" ht="14" x14ac:dyDescent="0.15">
      <c r="A183"/>
      <c r="B183"/>
      <c r="C183"/>
      <c r="D183"/>
      <c r="E183"/>
      <c r="F183"/>
      <c r="G183"/>
      <c r="H183"/>
      <c r="I183"/>
      <c r="J183"/>
    </row>
    <row r="184" spans="1:10" ht="14" x14ac:dyDescent="0.15">
      <c r="A184"/>
      <c r="B184"/>
      <c r="C184"/>
      <c r="D184"/>
      <c r="E184"/>
      <c r="F184"/>
      <c r="G184"/>
      <c r="H184"/>
      <c r="I184"/>
      <c r="J184"/>
    </row>
    <row r="185" spans="1:10" ht="14" x14ac:dyDescent="0.15">
      <c r="A185"/>
      <c r="B185"/>
      <c r="C185"/>
      <c r="D185"/>
      <c r="E185"/>
      <c r="F185"/>
      <c r="G185"/>
      <c r="H185"/>
      <c r="I185"/>
      <c r="J185"/>
    </row>
    <row r="186" spans="1:10" ht="14" x14ac:dyDescent="0.15">
      <c r="A186"/>
      <c r="B186"/>
      <c r="C186"/>
      <c r="D186"/>
      <c r="E186"/>
      <c r="F186"/>
      <c r="G186"/>
      <c r="H186"/>
      <c r="I186"/>
      <c r="J186"/>
    </row>
    <row r="187" spans="1:10" ht="14" x14ac:dyDescent="0.15">
      <c r="A187"/>
      <c r="B187"/>
      <c r="C187"/>
      <c r="D187"/>
      <c r="E187"/>
      <c r="F187"/>
      <c r="G187"/>
      <c r="H187"/>
      <c r="I187"/>
      <c r="J187"/>
    </row>
    <row r="188" spans="1:10" ht="14" x14ac:dyDescent="0.15">
      <c r="A188"/>
      <c r="B188"/>
      <c r="C188"/>
      <c r="D188"/>
      <c r="E188"/>
      <c r="F188"/>
      <c r="G188"/>
      <c r="H188"/>
      <c r="I188"/>
      <c r="J188"/>
    </row>
    <row r="189" spans="1:10" ht="14" x14ac:dyDescent="0.15">
      <c r="A189"/>
      <c r="B189"/>
      <c r="C189"/>
      <c r="D189"/>
      <c r="E189"/>
      <c r="F189"/>
      <c r="G189"/>
      <c r="H189"/>
      <c r="I189"/>
      <c r="J189"/>
    </row>
    <row r="190" spans="1:10" ht="14" x14ac:dyDescent="0.15">
      <c r="A190"/>
      <c r="B190"/>
      <c r="C190"/>
      <c r="D190"/>
      <c r="E190"/>
      <c r="F190"/>
      <c r="G190"/>
      <c r="H190"/>
      <c r="I190"/>
      <c r="J190"/>
    </row>
    <row r="191" spans="1:10" ht="14" x14ac:dyDescent="0.15">
      <c r="A191"/>
      <c r="B191"/>
      <c r="C191"/>
      <c r="D191"/>
      <c r="E191"/>
      <c r="F191"/>
      <c r="G191"/>
      <c r="H191"/>
      <c r="I191"/>
      <c r="J191"/>
    </row>
    <row r="192" spans="1:10" ht="14" x14ac:dyDescent="0.15">
      <c r="A192"/>
      <c r="B192"/>
      <c r="C192"/>
      <c r="D192"/>
      <c r="E192"/>
      <c r="F192"/>
      <c r="G192"/>
      <c r="H192"/>
      <c r="I192"/>
      <c r="J192"/>
    </row>
    <row r="193" spans="1:10" ht="14" x14ac:dyDescent="0.15">
      <c r="A193"/>
      <c r="B193"/>
      <c r="C193"/>
      <c r="D193"/>
      <c r="E193"/>
      <c r="F193"/>
      <c r="G193"/>
      <c r="H193"/>
      <c r="I193"/>
      <c r="J193"/>
    </row>
    <row r="194" spans="1:10" ht="14" x14ac:dyDescent="0.15">
      <c r="A194"/>
      <c r="B194"/>
      <c r="C194"/>
      <c r="D194"/>
      <c r="E194"/>
      <c r="F194"/>
      <c r="G194"/>
      <c r="H194"/>
      <c r="I194"/>
      <c r="J194"/>
    </row>
    <row r="195" spans="1:10" ht="14" x14ac:dyDescent="0.15">
      <c r="A195"/>
      <c r="B195"/>
      <c r="C195"/>
      <c r="D195"/>
      <c r="E195"/>
      <c r="F195"/>
      <c r="G195"/>
      <c r="H195"/>
      <c r="I195"/>
      <c r="J195"/>
    </row>
    <row r="196" spans="1:10" ht="14" x14ac:dyDescent="0.15">
      <c r="A196"/>
      <c r="B196"/>
      <c r="C196"/>
      <c r="D196"/>
      <c r="E196"/>
      <c r="F196"/>
      <c r="G196"/>
      <c r="H196"/>
      <c r="I196"/>
      <c r="J196"/>
    </row>
    <row r="197" spans="1:10" ht="14" x14ac:dyDescent="0.15">
      <c r="A197"/>
      <c r="B197"/>
      <c r="C197"/>
      <c r="D197"/>
      <c r="E197"/>
      <c r="F197"/>
      <c r="G197"/>
      <c r="H197"/>
      <c r="I197"/>
      <c r="J197"/>
    </row>
    <row r="198" spans="1:10" ht="14" x14ac:dyDescent="0.15">
      <c r="A198"/>
      <c r="B198"/>
      <c r="C198"/>
      <c r="D198"/>
      <c r="E198"/>
      <c r="F198"/>
      <c r="G198"/>
      <c r="H198"/>
      <c r="I198"/>
      <c r="J198"/>
    </row>
    <row r="199" spans="1:10" ht="14" x14ac:dyDescent="0.15">
      <c r="A199"/>
      <c r="B199"/>
      <c r="C199"/>
      <c r="D199"/>
      <c r="E199"/>
      <c r="F199"/>
      <c r="G199"/>
      <c r="H199"/>
      <c r="I199"/>
      <c r="J199"/>
    </row>
    <row r="200" spans="1:10" ht="14" x14ac:dyDescent="0.15">
      <c r="A200"/>
      <c r="B200"/>
      <c r="C200"/>
      <c r="D200"/>
      <c r="E200"/>
      <c r="F200"/>
      <c r="G200"/>
      <c r="H200"/>
      <c r="I200"/>
      <c r="J200"/>
    </row>
    <row r="201" spans="1:10" ht="14" x14ac:dyDescent="0.15">
      <c r="A201"/>
      <c r="B201"/>
      <c r="C201"/>
      <c r="D201"/>
      <c r="E201"/>
      <c r="F201"/>
      <c r="G201"/>
      <c r="H201"/>
      <c r="I201"/>
      <c r="J201"/>
    </row>
    <row r="202" spans="1:10" ht="14" x14ac:dyDescent="0.15">
      <c r="A202"/>
      <c r="B202"/>
      <c r="C202"/>
      <c r="D202"/>
      <c r="E202"/>
      <c r="F202"/>
      <c r="G202"/>
      <c r="H202"/>
      <c r="I202"/>
      <c r="J202"/>
    </row>
    <row r="203" spans="1:10" ht="14" x14ac:dyDescent="0.15">
      <c r="A203"/>
      <c r="B203"/>
      <c r="C203"/>
      <c r="D203"/>
      <c r="E203"/>
      <c r="F203"/>
      <c r="G203"/>
      <c r="H203"/>
      <c r="I203"/>
      <c r="J203"/>
    </row>
    <row r="204" spans="1:10" ht="14" x14ac:dyDescent="0.15">
      <c r="A204"/>
      <c r="B204"/>
      <c r="C204"/>
      <c r="D204"/>
      <c r="E204"/>
      <c r="F204"/>
      <c r="G204"/>
      <c r="H204"/>
      <c r="I204"/>
      <c r="J204"/>
    </row>
    <row r="205" spans="1:10" ht="14" x14ac:dyDescent="0.15">
      <c r="A205"/>
      <c r="B205"/>
      <c r="C205"/>
      <c r="D205"/>
      <c r="E205"/>
      <c r="F205"/>
      <c r="G205"/>
      <c r="H205"/>
      <c r="I205"/>
      <c r="J205"/>
    </row>
    <row r="206" spans="1:10" ht="14" x14ac:dyDescent="0.15">
      <c r="A206"/>
      <c r="B206"/>
      <c r="C206"/>
      <c r="D206"/>
      <c r="E206"/>
      <c r="F206"/>
      <c r="G206"/>
      <c r="H206"/>
      <c r="I206"/>
      <c r="J206"/>
    </row>
    <row r="207" spans="1:10" ht="14" x14ac:dyDescent="0.15">
      <c r="A207"/>
      <c r="B207"/>
      <c r="C207"/>
      <c r="D207"/>
      <c r="E207"/>
      <c r="F207"/>
      <c r="G207"/>
      <c r="H207"/>
      <c r="I207"/>
      <c r="J207"/>
    </row>
    <row r="208" spans="1:10" ht="14" x14ac:dyDescent="0.15">
      <c r="A208"/>
      <c r="B208"/>
      <c r="C208"/>
      <c r="D208"/>
      <c r="E208"/>
      <c r="F208"/>
      <c r="G208"/>
      <c r="H208"/>
      <c r="I208"/>
      <c r="J208"/>
    </row>
    <row r="209" spans="1:10" ht="14" x14ac:dyDescent="0.15">
      <c r="A209"/>
      <c r="B209"/>
      <c r="C209"/>
      <c r="D209"/>
      <c r="E209"/>
      <c r="F209"/>
      <c r="G209"/>
      <c r="H209"/>
      <c r="I209"/>
      <c r="J209"/>
    </row>
    <row r="210" spans="1:10" ht="14" x14ac:dyDescent="0.15">
      <c r="A210"/>
      <c r="B210"/>
      <c r="C210"/>
      <c r="D210"/>
      <c r="E210"/>
      <c r="F210"/>
      <c r="G210"/>
      <c r="H210"/>
      <c r="I210"/>
      <c r="J210"/>
    </row>
    <row r="211" spans="1:10" ht="14" x14ac:dyDescent="0.15">
      <c r="A211"/>
      <c r="B211"/>
      <c r="C211"/>
      <c r="D211"/>
      <c r="E211"/>
      <c r="F211"/>
      <c r="G211"/>
      <c r="H211"/>
      <c r="I211"/>
      <c r="J211"/>
    </row>
    <row r="212" spans="1:10" ht="14" x14ac:dyDescent="0.15">
      <c r="A212"/>
      <c r="B212"/>
      <c r="C212"/>
      <c r="D212"/>
      <c r="E212"/>
      <c r="F212"/>
      <c r="G212"/>
      <c r="H212"/>
      <c r="I212"/>
      <c r="J212"/>
    </row>
    <row r="213" spans="1:10" ht="14" x14ac:dyDescent="0.15">
      <c r="A213"/>
      <c r="B213"/>
      <c r="C213"/>
      <c r="D213"/>
      <c r="E213"/>
      <c r="F213"/>
      <c r="G213"/>
      <c r="H213"/>
      <c r="I213"/>
      <c r="J213"/>
    </row>
    <row r="214" spans="1:10" ht="14" x14ac:dyDescent="0.15">
      <c r="A214"/>
      <c r="B214"/>
      <c r="C214"/>
      <c r="D214"/>
      <c r="E214"/>
      <c r="F214"/>
      <c r="G214"/>
      <c r="H214"/>
      <c r="I214"/>
      <c r="J214"/>
    </row>
    <row r="215" spans="1:10" ht="14" x14ac:dyDescent="0.15">
      <c r="A215"/>
      <c r="B215"/>
      <c r="C215"/>
      <c r="D215"/>
      <c r="E215"/>
      <c r="F215"/>
      <c r="G215"/>
      <c r="H215"/>
      <c r="I215"/>
      <c r="J215"/>
    </row>
    <row r="216" spans="1:10" ht="14" x14ac:dyDescent="0.15">
      <c r="A216"/>
      <c r="B216"/>
      <c r="C216"/>
      <c r="D216"/>
      <c r="E216"/>
      <c r="F216"/>
      <c r="G216"/>
      <c r="H216"/>
      <c r="I216"/>
      <c r="J216"/>
    </row>
    <row r="217" spans="1:10" ht="14" x14ac:dyDescent="0.15">
      <c r="A217"/>
      <c r="B217"/>
      <c r="C217"/>
      <c r="D217"/>
      <c r="E217"/>
      <c r="F217"/>
      <c r="G217"/>
      <c r="H217"/>
      <c r="I217"/>
      <c r="J217"/>
    </row>
    <row r="218" spans="1:10" ht="14" x14ac:dyDescent="0.15">
      <c r="A218"/>
      <c r="B218"/>
      <c r="C218"/>
      <c r="D218"/>
      <c r="E218"/>
      <c r="F218"/>
      <c r="G218"/>
      <c r="H218"/>
      <c r="I218"/>
      <c r="J218"/>
    </row>
    <row r="219" spans="1:10" ht="14" x14ac:dyDescent="0.15">
      <c r="A219"/>
      <c r="B219"/>
      <c r="C219"/>
      <c r="D219"/>
      <c r="E219"/>
      <c r="F219"/>
      <c r="G219"/>
      <c r="H219"/>
      <c r="I219"/>
      <c r="J219"/>
    </row>
    <row r="220" spans="1:10" ht="14" x14ac:dyDescent="0.15">
      <c r="A220"/>
      <c r="B220"/>
      <c r="C220"/>
      <c r="D220"/>
      <c r="E220"/>
      <c r="F220"/>
      <c r="G220"/>
      <c r="H220"/>
      <c r="I220"/>
      <c r="J220"/>
    </row>
    <row r="221" spans="1:10" ht="14" x14ac:dyDescent="0.15">
      <c r="A221"/>
      <c r="B221"/>
      <c r="C221"/>
      <c r="D221"/>
      <c r="E221"/>
      <c r="F221"/>
      <c r="G221"/>
      <c r="H221"/>
      <c r="I221"/>
      <c r="J221"/>
    </row>
    <row r="222" spans="1:10" ht="14" x14ac:dyDescent="0.15">
      <c r="A222"/>
      <c r="B222"/>
      <c r="C222"/>
      <c r="D222"/>
      <c r="E222"/>
      <c r="F222"/>
      <c r="G222"/>
      <c r="H222"/>
      <c r="I222"/>
      <c r="J222"/>
    </row>
    <row r="223" spans="1:10" ht="14" x14ac:dyDescent="0.15">
      <c r="A223"/>
      <c r="B223"/>
      <c r="C223"/>
      <c r="D223"/>
      <c r="E223"/>
      <c r="F223"/>
      <c r="G223"/>
      <c r="H223"/>
      <c r="I223"/>
      <c r="J223"/>
    </row>
    <row r="224" spans="1:10" ht="14" x14ac:dyDescent="0.15">
      <c r="A224"/>
      <c r="B224"/>
      <c r="C224"/>
      <c r="D224"/>
      <c r="E224"/>
      <c r="F224"/>
      <c r="G224"/>
      <c r="H224"/>
      <c r="I224"/>
      <c r="J224"/>
    </row>
    <row r="225" spans="1:10" ht="14" x14ac:dyDescent="0.15">
      <c r="A225"/>
      <c r="B225"/>
      <c r="C225"/>
      <c r="D225"/>
      <c r="E225"/>
      <c r="F225"/>
      <c r="G225"/>
      <c r="H225"/>
      <c r="I225"/>
      <c r="J225"/>
    </row>
    <row r="226" spans="1:10" ht="14" x14ac:dyDescent="0.15">
      <c r="A226"/>
      <c r="B226"/>
      <c r="C226"/>
      <c r="D226"/>
      <c r="E226"/>
      <c r="F226"/>
      <c r="G226"/>
      <c r="H226"/>
      <c r="I226"/>
      <c r="J226"/>
    </row>
    <row r="227" spans="1:10" ht="14" x14ac:dyDescent="0.15">
      <c r="A227"/>
      <c r="B227"/>
      <c r="C227"/>
      <c r="D227"/>
      <c r="E227"/>
      <c r="F227"/>
      <c r="G227"/>
      <c r="H227"/>
      <c r="I227"/>
      <c r="J227"/>
    </row>
    <row r="228" spans="1:10" ht="14" x14ac:dyDescent="0.15">
      <c r="A228"/>
      <c r="B228"/>
      <c r="C228"/>
      <c r="D228"/>
      <c r="E228"/>
      <c r="F228"/>
      <c r="G228"/>
      <c r="H228"/>
      <c r="I228"/>
      <c r="J228"/>
    </row>
    <row r="229" spans="1:10" ht="14" x14ac:dyDescent="0.15">
      <c r="A229"/>
      <c r="B229"/>
      <c r="C229"/>
      <c r="D229"/>
      <c r="E229"/>
      <c r="F229"/>
      <c r="G229"/>
      <c r="H229"/>
      <c r="I229"/>
      <c r="J229"/>
    </row>
    <row r="230" spans="1:10" ht="14" x14ac:dyDescent="0.15">
      <c r="A230"/>
      <c r="B230"/>
      <c r="C230"/>
      <c r="D230"/>
      <c r="E230"/>
      <c r="F230"/>
      <c r="G230"/>
      <c r="H230"/>
      <c r="I230"/>
      <c r="J230"/>
    </row>
    <row r="231" spans="1:10" ht="14" x14ac:dyDescent="0.15">
      <c r="A231"/>
      <c r="B231"/>
      <c r="C231"/>
      <c r="D231"/>
      <c r="E231"/>
      <c r="F231"/>
      <c r="G231"/>
      <c r="H231"/>
      <c r="I231"/>
      <c r="J231"/>
    </row>
    <row r="232" spans="1:10" ht="14" x14ac:dyDescent="0.15">
      <c r="A232"/>
      <c r="B232"/>
      <c r="C232"/>
      <c r="D232"/>
      <c r="E232"/>
      <c r="F232"/>
      <c r="G232"/>
      <c r="H232"/>
      <c r="I232"/>
      <c r="J232"/>
    </row>
    <row r="233" spans="1:10" ht="14" x14ac:dyDescent="0.15">
      <c r="A233"/>
      <c r="B233"/>
      <c r="C233"/>
      <c r="D233"/>
      <c r="E233"/>
      <c r="F233"/>
      <c r="G233"/>
      <c r="H233"/>
      <c r="I233"/>
      <c r="J233"/>
    </row>
    <row r="234" spans="1:10" ht="14" x14ac:dyDescent="0.15">
      <c r="A234"/>
      <c r="B234"/>
      <c r="C234"/>
      <c r="D234"/>
      <c r="E234"/>
      <c r="F234"/>
      <c r="G234"/>
      <c r="H234"/>
      <c r="I234"/>
      <c r="J234"/>
    </row>
    <row r="235" spans="1:10" ht="14" x14ac:dyDescent="0.15">
      <c r="A235"/>
      <c r="B235"/>
      <c r="C235"/>
      <c r="D235"/>
      <c r="E235"/>
      <c r="F235"/>
      <c r="G235"/>
      <c r="H235"/>
      <c r="I235"/>
      <c r="J235"/>
    </row>
    <row r="236" spans="1:10" ht="14" x14ac:dyDescent="0.15">
      <c r="A236"/>
      <c r="B236"/>
      <c r="C236"/>
      <c r="D236"/>
      <c r="E236"/>
      <c r="F236"/>
      <c r="G236"/>
      <c r="H236"/>
      <c r="I236"/>
      <c r="J236"/>
    </row>
    <row r="237" spans="1:10" ht="14" x14ac:dyDescent="0.15">
      <c r="A237"/>
      <c r="B237"/>
      <c r="C237"/>
      <c r="D237"/>
      <c r="E237"/>
      <c r="F237"/>
      <c r="G237"/>
      <c r="H237"/>
      <c r="I237"/>
      <c r="J237"/>
    </row>
    <row r="238" spans="1:10" ht="14" x14ac:dyDescent="0.15">
      <c r="A238"/>
      <c r="B238"/>
      <c r="C238"/>
      <c r="D238"/>
      <c r="E238"/>
      <c r="F238"/>
      <c r="G238"/>
      <c r="H238"/>
      <c r="I238"/>
      <c r="J238"/>
    </row>
    <row r="239" spans="1:10" ht="14" x14ac:dyDescent="0.15">
      <c r="A239"/>
      <c r="B239"/>
      <c r="C239"/>
      <c r="D239"/>
      <c r="E239"/>
      <c r="F239"/>
      <c r="G239"/>
      <c r="H239"/>
      <c r="I239"/>
      <c r="J239"/>
    </row>
    <row r="240" spans="1:10" ht="14" x14ac:dyDescent="0.15">
      <c r="A240"/>
      <c r="B240"/>
      <c r="C240"/>
      <c r="D240"/>
      <c r="E240"/>
      <c r="F240"/>
      <c r="G240"/>
      <c r="H240"/>
      <c r="I240"/>
      <c r="J240"/>
    </row>
    <row r="241" spans="1:10" ht="14" x14ac:dyDescent="0.15">
      <c r="A241"/>
      <c r="B241"/>
      <c r="C241"/>
      <c r="D241"/>
      <c r="E241"/>
      <c r="F241"/>
      <c r="G241"/>
      <c r="H241"/>
      <c r="I241"/>
      <c r="J241"/>
    </row>
    <row r="242" spans="1:10" ht="14" x14ac:dyDescent="0.15">
      <c r="A242"/>
      <c r="B242"/>
      <c r="C242"/>
      <c r="D242"/>
      <c r="E242"/>
      <c r="F242"/>
      <c r="G242"/>
      <c r="H242"/>
      <c r="I242"/>
      <c r="J242"/>
    </row>
    <row r="243" spans="1:10" ht="14" x14ac:dyDescent="0.15">
      <c r="A243"/>
      <c r="B243"/>
      <c r="C243"/>
      <c r="D243"/>
      <c r="E243"/>
      <c r="F243"/>
      <c r="G243"/>
      <c r="H243"/>
      <c r="I243"/>
      <c r="J243"/>
    </row>
    <row r="244" spans="1:10" ht="14" x14ac:dyDescent="0.15">
      <c r="A244"/>
      <c r="B244"/>
      <c r="C244"/>
      <c r="D244"/>
      <c r="E244"/>
      <c r="F244"/>
      <c r="G244"/>
      <c r="H244"/>
      <c r="I244"/>
      <c r="J244"/>
    </row>
    <row r="245" spans="1:10" ht="14" x14ac:dyDescent="0.15">
      <c r="A245"/>
      <c r="B245"/>
      <c r="C245"/>
      <c r="D245"/>
      <c r="E245"/>
      <c r="F245"/>
      <c r="G245"/>
      <c r="H245"/>
      <c r="I245"/>
      <c r="J245"/>
    </row>
    <row r="246" spans="1:10" ht="14" x14ac:dyDescent="0.15">
      <c r="A246"/>
      <c r="B246"/>
      <c r="C246"/>
      <c r="D246"/>
      <c r="E246"/>
      <c r="F246"/>
      <c r="G246"/>
      <c r="H246"/>
      <c r="I246"/>
      <c r="J246"/>
    </row>
    <row r="247" spans="1:10" ht="14" x14ac:dyDescent="0.15">
      <c r="A247"/>
      <c r="B247"/>
      <c r="C247"/>
      <c r="D247"/>
      <c r="E247"/>
      <c r="F247"/>
      <c r="G247"/>
      <c r="H247"/>
      <c r="I247"/>
      <c r="J247"/>
    </row>
    <row r="248" spans="1:10" ht="14" x14ac:dyDescent="0.15">
      <c r="A248"/>
      <c r="B248"/>
      <c r="C248"/>
      <c r="D248"/>
      <c r="E248"/>
      <c r="F248"/>
      <c r="G248"/>
      <c r="H248"/>
      <c r="I248"/>
      <c r="J248"/>
    </row>
    <row r="249" spans="1:10" ht="14" x14ac:dyDescent="0.15">
      <c r="A249"/>
      <c r="B249"/>
      <c r="C249"/>
      <c r="D249"/>
      <c r="E249"/>
      <c r="F249"/>
      <c r="G249"/>
      <c r="H249"/>
      <c r="I249"/>
      <c r="J249"/>
    </row>
    <row r="250" spans="1:10" ht="14" x14ac:dyDescent="0.15">
      <c r="A250"/>
      <c r="B250"/>
      <c r="C250"/>
      <c r="D250"/>
      <c r="E250"/>
      <c r="F250"/>
      <c r="G250"/>
      <c r="H250"/>
      <c r="I250"/>
      <c r="J250"/>
    </row>
    <row r="251" spans="1:10" ht="14" x14ac:dyDescent="0.15">
      <c r="A251"/>
      <c r="B251"/>
      <c r="C251"/>
      <c r="D251"/>
      <c r="E251"/>
      <c r="F251"/>
      <c r="G251"/>
      <c r="H251"/>
      <c r="I251"/>
      <c r="J251"/>
    </row>
    <row r="252" spans="1:10" ht="14" x14ac:dyDescent="0.15">
      <c r="A252"/>
      <c r="B252"/>
      <c r="C252"/>
      <c r="D252"/>
      <c r="E252"/>
      <c r="F252"/>
      <c r="G252"/>
      <c r="H252"/>
      <c r="I252"/>
      <c r="J252"/>
    </row>
    <row r="253" spans="1:10" ht="14" x14ac:dyDescent="0.15">
      <c r="A253"/>
      <c r="B253"/>
      <c r="C253"/>
      <c r="D253"/>
      <c r="E253"/>
      <c r="F253"/>
      <c r="G253"/>
      <c r="H253"/>
      <c r="I253"/>
      <c r="J253"/>
    </row>
    <row r="254" spans="1:10" ht="14" x14ac:dyDescent="0.15">
      <c r="A254"/>
      <c r="B254"/>
      <c r="C254"/>
      <c r="D254"/>
      <c r="E254"/>
      <c r="F254"/>
      <c r="G254"/>
      <c r="H254"/>
      <c r="I254"/>
      <c r="J254"/>
    </row>
    <row r="255" spans="1:10" ht="14" x14ac:dyDescent="0.15">
      <c r="A255"/>
      <c r="B255"/>
      <c r="C255"/>
      <c r="D255"/>
      <c r="E255"/>
      <c r="F255"/>
      <c r="G255"/>
      <c r="H255"/>
      <c r="I255"/>
      <c r="J255"/>
    </row>
    <row r="256" spans="1:10" ht="14" x14ac:dyDescent="0.15">
      <c r="A256"/>
      <c r="B256"/>
      <c r="C256"/>
      <c r="D256"/>
      <c r="E256"/>
      <c r="F256"/>
      <c r="G256"/>
      <c r="H256"/>
      <c r="I256"/>
      <c r="J256"/>
    </row>
    <row r="257" spans="1:10" ht="14" x14ac:dyDescent="0.15">
      <c r="A257"/>
      <c r="B257"/>
      <c r="C257"/>
      <c r="D257"/>
      <c r="E257"/>
      <c r="F257"/>
      <c r="G257"/>
      <c r="H257"/>
      <c r="I257"/>
      <c r="J257"/>
    </row>
    <row r="258" spans="1:10" ht="14" x14ac:dyDescent="0.15">
      <c r="A258"/>
      <c r="B258"/>
      <c r="C258"/>
      <c r="D258"/>
      <c r="E258"/>
      <c r="F258"/>
      <c r="G258"/>
      <c r="H258"/>
      <c r="I258"/>
      <c r="J258"/>
    </row>
    <row r="259" spans="1:10" ht="14" x14ac:dyDescent="0.15">
      <c r="A259"/>
      <c r="B259"/>
      <c r="C259"/>
      <c r="D259"/>
      <c r="E259"/>
      <c r="F259"/>
      <c r="G259"/>
      <c r="H259"/>
      <c r="I259"/>
      <c r="J259"/>
    </row>
    <row r="260" spans="1:10" ht="14" x14ac:dyDescent="0.15">
      <c r="A260"/>
      <c r="B260"/>
      <c r="C260"/>
      <c r="D260"/>
      <c r="E260"/>
      <c r="F260"/>
      <c r="G260"/>
      <c r="H260"/>
      <c r="I260"/>
      <c r="J260"/>
    </row>
    <row r="261" spans="1:10" ht="14" x14ac:dyDescent="0.15">
      <c r="A261"/>
      <c r="B261"/>
      <c r="C261"/>
      <c r="D261"/>
      <c r="E261"/>
      <c r="F261"/>
      <c r="G261"/>
      <c r="H261"/>
      <c r="I261"/>
      <c r="J261"/>
    </row>
    <row r="262" spans="1:10" ht="14" x14ac:dyDescent="0.15">
      <c r="A262"/>
      <c r="B262"/>
      <c r="C262"/>
      <c r="D262"/>
      <c r="E262"/>
      <c r="F262"/>
      <c r="G262"/>
      <c r="H262"/>
      <c r="I262"/>
      <c r="J262"/>
    </row>
    <row r="263" spans="1:10" ht="14" x14ac:dyDescent="0.15">
      <c r="A263"/>
      <c r="B263"/>
      <c r="C263"/>
      <c r="D263"/>
      <c r="E263"/>
      <c r="F263"/>
      <c r="G263"/>
      <c r="H263"/>
      <c r="I263"/>
      <c r="J263"/>
    </row>
    <row r="264" spans="1:10" ht="14" x14ac:dyDescent="0.15">
      <c r="A264"/>
      <c r="B264"/>
      <c r="C264"/>
      <c r="D264"/>
      <c r="E264"/>
      <c r="F264"/>
      <c r="G264"/>
      <c r="H264"/>
      <c r="I264"/>
      <c r="J264"/>
    </row>
    <row r="265" spans="1:10" ht="14" x14ac:dyDescent="0.15">
      <c r="A265"/>
      <c r="B265"/>
      <c r="C265"/>
      <c r="D265"/>
      <c r="E265"/>
      <c r="F265"/>
      <c r="G265"/>
      <c r="H265"/>
      <c r="I265"/>
      <c r="J265"/>
    </row>
    <row r="266" spans="1:10" ht="14" x14ac:dyDescent="0.15">
      <c r="A266"/>
      <c r="B266"/>
      <c r="C266"/>
      <c r="D266"/>
      <c r="E266"/>
      <c r="F266"/>
      <c r="G266"/>
      <c r="H266"/>
      <c r="I266"/>
      <c r="J266"/>
    </row>
    <row r="267" spans="1:10" ht="14" x14ac:dyDescent="0.15">
      <c r="A267"/>
      <c r="B267"/>
      <c r="C267"/>
      <c r="D267"/>
      <c r="E267"/>
      <c r="F267"/>
      <c r="G267"/>
      <c r="H267"/>
      <c r="I267"/>
      <c r="J267"/>
    </row>
    <row r="268" spans="1:10" ht="14" x14ac:dyDescent="0.15">
      <c r="A268"/>
      <c r="B268"/>
      <c r="C268"/>
      <c r="D268"/>
      <c r="E268"/>
      <c r="F268"/>
      <c r="G268"/>
      <c r="H268"/>
      <c r="I268"/>
      <c r="J268"/>
    </row>
    <row r="269" spans="1:10" ht="14" x14ac:dyDescent="0.15">
      <c r="A269"/>
      <c r="B269"/>
      <c r="C269"/>
      <c r="D269"/>
      <c r="E269"/>
      <c r="F269"/>
      <c r="G269"/>
      <c r="H269"/>
      <c r="I269"/>
      <c r="J269"/>
    </row>
    <row r="270" spans="1:10" ht="14" x14ac:dyDescent="0.15">
      <c r="A270"/>
      <c r="B270"/>
      <c r="C270"/>
      <c r="D270"/>
      <c r="E270"/>
      <c r="F270"/>
      <c r="G270"/>
      <c r="H270"/>
      <c r="I270"/>
      <c r="J270"/>
    </row>
    <row r="271" spans="1:10" ht="14" x14ac:dyDescent="0.15">
      <c r="A271"/>
      <c r="B271"/>
      <c r="C271"/>
      <c r="D271"/>
      <c r="E271"/>
      <c r="F271"/>
      <c r="G271"/>
      <c r="H271"/>
      <c r="I271"/>
      <c r="J271"/>
    </row>
    <row r="272" spans="1:10" ht="14" x14ac:dyDescent="0.15">
      <c r="A272"/>
      <c r="B272"/>
      <c r="C272"/>
      <c r="D272"/>
      <c r="E272"/>
      <c r="F272"/>
      <c r="G272"/>
      <c r="H272"/>
      <c r="I272"/>
      <c r="J272"/>
    </row>
    <row r="273" spans="1:10" ht="14" x14ac:dyDescent="0.15">
      <c r="A273"/>
      <c r="B273"/>
      <c r="C273"/>
      <c r="D273"/>
      <c r="E273"/>
      <c r="F273"/>
      <c r="G273"/>
      <c r="H273"/>
      <c r="I273"/>
      <c r="J273"/>
    </row>
    <row r="274" spans="1:10" ht="14" x14ac:dyDescent="0.15">
      <c r="A274"/>
      <c r="B274"/>
      <c r="C274"/>
      <c r="D274"/>
      <c r="E274"/>
      <c r="F274"/>
      <c r="G274"/>
      <c r="H274"/>
      <c r="I274"/>
      <c r="J274"/>
    </row>
    <row r="275" spans="1:10" ht="14" x14ac:dyDescent="0.15">
      <c r="A275"/>
      <c r="B275"/>
      <c r="C275"/>
      <c r="D275"/>
      <c r="E275"/>
      <c r="F275"/>
      <c r="G275"/>
      <c r="H275"/>
      <c r="I275"/>
      <c r="J275"/>
    </row>
    <row r="276" spans="1:10" ht="14" x14ac:dyDescent="0.15">
      <c r="A276"/>
      <c r="B276"/>
      <c r="C276"/>
      <c r="D276"/>
      <c r="E276"/>
      <c r="F276"/>
      <c r="G276"/>
      <c r="H276"/>
      <c r="I276"/>
      <c r="J276"/>
    </row>
    <row r="277" spans="1:10" ht="14" x14ac:dyDescent="0.15">
      <c r="A277"/>
      <c r="B277"/>
      <c r="C277"/>
      <c r="D277"/>
      <c r="E277"/>
      <c r="F277"/>
      <c r="G277"/>
      <c r="H277"/>
      <c r="I277"/>
      <c r="J277"/>
    </row>
    <row r="278" spans="1:10" ht="14" x14ac:dyDescent="0.15">
      <c r="A278"/>
      <c r="B278"/>
      <c r="C278"/>
      <c r="D278"/>
      <c r="E278"/>
      <c r="F278"/>
      <c r="G278"/>
      <c r="H278"/>
      <c r="I278"/>
      <c r="J278"/>
    </row>
    <row r="279" spans="1:10" ht="14" x14ac:dyDescent="0.15">
      <c r="A279"/>
      <c r="B279"/>
      <c r="C279"/>
      <c r="D279"/>
      <c r="E279"/>
      <c r="F279"/>
      <c r="G279"/>
      <c r="H279"/>
      <c r="I279"/>
      <c r="J279"/>
    </row>
    <row r="280" spans="1:10" ht="14" x14ac:dyDescent="0.15">
      <c r="A280"/>
      <c r="B280"/>
      <c r="C280"/>
      <c r="D280"/>
      <c r="E280"/>
      <c r="F280"/>
      <c r="G280"/>
      <c r="H280"/>
      <c r="I280"/>
      <c r="J280"/>
    </row>
    <row r="281" spans="1:10" ht="14" x14ac:dyDescent="0.15">
      <c r="A281"/>
      <c r="B281"/>
      <c r="C281"/>
      <c r="D281"/>
      <c r="E281"/>
      <c r="F281"/>
      <c r="G281"/>
      <c r="H281"/>
      <c r="I281"/>
      <c r="J281"/>
    </row>
    <row r="282" spans="1:10" ht="14" x14ac:dyDescent="0.15">
      <c r="A282"/>
      <c r="B282"/>
      <c r="C282"/>
      <c r="D282"/>
      <c r="E282"/>
      <c r="F282"/>
      <c r="G282"/>
      <c r="H282"/>
      <c r="I282"/>
      <c r="J282"/>
    </row>
    <row r="283" spans="1:10" ht="14" x14ac:dyDescent="0.15">
      <c r="A283"/>
      <c r="B283"/>
      <c r="C283"/>
      <c r="D283"/>
      <c r="E283"/>
      <c r="F283"/>
      <c r="G283"/>
      <c r="H283"/>
      <c r="I283"/>
      <c r="J283"/>
    </row>
    <row r="284" spans="1:10" ht="14" x14ac:dyDescent="0.15">
      <c r="A284"/>
      <c r="B284"/>
      <c r="C284"/>
      <c r="D284"/>
      <c r="E284"/>
      <c r="F284"/>
      <c r="G284"/>
      <c r="H284"/>
      <c r="I284"/>
      <c r="J284"/>
    </row>
    <row r="285" spans="1:10" ht="14" x14ac:dyDescent="0.15">
      <c r="A285"/>
      <c r="B285"/>
      <c r="C285"/>
      <c r="D285"/>
      <c r="E285"/>
      <c r="F285"/>
      <c r="G285"/>
      <c r="H285"/>
      <c r="I285"/>
      <c r="J285"/>
    </row>
    <row r="286" spans="1:10" ht="14" x14ac:dyDescent="0.15">
      <c r="A286"/>
      <c r="B286"/>
      <c r="C286"/>
      <c r="D286"/>
      <c r="E286"/>
      <c r="F286"/>
      <c r="G286"/>
      <c r="H286"/>
      <c r="I286"/>
      <c r="J286"/>
    </row>
    <row r="287" spans="1:10" ht="14" x14ac:dyDescent="0.15">
      <c r="A287"/>
      <c r="B287"/>
      <c r="C287"/>
      <c r="D287"/>
      <c r="E287"/>
      <c r="F287"/>
      <c r="G287"/>
      <c r="H287"/>
      <c r="I287"/>
      <c r="J287"/>
    </row>
    <row r="288" spans="1:10" ht="14" x14ac:dyDescent="0.15">
      <c r="A288"/>
      <c r="B288"/>
      <c r="C288"/>
      <c r="D288"/>
      <c r="E288"/>
      <c r="F288"/>
      <c r="G288"/>
      <c r="H288"/>
      <c r="I288"/>
      <c r="J288"/>
    </row>
    <row r="289" spans="1:10" ht="14" x14ac:dyDescent="0.15">
      <c r="A289"/>
      <c r="B289"/>
      <c r="C289"/>
      <c r="D289"/>
      <c r="E289"/>
      <c r="F289"/>
      <c r="G289"/>
      <c r="H289"/>
      <c r="I289"/>
      <c r="J289"/>
    </row>
    <row r="290" spans="1:10" ht="14" x14ac:dyDescent="0.15">
      <c r="A290"/>
      <c r="B290"/>
      <c r="C290"/>
      <c r="D290"/>
      <c r="E290"/>
      <c r="F290"/>
      <c r="G290"/>
      <c r="H290"/>
      <c r="I290"/>
      <c r="J290"/>
    </row>
    <row r="291" spans="1:10" ht="14" x14ac:dyDescent="0.15">
      <c r="A291"/>
      <c r="B291"/>
      <c r="C291"/>
      <c r="D291"/>
      <c r="E291"/>
      <c r="F291"/>
      <c r="G291"/>
      <c r="H291"/>
      <c r="I291"/>
      <c r="J291"/>
    </row>
    <row r="292" spans="1:10" ht="14" x14ac:dyDescent="0.15">
      <c r="A292"/>
      <c r="B292"/>
      <c r="C292"/>
      <c r="D292"/>
      <c r="E292"/>
      <c r="F292"/>
      <c r="G292"/>
      <c r="H292"/>
      <c r="I292"/>
      <c r="J292"/>
    </row>
    <row r="293" spans="1:10" ht="14" x14ac:dyDescent="0.15">
      <c r="A293"/>
      <c r="B293"/>
      <c r="C293"/>
      <c r="D293"/>
      <c r="E293"/>
      <c r="F293"/>
      <c r="G293"/>
      <c r="H293"/>
      <c r="I293"/>
      <c r="J293"/>
    </row>
    <row r="294" spans="1:10" ht="14" x14ac:dyDescent="0.15">
      <c r="A294"/>
      <c r="B294"/>
      <c r="C294"/>
      <c r="D294"/>
      <c r="E294"/>
      <c r="F294"/>
      <c r="G294"/>
      <c r="H294"/>
      <c r="I294"/>
      <c r="J294"/>
    </row>
    <row r="295" spans="1:10" ht="14" x14ac:dyDescent="0.15">
      <c r="A295"/>
      <c r="B295"/>
      <c r="C295"/>
      <c r="D295"/>
      <c r="E295"/>
      <c r="F295"/>
      <c r="G295"/>
      <c r="H295"/>
      <c r="I295"/>
      <c r="J295"/>
    </row>
    <row r="296" spans="1:10" ht="14" x14ac:dyDescent="0.15">
      <c r="A296"/>
      <c r="B296"/>
      <c r="C296"/>
      <c r="D296"/>
      <c r="E296"/>
      <c r="F296"/>
      <c r="G296"/>
      <c r="H296"/>
      <c r="I296"/>
      <c r="J296"/>
    </row>
    <row r="297" spans="1:10" ht="14" x14ac:dyDescent="0.15">
      <c r="A297"/>
      <c r="B297"/>
      <c r="C297"/>
      <c r="D297"/>
      <c r="E297"/>
      <c r="F297"/>
      <c r="G297"/>
      <c r="H297"/>
      <c r="I297"/>
      <c r="J297"/>
    </row>
    <row r="298" spans="1:10" ht="14" x14ac:dyDescent="0.15">
      <c r="A298"/>
      <c r="B298"/>
      <c r="C298"/>
      <c r="D298"/>
      <c r="E298"/>
      <c r="F298"/>
      <c r="G298"/>
      <c r="H298"/>
      <c r="I298"/>
      <c r="J298"/>
    </row>
    <row r="299" spans="1:10" ht="14" x14ac:dyDescent="0.15">
      <c r="A299"/>
      <c r="B299"/>
      <c r="C299"/>
      <c r="D299"/>
      <c r="E299"/>
      <c r="F299"/>
      <c r="G299"/>
      <c r="H299"/>
      <c r="I299"/>
      <c r="J299"/>
    </row>
    <row r="300" spans="1:10" ht="14" x14ac:dyDescent="0.15">
      <c r="A300"/>
      <c r="B300"/>
      <c r="C300"/>
      <c r="D300"/>
      <c r="E300"/>
      <c r="F300"/>
      <c r="G300"/>
      <c r="H300"/>
      <c r="I300"/>
      <c r="J300"/>
    </row>
    <row r="301" spans="1:10" ht="14" x14ac:dyDescent="0.15">
      <c r="A301"/>
      <c r="B301"/>
      <c r="C301"/>
      <c r="D301"/>
      <c r="E301"/>
      <c r="F301"/>
      <c r="G301"/>
      <c r="H301"/>
      <c r="I301"/>
      <c r="J301"/>
    </row>
    <row r="302" spans="1:10" ht="14" x14ac:dyDescent="0.15">
      <c r="A302"/>
      <c r="B302"/>
      <c r="C302"/>
      <c r="D302"/>
      <c r="E302"/>
      <c r="F302"/>
      <c r="G302"/>
      <c r="H302"/>
      <c r="I302"/>
      <c r="J302"/>
    </row>
    <row r="303" spans="1:10" ht="14" x14ac:dyDescent="0.15">
      <c r="A303"/>
      <c r="B303"/>
      <c r="C303"/>
      <c r="D303"/>
      <c r="E303"/>
      <c r="F303"/>
      <c r="G303"/>
      <c r="H303"/>
      <c r="I303"/>
      <c r="J303"/>
    </row>
    <row r="304" spans="1:10" ht="14" x14ac:dyDescent="0.15">
      <c r="A304"/>
      <c r="B304"/>
      <c r="C304"/>
      <c r="D304"/>
      <c r="E304"/>
      <c r="F304"/>
      <c r="G304"/>
      <c r="H304"/>
      <c r="I304"/>
      <c r="J304"/>
    </row>
    <row r="305" spans="1:10" ht="14" x14ac:dyDescent="0.15">
      <c r="A305"/>
      <c r="B305"/>
      <c r="C305"/>
      <c r="D305"/>
      <c r="E305"/>
      <c r="F305"/>
      <c r="G305"/>
      <c r="H305"/>
      <c r="I305"/>
      <c r="J305"/>
    </row>
    <row r="306" spans="1:10" ht="14" x14ac:dyDescent="0.15">
      <c r="A306"/>
      <c r="B306"/>
      <c r="C306"/>
      <c r="D306"/>
      <c r="E306"/>
      <c r="F306"/>
      <c r="G306"/>
      <c r="H306"/>
      <c r="I306"/>
      <c r="J306"/>
    </row>
    <row r="307" spans="1:10" ht="14" x14ac:dyDescent="0.15">
      <c r="A307"/>
      <c r="B307"/>
      <c r="C307"/>
      <c r="D307"/>
      <c r="E307"/>
      <c r="F307"/>
      <c r="G307"/>
      <c r="H307"/>
      <c r="I307"/>
      <c r="J307"/>
    </row>
    <row r="308" spans="1:10" ht="14" x14ac:dyDescent="0.15">
      <c r="A308"/>
      <c r="B308"/>
      <c r="C308"/>
      <c r="D308"/>
      <c r="E308"/>
      <c r="F308"/>
      <c r="G308"/>
      <c r="H308"/>
      <c r="I308"/>
      <c r="J308"/>
    </row>
    <row r="309" spans="1:10" ht="14" x14ac:dyDescent="0.15">
      <c r="A309"/>
      <c r="B309"/>
      <c r="C309"/>
      <c r="D309"/>
      <c r="E309"/>
      <c r="F309"/>
      <c r="G309"/>
      <c r="H309"/>
      <c r="I309"/>
      <c r="J309"/>
    </row>
    <row r="310" spans="1:10" ht="14" x14ac:dyDescent="0.15">
      <c r="A310"/>
      <c r="B310"/>
      <c r="C310"/>
      <c r="D310"/>
      <c r="E310"/>
      <c r="F310"/>
      <c r="G310"/>
      <c r="H310"/>
      <c r="I310"/>
      <c r="J310"/>
    </row>
    <row r="311" spans="1:10" ht="14" x14ac:dyDescent="0.15">
      <c r="A311"/>
      <c r="B311"/>
      <c r="C311"/>
      <c r="D311"/>
      <c r="E311"/>
      <c r="F311"/>
      <c r="G311"/>
      <c r="H311"/>
      <c r="I311"/>
      <c r="J311"/>
    </row>
    <row r="312" spans="1:10" ht="14" x14ac:dyDescent="0.15">
      <c r="A312"/>
      <c r="B312"/>
      <c r="C312"/>
      <c r="D312"/>
      <c r="E312"/>
      <c r="F312"/>
      <c r="G312"/>
      <c r="H312"/>
      <c r="I312"/>
      <c r="J312"/>
    </row>
    <row r="313" spans="1:10" ht="14" x14ac:dyDescent="0.15">
      <c r="A313"/>
      <c r="B313"/>
      <c r="C313"/>
      <c r="D313"/>
      <c r="E313"/>
      <c r="F313"/>
      <c r="G313"/>
      <c r="H313"/>
      <c r="I313"/>
      <c r="J313"/>
    </row>
    <row r="314" spans="1:10" ht="14" x14ac:dyDescent="0.15">
      <c r="A314"/>
      <c r="B314"/>
      <c r="C314"/>
      <c r="D314"/>
      <c r="E314"/>
      <c r="F314"/>
      <c r="G314"/>
      <c r="H314"/>
      <c r="I314"/>
      <c r="J314"/>
    </row>
    <row r="315" spans="1:10" ht="14" x14ac:dyDescent="0.15">
      <c r="A315"/>
      <c r="B315"/>
      <c r="C315"/>
      <c r="D315"/>
      <c r="E315"/>
      <c r="F315"/>
      <c r="G315"/>
      <c r="H315"/>
      <c r="I315"/>
      <c r="J315"/>
    </row>
    <row r="316" spans="1:10" ht="14" x14ac:dyDescent="0.15">
      <c r="A316"/>
      <c r="B316"/>
      <c r="C316"/>
      <c r="D316"/>
      <c r="E316"/>
      <c r="F316"/>
      <c r="G316"/>
      <c r="H316"/>
      <c r="I316"/>
      <c r="J316"/>
    </row>
    <row r="317" spans="1:10" ht="14" x14ac:dyDescent="0.15">
      <c r="A317"/>
      <c r="B317"/>
      <c r="C317"/>
      <c r="D317"/>
      <c r="E317"/>
      <c r="F317"/>
      <c r="G317"/>
      <c r="H317"/>
      <c r="I317"/>
      <c r="J317"/>
    </row>
    <row r="318" spans="1:10" ht="14" x14ac:dyDescent="0.15">
      <c r="A318"/>
      <c r="B318"/>
      <c r="C318"/>
      <c r="D318"/>
      <c r="E318"/>
      <c r="F318"/>
      <c r="G318"/>
      <c r="H318"/>
      <c r="I318"/>
      <c r="J318"/>
    </row>
    <row r="319" spans="1:10" ht="14" x14ac:dyDescent="0.15">
      <c r="A319"/>
      <c r="B319"/>
      <c r="C319"/>
      <c r="D319"/>
      <c r="E319"/>
      <c r="F319"/>
      <c r="G319"/>
      <c r="H319"/>
      <c r="I319"/>
      <c r="J319"/>
    </row>
    <row r="320" spans="1:10" ht="14" x14ac:dyDescent="0.15">
      <c r="A320"/>
      <c r="B320"/>
      <c r="C320"/>
      <c r="D320"/>
      <c r="E320"/>
      <c r="F320"/>
      <c r="G320"/>
      <c r="H320"/>
      <c r="I320"/>
      <c r="J320"/>
    </row>
    <row r="321" spans="1:10" ht="14" x14ac:dyDescent="0.15">
      <c r="A321"/>
      <c r="B321"/>
      <c r="C321"/>
      <c r="D321"/>
      <c r="E321"/>
      <c r="F321"/>
      <c r="G321"/>
      <c r="H321"/>
      <c r="I321"/>
      <c r="J321"/>
    </row>
    <row r="322" spans="1:10" ht="14" x14ac:dyDescent="0.15">
      <c r="A322"/>
      <c r="B322"/>
      <c r="C322"/>
      <c r="D322"/>
      <c r="E322"/>
      <c r="F322"/>
      <c r="G322"/>
      <c r="H322"/>
      <c r="I322"/>
      <c r="J322"/>
    </row>
    <row r="323" spans="1:10" ht="14" x14ac:dyDescent="0.15">
      <c r="A323"/>
      <c r="B323"/>
      <c r="C323"/>
      <c r="D323"/>
      <c r="E323"/>
      <c r="F323"/>
      <c r="G323"/>
      <c r="H323"/>
      <c r="I323"/>
      <c r="J323"/>
    </row>
    <row r="324" spans="1:10" ht="14" x14ac:dyDescent="0.15">
      <c r="A324"/>
      <c r="B324"/>
      <c r="C324"/>
      <c r="D324"/>
      <c r="E324"/>
      <c r="F324"/>
      <c r="G324"/>
      <c r="H324"/>
      <c r="I324"/>
      <c r="J324"/>
    </row>
    <row r="325" spans="1:10" ht="14" x14ac:dyDescent="0.15">
      <c r="A325"/>
      <c r="B325"/>
      <c r="C325"/>
      <c r="D325"/>
      <c r="E325"/>
      <c r="F325"/>
      <c r="G325"/>
      <c r="H325"/>
      <c r="I325"/>
      <c r="J325"/>
    </row>
    <row r="326" spans="1:10" ht="14" x14ac:dyDescent="0.15">
      <c r="A326"/>
      <c r="B326"/>
      <c r="C326"/>
      <c r="D326"/>
      <c r="E326"/>
      <c r="F326"/>
      <c r="G326"/>
      <c r="H326"/>
      <c r="I326"/>
      <c r="J326"/>
    </row>
    <row r="327" spans="1:10" ht="14" x14ac:dyDescent="0.15">
      <c r="A327"/>
      <c r="B327"/>
      <c r="C327"/>
      <c r="D327"/>
      <c r="E327"/>
      <c r="F327"/>
      <c r="G327"/>
      <c r="H327"/>
      <c r="I327"/>
      <c r="J327"/>
    </row>
    <row r="328" spans="1:10" ht="14" x14ac:dyDescent="0.15">
      <c r="A328"/>
      <c r="B328"/>
      <c r="C328"/>
      <c r="D328"/>
      <c r="E328"/>
      <c r="F328"/>
      <c r="G328"/>
      <c r="H328"/>
      <c r="I328"/>
      <c r="J328"/>
    </row>
    <row r="329" spans="1:10" ht="14" x14ac:dyDescent="0.15">
      <c r="A329"/>
      <c r="B329"/>
      <c r="C329"/>
      <c r="D329"/>
      <c r="E329"/>
      <c r="F329"/>
      <c r="G329"/>
      <c r="H329"/>
      <c r="I329"/>
      <c r="J329"/>
    </row>
    <row r="330" spans="1:10" ht="14" x14ac:dyDescent="0.15">
      <c r="A330"/>
      <c r="B330"/>
      <c r="C330"/>
      <c r="D330"/>
      <c r="E330"/>
      <c r="F330"/>
      <c r="G330"/>
      <c r="H330"/>
      <c r="I330"/>
      <c r="J330"/>
    </row>
    <row r="331" spans="1:10" ht="14" x14ac:dyDescent="0.15">
      <c r="A331"/>
      <c r="B331"/>
      <c r="C331"/>
      <c r="D331"/>
      <c r="E331"/>
      <c r="F331"/>
      <c r="G331"/>
      <c r="H331"/>
      <c r="I331"/>
      <c r="J331"/>
    </row>
    <row r="332" spans="1:10" ht="14" x14ac:dyDescent="0.15">
      <c r="A332"/>
      <c r="B332"/>
      <c r="C332"/>
      <c r="D332"/>
      <c r="E332"/>
      <c r="F332"/>
      <c r="G332"/>
      <c r="H332"/>
      <c r="I332"/>
      <c r="J332"/>
    </row>
    <row r="333" spans="1:10" ht="14" x14ac:dyDescent="0.15">
      <c r="A333"/>
      <c r="B333"/>
      <c r="C333"/>
      <c r="D333"/>
      <c r="E333"/>
      <c r="F333"/>
      <c r="G333"/>
      <c r="H333"/>
      <c r="I333"/>
      <c r="J333"/>
    </row>
    <row r="334" spans="1:10" ht="14" x14ac:dyDescent="0.15">
      <c r="A334"/>
      <c r="B334"/>
      <c r="C334"/>
      <c r="D334"/>
      <c r="E334"/>
      <c r="F334"/>
      <c r="G334"/>
      <c r="H334"/>
      <c r="I334"/>
      <c r="J334"/>
    </row>
    <row r="335" spans="1:10" ht="14" x14ac:dyDescent="0.15">
      <c r="A335"/>
      <c r="B335"/>
      <c r="C335"/>
      <c r="D335"/>
      <c r="E335"/>
      <c r="F335"/>
      <c r="G335"/>
      <c r="H335"/>
      <c r="I335"/>
      <c r="J335"/>
    </row>
    <row r="336" spans="1:10" ht="14" x14ac:dyDescent="0.15">
      <c r="A336"/>
      <c r="B336"/>
      <c r="C336"/>
      <c r="D336"/>
      <c r="E336"/>
      <c r="F336"/>
      <c r="G336"/>
      <c r="H336"/>
      <c r="I336"/>
      <c r="J336"/>
    </row>
    <row r="337" spans="1:10" ht="14" x14ac:dyDescent="0.15">
      <c r="A337"/>
      <c r="B337"/>
      <c r="C337"/>
      <c r="D337"/>
      <c r="E337"/>
      <c r="F337"/>
      <c r="G337"/>
      <c r="H337"/>
      <c r="I337"/>
      <c r="J337"/>
    </row>
    <row r="338" spans="1:10" ht="14" x14ac:dyDescent="0.15">
      <c r="A338"/>
      <c r="B338"/>
      <c r="C338"/>
      <c r="D338"/>
      <c r="E338"/>
      <c r="F338"/>
      <c r="G338"/>
      <c r="H338"/>
      <c r="I338"/>
      <c r="J338"/>
    </row>
    <row r="339" spans="1:10" ht="14" x14ac:dyDescent="0.15">
      <c r="A339"/>
      <c r="B339"/>
      <c r="C339"/>
      <c r="D339"/>
      <c r="E339"/>
      <c r="F339"/>
      <c r="G339"/>
      <c r="H339"/>
      <c r="I339"/>
      <c r="J339"/>
    </row>
    <row r="340" spans="1:10" ht="14" x14ac:dyDescent="0.15">
      <c r="A340"/>
      <c r="B340"/>
      <c r="C340"/>
      <c r="D340"/>
      <c r="E340"/>
      <c r="F340"/>
      <c r="G340"/>
      <c r="H340"/>
      <c r="I340"/>
      <c r="J340"/>
    </row>
    <row r="341" spans="1:10" ht="14" x14ac:dyDescent="0.15">
      <c r="A341"/>
      <c r="B341"/>
      <c r="C341"/>
      <c r="D341"/>
      <c r="E341"/>
      <c r="F341"/>
      <c r="G341"/>
      <c r="H341"/>
      <c r="I341"/>
      <c r="J341"/>
    </row>
    <row r="342" spans="1:10" ht="14" x14ac:dyDescent="0.15">
      <c r="A342"/>
      <c r="B342"/>
      <c r="C342"/>
      <c r="D342"/>
      <c r="E342"/>
      <c r="F342"/>
      <c r="G342"/>
      <c r="H342"/>
      <c r="I342"/>
      <c r="J342"/>
    </row>
    <row r="343" spans="1:10" ht="14" x14ac:dyDescent="0.15">
      <c r="A343"/>
      <c r="B343"/>
      <c r="C343"/>
      <c r="D343"/>
      <c r="E343"/>
      <c r="F343"/>
      <c r="G343"/>
      <c r="H343"/>
      <c r="I343"/>
      <c r="J343"/>
    </row>
    <row r="344" spans="1:10" ht="14" x14ac:dyDescent="0.15">
      <c r="A344"/>
      <c r="B344"/>
      <c r="C344"/>
      <c r="D344"/>
      <c r="E344"/>
      <c r="F344"/>
      <c r="G344"/>
      <c r="H344"/>
      <c r="I344"/>
      <c r="J344"/>
    </row>
    <row r="345" spans="1:10" ht="14" x14ac:dyDescent="0.15">
      <c r="A345"/>
      <c r="B345"/>
      <c r="C345"/>
      <c r="D345"/>
      <c r="E345"/>
      <c r="F345"/>
      <c r="G345"/>
      <c r="H345"/>
      <c r="I345"/>
      <c r="J345"/>
    </row>
    <row r="346" spans="1:10" ht="14" x14ac:dyDescent="0.15">
      <c r="A346"/>
      <c r="B346"/>
      <c r="C346"/>
      <c r="D346"/>
      <c r="E346"/>
      <c r="F346"/>
      <c r="G346"/>
      <c r="H346"/>
      <c r="I346"/>
      <c r="J346"/>
    </row>
    <row r="347" spans="1:10" ht="14" x14ac:dyDescent="0.15">
      <c r="A347"/>
      <c r="B347"/>
      <c r="C347"/>
      <c r="D347"/>
      <c r="E347"/>
      <c r="F347"/>
      <c r="G347"/>
      <c r="H347"/>
      <c r="I347"/>
      <c r="J347"/>
    </row>
    <row r="348" spans="1:10" ht="14" x14ac:dyDescent="0.15">
      <c r="A348"/>
      <c r="B348"/>
      <c r="C348"/>
      <c r="D348"/>
      <c r="E348"/>
      <c r="F348"/>
      <c r="G348"/>
      <c r="H348"/>
      <c r="I348"/>
      <c r="J348"/>
    </row>
    <row r="349" spans="1:10" ht="14" x14ac:dyDescent="0.15">
      <c r="A349"/>
      <c r="B349"/>
      <c r="C349"/>
      <c r="D349"/>
      <c r="E349"/>
      <c r="F349"/>
      <c r="G349"/>
      <c r="H349"/>
      <c r="I349"/>
      <c r="J349"/>
    </row>
    <row r="350" spans="1:10" ht="14" x14ac:dyDescent="0.15">
      <c r="A350"/>
      <c r="B350"/>
      <c r="C350"/>
      <c r="D350"/>
      <c r="E350"/>
      <c r="F350"/>
      <c r="G350"/>
      <c r="H350"/>
      <c r="I350"/>
      <c r="J350"/>
    </row>
    <row r="351" spans="1:10" ht="14" x14ac:dyDescent="0.15">
      <c r="A351"/>
      <c r="B351"/>
      <c r="C351"/>
      <c r="D351"/>
      <c r="E351"/>
      <c r="F351"/>
      <c r="G351"/>
      <c r="H351"/>
      <c r="I351"/>
      <c r="J351"/>
    </row>
    <row r="352" spans="1:10" ht="14" x14ac:dyDescent="0.15">
      <c r="A352"/>
      <c r="B352"/>
      <c r="C352"/>
      <c r="D352"/>
      <c r="E352"/>
      <c r="F352"/>
      <c r="G352"/>
      <c r="H352"/>
      <c r="I352"/>
      <c r="J352"/>
    </row>
    <row r="353" spans="1:10" ht="14" x14ac:dyDescent="0.15">
      <c r="A353"/>
      <c r="B353"/>
      <c r="C353"/>
      <c r="D353"/>
      <c r="E353"/>
      <c r="F353"/>
      <c r="G353"/>
      <c r="H353"/>
      <c r="I353"/>
      <c r="J353"/>
    </row>
    <row r="354" spans="1:10" ht="14" x14ac:dyDescent="0.15">
      <c r="A354"/>
      <c r="B354"/>
      <c r="C354"/>
      <c r="D354"/>
      <c r="E354"/>
      <c r="F354"/>
      <c r="G354"/>
      <c r="H354"/>
      <c r="I354"/>
      <c r="J354"/>
    </row>
    <row r="355" spans="1:10" ht="14" x14ac:dyDescent="0.15">
      <c r="A355"/>
      <c r="B355"/>
      <c r="C355"/>
      <c r="D355"/>
      <c r="E355"/>
      <c r="F355"/>
      <c r="G355"/>
      <c r="H355"/>
      <c r="I355"/>
      <c r="J355"/>
    </row>
    <row r="356" spans="1:10" ht="14" x14ac:dyDescent="0.15">
      <c r="A356"/>
      <c r="B356"/>
      <c r="C356"/>
      <c r="D356"/>
      <c r="E356"/>
      <c r="F356"/>
      <c r="G356"/>
      <c r="H356"/>
      <c r="I356"/>
      <c r="J356"/>
    </row>
    <row r="357" spans="1:10" ht="14" x14ac:dyDescent="0.15">
      <c r="A357"/>
      <c r="B357"/>
      <c r="C357"/>
      <c r="D357"/>
      <c r="E357"/>
      <c r="F357"/>
      <c r="G357"/>
      <c r="H357"/>
      <c r="I357"/>
      <c r="J357"/>
    </row>
    <row r="358" spans="1:10" ht="14" x14ac:dyDescent="0.15">
      <c r="A358"/>
      <c r="B358"/>
      <c r="C358"/>
      <c r="D358"/>
      <c r="E358"/>
      <c r="F358"/>
      <c r="G358"/>
      <c r="H358"/>
      <c r="I358"/>
      <c r="J358"/>
    </row>
    <row r="359" spans="1:10" ht="14" x14ac:dyDescent="0.15">
      <c r="A359"/>
      <c r="B359"/>
      <c r="C359"/>
      <c r="D359"/>
      <c r="E359"/>
      <c r="F359"/>
      <c r="G359"/>
      <c r="H359"/>
      <c r="I359"/>
      <c r="J359"/>
    </row>
    <row r="360" spans="1:10" ht="14" x14ac:dyDescent="0.15">
      <c r="A360"/>
      <c r="B360"/>
      <c r="C360"/>
      <c r="D360"/>
      <c r="E360"/>
      <c r="F360"/>
      <c r="G360"/>
      <c r="H360"/>
      <c r="I360"/>
      <c r="J360"/>
    </row>
    <row r="361" spans="1:10" ht="14" x14ac:dyDescent="0.15">
      <c r="A361"/>
      <c r="B361"/>
      <c r="C361"/>
      <c r="D361"/>
      <c r="E361"/>
      <c r="F361"/>
      <c r="G361"/>
      <c r="H361"/>
      <c r="I361"/>
      <c r="J361"/>
    </row>
    <row r="362" spans="1:10" ht="14" x14ac:dyDescent="0.15">
      <c r="A362"/>
      <c r="B362"/>
      <c r="C362"/>
      <c r="D362"/>
      <c r="E362"/>
      <c r="F362"/>
      <c r="G362"/>
      <c r="H362"/>
      <c r="I362"/>
      <c r="J362"/>
    </row>
    <row r="363" spans="1:10" ht="14" x14ac:dyDescent="0.15">
      <c r="A363"/>
      <c r="B363"/>
      <c r="C363"/>
      <c r="D363"/>
      <c r="E363"/>
      <c r="F363"/>
      <c r="G363"/>
      <c r="H363"/>
      <c r="I363"/>
      <c r="J363"/>
    </row>
    <row r="364" spans="1:10" ht="14" x14ac:dyDescent="0.15">
      <c r="A364"/>
      <c r="B364"/>
      <c r="C364"/>
      <c r="D364"/>
      <c r="E364"/>
      <c r="F364"/>
      <c r="G364"/>
      <c r="H364"/>
      <c r="I364"/>
      <c r="J364"/>
    </row>
    <row r="365" spans="1:10" ht="14" x14ac:dyDescent="0.15">
      <c r="A365"/>
      <c r="B365"/>
      <c r="C365"/>
      <c r="D365"/>
      <c r="E365"/>
      <c r="F365"/>
      <c r="G365"/>
      <c r="H365"/>
      <c r="I365"/>
      <c r="J365"/>
    </row>
    <row r="366" spans="1:10" ht="14" x14ac:dyDescent="0.15">
      <c r="A366"/>
      <c r="B366"/>
      <c r="C366"/>
      <c r="D366"/>
      <c r="E366"/>
      <c r="F366"/>
      <c r="G366"/>
      <c r="H366"/>
      <c r="I366"/>
      <c r="J366"/>
    </row>
    <row r="367" spans="1:10" ht="14" x14ac:dyDescent="0.15">
      <c r="A367"/>
      <c r="B367"/>
      <c r="C367"/>
      <c r="D367"/>
      <c r="E367"/>
      <c r="F367"/>
      <c r="G367"/>
      <c r="H367"/>
      <c r="I367"/>
      <c r="J367"/>
    </row>
    <row r="368" spans="1:10" ht="14" x14ac:dyDescent="0.15">
      <c r="A368"/>
      <c r="B368"/>
      <c r="C368"/>
      <c r="D368"/>
      <c r="E368"/>
      <c r="F368"/>
      <c r="G368"/>
      <c r="H368"/>
      <c r="I368"/>
      <c r="J368"/>
    </row>
    <row r="369" spans="1:10" ht="14" x14ac:dyDescent="0.15">
      <c r="A369"/>
      <c r="B369"/>
      <c r="C369"/>
      <c r="D369"/>
      <c r="E369"/>
      <c r="F369"/>
      <c r="G369"/>
      <c r="H369"/>
      <c r="I369"/>
      <c r="J369"/>
    </row>
    <row r="370" spans="1:10" ht="14" x14ac:dyDescent="0.15">
      <c r="A370"/>
      <c r="B370"/>
      <c r="C370"/>
      <c r="D370"/>
      <c r="E370"/>
      <c r="F370"/>
      <c r="G370"/>
      <c r="H370"/>
      <c r="I370"/>
      <c r="J370"/>
    </row>
    <row r="371" spans="1:10" ht="14" x14ac:dyDescent="0.15">
      <c r="A371"/>
      <c r="B371"/>
      <c r="C371"/>
      <c r="D371"/>
      <c r="E371"/>
      <c r="F371"/>
      <c r="G371"/>
      <c r="H371"/>
      <c r="I371"/>
      <c r="J371"/>
    </row>
    <row r="372" spans="1:10" ht="14" x14ac:dyDescent="0.15">
      <c r="A372"/>
      <c r="B372"/>
      <c r="C372"/>
      <c r="D372"/>
      <c r="E372"/>
      <c r="F372"/>
      <c r="G372"/>
      <c r="H372"/>
      <c r="I372"/>
      <c r="J372"/>
    </row>
    <row r="373" spans="1:10" ht="14" x14ac:dyDescent="0.15">
      <c r="A373"/>
      <c r="B373"/>
      <c r="C373"/>
      <c r="D373"/>
      <c r="E373"/>
      <c r="F373"/>
      <c r="G373"/>
      <c r="H373"/>
      <c r="I373"/>
      <c r="J373"/>
    </row>
    <row r="374" spans="1:10" ht="14" x14ac:dyDescent="0.15">
      <c r="A374"/>
      <c r="B374"/>
      <c r="C374"/>
      <c r="D374"/>
      <c r="E374"/>
      <c r="F374"/>
      <c r="G374"/>
      <c r="H374"/>
      <c r="I374"/>
      <c r="J374"/>
    </row>
    <row r="375" spans="1:10" ht="14" x14ac:dyDescent="0.15">
      <c r="A375"/>
      <c r="B375"/>
      <c r="C375"/>
      <c r="D375"/>
      <c r="E375"/>
      <c r="F375"/>
      <c r="G375"/>
      <c r="H375"/>
      <c r="I375"/>
      <c r="J375"/>
    </row>
    <row r="376" spans="1:10" ht="14" x14ac:dyDescent="0.15">
      <c r="A376"/>
      <c r="B376"/>
      <c r="C376"/>
      <c r="D376"/>
      <c r="E376"/>
      <c r="F376"/>
      <c r="G376"/>
      <c r="H376"/>
      <c r="I376"/>
      <c r="J376"/>
    </row>
    <row r="377" spans="1:10" ht="14" x14ac:dyDescent="0.15">
      <c r="A377"/>
      <c r="B377"/>
      <c r="C377"/>
      <c r="D377"/>
      <c r="E377"/>
      <c r="F377"/>
      <c r="G377"/>
      <c r="H377"/>
      <c r="I377"/>
      <c r="J377"/>
    </row>
    <row r="378" spans="1:10" ht="14" x14ac:dyDescent="0.15">
      <c r="A378"/>
      <c r="B378"/>
      <c r="C378"/>
      <c r="D378"/>
      <c r="E378"/>
      <c r="F378"/>
      <c r="G378"/>
      <c r="H378"/>
      <c r="I378"/>
      <c r="J378"/>
    </row>
    <row r="379" spans="1:10" ht="14" x14ac:dyDescent="0.15">
      <c r="A379"/>
      <c r="B379"/>
      <c r="C379"/>
      <c r="D379"/>
      <c r="E379"/>
      <c r="F379"/>
      <c r="G379"/>
      <c r="H379"/>
      <c r="I379"/>
      <c r="J379"/>
    </row>
    <row r="380" spans="1:10" ht="14" x14ac:dyDescent="0.15">
      <c r="A380"/>
      <c r="B380"/>
      <c r="C380"/>
      <c r="D380"/>
      <c r="E380"/>
      <c r="F380"/>
      <c r="G380"/>
      <c r="H380"/>
      <c r="I380"/>
      <c r="J380"/>
    </row>
    <row r="381" spans="1:10" ht="14" x14ac:dyDescent="0.15">
      <c r="A381"/>
      <c r="B381"/>
      <c r="C381"/>
      <c r="D381"/>
      <c r="E381"/>
      <c r="F381"/>
      <c r="G381"/>
      <c r="H381"/>
      <c r="I381"/>
      <c r="J381"/>
    </row>
    <row r="382" spans="1:10" ht="14" x14ac:dyDescent="0.15">
      <c r="A382"/>
      <c r="B382"/>
      <c r="C382"/>
      <c r="D382"/>
      <c r="E382"/>
      <c r="F382"/>
      <c r="G382"/>
      <c r="H382"/>
      <c r="I382"/>
      <c r="J382"/>
    </row>
    <row r="383" spans="1:10" ht="14" x14ac:dyDescent="0.15">
      <c r="A383"/>
      <c r="B383"/>
      <c r="C383"/>
      <c r="D383"/>
      <c r="E383"/>
      <c r="F383"/>
      <c r="G383"/>
      <c r="H383"/>
      <c r="I383"/>
      <c r="J383"/>
    </row>
    <row r="384" spans="1:10" ht="14" x14ac:dyDescent="0.15">
      <c r="A384"/>
      <c r="B384"/>
      <c r="C384"/>
      <c r="D384"/>
      <c r="E384"/>
      <c r="F384"/>
      <c r="G384"/>
      <c r="H384"/>
      <c r="I384"/>
      <c r="J384"/>
    </row>
    <row r="385" spans="1:10" ht="14" x14ac:dyDescent="0.15">
      <c r="A385"/>
      <c r="B385"/>
      <c r="C385"/>
      <c r="D385"/>
      <c r="E385"/>
      <c r="F385"/>
      <c r="G385"/>
      <c r="H385"/>
      <c r="I385"/>
      <c r="J385"/>
    </row>
    <row r="386" spans="1:10" ht="14" x14ac:dyDescent="0.15">
      <c r="A386"/>
      <c r="B386"/>
      <c r="C386"/>
      <c r="D386"/>
      <c r="E386"/>
      <c r="F386"/>
      <c r="G386"/>
      <c r="H386"/>
      <c r="I386"/>
      <c r="J386"/>
    </row>
    <row r="387" spans="1:10" ht="14" x14ac:dyDescent="0.15">
      <c r="A387"/>
      <c r="B387"/>
      <c r="C387"/>
      <c r="D387"/>
      <c r="E387"/>
      <c r="F387"/>
      <c r="G387"/>
      <c r="H387"/>
      <c r="I387"/>
      <c r="J387"/>
    </row>
    <row r="388" spans="1:10" ht="14" x14ac:dyDescent="0.15">
      <c r="A388"/>
      <c r="B388"/>
      <c r="C388"/>
      <c r="D388"/>
      <c r="E388"/>
      <c r="F388"/>
      <c r="G388"/>
      <c r="H388"/>
      <c r="I388"/>
      <c r="J388"/>
    </row>
    <row r="389" spans="1:10" ht="14" x14ac:dyDescent="0.15">
      <c r="A389"/>
      <c r="B389"/>
      <c r="C389"/>
      <c r="D389"/>
      <c r="E389"/>
      <c r="F389"/>
      <c r="G389"/>
      <c r="H389"/>
      <c r="I389"/>
      <c r="J389"/>
    </row>
    <row r="390" spans="1:10" ht="14" x14ac:dyDescent="0.15">
      <c r="A390"/>
      <c r="B390"/>
      <c r="C390"/>
      <c r="D390"/>
      <c r="E390"/>
      <c r="F390"/>
      <c r="G390"/>
      <c r="H390"/>
      <c r="I390"/>
      <c r="J390"/>
    </row>
    <row r="391" spans="1:10" ht="14" x14ac:dyDescent="0.15">
      <c r="A391"/>
      <c r="B391"/>
      <c r="C391"/>
      <c r="D391"/>
      <c r="E391"/>
      <c r="F391"/>
      <c r="G391"/>
      <c r="H391"/>
      <c r="I391"/>
      <c r="J391"/>
    </row>
    <row r="392" spans="1:10" ht="14" x14ac:dyDescent="0.15">
      <c r="A392"/>
      <c r="B392"/>
      <c r="C392"/>
      <c r="D392"/>
      <c r="E392"/>
      <c r="F392"/>
      <c r="G392"/>
      <c r="H392"/>
      <c r="I392"/>
      <c r="J392"/>
    </row>
    <row r="393" spans="1:10" ht="14" x14ac:dyDescent="0.15">
      <c r="A393"/>
      <c r="B393"/>
      <c r="C393"/>
      <c r="D393"/>
      <c r="E393"/>
      <c r="F393"/>
      <c r="G393"/>
      <c r="H393"/>
      <c r="I393"/>
      <c r="J393"/>
    </row>
    <row r="394" spans="1:10" ht="14" x14ac:dyDescent="0.15">
      <c r="A394"/>
      <c r="B394"/>
      <c r="C394"/>
      <c r="D394"/>
      <c r="E394"/>
      <c r="F394"/>
      <c r="G394"/>
      <c r="H394"/>
      <c r="I394"/>
      <c r="J394"/>
    </row>
    <row r="395" spans="1:10" ht="14" x14ac:dyDescent="0.15">
      <c r="A395"/>
      <c r="B395"/>
      <c r="C395"/>
      <c r="D395"/>
      <c r="E395"/>
      <c r="F395"/>
      <c r="G395"/>
      <c r="H395"/>
      <c r="I395"/>
      <c r="J395"/>
    </row>
    <row r="396" spans="1:10" ht="14" x14ac:dyDescent="0.15">
      <c r="A396"/>
      <c r="B396"/>
      <c r="C396"/>
      <c r="D396"/>
      <c r="E396"/>
      <c r="F396"/>
      <c r="G396"/>
      <c r="H396"/>
      <c r="I396"/>
      <c r="J396"/>
    </row>
    <row r="397" spans="1:10" ht="14" x14ac:dyDescent="0.15">
      <c r="A397"/>
      <c r="B397"/>
      <c r="C397"/>
      <c r="D397"/>
      <c r="E397"/>
      <c r="F397"/>
      <c r="G397"/>
      <c r="H397"/>
      <c r="I397"/>
      <c r="J397"/>
    </row>
    <row r="398" spans="1:10" ht="14" x14ac:dyDescent="0.15">
      <c r="A398"/>
      <c r="B398"/>
      <c r="C398"/>
      <c r="D398"/>
      <c r="E398"/>
      <c r="F398"/>
      <c r="G398"/>
      <c r="H398"/>
      <c r="I398"/>
      <c r="J398"/>
    </row>
    <row r="399" spans="1:10" ht="14" x14ac:dyDescent="0.15">
      <c r="A399"/>
      <c r="B399"/>
      <c r="C399"/>
      <c r="D399"/>
      <c r="E399"/>
      <c r="F399"/>
      <c r="G399"/>
      <c r="H399"/>
      <c r="I399"/>
      <c r="J399"/>
    </row>
    <row r="400" spans="1:10" ht="14" x14ac:dyDescent="0.15">
      <c r="A400"/>
      <c r="B400"/>
      <c r="C400"/>
      <c r="D400"/>
      <c r="E400"/>
      <c r="F400"/>
      <c r="G400"/>
      <c r="H400"/>
      <c r="I400"/>
      <c r="J400"/>
    </row>
    <row r="401" spans="1:10" ht="14" x14ac:dyDescent="0.15">
      <c r="A401"/>
      <c r="B401"/>
      <c r="C401"/>
      <c r="D401"/>
      <c r="E401"/>
      <c r="F401"/>
      <c r="G401"/>
      <c r="H401"/>
      <c r="I401"/>
      <c r="J401"/>
    </row>
    <row r="402" spans="1:10" ht="14" x14ac:dyDescent="0.15">
      <c r="A402"/>
      <c r="B402"/>
      <c r="C402"/>
      <c r="D402"/>
      <c r="E402"/>
      <c r="F402"/>
      <c r="G402"/>
      <c r="H402"/>
      <c r="I402"/>
      <c r="J402"/>
    </row>
    <row r="403" spans="1:10" ht="14" x14ac:dyDescent="0.15">
      <c r="A403"/>
      <c r="B403"/>
      <c r="C403"/>
      <c r="D403"/>
      <c r="E403"/>
      <c r="F403"/>
      <c r="G403"/>
      <c r="H403"/>
      <c r="I403"/>
      <c r="J403"/>
    </row>
    <row r="404" spans="1:10" ht="14" x14ac:dyDescent="0.15">
      <c r="A404"/>
      <c r="B404"/>
      <c r="C404"/>
      <c r="D404"/>
      <c r="E404"/>
      <c r="F404"/>
      <c r="G404"/>
      <c r="H404"/>
      <c r="I404"/>
      <c r="J404"/>
    </row>
    <row r="405" spans="1:10" ht="14" x14ac:dyDescent="0.15">
      <c r="A405"/>
      <c r="B405"/>
      <c r="C405"/>
      <c r="D405"/>
      <c r="E405"/>
      <c r="F405"/>
      <c r="G405"/>
      <c r="H405"/>
      <c r="I405"/>
      <c r="J405"/>
    </row>
    <row r="406" spans="1:10" ht="14" x14ac:dyDescent="0.15">
      <c r="A406"/>
      <c r="B406"/>
      <c r="C406"/>
      <c r="D406"/>
      <c r="E406"/>
      <c r="F406"/>
      <c r="G406"/>
      <c r="H406"/>
      <c r="I406"/>
      <c r="J406"/>
    </row>
    <row r="407" spans="1:10" ht="14" x14ac:dyDescent="0.15">
      <c r="A407"/>
      <c r="B407"/>
      <c r="C407"/>
      <c r="D407"/>
      <c r="E407"/>
      <c r="F407"/>
      <c r="G407"/>
      <c r="H407"/>
      <c r="I407"/>
      <c r="J407"/>
    </row>
    <row r="408" spans="1:10" ht="14" x14ac:dyDescent="0.15">
      <c r="A408"/>
      <c r="B408"/>
      <c r="C408"/>
      <c r="D408"/>
      <c r="E408"/>
      <c r="F408"/>
      <c r="G408"/>
      <c r="H408"/>
      <c r="I408"/>
      <c r="J408"/>
    </row>
    <row r="409" spans="1:10" ht="14" x14ac:dyDescent="0.15">
      <c r="A409"/>
      <c r="B409"/>
      <c r="C409"/>
      <c r="D409"/>
      <c r="E409"/>
      <c r="F409"/>
      <c r="G409"/>
      <c r="H409"/>
      <c r="I409"/>
      <c r="J409"/>
    </row>
    <row r="410" spans="1:10" ht="14" x14ac:dyDescent="0.15">
      <c r="A410"/>
      <c r="B410"/>
      <c r="C410"/>
      <c r="D410"/>
      <c r="E410"/>
      <c r="F410"/>
      <c r="G410"/>
      <c r="H410"/>
      <c r="I410"/>
      <c r="J410"/>
    </row>
    <row r="411" spans="1:10" ht="14" x14ac:dyDescent="0.15">
      <c r="A411"/>
      <c r="B411"/>
      <c r="C411"/>
      <c r="D411"/>
      <c r="E411"/>
      <c r="F411"/>
      <c r="G411"/>
      <c r="H411"/>
      <c r="I411"/>
      <c r="J411"/>
    </row>
    <row r="412" spans="1:10" ht="14" x14ac:dyDescent="0.15">
      <c r="A412"/>
      <c r="B412"/>
      <c r="C412"/>
      <c r="D412"/>
      <c r="E412"/>
      <c r="F412"/>
      <c r="G412"/>
      <c r="H412"/>
      <c r="I412"/>
      <c r="J412"/>
    </row>
    <row r="413" spans="1:10" ht="14" x14ac:dyDescent="0.15">
      <c r="A413"/>
      <c r="B413"/>
      <c r="C413"/>
      <c r="D413"/>
      <c r="E413"/>
      <c r="F413"/>
      <c r="G413"/>
      <c r="H413"/>
      <c r="I413"/>
      <c r="J413"/>
    </row>
    <row r="414" spans="1:10" ht="14" x14ac:dyDescent="0.15">
      <c r="A414"/>
      <c r="B414"/>
      <c r="C414"/>
      <c r="D414"/>
      <c r="E414"/>
      <c r="F414"/>
      <c r="G414"/>
      <c r="H414"/>
      <c r="I414"/>
      <c r="J414"/>
    </row>
    <row r="415" spans="1:10" ht="14" x14ac:dyDescent="0.15">
      <c r="A415"/>
      <c r="B415"/>
      <c r="C415"/>
      <c r="D415"/>
      <c r="E415"/>
      <c r="F415"/>
      <c r="G415"/>
      <c r="H415"/>
      <c r="I415"/>
      <c r="J415"/>
    </row>
    <row r="416" spans="1:10" ht="14" x14ac:dyDescent="0.15">
      <c r="A416"/>
      <c r="B416"/>
      <c r="C416"/>
      <c r="D416"/>
      <c r="E416"/>
      <c r="F416"/>
      <c r="G416"/>
      <c r="H416"/>
      <c r="I416"/>
      <c r="J416"/>
    </row>
    <row r="417" spans="1:10" ht="14" x14ac:dyDescent="0.15">
      <c r="A417"/>
      <c r="B417"/>
      <c r="C417"/>
      <c r="D417"/>
      <c r="E417"/>
      <c r="F417"/>
      <c r="G417"/>
      <c r="H417"/>
      <c r="I417"/>
      <c r="J417"/>
    </row>
    <row r="418" spans="1:10" ht="14" x14ac:dyDescent="0.15">
      <c r="A418"/>
      <c r="B418"/>
      <c r="C418"/>
      <c r="D418"/>
      <c r="E418"/>
      <c r="F418"/>
      <c r="G418"/>
      <c r="H418"/>
      <c r="I418"/>
      <c r="J418"/>
    </row>
    <row r="419" spans="1:10" ht="14" x14ac:dyDescent="0.15">
      <c r="A419"/>
      <c r="B419"/>
      <c r="C419"/>
      <c r="D419"/>
      <c r="E419"/>
      <c r="F419"/>
      <c r="G419"/>
      <c r="H419"/>
      <c r="I419"/>
      <c r="J419"/>
    </row>
    <row r="420" spans="1:10" ht="14" x14ac:dyDescent="0.15">
      <c r="A420"/>
      <c r="B420"/>
      <c r="C420"/>
      <c r="D420"/>
      <c r="E420"/>
      <c r="F420"/>
      <c r="G420"/>
      <c r="H420"/>
      <c r="I420"/>
      <c r="J420"/>
    </row>
    <row r="421" spans="1:10" ht="14" x14ac:dyDescent="0.15">
      <c r="A421"/>
      <c r="B421"/>
      <c r="C421"/>
      <c r="D421"/>
      <c r="E421"/>
      <c r="F421"/>
      <c r="G421"/>
      <c r="H421"/>
      <c r="I421"/>
      <c r="J421"/>
    </row>
    <row r="422" spans="1:10" ht="14" x14ac:dyDescent="0.15">
      <c r="A422"/>
      <c r="B422"/>
      <c r="C422"/>
      <c r="D422"/>
      <c r="E422"/>
      <c r="F422"/>
      <c r="G422"/>
      <c r="H422"/>
      <c r="I422"/>
      <c r="J422"/>
    </row>
    <row r="423" spans="1:10" ht="14" x14ac:dyDescent="0.15">
      <c r="A423"/>
      <c r="B423"/>
      <c r="C423"/>
      <c r="D423"/>
      <c r="E423"/>
      <c r="F423"/>
      <c r="G423"/>
      <c r="H423"/>
      <c r="I423"/>
      <c r="J423"/>
    </row>
    <row r="424" spans="1:10" ht="14" x14ac:dyDescent="0.15">
      <c r="A424"/>
      <c r="B424"/>
      <c r="C424"/>
      <c r="D424"/>
      <c r="E424"/>
      <c r="F424"/>
      <c r="G424"/>
      <c r="H424"/>
      <c r="I424"/>
      <c r="J424"/>
    </row>
    <row r="425" spans="1:10" ht="14" x14ac:dyDescent="0.15">
      <c r="A425"/>
      <c r="B425"/>
      <c r="C425"/>
      <c r="D425"/>
      <c r="E425"/>
      <c r="F425"/>
      <c r="G425"/>
      <c r="H425"/>
      <c r="I425"/>
      <c r="J425"/>
    </row>
    <row r="426" spans="1:10" ht="14" x14ac:dyDescent="0.15">
      <c r="A426"/>
      <c r="B426"/>
      <c r="C426"/>
      <c r="D426"/>
      <c r="E426"/>
      <c r="F426"/>
      <c r="G426"/>
      <c r="H426"/>
      <c r="I426"/>
      <c r="J426"/>
    </row>
    <row r="427" spans="1:10" ht="14" x14ac:dyDescent="0.15">
      <c r="A427"/>
      <c r="B427"/>
      <c r="C427"/>
      <c r="D427"/>
      <c r="E427"/>
      <c r="F427"/>
      <c r="G427"/>
      <c r="H427"/>
      <c r="I427"/>
      <c r="J427"/>
    </row>
    <row r="428" spans="1:10" ht="14" x14ac:dyDescent="0.15">
      <c r="A428"/>
      <c r="B428"/>
      <c r="C428"/>
      <c r="D428"/>
      <c r="E428"/>
      <c r="F428"/>
      <c r="G428"/>
      <c r="H428"/>
      <c r="I428"/>
      <c r="J428"/>
    </row>
    <row r="429" spans="1:10" ht="14" x14ac:dyDescent="0.15">
      <c r="A429"/>
      <c r="B429"/>
      <c r="C429"/>
      <c r="D429"/>
      <c r="E429"/>
      <c r="F429"/>
      <c r="G429"/>
      <c r="H429"/>
      <c r="I429"/>
      <c r="J429"/>
    </row>
    <row r="430" spans="1:10" ht="14" x14ac:dyDescent="0.15">
      <c r="A430"/>
      <c r="B430"/>
      <c r="C430"/>
      <c r="D430"/>
      <c r="E430"/>
      <c r="F430"/>
      <c r="G430"/>
      <c r="H430"/>
      <c r="I430"/>
      <c r="J430"/>
    </row>
    <row r="431" spans="1:10" ht="14" x14ac:dyDescent="0.15">
      <c r="A431"/>
      <c r="B431"/>
      <c r="C431"/>
      <c r="D431"/>
      <c r="E431"/>
      <c r="F431"/>
      <c r="G431"/>
      <c r="H431"/>
      <c r="I431"/>
      <c r="J431"/>
    </row>
    <row r="432" spans="1:10" ht="14" x14ac:dyDescent="0.15">
      <c r="A432"/>
      <c r="B432"/>
      <c r="C432"/>
      <c r="D432"/>
      <c r="E432"/>
      <c r="F432"/>
      <c r="G432"/>
      <c r="H432"/>
      <c r="I432"/>
      <c r="J432"/>
    </row>
    <row r="433" spans="1:10" ht="14" x14ac:dyDescent="0.15">
      <c r="A433"/>
      <c r="B433"/>
      <c r="C433"/>
      <c r="D433"/>
      <c r="E433"/>
      <c r="F433"/>
      <c r="G433"/>
      <c r="H433"/>
      <c r="I433"/>
      <c r="J433"/>
    </row>
    <row r="434" spans="1:10" ht="14" x14ac:dyDescent="0.15">
      <c r="A434"/>
      <c r="B434"/>
      <c r="C434"/>
      <c r="D434"/>
      <c r="E434"/>
      <c r="F434"/>
      <c r="G434"/>
      <c r="H434"/>
      <c r="I434"/>
      <c r="J434"/>
    </row>
    <row r="435" spans="1:10" ht="14" x14ac:dyDescent="0.15">
      <c r="A435"/>
      <c r="B435"/>
      <c r="C435"/>
      <c r="D435"/>
      <c r="E435"/>
      <c r="F435"/>
      <c r="G435"/>
      <c r="H435"/>
      <c r="I435"/>
      <c r="J435"/>
    </row>
    <row r="436" spans="1:10" ht="14" x14ac:dyDescent="0.15">
      <c r="A436"/>
      <c r="B436"/>
      <c r="C436"/>
      <c r="D436"/>
      <c r="E436"/>
      <c r="F436"/>
      <c r="G436"/>
      <c r="H436"/>
      <c r="I436"/>
      <c r="J436"/>
    </row>
    <row r="437" spans="1:10" ht="14" x14ac:dyDescent="0.15">
      <c r="A437"/>
      <c r="B437"/>
      <c r="C437"/>
      <c r="D437"/>
      <c r="E437"/>
      <c r="F437"/>
      <c r="G437"/>
      <c r="H437"/>
      <c r="I437"/>
      <c r="J437"/>
    </row>
    <row r="438" spans="1:10" ht="14" x14ac:dyDescent="0.15">
      <c r="A438"/>
      <c r="B438"/>
      <c r="C438"/>
      <c r="D438"/>
      <c r="E438"/>
      <c r="F438"/>
      <c r="G438"/>
      <c r="H438"/>
      <c r="I438"/>
      <c r="J438"/>
    </row>
    <row r="439" spans="1:10" ht="14" x14ac:dyDescent="0.15">
      <c r="A439"/>
      <c r="B439"/>
      <c r="C439"/>
      <c r="D439"/>
      <c r="E439"/>
      <c r="F439"/>
      <c r="G439"/>
      <c r="H439"/>
      <c r="I439"/>
      <c r="J439"/>
    </row>
    <row r="440" spans="1:10" ht="14" x14ac:dyDescent="0.15">
      <c r="A440"/>
      <c r="B440"/>
      <c r="C440"/>
      <c r="D440"/>
      <c r="E440"/>
      <c r="F440"/>
      <c r="G440"/>
      <c r="H440"/>
      <c r="I440"/>
      <c r="J440"/>
    </row>
    <row r="441" spans="1:10" ht="14" x14ac:dyDescent="0.15">
      <c r="A441"/>
      <c r="B441"/>
      <c r="C441"/>
      <c r="D441"/>
      <c r="E441"/>
      <c r="F441"/>
      <c r="G441"/>
      <c r="H441"/>
      <c r="I441"/>
      <c r="J441"/>
    </row>
    <row r="442" spans="1:10" ht="14" x14ac:dyDescent="0.15">
      <c r="A442"/>
      <c r="B442"/>
      <c r="C442"/>
      <c r="D442"/>
      <c r="E442"/>
      <c r="F442"/>
      <c r="G442"/>
      <c r="H442"/>
      <c r="I442"/>
      <c r="J442"/>
    </row>
    <row r="443" spans="1:10" ht="14" x14ac:dyDescent="0.15">
      <c r="A443"/>
      <c r="B443"/>
      <c r="C443"/>
      <c r="D443"/>
      <c r="E443"/>
      <c r="F443"/>
      <c r="G443"/>
      <c r="H443"/>
      <c r="I443"/>
      <c r="J443"/>
    </row>
    <row r="444" spans="1:10" ht="14" x14ac:dyDescent="0.15">
      <c r="A444"/>
      <c r="B444"/>
      <c r="C444"/>
      <c r="D444"/>
      <c r="E444"/>
      <c r="F444"/>
      <c r="G444"/>
      <c r="H444"/>
      <c r="I444"/>
      <c r="J444"/>
    </row>
    <row r="445" spans="1:10" ht="14" x14ac:dyDescent="0.15">
      <c r="A445"/>
      <c r="B445"/>
      <c r="C445"/>
      <c r="D445"/>
      <c r="E445"/>
      <c r="F445"/>
      <c r="G445"/>
      <c r="H445"/>
      <c r="I445"/>
      <c r="J445"/>
    </row>
    <row r="446" spans="1:10" ht="14" x14ac:dyDescent="0.15">
      <c r="A446"/>
      <c r="B446"/>
      <c r="C446"/>
      <c r="D446"/>
      <c r="E446"/>
      <c r="F446"/>
      <c r="G446"/>
      <c r="H446"/>
      <c r="I446"/>
      <c r="J446"/>
    </row>
    <row r="447" spans="1:10" ht="14" x14ac:dyDescent="0.15">
      <c r="A447"/>
      <c r="B447"/>
      <c r="C447"/>
      <c r="D447"/>
      <c r="E447"/>
      <c r="F447"/>
      <c r="G447"/>
      <c r="H447"/>
      <c r="I447"/>
      <c r="J447"/>
    </row>
    <row r="448" spans="1:10" ht="14" x14ac:dyDescent="0.15">
      <c r="A448"/>
      <c r="B448"/>
      <c r="C448"/>
      <c r="D448"/>
      <c r="E448"/>
      <c r="F448"/>
      <c r="G448"/>
      <c r="H448"/>
      <c r="I448"/>
      <c r="J448"/>
    </row>
    <row r="449" spans="1:10" ht="14" x14ac:dyDescent="0.15">
      <c r="A449"/>
      <c r="B449"/>
      <c r="C449"/>
      <c r="D449"/>
      <c r="E449"/>
      <c r="F449"/>
      <c r="G449"/>
      <c r="H449"/>
      <c r="I449"/>
      <c r="J449"/>
    </row>
    <row r="450" spans="1:10" ht="14" x14ac:dyDescent="0.15">
      <c r="A450"/>
      <c r="B450"/>
      <c r="C450"/>
      <c r="D450"/>
      <c r="E450"/>
      <c r="F450"/>
      <c r="G450"/>
      <c r="H450"/>
      <c r="I450"/>
      <c r="J450"/>
    </row>
    <row r="451" spans="1:10" ht="14" x14ac:dyDescent="0.15">
      <c r="A451"/>
      <c r="B451"/>
      <c r="C451"/>
      <c r="D451"/>
      <c r="E451"/>
      <c r="F451"/>
      <c r="G451"/>
      <c r="H451"/>
      <c r="I451"/>
      <c r="J451"/>
    </row>
    <row r="452" spans="1:10" ht="14" x14ac:dyDescent="0.15">
      <c r="A452"/>
      <c r="B452"/>
      <c r="C452"/>
      <c r="D452"/>
      <c r="E452"/>
      <c r="F452"/>
      <c r="G452"/>
      <c r="H452"/>
      <c r="I452"/>
      <c r="J452"/>
    </row>
    <row r="453" spans="1:10" ht="14" x14ac:dyDescent="0.15">
      <c r="A453"/>
      <c r="B453"/>
      <c r="C453"/>
      <c r="D453"/>
      <c r="E453"/>
      <c r="F453"/>
      <c r="G453"/>
      <c r="H453"/>
      <c r="I453"/>
      <c r="J453"/>
    </row>
    <row r="454" spans="1:10" ht="14" x14ac:dyDescent="0.15">
      <c r="A454"/>
      <c r="B454"/>
      <c r="C454"/>
      <c r="D454"/>
      <c r="E454"/>
      <c r="F454"/>
      <c r="G454"/>
      <c r="H454"/>
      <c r="I454"/>
      <c r="J454"/>
    </row>
    <row r="455" spans="1:10" ht="14" x14ac:dyDescent="0.15">
      <c r="A455"/>
      <c r="B455"/>
      <c r="C455"/>
      <c r="D455"/>
      <c r="E455"/>
      <c r="F455"/>
      <c r="G455"/>
      <c r="H455"/>
      <c r="I455"/>
      <c r="J455"/>
    </row>
    <row r="456" spans="1:10" ht="14" x14ac:dyDescent="0.15">
      <c r="A456"/>
      <c r="B456"/>
      <c r="C456"/>
      <c r="D456"/>
      <c r="E456"/>
      <c r="F456"/>
      <c r="G456"/>
      <c r="H456"/>
      <c r="I456"/>
      <c r="J456"/>
    </row>
    <row r="457" spans="1:10" ht="14" x14ac:dyDescent="0.15">
      <c r="A457"/>
      <c r="B457"/>
      <c r="C457"/>
      <c r="D457"/>
      <c r="E457"/>
      <c r="F457"/>
      <c r="G457"/>
      <c r="H457"/>
      <c r="I457"/>
      <c r="J457"/>
    </row>
    <row r="458" spans="1:10" ht="14" x14ac:dyDescent="0.15">
      <c r="A458"/>
      <c r="B458"/>
      <c r="C458"/>
      <c r="D458"/>
      <c r="E458"/>
      <c r="F458"/>
      <c r="G458"/>
      <c r="H458"/>
      <c r="I458"/>
      <c r="J458"/>
    </row>
    <row r="459" spans="1:10" ht="14" x14ac:dyDescent="0.15">
      <c r="A459"/>
      <c r="B459"/>
      <c r="C459"/>
      <c r="D459"/>
      <c r="E459"/>
      <c r="F459"/>
      <c r="G459"/>
      <c r="H459"/>
      <c r="I459"/>
      <c r="J459"/>
    </row>
    <row r="460" spans="1:10" ht="14" x14ac:dyDescent="0.15">
      <c r="A460"/>
      <c r="B460"/>
      <c r="C460"/>
      <c r="D460"/>
      <c r="E460"/>
      <c r="F460"/>
      <c r="G460"/>
      <c r="H460"/>
      <c r="I460"/>
      <c r="J460"/>
    </row>
    <row r="461" spans="1:10" ht="14" x14ac:dyDescent="0.15">
      <c r="A461"/>
      <c r="B461"/>
      <c r="C461"/>
      <c r="D461"/>
      <c r="E461"/>
      <c r="F461"/>
      <c r="G461"/>
      <c r="H461"/>
      <c r="I461"/>
      <c r="J461"/>
    </row>
    <row r="462" spans="1:10" ht="14" x14ac:dyDescent="0.15">
      <c r="A462"/>
      <c r="B462"/>
      <c r="C462"/>
      <c r="D462"/>
      <c r="E462"/>
      <c r="F462"/>
      <c r="G462"/>
      <c r="H462"/>
      <c r="I462"/>
      <c r="J462"/>
    </row>
    <row r="463" spans="1:10" ht="14" x14ac:dyDescent="0.15">
      <c r="A463"/>
      <c r="B463"/>
      <c r="C463"/>
      <c r="D463"/>
      <c r="E463"/>
      <c r="F463"/>
      <c r="G463"/>
      <c r="H463"/>
      <c r="I463"/>
      <c r="J463"/>
    </row>
    <row r="464" spans="1:10" ht="14" x14ac:dyDescent="0.15">
      <c r="A464"/>
      <c r="B464"/>
      <c r="C464"/>
      <c r="D464"/>
      <c r="E464"/>
      <c r="F464"/>
      <c r="G464"/>
      <c r="H464"/>
      <c r="I464"/>
      <c r="J464"/>
    </row>
    <row r="465" spans="1:10" ht="14" x14ac:dyDescent="0.15">
      <c r="A465"/>
      <c r="B465"/>
      <c r="C465"/>
      <c r="D465"/>
      <c r="E465"/>
      <c r="F465"/>
      <c r="G465"/>
      <c r="H465"/>
      <c r="I465"/>
      <c r="J465"/>
    </row>
    <row r="466" spans="1:10" ht="14" x14ac:dyDescent="0.15">
      <c r="A466"/>
      <c r="B466"/>
      <c r="C466"/>
      <c r="D466"/>
      <c r="E466"/>
      <c r="F466"/>
      <c r="G466"/>
      <c r="H466"/>
      <c r="I466"/>
      <c r="J466"/>
    </row>
    <row r="467" spans="1:10" ht="14" x14ac:dyDescent="0.15">
      <c r="A467"/>
      <c r="B467"/>
      <c r="C467"/>
      <c r="D467"/>
      <c r="E467"/>
      <c r="F467"/>
      <c r="G467"/>
      <c r="H467"/>
      <c r="I467"/>
      <c r="J467"/>
    </row>
    <row r="468" spans="1:10" ht="14" x14ac:dyDescent="0.15">
      <c r="A468"/>
      <c r="B468"/>
      <c r="C468"/>
      <c r="D468"/>
      <c r="E468"/>
      <c r="F468"/>
      <c r="G468"/>
      <c r="H468"/>
      <c r="I468"/>
      <c r="J468"/>
    </row>
    <row r="469" spans="1:10" ht="14" x14ac:dyDescent="0.15">
      <c r="A469"/>
      <c r="B469"/>
      <c r="C469"/>
      <c r="D469"/>
      <c r="E469"/>
      <c r="F469"/>
      <c r="G469"/>
      <c r="H469"/>
      <c r="I469"/>
      <c r="J469"/>
    </row>
    <row r="470" spans="1:10" ht="14" x14ac:dyDescent="0.15">
      <c r="A470"/>
      <c r="B470"/>
      <c r="C470"/>
      <c r="D470"/>
      <c r="E470"/>
      <c r="F470"/>
      <c r="G470"/>
      <c r="H470"/>
      <c r="I470"/>
      <c r="J470"/>
    </row>
    <row r="471" spans="1:10" ht="14" x14ac:dyDescent="0.15">
      <c r="A471"/>
      <c r="B471"/>
      <c r="C471"/>
      <c r="D471"/>
      <c r="E471"/>
      <c r="F471"/>
      <c r="G471"/>
      <c r="H471"/>
      <c r="I471"/>
      <c r="J471"/>
    </row>
    <row r="472" spans="1:10" ht="14" x14ac:dyDescent="0.15">
      <c r="A472"/>
      <c r="B472"/>
      <c r="C472"/>
      <c r="D472"/>
      <c r="E472"/>
      <c r="F472"/>
      <c r="G472"/>
      <c r="H472"/>
      <c r="I472"/>
      <c r="J472"/>
    </row>
    <row r="473" spans="1:10" ht="14" x14ac:dyDescent="0.15">
      <c r="A473"/>
      <c r="B473"/>
      <c r="C473"/>
      <c r="D473"/>
      <c r="E473"/>
      <c r="F473"/>
      <c r="G473"/>
      <c r="H473"/>
      <c r="I473"/>
      <c r="J473"/>
    </row>
    <row r="474" spans="1:10" ht="14" x14ac:dyDescent="0.15">
      <c r="A474"/>
      <c r="B474"/>
      <c r="C474"/>
      <c r="D474"/>
      <c r="E474"/>
      <c r="F474"/>
      <c r="G474"/>
      <c r="H474"/>
      <c r="I474"/>
      <c r="J474"/>
    </row>
    <row r="475" spans="1:10" ht="14" x14ac:dyDescent="0.15">
      <c r="A475"/>
      <c r="B475"/>
      <c r="C475"/>
      <c r="D475"/>
      <c r="E475"/>
      <c r="F475"/>
      <c r="G475"/>
      <c r="H475"/>
      <c r="I475"/>
      <c r="J475"/>
    </row>
    <row r="476" spans="1:10" ht="14" x14ac:dyDescent="0.15">
      <c r="A476"/>
      <c r="B476"/>
      <c r="C476"/>
      <c r="D476"/>
      <c r="E476"/>
      <c r="F476"/>
      <c r="G476"/>
      <c r="H476"/>
      <c r="I476"/>
      <c r="J476"/>
    </row>
    <row r="477" spans="1:10" ht="14" x14ac:dyDescent="0.15">
      <c r="A477"/>
      <c r="B477"/>
      <c r="C477"/>
      <c r="D477"/>
      <c r="E477"/>
      <c r="F477"/>
      <c r="G477"/>
      <c r="H477"/>
      <c r="I477"/>
      <c r="J477"/>
    </row>
    <row r="478" spans="1:10" ht="14" x14ac:dyDescent="0.15">
      <c r="A478"/>
      <c r="B478"/>
      <c r="C478"/>
      <c r="D478"/>
      <c r="E478"/>
      <c r="F478"/>
      <c r="G478"/>
      <c r="H478"/>
      <c r="I478"/>
      <c r="J478"/>
    </row>
    <row r="479" spans="1:10" ht="14" x14ac:dyDescent="0.15">
      <c r="A479"/>
      <c r="B479"/>
      <c r="C479"/>
      <c r="D479"/>
      <c r="E479"/>
      <c r="F479"/>
      <c r="G479"/>
      <c r="H479"/>
      <c r="I479"/>
      <c r="J479"/>
    </row>
    <row r="480" spans="1:10" ht="14" x14ac:dyDescent="0.15">
      <c r="A480"/>
      <c r="B480"/>
      <c r="C480"/>
      <c r="D480"/>
      <c r="E480"/>
      <c r="F480"/>
      <c r="G480"/>
      <c r="H480"/>
      <c r="I480"/>
      <c r="J480"/>
    </row>
    <row r="481" spans="1:10" ht="14" x14ac:dyDescent="0.15">
      <c r="A481"/>
      <c r="B481"/>
      <c r="C481"/>
      <c r="D481"/>
      <c r="E481"/>
      <c r="F481"/>
      <c r="G481"/>
      <c r="H481"/>
      <c r="I481"/>
      <c r="J481"/>
    </row>
    <row r="482" spans="1:10" ht="14" x14ac:dyDescent="0.15">
      <c r="A482"/>
      <c r="B482"/>
      <c r="C482"/>
      <c r="D482"/>
      <c r="E482"/>
      <c r="F482"/>
      <c r="G482"/>
      <c r="H482"/>
      <c r="I482"/>
      <c r="J482"/>
    </row>
    <row r="483" spans="1:10" ht="14" x14ac:dyDescent="0.15">
      <c r="A483"/>
      <c r="B483"/>
      <c r="C483"/>
      <c r="D483"/>
      <c r="E483"/>
      <c r="F483"/>
      <c r="G483"/>
      <c r="H483"/>
      <c r="I483"/>
      <c r="J483"/>
    </row>
    <row r="484" spans="1:10" ht="14" x14ac:dyDescent="0.15">
      <c r="A484"/>
      <c r="B484"/>
      <c r="C484"/>
      <c r="D484"/>
      <c r="E484"/>
      <c r="F484"/>
      <c r="G484"/>
      <c r="H484"/>
      <c r="I484"/>
      <c r="J484"/>
    </row>
    <row r="485" spans="1:10" ht="14" x14ac:dyDescent="0.15">
      <c r="A485"/>
      <c r="B485"/>
      <c r="C485"/>
      <c r="D485"/>
      <c r="E485"/>
      <c r="F485"/>
      <c r="G485"/>
      <c r="H485"/>
      <c r="I485"/>
      <c r="J485"/>
    </row>
    <row r="486" spans="1:10" ht="14" x14ac:dyDescent="0.15">
      <c r="A486"/>
      <c r="B486"/>
      <c r="C486"/>
      <c r="D486"/>
      <c r="E486"/>
      <c r="F486"/>
      <c r="G486"/>
      <c r="H486"/>
      <c r="I486"/>
      <c r="J486"/>
    </row>
    <row r="487" spans="1:10" ht="14" x14ac:dyDescent="0.15">
      <c r="A487"/>
      <c r="B487"/>
      <c r="C487"/>
      <c r="D487"/>
      <c r="E487"/>
      <c r="F487"/>
      <c r="G487"/>
      <c r="H487"/>
      <c r="I487"/>
      <c r="J487"/>
    </row>
    <row r="488" spans="1:10" ht="14" x14ac:dyDescent="0.15">
      <c r="A488"/>
      <c r="B488"/>
      <c r="C488"/>
      <c r="D488"/>
      <c r="E488"/>
      <c r="F488"/>
      <c r="G488"/>
      <c r="H488"/>
      <c r="I488"/>
      <c r="J488"/>
    </row>
    <row r="489" spans="1:10" ht="14" x14ac:dyDescent="0.15">
      <c r="A489"/>
      <c r="B489"/>
      <c r="C489"/>
      <c r="D489"/>
      <c r="E489"/>
      <c r="F489"/>
      <c r="G489"/>
      <c r="H489"/>
      <c r="I489"/>
      <c r="J489"/>
    </row>
    <row r="490" spans="1:10" ht="14" x14ac:dyDescent="0.15">
      <c r="A490"/>
      <c r="B490"/>
      <c r="C490"/>
      <c r="D490"/>
      <c r="E490"/>
      <c r="F490"/>
      <c r="G490"/>
      <c r="H490"/>
      <c r="I490"/>
      <c r="J490"/>
    </row>
    <row r="491" spans="1:10" ht="14" x14ac:dyDescent="0.15">
      <c r="A491"/>
      <c r="B491"/>
      <c r="C491"/>
      <c r="D491"/>
      <c r="E491"/>
      <c r="F491"/>
      <c r="G491"/>
      <c r="H491"/>
      <c r="I491"/>
      <c r="J491"/>
    </row>
    <row r="492" spans="1:10" ht="14" x14ac:dyDescent="0.15">
      <c r="A492"/>
      <c r="B492"/>
      <c r="C492"/>
      <c r="D492"/>
      <c r="E492"/>
      <c r="F492"/>
      <c r="G492"/>
      <c r="H492"/>
      <c r="I492"/>
      <c r="J492"/>
    </row>
    <row r="493" spans="1:10" ht="14" x14ac:dyDescent="0.15">
      <c r="A493"/>
      <c r="B493"/>
      <c r="C493"/>
      <c r="D493"/>
      <c r="E493"/>
      <c r="F493"/>
      <c r="G493"/>
      <c r="H493"/>
      <c r="I493"/>
      <c r="J493"/>
    </row>
    <row r="494" spans="1:10" ht="14" x14ac:dyDescent="0.15">
      <c r="A494"/>
      <c r="B494"/>
      <c r="C494"/>
      <c r="D494"/>
      <c r="E494"/>
      <c r="F494"/>
      <c r="G494"/>
      <c r="H494"/>
      <c r="I494"/>
      <c r="J494"/>
    </row>
    <row r="495" spans="1:10" ht="14" x14ac:dyDescent="0.15">
      <c r="A495"/>
      <c r="B495"/>
      <c r="C495"/>
      <c r="D495"/>
      <c r="E495"/>
      <c r="F495"/>
      <c r="G495"/>
      <c r="H495"/>
      <c r="I495"/>
      <c r="J495"/>
    </row>
    <row r="496" spans="1:10" ht="14" x14ac:dyDescent="0.15">
      <c r="A496"/>
      <c r="B496"/>
      <c r="C496"/>
      <c r="D496"/>
      <c r="E496"/>
      <c r="F496"/>
      <c r="G496"/>
      <c r="H496"/>
      <c r="I496"/>
      <c r="J496"/>
    </row>
    <row r="497" spans="1:10" ht="14" x14ac:dyDescent="0.15">
      <c r="A497"/>
      <c r="B497"/>
      <c r="C497"/>
      <c r="D497"/>
      <c r="E497"/>
      <c r="F497"/>
      <c r="G497"/>
      <c r="H497"/>
      <c r="I497"/>
      <c r="J497"/>
    </row>
    <row r="498" spans="1:10" ht="14" x14ac:dyDescent="0.15">
      <c r="A498"/>
      <c r="B498"/>
      <c r="C498"/>
      <c r="D498"/>
      <c r="E498"/>
      <c r="F498"/>
      <c r="G498"/>
      <c r="H498"/>
      <c r="I498"/>
      <c r="J498"/>
    </row>
    <row r="499" spans="1:10" ht="14" x14ac:dyDescent="0.15">
      <c r="A499"/>
      <c r="B499"/>
      <c r="C499"/>
      <c r="D499"/>
      <c r="E499"/>
      <c r="F499"/>
      <c r="G499"/>
      <c r="H499"/>
      <c r="I499"/>
      <c r="J499"/>
    </row>
    <row r="500" spans="1:10" ht="14" x14ac:dyDescent="0.15">
      <c r="A500"/>
      <c r="B500"/>
      <c r="C500"/>
      <c r="D500"/>
      <c r="E500"/>
      <c r="F500"/>
      <c r="G500"/>
      <c r="H500"/>
      <c r="I500"/>
      <c r="J500"/>
    </row>
    <row r="501" spans="1:10" ht="14" x14ac:dyDescent="0.15">
      <c r="A501"/>
      <c r="B501"/>
      <c r="C501"/>
      <c r="D501"/>
      <c r="E501"/>
      <c r="F501"/>
      <c r="G501"/>
      <c r="H501"/>
      <c r="I501"/>
      <c r="J501"/>
    </row>
    <row r="502" spans="1:10" ht="14" x14ac:dyDescent="0.15">
      <c r="A502"/>
      <c r="B502"/>
      <c r="C502"/>
      <c r="D502"/>
      <c r="E502"/>
      <c r="F502"/>
      <c r="G502"/>
      <c r="H502"/>
      <c r="I502"/>
      <c r="J502"/>
    </row>
    <row r="503" spans="1:10" ht="14" x14ac:dyDescent="0.15">
      <c r="A503"/>
      <c r="B503"/>
      <c r="C503"/>
      <c r="D503"/>
      <c r="E503"/>
      <c r="F503"/>
      <c r="G503"/>
      <c r="H503"/>
      <c r="I503"/>
      <c r="J503"/>
    </row>
    <row r="504" spans="1:10" ht="14" x14ac:dyDescent="0.15">
      <c r="A504"/>
      <c r="B504"/>
      <c r="C504"/>
      <c r="D504"/>
      <c r="E504"/>
      <c r="F504"/>
      <c r="G504"/>
      <c r="H504"/>
      <c r="I504"/>
      <c r="J504"/>
    </row>
    <row r="505" spans="1:10" ht="14" x14ac:dyDescent="0.15">
      <c r="A505"/>
      <c r="B505"/>
      <c r="C505"/>
      <c r="D505"/>
      <c r="E505"/>
      <c r="F505"/>
      <c r="G505"/>
      <c r="H505"/>
      <c r="I505"/>
      <c r="J505"/>
    </row>
    <row r="506" spans="1:10" ht="14" x14ac:dyDescent="0.15">
      <c r="A506"/>
      <c r="B506"/>
      <c r="C506"/>
      <c r="D506"/>
      <c r="E506"/>
      <c r="F506"/>
      <c r="G506"/>
      <c r="H506"/>
      <c r="I506"/>
      <c r="J506"/>
    </row>
    <row r="507" spans="1:10" ht="14" x14ac:dyDescent="0.15">
      <c r="A507"/>
      <c r="B507"/>
      <c r="C507"/>
      <c r="D507"/>
      <c r="E507"/>
      <c r="F507"/>
      <c r="G507"/>
      <c r="H507"/>
      <c r="I507"/>
      <c r="J507"/>
    </row>
    <row r="508" spans="1:10" ht="14" x14ac:dyDescent="0.15">
      <c r="A508"/>
      <c r="B508"/>
      <c r="C508"/>
      <c r="D508"/>
      <c r="E508"/>
      <c r="F508"/>
      <c r="G508"/>
      <c r="H508"/>
      <c r="I508"/>
      <c r="J508"/>
    </row>
    <row r="509" spans="1:10" ht="14" x14ac:dyDescent="0.15">
      <c r="A509"/>
      <c r="B509"/>
      <c r="C509"/>
      <c r="D509"/>
      <c r="E509"/>
      <c r="F509"/>
      <c r="G509"/>
      <c r="H509"/>
      <c r="I509"/>
      <c r="J509"/>
    </row>
    <row r="510" spans="1:10" ht="14" x14ac:dyDescent="0.15">
      <c r="A510"/>
      <c r="B510"/>
      <c r="C510"/>
      <c r="D510"/>
      <c r="E510"/>
      <c r="F510"/>
      <c r="G510"/>
      <c r="H510"/>
      <c r="I510"/>
      <c r="J510"/>
    </row>
    <row r="511" spans="1:10" ht="14" x14ac:dyDescent="0.15">
      <c r="A511"/>
      <c r="B511"/>
      <c r="C511"/>
      <c r="D511"/>
      <c r="E511"/>
      <c r="F511"/>
      <c r="G511"/>
      <c r="H511"/>
      <c r="I511"/>
      <c r="J511"/>
    </row>
    <row r="512" spans="1:10" ht="14" x14ac:dyDescent="0.15">
      <c r="A512"/>
      <c r="B512"/>
      <c r="C512"/>
      <c r="D512"/>
      <c r="E512"/>
      <c r="F512"/>
      <c r="G512"/>
      <c r="H512"/>
      <c r="I512"/>
      <c r="J512"/>
    </row>
    <row r="513" spans="1:10" ht="14" x14ac:dyDescent="0.15">
      <c r="A513"/>
      <c r="B513"/>
      <c r="C513"/>
      <c r="D513"/>
      <c r="E513"/>
      <c r="F513"/>
      <c r="G513"/>
      <c r="H513"/>
      <c r="I513"/>
      <c r="J513"/>
    </row>
    <row r="514" spans="1:10" ht="14" x14ac:dyDescent="0.15">
      <c r="A514"/>
      <c r="B514"/>
      <c r="C514"/>
      <c r="D514"/>
      <c r="E514"/>
      <c r="F514"/>
      <c r="G514"/>
      <c r="H514"/>
      <c r="I514"/>
      <c r="J514"/>
    </row>
    <row r="515" spans="1:10" ht="14" x14ac:dyDescent="0.15">
      <c r="A515"/>
      <c r="B515"/>
      <c r="C515"/>
      <c r="D515"/>
      <c r="E515"/>
      <c r="F515"/>
      <c r="G515"/>
      <c r="H515"/>
      <c r="I515"/>
      <c r="J515"/>
    </row>
    <row r="516" spans="1:10" ht="14" x14ac:dyDescent="0.15">
      <c r="A516"/>
      <c r="B516"/>
      <c r="C516"/>
      <c r="D516"/>
      <c r="E516"/>
      <c r="F516"/>
      <c r="G516"/>
      <c r="H516"/>
      <c r="I516"/>
      <c r="J516"/>
    </row>
    <row r="517" spans="1:10" ht="14" x14ac:dyDescent="0.15">
      <c r="A517"/>
      <c r="B517"/>
      <c r="C517"/>
      <c r="D517"/>
      <c r="E517"/>
      <c r="F517"/>
      <c r="G517"/>
      <c r="H517"/>
      <c r="I517"/>
      <c r="J517"/>
    </row>
    <row r="518" spans="1:10" ht="14" x14ac:dyDescent="0.15">
      <c r="A518"/>
      <c r="B518"/>
      <c r="C518"/>
      <c r="D518"/>
      <c r="E518"/>
      <c r="F518"/>
      <c r="G518"/>
      <c r="H518"/>
      <c r="I518"/>
      <c r="J518"/>
    </row>
    <row r="519" spans="1:10" ht="14" x14ac:dyDescent="0.15">
      <c r="A519"/>
      <c r="B519"/>
      <c r="C519"/>
      <c r="D519"/>
      <c r="E519"/>
      <c r="F519"/>
      <c r="G519"/>
      <c r="H519"/>
      <c r="I519"/>
      <c r="J519"/>
    </row>
    <row r="520" spans="1:10" ht="14" x14ac:dyDescent="0.15">
      <c r="A520"/>
      <c r="B520"/>
      <c r="C520"/>
      <c r="D520"/>
      <c r="E520"/>
      <c r="F520"/>
      <c r="G520"/>
      <c r="H520"/>
      <c r="I520"/>
      <c r="J520"/>
    </row>
    <row r="521" spans="1:10" ht="14" x14ac:dyDescent="0.15">
      <c r="A521"/>
      <c r="B521"/>
      <c r="C521"/>
      <c r="D521"/>
      <c r="E521"/>
      <c r="F521"/>
      <c r="G521"/>
      <c r="H521"/>
      <c r="I521"/>
      <c r="J521"/>
    </row>
    <row r="522" spans="1:10" ht="14" x14ac:dyDescent="0.15">
      <c r="A522"/>
      <c r="B522"/>
      <c r="C522"/>
      <c r="D522"/>
      <c r="E522"/>
      <c r="F522"/>
      <c r="G522"/>
      <c r="H522"/>
      <c r="I522"/>
      <c r="J522"/>
    </row>
    <row r="523" spans="1:10" ht="14" x14ac:dyDescent="0.15">
      <c r="A523"/>
      <c r="B523"/>
      <c r="C523"/>
      <c r="D523"/>
      <c r="E523"/>
      <c r="F523"/>
      <c r="G523"/>
      <c r="H523"/>
      <c r="I523"/>
      <c r="J523"/>
    </row>
    <row r="524" spans="1:10" ht="14" x14ac:dyDescent="0.15">
      <c r="A524"/>
      <c r="B524"/>
      <c r="C524"/>
      <c r="D524"/>
      <c r="E524"/>
      <c r="F524"/>
      <c r="G524"/>
      <c r="H524"/>
      <c r="I524"/>
      <c r="J524"/>
    </row>
    <row r="525" spans="1:10" ht="14" x14ac:dyDescent="0.15">
      <c r="A525"/>
      <c r="B525"/>
      <c r="C525"/>
      <c r="D525"/>
      <c r="E525"/>
      <c r="F525"/>
      <c r="G525"/>
      <c r="H525"/>
      <c r="I525"/>
      <c r="J525"/>
    </row>
    <row r="526" spans="1:10" ht="14" x14ac:dyDescent="0.15">
      <c r="A526"/>
      <c r="B526"/>
      <c r="C526"/>
      <c r="D526"/>
      <c r="E526"/>
      <c r="F526"/>
      <c r="G526"/>
      <c r="H526"/>
      <c r="I526"/>
      <c r="J526"/>
    </row>
    <row r="527" spans="1:10" ht="14" x14ac:dyDescent="0.15">
      <c r="A527"/>
      <c r="B527"/>
      <c r="C527"/>
      <c r="D527"/>
      <c r="E527"/>
      <c r="F527"/>
      <c r="G527"/>
      <c r="H527"/>
      <c r="I527"/>
      <c r="J527"/>
    </row>
    <row r="528" spans="1:10" ht="14" x14ac:dyDescent="0.15">
      <c r="A528"/>
      <c r="B528"/>
      <c r="C528"/>
      <c r="D528"/>
      <c r="E528"/>
      <c r="F528"/>
      <c r="G528"/>
      <c r="H528"/>
      <c r="I528"/>
      <c r="J528"/>
    </row>
    <row r="529" spans="1:10" ht="14" x14ac:dyDescent="0.15">
      <c r="A529"/>
      <c r="B529"/>
      <c r="C529"/>
      <c r="D529"/>
      <c r="E529"/>
      <c r="F529"/>
      <c r="G529"/>
      <c r="H529"/>
      <c r="I529"/>
      <c r="J529"/>
    </row>
    <row r="530" spans="1:10" ht="14" x14ac:dyDescent="0.15">
      <c r="A530"/>
      <c r="B530"/>
      <c r="C530"/>
      <c r="D530"/>
      <c r="E530"/>
      <c r="F530"/>
      <c r="G530"/>
      <c r="H530"/>
      <c r="I530"/>
      <c r="J530"/>
    </row>
    <row r="531" spans="1:10" ht="14" x14ac:dyDescent="0.15">
      <c r="A531"/>
      <c r="B531"/>
      <c r="C531"/>
      <c r="D531"/>
      <c r="E531"/>
      <c r="F531"/>
      <c r="G531"/>
      <c r="H531"/>
      <c r="I531"/>
      <c r="J531"/>
    </row>
    <row r="532" spans="1:10" ht="14" x14ac:dyDescent="0.15">
      <c r="A532"/>
      <c r="B532"/>
      <c r="C532"/>
      <c r="D532"/>
      <c r="E532"/>
      <c r="F532"/>
      <c r="G532"/>
      <c r="H532"/>
      <c r="I532"/>
      <c r="J532"/>
    </row>
    <row r="533" spans="1:10" ht="14" x14ac:dyDescent="0.15">
      <c r="A533"/>
      <c r="B533"/>
      <c r="C533"/>
      <c r="D533"/>
      <c r="E533"/>
      <c r="F533"/>
      <c r="G533"/>
      <c r="H533"/>
      <c r="I533"/>
      <c r="J533"/>
    </row>
    <row r="534" spans="1:10" ht="14" x14ac:dyDescent="0.15">
      <c r="A534"/>
      <c r="B534"/>
      <c r="C534"/>
      <c r="D534"/>
      <c r="E534"/>
      <c r="F534"/>
      <c r="G534"/>
      <c r="H534"/>
      <c r="I534"/>
      <c r="J534"/>
    </row>
    <row r="535" spans="1:10" ht="14" x14ac:dyDescent="0.15">
      <c r="A535"/>
      <c r="B535"/>
      <c r="C535"/>
      <c r="D535"/>
      <c r="E535"/>
      <c r="F535"/>
      <c r="G535"/>
      <c r="H535"/>
      <c r="I535"/>
      <c r="J535"/>
    </row>
    <row r="536" spans="1:10" ht="14" x14ac:dyDescent="0.15">
      <c r="A536"/>
      <c r="B536"/>
      <c r="C536"/>
      <c r="D536"/>
      <c r="E536"/>
      <c r="F536"/>
      <c r="G536"/>
      <c r="H536"/>
      <c r="I536"/>
      <c r="J536"/>
    </row>
    <row r="537" spans="1:10" ht="14" x14ac:dyDescent="0.15">
      <c r="A537"/>
      <c r="B537"/>
      <c r="C537"/>
      <c r="D537"/>
      <c r="E537"/>
      <c r="F537"/>
      <c r="G537"/>
      <c r="H537"/>
      <c r="I537"/>
      <c r="J537"/>
    </row>
    <row r="538" spans="1:10" ht="14" x14ac:dyDescent="0.15">
      <c r="A538"/>
      <c r="B538"/>
      <c r="C538"/>
      <c r="D538"/>
      <c r="E538"/>
      <c r="F538"/>
      <c r="G538"/>
      <c r="H538"/>
      <c r="I538"/>
      <c r="J538"/>
    </row>
    <row r="539" spans="1:10" ht="14" x14ac:dyDescent="0.15">
      <c r="A539"/>
      <c r="B539"/>
      <c r="C539"/>
      <c r="D539"/>
      <c r="E539"/>
      <c r="F539"/>
      <c r="G539"/>
      <c r="H539"/>
      <c r="I539"/>
      <c r="J539"/>
    </row>
    <row r="540" spans="1:10" ht="14" x14ac:dyDescent="0.15">
      <c r="A540"/>
      <c r="B540"/>
      <c r="C540"/>
      <c r="D540"/>
      <c r="E540"/>
      <c r="F540"/>
      <c r="G540"/>
      <c r="H540"/>
      <c r="I540"/>
      <c r="J540"/>
    </row>
    <row r="541" spans="1:10" ht="14" x14ac:dyDescent="0.15">
      <c r="A541"/>
      <c r="B541"/>
      <c r="C541"/>
      <c r="D541"/>
      <c r="E541"/>
      <c r="F541"/>
      <c r="G541"/>
      <c r="H541"/>
      <c r="I541"/>
      <c r="J541"/>
    </row>
    <row r="542" spans="1:10" ht="14" x14ac:dyDescent="0.15">
      <c r="A542"/>
      <c r="B542"/>
      <c r="C542"/>
      <c r="D542"/>
      <c r="E542"/>
      <c r="F542"/>
      <c r="G542"/>
      <c r="H542"/>
      <c r="I542"/>
      <c r="J542"/>
    </row>
    <row r="543" spans="1:10" ht="14" x14ac:dyDescent="0.15">
      <c r="A543"/>
      <c r="B543"/>
      <c r="C543"/>
      <c r="D543"/>
      <c r="E543"/>
      <c r="F543"/>
      <c r="G543"/>
      <c r="H543"/>
      <c r="I543"/>
      <c r="J543"/>
    </row>
    <row r="544" spans="1:10" ht="14" x14ac:dyDescent="0.15">
      <c r="A544"/>
      <c r="B544"/>
      <c r="C544"/>
      <c r="D544"/>
      <c r="E544"/>
      <c r="F544"/>
      <c r="G544"/>
      <c r="H544"/>
      <c r="I544"/>
      <c r="J544"/>
    </row>
    <row r="545" spans="1:10" ht="14" x14ac:dyDescent="0.15">
      <c r="A545"/>
      <c r="B545"/>
      <c r="C545"/>
      <c r="D545"/>
      <c r="E545"/>
      <c r="F545"/>
      <c r="G545"/>
      <c r="H545"/>
      <c r="I545"/>
      <c r="J545"/>
    </row>
    <row r="546" spans="1:10" ht="14" x14ac:dyDescent="0.15">
      <c r="A546"/>
      <c r="B546"/>
      <c r="C546"/>
      <c r="D546"/>
      <c r="E546"/>
      <c r="F546"/>
      <c r="G546"/>
      <c r="H546"/>
      <c r="I546"/>
      <c r="J546"/>
    </row>
    <row r="547" spans="1:10" ht="14" x14ac:dyDescent="0.15">
      <c r="A547"/>
      <c r="B547"/>
      <c r="C547"/>
      <c r="D547"/>
      <c r="E547"/>
      <c r="F547"/>
      <c r="G547"/>
      <c r="H547"/>
      <c r="I547"/>
      <c r="J547"/>
    </row>
    <row r="548" spans="1:10" ht="14" x14ac:dyDescent="0.15">
      <c r="A548"/>
      <c r="B548"/>
      <c r="C548"/>
      <c r="D548"/>
      <c r="E548"/>
      <c r="F548"/>
      <c r="G548"/>
      <c r="H548"/>
      <c r="I548"/>
      <c r="J548"/>
    </row>
    <row r="549" spans="1:10" ht="14" x14ac:dyDescent="0.15">
      <c r="A549"/>
      <c r="B549"/>
      <c r="C549"/>
      <c r="D549"/>
      <c r="E549"/>
      <c r="F549"/>
      <c r="G549"/>
      <c r="H549"/>
      <c r="I549"/>
      <c r="J549"/>
    </row>
    <row r="550" spans="1:10" ht="14" x14ac:dyDescent="0.15">
      <c r="A550"/>
      <c r="B550"/>
      <c r="C550"/>
      <c r="D550"/>
      <c r="E550"/>
      <c r="F550"/>
      <c r="G550"/>
      <c r="H550"/>
      <c r="I550"/>
      <c r="J550"/>
    </row>
    <row r="551" spans="1:10" ht="14" x14ac:dyDescent="0.15">
      <c r="A551"/>
      <c r="B551"/>
      <c r="C551"/>
      <c r="D551"/>
      <c r="E551"/>
      <c r="F551"/>
      <c r="G551"/>
      <c r="H551"/>
      <c r="I551"/>
      <c r="J551"/>
    </row>
    <row r="552" spans="1:10" ht="14" x14ac:dyDescent="0.15">
      <c r="A552"/>
      <c r="B552"/>
      <c r="C552"/>
      <c r="D552"/>
      <c r="E552"/>
      <c r="F552"/>
      <c r="G552"/>
      <c r="H552"/>
      <c r="I552"/>
      <c r="J552"/>
    </row>
    <row r="553" spans="1:10" ht="14" x14ac:dyDescent="0.15">
      <c r="A553"/>
      <c r="B553"/>
      <c r="C553"/>
      <c r="D553"/>
      <c r="E553"/>
      <c r="F553"/>
      <c r="G553"/>
      <c r="H553"/>
      <c r="I553"/>
      <c r="J553"/>
    </row>
    <row r="554" spans="1:10" ht="14" x14ac:dyDescent="0.15">
      <c r="A554"/>
      <c r="B554"/>
      <c r="C554"/>
      <c r="D554"/>
      <c r="E554"/>
      <c r="F554"/>
      <c r="G554"/>
      <c r="H554"/>
      <c r="I554"/>
      <c r="J554"/>
    </row>
    <row r="555" spans="1:10" ht="14" x14ac:dyDescent="0.15">
      <c r="A555"/>
      <c r="B555"/>
      <c r="C555"/>
      <c r="D555"/>
      <c r="E555"/>
      <c r="F555"/>
      <c r="G555"/>
      <c r="H555"/>
      <c r="I555"/>
      <c r="J555"/>
    </row>
    <row r="556" spans="1:10" ht="14" x14ac:dyDescent="0.15">
      <c r="A556"/>
      <c r="B556"/>
      <c r="C556"/>
      <c r="D556"/>
      <c r="E556"/>
      <c r="F556"/>
      <c r="G556"/>
      <c r="H556"/>
      <c r="I556"/>
      <c r="J556"/>
    </row>
    <row r="557" spans="1:10" ht="14" x14ac:dyDescent="0.15">
      <c r="A557"/>
      <c r="B557"/>
      <c r="C557"/>
      <c r="D557"/>
      <c r="E557"/>
      <c r="F557"/>
      <c r="G557"/>
      <c r="H557"/>
      <c r="I557"/>
      <c r="J557"/>
    </row>
    <row r="558" spans="1:10" ht="14" x14ac:dyDescent="0.15">
      <c r="A558"/>
      <c r="B558"/>
      <c r="C558"/>
      <c r="D558"/>
      <c r="E558"/>
      <c r="F558"/>
      <c r="G558"/>
      <c r="H558"/>
      <c r="I558"/>
      <c r="J558"/>
    </row>
    <row r="559" spans="1:10" ht="14" x14ac:dyDescent="0.15">
      <c r="A559"/>
      <c r="B559"/>
      <c r="C559"/>
      <c r="D559"/>
      <c r="E559"/>
      <c r="F559"/>
      <c r="G559"/>
      <c r="H559"/>
      <c r="I559"/>
      <c r="J559"/>
    </row>
    <row r="560" spans="1:10" ht="14" x14ac:dyDescent="0.15">
      <c r="A560"/>
      <c r="B560"/>
      <c r="C560"/>
      <c r="D560"/>
      <c r="E560"/>
      <c r="F560"/>
      <c r="G560"/>
      <c r="H560"/>
      <c r="I560"/>
      <c r="J560"/>
    </row>
    <row r="561" spans="1:10" ht="14" x14ac:dyDescent="0.15">
      <c r="A561"/>
      <c r="B561"/>
      <c r="C561"/>
      <c r="D561"/>
      <c r="E561"/>
      <c r="F561"/>
      <c r="G561"/>
      <c r="H561"/>
      <c r="I561"/>
      <c r="J561"/>
    </row>
    <row r="562" spans="1:10" ht="14" x14ac:dyDescent="0.15">
      <c r="A562"/>
      <c r="B562"/>
      <c r="C562"/>
      <c r="D562"/>
      <c r="E562"/>
      <c r="F562"/>
      <c r="G562"/>
      <c r="H562"/>
      <c r="I562"/>
      <c r="J562"/>
    </row>
    <row r="563" spans="1:10" ht="14" x14ac:dyDescent="0.15">
      <c r="A563"/>
      <c r="B563"/>
      <c r="C563"/>
      <c r="D563"/>
      <c r="E563"/>
      <c r="F563"/>
      <c r="G563"/>
      <c r="H563"/>
      <c r="I563"/>
      <c r="J563"/>
    </row>
    <row r="564" spans="1:10" ht="14" x14ac:dyDescent="0.15">
      <c r="A564"/>
      <c r="B564"/>
      <c r="C564"/>
      <c r="D564"/>
      <c r="E564"/>
      <c r="F564"/>
      <c r="G564"/>
      <c r="H564"/>
      <c r="I564"/>
      <c r="J564"/>
    </row>
    <row r="565" spans="1:10" ht="14" x14ac:dyDescent="0.15">
      <c r="A565"/>
      <c r="B565"/>
      <c r="C565"/>
      <c r="D565"/>
      <c r="E565"/>
      <c r="F565"/>
      <c r="G565"/>
      <c r="H565"/>
      <c r="I565"/>
      <c r="J565"/>
    </row>
    <row r="566" spans="1:10" ht="14" x14ac:dyDescent="0.15">
      <c r="A566"/>
      <c r="B566"/>
      <c r="C566"/>
      <c r="D566"/>
      <c r="E566"/>
      <c r="F566"/>
      <c r="G566"/>
      <c r="H566"/>
      <c r="I566"/>
      <c r="J566"/>
    </row>
    <row r="567" spans="1:10" ht="14" x14ac:dyDescent="0.15">
      <c r="A567"/>
      <c r="B567"/>
      <c r="C567"/>
      <c r="D567"/>
      <c r="E567"/>
      <c r="F567"/>
      <c r="G567"/>
      <c r="H567"/>
      <c r="I567"/>
      <c r="J567"/>
    </row>
    <row r="568" spans="1:10" ht="14" x14ac:dyDescent="0.15">
      <c r="A568"/>
      <c r="B568"/>
      <c r="C568"/>
      <c r="D568"/>
      <c r="E568"/>
      <c r="F568"/>
      <c r="G568"/>
      <c r="H568"/>
      <c r="I568"/>
      <c r="J568"/>
    </row>
    <row r="569" spans="1:10" ht="14" x14ac:dyDescent="0.15">
      <c r="A569"/>
      <c r="B569"/>
      <c r="C569"/>
      <c r="D569"/>
      <c r="E569"/>
      <c r="F569"/>
      <c r="G569"/>
      <c r="H569"/>
      <c r="I569"/>
      <c r="J569"/>
    </row>
    <row r="570" spans="1:10" ht="14" x14ac:dyDescent="0.15">
      <c r="A570"/>
      <c r="B570"/>
      <c r="C570"/>
      <c r="D570"/>
      <c r="E570"/>
      <c r="F570"/>
      <c r="G570"/>
      <c r="H570"/>
      <c r="I570"/>
      <c r="J570"/>
    </row>
    <row r="571" spans="1:10" ht="14" x14ac:dyDescent="0.15">
      <c r="A571"/>
      <c r="B571"/>
      <c r="C571"/>
      <c r="D571"/>
      <c r="E571"/>
      <c r="F571"/>
      <c r="G571"/>
      <c r="H571"/>
      <c r="I571"/>
      <c r="J571"/>
    </row>
    <row r="572" spans="1:10" ht="14" x14ac:dyDescent="0.15">
      <c r="A572"/>
      <c r="B572"/>
      <c r="C572"/>
      <c r="D572"/>
      <c r="E572"/>
      <c r="F572"/>
      <c r="G572"/>
      <c r="H572"/>
      <c r="I572"/>
      <c r="J572"/>
    </row>
    <row r="573" spans="1:10" ht="14" x14ac:dyDescent="0.15">
      <c r="A573"/>
      <c r="B573"/>
      <c r="C573"/>
      <c r="D573"/>
      <c r="E573"/>
      <c r="F573"/>
      <c r="G573"/>
      <c r="H573"/>
      <c r="I573"/>
      <c r="J573"/>
    </row>
    <row r="574" spans="1:10" ht="14" x14ac:dyDescent="0.15">
      <c r="A574"/>
      <c r="B574"/>
      <c r="C574"/>
      <c r="D574"/>
      <c r="E574"/>
      <c r="F574"/>
      <c r="G574"/>
      <c r="H574"/>
      <c r="I574"/>
      <c r="J574"/>
    </row>
    <row r="575" spans="1:10" ht="14" x14ac:dyDescent="0.15">
      <c r="A575"/>
      <c r="B575"/>
      <c r="C575"/>
      <c r="D575"/>
      <c r="E575"/>
      <c r="F575"/>
      <c r="G575"/>
      <c r="H575"/>
      <c r="I575"/>
      <c r="J575"/>
    </row>
    <row r="576" spans="1:10" ht="14" x14ac:dyDescent="0.15">
      <c r="A576"/>
      <c r="B576"/>
      <c r="C576"/>
      <c r="D576"/>
      <c r="E576"/>
      <c r="F576"/>
      <c r="G576"/>
      <c r="H576"/>
      <c r="I576"/>
      <c r="J576"/>
    </row>
    <row r="577" spans="1:10" ht="14" x14ac:dyDescent="0.15">
      <c r="A577"/>
      <c r="B577"/>
      <c r="C577"/>
      <c r="D577"/>
      <c r="E577"/>
      <c r="F577"/>
      <c r="G577"/>
      <c r="H577"/>
      <c r="I577"/>
      <c r="J577"/>
    </row>
    <row r="578" spans="1:10" ht="14" x14ac:dyDescent="0.15">
      <c r="A578"/>
      <c r="B578"/>
      <c r="C578"/>
      <c r="D578"/>
      <c r="E578"/>
      <c r="F578"/>
      <c r="G578"/>
      <c r="H578"/>
      <c r="I578"/>
      <c r="J578"/>
    </row>
    <row r="579" spans="1:10" ht="14" x14ac:dyDescent="0.15">
      <c r="A579"/>
      <c r="B579"/>
      <c r="C579"/>
      <c r="D579"/>
      <c r="E579"/>
      <c r="F579"/>
      <c r="G579"/>
      <c r="H579"/>
      <c r="I579"/>
      <c r="J579"/>
    </row>
    <row r="580" spans="1:10" ht="14" x14ac:dyDescent="0.15">
      <c r="A580"/>
      <c r="B580"/>
      <c r="C580"/>
      <c r="D580"/>
      <c r="E580"/>
      <c r="F580"/>
      <c r="G580"/>
      <c r="H580"/>
      <c r="I580"/>
      <c r="J580"/>
    </row>
    <row r="581" spans="1:10" ht="14" x14ac:dyDescent="0.15">
      <c r="A581"/>
      <c r="B581"/>
      <c r="C581"/>
      <c r="D581"/>
      <c r="E581"/>
      <c r="F581"/>
      <c r="G581"/>
      <c r="H581"/>
      <c r="I581"/>
      <c r="J581"/>
    </row>
    <row r="582" spans="1:10" ht="14" x14ac:dyDescent="0.15">
      <c r="A582"/>
      <c r="B582"/>
      <c r="C582"/>
      <c r="D582"/>
      <c r="E582"/>
      <c r="F582"/>
      <c r="G582"/>
      <c r="H582"/>
      <c r="I582"/>
      <c r="J582"/>
    </row>
    <row r="583" spans="1:10" ht="14" x14ac:dyDescent="0.15">
      <c r="A583"/>
      <c r="B583"/>
      <c r="C583"/>
      <c r="D583"/>
      <c r="E583"/>
      <c r="F583"/>
      <c r="G583"/>
      <c r="H583"/>
      <c r="I583"/>
      <c r="J583"/>
    </row>
    <row r="584" spans="1:10" ht="14" x14ac:dyDescent="0.15">
      <c r="A584"/>
      <c r="B584"/>
      <c r="C584"/>
      <c r="D584"/>
      <c r="E584"/>
      <c r="F584"/>
      <c r="G584"/>
      <c r="H584"/>
      <c r="I584"/>
      <c r="J584"/>
    </row>
    <row r="585" spans="1:10" ht="14" x14ac:dyDescent="0.15">
      <c r="A585"/>
      <c r="B585"/>
      <c r="C585"/>
      <c r="D585"/>
      <c r="E585"/>
      <c r="F585"/>
      <c r="G585"/>
      <c r="H585"/>
      <c r="I585"/>
      <c r="J585"/>
    </row>
    <row r="586" spans="1:10" ht="14" x14ac:dyDescent="0.15">
      <c r="A586"/>
      <c r="B586"/>
      <c r="C586"/>
      <c r="D586"/>
      <c r="E586"/>
      <c r="F586"/>
      <c r="G586"/>
      <c r="H586"/>
      <c r="I586"/>
      <c r="J586"/>
    </row>
    <row r="587" spans="1:10" ht="14" x14ac:dyDescent="0.15">
      <c r="A587"/>
      <c r="B587"/>
      <c r="C587"/>
      <c r="D587"/>
      <c r="E587"/>
      <c r="F587"/>
      <c r="G587"/>
      <c r="H587"/>
      <c r="I587"/>
      <c r="J587"/>
    </row>
    <row r="588" spans="1:10" ht="14" x14ac:dyDescent="0.15">
      <c r="A588"/>
      <c r="B588"/>
      <c r="C588"/>
      <c r="D588"/>
      <c r="E588"/>
      <c r="F588"/>
      <c r="G588"/>
      <c r="H588"/>
      <c r="I588"/>
      <c r="J588"/>
    </row>
    <row r="589" spans="1:10" ht="14" x14ac:dyDescent="0.15">
      <c r="A589"/>
      <c r="B589"/>
      <c r="C589"/>
      <c r="D589"/>
      <c r="E589"/>
      <c r="F589"/>
      <c r="G589"/>
      <c r="H589"/>
      <c r="I589"/>
      <c r="J589"/>
    </row>
    <row r="590" spans="1:10" ht="14" x14ac:dyDescent="0.15">
      <c r="A590"/>
      <c r="B590"/>
      <c r="C590"/>
      <c r="D590"/>
      <c r="E590"/>
      <c r="F590"/>
      <c r="G590"/>
      <c r="H590"/>
      <c r="I590"/>
      <c r="J590"/>
    </row>
    <row r="591" spans="1:10" ht="14" x14ac:dyDescent="0.15">
      <c r="A591"/>
      <c r="B591"/>
      <c r="C591"/>
      <c r="D591"/>
      <c r="E591"/>
      <c r="F591"/>
      <c r="G591"/>
      <c r="H591"/>
      <c r="I591"/>
      <c r="J591"/>
    </row>
    <row r="592" spans="1:10" ht="14" x14ac:dyDescent="0.15">
      <c r="A592"/>
      <c r="B592"/>
      <c r="C592"/>
      <c r="D592"/>
      <c r="E592"/>
      <c r="F592"/>
      <c r="G592"/>
      <c r="H592"/>
      <c r="I592"/>
      <c r="J592"/>
    </row>
    <row r="593" spans="1:10" ht="14" x14ac:dyDescent="0.15">
      <c r="A593"/>
      <c r="B593"/>
      <c r="C593"/>
      <c r="D593"/>
      <c r="E593"/>
      <c r="F593"/>
      <c r="G593"/>
      <c r="H593"/>
      <c r="I593"/>
      <c r="J593"/>
    </row>
    <row r="594" spans="1:10" ht="14" x14ac:dyDescent="0.15">
      <c r="A594"/>
      <c r="B594"/>
      <c r="C594"/>
      <c r="D594"/>
      <c r="E594"/>
      <c r="F594"/>
      <c r="G594"/>
      <c r="H594"/>
      <c r="I594"/>
      <c r="J594"/>
    </row>
    <row r="595" spans="1:10" ht="14" x14ac:dyDescent="0.15">
      <c r="A595"/>
      <c r="B595"/>
      <c r="C595"/>
      <c r="D595"/>
      <c r="E595"/>
      <c r="F595"/>
      <c r="G595"/>
      <c r="H595"/>
      <c r="I595"/>
      <c r="J595"/>
    </row>
    <row r="596" spans="1:10" ht="14" x14ac:dyDescent="0.15">
      <c r="A596"/>
      <c r="B596"/>
      <c r="C596"/>
      <c r="D596"/>
      <c r="E596"/>
      <c r="F596"/>
      <c r="G596"/>
      <c r="H596"/>
      <c r="I596"/>
      <c r="J596"/>
    </row>
    <row r="597" spans="1:10" ht="14" x14ac:dyDescent="0.15">
      <c r="A597"/>
      <c r="B597"/>
      <c r="C597"/>
      <c r="D597"/>
      <c r="E597"/>
      <c r="F597"/>
      <c r="G597"/>
      <c r="H597"/>
      <c r="I597"/>
      <c r="J597"/>
    </row>
    <row r="598" spans="1:10" ht="14" x14ac:dyDescent="0.15">
      <c r="A598"/>
      <c r="B598"/>
      <c r="C598"/>
      <c r="D598"/>
      <c r="E598"/>
      <c r="F598"/>
      <c r="G598"/>
      <c r="H598"/>
      <c r="I598"/>
      <c r="J598"/>
    </row>
    <row r="599" spans="1:10" ht="14" x14ac:dyDescent="0.15">
      <c r="A599"/>
      <c r="B599"/>
      <c r="C599"/>
      <c r="D599"/>
      <c r="E599"/>
      <c r="F599"/>
      <c r="G599"/>
      <c r="H599"/>
      <c r="I599"/>
      <c r="J599"/>
    </row>
    <row r="600" spans="1:10" ht="14" x14ac:dyDescent="0.15">
      <c r="A600"/>
      <c r="B600"/>
      <c r="C600"/>
      <c r="D600"/>
      <c r="E600"/>
      <c r="F600"/>
      <c r="G600"/>
      <c r="H600"/>
      <c r="I600"/>
      <c r="J600"/>
    </row>
    <row r="601" spans="1:10" ht="14" x14ac:dyDescent="0.15">
      <c r="A601"/>
      <c r="B601"/>
      <c r="C601"/>
      <c r="D601"/>
      <c r="E601"/>
      <c r="F601"/>
      <c r="G601"/>
      <c r="H601"/>
      <c r="I601"/>
      <c r="J601"/>
    </row>
    <row r="602" spans="1:10" ht="14" x14ac:dyDescent="0.15">
      <c r="A602"/>
      <c r="B602"/>
      <c r="C602"/>
      <c r="D602"/>
      <c r="E602"/>
      <c r="F602"/>
      <c r="G602"/>
      <c r="H602"/>
      <c r="I602"/>
      <c r="J602"/>
    </row>
    <row r="603" spans="1:10" ht="14" x14ac:dyDescent="0.15">
      <c r="A603"/>
      <c r="B603"/>
      <c r="C603"/>
      <c r="D603"/>
      <c r="E603"/>
      <c r="F603"/>
      <c r="G603"/>
      <c r="H603"/>
      <c r="I603"/>
      <c r="J603"/>
    </row>
    <row r="604" spans="1:10" ht="14" x14ac:dyDescent="0.15">
      <c r="A604"/>
      <c r="B604"/>
      <c r="C604"/>
      <c r="D604"/>
      <c r="E604"/>
      <c r="F604"/>
      <c r="G604"/>
      <c r="H604"/>
      <c r="I604"/>
      <c r="J604"/>
    </row>
    <row r="605" spans="1:10" ht="14" x14ac:dyDescent="0.15">
      <c r="A605"/>
      <c r="B605"/>
      <c r="C605"/>
      <c r="D605"/>
      <c r="E605"/>
      <c r="F605"/>
      <c r="G605"/>
      <c r="H605"/>
      <c r="I605"/>
      <c r="J605"/>
    </row>
    <row r="606" spans="1:10" ht="14" x14ac:dyDescent="0.15">
      <c r="A606"/>
      <c r="B606"/>
      <c r="C606"/>
      <c r="D606"/>
      <c r="E606"/>
      <c r="F606"/>
      <c r="G606"/>
      <c r="H606"/>
      <c r="I606"/>
      <c r="J606"/>
    </row>
    <row r="607" spans="1:10" ht="14" x14ac:dyDescent="0.15">
      <c r="A607"/>
      <c r="B607"/>
      <c r="C607"/>
      <c r="D607"/>
      <c r="E607"/>
      <c r="F607"/>
      <c r="G607"/>
      <c r="H607"/>
      <c r="I607"/>
      <c r="J607"/>
    </row>
    <row r="608" spans="1:10" ht="14" x14ac:dyDescent="0.15">
      <c r="A608"/>
      <c r="B608"/>
      <c r="C608"/>
      <c r="D608"/>
      <c r="E608"/>
      <c r="F608"/>
      <c r="G608"/>
      <c r="H608"/>
      <c r="I608"/>
      <c r="J608"/>
    </row>
    <row r="609" spans="1:10" ht="14" x14ac:dyDescent="0.15">
      <c r="A609"/>
      <c r="B609"/>
      <c r="C609"/>
      <c r="D609"/>
      <c r="E609"/>
      <c r="F609"/>
      <c r="G609"/>
      <c r="H609"/>
      <c r="I609"/>
      <c r="J609"/>
    </row>
    <row r="610" spans="1:10" ht="14" x14ac:dyDescent="0.15">
      <c r="A610"/>
      <c r="B610"/>
      <c r="C610"/>
      <c r="D610"/>
      <c r="E610"/>
      <c r="F610"/>
      <c r="G610"/>
      <c r="H610"/>
      <c r="I610"/>
      <c r="J610"/>
    </row>
    <row r="611" spans="1:10" ht="14" x14ac:dyDescent="0.15">
      <c r="A611"/>
      <c r="B611"/>
      <c r="C611"/>
      <c r="D611"/>
      <c r="E611"/>
      <c r="F611"/>
      <c r="G611"/>
      <c r="H611"/>
      <c r="I611"/>
      <c r="J611"/>
    </row>
    <row r="612" spans="1:10" ht="14" x14ac:dyDescent="0.15">
      <c r="A612"/>
      <c r="B612"/>
      <c r="C612"/>
      <c r="D612"/>
      <c r="E612"/>
      <c r="F612"/>
      <c r="G612"/>
      <c r="H612"/>
      <c r="I612"/>
      <c r="J612"/>
    </row>
    <row r="613" spans="1:10" ht="14" x14ac:dyDescent="0.15">
      <c r="A613"/>
      <c r="B613"/>
      <c r="C613"/>
      <c r="D613"/>
      <c r="E613"/>
      <c r="F613"/>
      <c r="G613"/>
      <c r="H613"/>
      <c r="I613"/>
      <c r="J613"/>
    </row>
    <row r="614" spans="1:10" ht="14" x14ac:dyDescent="0.15">
      <c r="A614"/>
      <c r="B614"/>
      <c r="C614"/>
      <c r="D614"/>
      <c r="E614"/>
      <c r="F614"/>
      <c r="G614"/>
      <c r="H614"/>
      <c r="I614"/>
      <c r="J614"/>
    </row>
    <row r="615" spans="1:10" ht="14" x14ac:dyDescent="0.15">
      <c r="A615"/>
      <c r="B615"/>
      <c r="C615"/>
      <c r="D615"/>
      <c r="E615"/>
      <c r="F615"/>
      <c r="G615"/>
      <c r="H615"/>
      <c r="I615"/>
      <c r="J615"/>
    </row>
    <row r="616" spans="1:10" ht="14" x14ac:dyDescent="0.15">
      <c r="A616"/>
      <c r="B616"/>
      <c r="C616"/>
      <c r="D616"/>
      <c r="E616"/>
      <c r="F616"/>
      <c r="G616"/>
      <c r="H616"/>
      <c r="I616"/>
      <c r="J616"/>
    </row>
    <row r="617" spans="1:10" ht="14" x14ac:dyDescent="0.15">
      <c r="A617"/>
      <c r="B617"/>
      <c r="C617"/>
      <c r="D617"/>
      <c r="E617"/>
      <c r="F617"/>
      <c r="G617"/>
      <c r="H617"/>
      <c r="I617"/>
      <c r="J617"/>
    </row>
    <row r="618" spans="1:10" ht="14" x14ac:dyDescent="0.15">
      <c r="A618"/>
      <c r="B618"/>
      <c r="C618"/>
      <c r="D618"/>
      <c r="E618"/>
      <c r="F618"/>
      <c r="G618"/>
      <c r="H618"/>
      <c r="I618"/>
      <c r="J618"/>
    </row>
    <row r="619" spans="1:10" ht="14" x14ac:dyDescent="0.15">
      <c r="A619"/>
      <c r="B619"/>
      <c r="C619"/>
      <c r="D619"/>
      <c r="E619"/>
      <c r="F619"/>
      <c r="G619"/>
      <c r="H619"/>
      <c r="I619"/>
      <c r="J619"/>
    </row>
    <row r="620" spans="1:10" ht="14" x14ac:dyDescent="0.15">
      <c r="A620"/>
      <c r="B620"/>
      <c r="C620"/>
      <c r="D620"/>
      <c r="E620"/>
      <c r="F620"/>
      <c r="G620"/>
      <c r="H620"/>
      <c r="I620"/>
      <c r="J620"/>
    </row>
    <row r="621" spans="1:10" ht="14" x14ac:dyDescent="0.15">
      <c r="A621"/>
      <c r="B621"/>
      <c r="C621"/>
      <c r="D621"/>
      <c r="E621"/>
      <c r="F621"/>
      <c r="G621"/>
      <c r="H621"/>
      <c r="I621"/>
      <c r="J621"/>
    </row>
    <row r="622" spans="1:10" ht="14" x14ac:dyDescent="0.15">
      <c r="A622"/>
      <c r="B622"/>
      <c r="C622"/>
      <c r="D622"/>
      <c r="E622"/>
      <c r="F622"/>
      <c r="G622"/>
      <c r="H622"/>
      <c r="I622"/>
      <c r="J622"/>
    </row>
    <row r="623" spans="1:10" ht="14" x14ac:dyDescent="0.15">
      <c r="A623"/>
      <c r="B623"/>
      <c r="C623"/>
      <c r="D623"/>
      <c r="E623"/>
      <c r="F623"/>
      <c r="G623"/>
      <c r="H623"/>
      <c r="I623"/>
      <c r="J623"/>
    </row>
    <row r="624" spans="1:10" ht="14" x14ac:dyDescent="0.15">
      <c r="A624"/>
      <c r="B624"/>
      <c r="C624"/>
      <c r="D624"/>
      <c r="E624"/>
      <c r="F624"/>
      <c r="G624"/>
      <c r="H624"/>
      <c r="I624"/>
      <c r="J624"/>
    </row>
    <row r="625" spans="1:10" ht="14" x14ac:dyDescent="0.15">
      <c r="A625"/>
      <c r="B625"/>
      <c r="C625"/>
      <c r="D625"/>
      <c r="E625"/>
      <c r="F625"/>
      <c r="G625"/>
      <c r="H625"/>
      <c r="I625"/>
      <c r="J625"/>
    </row>
    <row r="626" spans="1:10" ht="14" x14ac:dyDescent="0.15">
      <c r="A626"/>
      <c r="B626"/>
      <c r="C626"/>
      <c r="D626"/>
      <c r="E626"/>
      <c r="F626"/>
      <c r="G626"/>
      <c r="H626"/>
      <c r="I626"/>
      <c r="J626"/>
    </row>
    <row r="627" spans="1:10" ht="14" x14ac:dyDescent="0.15">
      <c r="A627"/>
      <c r="B627"/>
      <c r="C627"/>
      <c r="D627"/>
      <c r="E627"/>
      <c r="F627"/>
      <c r="G627"/>
      <c r="H627"/>
      <c r="I627"/>
      <c r="J627"/>
    </row>
    <row r="628" spans="1:10" ht="14" x14ac:dyDescent="0.15">
      <c r="A628"/>
      <c r="B628"/>
      <c r="C628"/>
      <c r="D628"/>
      <c r="E628"/>
      <c r="F628"/>
      <c r="G628"/>
      <c r="H628"/>
      <c r="I628"/>
      <c r="J628"/>
    </row>
    <row r="629" spans="1:10" ht="14" x14ac:dyDescent="0.15">
      <c r="A629"/>
      <c r="B629"/>
      <c r="C629"/>
      <c r="D629"/>
      <c r="E629"/>
      <c r="F629"/>
      <c r="G629"/>
      <c r="H629"/>
      <c r="I629"/>
      <c r="J629"/>
    </row>
    <row r="630" spans="1:10" ht="14" x14ac:dyDescent="0.15">
      <c r="A630"/>
      <c r="B630"/>
      <c r="C630"/>
      <c r="D630"/>
      <c r="E630"/>
      <c r="F630"/>
      <c r="G630"/>
      <c r="H630"/>
      <c r="I630"/>
      <c r="J630"/>
    </row>
    <row r="631" spans="1:10" ht="14" x14ac:dyDescent="0.15">
      <c r="A631"/>
      <c r="B631"/>
      <c r="C631"/>
      <c r="D631"/>
      <c r="E631"/>
      <c r="F631"/>
      <c r="G631"/>
      <c r="H631"/>
      <c r="I631"/>
      <c r="J631"/>
    </row>
    <row r="632" spans="1:10" ht="14" x14ac:dyDescent="0.15">
      <c r="A632"/>
      <c r="B632"/>
      <c r="C632"/>
      <c r="D632"/>
      <c r="E632"/>
      <c r="F632"/>
      <c r="G632"/>
      <c r="H632"/>
      <c r="I632"/>
      <c r="J632"/>
    </row>
    <row r="633" spans="1:10" ht="14" x14ac:dyDescent="0.15">
      <c r="A633"/>
      <c r="B633"/>
      <c r="C633"/>
      <c r="D633"/>
      <c r="E633"/>
      <c r="F633"/>
      <c r="G633"/>
      <c r="H633"/>
      <c r="I633"/>
      <c r="J633"/>
    </row>
    <row r="634" spans="1:10" ht="14" x14ac:dyDescent="0.15">
      <c r="A634"/>
      <c r="B634"/>
      <c r="C634"/>
      <c r="D634"/>
      <c r="E634"/>
      <c r="F634"/>
      <c r="G634"/>
      <c r="H634"/>
      <c r="I634"/>
      <c r="J634"/>
    </row>
    <row r="635" spans="1:10" ht="14" x14ac:dyDescent="0.15">
      <c r="A635"/>
      <c r="B635"/>
      <c r="C635"/>
      <c r="D635"/>
      <c r="E635"/>
      <c r="F635"/>
      <c r="G635"/>
      <c r="H635"/>
      <c r="I635"/>
      <c r="J635"/>
    </row>
    <row r="636" spans="1:10" ht="14" x14ac:dyDescent="0.15">
      <c r="A636"/>
      <c r="B636"/>
      <c r="C636"/>
      <c r="D636"/>
      <c r="E636"/>
      <c r="F636"/>
      <c r="G636"/>
      <c r="H636"/>
      <c r="I636"/>
      <c r="J636"/>
    </row>
    <row r="637" spans="1:10" ht="14" x14ac:dyDescent="0.15">
      <c r="A637"/>
      <c r="B637"/>
      <c r="C637"/>
      <c r="D637"/>
      <c r="E637"/>
      <c r="F637"/>
      <c r="G637"/>
      <c r="H637"/>
      <c r="I637"/>
      <c r="J637"/>
    </row>
    <row r="638" spans="1:10" ht="14" x14ac:dyDescent="0.15">
      <c r="A638"/>
      <c r="B638"/>
      <c r="C638"/>
      <c r="D638"/>
      <c r="E638"/>
      <c r="F638"/>
      <c r="G638"/>
      <c r="H638"/>
      <c r="I638"/>
      <c r="J638"/>
    </row>
    <row r="639" spans="1:10" ht="14" x14ac:dyDescent="0.15">
      <c r="A639"/>
      <c r="B639"/>
      <c r="C639"/>
      <c r="D639"/>
      <c r="E639"/>
      <c r="F639"/>
      <c r="G639"/>
      <c r="H639"/>
      <c r="I639"/>
      <c r="J639"/>
    </row>
    <row r="640" spans="1:10" ht="14" x14ac:dyDescent="0.15">
      <c r="A640"/>
      <c r="B640"/>
      <c r="C640"/>
      <c r="D640"/>
      <c r="E640"/>
      <c r="F640"/>
      <c r="G640"/>
      <c r="H640"/>
      <c r="I640"/>
      <c r="J640"/>
    </row>
    <row r="641" spans="1:10" ht="14" x14ac:dyDescent="0.15">
      <c r="A641"/>
      <c r="B641"/>
      <c r="C641"/>
      <c r="D641"/>
      <c r="E641"/>
      <c r="F641"/>
      <c r="G641"/>
      <c r="H641"/>
      <c r="I641"/>
      <c r="J641"/>
    </row>
    <row r="642" spans="1:10" ht="14" x14ac:dyDescent="0.15">
      <c r="A642"/>
      <c r="B642"/>
      <c r="C642"/>
      <c r="D642"/>
      <c r="E642"/>
      <c r="F642"/>
      <c r="G642"/>
      <c r="H642"/>
      <c r="I642"/>
      <c r="J642"/>
    </row>
    <row r="643" spans="1:10" ht="14" x14ac:dyDescent="0.15">
      <c r="A643"/>
      <c r="B643"/>
      <c r="C643"/>
      <c r="D643"/>
      <c r="E643"/>
      <c r="F643"/>
      <c r="G643"/>
      <c r="H643"/>
      <c r="I643"/>
      <c r="J643"/>
    </row>
    <row r="644" spans="1:10" ht="14" x14ac:dyDescent="0.15">
      <c r="A644"/>
      <c r="B644"/>
      <c r="C644"/>
      <c r="D644"/>
      <c r="E644"/>
      <c r="F644"/>
      <c r="G644"/>
      <c r="H644"/>
      <c r="I644"/>
      <c r="J644"/>
    </row>
    <row r="645" spans="1:10" ht="14" x14ac:dyDescent="0.15">
      <c r="A645"/>
      <c r="B645"/>
      <c r="C645"/>
      <c r="D645"/>
      <c r="E645"/>
      <c r="F645"/>
      <c r="G645"/>
      <c r="H645"/>
      <c r="I645"/>
      <c r="J645"/>
    </row>
    <row r="646" spans="1:10" ht="14" x14ac:dyDescent="0.15">
      <c r="A646"/>
      <c r="B646"/>
      <c r="C646"/>
      <c r="D646"/>
      <c r="E646"/>
      <c r="F646"/>
      <c r="G646"/>
      <c r="H646"/>
      <c r="I646"/>
      <c r="J646"/>
    </row>
    <row r="647" spans="1:10" ht="14" x14ac:dyDescent="0.15">
      <c r="A647"/>
      <c r="B647"/>
      <c r="C647"/>
      <c r="D647"/>
      <c r="E647"/>
      <c r="F647"/>
      <c r="G647"/>
      <c r="H647"/>
      <c r="I647"/>
      <c r="J647"/>
    </row>
    <row r="648" spans="1:10" ht="14" x14ac:dyDescent="0.15">
      <c r="A648"/>
      <c r="B648"/>
      <c r="C648"/>
      <c r="D648"/>
      <c r="E648"/>
      <c r="F648"/>
      <c r="G648"/>
      <c r="H648"/>
      <c r="I648"/>
      <c r="J648"/>
    </row>
    <row r="649" spans="1:10" ht="14" x14ac:dyDescent="0.15">
      <c r="A649"/>
      <c r="B649"/>
      <c r="C649"/>
      <c r="D649"/>
      <c r="E649"/>
      <c r="F649"/>
      <c r="G649"/>
      <c r="H649"/>
      <c r="I649"/>
      <c r="J649"/>
    </row>
    <row r="650" spans="1:10" ht="14" x14ac:dyDescent="0.15">
      <c r="A650"/>
      <c r="B650"/>
      <c r="C650"/>
      <c r="D650"/>
      <c r="E650"/>
      <c r="F650"/>
      <c r="G650"/>
      <c r="H650"/>
      <c r="I650"/>
      <c r="J650"/>
    </row>
    <row r="651" spans="1:10" ht="14" x14ac:dyDescent="0.15">
      <c r="A651"/>
      <c r="B651"/>
      <c r="C651"/>
      <c r="D651"/>
      <c r="E651"/>
      <c r="F651"/>
      <c r="G651"/>
      <c r="H651"/>
      <c r="I651"/>
      <c r="J651"/>
    </row>
    <row r="652" spans="1:10" ht="14" x14ac:dyDescent="0.15">
      <c r="A652"/>
      <c r="B652"/>
      <c r="C652"/>
      <c r="D652"/>
      <c r="E652"/>
      <c r="F652"/>
      <c r="G652"/>
      <c r="H652"/>
      <c r="I652"/>
      <c r="J652"/>
    </row>
    <row r="653" spans="1:10" ht="14" x14ac:dyDescent="0.15">
      <c r="A653"/>
      <c r="B653"/>
      <c r="C653"/>
      <c r="D653"/>
      <c r="E653"/>
      <c r="F653"/>
      <c r="G653"/>
      <c r="H653"/>
      <c r="I653"/>
      <c r="J653"/>
    </row>
    <row r="654" spans="1:10" ht="14" x14ac:dyDescent="0.15">
      <c r="A654"/>
      <c r="B654"/>
      <c r="C654"/>
      <c r="D654"/>
      <c r="E654"/>
      <c r="F654"/>
      <c r="G654"/>
      <c r="H654"/>
      <c r="I654"/>
      <c r="J654"/>
    </row>
    <row r="655" spans="1:10" ht="14" x14ac:dyDescent="0.15">
      <c r="A655"/>
      <c r="B655"/>
      <c r="C655"/>
      <c r="D655"/>
      <c r="E655"/>
      <c r="F655"/>
      <c r="G655"/>
      <c r="H655"/>
      <c r="I655"/>
      <c r="J655"/>
    </row>
    <row r="656" spans="1:10" ht="14" x14ac:dyDescent="0.15">
      <c r="A656"/>
      <c r="B656"/>
      <c r="C656"/>
      <c r="D656"/>
      <c r="E656"/>
      <c r="F656"/>
      <c r="G656"/>
      <c r="H656"/>
      <c r="I656"/>
      <c r="J656"/>
    </row>
    <row r="657" spans="1:10" ht="14" x14ac:dyDescent="0.15">
      <c r="A657"/>
      <c r="B657"/>
      <c r="C657"/>
      <c r="D657"/>
      <c r="E657"/>
      <c r="F657"/>
      <c r="G657"/>
      <c r="H657"/>
      <c r="I657"/>
      <c r="J657"/>
    </row>
    <row r="658" spans="1:10" ht="14" x14ac:dyDescent="0.15">
      <c r="A658"/>
      <c r="B658"/>
      <c r="C658"/>
      <c r="D658"/>
      <c r="E658"/>
      <c r="F658"/>
      <c r="G658"/>
      <c r="H658"/>
      <c r="I658"/>
      <c r="J658"/>
    </row>
    <row r="659" spans="1:10" ht="14" x14ac:dyDescent="0.15">
      <c r="A659"/>
      <c r="B659"/>
      <c r="C659"/>
      <c r="D659"/>
      <c r="E659"/>
      <c r="F659"/>
      <c r="G659"/>
      <c r="H659"/>
      <c r="I659"/>
      <c r="J659"/>
    </row>
    <row r="660" spans="1:10" ht="14" x14ac:dyDescent="0.15">
      <c r="A660"/>
      <c r="B660"/>
      <c r="C660"/>
      <c r="D660"/>
      <c r="E660"/>
      <c r="F660"/>
      <c r="G660"/>
      <c r="H660"/>
      <c r="I660"/>
      <c r="J660"/>
    </row>
    <row r="661" spans="1:10" ht="14" x14ac:dyDescent="0.15">
      <c r="A661"/>
      <c r="B661"/>
      <c r="C661"/>
      <c r="D661"/>
      <c r="E661"/>
      <c r="F661"/>
      <c r="G661"/>
      <c r="H661"/>
      <c r="I661"/>
      <c r="J661"/>
    </row>
    <row r="662" spans="1:10" ht="14" x14ac:dyDescent="0.15">
      <c r="A662"/>
      <c r="B662"/>
      <c r="C662"/>
      <c r="D662"/>
      <c r="E662"/>
      <c r="F662"/>
      <c r="G662"/>
      <c r="H662"/>
      <c r="I662"/>
      <c r="J662"/>
    </row>
    <row r="663" spans="1:10" ht="14" x14ac:dyDescent="0.15">
      <c r="A663"/>
      <c r="B663"/>
      <c r="C663"/>
      <c r="D663"/>
      <c r="E663"/>
      <c r="F663"/>
      <c r="G663"/>
      <c r="H663"/>
      <c r="I663"/>
      <c r="J663"/>
    </row>
    <row r="664" spans="1:10" ht="14" x14ac:dyDescent="0.15">
      <c r="A664"/>
      <c r="B664"/>
      <c r="C664"/>
      <c r="D664"/>
      <c r="E664"/>
      <c r="F664"/>
      <c r="G664"/>
      <c r="H664"/>
      <c r="I664"/>
      <c r="J664"/>
    </row>
    <row r="665" spans="1:10" ht="14" x14ac:dyDescent="0.15">
      <c r="A665"/>
      <c r="B665"/>
      <c r="C665"/>
      <c r="D665"/>
      <c r="E665"/>
      <c r="F665"/>
      <c r="G665"/>
      <c r="H665"/>
      <c r="I665"/>
      <c r="J665"/>
    </row>
    <row r="666" spans="1:10" ht="14" x14ac:dyDescent="0.15">
      <c r="A666"/>
      <c r="B666"/>
      <c r="C666"/>
      <c r="D666"/>
      <c r="E666"/>
      <c r="F666"/>
      <c r="G666"/>
      <c r="H666"/>
      <c r="I666"/>
      <c r="J666"/>
    </row>
    <row r="667" spans="1:10" ht="14" x14ac:dyDescent="0.15">
      <c r="A667"/>
      <c r="B667"/>
      <c r="C667"/>
      <c r="D667"/>
      <c r="E667"/>
      <c r="F667"/>
      <c r="G667"/>
      <c r="H667"/>
      <c r="I667"/>
      <c r="J667"/>
    </row>
    <row r="668" spans="1:10" ht="14" x14ac:dyDescent="0.15">
      <c r="A668"/>
      <c r="B668"/>
      <c r="C668"/>
      <c r="D668"/>
      <c r="E668"/>
      <c r="F668"/>
      <c r="G668"/>
      <c r="H668"/>
      <c r="I668"/>
      <c r="J668"/>
    </row>
    <row r="669" spans="1:10" ht="14" x14ac:dyDescent="0.15">
      <c r="A669"/>
      <c r="B669"/>
      <c r="C669"/>
      <c r="D669"/>
      <c r="E669"/>
      <c r="F669"/>
      <c r="G669"/>
      <c r="H669"/>
      <c r="I669"/>
      <c r="J669"/>
    </row>
    <row r="670" spans="1:10" ht="14" x14ac:dyDescent="0.15">
      <c r="A670"/>
      <c r="B670"/>
      <c r="C670"/>
      <c r="D670"/>
      <c r="E670"/>
      <c r="F670"/>
      <c r="G670"/>
      <c r="H670"/>
      <c r="I670"/>
      <c r="J670"/>
    </row>
    <row r="671" spans="1:10" ht="14" x14ac:dyDescent="0.15">
      <c r="A671"/>
      <c r="B671"/>
      <c r="C671"/>
      <c r="D671"/>
      <c r="E671"/>
      <c r="F671"/>
      <c r="G671"/>
      <c r="H671"/>
      <c r="I671"/>
      <c r="J671"/>
    </row>
    <row r="672" spans="1:10" ht="14" x14ac:dyDescent="0.15">
      <c r="A672"/>
      <c r="B672"/>
      <c r="C672"/>
      <c r="D672"/>
      <c r="E672"/>
      <c r="F672"/>
      <c r="G672"/>
      <c r="H672"/>
      <c r="I672"/>
      <c r="J672"/>
    </row>
    <row r="673" spans="1:10" ht="14" x14ac:dyDescent="0.15">
      <c r="A673"/>
      <c r="B673"/>
      <c r="C673"/>
      <c r="D673"/>
      <c r="E673"/>
      <c r="F673"/>
      <c r="G673"/>
      <c r="H673"/>
      <c r="I673"/>
      <c r="J673"/>
    </row>
    <row r="674" spans="1:10" ht="14" x14ac:dyDescent="0.15">
      <c r="A674"/>
      <c r="B674"/>
      <c r="C674"/>
      <c r="D674"/>
      <c r="E674"/>
      <c r="F674"/>
      <c r="G674"/>
      <c r="H674"/>
      <c r="I674"/>
      <c r="J674"/>
    </row>
    <row r="675" spans="1:10" ht="14" x14ac:dyDescent="0.15">
      <c r="A675"/>
      <c r="B675"/>
      <c r="C675"/>
      <c r="D675"/>
      <c r="E675"/>
      <c r="F675"/>
      <c r="G675"/>
      <c r="H675"/>
      <c r="I675"/>
      <c r="J675"/>
    </row>
    <row r="676" spans="1:10" ht="14" x14ac:dyDescent="0.15">
      <c r="A676"/>
      <c r="B676"/>
      <c r="C676"/>
      <c r="D676"/>
      <c r="E676"/>
      <c r="F676"/>
      <c r="G676"/>
      <c r="H676"/>
      <c r="I676"/>
      <c r="J676"/>
    </row>
    <row r="677" spans="1:10" ht="14" x14ac:dyDescent="0.15">
      <c r="A677"/>
      <c r="B677"/>
      <c r="C677"/>
      <c r="D677"/>
      <c r="E677"/>
      <c r="F677"/>
      <c r="G677"/>
      <c r="H677"/>
      <c r="I677"/>
      <c r="J677"/>
    </row>
    <row r="678" spans="1:10" ht="14" x14ac:dyDescent="0.15">
      <c r="A678"/>
      <c r="B678"/>
      <c r="C678"/>
      <c r="D678"/>
      <c r="E678"/>
      <c r="F678"/>
      <c r="G678"/>
      <c r="H678"/>
      <c r="I678"/>
      <c r="J678"/>
    </row>
    <row r="679" spans="1:10" ht="14" x14ac:dyDescent="0.15">
      <c r="A679"/>
      <c r="B679"/>
      <c r="C679"/>
      <c r="D679"/>
      <c r="E679"/>
      <c r="F679"/>
      <c r="G679"/>
      <c r="H679"/>
      <c r="I679"/>
      <c r="J679"/>
    </row>
    <row r="680" spans="1:10" ht="14" x14ac:dyDescent="0.15">
      <c r="A680"/>
      <c r="B680"/>
      <c r="C680"/>
      <c r="D680"/>
      <c r="E680"/>
      <c r="F680"/>
      <c r="G680"/>
      <c r="H680"/>
      <c r="I680"/>
      <c r="J680"/>
    </row>
    <row r="681" spans="1:10" ht="14" x14ac:dyDescent="0.15">
      <c r="A681"/>
      <c r="B681"/>
      <c r="C681"/>
      <c r="D681"/>
      <c r="E681"/>
      <c r="F681"/>
      <c r="G681"/>
      <c r="H681"/>
      <c r="I681"/>
      <c r="J681"/>
    </row>
    <row r="682" spans="1:10" ht="14" x14ac:dyDescent="0.15">
      <c r="A682"/>
      <c r="B682"/>
      <c r="C682"/>
      <c r="D682"/>
      <c r="E682"/>
      <c r="F682"/>
      <c r="G682"/>
      <c r="H682"/>
      <c r="I682"/>
      <c r="J682"/>
    </row>
    <row r="683" spans="1:10" ht="14" x14ac:dyDescent="0.15">
      <c r="A683"/>
      <c r="B683"/>
      <c r="C683"/>
      <c r="D683"/>
      <c r="E683"/>
      <c r="F683"/>
      <c r="G683"/>
      <c r="H683"/>
      <c r="I683"/>
      <c r="J683"/>
    </row>
    <row r="684" spans="1:10" ht="14" x14ac:dyDescent="0.15">
      <c r="A684"/>
      <c r="B684"/>
      <c r="C684"/>
      <c r="D684"/>
      <c r="E684"/>
      <c r="F684"/>
      <c r="G684"/>
      <c r="H684"/>
      <c r="I684"/>
      <c r="J684"/>
    </row>
    <row r="685" spans="1:10" ht="14" x14ac:dyDescent="0.15">
      <c r="A685"/>
      <c r="B685"/>
      <c r="C685"/>
      <c r="D685"/>
      <c r="E685"/>
      <c r="F685"/>
      <c r="G685"/>
      <c r="H685"/>
      <c r="I685"/>
      <c r="J685"/>
    </row>
    <row r="686" spans="1:10" ht="14" x14ac:dyDescent="0.15">
      <c r="A686"/>
      <c r="B686"/>
      <c r="C686"/>
      <c r="D686"/>
      <c r="E686"/>
      <c r="F686"/>
      <c r="G686"/>
      <c r="H686"/>
      <c r="I686"/>
      <c r="J686"/>
    </row>
    <row r="687" spans="1:10" ht="14" x14ac:dyDescent="0.15">
      <c r="A687"/>
      <c r="B687"/>
      <c r="C687"/>
      <c r="D687"/>
      <c r="E687"/>
      <c r="F687"/>
      <c r="G687"/>
      <c r="H687"/>
      <c r="I687"/>
      <c r="J687"/>
    </row>
    <row r="688" spans="1:10" ht="14" x14ac:dyDescent="0.15">
      <c r="A688"/>
      <c r="B688"/>
      <c r="C688"/>
      <c r="D688"/>
      <c r="E688"/>
      <c r="F688"/>
      <c r="G688"/>
      <c r="H688"/>
      <c r="I688"/>
      <c r="J688"/>
    </row>
    <row r="689" spans="1:10" ht="14" x14ac:dyDescent="0.15">
      <c r="A689"/>
      <c r="B689"/>
      <c r="C689"/>
      <c r="D689"/>
      <c r="E689"/>
      <c r="F689"/>
      <c r="G689"/>
      <c r="H689"/>
      <c r="I689"/>
      <c r="J689"/>
    </row>
    <row r="690" spans="1:10" ht="14" x14ac:dyDescent="0.15">
      <c r="A690"/>
      <c r="B690"/>
      <c r="C690"/>
      <c r="D690"/>
      <c r="E690"/>
      <c r="F690"/>
      <c r="G690"/>
      <c r="H690"/>
      <c r="I690"/>
      <c r="J690"/>
    </row>
    <row r="691" spans="1:10" ht="14" x14ac:dyDescent="0.15">
      <c r="A691"/>
      <c r="B691"/>
      <c r="C691"/>
      <c r="D691"/>
      <c r="E691"/>
      <c r="F691"/>
      <c r="G691"/>
      <c r="H691"/>
      <c r="I691"/>
      <c r="J691"/>
    </row>
    <row r="692" spans="1:10" ht="14" x14ac:dyDescent="0.15">
      <c r="A692"/>
      <c r="B692"/>
      <c r="C692"/>
      <c r="D692"/>
      <c r="E692"/>
      <c r="F692"/>
      <c r="G692"/>
      <c r="H692"/>
      <c r="I692"/>
      <c r="J692"/>
    </row>
    <row r="693" spans="1:10" ht="14" x14ac:dyDescent="0.15">
      <c r="A693"/>
      <c r="B693"/>
      <c r="C693"/>
      <c r="D693"/>
      <c r="E693"/>
      <c r="F693"/>
      <c r="G693"/>
      <c r="H693"/>
      <c r="I693"/>
      <c r="J693"/>
    </row>
    <row r="694" spans="1:10" ht="14" x14ac:dyDescent="0.15">
      <c r="A694"/>
      <c r="B694"/>
      <c r="C694"/>
      <c r="D694"/>
      <c r="E694"/>
      <c r="F694"/>
      <c r="G694"/>
      <c r="H694"/>
      <c r="I694"/>
      <c r="J694"/>
    </row>
    <row r="695" spans="1:10" ht="14" x14ac:dyDescent="0.15">
      <c r="A695"/>
      <c r="B695"/>
      <c r="C695"/>
      <c r="D695"/>
      <c r="E695"/>
      <c r="F695"/>
      <c r="G695"/>
      <c r="H695"/>
      <c r="I695"/>
      <c r="J695"/>
    </row>
    <row r="696" spans="1:10" ht="14" x14ac:dyDescent="0.15">
      <c r="A696"/>
      <c r="B696"/>
      <c r="C696"/>
      <c r="D696"/>
      <c r="E696"/>
      <c r="F696"/>
      <c r="G696"/>
      <c r="H696"/>
      <c r="I696"/>
      <c r="J696"/>
    </row>
    <row r="697" spans="1:10" ht="14" x14ac:dyDescent="0.15">
      <c r="A697"/>
      <c r="B697"/>
      <c r="C697"/>
      <c r="D697"/>
      <c r="E697"/>
      <c r="F697"/>
      <c r="G697"/>
      <c r="H697"/>
      <c r="I697"/>
      <c r="J697"/>
    </row>
    <row r="698" spans="1:10" ht="14" x14ac:dyDescent="0.15">
      <c r="A698"/>
      <c r="B698"/>
      <c r="C698"/>
      <c r="D698"/>
      <c r="E698"/>
      <c r="F698"/>
      <c r="G698"/>
      <c r="H698"/>
      <c r="I698"/>
      <c r="J698"/>
    </row>
    <row r="699" spans="1:10" ht="14" x14ac:dyDescent="0.15">
      <c r="A699"/>
      <c r="B699"/>
      <c r="C699"/>
      <c r="D699"/>
      <c r="E699"/>
      <c r="F699"/>
      <c r="G699"/>
      <c r="H699"/>
      <c r="I699"/>
      <c r="J699"/>
    </row>
    <row r="700" spans="1:10" ht="14" x14ac:dyDescent="0.15">
      <c r="A700"/>
      <c r="B700"/>
      <c r="C700"/>
      <c r="D700"/>
      <c r="E700"/>
      <c r="F700"/>
      <c r="G700"/>
      <c r="H700"/>
      <c r="I700"/>
      <c r="J700"/>
    </row>
    <row r="701" spans="1:10" ht="14" x14ac:dyDescent="0.15">
      <c r="A701"/>
      <c r="B701"/>
      <c r="C701"/>
      <c r="D701"/>
      <c r="E701"/>
      <c r="F701"/>
      <c r="G701"/>
      <c r="H701"/>
      <c r="I701"/>
      <c r="J701"/>
    </row>
    <row r="702" spans="1:10" ht="14" x14ac:dyDescent="0.15">
      <c r="A702"/>
      <c r="B702"/>
      <c r="C702"/>
      <c r="D702"/>
      <c r="E702"/>
      <c r="F702"/>
      <c r="G702"/>
      <c r="H702"/>
      <c r="I702"/>
      <c r="J702"/>
    </row>
    <row r="703" spans="1:10" ht="14" x14ac:dyDescent="0.15">
      <c r="A703"/>
      <c r="B703"/>
      <c r="C703"/>
      <c r="D703"/>
      <c r="E703"/>
      <c r="F703"/>
      <c r="G703"/>
      <c r="H703"/>
      <c r="I703"/>
      <c r="J703"/>
    </row>
    <row r="704" spans="1:10" ht="14" x14ac:dyDescent="0.15">
      <c r="A704"/>
      <c r="B704"/>
      <c r="C704"/>
      <c r="D704"/>
      <c r="E704"/>
      <c r="F704"/>
      <c r="G704"/>
      <c r="H704"/>
      <c r="I704"/>
      <c r="J704"/>
    </row>
    <row r="705" spans="1:10" ht="14" x14ac:dyDescent="0.15">
      <c r="A705"/>
      <c r="B705"/>
      <c r="C705"/>
      <c r="D705"/>
      <c r="E705"/>
      <c r="F705"/>
      <c r="G705"/>
      <c r="H705"/>
      <c r="I705"/>
      <c r="J705"/>
    </row>
    <row r="706" spans="1:10" ht="14" x14ac:dyDescent="0.15">
      <c r="A706"/>
      <c r="B706"/>
      <c r="C706"/>
      <c r="D706"/>
      <c r="E706"/>
      <c r="F706"/>
      <c r="G706"/>
      <c r="H706"/>
      <c r="I706"/>
      <c r="J706"/>
    </row>
    <row r="707" spans="1:10" ht="14" x14ac:dyDescent="0.15">
      <c r="A707"/>
      <c r="B707"/>
      <c r="C707"/>
      <c r="D707"/>
      <c r="E707"/>
      <c r="F707"/>
      <c r="G707"/>
      <c r="H707"/>
      <c r="I707"/>
      <c r="J707"/>
    </row>
    <row r="708" spans="1:10" ht="14" x14ac:dyDescent="0.15">
      <c r="A708"/>
      <c r="B708"/>
      <c r="C708"/>
      <c r="D708"/>
      <c r="E708"/>
      <c r="F708"/>
      <c r="G708"/>
      <c r="H708"/>
      <c r="I708"/>
      <c r="J708"/>
    </row>
    <row r="709" spans="1:10" ht="14" x14ac:dyDescent="0.15">
      <c r="A709"/>
      <c r="B709"/>
      <c r="C709"/>
      <c r="D709"/>
      <c r="E709"/>
      <c r="F709"/>
      <c r="G709"/>
      <c r="H709"/>
      <c r="I709"/>
      <c r="J709"/>
    </row>
    <row r="710" spans="1:10" ht="14" x14ac:dyDescent="0.15">
      <c r="A710"/>
      <c r="B710"/>
      <c r="C710"/>
      <c r="D710"/>
      <c r="E710"/>
      <c r="F710"/>
      <c r="G710"/>
      <c r="H710"/>
      <c r="I710"/>
      <c r="J710"/>
    </row>
    <row r="711" spans="1:10" ht="14" x14ac:dyDescent="0.15">
      <c r="A711"/>
      <c r="B711"/>
      <c r="C711"/>
      <c r="D711"/>
      <c r="E711"/>
      <c r="F711"/>
      <c r="G711"/>
      <c r="H711"/>
      <c r="I711"/>
      <c r="J711"/>
    </row>
    <row r="712" spans="1:10" ht="14" x14ac:dyDescent="0.15">
      <c r="A712"/>
      <c r="B712"/>
      <c r="C712"/>
      <c r="D712"/>
      <c r="E712"/>
      <c r="F712"/>
      <c r="G712"/>
      <c r="H712"/>
      <c r="I712"/>
      <c r="J712"/>
    </row>
    <row r="713" spans="1:10" ht="14" x14ac:dyDescent="0.15">
      <c r="A713"/>
      <c r="B713"/>
      <c r="C713"/>
      <c r="D713"/>
      <c r="E713"/>
      <c r="F713"/>
      <c r="G713"/>
      <c r="H713"/>
      <c r="I713"/>
      <c r="J713"/>
    </row>
    <row r="714" spans="1:10" ht="14" x14ac:dyDescent="0.15">
      <c r="A714"/>
      <c r="B714"/>
      <c r="C714"/>
      <c r="D714"/>
      <c r="E714"/>
      <c r="F714"/>
      <c r="G714"/>
      <c r="H714"/>
      <c r="I714"/>
      <c r="J714"/>
    </row>
    <row r="715" spans="1:10" ht="14" x14ac:dyDescent="0.15">
      <c r="A715"/>
      <c r="B715"/>
      <c r="C715"/>
      <c r="D715"/>
      <c r="E715"/>
      <c r="F715"/>
      <c r="G715"/>
      <c r="H715"/>
      <c r="I715"/>
      <c r="J715"/>
    </row>
    <row r="716" spans="1:10" ht="14" x14ac:dyDescent="0.15">
      <c r="A716"/>
      <c r="B716"/>
      <c r="C716"/>
      <c r="D716"/>
      <c r="E716"/>
      <c r="F716"/>
      <c r="G716"/>
      <c r="H716"/>
      <c r="I716"/>
      <c r="J716"/>
    </row>
    <row r="717" spans="1:10" ht="14" x14ac:dyDescent="0.15">
      <c r="A717"/>
      <c r="B717"/>
      <c r="C717"/>
      <c r="D717"/>
      <c r="E717"/>
      <c r="F717"/>
      <c r="G717"/>
      <c r="H717"/>
      <c r="I717"/>
      <c r="J717"/>
    </row>
    <row r="718" spans="1:10" ht="14" x14ac:dyDescent="0.15">
      <c r="A718"/>
      <c r="B718"/>
      <c r="C718"/>
      <c r="D718"/>
      <c r="E718"/>
      <c r="F718"/>
      <c r="G718"/>
      <c r="H718"/>
      <c r="I718"/>
      <c r="J718"/>
    </row>
    <row r="719" spans="1:10" ht="14" x14ac:dyDescent="0.15">
      <c r="A719"/>
      <c r="B719"/>
      <c r="C719"/>
      <c r="D719"/>
      <c r="E719"/>
      <c r="F719"/>
      <c r="G719"/>
      <c r="H719"/>
      <c r="I719"/>
      <c r="J719"/>
    </row>
    <row r="720" spans="1:10" ht="14" x14ac:dyDescent="0.15">
      <c r="A720"/>
      <c r="B720"/>
      <c r="C720"/>
      <c r="D720"/>
      <c r="E720"/>
      <c r="F720"/>
      <c r="G720"/>
      <c r="H720"/>
      <c r="I720"/>
      <c r="J720"/>
    </row>
    <row r="721" spans="1:10" ht="14" x14ac:dyDescent="0.15">
      <c r="A721"/>
      <c r="B721"/>
      <c r="C721"/>
      <c r="D721"/>
      <c r="E721"/>
      <c r="F721"/>
      <c r="G721"/>
      <c r="H721"/>
      <c r="I721"/>
      <c r="J721"/>
    </row>
    <row r="722" spans="1:10" ht="14" x14ac:dyDescent="0.15">
      <c r="A722"/>
      <c r="B722"/>
      <c r="C722"/>
      <c r="D722"/>
      <c r="E722"/>
      <c r="F722"/>
      <c r="G722"/>
      <c r="H722"/>
      <c r="I722"/>
      <c r="J722"/>
    </row>
    <row r="723" spans="1:10" ht="14" x14ac:dyDescent="0.15">
      <c r="A723"/>
      <c r="B723"/>
      <c r="C723"/>
      <c r="D723"/>
      <c r="E723"/>
      <c r="F723"/>
      <c r="G723"/>
      <c r="H723"/>
      <c r="I723"/>
      <c r="J723"/>
    </row>
    <row r="724" spans="1:10" ht="14" x14ac:dyDescent="0.15">
      <c r="A724"/>
      <c r="B724"/>
      <c r="C724"/>
      <c r="D724"/>
      <c r="E724"/>
      <c r="F724"/>
      <c r="G724"/>
      <c r="H724"/>
      <c r="I724"/>
      <c r="J724"/>
    </row>
    <row r="725" spans="1:10" ht="14" x14ac:dyDescent="0.15">
      <c r="A725"/>
      <c r="B725"/>
      <c r="C725"/>
      <c r="D725"/>
      <c r="E725"/>
      <c r="F725"/>
      <c r="G725"/>
      <c r="H725"/>
      <c r="I725"/>
      <c r="J725"/>
    </row>
    <row r="726" spans="1:10" ht="14" x14ac:dyDescent="0.15">
      <c r="A726"/>
      <c r="B726"/>
      <c r="C726"/>
      <c r="D726"/>
      <c r="E726"/>
      <c r="F726"/>
      <c r="G726"/>
      <c r="H726"/>
      <c r="I726"/>
      <c r="J726"/>
    </row>
    <row r="727" spans="1:10" ht="14" x14ac:dyDescent="0.15">
      <c r="A727"/>
      <c r="B727"/>
      <c r="C727"/>
      <c r="D727"/>
      <c r="E727"/>
      <c r="F727"/>
      <c r="G727"/>
      <c r="H727"/>
      <c r="I727"/>
      <c r="J727"/>
    </row>
    <row r="728" spans="1:10" ht="14" x14ac:dyDescent="0.15">
      <c r="A728"/>
      <c r="B728"/>
      <c r="C728"/>
      <c r="D728"/>
      <c r="E728"/>
      <c r="F728"/>
      <c r="G728"/>
      <c r="H728"/>
      <c r="I728"/>
      <c r="J728"/>
    </row>
    <row r="729" spans="1:10" ht="14" x14ac:dyDescent="0.15">
      <c r="A729"/>
      <c r="B729"/>
      <c r="C729"/>
      <c r="D729"/>
      <c r="E729"/>
      <c r="F729"/>
      <c r="G729"/>
      <c r="H729"/>
      <c r="I729"/>
      <c r="J729"/>
    </row>
    <row r="730" spans="1:10" ht="14" x14ac:dyDescent="0.15">
      <c r="A730"/>
      <c r="B730"/>
      <c r="C730"/>
      <c r="D730"/>
      <c r="E730"/>
      <c r="F730"/>
      <c r="G730"/>
      <c r="H730"/>
      <c r="I730"/>
      <c r="J730"/>
    </row>
    <row r="731" spans="1:10" ht="14" x14ac:dyDescent="0.15">
      <c r="A731"/>
      <c r="B731"/>
      <c r="C731"/>
      <c r="D731"/>
      <c r="E731"/>
      <c r="F731"/>
      <c r="G731"/>
      <c r="H731"/>
      <c r="I731"/>
      <c r="J731"/>
    </row>
    <row r="732" spans="1:10" ht="14" x14ac:dyDescent="0.15">
      <c r="A732"/>
      <c r="B732"/>
      <c r="C732"/>
      <c r="D732"/>
      <c r="E732"/>
      <c r="F732"/>
      <c r="G732"/>
      <c r="H732"/>
      <c r="I732"/>
      <c r="J732"/>
    </row>
    <row r="733" spans="1:10" ht="14" x14ac:dyDescent="0.15">
      <c r="A733"/>
      <c r="B733"/>
      <c r="C733"/>
      <c r="D733"/>
      <c r="E733"/>
      <c r="F733"/>
      <c r="G733"/>
      <c r="H733"/>
      <c r="I733"/>
      <c r="J733"/>
    </row>
    <row r="734" spans="1:10" ht="14" x14ac:dyDescent="0.15">
      <c r="A734"/>
      <c r="B734"/>
      <c r="C734"/>
      <c r="D734"/>
      <c r="E734"/>
      <c r="F734"/>
      <c r="G734"/>
      <c r="H734"/>
      <c r="I734"/>
      <c r="J734"/>
    </row>
    <row r="735" spans="1:10" ht="14" x14ac:dyDescent="0.15">
      <c r="A735"/>
      <c r="B735"/>
      <c r="C735"/>
      <c r="D735"/>
      <c r="E735"/>
      <c r="F735"/>
      <c r="G735"/>
      <c r="H735"/>
      <c r="I735"/>
      <c r="J735"/>
    </row>
    <row r="736" spans="1:10" ht="14" x14ac:dyDescent="0.15">
      <c r="A736"/>
      <c r="B736"/>
      <c r="C736"/>
      <c r="D736"/>
      <c r="E736"/>
      <c r="F736"/>
      <c r="G736"/>
      <c r="H736"/>
      <c r="I736"/>
      <c r="J736"/>
    </row>
    <row r="737" spans="1:10" ht="14" x14ac:dyDescent="0.15">
      <c r="A737"/>
      <c r="B737"/>
      <c r="C737"/>
      <c r="D737"/>
      <c r="E737"/>
      <c r="F737"/>
      <c r="G737"/>
      <c r="H737"/>
      <c r="I737"/>
      <c r="J737"/>
    </row>
    <row r="738" spans="1:10" ht="14" x14ac:dyDescent="0.15">
      <c r="A738"/>
      <c r="B738"/>
      <c r="C738"/>
      <c r="D738"/>
      <c r="E738"/>
      <c r="F738"/>
      <c r="G738"/>
      <c r="H738"/>
      <c r="I738"/>
      <c r="J738"/>
    </row>
    <row r="739" spans="1:10" ht="14" x14ac:dyDescent="0.15">
      <c r="A739"/>
      <c r="B739"/>
      <c r="C739"/>
      <c r="D739"/>
      <c r="E739"/>
      <c r="F739"/>
      <c r="G739"/>
      <c r="H739"/>
      <c r="I739"/>
      <c r="J739"/>
    </row>
    <row r="740" spans="1:10" ht="14" x14ac:dyDescent="0.15">
      <c r="A740"/>
      <c r="B740"/>
      <c r="C740"/>
      <c r="D740"/>
      <c r="E740"/>
      <c r="F740"/>
      <c r="G740"/>
      <c r="H740"/>
      <c r="I740"/>
      <c r="J740"/>
    </row>
    <row r="741" spans="1:10" ht="14" x14ac:dyDescent="0.15">
      <c r="A741"/>
      <c r="B741"/>
      <c r="C741"/>
      <c r="D741"/>
      <c r="E741"/>
      <c r="F741"/>
      <c r="G741"/>
      <c r="H741"/>
      <c r="I741"/>
      <c r="J741"/>
    </row>
    <row r="742" spans="1:10" ht="14" x14ac:dyDescent="0.15">
      <c r="A742"/>
      <c r="B742"/>
      <c r="C742"/>
      <c r="D742"/>
      <c r="E742"/>
      <c r="F742"/>
      <c r="G742"/>
      <c r="H742"/>
      <c r="I742"/>
      <c r="J742"/>
    </row>
    <row r="743" spans="1:10" ht="14" x14ac:dyDescent="0.15">
      <c r="A743"/>
      <c r="B743"/>
      <c r="C743"/>
      <c r="D743"/>
      <c r="E743"/>
      <c r="F743"/>
      <c r="G743"/>
      <c r="H743"/>
      <c r="I743"/>
      <c r="J743"/>
    </row>
    <row r="744" spans="1:10" ht="14" x14ac:dyDescent="0.15">
      <c r="A744"/>
      <c r="B744"/>
      <c r="C744"/>
      <c r="D744"/>
      <c r="E744"/>
      <c r="F744"/>
      <c r="G744"/>
      <c r="H744"/>
      <c r="I744"/>
      <c r="J744"/>
    </row>
    <row r="745" spans="1:10" ht="14" x14ac:dyDescent="0.15">
      <c r="A745"/>
      <c r="B745"/>
      <c r="C745"/>
      <c r="D745"/>
      <c r="E745"/>
      <c r="F745"/>
      <c r="G745"/>
      <c r="H745"/>
      <c r="I745"/>
      <c r="J745"/>
    </row>
    <row r="746" spans="1:10" ht="14" x14ac:dyDescent="0.15">
      <c r="A746"/>
      <c r="B746"/>
      <c r="C746"/>
      <c r="D746"/>
      <c r="E746"/>
      <c r="F746"/>
      <c r="G746"/>
      <c r="H746"/>
      <c r="I746"/>
      <c r="J746"/>
    </row>
    <row r="747" spans="1:10" ht="14" x14ac:dyDescent="0.15">
      <c r="A747"/>
      <c r="B747"/>
      <c r="C747"/>
      <c r="D747"/>
      <c r="E747"/>
      <c r="F747"/>
      <c r="G747"/>
      <c r="H747"/>
      <c r="I747"/>
      <c r="J747"/>
    </row>
    <row r="748" spans="1:10" ht="14" x14ac:dyDescent="0.15">
      <c r="A748"/>
      <c r="B748"/>
      <c r="C748"/>
      <c r="D748"/>
      <c r="E748"/>
      <c r="F748"/>
      <c r="G748"/>
      <c r="H748"/>
      <c r="I748"/>
      <c r="J748"/>
    </row>
    <row r="749" spans="1:10" ht="14" x14ac:dyDescent="0.15">
      <c r="A749"/>
      <c r="B749"/>
      <c r="C749"/>
      <c r="D749"/>
      <c r="E749"/>
      <c r="F749"/>
      <c r="G749"/>
      <c r="H749"/>
      <c r="I749"/>
      <c r="J749"/>
    </row>
    <row r="750" spans="1:10" ht="14" x14ac:dyDescent="0.15">
      <c r="A750"/>
      <c r="B750"/>
      <c r="C750"/>
      <c r="D750"/>
      <c r="E750"/>
      <c r="F750"/>
      <c r="G750"/>
      <c r="H750"/>
      <c r="I750"/>
      <c r="J750"/>
    </row>
    <row r="751" spans="1:10" ht="14" x14ac:dyDescent="0.15">
      <c r="A751"/>
      <c r="B751"/>
      <c r="C751"/>
      <c r="D751"/>
      <c r="E751"/>
      <c r="F751"/>
      <c r="G751"/>
      <c r="H751"/>
      <c r="I751"/>
      <c r="J751"/>
    </row>
    <row r="752" spans="1:10" ht="14" x14ac:dyDescent="0.15">
      <c r="A752"/>
      <c r="B752"/>
      <c r="C752"/>
      <c r="D752"/>
      <c r="E752"/>
      <c r="F752"/>
      <c r="G752"/>
      <c r="H752"/>
      <c r="I752"/>
      <c r="J752"/>
    </row>
    <row r="753" spans="1:10" ht="14" x14ac:dyDescent="0.15">
      <c r="A753"/>
      <c r="B753"/>
      <c r="C753"/>
      <c r="D753"/>
      <c r="E753"/>
      <c r="F753"/>
      <c r="G753"/>
      <c r="H753"/>
      <c r="I753"/>
      <c r="J753"/>
    </row>
    <row r="754" spans="1:10" ht="14" x14ac:dyDescent="0.15">
      <c r="A754"/>
      <c r="B754"/>
      <c r="C754"/>
      <c r="D754"/>
      <c r="E754"/>
      <c r="F754"/>
      <c r="G754"/>
      <c r="H754"/>
      <c r="I754"/>
      <c r="J754"/>
    </row>
    <row r="755" spans="1:10" ht="14" x14ac:dyDescent="0.15">
      <c r="A755"/>
      <c r="B755"/>
      <c r="C755"/>
      <c r="D755"/>
      <c r="E755"/>
      <c r="F755"/>
      <c r="G755"/>
      <c r="H755"/>
      <c r="I755"/>
      <c r="J755"/>
    </row>
    <row r="756" spans="1:10" ht="14" x14ac:dyDescent="0.15">
      <c r="A756"/>
      <c r="B756"/>
      <c r="C756"/>
      <c r="D756"/>
      <c r="E756"/>
      <c r="F756"/>
      <c r="G756"/>
      <c r="H756"/>
      <c r="I756"/>
      <c r="J756"/>
    </row>
    <row r="757" spans="1:10" ht="14" x14ac:dyDescent="0.15">
      <c r="A757"/>
      <c r="B757"/>
      <c r="C757"/>
      <c r="D757"/>
      <c r="E757"/>
      <c r="F757"/>
      <c r="G757"/>
      <c r="H757"/>
      <c r="I757"/>
      <c r="J757"/>
    </row>
    <row r="758" spans="1:10" ht="14" x14ac:dyDescent="0.15">
      <c r="A758"/>
      <c r="B758"/>
      <c r="C758"/>
      <c r="D758"/>
      <c r="E758"/>
      <c r="F758"/>
      <c r="G758"/>
      <c r="H758"/>
      <c r="I758"/>
      <c r="J758"/>
    </row>
    <row r="759" spans="1:10" ht="14" x14ac:dyDescent="0.15">
      <c r="A759"/>
      <c r="B759"/>
      <c r="C759"/>
      <c r="D759"/>
      <c r="E759"/>
      <c r="F759"/>
      <c r="G759"/>
      <c r="H759"/>
      <c r="I759"/>
      <c r="J759"/>
    </row>
    <row r="760" spans="1:10" ht="14" x14ac:dyDescent="0.15">
      <c r="A760"/>
      <c r="B760"/>
      <c r="C760"/>
      <c r="D760"/>
      <c r="E760"/>
      <c r="F760"/>
      <c r="G760"/>
      <c r="H760"/>
      <c r="I760"/>
      <c r="J760"/>
    </row>
    <row r="761" spans="1:10" ht="14" x14ac:dyDescent="0.15">
      <c r="A761"/>
      <c r="B761"/>
      <c r="C761"/>
      <c r="D761"/>
      <c r="E761"/>
      <c r="F761"/>
      <c r="G761"/>
      <c r="H761"/>
      <c r="I761"/>
      <c r="J761"/>
    </row>
    <row r="762" spans="1:10" ht="14" x14ac:dyDescent="0.15">
      <c r="A762"/>
      <c r="B762"/>
      <c r="C762"/>
      <c r="D762"/>
      <c r="E762"/>
      <c r="F762"/>
      <c r="G762"/>
      <c r="H762"/>
      <c r="I762"/>
      <c r="J762"/>
    </row>
    <row r="763" spans="1:10" ht="14" x14ac:dyDescent="0.15">
      <c r="A763"/>
      <c r="B763"/>
      <c r="C763"/>
      <c r="D763"/>
      <c r="E763"/>
      <c r="F763"/>
      <c r="G763"/>
      <c r="H763"/>
      <c r="I763"/>
      <c r="J763"/>
    </row>
    <row r="764" spans="1:10" ht="14" x14ac:dyDescent="0.15">
      <c r="A764"/>
      <c r="B764"/>
      <c r="C764"/>
      <c r="D764"/>
      <c r="E764"/>
      <c r="F764"/>
      <c r="G764"/>
      <c r="H764"/>
      <c r="I764"/>
      <c r="J764"/>
    </row>
    <row r="765" spans="1:10" ht="14" x14ac:dyDescent="0.15">
      <c r="A765"/>
      <c r="B765"/>
      <c r="C765"/>
      <c r="D765"/>
      <c r="E765"/>
      <c r="F765"/>
      <c r="G765"/>
      <c r="H765"/>
      <c r="I765"/>
      <c r="J765"/>
    </row>
    <row r="766" spans="1:10" ht="14" x14ac:dyDescent="0.15">
      <c r="A766"/>
      <c r="B766"/>
      <c r="C766"/>
      <c r="D766"/>
      <c r="E766"/>
      <c r="F766"/>
      <c r="G766"/>
      <c r="H766"/>
      <c r="I766"/>
      <c r="J766"/>
    </row>
    <row r="767" spans="1:10" ht="14" x14ac:dyDescent="0.15">
      <c r="A767"/>
      <c r="B767"/>
      <c r="C767"/>
      <c r="D767"/>
      <c r="E767"/>
      <c r="F767"/>
      <c r="G767"/>
      <c r="H767"/>
      <c r="I767"/>
      <c r="J767"/>
    </row>
    <row r="768" spans="1:10" ht="14" x14ac:dyDescent="0.15">
      <c r="A768"/>
      <c r="B768"/>
      <c r="C768"/>
      <c r="D768"/>
      <c r="E768"/>
      <c r="F768"/>
      <c r="G768"/>
      <c r="H768"/>
      <c r="I768"/>
      <c r="J768"/>
    </row>
    <row r="769" spans="1:10" ht="14" x14ac:dyDescent="0.15">
      <c r="A769"/>
      <c r="B769"/>
      <c r="C769"/>
      <c r="D769"/>
      <c r="E769"/>
      <c r="F769"/>
      <c r="G769"/>
      <c r="H769"/>
      <c r="I769"/>
      <c r="J769"/>
    </row>
    <row r="770" spans="1:10" ht="14" x14ac:dyDescent="0.15">
      <c r="A770"/>
      <c r="B770"/>
      <c r="C770"/>
      <c r="D770"/>
      <c r="E770"/>
      <c r="F770"/>
      <c r="G770"/>
      <c r="H770"/>
      <c r="I770"/>
      <c r="J770"/>
    </row>
    <row r="771" spans="1:10" ht="14" x14ac:dyDescent="0.15">
      <c r="A771"/>
      <c r="B771"/>
      <c r="C771"/>
      <c r="D771"/>
      <c r="E771"/>
      <c r="F771"/>
      <c r="G771"/>
      <c r="H771"/>
      <c r="I771"/>
      <c r="J771"/>
    </row>
    <row r="772" spans="1:10" ht="14" x14ac:dyDescent="0.15">
      <c r="A772"/>
      <c r="B772"/>
      <c r="C772"/>
      <c r="D772"/>
      <c r="E772"/>
      <c r="F772"/>
      <c r="G772"/>
      <c r="H772"/>
      <c r="I772"/>
      <c r="J772"/>
    </row>
    <row r="773" spans="1:10" ht="14" x14ac:dyDescent="0.15">
      <c r="A773"/>
      <c r="B773"/>
      <c r="C773"/>
      <c r="D773"/>
      <c r="E773"/>
      <c r="F773"/>
      <c r="G773"/>
      <c r="H773"/>
      <c r="I773"/>
      <c r="J773"/>
    </row>
    <row r="774" spans="1:10" ht="14" x14ac:dyDescent="0.15">
      <c r="A774"/>
      <c r="B774"/>
      <c r="C774"/>
      <c r="D774"/>
      <c r="E774"/>
      <c r="F774"/>
      <c r="G774"/>
      <c r="H774"/>
      <c r="I774"/>
      <c r="J774"/>
    </row>
    <row r="775" spans="1:10" ht="14" x14ac:dyDescent="0.15">
      <c r="A775"/>
      <c r="B775"/>
      <c r="C775"/>
      <c r="D775"/>
      <c r="E775"/>
      <c r="F775"/>
      <c r="G775"/>
      <c r="H775"/>
      <c r="I775"/>
      <c r="J775"/>
    </row>
    <row r="776" spans="1:10" ht="14" x14ac:dyDescent="0.15">
      <c r="A776"/>
      <c r="B776"/>
      <c r="C776"/>
      <c r="D776"/>
      <c r="E776"/>
      <c r="F776"/>
      <c r="G776"/>
      <c r="H776"/>
      <c r="I776"/>
      <c r="J776"/>
    </row>
    <row r="777" spans="1:10" ht="14" x14ac:dyDescent="0.15">
      <c r="A777"/>
      <c r="B777"/>
      <c r="C777"/>
      <c r="D777"/>
      <c r="E777"/>
      <c r="F777"/>
      <c r="G777"/>
      <c r="H777"/>
      <c r="I777"/>
      <c r="J777"/>
    </row>
    <row r="778" spans="1:10" ht="14" x14ac:dyDescent="0.15">
      <c r="A778"/>
      <c r="B778"/>
      <c r="C778"/>
      <c r="D778"/>
      <c r="E778"/>
      <c r="F778"/>
      <c r="G778"/>
      <c r="H778"/>
      <c r="I778"/>
      <c r="J778"/>
    </row>
    <row r="779" spans="1:10" ht="14" x14ac:dyDescent="0.15">
      <c r="A779"/>
      <c r="B779"/>
      <c r="C779"/>
      <c r="D779"/>
      <c r="E779"/>
      <c r="F779"/>
      <c r="G779"/>
      <c r="H779"/>
      <c r="I779"/>
      <c r="J779"/>
    </row>
    <row r="780" spans="1:10" ht="14" x14ac:dyDescent="0.15">
      <c r="A780"/>
      <c r="B780"/>
      <c r="C780"/>
      <c r="D780"/>
      <c r="E780"/>
      <c r="F780"/>
      <c r="G780"/>
      <c r="H780"/>
      <c r="I780"/>
      <c r="J780"/>
    </row>
    <row r="781" spans="1:10" ht="14" x14ac:dyDescent="0.15">
      <c r="A781"/>
      <c r="B781"/>
      <c r="C781"/>
      <c r="D781"/>
      <c r="E781"/>
      <c r="F781"/>
      <c r="G781"/>
      <c r="H781"/>
      <c r="I781"/>
      <c r="J781"/>
    </row>
    <row r="782" spans="1:10" ht="14" x14ac:dyDescent="0.15">
      <c r="A782"/>
      <c r="B782"/>
      <c r="C782"/>
      <c r="D782"/>
      <c r="E782"/>
      <c r="F782"/>
      <c r="G782"/>
      <c r="H782"/>
      <c r="I782"/>
      <c r="J782"/>
    </row>
    <row r="783" spans="1:10" ht="14" x14ac:dyDescent="0.15">
      <c r="A783"/>
      <c r="B783"/>
      <c r="C783"/>
      <c r="D783"/>
      <c r="E783"/>
      <c r="F783"/>
      <c r="G783"/>
      <c r="H783"/>
      <c r="I783"/>
      <c r="J783"/>
    </row>
    <row r="784" spans="1:10" ht="14" x14ac:dyDescent="0.15">
      <c r="A784"/>
      <c r="B784"/>
      <c r="C784"/>
      <c r="D784"/>
      <c r="E784"/>
      <c r="F784"/>
      <c r="G784"/>
      <c r="H784"/>
      <c r="I784"/>
      <c r="J784"/>
    </row>
    <row r="785" spans="1:10" ht="14" x14ac:dyDescent="0.15">
      <c r="A785"/>
      <c r="B785"/>
      <c r="C785"/>
      <c r="D785"/>
      <c r="E785"/>
      <c r="F785"/>
      <c r="G785"/>
      <c r="H785"/>
      <c r="I785"/>
      <c r="J785"/>
    </row>
    <row r="786" spans="1:10" ht="14" x14ac:dyDescent="0.15">
      <c r="A786"/>
      <c r="B786"/>
      <c r="C786"/>
      <c r="D786"/>
      <c r="E786"/>
      <c r="F786"/>
      <c r="G786"/>
      <c r="H786"/>
      <c r="I786"/>
      <c r="J786"/>
    </row>
    <row r="787" spans="1:10" ht="14" x14ac:dyDescent="0.15">
      <c r="A787"/>
      <c r="B787"/>
      <c r="C787"/>
      <c r="D787"/>
      <c r="E787"/>
      <c r="F787"/>
      <c r="G787"/>
      <c r="H787"/>
      <c r="I787"/>
      <c r="J787"/>
    </row>
    <row r="788" spans="1:10" ht="14" x14ac:dyDescent="0.15">
      <c r="A788"/>
      <c r="B788"/>
      <c r="C788"/>
      <c r="D788"/>
      <c r="E788"/>
      <c r="F788"/>
      <c r="G788"/>
      <c r="H788"/>
      <c r="I788"/>
      <c r="J788"/>
    </row>
    <row r="789" spans="1:10" ht="14" x14ac:dyDescent="0.15">
      <c r="A789"/>
      <c r="B789"/>
      <c r="C789"/>
      <c r="D789"/>
      <c r="E789"/>
      <c r="F789"/>
      <c r="G789"/>
      <c r="H789"/>
      <c r="I789"/>
      <c r="J789"/>
    </row>
    <row r="790" spans="1:10" ht="14" x14ac:dyDescent="0.15">
      <c r="A790"/>
      <c r="B790"/>
      <c r="C790"/>
      <c r="D790"/>
      <c r="E790"/>
      <c r="F790"/>
      <c r="G790"/>
      <c r="H790"/>
      <c r="I790"/>
      <c r="J790"/>
    </row>
    <row r="791" spans="1:10" ht="14" x14ac:dyDescent="0.15">
      <c r="A791"/>
      <c r="B791"/>
      <c r="C791"/>
      <c r="D791"/>
      <c r="E791"/>
      <c r="F791"/>
      <c r="G791"/>
      <c r="H791"/>
      <c r="I791"/>
      <c r="J791"/>
    </row>
    <row r="792" spans="1:10" ht="14" x14ac:dyDescent="0.15">
      <c r="A792"/>
      <c r="B792"/>
      <c r="C792"/>
      <c r="D792"/>
      <c r="E792"/>
      <c r="F792"/>
      <c r="G792"/>
      <c r="H792"/>
      <c r="I792"/>
      <c r="J792"/>
    </row>
    <row r="793" spans="1:10" ht="14" x14ac:dyDescent="0.15">
      <c r="A793"/>
      <c r="B793"/>
      <c r="C793"/>
      <c r="D793"/>
      <c r="E793"/>
      <c r="F793"/>
      <c r="G793"/>
      <c r="H793"/>
      <c r="I793"/>
      <c r="J793"/>
    </row>
    <row r="794" spans="1:10" ht="14" x14ac:dyDescent="0.15">
      <c r="A794"/>
      <c r="B794"/>
      <c r="C794"/>
      <c r="D794"/>
      <c r="E794"/>
      <c r="F794"/>
      <c r="G794"/>
      <c r="H794"/>
      <c r="I794"/>
      <c r="J794"/>
    </row>
    <row r="795" spans="1:10" ht="14" x14ac:dyDescent="0.15">
      <c r="A795"/>
      <c r="B795"/>
      <c r="C795"/>
      <c r="D795"/>
      <c r="E795"/>
      <c r="F795"/>
      <c r="G795"/>
      <c r="H795"/>
      <c r="I795"/>
      <c r="J795"/>
    </row>
    <row r="796" spans="1:10" ht="14" x14ac:dyDescent="0.15">
      <c r="A796"/>
      <c r="B796"/>
      <c r="C796"/>
      <c r="D796"/>
      <c r="E796"/>
      <c r="F796"/>
      <c r="G796"/>
      <c r="H796"/>
      <c r="I796"/>
      <c r="J796"/>
    </row>
    <row r="797" spans="1:10" ht="14" x14ac:dyDescent="0.15">
      <c r="A797"/>
      <c r="B797"/>
      <c r="C797"/>
      <c r="D797"/>
      <c r="E797"/>
      <c r="F797"/>
      <c r="G797"/>
      <c r="H797"/>
      <c r="I797"/>
      <c r="J797"/>
    </row>
    <row r="798" spans="1:10" ht="14" x14ac:dyDescent="0.15">
      <c r="A798"/>
      <c r="B798"/>
      <c r="C798"/>
      <c r="D798"/>
      <c r="E798"/>
      <c r="F798"/>
      <c r="G798"/>
      <c r="H798"/>
      <c r="I798"/>
      <c r="J798"/>
    </row>
    <row r="799" spans="1:10" ht="14" x14ac:dyDescent="0.15">
      <c r="A799"/>
      <c r="B799"/>
      <c r="C799"/>
      <c r="D799"/>
      <c r="E799"/>
      <c r="F799"/>
      <c r="G799"/>
      <c r="H799"/>
      <c r="I799"/>
      <c r="J799"/>
    </row>
    <row r="800" spans="1:10" ht="14" x14ac:dyDescent="0.15">
      <c r="A800"/>
      <c r="B800"/>
      <c r="C800"/>
      <c r="D800"/>
      <c r="E800"/>
      <c r="F800"/>
      <c r="G800"/>
      <c r="H800"/>
      <c r="I800"/>
      <c r="J800"/>
    </row>
    <row r="801" spans="1:10" ht="14" x14ac:dyDescent="0.15">
      <c r="A801"/>
      <c r="B801"/>
      <c r="C801"/>
      <c r="D801"/>
      <c r="E801"/>
      <c r="F801"/>
      <c r="G801"/>
      <c r="H801"/>
      <c r="I801"/>
      <c r="J801"/>
    </row>
    <row r="802" spans="1:10" ht="14" x14ac:dyDescent="0.15">
      <c r="A802"/>
      <c r="B802"/>
      <c r="C802"/>
      <c r="D802"/>
      <c r="E802"/>
      <c r="F802"/>
      <c r="G802"/>
      <c r="H802"/>
      <c r="I802"/>
      <c r="J802"/>
    </row>
    <row r="803" spans="1:10" ht="14" x14ac:dyDescent="0.15">
      <c r="A803"/>
      <c r="B803"/>
      <c r="C803"/>
      <c r="D803"/>
      <c r="E803"/>
      <c r="F803"/>
      <c r="G803"/>
      <c r="H803"/>
      <c r="I803"/>
      <c r="J803"/>
    </row>
    <row r="804" spans="1:10" ht="14" x14ac:dyDescent="0.15">
      <c r="A804"/>
      <c r="B804"/>
      <c r="C804"/>
      <c r="D804"/>
      <c r="E804"/>
      <c r="F804"/>
      <c r="G804"/>
      <c r="H804"/>
      <c r="I804"/>
      <c r="J804"/>
    </row>
    <row r="805" spans="1:10" ht="14" x14ac:dyDescent="0.15">
      <c r="A805"/>
      <c r="B805"/>
      <c r="C805"/>
      <c r="D805"/>
      <c r="E805"/>
      <c r="F805"/>
      <c r="G805"/>
      <c r="H805"/>
      <c r="I805"/>
      <c r="J805"/>
    </row>
    <row r="806" spans="1:10" ht="14" x14ac:dyDescent="0.15">
      <c r="A806"/>
      <c r="B806"/>
      <c r="C806"/>
      <c r="D806"/>
      <c r="E806"/>
      <c r="F806"/>
      <c r="G806"/>
      <c r="H806"/>
      <c r="I806"/>
      <c r="J806"/>
    </row>
    <row r="807" spans="1:10" ht="14" x14ac:dyDescent="0.15">
      <c r="A807"/>
      <c r="B807"/>
      <c r="C807"/>
      <c r="D807"/>
      <c r="E807"/>
      <c r="F807"/>
      <c r="G807"/>
      <c r="H807"/>
      <c r="I807"/>
      <c r="J807"/>
    </row>
    <row r="808" spans="1:10" ht="14" x14ac:dyDescent="0.15">
      <c r="A808"/>
      <c r="B808"/>
      <c r="C808"/>
      <c r="D808"/>
      <c r="E808"/>
      <c r="F808"/>
      <c r="G808"/>
      <c r="H808"/>
      <c r="I808"/>
      <c r="J808"/>
    </row>
    <row r="809" spans="1:10" ht="14" x14ac:dyDescent="0.15">
      <c r="A809"/>
      <c r="B809"/>
      <c r="C809"/>
      <c r="D809"/>
      <c r="E809"/>
      <c r="F809"/>
      <c r="G809"/>
      <c r="H809"/>
      <c r="I809"/>
      <c r="J809"/>
    </row>
    <row r="810" spans="1:10" ht="14" x14ac:dyDescent="0.15">
      <c r="A810"/>
      <c r="B810"/>
      <c r="C810"/>
      <c r="D810"/>
      <c r="E810"/>
      <c r="F810"/>
      <c r="G810"/>
      <c r="H810"/>
      <c r="I810"/>
      <c r="J810"/>
    </row>
    <row r="811" spans="1:10" ht="14" x14ac:dyDescent="0.15">
      <c r="A811"/>
      <c r="B811"/>
      <c r="C811"/>
      <c r="D811"/>
      <c r="E811"/>
      <c r="F811"/>
      <c r="G811"/>
      <c r="H811"/>
      <c r="I811"/>
      <c r="J811"/>
    </row>
    <row r="812" spans="1:10" ht="14" x14ac:dyDescent="0.15">
      <c r="A812"/>
      <c r="B812"/>
      <c r="C812"/>
      <c r="D812"/>
      <c r="E812"/>
      <c r="F812"/>
      <c r="G812"/>
      <c r="H812"/>
      <c r="I812"/>
      <c r="J812"/>
    </row>
    <row r="813" spans="1:10" ht="14" x14ac:dyDescent="0.15">
      <c r="A813"/>
      <c r="B813"/>
      <c r="C813"/>
      <c r="D813"/>
      <c r="E813"/>
      <c r="F813"/>
      <c r="G813"/>
      <c r="H813"/>
      <c r="I813"/>
      <c r="J813"/>
    </row>
    <row r="814" spans="1:10" ht="14" x14ac:dyDescent="0.15">
      <c r="A814"/>
      <c r="B814"/>
      <c r="C814"/>
      <c r="D814"/>
      <c r="E814"/>
      <c r="F814"/>
      <c r="G814"/>
      <c r="H814"/>
      <c r="I814"/>
      <c r="J814"/>
    </row>
    <row r="815" spans="1:10" ht="14" x14ac:dyDescent="0.15">
      <c r="A815"/>
      <c r="B815"/>
      <c r="C815"/>
      <c r="D815"/>
      <c r="E815"/>
      <c r="F815"/>
      <c r="G815"/>
      <c r="H815"/>
      <c r="I815"/>
      <c r="J815"/>
    </row>
    <row r="816" spans="1:10" ht="14" x14ac:dyDescent="0.15">
      <c r="A816"/>
      <c r="B816"/>
      <c r="C816"/>
      <c r="D816"/>
      <c r="E816"/>
      <c r="F816"/>
      <c r="G816"/>
      <c r="H816"/>
      <c r="I816"/>
      <c r="J816"/>
    </row>
    <row r="817" spans="1:10" ht="14" x14ac:dyDescent="0.15">
      <c r="A817"/>
      <c r="B817"/>
      <c r="C817"/>
      <c r="D817"/>
      <c r="E817"/>
      <c r="F817"/>
      <c r="G817"/>
      <c r="H817"/>
      <c r="I817"/>
      <c r="J817"/>
    </row>
    <row r="818" spans="1:10" ht="14" x14ac:dyDescent="0.15">
      <c r="A818"/>
      <c r="B818"/>
      <c r="C818"/>
      <c r="D818"/>
      <c r="E818"/>
      <c r="F818"/>
      <c r="G818"/>
      <c r="H818"/>
      <c r="I818"/>
      <c r="J818"/>
    </row>
    <row r="819" spans="1:10" ht="14" x14ac:dyDescent="0.15">
      <c r="A819"/>
      <c r="B819"/>
      <c r="C819"/>
      <c r="D819"/>
      <c r="E819"/>
      <c r="F819"/>
      <c r="G819"/>
      <c r="H819"/>
      <c r="I819"/>
      <c r="J819"/>
    </row>
    <row r="820" spans="1:10" ht="14" x14ac:dyDescent="0.15">
      <c r="A820"/>
      <c r="B820"/>
      <c r="C820"/>
      <c r="D820"/>
      <c r="E820"/>
      <c r="F820"/>
      <c r="G820"/>
      <c r="H820"/>
      <c r="I820"/>
      <c r="J820"/>
    </row>
    <row r="821" spans="1:10" ht="14" x14ac:dyDescent="0.15">
      <c r="A821"/>
      <c r="B821"/>
      <c r="C821"/>
      <c r="D821"/>
      <c r="E821"/>
      <c r="F821"/>
      <c r="G821"/>
      <c r="H821"/>
      <c r="I821"/>
      <c r="J821"/>
    </row>
    <row r="822" spans="1:10" ht="14" x14ac:dyDescent="0.15">
      <c r="A822"/>
      <c r="B822"/>
      <c r="C822"/>
      <c r="D822"/>
      <c r="E822"/>
      <c r="F822"/>
      <c r="G822"/>
      <c r="H822"/>
      <c r="I822"/>
      <c r="J822"/>
    </row>
    <row r="823" spans="1:10" ht="14" x14ac:dyDescent="0.15">
      <c r="A823"/>
      <c r="B823"/>
      <c r="C823"/>
      <c r="D823"/>
      <c r="E823"/>
      <c r="F823"/>
      <c r="G823"/>
      <c r="H823"/>
      <c r="I823"/>
      <c r="J823"/>
    </row>
    <row r="824" spans="1:10" ht="14" x14ac:dyDescent="0.15">
      <c r="A824"/>
      <c r="B824"/>
      <c r="C824"/>
      <c r="D824"/>
      <c r="E824"/>
      <c r="F824"/>
      <c r="G824"/>
      <c r="H824"/>
      <c r="I824"/>
      <c r="J824"/>
    </row>
    <row r="825" spans="1:10" ht="14" x14ac:dyDescent="0.15">
      <c r="A825"/>
      <c r="B825"/>
      <c r="C825"/>
      <c r="D825"/>
      <c r="E825"/>
      <c r="F825"/>
      <c r="G825"/>
      <c r="H825"/>
      <c r="I825"/>
      <c r="J825"/>
    </row>
    <row r="826" spans="1:10" ht="14" x14ac:dyDescent="0.15">
      <c r="A826"/>
      <c r="B826"/>
      <c r="C826"/>
      <c r="D826"/>
      <c r="E826"/>
      <c r="F826"/>
      <c r="G826"/>
      <c r="H826"/>
      <c r="I826"/>
      <c r="J826"/>
    </row>
    <row r="827" spans="1:10" ht="14" x14ac:dyDescent="0.15">
      <c r="A827"/>
      <c r="B827"/>
      <c r="C827"/>
      <c r="D827"/>
      <c r="E827"/>
      <c r="F827"/>
      <c r="G827"/>
      <c r="H827"/>
      <c r="I827"/>
      <c r="J827"/>
    </row>
    <row r="828" spans="1:10" ht="14" x14ac:dyDescent="0.15">
      <c r="A828"/>
      <c r="B828"/>
      <c r="C828"/>
      <c r="D828"/>
      <c r="E828"/>
      <c r="F828"/>
      <c r="G828"/>
      <c r="H828"/>
      <c r="I828"/>
      <c r="J828"/>
    </row>
    <row r="829" spans="1:10" ht="14" x14ac:dyDescent="0.15">
      <c r="A829"/>
      <c r="B829"/>
      <c r="C829"/>
      <c r="D829"/>
      <c r="E829"/>
      <c r="F829"/>
      <c r="G829"/>
      <c r="H829"/>
      <c r="I829"/>
      <c r="J829"/>
    </row>
    <row r="830" spans="1:10" ht="14" x14ac:dyDescent="0.15">
      <c r="A830"/>
      <c r="B830"/>
      <c r="C830"/>
      <c r="D830"/>
      <c r="E830"/>
      <c r="F830"/>
      <c r="G830"/>
      <c r="H830"/>
      <c r="I830"/>
      <c r="J830"/>
    </row>
    <row r="831" spans="1:10" ht="14" x14ac:dyDescent="0.15">
      <c r="A831"/>
      <c r="B831"/>
      <c r="C831"/>
      <c r="D831"/>
      <c r="E831"/>
      <c r="F831"/>
      <c r="G831"/>
      <c r="H831"/>
      <c r="I831"/>
      <c r="J831"/>
    </row>
    <row r="832" spans="1:10" ht="14" x14ac:dyDescent="0.15">
      <c r="A832"/>
      <c r="B832"/>
      <c r="C832"/>
      <c r="D832"/>
      <c r="E832"/>
      <c r="F832"/>
      <c r="G832"/>
      <c r="H832"/>
      <c r="I832"/>
      <c r="J832"/>
    </row>
    <row r="833" spans="1:10" ht="14" x14ac:dyDescent="0.15">
      <c r="A833"/>
      <c r="B833"/>
      <c r="C833"/>
      <c r="D833"/>
      <c r="E833"/>
      <c r="F833"/>
      <c r="G833"/>
      <c r="H833"/>
      <c r="I833"/>
      <c r="J833"/>
    </row>
    <row r="834" spans="1:10" ht="14" x14ac:dyDescent="0.15">
      <c r="A834"/>
      <c r="B834"/>
      <c r="C834"/>
      <c r="D834"/>
      <c r="E834"/>
      <c r="F834"/>
      <c r="G834"/>
      <c r="H834"/>
      <c r="I834"/>
      <c r="J834"/>
    </row>
    <row r="835" spans="1:10" ht="14" x14ac:dyDescent="0.15">
      <c r="A835"/>
      <c r="B835"/>
      <c r="C835"/>
      <c r="D835"/>
      <c r="E835"/>
      <c r="F835"/>
      <c r="G835"/>
      <c r="H835"/>
      <c r="I835"/>
      <c r="J835"/>
    </row>
    <row r="836" spans="1:10" ht="14" x14ac:dyDescent="0.15">
      <c r="A836"/>
      <c r="B836"/>
      <c r="C836"/>
      <c r="D836"/>
      <c r="E836"/>
      <c r="F836"/>
      <c r="G836"/>
      <c r="H836"/>
      <c r="I836"/>
      <c r="J836"/>
    </row>
    <row r="837" spans="1:10" ht="14" x14ac:dyDescent="0.15">
      <c r="A837"/>
      <c r="B837"/>
      <c r="C837"/>
      <c r="D837"/>
      <c r="E837"/>
      <c r="F837"/>
      <c r="G837"/>
      <c r="H837"/>
      <c r="I837"/>
      <c r="J837"/>
    </row>
    <row r="838" spans="1:10" ht="14" x14ac:dyDescent="0.15">
      <c r="A838"/>
      <c r="B838"/>
      <c r="C838"/>
      <c r="D838"/>
      <c r="E838"/>
      <c r="F838"/>
      <c r="G838"/>
      <c r="H838"/>
      <c r="I838"/>
      <c r="J838"/>
    </row>
    <row r="839" spans="1:10" ht="14" x14ac:dyDescent="0.15">
      <c r="A839"/>
      <c r="B839"/>
      <c r="C839"/>
      <c r="D839"/>
      <c r="E839"/>
      <c r="F839"/>
      <c r="G839"/>
      <c r="H839"/>
      <c r="I839"/>
      <c r="J839"/>
    </row>
    <row r="840" spans="1:10" ht="14" x14ac:dyDescent="0.15">
      <c r="A840"/>
      <c r="B840"/>
      <c r="C840"/>
      <c r="D840"/>
      <c r="E840"/>
      <c r="F840"/>
      <c r="G840"/>
      <c r="H840"/>
      <c r="I840"/>
      <c r="J840"/>
    </row>
    <row r="841" spans="1:10" ht="14" x14ac:dyDescent="0.15">
      <c r="A841"/>
      <c r="B841"/>
      <c r="C841"/>
      <c r="D841"/>
      <c r="E841"/>
      <c r="F841"/>
      <c r="G841"/>
      <c r="H841"/>
      <c r="I841"/>
      <c r="J841"/>
    </row>
    <row r="842" spans="1:10" ht="14" x14ac:dyDescent="0.15">
      <c r="A842"/>
      <c r="B842"/>
      <c r="C842"/>
      <c r="D842"/>
      <c r="E842"/>
      <c r="F842"/>
      <c r="G842"/>
      <c r="H842"/>
      <c r="I842"/>
      <c r="J842"/>
    </row>
    <row r="843" spans="1:10" ht="14" x14ac:dyDescent="0.15">
      <c r="A843"/>
      <c r="B843"/>
      <c r="C843"/>
      <c r="D843"/>
      <c r="E843"/>
      <c r="F843"/>
      <c r="G843"/>
      <c r="H843"/>
      <c r="I843"/>
      <c r="J843"/>
    </row>
    <row r="844" spans="1:10" ht="14" x14ac:dyDescent="0.15">
      <c r="A844"/>
      <c r="B844"/>
      <c r="C844"/>
      <c r="D844"/>
      <c r="E844"/>
      <c r="F844"/>
      <c r="G844"/>
      <c r="H844"/>
      <c r="I844"/>
      <c r="J844"/>
    </row>
    <row r="845" spans="1:10" ht="14" x14ac:dyDescent="0.15">
      <c r="A845"/>
      <c r="B845"/>
      <c r="C845"/>
      <c r="D845"/>
      <c r="E845"/>
      <c r="F845"/>
      <c r="G845"/>
      <c r="H845"/>
      <c r="I845"/>
      <c r="J845"/>
    </row>
    <row r="846" spans="1:10" ht="14" x14ac:dyDescent="0.15">
      <c r="A846"/>
      <c r="B846"/>
      <c r="C846"/>
      <c r="D846"/>
      <c r="E846"/>
      <c r="F846"/>
      <c r="G846"/>
      <c r="H846"/>
      <c r="I846"/>
      <c r="J846"/>
    </row>
    <row r="847" spans="1:10" ht="14" x14ac:dyDescent="0.15">
      <c r="A847"/>
      <c r="B847"/>
      <c r="C847"/>
      <c r="D847"/>
      <c r="E847"/>
      <c r="F847"/>
      <c r="G847"/>
      <c r="H847"/>
      <c r="I847"/>
      <c r="J847"/>
    </row>
    <row r="848" spans="1:10" ht="14" x14ac:dyDescent="0.15">
      <c r="A848"/>
      <c r="B848"/>
      <c r="C848"/>
      <c r="D848"/>
      <c r="E848"/>
      <c r="F848"/>
      <c r="G848"/>
      <c r="H848"/>
      <c r="I848"/>
      <c r="J848"/>
    </row>
    <row r="849" spans="1:10" ht="14" x14ac:dyDescent="0.15">
      <c r="A849"/>
      <c r="B849"/>
      <c r="C849"/>
      <c r="D849"/>
      <c r="E849"/>
      <c r="F849"/>
      <c r="G849"/>
      <c r="H849"/>
      <c r="I849"/>
      <c r="J849"/>
    </row>
    <row r="850" spans="1:10" ht="14" x14ac:dyDescent="0.15">
      <c r="A850"/>
      <c r="B850"/>
      <c r="C850"/>
      <c r="D850"/>
      <c r="E850"/>
      <c r="F850"/>
      <c r="G850"/>
      <c r="H850"/>
      <c r="I850"/>
      <c r="J850"/>
    </row>
    <row r="851" spans="1:10" ht="14" x14ac:dyDescent="0.15">
      <c r="A851"/>
      <c r="B851"/>
      <c r="C851"/>
      <c r="D851"/>
      <c r="E851"/>
      <c r="F851"/>
      <c r="G851"/>
      <c r="H851"/>
      <c r="I851"/>
      <c r="J851"/>
    </row>
    <row r="852" spans="1:10" ht="14" x14ac:dyDescent="0.15">
      <c r="A852"/>
      <c r="B852"/>
      <c r="C852"/>
      <c r="D852"/>
      <c r="E852"/>
      <c r="F852"/>
      <c r="G852"/>
      <c r="H852"/>
      <c r="I852"/>
      <c r="J852"/>
    </row>
    <row r="853" spans="1:10" ht="14" x14ac:dyDescent="0.15">
      <c r="A853"/>
      <c r="B853"/>
      <c r="C853"/>
      <c r="D853"/>
      <c r="E853"/>
      <c r="F853"/>
      <c r="G853"/>
      <c r="H853"/>
      <c r="I853"/>
      <c r="J853"/>
    </row>
    <row r="854" spans="1:10" ht="14" x14ac:dyDescent="0.15">
      <c r="A854"/>
      <c r="B854"/>
      <c r="C854"/>
      <c r="D854"/>
      <c r="E854"/>
      <c r="F854"/>
      <c r="G854"/>
      <c r="H854"/>
      <c r="I854"/>
      <c r="J854"/>
    </row>
    <row r="855" spans="1:10" ht="14" x14ac:dyDescent="0.15">
      <c r="A855"/>
      <c r="B855"/>
      <c r="C855"/>
      <c r="D855"/>
      <c r="E855"/>
      <c r="F855"/>
      <c r="G855"/>
      <c r="H855"/>
      <c r="I855"/>
      <c r="J855"/>
    </row>
    <row r="856" spans="1:10" ht="14" x14ac:dyDescent="0.15">
      <c r="A856"/>
      <c r="B856"/>
      <c r="C856"/>
      <c r="D856"/>
      <c r="E856"/>
      <c r="F856"/>
      <c r="G856"/>
      <c r="H856"/>
      <c r="I856"/>
      <c r="J856"/>
    </row>
    <row r="857" spans="1:10" ht="14" x14ac:dyDescent="0.15">
      <c r="A857"/>
      <c r="B857"/>
      <c r="C857"/>
      <c r="D857"/>
      <c r="E857"/>
      <c r="F857"/>
      <c r="G857"/>
      <c r="H857"/>
      <c r="I857"/>
      <c r="J857"/>
    </row>
    <row r="858" spans="1:10" ht="14" x14ac:dyDescent="0.15">
      <c r="A858"/>
      <c r="B858"/>
      <c r="C858"/>
      <c r="D858"/>
      <c r="E858"/>
      <c r="F858"/>
      <c r="G858"/>
      <c r="H858"/>
      <c r="I858"/>
      <c r="J858"/>
    </row>
    <row r="859" spans="1:10" ht="14" x14ac:dyDescent="0.15">
      <c r="A859"/>
      <c r="B859"/>
      <c r="C859"/>
      <c r="D859"/>
      <c r="E859"/>
      <c r="F859"/>
      <c r="G859"/>
      <c r="H859"/>
      <c r="I859"/>
      <c r="J859"/>
    </row>
    <row r="860" spans="1:10" ht="14" x14ac:dyDescent="0.15">
      <c r="A860"/>
      <c r="B860"/>
      <c r="C860"/>
      <c r="D860"/>
      <c r="E860"/>
      <c r="F860"/>
      <c r="G860"/>
      <c r="H860"/>
      <c r="I860"/>
      <c r="J860"/>
    </row>
    <row r="861" spans="1:10" ht="14" x14ac:dyDescent="0.15">
      <c r="A861"/>
      <c r="B861"/>
      <c r="C861"/>
      <c r="D861"/>
      <c r="E861"/>
      <c r="F861"/>
      <c r="G861"/>
      <c r="H861"/>
      <c r="I861"/>
      <c r="J861"/>
    </row>
    <row r="862" spans="1:10" ht="14" x14ac:dyDescent="0.15">
      <c r="A862"/>
      <c r="B862"/>
      <c r="C862"/>
      <c r="D862"/>
      <c r="E862"/>
      <c r="F862"/>
      <c r="G862"/>
      <c r="H862"/>
      <c r="I862"/>
      <c r="J862"/>
    </row>
    <row r="863" spans="1:10" ht="14" x14ac:dyDescent="0.15">
      <c r="A863"/>
      <c r="B863"/>
      <c r="C863"/>
      <c r="D863"/>
      <c r="E863"/>
      <c r="F863"/>
      <c r="G863"/>
      <c r="H863"/>
      <c r="I863"/>
      <c r="J863"/>
    </row>
    <row r="864" spans="1:10" ht="14" x14ac:dyDescent="0.15">
      <c r="A864"/>
      <c r="B864"/>
      <c r="C864"/>
      <c r="D864"/>
      <c r="E864"/>
      <c r="F864"/>
      <c r="G864"/>
      <c r="H864"/>
      <c r="I864"/>
      <c r="J864"/>
    </row>
    <row r="865" spans="1:10" ht="14" x14ac:dyDescent="0.15">
      <c r="A865"/>
      <c r="B865"/>
      <c r="C865"/>
      <c r="D865"/>
      <c r="E865"/>
      <c r="F865"/>
      <c r="G865"/>
      <c r="H865"/>
      <c r="I865"/>
      <c r="J865"/>
    </row>
    <row r="866" spans="1:10" ht="14" x14ac:dyDescent="0.15">
      <c r="A866"/>
      <c r="B866"/>
      <c r="C866"/>
      <c r="D866"/>
      <c r="E866"/>
      <c r="F866"/>
      <c r="G866"/>
      <c r="H866"/>
      <c r="I866"/>
      <c r="J866"/>
    </row>
    <row r="867" spans="1:10" ht="14" x14ac:dyDescent="0.15">
      <c r="A867"/>
      <c r="B867"/>
      <c r="C867"/>
      <c r="D867"/>
      <c r="E867"/>
      <c r="F867"/>
      <c r="G867"/>
      <c r="H867"/>
      <c r="I867"/>
      <c r="J867"/>
    </row>
    <row r="868" spans="1:10" ht="14" x14ac:dyDescent="0.15">
      <c r="A868"/>
      <c r="B868"/>
      <c r="C868"/>
      <c r="D868"/>
      <c r="E868"/>
      <c r="F868"/>
      <c r="G868"/>
      <c r="H868"/>
      <c r="I868"/>
      <c r="J868"/>
    </row>
    <row r="869" spans="1:10" ht="14" x14ac:dyDescent="0.15">
      <c r="A869"/>
      <c r="B869"/>
      <c r="C869"/>
      <c r="D869"/>
      <c r="E869"/>
      <c r="F869"/>
      <c r="G869"/>
      <c r="H869"/>
      <c r="I869"/>
      <c r="J869"/>
    </row>
    <row r="870" spans="1:10" ht="14" x14ac:dyDescent="0.15">
      <c r="A870"/>
      <c r="B870"/>
      <c r="C870"/>
      <c r="D870"/>
      <c r="E870"/>
      <c r="F870"/>
      <c r="G870"/>
      <c r="H870"/>
      <c r="I870"/>
      <c r="J870"/>
    </row>
    <row r="871" spans="1:10" ht="14" x14ac:dyDescent="0.15">
      <c r="A871"/>
      <c r="B871"/>
      <c r="C871"/>
      <c r="D871"/>
      <c r="E871"/>
      <c r="F871"/>
      <c r="G871"/>
      <c r="H871"/>
      <c r="I871"/>
      <c r="J871"/>
    </row>
    <row r="872" spans="1:10" ht="14" x14ac:dyDescent="0.15">
      <c r="A872"/>
      <c r="B872"/>
      <c r="C872"/>
      <c r="D872"/>
      <c r="E872"/>
      <c r="F872"/>
      <c r="G872"/>
      <c r="H872"/>
      <c r="I872"/>
      <c r="J872"/>
    </row>
    <row r="873" spans="1:10" ht="14" x14ac:dyDescent="0.15">
      <c r="A873"/>
      <c r="B873"/>
      <c r="C873"/>
      <c r="D873"/>
      <c r="E873"/>
      <c r="F873"/>
      <c r="G873"/>
      <c r="H873"/>
      <c r="I873"/>
      <c r="J873"/>
    </row>
    <row r="874" spans="1:10" ht="14" x14ac:dyDescent="0.15">
      <c r="A874"/>
      <c r="B874"/>
      <c r="C874"/>
      <c r="D874"/>
      <c r="E874"/>
      <c r="F874"/>
      <c r="G874"/>
      <c r="H874"/>
      <c r="I874"/>
      <c r="J874"/>
    </row>
    <row r="875" spans="1:10" ht="14" x14ac:dyDescent="0.15">
      <c r="A875"/>
      <c r="B875"/>
      <c r="C875"/>
      <c r="D875"/>
      <c r="E875"/>
      <c r="F875"/>
      <c r="G875"/>
      <c r="H875"/>
      <c r="I875"/>
      <c r="J875"/>
    </row>
    <row r="876" spans="1:10" ht="14" x14ac:dyDescent="0.15">
      <c r="A876"/>
      <c r="B876"/>
      <c r="C876"/>
      <c r="D876"/>
      <c r="E876"/>
      <c r="F876"/>
      <c r="G876"/>
      <c r="H876"/>
      <c r="I876"/>
      <c r="J876"/>
    </row>
    <row r="877" spans="1:10" ht="14" x14ac:dyDescent="0.15">
      <c r="A877"/>
      <c r="B877"/>
      <c r="C877"/>
      <c r="D877"/>
      <c r="E877"/>
      <c r="F877"/>
      <c r="G877"/>
      <c r="H877"/>
      <c r="I877"/>
      <c r="J877"/>
    </row>
    <row r="878" spans="1:10" ht="14" x14ac:dyDescent="0.15">
      <c r="A878"/>
      <c r="B878"/>
      <c r="C878"/>
      <c r="D878"/>
      <c r="E878"/>
      <c r="F878"/>
      <c r="G878"/>
      <c r="H878"/>
      <c r="I878"/>
      <c r="J878"/>
    </row>
    <row r="879" spans="1:10" ht="14" x14ac:dyDescent="0.15">
      <c r="A879"/>
      <c r="B879"/>
      <c r="C879"/>
      <c r="D879"/>
      <c r="E879"/>
      <c r="F879"/>
      <c r="G879"/>
      <c r="H879"/>
      <c r="I879"/>
      <c r="J879"/>
    </row>
    <row r="880" spans="1:10" ht="14" x14ac:dyDescent="0.15">
      <c r="A880"/>
      <c r="B880"/>
      <c r="C880"/>
      <c r="D880"/>
      <c r="E880"/>
      <c r="F880"/>
      <c r="G880"/>
      <c r="H880"/>
      <c r="I880"/>
      <c r="J880"/>
    </row>
    <row r="881" spans="1:10" ht="14" x14ac:dyDescent="0.15">
      <c r="A881"/>
      <c r="B881"/>
      <c r="C881"/>
      <c r="D881"/>
      <c r="E881"/>
      <c r="F881"/>
      <c r="G881"/>
      <c r="H881"/>
      <c r="I881"/>
      <c r="J881"/>
    </row>
    <row r="882" spans="1:10" ht="14" x14ac:dyDescent="0.15">
      <c r="A882"/>
      <c r="B882"/>
      <c r="C882"/>
      <c r="D882"/>
      <c r="E882"/>
      <c r="F882"/>
      <c r="G882"/>
      <c r="H882"/>
      <c r="I882"/>
      <c r="J882"/>
    </row>
    <row r="883" spans="1:10" ht="14" x14ac:dyDescent="0.15">
      <c r="A883"/>
      <c r="B883"/>
      <c r="C883"/>
      <c r="D883"/>
      <c r="E883"/>
      <c r="F883"/>
      <c r="G883"/>
      <c r="H883"/>
      <c r="I883"/>
      <c r="J883"/>
    </row>
    <row r="884" spans="1:10" ht="14" x14ac:dyDescent="0.15">
      <c r="A884"/>
      <c r="B884"/>
      <c r="C884"/>
      <c r="D884"/>
      <c r="E884"/>
      <c r="F884"/>
      <c r="G884"/>
      <c r="H884"/>
      <c r="I884"/>
      <c r="J884"/>
    </row>
    <row r="885" spans="1:10" ht="14" x14ac:dyDescent="0.15">
      <c r="A885"/>
      <c r="B885"/>
      <c r="C885"/>
      <c r="D885"/>
      <c r="E885"/>
      <c r="F885"/>
      <c r="G885"/>
      <c r="H885"/>
      <c r="I885"/>
      <c r="J885"/>
    </row>
    <row r="886" spans="1:10" ht="14" x14ac:dyDescent="0.15">
      <c r="A886"/>
      <c r="B886"/>
      <c r="C886"/>
      <c r="D886"/>
      <c r="E886"/>
      <c r="F886"/>
      <c r="G886"/>
      <c r="H886"/>
      <c r="I886"/>
      <c r="J886"/>
    </row>
    <row r="887" spans="1:10" ht="14" x14ac:dyDescent="0.15">
      <c r="A887"/>
      <c r="B887"/>
      <c r="C887"/>
      <c r="D887"/>
      <c r="E887"/>
      <c r="F887"/>
      <c r="G887"/>
      <c r="H887"/>
      <c r="I887"/>
      <c r="J887"/>
    </row>
    <row r="888" spans="1:10" ht="14" x14ac:dyDescent="0.15">
      <c r="A888"/>
      <c r="B888"/>
      <c r="C888"/>
      <c r="D888"/>
      <c r="E888"/>
      <c r="F888"/>
      <c r="G888"/>
      <c r="H888"/>
      <c r="I888"/>
      <c r="J888"/>
    </row>
    <row r="889" spans="1:10" ht="14" x14ac:dyDescent="0.15">
      <c r="A889"/>
      <c r="B889"/>
      <c r="C889"/>
      <c r="D889"/>
      <c r="E889"/>
      <c r="F889"/>
      <c r="G889"/>
      <c r="H889"/>
      <c r="I889"/>
      <c r="J889"/>
    </row>
    <row r="890" spans="1:10" ht="14" x14ac:dyDescent="0.15">
      <c r="A890"/>
      <c r="B890"/>
      <c r="C890"/>
      <c r="D890"/>
      <c r="E890"/>
      <c r="F890"/>
      <c r="G890"/>
      <c r="H890"/>
      <c r="I890"/>
      <c r="J890"/>
    </row>
    <row r="891" spans="1:10" ht="14" x14ac:dyDescent="0.15">
      <c r="A891"/>
      <c r="B891"/>
      <c r="C891"/>
      <c r="D891"/>
      <c r="E891"/>
      <c r="F891"/>
      <c r="G891"/>
      <c r="H891"/>
      <c r="I891"/>
      <c r="J891"/>
    </row>
    <row r="892" spans="1:10" ht="14" x14ac:dyDescent="0.15">
      <c r="A892"/>
      <c r="B892"/>
      <c r="C892"/>
      <c r="D892"/>
      <c r="E892"/>
      <c r="F892"/>
      <c r="G892"/>
      <c r="H892"/>
      <c r="I892"/>
      <c r="J892"/>
    </row>
    <row r="893" spans="1:10" ht="14" x14ac:dyDescent="0.15">
      <c r="A893"/>
      <c r="B893"/>
      <c r="C893"/>
      <c r="D893"/>
      <c r="E893"/>
      <c r="F893"/>
      <c r="G893"/>
      <c r="H893"/>
      <c r="I893"/>
      <c r="J893"/>
    </row>
    <row r="894" spans="1:10" ht="14" x14ac:dyDescent="0.15">
      <c r="A894"/>
      <c r="B894"/>
      <c r="C894"/>
      <c r="D894"/>
      <c r="E894"/>
      <c r="F894"/>
      <c r="G894"/>
      <c r="H894"/>
      <c r="I894"/>
      <c r="J894"/>
    </row>
    <row r="895" spans="1:10" ht="14" x14ac:dyDescent="0.15">
      <c r="A895"/>
      <c r="B895"/>
      <c r="C895"/>
      <c r="D895"/>
      <c r="E895"/>
      <c r="F895"/>
      <c r="G895"/>
      <c r="H895"/>
      <c r="I895"/>
      <c r="J895"/>
    </row>
    <row r="896" spans="1:10" ht="14" x14ac:dyDescent="0.15">
      <c r="A896"/>
      <c r="B896"/>
      <c r="C896"/>
      <c r="D896"/>
      <c r="E896"/>
      <c r="F896"/>
      <c r="G896"/>
      <c r="H896"/>
      <c r="I896"/>
      <c r="J896"/>
    </row>
    <row r="897" spans="1:10" ht="14" x14ac:dyDescent="0.15">
      <c r="A897"/>
      <c r="B897"/>
      <c r="C897"/>
      <c r="D897"/>
      <c r="E897"/>
      <c r="F897"/>
      <c r="G897"/>
      <c r="H897"/>
      <c r="I897"/>
      <c r="J897"/>
    </row>
    <row r="898" spans="1:10" ht="14" x14ac:dyDescent="0.15">
      <c r="A898"/>
      <c r="B898"/>
      <c r="C898"/>
      <c r="D898"/>
      <c r="E898"/>
      <c r="F898"/>
      <c r="G898"/>
      <c r="H898"/>
      <c r="I898"/>
      <c r="J898"/>
    </row>
    <row r="899" spans="1:10" ht="14" x14ac:dyDescent="0.15">
      <c r="A899"/>
      <c r="B899"/>
      <c r="C899"/>
      <c r="D899"/>
      <c r="E899"/>
      <c r="F899"/>
      <c r="G899"/>
      <c r="H899"/>
      <c r="I899"/>
      <c r="J899"/>
    </row>
    <row r="900" spans="1:10" ht="14" x14ac:dyDescent="0.15">
      <c r="A900"/>
      <c r="B900"/>
      <c r="C900"/>
      <c r="D900"/>
      <c r="E900"/>
      <c r="F900"/>
      <c r="G900"/>
      <c r="H900"/>
      <c r="I900"/>
      <c r="J900"/>
    </row>
    <row r="901" spans="1:10" ht="14" x14ac:dyDescent="0.15">
      <c r="A901"/>
      <c r="B901"/>
      <c r="C901"/>
      <c r="D901"/>
      <c r="E901"/>
      <c r="F901"/>
      <c r="G901"/>
      <c r="H901"/>
      <c r="I901"/>
      <c r="J901"/>
    </row>
    <row r="902" spans="1:10" ht="14" x14ac:dyDescent="0.15">
      <c r="A902"/>
      <c r="B902"/>
      <c r="C902"/>
      <c r="D902"/>
      <c r="E902"/>
      <c r="F902"/>
      <c r="G902"/>
      <c r="H902"/>
      <c r="I902"/>
      <c r="J902"/>
    </row>
    <row r="903" spans="1:10" ht="14" x14ac:dyDescent="0.15">
      <c r="A903"/>
      <c r="B903"/>
      <c r="C903"/>
      <c r="D903"/>
      <c r="E903"/>
      <c r="F903"/>
      <c r="G903"/>
      <c r="H903"/>
      <c r="I903"/>
      <c r="J903"/>
    </row>
    <row r="904" spans="1:10" ht="14" x14ac:dyDescent="0.15">
      <c r="A904"/>
      <c r="B904"/>
      <c r="C904"/>
      <c r="D904"/>
      <c r="E904"/>
      <c r="F904"/>
      <c r="G904"/>
      <c r="H904"/>
      <c r="I904"/>
      <c r="J904"/>
    </row>
    <row r="905" spans="1:10" ht="14" x14ac:dyDescent="0.15">
      <c r="A905"/>
      <c r="B905"/>
      <c r="C905"/>
      <c r="D905"/>
      <c r="E905"/>
      <c r="F905"/>
      <c r="G905"/>
      <c r="H905"/>
      <c r="I905"/>
      <c r="J905"/>
    </row>
    <row r="906" spans="1:10" ht="14" x14ac:dyDescent="0.15">
      <c r="A906"/>
      <c r="B906"/>
      <c r="C906"/>
      <c r="D906"/>
      <c r="E906"/>
      <c r="F906"/>
      <c r="G906"/>
      <c r="H906"/>
      <c r="I906"/>
      <c r="J906"/>
    </row>
    <row r="907" spans="1:10" ht="14" x14ac:dyDescent="0.15">
      <c r="A907"/>
      <c r="B907"/>
      <c r="C907"/>
      <c r="D907"/>
      <c r="E907"/>
      <c r="F907"/>
      <c r="G907"/>
      <c r="H907"/>
      <c r="I907"/>
      <c r="J907"/>
    </row>
    <row r="908" spans="1:10" ht="14" x14ac:dyDescent="0.15">
      <c r="A908"/>
      <c r="B908"/>
      <c r="C908"/>
      <c r="D908"/>
      <c r="E908"/>
      <c r="F908"/>
      <c r="G908"/>
      <c r="H908"/>
      <c r="I908"/>
      <c r="J908"/>
    </row>
    <row r="909" spans="1:10" ht="14" x14ac:dyDescent="0.15">
      <c r="A909"/>
      <c r="B909"/>
      <c r="C909"/>
      <c r="D909"/>
      <c r="E909"/>
      <c r="F909"/>
      <c r="G909"/>
      <c r="H909"/>
      <c r="I909"/>
      <c r="J909"/>
    </row>
    <row r="910" spans="1:10" ht="14" x14ac:dyDescent="0.15">
      <c r="A910"/>
      <c r="B910"/>
      <c r="C910"/>
      <c r="D910"/>
      <c r="E910"/>
      <c r="F910"/>
      <c r="G910"/>
      <c r="H910"/>
      <c r="I910"/>
      <c r="J910"/>
    </row>
    <row r="911" spans="1:10" ht="14" x14ac:dyDescent="0.15">
      <c r="A911"/>
      <c r="B911"/>
      <c r="C911"/>
      <c r="D911"/>
      <c r="E911"/>
      <c r="F911"/>
      <c r="G911"/>
      <c r="H911"/>
      <c r="I911"/>
      <c r="J911"/>
    </row>
    <row r="912" spans="1:10" ht="14" x14ac:dyDescent="0.15">
      <c r="A912"/>
      <c r="B912"/>
      <c r="C912"/>
      <c r="D912"/>
      <c r="E912"/>
      <c r="F912"/>
      <c r="G912"/>
      <c r="H912"/>
      <c r="I912"/>
      <c r="J912"/>
    </row>
    <row r="913" spans="1:10" ht="14" x14ac:dyDescent="0.15">
      <c r="A913"/>
      <c r="B913"/>
      <c r="C913"/>
      <c r="D913"/>
      <c r="E913"/>
      <c r="F913"/>
      <c r="G913"/>
      <c r="H913"/>
      <c r="I913"/>
      <c r="J913"/>
    </row>
    <row r="914" spans="1:10" ht="14" x14ac:dyDescent="0.15">
      <c r="A914"/>
      <c r="B914"/>
      <c r="C914"/>
      <c r="D914"/>
      <c r="E914"/>
      <c r="F914"/>
      <c r="G914"/>
      <c r="H914"/>
      <c r="I914"/>
      <c r="J914"/>
    </row>
    <row r="915" spans="1:10" ht="14" x14ac:dyDescent="0.15">
      <c r="A915"/>
      <c r="B915"/>
      <c r="C915"/>
      <c r="D915"/>
      <c r="E915"/>
      <c r="F915"/>
      <c r="G915"/>
      <c r="H915"/>
      <c r="I915"/>
      <c r="J915"/>
    </row>
    <row r="916" spans="1:10" ht="14" x14ac:dyDescent="0.15">
      <c r="A916"/>
      <c r="B916"/>
      <c r="C916"/>
      <c r="D916"/>
      <c r="E916"/>
      <c r="F916"/>
      <c r="G916"/>
      <c r="H916"/>
      <c r="I916"/>
      <c r="J916"/>
    </row>
    <row r="917" spans="1:10" ht="14" x14ac:dyDescent="0.15">
      <c r="A917"/>
      <c r="B917"/>
      <c r="C917"/>
      <c r="D917"/>
      <c r="E917"/>
      <c r="F917"/>
      <c r="G917"/>
      <c r="H917"/>
      <c r="I917"/>
      <c r="J917"/>
    </row>
    <row r="918" spans="1:10" ht="14" x14ac:dyDescent="0.15">
      <c r="A918"/>
      <c r="B918"/>
      <c r="C918"/>
      <c r="D918"/>
      <c r="E918"/>
      <c r="F918"/>
      <c r="G918"/>
      <c r="H918"/>
      <c r="I918"/>
      <c r="J918"/>
    </row>
    <row r="919" spans="1:10" ht="14" x14ac:dyDescent="0.15">
      <c r="A919"/>
      <c r="B919"/>
      <c r="C919"/>
      <c r="D919"/>
      <c r="E919"/>
      <c r="F919"/>
      <c r="G919"/>
      <c r="H919"/>
      <c r="I919"/>
      <c r="J919"/>
    </row>
    <row r="920" spans="1:10" ht="14" x14ac:dyDescent="0.15">
      <c r="A920"/>
      <c r="B920"/>
      <c r="C920"/>
      <c r="D920"/>
      <c r="E920"/>
      <c r="F920"/>
      <c r="G920"/>
      <c r="H920"/>
      <c r="I920"/>
      <c r="J920"/>
    </row>
    <row r="921" spans="1:10" ht="14" x14ac:dyDescent="0.15">
      <c r="A921"/>
      <c r="B921"/>
      <c r="C921"/>
      <c r="D921"/>
      <c r="E921"/>
      <c r="F921"/>
      <c r="G921"/>
      <c r="H921"/>
      <c r="I921"/>
      <c r="J921"/>
    </row>
    <row r="922" spans="1:10" ht="14" x14ac:dyDescent="0.15">
      <c r="A922"/>
      <c r="B922"/>
      <c r="C922"/>
      <c r="D922"/>
      <c r="E922"/>
      <c r="F922"/>
      <c r="G922"/>
      <c r="H922"/>
      <c r="I922"/>
      <c r="J922"/>
    </row>
    <row r="923" spans="1:10" ht="14" x14ac:dyDescent="0.15">
      <c r="A923"/>
      <c r="B923"/>
      <c r="C923"/>
      <c r="D923"/>
      <c r="E923"/>
      <c r="F923"/>
      <c r="G923"/>
      <c r="H923"/>
      <c r="I923"/>
      <c r="J923"/>
    </row>
    <row r="924" spans="1:10" ht="14" x14ac:dyDescent="0.15">
      <c r="A924"/>
      <c r="B924"/>
      <c r="C924"/>
      <c r="D924"/>
      <c r="E924"/>
      <c r="F924"/>
      <c r="G924"/>
      <c r="H924"/>
      <c r="I924"/>
      <c r="J924"/>
    </row>
    <row r="925" spans="1:10" ht="14" x14ac:dyDescent="0.15">
      <c r="A925"/>
      <c r="B925"/>
      <c r="C925"/>
      <c r="D925"/>
      <c r="E925"/>
      <c r="F925"/>
      <c r="G925"/>
      <c r="H925"/>
      <c r="I925"/>
      <c r="J925"/>
    </row>
    <row r="926" spans="1:10" ht="14" x14ac:dyDescent="0.15">
      <c r="A926"/>
      <c r="B926"/>
      <c r="C926"/>
      <c r="D926"/>
      <c r="E926"/>
      <c r="F926"/>
      <c r="G926"/>
      <c r="H926"/>
      <c r="I926"/>
      <c r="J926"/>
    </row>
    <row r="927" spans="1:10" ht="14" x14ac:dyDescent="0.15">
      <c r="A927"/>
      <c r="B927"/>
      <c r="C927"/>
      <c r="D927"/>
      <c r="E927"/>
      <c r="F927"/>
      <c r="G927"/>
      <c r="H927"/>
      <c r="I927"/>
      <c r="J927"/>
    </row>
    <row r="928" spans="1:10" ht="14" x14ac:dyDescent="0.15">
      <c r="A928"/>
      <c r="B928"/>
      <c r="C928"/>
      <c r="D928"/>
      <c r="E928"/>
      <c r="F928"/>
      <c r="G928"/>
      <c r="H928"/>
      <c r="I928"/>
      <c r="J928"/>
    </row>
    <row r="929" spans="1:10" ht="14" x14ac:dyDescent="0.15">
      <c r="A929"/>
      <c r="B929"/>
      <c r="C929"/>
      <c r="D929"/>
      <c r="E929"/>
      <c r="F929"/>
      <c r="G929"/>
      <c r="H929"/>
      <c r="I929"/>
      <c r="J929"/>
    </row>
    <row r="930" spans="1:10" ht="14" x14ac:dyDescent="0.15">
      <c r="A930"/>
      <c r="B930"/>
      <c r="C930"/>
      <c r="D930"/>
      <c r="E930"/>
      <c r="F930"/>
      <c r="G930"/>
      <c r="H930"/>
      <c r="I930"/>
      <c r="J930"/>
    </row>
    <row r="931" spans="1:10" ht="14" x14ac:dyDescent="0.15">
      <c r="A931"/>
      <c r="B931"/>
      <c r="C931"/>
      <c r="D931"/>
      <c r="E931"/>
      <c r="F931"/>
      <c r="G931"/>
      <c r="H931"/>
      <c r="I931"/>
      <c r="J931"/>
    </row>
    <row r="932" spans="1:10" ht="14" x14ac:dyDescent="0.15">
      <c r="A932"/>
      <c r="B932"/>
      <c r="C932"/>
      <c r="D932"/>
      <c r="E932"/>
      <c r="F932"/>
      <c r="G932"/>
      <c r="H932"/>
      <c r="I932"/>
      <c r="J932"/>
    </row>
    <row r="933" spans="1:10" ht="14" x14ac:dyDescent="0.15">
      <c r="A933"/>
      <c r="B933"/>
      <c r="C933"/>
      <c r="D933"/>
      <c r="E933"/>
      <c r="F933"/>
      <c r="G933"/>
      <c r="H933"/>
      <c r="I933"/>
      <c r="J933"/>
    </row>
    <row r="934" spans="1:10" ht="14" x14ac:dyDescent="0.15">
      <c r="A934"/>
      <c r="B934"/>
      <c r="C934"/>
      <c r="D934"/>
      <c r="E934"/>
      <c r="F934"/>
      <c r="G934"/>
      <c r="H934"/>
      <c r="I934"/>
      <c r="J934"/>
    </row>
    <row r="935" spans="1:10" ht="14" x14ac:dyDescent="0.15">
      <c r="A935"/>
      <c r="B935"/>
      <c r="C935"/>
      <c r="D935"/>
      <c r="E935"/>
      <c r="F935"/>
      <c r="G935"/>
      <c r="H935"/>
      <c r="I935"/>
      <c r="J935"/>
    </row>
    <row r="936" spans="1:10" ht="14" x14ac:dyDescent="0.15">
      <c r="A936"/>
      <c r="B936"/>
      <c r="C936"/>
      <c r="D936"/>
      <c r="E936"/>
      <c r="F936"/>
      <c r="G936"/>
      <c r="H936"/>
      <c r="I936"/>
      <c r="J936"/>
    </row>
    <row r="937" spans="1:10" ht="14" x14ac:dyDescent="0.15">
      <c r="A937"/>
      <c r="B937"/>
      <c r="C937"/>
      <c r="D937"/>
      <c r="E937"/>
      <c r="F937"/>
      <c r="G937"/>
      <c r="H937"/>
      <c r="I937"/>
      <c r="J937"/>
    </row>
    <row r="938" spans="1:10" ht="14" x14ac:dyDescent="0.15">
      <c r="A938"/>
      <c r="B938"/>
      <c r="C938"/>
      <c r="D938"/>
      <c r="E938"/>
      <c r="F938"/>
      <c r="G938"/>
      <c r="H938"/>
      <c r="I938"/>
      <c r="J938"/>
    </row>
    <row r="939" spans="1:10" ht="14" x14ac:dyDescent="0.15">
      <c r="A939"/>
      <c r="B939"/>
      <c r="C939"/>
      <c r="D939"/>
      <c r="E939"/>
      <c r="F939"/>
      <c r="G939"/>
      <c r="H939"/>
      <c r="I939"/>
      <c r="J939"/>
    </row>
    <row r="940" spans="1:10" ht="14" x14ac:dyDescent="0.15">
      <c r="A940"/>
      <c r="B940"/>
      <c r="C940"/>
      <c r="D940"/>
      <c r="E940"/>
      <c r="F940"/>
      <c r="G940"/>
      <c r="H940"/>
      <c r="I940"/>
      <c r="J940"/>
    </row>
    <row r="941" spans="1:10" ht="14" x14ac:dyDescent="0.15">
      <c r="A941"/>
      <c r="B941"/>
      <c r="C941"/>
      <c r="D941"/>
      <c r="E941"/>
      <c r="F941"/>
      <c r="G941"/>
      <c r="H941"/>
      <c r="I941"/>
      <c r="J941"/>
    </row>
    <row r="942" spans="1:10" ht="14" x14ac:dyDescent="0.15">
      <c r="A942"/>
      <c r="B942"/>
      <c r="C942"/>
      <c r="D942"/>
      <c r="E942"/>
      <c r="F942"/>
      <c r="G942"/>
      <c r="H942"/>
      <c r="I942"/>
      <c r="J942"/>
    </row>
    <row r="943" spans="1:10" ht="14" x14ac:dyDescent="0.15">
      <c r="A943"/>
      <c r="B943"/>
      <c r="C943"/>
      <c r="D943"/>
      <c r="E943"/>
      <c r="F943"/>
      <c r="G943"/>
      <c r="H943"/>
      <c r="I943"/>
      <c r="J943"/>
    </row>
    <row r="944" spans="1:10" ht="14" x14ac:dyDescent="0.15">
      <c r="A944"/>
      <c r="B944"/>
      <c r="C944"/>
      <c r="D944"/>
      <c r="E944"/>
      <c r="F944"/>
      <c r="G944"/>
      <c r="H944"/>
      <c r="I944"/>
      <c r="J944"/>
    </row>
    <row r="945" spans="1:10" ht="14" x14ac:dyDescent="0.15">
      <c r="A945"/>
      <c r="B945"/>
      <c r="C945"/>
      <c r="D945"/>
      <c r="E945"/>
      <c r="F945"/>
      <c r="G945"/>
      <c r="H945"/>
      <c r="I945"/>
      <c r="J945"/>
    </row>
    <row r="946" spans="1:10" ht="14" x14ac:dyDescent="0.15">
      <c r="A946"/>
      <c r="B946"/>
      <c r="C946"/>
      <c r="D946"/>
      <c r="E946"/>
      <c r="F946"/>
      <c r="G946"/>
      <c r="H946"/>
      <c r="I946"/>
      <c r="J946"/>
    </row>
    <row r="947" spans="1:10" ht="14" x14ac:dyDescent="0.15">
      <c r="A947"/>
      <c r="B947"/>
      <c r="C947"/>
      <c r="D947"/>
      <c r="E947"/>
      <c r="F947"/>
      <c r="G947"/>
      <c r="H947"/>
      <c r="I947"/>
      <c r="J947"/>
    </row>
    <row r="948" spans="1:10" ht="14" x14ac:dyDescent="0.15">
      <c r="A948"/>
      <c r="B948"/>
      <c r="C948"/>
      <c r="D948"/>
      <c r="E948"/>
      <c r="F948"/>
      <c r="G948"/>
      <c r="H948"/>
      <c r="I948"/>
      <c r="J948"/>
    </row>
    <row r="949" spans="1:10" ht="14" x14ac:dyDescent="0.15">
      <c r="A949"/>
      <c r="B949"/>
      <c r="C949"/>
      <c r="D949"/>
      <c r="E949"/>
      <c r="F949"/>
      <c r="G949"/>
      <c r="H949"/>
      <c r="I949"/>
      <c r="J949"/>
    </row>
    <row r="950" spans="1:10" ht="14" x14ac:dyDescent="0.15">
      <c r="A950"/>
      <c r="B950"/>
      <c r="C950"/>
      <c r="D950"/>
      <c r="E950"/>
      <c r="F950"/>
      <c r="G950"/>
      <c r="H950"/>
      <c r="I950"/>
      <c r="J950"/>
    </row>
    <row r="951" spans="1:10" ht="14" x14ac:dyDescent="0.15">
      <c r="A951"/>
      <c r="B951"/>
      <c r="C951"/>
      <c r="D951"/>
      <c r="E951"/>
      <c r="F951"/>
      <c r="G951"/>
      <c r="H951"/>
      <c r="I951"/>
      <c r="J951"/>
    </row>
    <row r="952" spans="1:10" ht="14" x14ac:dyDescent="0.15">
      <c r="A952"/>
      <c r="B952"/>
      <c r="C952"/>
      <c r="D952"/>
      <c r="E952"/>
      <c r="F952"/>
      <c r="G952"/>
      <c r="H952"/>
      <c r="I952"/>
      <c r="J952"/>
    </row>
    <row r="953" spans="1:10" ht="14" x14ac:dyDescent="0.15">
      <c r="A953"/>
      <c r="B953"/>
      <c r="C953"/>
      <c r="D953"/>
      <c r="E953"/>
      <c r="F953"/>
      <c r="G953"/>
      <c r="H953"/>
      <c r="I953"/>
      <c r="J953"/>
    </row>
    <row r="954" spans="1:10" ht="14" x14ac:dyDescent="0.15">
      <c r="A954"/>
      <c r="B954"/>
      <c r="C954"/>
      <c r="D954"/>
      <c r="E954"/>
      <c r="F954"/>
      <c r="G954"/>
      <c r="H954"/>
      <c r="I954"/>
      <c r="J954"/>
    </row>
    <row r="955" spans="1:10" ht="14" x14ac:dyDescent="0.15">
      <c r="A955"/>
      <c r="B955"/>
      <c r="C955"/>
      <c r="D955"/>
      <c r="E955"/>
      <c r="F955"/>
      <c r="G955"/>
      <c r="H955"/>
      <c r="I955"/>
      <c r="J955"/>
    </row>
    <row r="956" spans="1:10" ht="14" x14ac:dyDescent="0.15">
      <c r="A956"/>
      <c r="B956"/>
      <c r="C956"/>
      <c r="D956"/>
      <c r="E956"/>
      <c r="F956"/>
      <c r="G956"/>
      <c r="H956"/>
      <c r="I956"/>
      <c r="J956"/>
    </row>
    <row r="957" spans="1:10" ht="14" x14ac:dyDescent="0.15">
      <c r="A957"/>
      <c r="B957"/>
      <c r="C957"/>
      <c r="D957"/>
      <c r="E957"/>
      <c r="F957"/>
      <c r="G957"/>
      <c r="H957"/>
      <c r="I957"/>
      <c r="J957"/>
    </row>
    <row r="958" spans="1:10" ht="14" x14ac:dyDescent="0.15">
      <c r="A958"/>
      <c r="B958"/>
      <c r="C958"/>
      <c r="D958"/>
      <c r="E958"/>
      <c r="F958"/>
      <c r="G958"/>
      <c r="H958"/>
      <c r="I958"/>
      <c r="J958"/>
    </row>
    <row r="959" spans="1:10" ht="14" x14ac:dyDescent="0.15">
      <c r="A959"/>
      <c r="B959"/>
      <c r="C959"/>
      <c r="D959"/>
      <c r="E959"/>
      <c r="F959"/>
      <c r="G959"/>
      <c r="H959"/>
      <c r="I959"/>
      <c r="J959"/>
    </row>
    <row r="960" spans="1:10" ht="14" x14ac:dyDescent="0.15">
      <c r="A960"/>
      <c r="B960"/>
      <c r="C960"/>
      <c r="D960"/>
      <c r="E960"/>
      <c r="F960"/>
      <c r="G960"/>
      <c r="H960"/>
      <c r="I960"/>
      <c r="J960"/>
    </row>
    <row r="961" spans="1:10" ht="14" x14ac:dyDescent="0.15">
      <c r="A961"/>
      <c r="B961"/>
      <c r="C961"/>
      <c r="D961"/>
      <c r="E961"/>
      <c r="F961"/>
      <c r="G961"/>
      <c r="H961"/>
      <c r="I961"/>
      <c r="J961"/>
    </row>
    <row r="962" spans="1:10" ht="14" x14ac:dyDescent="0.15">
      <c r="A962"/>
      <c r="B962"/>
      <c r="C962"/>
      <c r="D962"/>
      <c r="E962"/>
      <c r="F962"/>
      <c r="G962"/>
      <c r="H962"/>
      <c r="I962"/>
      <c r="J962"/>
    </row>
    <row r="963" spans="1:10" ht="14" x14ac:dyDescent="0.15">
      <c r="A963"/>
      <c r="B963"/>
      <c r="C963"/>
      <c r="D963"/>
      <c r="E963"/>
      <c r="F963"/>
      <c r="G963"/>
      <c r="H963"/>
      <c r="I963"/>
      <c r="J963"/>
    </row>
    <row r="964" spans="1:10" ht="14" x14ac:dyDescent="0.15">
      <c r="A964"/>
      <c r="B964"/>
      <c r="C964"/>
      <c r="D964"/>
      <c r="E964"/>
      <c r="F964"/>
      <c r="G964"/>
      <c r="H964"/>
      <c r="I964"/>
      <c r="J964"/>
    </row>
    <row r="965" spans="1:10" ht="14" x14ac:dyDescent="0.15">
      <c r="A965"/>
      <c r="B965"/>
      <c r="C965"/>
      <c r="D965"/>
      <c r="E965"/>
      <c r="F965"/>
      <c r="G965"/>
      <c r="H965"/>
      <c r="I965"/>
      <c r="J965"/>
    </row>
    <row r="966" spans="1:10" ht="14" x14ac:dyDescent="0.15">
      <c r="A966"/>
      <c r="B966"/>
      <c r="C966"/>
      <c r="D966"/>
      <c r="E966"/>
      <c r="F966"/>
      <c r="G966"/>
      <c r="H966"/>
      <c r="I966"/>
      <c r="J966"/>
    </row>
    <row r="967" spans="1:10" ht="14" x14ac:dyDescent="0.15">
      <c r="A967"/>
      <c r="B967"/>
      <c r="C967"/>
      <c r="D967"/>
      <c r="E967"/>
      <c r="F967"/>
      <c r="G967"/>
      <c r="H967"/>
      <c r="I967"/>
      <c r="J967"/>
    </row>
    <row r="968" spans="1:10" ht="14" x14ac:dyDescent="0.15">
      <c r="A968"/>
      <c r="B968"/>
      <c r="C968"/>
      <c r="D968"/>
      <c r="E968"/>
      <c r="F968"/>
      <c r="G968"/>
      <c r="H968"/>
      <c r="I968"/>
      <c r="J968"/>
    </row>
    <row r="969" spans="1:10" ht="14" x14ac:dyDescent="0.15">
      <c r="A969"/>
      <c r="B969"/>
      <c r="C969"/>
      <c r="D969"/>
      <c r="E969"/>
      <c r="F969"/>
      <c r="G969"/>
      <c r="H969"/>
      <c r="I969"/>
      <c r="J969"/>
    </row>
    <row r="970" spans="1:10" ht="14" x14ac:dyDescent="0.15">
      <c r="A970"/>
      <c r="B970"/>
      <c r="C970"/>
      <c r="D970"/>
      <c r="E970"/>
      <c r="F970"/>
      <c r="G970"/>
      <c r="H970"/>
      <c r="I970"/>
      <c r="J970"/>
    </row>
    <row r="971" spans="1:10" ht="14" x14ac:dyDescent="0.15">
      <c r="A971"/>
      <c r="B971"/>
      <c r="C971"/>
      <c r="D971"/>
      <c r="E971"/>
      <c r="F971"/>
      <c r="G971"/>
      <c r="H971"/>
      <c r="I971"/>
      <c r="J971"/>
    </row>
    <row r="972" spans="1:10" ht="14" x14ac:dyDescent="0.15">
      <c r="A972"/>
      <c r="B972"/>
      <c r="C972"/>
      <c r="D972"/>
      <c r="E972"/>
      <c r="F972"/>
      <c r="G972"/>
      <c r="H972"/>
      <c r="I972"/>
      <c r="J972"/>
    </row>
    <row r="973" spans="1:10" ht="14" x14ac:dyDescent="0.15">
      <c r="A973"/>
      <c r="B973"/>
      <c r="C973"/>
      <c r="D973"/>
      <c r="E973"/>
      <c r="F973"/>
      <c r="G973"/>
      <c r="H973"/>
      <c r="I973"/>
      <c r="J973"/>
    </row>
    <row r="974" spans="1:10" ht="14" x14ac:dyDescent="0.15">
      <c r="A974"/>
      <c r="B974"/>
      <c r="C974"/>
      <c r="D974"/>
      <c r="E974"/>
      <c r="F974"/>
      <c r="G974"/>
      <c r="H974"/>
      <c r="I974"/>
      <c r="J974"/>
    </row>
    <row r="975" spans="1:10" ht="14" x14ac:dyDescent="0.15">
      <c r="A975"/>
      <c r="B975"/>
      <c r="C975"/>
      <c r="D975"/>
      <c r="E975"/>
      <c r="F975"/>
      <c r="G975"/>
      <c r="H975"/>
      <c r="I975"/>
      <c r="J975"/>
    </row>
    <row r="976" spans="1:10" ht="14" x14ac:dyDescent="0.15">
      <c r="A976"/>
      <c r="B976"/>
      <c r="C976"/>
      <c r="D976"/>
      <c r="E976"/>
      <c r="F976"/>
      <c r="G976"/>
      <c r="H976"/>
      <c r="I976"/>
      <c r="J976"/>
    </row>
    <row r="977" spans="1:10" ht="14" x14ac:dyDescent="0.15">
      <c r="A977"/>
      <c r="B977"/>
      <c r="C977"/>
      <c r="D977"/>
      <c r="E977"/>
      <c r="F977"/>
      <c r="G977"/>
      <c r="H977"/>
      <c r="I977"/>
      <c r="J977"/>
    </row>
    <row r="978" spans="1:10" ht="14" x14ac:dyDescent="0.15">
      <c r="A978"/>
      <c r="B978"/>
      <c r="C978"/>
      <c r="D978"/>
      <c r="E978"/>
      <c r="F978"/>
      <c r="G978"/>
      <c r="H978"/>
      <c r="I978"/>
      <c r="J978"/>
    </row>
    <row r="979" spans="1:10" ht="14" x14ac:dyDescent="0.15">
      <c r="A979"/>
      <c r="B979"/>
      <c r="C979"/>
      <c r="D979"/>
      <c r="E979"/>
      <c r="F979"/>
      <c r="G979"/>
      <c r="H979"/>
      <c r="I979"/>
      <c r="J979"/>
    </row>
    <row r="980" spans="1:10" ht="14" x14ac:dyDescent="0.15">
      <c r="A980"/>
      <c r="B980"/>
      <c r="C980"/>
      <c r="D980"/>
      <c r="E980"/>
      <c r="F980"/>
      <c r="G980"/>
      <c r="H980"/>
      <c r="I980"/>
      <c r="J980"/>
    </row>
    <row r="981" spans="1:10" ht="14" x14ac:dyDescent="0.15">
      <c r="A981"/>
      <c r="B981"/>
      <c r="C981"/>
      <c r="D981"/>
      <c r="E981"/>
      <c r="F981"/>
      <c r="G981"/>
      <c r="H981"/>
      <c r="I981"/>
      <c r="J981"/>
    </row>
    <row r="982" spans="1:10" ht="14" x14ac:dyDescent="0.15">
      <c r="A982"/>
      <c r="B982"/>
      <c r="C982"/>
      <c r="D982"/>
      <c r="E982"/>
      <c r="F982"/>
      <c r="G982"/>
      <c r="H982"/>
      <c r="I982"/>
      <c r="J982"/>
    </row>
    <row r="983" spans="1:10" ht="14" x14ac:dyDescent="0.15">
      <c r="A983"/>
      <c r="B983"/>
      <c r="C983"/>
      <c r="D983"/>
      <c r="E983"/>
      <c r="F983"/>
      <c r="G983"/>
      <c r="H983"/>
      <c r="I983"/>
      <c r="J983"/>
    </row>
    <row r="984" spans="1:10" ht="14" x14ac:dyDescent="0.15">
      <c r="A984"/>
      <c r="B984"/>
      <c r="C984"/>
      <c r="D984"/>
      <c r="E984"/>
      <c r="F984"/>
      <c r="G984"/>
      <c r="H984"/>
      <c r="I984"/>
      <c r="J984"/>
    </row>
    <row r="985" spans="1:10" ht="14" x14ac:dyDescent="0.15">
      <c r="A985"/>
      <c r="B985"/>
      <c r="C985"/>
      <c r="D985"/>
      <c r="E985"/>
      <c r="F985"/>
      <c r="G985"/>
      <c r="H985"/>
      <c r="I985"/>
      <c r="J985"/>
    </row>
    <row r="986" spans="1:10" ht="14" x14ac:dyDescent="0.15">
      <c r="A986"/>
      <c r="B986"/>
      <c r="C986"/>
      <c r="D986"/>
      <c r="E986"/>
      <c r="F986"/>
      <c r="G986"/>
      <c r="H986"/>
      <c r="I986"/>
      <c r="J986"/>
    </row>
    <row r="987" spans="1:10" ht="14" x14ac:dyDescent="0.15">
      <c r="A987"/>
      <c r="B987"/>
      <c r="C987"/>
      <c r="D987"/>
      <c r="E987"/>
      <c r="F987"/>
      <c r="G987"/>
      <c r="H987"/>
      <c r="I987"/>
      <c r="J987"/>
    </row>
    <row r="988" spans="1:10" ht="14" x14ac:dyDescent="0.15">
      <c r="A988"/>
      <c r="B988"/>
      <c r="C988"/>
      <c r="D988"/>
      <c r="E988"/>
      <c r="F988"/>
      <c r="G988"/>
      <c r="H988"/>
      <c r="I988"/>
      <c r="J988"/>
    </row>
    <row r="989" spans="1:10" ht="14" x14ac:dyDescent="0.15">
      <c r="A989"/>
      <c r="B989"/>
      <c r="C989"/>
      <c r="D989"/>
      <c r="E989"/>
      <c r="F989"/>
      <c r="G989"/>
      <c r="H989"/>
      <c r="I989"/>
      <c r="J989"/>
    </row>
    <row r="990" spans="1:10" ht="14" x14ac:dyDescent="0.15">
      <c r="A990"/>
      <c r="B990"/>
      <c r="C990"/>
      <c r="D990"/>
      <c r="E990"/>
      <c r="F990"/>
      <c r="G990"/>
      <c r="H990"/>
      <c r="I990"/>
      <c r="J990"/>
    </row>
    <row r="991" spans="1:10" ht="14" x14ac:dyDescent="0.15">
      <c r="A991"/>
      <c r="B991"/>
      <c r="C991"/>
      <c r="D991"/>
      <c r="E991"/>
      <c r="F991"/>
      <c r="G991"/>
      <c r="H991"/>
      <c r="I991"/>
      <c r="J991"/>
    </row>
    <row r="992" spans="1:10" ht="14" x14ac:dyDescent="0.15">
      <c r="A992"/>
      <c r="B992"/>
      <c r="C992"/>
      <c r="D992"/>
      <c r="E992"/>
      <c r="F992"/>
      <c r="G992"/>
      <c r="H992"/>
      <c r="I992"/>
      <c r="J992"/>
    </row>
    <row r="993" spans="1:10" ht="14" x14ac:dyDescent="0.15">
      <c r="A993"/>
      <c r="B993"/>
      <c r="C993"/>
      <c r="D993"/>
      <c r="E993"/>
      <c r="F993"/>
      <c r="G993"/>
      <c r="H993"/>
      <c r="I993"/>
      <c r="J993"/>
    </row>
    <row r="994" spans="1:10" ht="14" x14ac:dyDescent="0.15">
      <c r="A994"/>
      <c r="B994"/>
      <c r="C994"/>
      <c r="D994"/>
      <c r="E994"/>
      <c r="F994"/>
      <c r="G994"/>
      <c r="H994"/>
      <c r="I994"/>
      <c r="J994"/>
    </row>
    <row r="995" spans="1:10" ht="14" x14ac:dyDescent="0.15">
      <c r="A995"/>
      <c r="B995"/>
      <c r="C995"/>
      <c r="D995"/>
      <c r="E995"/>
      <c r="F995"/>
      <c r="G995"/>
      <c r="H995"/>
      <c r="I995"/>
      <c r="J995"/>
    </row>
    <row r="996" spans="1:10" ht="14" x14ac:dyDescent="0.15">
      <c r="A996"/>
      <c r="B996"/>
      <c r="C996"/>
      <c r="D996"/>
      <c r="E996"/>
      <c r="F996"/>
      <c r="G996"/>
      <c r="H996"/>
      <c r="I996"/>
      <c r="J996"/>
    </row>
    <row r="997" spans="1:10" ht="14" x14ac:dyDescent="0.15">
      <c r="A997"/>
      <c r="B997"/>
      <c r="C997"/>
      <c r="D997"/>
      <c r="E997"/>
      <c r="F997"/>
      <c r="G997"/>
      <c r="H997"/>
      <c r="I997"/>
      <c r="J997"/>
    </row>
    <row r="998" spans="1:10" ht="14" x14ac:dyDescent="0.15">
      <c r="A998"/>
      <c r="B998"/>
      <c r="C998"/>
      <c r="D998"/>
      <c r="E998"/>
      <c r="F998"/>
      <c r="G998"/>
      <c r="H998"/>
      <c r="I998"/>
      <c r="J998"/>
    </row>
    <row r="999" spans="1:10" ht="14" x14ac:dyDescent="0.15">
      <c r="A999"/>
      <c r="B999"/>
      <c r="C999"/>
      <c r="D999"/>
      <c r="E999"/>
      <c r="F999"/>
      <c r="G999"/>
      <c r="H999"/>
      <c r="I999"/>
      <c r="J999"/>
    </row>
    <row r="1000" spans="1:10" ht="14" x14ac:dyDescent="0.15">
      <c r="A1000"/>
      <c r="B1000"/>
      <c r="C1000"/>
      <c r="D1000"/>
      <c r="E1000"/>
      <c r="F1000"/>
      <c r="G1000"/>
      <c r="H1000"/>
      <c r="I1000"/>
      <c r="J1000"/>
    </row>
    <row r="1001" spans="1:10" ht="14" x14ac:dyDescent="0.15">
      <c r="A1001"/>
      <c r="B1001"/>
      <c r="C1001"/>
      <c r="D1001"/>
      <c r="E1001"/>
      <c r="F1001"/>
      <c r="G1001"/>
      <c r="H1001"/>
      <c r="I1001"/>
      <c r="J1001"/>
    </row>
    <row r="1002" spans="1:10" ht="14" x14ac:dyDescent="0.15">
      <c r="A1002"/>
      <c r="B1002"/>
      <c r="C1002"/>
      <c r="D1002"/>
      <c r="E1002"/>
      <c r="F1002"/>
      <c r="G1002"/>
      <c r="H1002"/>
      <c r="I1002"/>
      <c r="J1002"/>
    </row>
    <row r="1003" spans="1:10" ht="14" x14ac:dyDescent="0.15">
      <c r="A1003"/>
      <c r="B1003"/>
      <c r="C1003"/>
      <c r="D1003"/>
      <c r="E1003"/>
      <c r="F1003"/>
      <c r="G1003"/>
      <c r="H1003"/>
      <c r="I1003"/>
      <c r="J1003"/>
    </row>
    <row r="1004" spans="1:10" ht="14" x14ac:dyDescent="0.15">
      <c r="A1004"/>
      <c r="B1004"/>
      <c r="C1004"/>
      <c r="D1004"/>
      <c r="E1004"/>
      <c r="F1004"/>
      <c r="G1004"/>
      <c r="H1004"/>
      <c r="I1004"/>
      <c r="J1004"/>
    </row>
    <row r="1005" spans="1:10" ht="14" x14ac:dyDescent="0.15">
      <c r="A1005"/>
      <c r="B1005"/>
      <c r="C1005"/>
      <c r="D1005"/>
      <c r="E1005"/>
      <c r="F1005"/>
      <c r="G1005"/>
      <c r="H1005"/>
      <c r="I1005"/>
      <c r="J1005"/>
    </row>
    <row r="1006" spans="1:10" ht="14" x14ac:dyDescent="0.15">
      <c r="A1006"/>
      <c r="B1006"/>
      <c r="C1006"/>
      <c r="D1006"/>
      <c r="E1006"/>
      <c r="F1006"/>
      <c r="G1006"/>
      <c r="H1006"/>
      <c r="I1006"/>
      <c r="J1006"/>
    </row>
    <row r="1007" spans="1:10" ht="14" x14ac:dyDescent="0.15">
      <c r="A1007"/>
      <c r="B1007"/>
      <c r="C1007"/>
      <c r="D1007"/>
      <c r="E1007"/>
      <c r="F1007"/>
      <c r="G1007"/>
      <c r="H1007"/>
      <c r="I1007"/>
      <c r="J1007"/>
    </row>
    <row r="1008" spans="1:10" ht="14" x14ac:dyDescent="0.15">
      <c r="A1008"/>
      <c r="B1008"/>
      <c r="C1008"/>
      <c r="D1008"/>
      <c r="E1008"/>
      <c r="F1008"/>
      <c r="G1008"/>
      <c r="H1008"/>
      <c r="I1008"/>
      <c r="J1008"/>
    </row>
    <row r="1009" spans="1:10" ht="14" x14ac:dyDescent="0.15">
      <c r="A1009"/>
      <c r="B1009"/>
      <c r="C1009"/>
      <c r="D1009"/>
      <c r="E1009"/>
      <c r="F1009"/>
      <c r="G1009"/>
      <c r="H1009"/>
      <c r="I1009"/>
      <c r="J1009"/>
    </row>
    <row r="1010" spans="1:10" ht="14" x14ac:dyDescent="0.15">
      <c r="A1010"/>
      <c r="B1010"/>
      <c r="C1010"/>
      <c r="D1010"/>
      <c r="E1010"/>
      <c r="F1010"/>
      <c r="G1010"/>
      <c r="H1010"/>
      <c r="I1010"/>
      <c r="J1010"/>
    </row>
    <row r="1011" spans="1:10" ht="14" x14ac:dyDescent="0.15">
      <c r="A1011"/>
      <c r="B1011"/>
      <c r="C1011"/>
      <c r="D1011"/>
      <c r="E1011"/>
      <c r="F1011"/>
      <c r="G1011"/>
      <c r="H1011"/>
      <c r="I1011"/>
      <c r="J1011"/>
    </row>
    <row r="1012" spans="1:10" ht="14" x14ac:dyDescent="0.15">
      <c r="A1012"/>
      <c r="B1012"/>
      <c r="C1012"/>
      <c r="D1012"/>
      <c r="E1012"/>
      <c r="F1012"/>
      <c r="G1012"/>
      <c r="H1012"/>
      <c r="I1012"/>
      <c r="J1012"/>
    </row>
    <row r="1013" spans="1:10" ht="14" x14ac:dyDescent="0.15">
      <c r="A1013"/>
      <c r="B1013"/>
      <c r="C1013"/>
      <c r="D1013"/>
      <c r="E1013"/>
      <c r="F1013"/>
      <c r="G1013"/>
      <c r="H1013"/>
      <c r="I1013"/>
      <c r="J1013"/>
    </row>
    <row r="1014" spans="1:10" ht="14" x14ac:dyDescent="0.15">
      <c r="A1014"/>
      <c r="B1014"/>
      <c r="C1014"/>
      <c r="D1014"/>
      <c r="E1014"/>
      <c r="F1014"/>
      <c r="G1014"/>
      <c r="H1014"/>
      <c r="I1014"/>
      <c r="J1014"/>
    </row>
    <row r="1015" spans="1:10" ht="14" x14ac:dyDescent="0.15">
      <c r="A1015"/>
      <c r="B1015"/>
      <c r="C1015"/>
      <c r="D1015"/>
      <c r="E1015"/>
      <c r="F1015"/>
      <c r="G1015"/>
      <c r="H1015"/>
      <c r="I1015"/>
      <c r="J1015"/>
    </row>
    <row r="1016" spans="1:10" ht="14" x14ac:dyDescent="0.15">
      <c r="A1016"/>
      <c r="B1016"/>
      <c r="C1016"/>
      <c r="D1016"/>
      <c r="E1016"/>
      <c r="F1016"/>
      <c r="G1016"/>
      <c r="H1016"/>
      <c r="I1016"/>
      <c r="J1016"/>
    </row>
    <row r="1017" spans="1:10" ht="14" x14ac:dyDescent="0.15">
      <c r="A1017"/>
      <c r="B1017"/>
      <c r="C1017"/>
      <c r="D1017"/>
      <c r="E1017"/>
      <c r="F1017"/>
      <c r="G1017"/>
      <c r="H1017"/>
      <c r="I1017"/>
      <c r="J1017"/>
    </row>
    <row r="1018" spans="1:10" ht="14" x14ac:dyDescent="0.15">
      <c r="A1018"/>
      <c r="B1018"/>
      <c r="C1018"/>
      <c r="D1018"/>
      <c r="E1018"/>
      <c r="F1018"/>
      <c r="G1018"/>
      <c r="H1018"/>
      <c r="I1018"/>
      <c r="J1018"/>
    </row>
    <row r="1019" spans="1:10" ht="14" x14ac:dyDescent="0.15">
      <c r="A1019"/>
      <c r="B1019"/>
      <c r="C1019"/>
      <c r="D1019"/>
      <c r="E1019"/>
      <c r="F1019"/>
      <c r="G1019"/>
      <c r="H1019"/>
      <c r="I1019"/>
      <c r="J1019"/>
    </row>
    <row r="1020" spans="1:10" ht="14" x14ac:dyDescent="0.15">
      <c r="A1020"/>
      <c r="B1020"/>
      <c r="C1020"/>
      <c r="D1020"/>
      <c r="E1020"/>
      <c r="F1020"/>
      <c r="G1020"/>
      <c r="H1020"/>
      <c r="I1020"/>
      <c r="J1020"/>
    </row>
    <row r="1021" spans="1:10" ht="14" x14ac:dyDescent="0.15">
      <c r="A1021"/>
      <c r="B1021"/>
      <c r="C1021"/>
      <c r="D1021"/>
      <c r="E1021"/>
      <c r="F1021"/>
      <c r="G1021"/>
      <c r="H1021"/>
      <c r="I1021"/>
      <c r="J1021"/>
    </row>
    <row r="1022" spans="1:10" ht="14" x14ac:dyDescent="0.15">
      <c r="A1022"/>
      <c r="B1022"/>
      <c r="C1022"/>
      <c r="D1022"/>
      <c r="E1022"/>
      <c r="F1022"/>
      <c r="G1022"/>
      <c r="H1022"/>
      <c r="I1022"/>
      <c r="J1022"/>
    </row>
    <row r="1023" spans="1:10" ht="14" x14ac:dyDescent="0.15">
      <c r="A1023"/>
      <c r="B1023"/>
      <c r="C1023"/>
      <c r="D1023"/>
      <c r="E1023"/>
      <c r="F1023"/>
      <c r="G1023"/>
      <c r="H1023"/>
      <c r="I1023"/>
      <c r="J1023"/>
    </row>
    <row r="1024" spans="1:10" ht="14" x14ac:dyDescent="0.15">
      <c r="A1024"/>
      <c r="B1024"/>
      <c r="C1024"/>
      <c r="D1024"/>
      <c r="E1024"/>
      <c r="F1024"/>
      <c r="G1024"/>
      <c r="H1024"/>
      <c r="I1024"/>
      <c r="J1024"/>
    </row>
    <row r="1025" spans="1:10" ht="14" x14ac:dyDescent="0.15">
      <c r="A1025"/>
      <c r="B1025"/>
      <c r="C1025"/>
      <c r="D1025"/>
      <c r="E1025"/>
      <c r="F1025"/>
      <c r="G1025"/>
      <c r="H1025"/>
      <c r="I1025"/>
      <c r="J1025"/>
    </row>
    <row r="1026" spans="1:10" ht="14" x14ac:dyDescent="0.15">
      <c r="A1026"/>
      <c r="B1026"/>
      <c r="C1026"/>
      <c r="D1026"/>
      <c r="E1026"/>
      <c r="F1026"/>
      <c r="G1026"/>
      <c r="H1026"/>
      <c r="I1026"/>
      <c r="J1026"/>
    </row>
    <row r="1027" spans="1:10" ht="14" x14ac:dyDescent="0.15">
      <c r="A1027"/>
      <c r="B1027"/>
      <c r="C1027"/>
      <c r="D1027"/>
      <c r="E1027"/>
      <c r="F1027"/>
      <c r="G1027"/>
      <c r="H1027"/>
      <c r="I1027"/>
      <c r="J1027"/>
    </row>
    <row r="1028" spans="1:10" ht="14" x14ac:dyDescent="0.15">
      <c r="A1028"/>
      <c r="B1028"/>
      <c r="C1028"/>
      <c r="D1028"/>
      <c r="E1028"/>
      <c r="F1028"/>
      <c r="G1028"/>
      <c r="H1028"/>
      <c r="I1028"/>
      <c r="J1028"/>
    </row>
    <row r="1029" spans="1:10" ht="14" x14ac:dyDescent="0.15">
      <c r="A1029"/>
      <c r="B1029"/>
      <c r="C1029"/>
      <c r="D1029"/>
      <c r="E1029"/>
      <c r="F1029"/>
      <c r="G1029"/>
      <c r="H1029"/>
      <c r="I1029"/>
      <c r="J1029"/>
    </row>
    <row r="1030" spans="1:10" ht="14" x14ac:dyDescent="0.15">
      <c r="A1030"/>
      <c r="B1030"/>
      <c r="C1030"/>
      <c r="D1030"/>
      <c r="E1030"/>
      <c r="F1030"/>
      <c r="G1030"/>
      <c r="H1030"/>
      <c r="I1030"/>
      <c r="J1030"/>
    </row>
    <row r="1031" spans="1:10" ht="14" x14ac:dyDescent="0.15">
      <c r="A1031"/>
      <c r="B1031"/>
      <c r="C1031"/>
      <c r="D1031"/>
      <c r="E1031"/>
      <c r="F1031"/>
      <c r="G1031"/>
      <c r="H1031"/>
      <c r="I1031"/>
      <c r="J1031"/>
    </row>
    <row r="1032" spans="1:10" ht="14" x14ac:dyDescent="0.15">
      <c r="A1032"/>
      <c r="B1032"/>
      <c r="C1032"/>
      <c r="D1032"/>
      <c r="E1032"/>
      <c r="F1032"/>
      <c r="G1032"/>
      <c r="H1032"/>
      <c r="I1032"/>
      <c r="J1032"/>
    </row>
    <row r="1033" spans="1:10" ht="14" x14ac:dyDescent="0.15">
      <c r="A1033"/>
      <c r="B1033"/>
      <c r="C1033"/>
      <c r="D1033"/>
      <c r="E1033"/>
      <c r="F1033"/>
      <c r="G1033"/>
      <c r="H1033"/>
      <c r="I1033"/>
      <c r="J1033"/>
    </row>
    <row r="1034" spans="1:10" ht="14" x14ac:dyDescent="0.15">
      <c r="A1034"/>
      <c r="B1034"/>
      <c r="C1034"/>
      <c r="D1034"/>
      <c r="E1034"/>
      <c r="F1034"/>
      <c r="G1034"/>
      <c r="H1034"/>
      <c r="I1034"/>
      <c r="J1034"/>
    </row>
    <row r="1035" spans="1:10" ht="14" x14ac:dyDescent="0.15">
      <c r="A1035"/>
      <c r="B1035"/>
      <c r="C1035"/>
      <c r="D1035"/>
      <c r="E1035"/>
      <c r="F1035"/>
      <c r="G1035"/>
      <c r="H1035"/>
      <c r="I1035"/>
      <c r="J1035"/>
    </row>
    <row r="1036" spans="1:10" ht="14" x14ac:dyDescent="0.15">
      <c r="A1036"/>
      <c r="B1036"/>
      <c r="C1036"/>
      <c r="D1036"/>
      <c r="E1036"/>
      <c r="F1036"/>
      <c r="G1036"/>
      <c r="H1036"/>
      <c r="I1036"/>
      <c r="J1036"/>
    </row>
    <row r="1037" spans="1:10" ht="14" x14ac:dyDescent="0.15">
      <c r="A1037"/>
      <c r="B1037"/>
      <c r="C1037"/>
      <c r="D1037"/>
      <c r="E1037"/>
      <c r="F1037"/>
      <c r="G1037"/>
      <c r="H1037"/>
      <c r="I1037"/>
      <c r="J1037"/>
    </row>
    <row r="1038" spans="1:10" ht="14" x14ac:dyDescent="0.15">
      <c r="A1038"/>
      <c r="B1038"/>
      <c r="C1038"/>
      <c r="D1038"/>
      <c r="E1038"/>
      <c r="F1038"/>
      <c r="G1038"/>
      <c r="H1038"/>
      <c r="I1038"/>
      <c r="J1038"/>
    </row>
    <row r="1039" spans="1:10" ht="14" x14ac:dyDescent="0.15">
      <c r="A1039"/>
      <c r="B1039"/>
      <c r="C1039"/>
      <c r="D1039"/>
      <c r="E1039"/>
      <c r="F1039"/>
      <c r="G1039"/>
      <c r="H1039"/>
      <c r="I1039"/>
      <c r="J1039"/>
    </row>
    <row r="1040" spans="1:10" ht="14" x14ac:dyDescent="0.15">
      <c r="A1040"/>
      <c r="B1040"/>
      <c r="C1040"/>
      <c r="D1040"/>
      <c r="E1040"/>
      <c r="F1040"/>
      <c r="G1040"/>
      <c r="H1040"/>
      <c r="I1040"/>
      <c r="J1040"/>
    </row>
    <row r="1041" spans="1:10" ht="14" x14ac:dyDescent="0.15">
      <c r="A1041"/>
      <c r="B1041"/>
      <c r="C1041"/>
      <c r="D1041"/>
      <c r="E1041"/>
      <c r="F1041"/>
      <c r="G1041"/>
      <c r="H1041"/>
      <c r="I1041"/>
      <c r="J1041"/>
    </row>
    <row r="1042" spans="1:10" ht="14" x14ac:dyDescent="0.15">
      <c r="A1042"/>
      <c r="B1042"/>
      <c r="C1042"/>
      <c r="D1042"/>
      <c r="E1042"/>
      <c r="F1042"/>
      <c r="G1042"/>
      <c r="H1042"/>
      <c r="I1042"/>
      <c r="J1042"/>
    </row>
    <row r="1043" spans="1:10" ht="14" x14ac:dyDescent="0.15">
      <c r="A1043"/>
      <c r="B1043"/>
      <c r="C1043"/>
      <c r="D1043"/>
      <c r="E1043"/>
      <c r="F1043"/>
      <c r="G1043"/>
      <c r="H1043"/>
      <c r="I1043"/>
      <c r="J1043"/>
    </row>
    <row r="1044" spans="1:10" ht="14" x14ac:dyDescent="0.15">
      <c r="A1044"/>
      <c r="B1044"/>
      <c r="C1044"/>
      <c r="D1044"/>
      <c r="E1044"/>
      <c r="F1044"/>
      <c r="G1044"/>
      <c r="H1044"/>
      <c r="I1044"/>
      <c r="J1044"/>
    </row>
    <row r="1045" spans="1:10" ht="14" x14ac:dyDescent="0.15">
      <c r="A1045"/>
      <c r="B1045"/>
      <c r="C1045"/>
      <c r="D1045"/>
      <c r="E1045"/>
      <c r="F1045"/>
      <c r="G1045"/>
      <c r="H1045"/>
      <c r="I1045"/>
      <c r="J1045"/>
    </row>
    <row r="1046" spans="1:10" ht="14" x14ac:dyDescent="0.15">
      <c r="A1046"/>
      <c r="B1046"/>
      <c r="C1046"/>
      <c r="D1046"/>
      <c r="E1046"/>
      <c r="F1046"/>
      <c r="G1046"/>
      <c r="H1046"/>
      <c r="I1046"/>
      <c r="J1046"/>
    </row>
    <row r="1047" spans="1:10" ht="14" x14ac:dyDescent="0.15">
      <c r="A1047"/>
      <c r="B1047"/>
      <c r="C1047"/>
      <c r="D1047"/>
      <c r="E1047"/>
      <c r="F1047"/>
      <c r="G1047"/>
      <c r="H1047"/>
      <c r="I1047"/>
      <c r="J1047"/>
    </row>
    <row r="1048" spans="1:10" ht="14" x14ac:dyDescent="0.15">
      <c r="A1048"/>
      <c r="B1048"/>
      <c r="C1048"/>
      <c r="D1048"/>
      <c r="E1048"/>
      <c r="F1048"/>
      <c r="G1048"/>
      <c r="H1048"/>
      <c r="I1048"/>
      <c r="J1048"/>
    </row>
    <row r="1049" spans="1:10" ht="14" x14ac:dyDescent="0.15">
      <c r="A1049"/>
      <c r="B1049"/>
      <c r="C1049"/>
      <c r="D1049"/>
      <c r="E1049"/>
      <c r="F1049"/>
      <c r="G1049"/>
      <c r="H1049"/>
      <c r="I1049"/>
      <c r="J1049"/>
    </row>
    <row r="1050" spans="1:10" ht="14" x14ac:dyDescent="0.15">
      <c r="A1050"/>
      <c r="B1050"/>
      <c r="C1050"/>
      <c r="D1050"/>
      <c r="E1050"/>
      <c r="F1050"/>
      <c r="G1050"/>
      <c r="H1050"/>
      <c r="I1050"/>
      <c r="J1050"/>
    </row>
    <row r="1051" spans="1:10" ht="14" x14ac:dyDescent="0.15">
      <c r="A1051"/>
      <c r="B1051"/>
      <c r="C1051"/>
      <c r="D1051"/>
      <c r="E1051"/>
      <c r="F1051"/>
      <c r="G1051"/>
      <c r="H1051"/>
      <c r="I1051"/>
      <c r="J1051"/>
    </row>
    <row r="1052" spans="1:10" ht="14" x14ac:dyDescent="0.15">
      <c r="A1052"/>
      <c r="B1052"/>
      <c r="C1052"/>
      <c r="D1052"/>
      <c r="E1052"/>
      <c r="F1052"/>
      <c r="G1052"/>
      <c r="H1052"/>
      <c r="I1052"/>
      <c r="J1052"/>
    </row>
    <row r="1053" spans="1:10" ht="14" x14ac:dyDescent="0.15">
      <c r="A1053"/>
      <c r="B1053"/>
      <c r="C1053"/>
      <c r="D1053"/>
      <c r="E1053"/>
      <c r="F1053"/>
      <c r="G1053"/>
      <c r="H1053"/>
      <c r="I1053"/>
      <c r="J1053"/>
    </row>
    <row r="1054" spans="1:10" ht="14" x14ac:dyDescent="0.15">
      <c r="A1054"/>
      <c r="B1054"/>
      <c r="C1054"/>
      <c r="D1054"/>
      <c r="E1054"/>
      <c r="F1054"/>
      <c r="G1054"/>
      <c r="H1054"/>
      <c r="I1054"/>
      <c r="J1054"/>
    </row>
    <row r="1055" spans="1:10" ht="14" x14ac:dyDescent="0.15">
      <c r="A1055"/>
      <c r="B1055"/>
      <c r="C1055"/>
      <c r="D1055"/>
      <c r="E1055"/>
      <c r="F1055"/>
      <c r="G1055"/>
      <c r="H1055"/>
      <c r="I1055"/>
      <c r="J1055"/>
    </row>
    <row r="1056" spans="1:10" ht="14" x14ac:dyDescent="0.15">
      <c r="A1056"/>
      <c r="B1056"/>
      <c r="C1056"/>
      <c r="D1056"/>
      <c r="E1056"/>
      <c r="F1056"/>
      <c r="G1056"/>
      <c r="H1056"/>
      <c r="I1056"/>
      <c r="J1056"/>
    </row>
    <row r="1057" spans="1:10" ht="14" x14ac:dyDescent="0.15">
      <c r="A1057"/>
      <c r="B1057"/>
      <c r="C1057"/>
      <c r="D1057"/>
      <c r="E1057"/>
      <c r="F1057"/>
      <c r="G1057"/>
      <c r="H1057"/>
      <c r="I1057"/>
      <c r="J1057"/>
    </row>
    <row r="1058" spans="1:10" ht="14" x14ac:dyDescent="0.15">
      <c r="A1058"/>
      <c r="B1058"/>
      <c r="C1058"/>
      <c r="D1058"/>
      <c r="E1058"/>
      <c r="F1058"/>
      <c r="G1058"/>
      <c r="H1058"/>
      <c r="I1058"/>
      <c r="J1058"/>
    </row>
    <row r="1059" spans="1:10" ht="14" x14ac:dyDescent="0.15">
      <c r="A1059"/>
      <c r="B1059"/>
      <c r="C1059"/>
      <c r="D1059"/>
      <c r="E1059"/>
      <c r="F1059"/>
      <c r="G1059"/>
      <c r="H1059"/>
      <c r="I1059"/>
      <c r="J1059"/>
    </row>
    <row r="1060" spans="1:10" ht="14" x14ac:dyDescent="0.15">
      <c r="A1060"/>
      <c r="B1060"/>
      <c r="C1060"/>
      <c r="D1060"/>
      <c r="E1060"/>
      <c r="F1060"/>
      <c r="G1060"/>
      <c r="H1060"/>
      <c r="I1060"/>
      <c r="J1060"/>
    </row>
    <row r="1061" spans="1:10" ht="14" x14ac:dyDescent="0.15">
      <c r="A1061"/>
      <c r="B1061"/>
      <c r="C1061"/>
      <c r="D1061"/>
      <c r="E1061"/>
      <c r="F1061"/>
      <c r="G1061"/>
      <c r="H1061"/>
      <c r="I1061"/>
      <c r="J1061"/>
    </row>
    <row r="1062" spans="1:10" ht="14" x14ac:dyDescent="0.15">
      <c r="A1062"/>
      <c r="B1062"/>
      <c r="C1062"/>
      <c r="D1062"/>
      <c r="E1062"/>
      <c r="F1062"/>
      <c r="G1062"/>
      <c r="H1062"/>
      <c r="I1062"/>
      <c r="J1062"/>
    </row>
    <row r="1063" spans="1:10" ht="14" x14ac:dyDescent="0.15">
      <c r="A1063"/>
      <c r="B1063"/>
      <c r="C1063"/>
      <c r="D1063"/>
      <c r="E1063"/>
      <c r="F1063"/>
      <c r="G1063"/>
      <c r="H1063"/>
      <c r="I1063"/>
      <c r="J1063"/>
    </row>
    <row r="1064" spans="1:10" ht="14" x14ac:dyDescent="0.15">
      <c r="A1064"/>
      <c r="B1064"/>
      <c r="C1064"/>
      <c r="D1064"/>
      <c r="E1064"/>
      <c r="F1064"/>
      <c r="G1064"/>
      <c r="H1064"/>
      <c r="I1064"/>
      <c r="J1064"/>
    </row>
    <row r="1065" spans="1:10" ht="14" x14ac:dyDescent="0.15">
      <c r="A1065"/>
      <c r="B1065"/>
      <c r="C1065"/>
      <c r="D1065"/>
      <c r="E1065"/>
      <c r="F1065"/>
      <c r="G1065"/>
      <c r="H1065"/>
      <c r="I1065"/>
      <c r="J1065"/>
    </row>
    <row r="1066" spans="1:10" ht="14" x14ac:dyDescent="0.15">
      <c r="A1066"/>
      <c r="B1066"/>
      <c r="C1066"/>
      <c r="D1066"/>
      <c r="E1066"/>
      <c r="F1066"/>
      <c r="G1066"/>
      <c r="H1066"/>
      <c r="I1066"/>
      <c r="J1066"/>
    </row>
    <row r="1067" spans="1:10" ht="14" x14ac:dyDescent="0.15">
      <c r="A1067"/>
      <c r="B1067"/>
      <c r="C1067"/>
      <c r="D1067"/>
      <c r="E1067"/>
      <c r="F1067"/>
      <c r="G1067"/>
      <c r="H1067"/>
      <c r="I1067"/>
      <c r="J1067"/>
    </row>
    <row r="1068" spans="1:10" ht="14" x14ac:dyDescent="0.15">
      <c r="A1068"/>
      <c r="B1068"/>
      <c r="C1068"/>
      <c r="D1068"/>
      <c r="E1068"/>
      <c r="F1068"/>
      <c r="G1068"/>
      <c r="H1068"/>
      <c r="I1068"/>
      <c r="J1068"/>
    </row>
    <row r="1069" spans="1:10" ht="14" x14ac:dyDescent="0.15">
      <c r="A1069"/>
      <c r="B1069"/>
      <c r="C1069"/>
      <c r="D1069"/>
      <c r="E1069"/>
      <c r="F1069"/>
      <c r="G1069"/>
      <c r="H1069"/>
      <c r="I1069"/>
      <c r="J1069"/>
    </row>
    <row r="1070" spans="1:10" ht="14" x14ac:dyDescent="0.15">
      <c r="A1070"/>
      <c r="B1070"/>
      <c r="C1070"/>
      <c r="D1070"/>
      <c r="E1070"/>
      <c r="F1070"/>
      <c r="G1070"/>
      <c r="H1070"/>
      <c r="I1070"/>
      <c r="J1070"/>
    </row>
    <row r="1071" spans="1:10" ht="14" x14ac:dyDescent="0.15">
      <c r="A1071"/>
      <c r="B1071"/>
      <c r="C1071"/>
      <c r="D1071"/>
      <c r="E1071"/>
      <c r="F1071"/>
      <c r="G1071"/>
      <c r="H1071"/>
      <c r="I1071"/>
      <c r="J1071"/>
    </row>
    <row r="1072" spans="1:10" ht="14" x14ac:dyDescent="0.15">
      <c r="A1072"/>
      <c r="B1072"/>
      <c r="C1072"/>
      <c r="D1072"/>
      <c r="E1072"/>
      <c r="F1072"/>
      <c r="G1072"/>
      <c r="H1072"/>
      <c r="I1072"/>
      <c r="J1072"/>
    </row>
    <row r="1073" spans="1:10" ht="14" x14ac:dyDescent="0.15">
      <c r="A1073"/>
      <c r="B1073"/>
      <c r="C1073"/>
      <c r="D1073"/>
      <c r="E1073"/>
      <c r="F1073"/>
      <c r="G1073"/>
      <c r="H1073"/>
      <c r="I1073"/>
      <c r="J1073"/>
    </row>
    <row r="1074" spans="1:10" ht="14" x14ac:dyDescent="0.15">
      <c r="A1074"/>
      <c r="B1074"/>
      <c r="C1074"/>
      <c r="D1074"/>
      <c r="E1074"/>
      <c r="F1074"/>
      <c r="G1074"/>
      <c r="H1074"/>
      <c r="I1074"/>
      <c r="J1074"/>
    </row>
    <row r="1075" spans="1:10" ht="14" x14ac:dyDescent="0.15">
      <c r="A1075"/>
      <c r="B1075"/>
      <c r="C1075"/>
      <c r="D1075"/>
      <c r="E1075"/>
      <c r="F1075"/>
      <c r="G1075"/>
      <c r="H1075"/>
      <c r="I1075"/>
      <c r="J1075"/>
    </row>
    <row r="1076" spans="1:10" ht="14" x14ac:dyDescent="0.15">
      <c r="A1076"/>
      <c r="B1076"/>
      <c r="C1076"/>
      <c r="D1076"/>
      <c r="E1076"/>
      <c r="F1076"/>
      <c r="G1076"/>
      <c r="H1076"/>
      <c r="I1076"/>
      <c r="J1076"/>
    </row>
    <row r="1077" spans="1:10" ht="14" x14ac:dyDescent="0.15">
      <c r="A1077"/>
      <c r="B1077"/>
      <c r="C1077"/>
      <c r="D1077"/>
      <c r="E1077"/>
      <c r="F1077"/>
      <c r="G1077"/>
      <c r="H1077"/>
      <c r="I1077"/>
      <c r="J1077"/>
    </row>
    <row r="1078" spans="1:10" ht="14" x14ac:dyDescent="0.15">
      <c r="A1078"/>
      <c r="B1078"/>
      <c r="C1078"/>
      <c r="D1078"/>
      <c r="E1078"/>
      <c r="F1078"/>
      <c r="G1078"/>
      <c r="H1078"/>
      <c r="I1078"/>
      <c r="J1078"/>
    </row>
    <row r="1079" spans="1:10" ht="14" x14ac:dyDescent="0.15">
      <c r="A1079"/>
      <c r="B1079"/>
      <c r="C1079"/>
      <c r="D1079"/>
      <c r="E1079"/>
      <c r="F1079"/>
      <c r="G1079"/>
      <c r="H1079"/>
      <c r="I1079"/>
      <c r="J1079"/>
    </row>
    <row r="1080" spans="1:10" ht="14" x14ac:dyDescent="0.15">
      <c r="A1080"/>
      <c r="B1080"/>
      <c r="C1080"/>
      <c r="D1080"/>
      <c r="E1080"/>
      <c r="F1080"/>
      <c r="G1080"/>
      <c r="H1080"/>
      <c r="I1080"/>
      <c r="J1080"/>
    </row>
    <row r="1081" spans="1:10" ht="14" x14ac:dyDescent="0.15">
      <c r="A1081"/>
      <c r="B1081"/>
      <c r="C1081"/>
      <c r="D1081"/>
      <c r="E1081"/>
      <c r="F1081"/>
      <c r="G1081"/>
      <c r="H1081"/>
      <c r="I1081"/>
      <c r="J1081"/>
    </row>
    <row r="1082" spans="1:10" ht="14" x14ac:dyDescent="0.15">
      <c r="A1082"/>
      <c r="B1082"/>
      <c r="C1082"/>
      <c r="D1082"/>
      <c r="E1082"/>
      <c r="F1082"/>
      <c r="G1082"/>
      <c r="H1082"/>
      <c r="I1082"/>
      <c r="J1082"/>
    </row>
    <row r="1083" spans="1:10" ht="14" x14ac:dyDescent="0.15">
      <c r="A1083"/>
      <c r="B1083"/>
      <c r="C1083"/>
      <c r="D1083"/>
      <c r="E1083"/>
      <c r="F1083"/>
      <c r="G1083"/>
      <c r="H1083"/>
      <c r="I1083"/>
      <c r="J1083"/>
    </row>
    <row r="1084" spans="1:10" ht="14" x14ac:dyDescent="0.15">
      <c r="A1084"/>
      <c r="B1084"/>
      <c r="C1084"/>
      <c r="D1084"/>
      <c r="E1084"/>
      <c r="F1084"/>
      <c r="G1084"/>
      <c r="H1084"/>
      <c r="I1084"/>
      <c r="J1084"/>
    </row>
    <row r="1085" spans="1:10" ht="14" x14ac:dyDescent="0.15">
      <c r="A1085"/>
      <c r="B1085"/>
      <c r="C1085"/>
      <c r="D1085"/>
      <c r="E1085"/>
      <c r="F1085"/>
      <c r="G1085"/>
      <c r="H1085"/>
      <c r="I1085"/>
      <c r="J1085"/>
    </row>
    <row r="1086" spans="1:10" ht="14" x14ac:dyDescent="0.15">
      <c r="A1086"/>
      <c r="B1086"/>
      <c r="C1086"/>
      <c r="D1086"/>
      <c r="E1086"/>
      <c r="F1086"/>
      <c r="G1086"/>
      <c r="H1086"/>
      <c r="I1086"/>
      <c r="J1086"/>
    </row>
    <row r="1087" spans="1:10" ht="14" x14ac:dyDescent="0.15">
      <c r="A1087"/>
      <c r="B1087"/>
      <c r="C1087"/>
      <c r="D1087"/>
      <c r="E1087"/>
      <c r="F1087"/>
      <c r="G1087"/>
      <c r="H1087"/>
      <c r="I1087"/>
      <c r="J1087"/>
    </row>
    <row r="1088" spans="1:10" ht="14" x14ac:dyDescent="0.15">
      <c r="A1088"/>
      <c r="B1088"/>
      <c r="C1088"/>
      <c r="D1088"/>
      <c r="E1088"/>
      <c r="F1088"/>
      <c r="G1088"/>
      <c r="H1088"/>
      <c r="I1088"/>
      <c r="J1088"/>
    </row>
    <row r="1089" spans="1:10" ht="14" x14ac:dyDescent="0.15">
      <c r="A1089"/>
      <c r="B1089"/>
      <c r="C1089"/>
      <c r="D1089"/>
      <c r="E1089"/>
      <c r="F1089"/>
      <c r="G1089"/>
      <c r="H1089"/>
      <c r="I1089"/>
      <c r="J1089"/>
    </row>
    <row r="1090" spans="1:10" ht="14" x14ac:dyDescent="0.15">
      <c r="A1090"/>
      <c r="B1090"/>
      <c r="C1090"/>
      <c r="D1090"/>
      <c r="E1090"/>
      <c r="F1090"/>
      <c r="G1090"/>
      <c r="H1090"/>
      <c r="I1090"/>
      <c r="J1090"/>
    </row>
    <row r="1091" spans="1:10" ht="14" x14ac:dyDescent="0.15">
      <c r="A1091"/>
      <c r="B1091"/>
      <c r="C1091"/>
      <c r="D1091"/>
      <c r="E1091"/>
      <c r="F1091"/>
      <c r="G1091"/>
      <c r="H1091"/>
      <c r="I1091"/>
      <c r="J1091"/>
    </row>
    <row r="1092" spans="1:10" ht="14" x14ac:dyDescent="0.15">
      <c r="A1092"/>
      <c r="B1092"/>
      <c r="C1092"/>
      <c r="D1092"/>
      <c r="E1092"/>
      <c r="F1092"/>
      <c r="G1092"/>
      <c r="H1092"/>
      <c r="I1092"/>
      <c r="J1092"/>
    </row>
    <row r="1093" spans="1:10" ht="14" x14ac:dyDescent="0.15">
      <c r="A1093"/>
      <c r="B1093"/>
      <c r="C1093"/>
      <c r="D1093"/>
      <c r="E1093"/>
      <c r="F1093"/>
      <c r="G1093"/>
      <c r="H1093"/>
      <c r="I1093"/>
      <c r="J1093"/>
    </row>
    <row r="1094" spans="1:10" ht="14" x14ac:dyDescent="0.15">
      <c r="A1094"/>
      <c r="B1094"/>
      <c r="C1094"/>
      <c r="D1094"/>
      <c r="E1094"/>
      <c r="F1094"/>
      <c r="G1094"/>
      <c r="H1094"/>
      <c r="I1094"/>
      <c r="J1094"/>
    </row>
    <row r="1095" spans="1:10" ht="14" x14ac:dyDescent="0.15">
      <c r="A1095"/>
      <c r="B1095"/>
      <c r="C1095"/>
      <c r="D1095"/>
      <c r="E1095"/>
      <c r="F1095"/>
      <c r="G1095"/>
      <c r="H1095"/>
      <c r="I1095"/>
      <c r="J1095"/>
    </row>
    <row r="1096" spans="1:10" ht="14" x14ac:dyDescent="0.15">
      <c r="A1096"/>
      <c r="B1096"/>
      <c r="C1096"/>
      <c r="D1096"/>
      <c r="E1096"/>
      <c r="F1096"/>
      <c r="G1096"/>
      <c r="H1096"/>
      <c r="I1096"/>
      <c r="J1096"/>
    </row>
    <row r="1097" spans="1:10" ht="14" x14ac:dyDescent="0.15">
      <c r="A1097"/>
      <c r="B1097"/>
      <c r="C1097"/>
      <c r="D1097"/>
      <c r="E1097"/>
      <c r="F1097"/>
      <c r="G1097"/>
      <c r="H1097"/>
      <c r="I1097"/>
      <c r="J1097"/>
    </row>
    <row r="1098" spans="1:10" ht="14" x14ac:dyDescent="0.15">
      <c r="A1098"/>
      <c r="B1098"/>
      <c r="C1098"/>
      <c r="D1098"/>
      <c r="E1098"/>
      <c r="F1098"/>
      <c r="G1098"/>
      <c r="H1098"/>
      <c r="I1098"/>
      <c r="J1098"/>
    </row>
    <row r="1099" spans="1:10" ht="14" x14ac:dyDescent="0.15">
      <c r="A1099"/>
      <c r="B1099"/>
      <c r="C1099"/>
      <c r="D1099"/>
      <c r="E1099"/>
      <c r="F1099"/>
      <c r="G1099"/>
      <c r="H1099"/>
      <c r="I1099"/>
      <c r="J1099"/>
    </row>
    <row r="1100" spans="1:10" ht="14" x14ac:dyDescent="0.15">
      <c r="A1100"/>
      <c r="B1100"/>
      <c r="C1100"/>
      <c r="D1100"/>
      <c r="E1100"/>
      <c r="F1100"/>
      <c r="G1100"/>
      <c r="H1100"/>
      <c r="I1100"/>
      <c r="J1100"/>
    </row>
    <row r="1101" spans="1:10" ht="14" x14ac:dyDescent="0.15">
      <c r="A1101"/>
      <c r="B1101"/>
      <c r="C1101"/>
      <c r="D1101"/>
      <c r="E1101"/>
      <c r="F1101"/>
      <c r="G1101"/>
      <c r="H1101"/>
      <c r="I1101"/>
      <c r="J1101"/>
    </row>
    <row r="1102" spans="1:10" ht="14" x14ac:dyDescent="0.15">
      <c r="A1102"/>
      <c r="B1102"/>
      <c r="C1102"/>
      <c r="D1102"/>
      <c r="E1102"/>
      <c r="F1102"/>
      <c r="G1102"/>
      <c r="H1102"/>
      <c r="I1102"/>
      <c r="J1102"/>
    </row>
    <row r="1103" spans="1:10" ht="14" x14ac:dyDescent="0.15">
      <c r="A1103"/>
      <c r="B1103"/>
      <c r="C1103"/>
      <c r="D1103"/>
      <c r="E1103"/>
      <c r="F1103"/>
      <c r="G1103"/>
      <c r="H1103"/>
      <c r="I1103"/>
      <c r="J1103"/>
    </row>
    <row r="1104" spans="1:10" ht="14" x14ac:dyDescent="0.15">
      <c r="A1104"/>
      <c r="B1104"/>
      <c r="C1104"/>
      <c r="D1104"/>
      <c r="E1104"/>
      <c r="F1104"/>
      <c r="G1104"/>
      <c r="H1104"/>
      <c r="I1104"/>
      <c r="J1104"/>
    </row>
    <row r="1105" spans="1:10" ht="14" x14ac:dyDescent="0.15">
      <c r="A1105"/>
      <c r="B1105"/>
      <c r="C1105"/>
      <c r="D1105"/>
      <c r="E1105"/>
      <c r="F1105"/>
      <c r="G1105"/>
      <c r="H1105"/>
      <c r="I1105"/>
      <c r="J1105"/>
    </row>
    <row r="1106" spans="1:10" ht="14" x14ac:dyDescent="0.15">
      <c r="A1106"/>
      <c r="B1106"/>
      <c r="C1106"/>
      <c r="D1106"/>
      <c r="E1106"/>
      <c r="F1106"/>
      <c r="G1106"/>
      <c r="H1106"/>
      <c r="I1106"/>
      <c r="J1106"/>
    </row>
    <row r="1107" spans="1:10" ht="14" x14ac:dyDescent="0.15">
      <c r="A1107"/>
      <c r="B1107"/>
      <c r="C1107"/>
      <c r="D1107"/>
      <c r="E1107"/>
      <c r="F1107"/>
      <c r="G1107"/>
      <c r="H1107"/>
      <c r="I1107"/>
      <c r="J1107"/>
    </row>
    <row r="1108" spans="1:10" ht="14" x14ac:dyDescent="0.15">
      <c r="A1108"/>
      <c r="B1108"/>
      <c r="C1108"/>
      <c r="D1108"/>
      <c r="E1108"/>
      <c r="F1108"/>
      <c r="G1108"/>
      <c r="H1108"/>
      <c r="I1108"/>
      <c r="J1108"/>
    </row>
    <row r="1109" spans="1:10" ht="14" x14ac:dyDescent="0.15">
      <c r="A1109"/>
      <c r="B1109"/>
      <c r="C1109"/>
      <c r="D1109"/>
      <c r="E1109"/>
      <c r="F1109"/>
      <c r="G1109"/>
      <c r="H1109"/>
      <c r="I1109"/>
      <c r="J1109"/>
    </row>
    <row r="1110" spans="1:10" ht="14" x14ac:dyDescent="0.15">
      <c r="A1110"/>
      <c r="B1110"/>
      <c r="C1110"/>
      <c r="D1110"/>
      <c r="E1110"/>
      <c r="F1110"/>
      <c r="G1110"/>
      <c r="H1110"/>
      <c r="I1110"/>
      <c r="J1110"/>
    </row>
    <row r="1111" spans="1:10" ht="14" x14ac:dyDescent="0.15">
      <c r="A1111"/>
      <c r="B1111"/>
      <c r="C1111"/>
      <c r="D1111"/>
      <c r="E1111"/>
      <c r="F1111"/>
      <c r="G1111"/>
      <c r="H1111"/>
      <c r="I1111"/>
      <c r="J1111"/>
    </row>
    <row r="1112" spans="1:10" ht="14" x14ac:dyDescent="0.15">
      <c r="A1112"/>
      <c r="B1112"/>
      <c r="C1112"/>
      <c r="D1112"/>
      <c r="E1112"/>
      <c r="F1112"/>
      <c r="G1112"/>
      <c r="H1112"/>
      <c r="I1112"/>
      <c r="J1112"/>
    </row>
    <row r="1113" spans="1:10" ht="14" x14ac:dyDescent="0.15">
      <c r="A1113"/>
      <c r="B1113"/>
      <c r="C1113"/>
      <c r="D1113"/>
      <c r="E1113"/>
      <c r="F1113"/>
      <c r="G1113"/>
      <c r="H1113"/>
      <c r="I1113"/>
      <c r="J1113"/>
    </row>
    <row r="1114" spans="1:10" ht="14" x14ac:dyDescent="0.15">
      <c r="A1114"/>
      <c r="B1114"/>
      <c r="C1114"/>
      <c r="D1114"/>
      <c r="E1114"/>
      <c r="F1114"/>
      <c r="G1114"/>
      <c r="H1114"/>
      <c r="I1114"/>
      <c r="J1114"/>
    </row>
    <row r="1115" spans="1:10" ht="14" x14ac:dyDescent="0.15">
      <c r="A1115"/>
      <c r="B1115"/>
      <c r="C1115"/>
      <c r="D1115"/>
      <c r="E1115"/>
      <c r="F1115"/>
      <c r="G1115"/>
      <c r="H1115"/>
      <c r="I1115"/>
      <c r="J1115"/>
    </row>
    <row r="1116" spans="1:10" ht="14" x14ac:dyDescent="0.15">
      <c r="A1116"/>
      <c r="B1116"/>
      <c r="C1116"/>
      <c r="D1116"/>
      <c r="E1116"/>
      <c r="F1116"/>
      <c r="G1116"/>
      <c r="H1116"/>
      <c r="I1116"/>
      <c r="J1116"/>
    </row>
    <row r="1117" spans="1:10" ht="14" x14ac:dyDescent="0.15">
      <c r="A1117"/>
      <c r="B1117"/>
      <c r="C1117"/>
      <c r="D1117"/>
      <c r="E1117"/>
      <c r="F1117"/>
      <c r="G1117"/>
      <c r="H1117"/>
      <c r="I1117"/>
      <c r="J1117"/>
    </row>
    <row r="1118" spans="1:10" ht="14" x14ac:dyDescent="0.15">
      <c r="A1118"/>
      <c r="B1118"/>
      <c r="C1118"/>
      <c r="D1118"/>
      <c r="E1118"/>
      <c r="F1118"/>
      <c r="G1118"/>
      <c r="H1118"/>
      <c r="I1118"/>
      <c r="J1118"/>
    </row>
    <row r="1119" spans="1:10" ht="14" x14ac:dyDescent="0.15">
      <c r="A1119"/>
      <c r="B1119"/>
      <c r="C1119"/>
      <c r="D1119"/>
      <c r="E1119"/>
      <c r="F1119"/>
      <c r="G1119"/>
      <c r="H1119"/>
      <c r="I1119"/>
      <c r="J1119"/>
    </row>
    <row r="1120" spans="1:10" ht="14" x14ac:dyDescent="0.15">
      <c r="A1120"/>
      <c r="B1120"/>
      <c r="C1120"/>
      <c r="D1120"/>
      <c r="E1120"/>
      <c r="F1120"/>
      <c r="G1120"/>
      <c r="H1120"/>
      <c r="I1120"/>
      <c r="J1120"/>
    </row>
    <row r="1121" spans="1:10" ht="14" x14ac:dyDescent="0.15">
      <c r="A1121"/>
      <c r="B1121"/>
      <c r="C1121"/>
      <c r="D1121"/>
      <c r="E1121"/>
      <c r="F1121"/>
      <c r="G1121"/>
      <c r="H1121"/>
      <c r="I1121"/>
      <c r="J1121"/>
    </row>
    <row r="1122" spans="1:10" ht="14" x14ac:dyDescent="0.15">
      <c r="A1122"/>
      <c r="B1122"/>
      <c r="C1122"/>
      <c r="D1122"/>
      <c r="E1122"/>
      <c r="F1122"/>
      <c r="G1122"/>
      <c r="H1122"/>
      <c r="I1122"/>
      <c r="J1122"/>
    </row>
    <row r="1123" spans="1:10" ht="14" x14ac:dyDescent="0.15">
      <c r="A1123"/>
      <c r="B1123"/>
      <c r="C1123"/>
      <c r="D1123"/>
      <c r="E1123"/>
      <c r="F1123"/>
      <c r="G1123"/>
      <c r="H1123"/>
      <c r="I1123"/>
      <c r="J1123"/>
    </row>
    <row r="1124" spans="1:10" ht="14" x14ac:dyDescent="0.15">
      <c r="A1124"/>
      <c r="B1124"/>
      <c r="C1124"/>
      <c r="D1124"/>
      <c r="E1124"/>
      <c r="F1124"/>
      <c r="G1124"/>
      <c r="H1124"/>
      <c r="I1124"/>
      <c r="J1124"/>
    </row>
    <row r="1125" spans="1:10" ht="14" x14ac:dyDescent="0.15">
      <c r="A1125"/>
      <c r="B1125"/>
      <c r="C1125"/>
      <c r="D1125"/>
      <c r="E1125"/>
      <c r="F1125"/>
      <c r="G1125"/>
      <c r="H1125"/>
      <c r="I1125"/>
      <c r="J1125"/>
    </row>
    <row r="1126" spans="1:10" ht="14" x14ac:dyDescent="0.15">
      <c r="A1126"/>
      <c r="B1126"/>
      <c r="C1126"/>
      <c r="D1126"/>
      <c r="E1126"/>
      <c r="F1126"/>
      <c r="G1126"/>
      <c r="H1126"/>
      <c r="I1126"/>
      <c r="J1126"/>
    </row>
    <row r="1127" spans="1:10" ht="14" x14ac:dyDescent="0.15">
      <c r="A1127"/>
      <c r="B1127"/>
      <c r="C1127"/>
      <c r="D1127"/>
      <c r="E1127"/>
      <c r="F1127"/>
      <c r="G1127"/>
      <c r="H1127"/>
      <c r="I1127"/>
      <c r="J1127"/>
    </row>
    <row r="1128" spans="1:10" ht="14" x14ac:dyDescent="0.15">
      <c r="A1128"/>
      <c r="B1128"/>
      <c r="C1128"/>
      <c r="D1128"/>
      <c r="E1128"/>
      <c r="F1128"/>
      <c r="G1128"/>
      <c r="H1128"/>
      <c r="I1128"/>
      <c r="J1128"/>
    </row>
    <row r="1129" spans="1:10" ht="14" x14ac:dyDescent="0.15">
      <c r="A1129"/>
      <c r="B1129"/>
      <c r="C1129"/>
      <c r="D1129"/>
      <c r="E1129"/>
      <c r="F1129"/>
      <c r="G1129"/>
      <c r="H1129"/>
      <c r="I1129"/>
      <c r="J1129"/>
    </row>
    <row r="1130" spans="1:10" ht="14" x14ac:dyDescent="0.15">
      <c r="A1130"/>
      <c r="B1130"/>
      <c r="C1130"/>
      <c r="D1130"/>
      <c r="E1130"/>
      <c r="F1130"/>
      <c r="G1130"/>
      <c r="H1130"/>
      <c r="I1130"/>
      <c r="J1130"/>
    </row>
    <row r="1131" spans="1:10" ht="14" x14ac:dyDescent="0.15">
      <c r="A1131"/>
      <c r="B1131"/>
      <c r="C1131"/>
      <c r="D1131"/>
      <c r="E1131"/>
      <c r="F1131"/>
      <c r="G1131"/>
      <c r="H1131"/>
      <c r="I1131"/>
      <c r="J1131"/>
    </row>
    <row r="1132" spans="1:10" ht="14" x14ac:dyDescent="0.15">
      <c r="A1132"/>
      <c r="B1132"/>
      <c r="C1132"/>
      <c r="D1132"/>
      <c r="E1132"/>
      <c r="F1132"/>
      <c r="G1132"/>
      <c r="H1132"/>
      <c r="I1132"/>
      <c r="J1132"/>
    </row>
    <row r="1133" spans="1:10" ht="14" x14ac:dyDescent="0.15">
      <c r="A1133"/>
      <c r="B1133"/>
      <c r="C1133"/>
      <c r="D1133"/>
      <c r="E1133"/>
      <c r="F1133"/>
      <c r="G1133"/>
      <c r="H1133"/>
      <c r="I1133"/>
      <c r="J1133"/>
    </row>
    <row r="1134" spans="1:10" ht="14" x14ac:dyDescent="0.15">
      <c r="A1134"/>
      <c r="B1134"/>
      <c r="C1134"/>
      <c r="D1134"/>
      <c r="E1134"/>
      <c r="F1134"/>
      <c r="G1134"/>
      <c r="H1134"/>
      <c r="I1134"/>
      <c r="J1134"/>
    </row>
    <row r="1135" spans="1:10" ht="14" x14ac:dyDescent="0.15">
      <c r="A1135"/>
      <c r="B1135"/>
      <c r="C1135"/>
      <c r="D1135"/>
      <c r="E1135"/>
      <c r="F1135"/>
      <c r="G1135"/>
      <c r="H1135"/>
      <c r="I1135"/>
      <c r="J1135"/>
    </row>
    <row r="1136" spans="1:10" ht="14" x14ac:dyDescent="0.15">
      <c r="A1136"/>
      <c r="B1136"/>
      <c r="C1136"/>
      <c r="D1136"/>
      <c r="E1136"/>
      <c r="F1136"/>
      <c r="G1136"/>
      <c r="H1136"/>
      <c r="I1136"/>
      <c r="J1136"/>
    </row>
    <row r="1137" spans="1:10" ht="14" x14ac:dyDescent="0.15">
      <c r="A1137"/>
      <c r="B1137"/>
      <c r="C1137"/>
      <c r="D1137"/>
      <c r="E1137"/>
      <c r="F1137"/>
      <c r="G1137"/>
      <c r="H1137"/>
      <c r="I1137"/>
      <c r="J1137"/>
    </row>
    <row r="1138" spans="1:10" ht="14" x14ac:dyDescent="0.15">
      <c r="A1138"/>
      <c r="B1138"/>
      <c r="C1138"/>
      <c r="D1138"/>
      <c r="E1138"/>
      <c r="F1138"/>
      <c r="G1138"/>
      <c r="H1138"/>
      <c r="I1138"/>
      <c r="J1138"/>
    </row>
    <row r="1139" spans="1:10" ht="14" x14ac:dyDescent="0.15">
      <c r="A1139"/>
      <c r="B1139"/>
      <c r="C1139"/>
      <c r="D1139"/>
      <c r="E1139"/>
      <c r="F1139"/>
      <c r="G1139"/>
      <c r="H1139"/>
      <c r="I1139"/>
      <c r="J1139"/>
    </row>
    <row r="1140" spans="1:10" ht="14" x14ac:dyDescent="0.15">
      <c r="A1140"/>
      <c r="B1140"/>
      <c r="C1140"/>
      <c r="D1140"/>
      <c r="E1140"/>
      <c r="F1140"/>
      <c r="G1140"/>
      <c r="H1140"/>
      <c r="I1140"/>
      <c r="J1140"/>
    </row>
    <row r="1141" spans="1:10" ht="14" x14ac:dyDescent="0.15">
      <c r="A1141"/>
      <c r="B1141"/>
      <c r="C1141"/>
      <c r="D1141"/>
      <c r="E1141"/>
      <c r="F1141"/>
      <c r="G1141"/>
      <c r="H1141"/>
      <c r="I1141"/>
      <c r="J1141"/>
    </row>
    <row r="1142" spans="1:10" ht="14" x14ac:dyDescent="0.15">
      <c r="A1142"/>
      <c r="B1142"/>
      <c r="C1142"/>
      <c r="D1142"/>
      <c r="E1142"/>
      <c r="F1142"/>
      <c r="G1142"/>
      <c r="H1142"/>
      <c r="I1142"/>
      <c r="J1142"/>
    </row>
    <row r="1143" spans="1:10" ht="14" x14ac:dyDescent="0.15">
      <c r="A1143"/>
      <c r="B1143"/>
      <c r="C1143"/>
      <c r="D1143"/>
      <c r="E1143"/>
      <c r="F1143"/>
      <c r="G1143"/>
      <c r="H1143"/>
      <c r="I1143"/>
      <c r="J1143"/>
    </row>
    <row r="1144" spans="1:10" ht="14" x14ac:dyDescent="0.15">
      <c r="A1144"/>
      <c r="B1144"/>
      <c r="C1144"/>
      <c r="D1144"/>
      <c r="E1144"/>
      <c r="F1144"/>
      <c r="G1144"/>
      <c r="H1144"/>
      <c r="I1144"/>
      <c r="J1144"/>
    </row>
    <row r="1145" spans="1:10" ht="14" x14ac:dyDescent="0.15">
      <c r="A1145"/>
      <c r="B1145"/>
      <c r="C1145"/>
      <c r="D1145"/>
      <c r="E1145"/>
      <c r="F1145"/>
      <c r="G1145"/>
      <c r="H1145"/>
      <c r="I1145"/>
      <c r="J1145"/>
    </row>
    <row r="1146" spans="1:10" ht="14" x14ac:dyDescent="0.15">
      <c r="A1146"/>
      <c r="B1146"/>
      <c r="C1146"/>
      <c r="D1146"/>
      <c r="E1146"/>
      <c r="F1146"/>
      <c r="G1146"/>
      <c r="H1146"/>
      <c r="I1146"/>
      <c r="J1146"/>
    </row>
    <row r="1147" spans="1:10" ht="14" x14ac:dyDescent="0.15">
      <c r="A1147"/>
      <c r="B1147"/>
      <c r="C1147"/>
      <c r="D1147"/>
      <c r="E1147"/>
      <c r="F1147"/>
      <c r="G1147"/>
      <c r="H1147"/>
      <c r="I1147"/>
      <c r="J1147"/>
    </row>
    <row r="1148" spans="1:10" ht="14" x14ac:dyDescent="0.15">
      <c r="A1148"/>
      <c r="B1148"/>
      <c r="C1148"/>
      <c r="D1148"/>
      <c r="E1148"/>
      <c r="F1148"/>
      <c r="G1148"/>
      <c r="H1148"/>
      <c r="I1148"/>
      <c r="J1148"/>
    </row>
    <row r="1149" spans="1:10" ht="14" x14ac:dyDescent="0.15">
      <c r="A1149"/>
      <c r="B1149"/>
      <c r="C1149"/>
      <c r="D1149"/>
      <c r="E1149"/>
      <c r="F1149"/>
      <c r="G1149"/>
      <c r="H1149"/>
      <c r="I1149"/>
      <c r="J1149"/>
    </row>
    <row r="1150" spans="1:10" ht="14" x14ac:dyDescent="0.15">
      <c r="A1150"/>
      <c r="B1150"/>
      <c r="C1150"/>
      <c r="D1150"/>
      <c r="E1150"/>
      <c r="F1150"/>
      <c r="G1150"/>
      <c r="H1150"/>
      <c r="I1150"/>
      <c r="J1150"/>
    </row>
    <row r="1151" spans="1:10" ht="14" x14ac:dyDescent="0.15">
      <c r="A1151"/>
      <c r="B1151"/>
      <c r="C1151"/>
      <c r="D1151"/>
      <c r="E1151"/>
      <c r="F1151"/>
      <c r="G1151"/>
      <c r="H1151"/>
      <c r="I1151"/>
      <c r="J1151"/>
    </row>
    <row r="1152" spans="1:10" ht="14" x14ac:dyDescent="0.15">
      <c r="A1152"/>
      <c r="B1152"/>
      <c r="C1152"/>
      <c r="D1152"/>
      <c r="E1152"/>
      <c r="F1152"/>
      <c r="G1152"/>
      <c r="H1152"/>
      <c r="I1152"/>
      <c r="J1152"/>
    </row>
    <row r="1153" spans="1:10" ht="14" x14ac:dyDescent="0.15">
      <c r="A1153"/>
      <c r="B1153"/>
      <c r="C1153"/>
      <c r="D1153"/>
      <c r="E1153"/>
      <c r="F1153"/>
      <c r="G1153"/>
      <c r="H1153"/>
      <c r="I1153"/>
      <c r="J1153"/>
    </row>
    <row r="1154" spans="1:10" ht="14" x14ac:dyDescent="0.15">
      <c r="A1154"/>
      <c r="B1154"/>
      <c r="C1154"/>
      <c r="D1154"/>
      <c r="E1154"/>
      <c r="F1154"/>
      <c r="G1154"/>
      <c r="H1154"/>
      <c r="I1154"/>
      <c r="J1154"/>
    </row>
    <row r="1155" spans="1:10" ht="14" x14ac:dyDescent="0.15">
      <c r="A1155"/>
      <c r="B1155"/>
      <c r="C1155"/>
      <c r="D1155"/>
      <c r="E1155"/>
      <c r="F1155"/>
      <c r="G1155"/>
      <c r="H1155"/>
      <c r="I1155"/>
      <c r="J1155"/>
    </row>
    <row r="1156" spans="1:10" ht="14" x14ac:dyDescent="0.15">
      <c r="A1156"/>
      <c r="B1156"/>
      <c r="C1156"/>
      <c r="D1156"/>
      <c r="E1156"/>
      <c r="F1156"/>
      <c r="G1156"/>
      <c r="H1156"/>
      <c r="I1156"/>
      <c r="J1156"/>
    </row>
    <row r="1157" spans="1:10" ht="14" x14ac:dyDescent="0.15">
      <c r="A1157"/>
      <c r="B1157"/>
      <c r="C1157"/>
      <c r="D1157"/>
      <c r="E1157"/>
      <c r="F1157"/>
      <c r="G1157"/>
      <c r="H1157"/>
      <c r="I1157"/>
      <c r="J1157"/>
    </row>
    <row r="1158" spans="1:10" ht="14" x14ac:dyDescent="0.15">
      <c r="A1158"/>
      <c r="B1158"/>
      <c r="C1158"/>
      <c r="D1158"/>
      <c r="E1158"/>
      <c r="F1158"/>
      <c r="G1158"/>
      <c r="H1158"/>
      <c r="I1158"/>
      <c r="J1158"/>
    </row>
    <row r="1159" spans="1:10" ht="14" x14ac:dyDescent="0.15">
      <c r="A1159"/>
      <c r="B1159"/>
      <c r="C1159"/>
      <c r="D1159"/>
      <c r="E1159"/>
      <c r="F1159"/>
      <c r="G1159"/>
      <c r="H1159"/>
      <c r="I1159"/>
      <c r="J1159"/>
    </row>
    <row r="1160" spans="1:10" ht="14" x14ac:dyDescent="0.15">
      <c r="A1160"/>
      <c r="B1160"/>
      <c r="C1160"/>
      <c r="D1160"/>
      <c r="E1160"/>
      <c r="F1160"/>
      <c r="G1160"/>
      <c r="H1160"/>
      <c r="I1160"/>
      <c r="J1160"/>
    </row>
    <row r="1161" spans="1:10" ht="14" x14ac:dyDescent="0.15">
      <c r="A1161"/>
      <c r="B1161"/>
      <c r="C1161"/>
      <c r="D1161"/>
      <c r="E1161"/>
      <c r="F1161"/>
      <c r="G1161"/>
      <c r="H1161"/>
      <c r="I1161"/>
      <c r="J1161"/>
    </row>
    <row r="1162" spans="1:10" ht="14" x14ac:dyDescent="0.15">
      <c r="A1162"/>
      <c r="B1162"/>
      <c r="C1162"/>
      <c r="D1162"/>
      <c r="E1162"/>
      <c r="F1162"/>
      <c r="G1162"/>
      <c r="H1162"/>
      <c r="I1162"/>
      <c r="J1162"/>
    </row>
    <row r="1163" spans="1:10" ht="14" x14ac:dyDescent="0.15">
      <c r="A1163"/>
      <c r="B1163"/>
      <c r="C1163"/>
      <c r="D1163"/>
      <c r="E1163"/>
      <c r="F1163"/>
      <c r="G1163"/>
      <c r="H1163"/>
      <c r="I1163"/>
      <c r="J1163"/>
    </row>
    <row r="1164" spans="1:10" ht="14" x14ac:dyDescent="0.15">
      <c r="A1164"/>
      <c r="B1164"/>
      <c r="C1164"/>
      <c r="D1164"/>
      <c r="E1164"/>
      <c r="F1164"/>
      <c r="G1164"/>
      <c r="H1164"/>
      <c r="I1164"/>
      <c r="J1164"/>
    </row>
    <row r="1165" spans="1:10" ht="14" x14ac:dyDescent="0.15">
      <c r="A1165"/>
      <c r="B1165"/>
      <c r="C1165"/>
      <c r="D1165"/>
      <c r="E1165"/>
      <c r="F1165"/>
      <c r="G1165"/>
      <c r="H1165"/>
      <c r="I1165"/>
      <c r="J1165"/>
    </row>
    <row r="1166" spans="1:10" ht="14" x14ac:dyDescent="0.15">
      <c r="A1166"/>
      <c r="B1166"/>
      <c r="C1166"/>
      <c r="D1166"/>
      <c r="E1166"/>
      <c r="F1166"/>
      <c r="G1166"/>
      <c r="H1166"/>
      <c r="I1166"/>
      <c r="J1166"/>
    </row>
    <row r="1167" spans="1:10" ht="14" x14ac:dyDescent="0.15">
      <c r="A1167"/>
      <c r="B1167"/>
      <c r="C1167"/>
      <c r="D1167"/>
      <c r="E1167"/>
      <c r="F1167"/>
      <c r="G1167"/>
      <c r="H1167"/>
      <c r="I1167"/>
      <c r="J1167"/>
    </row>
    <row r="1168" spans="1:10" ht="14" x14ac:dyDescent="0.15">
      <c r="A1168"/>
      <c r="B1168"/>
      <c r="C1168"/>
      <c r="D1168"/>
      <c r="E1168"/>
      <c r="F1168"/>
      <c r="G1168"/>
      <c r="H1168"/>
      <c r="I1168"/>
      <c r="J1168"/>
    </row>
    <row r="1169" spans="1:10" ht="14" x14ac:dyDescent="0.15">
      <c r="A1169"/>
      <c r="B1169"/>
      <c r="C1169"/>
      <c r="D1169"/>
      <c r="E1169"/>
      <c r="F1169"/>
      <c r="G1169"/>
      <c r="H1169"/>
      <c r="I1169"/>
      <c r="J1169"/>
    </row>
    <row r="1170" spans="1:10" ht="14" x14ac:dyDescent="0.15">
      <c r="A1170"/>
      <c r="B1170"/>
      <c r="C1170"/>
      <c r="D1170"/>
      <c r="E1170"/>
      <c r="F1170"/>
      <c r="G1170"/>
      <c r="H1170"/>
      <c r="I1170"/>
      <c r="J1170"/>
    </row>
    <row r="1171" spans="1:10" ht="14" x14ac:dyDescent="0.15">
      <c r="A1171"/>
      <c r="B1171"/>
      <c r="C1171"/>
      <c r="D1171"/>
      <c r="E1171"/>
      <c r="F1171"/>
      <c r="G1171"/>
      <c r="H1171"/>
      <c r="I1171"/>
      <c r="J1171"/>
    </row>
    <row r="1172" spans="1:10" ht="14" x14ac:dyDescent="0.15">
      <c r="A1172"/>
      <c r="B1172"/>
      <c r="C1172"/>
      <c r="D1172"/>
      <c r="E1172"/>
      <c r="F1172"/>
      <c r="G1172"/>
      <c r="H1172"/>
      <c r="I1172"/>
      <c r="J1172"/>
    </row>
    <row r="1173" spans="1:10" ht="14" x14ac:dyDescent="0.15">
      <c r="A1173"/>
      <c r="B1173"/>
      <c r="C1173"/>
      <c r="D1173"/>
      <c r="E1173"/>
      <c r="F1173"/>
      <c r="G1173"/>
      <c r="H1173"/>
      <c r="I1173"/>
      <c r="J1173"/>
    </row>
    <row r="1174" spans="1:10" ht="14" x14ac:dyDescent="0.15">
      <c r="A1174"/>
      <c r="B1174"/>
      <c r="C1174"/>
      <c r="D1174"/>
      <c r="E1174"/>
      <c r="F1174"/>
      <c r="G1174"/>
      <c r="H1174"/>
      <c r="I1174"/>
      <c r="J1174"/>
    </row>
    <row r="1175" spans="1:10" ht="14" x14ac:dyDescent="0.15">
      <c r="A1175"/>
      <c r="B1175"/>
      <c r="C1175"/>
      <c r="D1175"/>
      <c r="E1175"/>
      <c r="F1175"/>
      <c r="G1175"/>
      <c r="H1175"/>
      <c r="I1175"/>
      <c r="J1175"/>
    </row>
    <row r="1176" spans="1:10" ht="14" x14ac:dyDescent="0.15">
      <c r="A1176"/>
      <c r="B1176"/>
      <c r="C1176"/>
      <c r="D1176"/>
      <c r="E1176"/>
      <c r="F1176"/>
      <c r="G1176"/>
      <c r="H1176"/>
      <c r="I1176"/>
      <c r="J1176"/>
    </row>
    <row r="1177" spans="1:10" ht="14" x14ac:dyDescent="0.15">
      <c r="A1177"/>
      <c r="B1177"/>
      <c r="C1177"/>
      <c r="D1177"/>
      <c r="E1177"/>
      <c r="F1177"/>
      <c r="G1177"/>
      <c r="H1177"/>
      <c r="I1177"/>
      <c r="J1177"/>
    </row>
    <row r="1178" spans="1:10" ht="14" x14ac:dyDescent="0.15">
      <c r="A1178"/>
      <c r="B1178"/>
      <c r="C1178"/>
      <c r="D1178"/>
      <c r="E1178"/>
      <c r="F1178"/>
      <c r="G1178"/>
      <c r="H1178"/>
      <c r="I1178"/>
      <c r="J1178"/>
    </row>
    <row r="1179" spans="1:10" ht="14" x14ac:dyDescent="0.15">
      <c r="A1179"/>
      <c r="B1179"/>
      <c r="C1179"/>
      <c r="D1179"/>
      <c r="E1179"/>
      <c r="F1179"/>
      <c r="G1179"/>
      <c r="H1179"/>
      <c r="I1179"/>
      <c r="J1179"/>
    </row>
    <row r="1180" spans="1:10" ht="14" x14ac:dyDescent="0.15">
      <c r="A1180"/>
      <c r="B1180"/>
      <c r="C1180"/>
      <c r="D1180"/>
      <c r="E1180"/>
      <c r="F1180"/>
      <c r="G1180"/>
      <c r="H1180"/>
      <c r="I1180"/>
      <c r="J1180"/>
    </row>
    <row r="1181" spans="1:10" ht="14" x14ac:dyDescent="0.15">
      <c r="A1181"/>
      <c r="B1181"/>
      <c r="C1181"/>
      <c r="D1181"/>
      <c r="E1181"/>
      <c r="F1181"/>
      <c r="G1181"/>
      <c r="H1181"/>
      <c r="I1181"/>
      <c r="J1181"/>
    </row>
    <row r="1182" spans="1:10" ht="14" x14ac:dyDescent="0.15">
      <c r="A1182"/>
      <c r="B1182"/>
      <c r="C1182"/>
      <c r="D1182"/>
      <c r="E1182"/>
      <c r="F1182"/>
      <c r="G1182"/>
      <c r="H1182"/>
      <c r="I1182"/>
      <c r="J1182"/>
    </row>
    <row r="1183" spans="1:10" ht="14" x14ac:dyDescent="0.15">
      <c r="A1183"/>
      <c r="B1183"/>
      <c r="C1183"/>
      <c r="D1183"/>
      <c r="E1183"/>
      <c r="F1183"/>
      <c r="G1183"/>
      <c r="H1183"/>
      <c r="I1183"/>
      <c r="J1183"/>
    </row>
    <row r="1184" spans="1:10" ht="14" x14ac:dyDescent="0.15">
      <c r="A1184"/>
      <c r="B1184"/>
      <c r="C1184"/>
      <c r="D1184"/>
      <c r="E1184"/>
      <c r="F1184"/>
      <c r="G1184"/>
      <c r="H1184"/>
      <c r="I1184"/>
      <c r="J1184"/>
    </row>
    <row r="1185" spans="1:10" ht="14" x14ac:dyDescent="0.15">
      <c r="A1185"/>
      <c r="B1185"/>
      <c r="C1185"/>
      <c r="D1185"/>
      <c r="E1185"/>
      <c r="F1185"/>
      <c r="G1185"/>
      <c r="H1185"/>
      <c r="I1185"/>
      <c r="J1185"/>
    </row>
    <row r="1186" spans="1:10" ht="14" x14ac:dyDescent="0.15">
      <c r="A1186"/>
      <c r="B1186"/>
      <c r="C1186"/>
      <c r="D1186"/>
      <c r="E1186"/>
      <c r="F1186"/>
      <c r="G1186"/>
      <c r="H1186"/>
      <c r="I1186"/>
      <c r="J1186"/>
    </row>
    <row r="1187" spans="1:10" ht="14" x14ac:dyDescent="0.15">
      <c r="A1187"/>
      <c r="B1187"/>
      <c r="C1187"/>
      <c r="D1187"/>
      <c r="E1187"/>
      <c r="F1187"/>
      <c r="G1187"/>
      <c r="H1187"/>
      <c r="I1187"/>
      <c r="J1187"/>
    </row>
    <row r="1188" spans="1:10" ht="14" x14ac:dyDescent="0.15">
      <c r="A1188"/>
      <c r="B1188"/>
      <c r="C1188"/>
      <c r="D1188"/>
      <c r="E1188"/>
      <c r="F1188"/>
      <c r="G1188"/>
      <c r="H1188"/>
      <c r="I1188"/>
      <c r="J1188"/>
    </row>
    <row r="1189" spans="1:10" ht="14" x14ac:dyDescent="0.15">
      <c r="A1189"/>
      <c r="B1189"/>
      <c r="C1189"/>
      <c r="D1189"/>
      <c r="E1189"/>
      <c r="F1189"/>
      <c r="G1189"/>
      <c r="H1189"/>
      <c r="I1189"/>
      <c r="J1189"/>
    </row>
    <row r="1190" spans="1:10" ht="14" x14ac:dyDescent="0.15">
      <c r="A1190"/>
      <c r="B1190"/>
      <c r="C1190"/>
      <c r="D1190"/>
      <c r="E1190"/>
      <c r="F1190"/>
      <c r="G1190"/>
      <c r="H1190"/>
      <c r="I1190"/>
      <c r="J1190"/>
    </row>
    <row r="1191" spans="1:10" ht="14" x14ac:dyDescent="0.15">
      <c r="A1191"/>
      <c r="B1191"/>
      <c r="C1191"/>
      <c r="D1191"/>
      <c r="E1191"/>
      <c r="F1191"/>
      <c r="G1191"/>
      <c r="H1191"/>
      <c r="I1191"/>
      <c r="J1191"/>
    </row>
    <row r="1192" spans="1:10" ht="14" x14ac:dyDescent="0.15">
      <c r="A1192"/>
      <c r="B1192"/>
      <c r="C1192"/>
      <c r="D1192"/>
      <c r="E1192"/>
      <c r="F1192"/>
      <c r="G1192"/>
      <c r="H1192"/>
      <c r="I1192"/>
      <c r="J1192"/>
    </row>
    <row r="1193" spans="1:10" ht="14" x14ac:dyDescent="0.15">
      <c r="A1193"/>
      <c r="B1193"/>
      <c r="C1193"/>
      <c r="D1193"/>
      <c r="E1193"/>
      <c r="F1193"/>
      <c r="G1193"/>
      <c r="H1193"/>
      <c r="I1193"/>
      <c r="J1193"/>
    </row>
    <row r="1194" spans="1:10" ht="14" x14ac:dyDescent="0.15">
      <c r="A1194"/>
      <c r="B1194"/>
      <c r="C1194"/>
      <c r="D1194"/>
      <c r="E1194"/>
      <c r="F1194"/>
      <c r="G1194"/>
      <c r="H1194"/>
      <c r="I1194"/>
      <c r="J1194"/>
    </row>
    <row r="1195" spans="1:10" ht="14" x14ac:dyDescent="0.15">
      <c r="A1195"/>
      <c r="B1195"/>
      <c r="C1195"/>
      <c r="D1195"/>
      <c r="E1195"/>
      <c r="F1195"/>
      <c r="G1195"/>
      <c r="H1195"/>
      <c r="I1195"/>
      <c r="J1195"/>
    </row>
    <row r="1196" spans="1:10" ht="14" x14ac:dyDescent="0.15">
      <c r="A1196"/>
      <c r="B1196"/>
      <c r="C1196"/>
      <c r="D1196"/>
      <c r="E1196"/>
      <c r="F1196"/>
      <c r="G1196"/>
      <c r="H1196"/>
      <c r="I1196"/>
      <c r="J1196"/>
    </row>
    <row r="1197" spans="1:10" ht="14" x14ac:dyDescent="0.15">
      <c r="A1197"/>
      <c r="B1197"/>
      <c r="C1197"/>
      <c r="D1197"/>
      <c r="E1197"/>
      <c r="F1197"/>
      <c r="G1197"/>
      <c r="H1197"/>
      <c r="I1197"/>
      <c r="J1197"/>
    </row>
    <row r="1198" spans="1:10" ht="14" x14ac:dyDescent="0.15">
      <c r="A1198"/>
      <c r="B1198"/>
      <c r="C1198"/>
      <c r="D1198"/>
      <c r="E1198"/>
      <c r="F1198"/>
      <c r="G1198"/>
      <c r="H1198"/>
      <c r="I1198"/>
      <c r="J1198"/>
    </row>
    <row r="1199" spans="1:10" ht="14" x14ac:dyDescent="0.15">
      <c r="A1199"/>
      <c r="B1199"/>
      <c r="C1199"/>
      <c r="D1199"/>
      <c r="E1199"/>
      <c r="F1199"/>
      <c r="G1199"/>
      <c r="H1199"/>
      <c r="I1199"/>
      <c r="J1199"/>
    </row>
    <row r="1200" spans="1:10" ht="14" x14ac:dyDescent="0.15">
      <c r="A1200"/>
      <c r="B1200"/>
      <c r="C1200"/>
      <c r="D1200"/>
      <c r="E1200"/>
      <c r="F1200"/>
      <c r="G1200"/>
      <c r="H1200"/>
      <c r="I1200"/>
      <c r="J1200"/>
    </row>
    <row r="1201" spans="1:10" ht="14" x14ac:dyDescent="0.15">
      <c r="A1201"/>
      <c r="B1201"/>
      <c r="C1201"/>
      <c r="D1201"/>
      <c r="E1201"/>
      <c r="F1201"/>
      <c r="G1201"/>
      <c r="H1201"/>
      <c r="I1201"/>
      <c r="J1201"/>
    </row>
    <row r="1202" spans="1:10" ht="14" x14ac:dyDescent="0.15">
      <c r="A1202"/>
      <c r="B1202"/>
      <c r="C1202"/>
      <c r="D1202"/>
      <c r="E1202"/>
      <c r="F1202"/>
      <c r="G1202"/>
      <c r="H1202"/>
      <c r="I1202"/>
      <c r="J1202"/>
    </row>
    <row r="1203" spans="1:10" ht="14" x14ac:dyDescent="0.15">
      <c r="A1203"/>
      <c r="B1203"/>
      <c r="C1203"/>
      <c r="D1203"/>
      <c r="E1203"/>
      <c r="F1203"/>
      <c r="G1203"/>
      <c r="H1203"/>
      <c r="I1203"/>
      <c r="J1203"/>
    </row>
    <row r="1204" spans="1:10" ht="14" x14ac:dyDescent="0.15">
      <c r="A1204"/>
      <c r="B1204"/>
      <c r="C1204"/>
      <c r="D1204"/>
      <c r="E1204"/>
      <c r="F1204"/>
      <c r="G1204"/>
      <c r="H1204"/>
      <c r="I1204"/>
      <c r="J1204"/>
    </row>
    <row r="1205" spans="1:10" ht="14" x14ac:dyDescent="0.15">
      <c r="A1205"/>
      <c r="B1205"/>
      <c r="C1205"/>
      <c r="D1205"/>
      <c r="E1205"/>
      <c r="F1205"/>
      <c r="G1205"/>
      <c r="H1205"/>
      <c r="I1205"/>
      <c r="J1205"/>
    </row>
    <row r="1206" spans="1:10" ht="14" x14ac:dyDescent="0.15">
      <c r="A1206"/>
      <c r="B1206"/>
      <c r="C1206"/>
      <c r="D1206"/>
      <c r="E1206"/>
      <c r="F1206"/>
      <c r="G1206"/>
      <c r="H1206"/>
      <c r="I1206"/>
      <c r="J1206"/>
    </row>
    <row r="1207" spans="1:10" ht="14" x14ac:dyDescent="0.15">
      <c r="A1207"/>
      <c r="B1207"/>
      <c r="C1207"/>
      <c r="D1207"/>
      <c r="E1207"/>
      <c r="F1207"/>
      <c r="G1207"/>
      <c r="H1207"/>
      <c r="I1207"/>
      <c r="J1207"/>
    </row>
    <row r="1208" spans="1:10" ht="14" x14ac:dyDescent="0.15">
      <c r="A1208"/>
      <c r="B1208"/>
      <c r="C1208"/>
      <c r="D1208"/>
      <c r="E1208"/>
      <c r="F1208"/>
      <c r="G1208"/>
      <c r="H1208"/>
      <c r="I1208"/>
      <c r="J1208"/>
    </row>
    <row r="1209" spans="1:10" ht="14" x14ac:dyDescent="0.15">
      <c r="A1209"/>
      <c r="B1209"/>
      <c r="C1209"/>
      <c r="D1209"/>
      <c r="E1209"/>
      <c r="F1209"/>
      <c r="G1209"/>
      <c r="H1209"/>
      <c r="I1209"/>
      <c r="J1209"/>
    </row>
    <row r="1210" spans="1:10" ht="14" x14ac:dyDescent="0.15">
      <c r="A1210"/>
      <c r="B1210"/>
      <c r="C1210"/>
      <c r="D1210"/>
      <c r="E1210"/>
      <c r="F1210"/>
      <c r="G1210"/>
      <c r="H1210"/>
      <c r="I1210"/>
      <c r="J1210"/>
    </row>
    <row r="1211" spans="1:10" ht="14" x14ac:dyDescent="0.15">
      <c r="A1211"/>
      <c r="B1211"/>
      <c r="C1211"/>
      <c r="D1211"/>
      <c r="E1211"/>
      <c r="F1211"/>
      <c r="G1211"/>
      <c r="H1211"/>
      <c r="I1211"/>
      <c r="J1211"/>
    </row>
    <row r="1212" spans="1:10" ht="14" x14ac:dyDescent="0.15">
      <c r="A1212"/>
      <c r="B1212"/>
      <c r="C1212"/>
      <c r="D1212"/>
      <c r="E1212"/>
      <c r="F1212"/>
      <c r="G1212"/>
      <c r="H1212"/>
      <c r="I1212"/>
      <c r="J1212"/>
    </row>
    <row r="1213" spans="1:10" ht="14" x14ac:dyDescent="0.15">
      <c r="A1213"/>
      <c r="B1213"/>
      <c r="C1213"/>
      <c r="D1213"/>
      <c r="E1213"/>
      <c r="F1213"/>
      <c r="G1213"/>
      <c r="H1213"/>
      <c r="I1213"/>
      <c r="J1213"/>
    </row>
    <row r="1214" spans="1:10" ht="14" x14ac:dyDescent="0.15">
      <c r="A1214"/>
      <c r="B1214"/>
      <c r="C1214"/>
      <c r="D1214"/>
      <c r="E1214"/>
      <c r="F1214"/>
      <c r="G1214"/>
      <c r="H1214"/>
      <c r="I1214"/>
      <c r="J1214"/>
    </row>
    <row r="1215" spans="1:10" ht="14" x14ac:dyDescent="0.15">
      <c r="A1215"/>
      <c r="B1215"/>
      <c r="C1215"/>
      <c r="D1215"/>
      <c r="E1215"/>
      <c r="F1215"/>
      <c r="G1215"/>
      <c r="H1215"/>
      <c r="I1215"/>
      <c r="J1215"/>
    </row>
    <row r="1216" spans="1:10" ht="14" x14ac:dyDescent="0.15">
      <c r="A1216"/>
      <c r="B1216"/>
      <c r="C1216"/>
      <c r="D1216"/>
      <c r="E1216"/>
      <c r="F1216"/>
      <c r="G1216"/>
      <c r="H1216"/>
      <c r="I1216"/>
      <c r="J1216"/>
    </row>
    <row r="1217" spans="1:10" ht="14" x14ac:dyDescent="0.15">
      <c r="A1217"/>
      <c r="B1217"/>
      <c r="C1217"/>
      <c r="D1217"/>
      <c r="E1217"/>
      <c r="F1217"/>
      <c r="G1217"/>
      <c r="H1217"/>
      <c r="I1217"/>
      <c r="J1217"/>
    </row>
    <row r="1218" spans="1:10" ht="14" x14ac:dyDescent="0.15">
      <c r="A1218"/>
      <c r="B1218"/>
      <c r="C1218"/>
      <c r="D1218"/>
      <c r="E1218"/>
      <c r="F1218"/>
      <c r="G1218"/>
      <c r="H1218"/>
      <c r="I1218"/>
      <c r="J1218"/>
    </row>
    <row r="1219" spans="1:10" ht="14" x14ac:dyDescent="0.15">
      <c r="A1219"/>
      <c r="B1219"/>
      <c r="C1219"/>
      <c r="D1219"/>
      <c r="E1219"/>
      <c r="F1219"/>
      <c r="G1219"/>
      <c r="H1219"/>
      <c r="I1219"/>
      <c r="J1219"/>
    </row>
    <row r="1220" spans="1:10" ht="14" x14ac:dyDescent="0.15">
      <c r="A1220"/>
      <c r="B1220"/>
      <c r="C1220"/>
      <c r="D1220"/>
      <c r="E1220"/>
      <c r="F1220"/>
      <c r="G1220"/>
      <c r="H1220"/>
      <c r="I1220"/>
      <c r="J1220"/>
    </row>
    <row r="1221" spans="1:10" ht="14" x14ac:dyDescent="0.15">
      <c r="A1221"/>
      <c r="B1221"/>
      <c r="C1221"/>
      <c r="D1221"/>
      <c r="E1221"/>
      <c r="F1221"/>
      <c r="G1221"/>
      <c r="H1221"/>
      <c r="I1221"/>
      <c r="J1221"/>
    </row>
    <row r="1222" spans="1:10" ht="14" x14ac:dyDescent="0.15">
      <c r="A1222"/>
      <c r="B1222"/>
      <c r="C1222"/>
      <c r="D1222"/>
      <c r="E1222"/>
      <c r="F1222"/>
      <c r="G1222"/>
      <c r="H1222"/>
      <c r="I1222"/>
      <c r="J1222"/>
    </row>
    <row r="1223" spans="1:10" ht="14" x14ac:dyDescent="0.15">
      <c r="A1223"/>
      <c r="B1223"/>
      <c r="C1223"/>
      <c r="D1223"/>
      <c r="E1223"/>
      <c r="F1223"/>
      <c r="G1223"/>
      <c r="H1223"/>
      <c r="I1223"/>
      <c r="J1223"/>
    </row>
    <row r="1224" spans="1:10" ht="14" x14ac:dyDescent="0.15">
      <c r="A1224"/>
      <c r="B1224"/>
      <c r="C1224"/>
      <c r="D1224"/>
      <c r="E1224"/>
      <c r="F1224"/>
      <c r="G1224"/>
      <c r="H1224"/>
      <c r="I1224"/>
      <c r="J1224"/>
    </row>
    <row r="1225" spans="1:10" ht="14" x14ac:dyDescent="0.15">
      <c r="A1225"/>
      <c r="B1225"/>
      <c r="C1225"/>
      <c r="D1225"/>
      <c r="E1225"/>
      <c r="F1225"/>
      <c r="G1225"/>
      <c r="H1225"/>
      <c r="I1225"/>
      <c r="J1225"/>
    </row>
    <row r="1226" spans="1:10" ht="14" x14ac:dyDescent="0.15">
      <c r="A1226"/>
      <c r="B1226"/>
      <c r="C1226"/>
      <c r="D1226"/>
      <c r="E1226"/>
      <c r="F1226"/>
      <c r="G1226"/>
      <c r="H1226"/>
      <c r="I1226"/>
      <c r="J1226"/>
    </row>
    <row r="1227" spans="1:10" ht="14" x14ac:dyDescent="0.15">
      <c r="A1227"/>
      <c r="B1227"/>
      <c r="C1227"/>
      <c r="D1227"/>
      <c r="E1227"/>
      <c r="F1227"/>
      <c r="G1227"/>
      <c r="H1227"/>
      <c r="I1227"/>
      <c r="J1227"/>
    </row>
    <row r="1228" spans="1:10" ht="14" x14ac:dyDescent="0.15">
      <c r="A1228"/>
      <c r="B1228"/>
      <c r="C1228"/>
      <c r="D1228"/>
      <c r="E1228"/>
      <c r="F1228"/>
      <c r="G1228"/>
      <c r="H1228"/>
      <c r="I1228"/>
      <c r="J1228"/>
    </row>
    <row r="1229" spans="1:10" ht="14" x14ac:dyDescent="0.15">
      <c r="A1229"/>
      <c r="B1229"/>
      <c r="C1229"/>
      <c r="D1229"/>
      <c r="E1229"/>
      <c r="F1229"/>
      <c r="G1229"/>
      <c r="H1229"/>
      <c r="I1229"/>
      <c r="J1229"/>
    </row>
    <row r="1230" spans="1:10" ht="14" x14ac:dyDescent="0.15">
      <c r="A1230"/>
      <c r="B1230"/>
      <c r="C1230"/>
      <c r="D1230"/>
      <c r="E1230"/>
      <c r="F1230"/>
      <c r="G1230"/>
      <c r="H1230"/>
      <c r="I1230"/>
      <c r="J1230"/>
    </row>
    <row r="1231" spans="1:10" ht="14" x14ac:dyDescent="0.15">
      <c r="A1231"/>
      <c r="B1231"/>
      <c r="C1231"/>
      <c r="D1231"/>
      <c r="E1231"/>
      <c r="F1231"/>
      <c r="G1231"/>
      <c r="H1231"/>
      <c r="I1231"/>
      <c r="J1231"/>
    </row>
    <row r="1232" spans="1:10" ht="14" x14ac:dyDescent="0.15">
      <c r="A1232"/>
      <c r="B1232"/>
      <c r="C1232"/>
      <c r="D1232"/>
      <c r="E1232"/>
      <c r="F1232"/>
      <c r="G1232"/>
      <c r="H1232"/>
      <c r="I1232"/>
      <c r="J1232"/>
    </row>
    <row r="1233" spans="1:10" ht="14" x14ac:dyDescent="0.15">
      <c r="A1233"/>
      <c r="B1233"/>
      <c r="C1233"/>
      <c r="D1233"/>
      <c r="E1233"/>
      <c r="F1233"/>
      <c r="G1233"/>
      <c r="H1233"/>
      <c r="I1233"/>
      <c r="J1233"/>
    </row>
    <row r="1234" spans="1:10" ht="14" x14ac:dyDescent="0.15">
      <c r="A1234"/>
      <c r="B1234"/>
      <c r="C1234"/>
      <c r="D1234"/>
      <c r="E1234"/>
      <c r="F1234"/>
      <c r="G1234"/>
      <c r="H1234"/>
      <c r="I1234"/>
      <c r="J1234"/>
    </row>
    <row r="1235" spans="1:10" ht="14" x14ac:dyDescent="0.15">
      <c r="A1235"/>
      <c r="B1235"/>
      <c r="C1235"/>
      <c r="D1235"/>
      <c r="E1235"/>
      <c r="F1235"/>
      <c r="G1235"/>
      <c r="H1235"/>
      <c r="I1235"/>
      <c r="J1235"/>
    </row>
    <row r="1236" spans="1:10" ht="14" x14ac:dyDescent="0.15">
      <c r="A1236"/>
      <c r="B1236"/>
      <c r="C1236"/>
      <c r="D1236"/>
      <c r="E1236"/>
      <c r="F1236"/>
      <c r="G1236"/>
      <c r="H1236"/>
      <c r="I1236"/>
      <c r="J1236"/>
    </row>
    <row r="1237" spans="1:10" ht="14" x14ac:dyDescent="0.15">
      <c r="A1237"/>
      <c r="B1237"/>
      <c r="C1237"/>
      <c r="D1237"/>
      <c r="E1237"/>
      <c r="F1237"/>
      <c r="G1237"/>
      <c r="H1237"/>
      <c r="I1237"/>
      <c r="J1237"/>
    </row>
    <row r="1238" spans="1:10" ht="14" x14ac:dyDescent="0.15">
      <c r="A1238"/>
      <c r="B1238"/>
      <c r="C1238"/>
      <c r="D1238"/>
      <c r="E1238"/>
      <c r="F1238"/>
      <c r="G1238"/>
      <c r="H1238"/>
      <c r="I1238"/>
      <c r="J1238"/>
    </row>
    <row r="1239" spans="1:10" ht="14" x14ac:dyDescent="0.15">
      <c r="A1239"/>
      <c r="B1239"/>
      <c r="C1239"/>
      <c r="D1239"/>
      <c r="E1239"/>
      <c r="F1239"/>
      <c r="G1239"/>
      <c r="H1239"/>
      <c r="I1239"/>
      <c r="J1239"/>
    </row>
    <row r="1240" spans="1:10" ht="14" x14ac:dyDescent="0.15">
      <c r="A1240"/>
      <c r="B1240"/>
      <c r="C1240"/>
      <c r="D1240"/>
      <c r="E1240"/>
      <c r="F1240"/>
      <c r="G1240"/>
      <c r="H1240"/>
      <c r="I1240"/>
      <c r="J1240"/>
    </row>
    <row r="1241" spans="1:10" ht="14" x14ac:dyDescent="0.15">
      <c r="A1241"/>
      <c r="B1241"/>
      <c r="C1241"/>
      <c r="D1241"/>
      <c r="E1241"/>
      <c r="F1241"/>
      <c r="G1241"/>
      <c r="H1241"/>
      <c r="I1241"/>
      <c r="J1241"/>
    </row>
    <row r="1242" spans="1:10" ht="14" x14ac:dyDescent="0.15">
      <c r="A1242"/>
      <c r="B1242"/>
      <c r="C1242"/>
      <c r="D1242"/>
      <c r="E1242"/>
      <c r="F1242"/>
      <c r="G1242"/>
      <c r="H1242"/>
      <c r="I1242"/>
      <c r="J1242"/>
    </row>
    <row r="1243" spans="1:10" ht="14" x14ac:dyDescent="0.15">
      <c r="A1243"/>
      <c r="B1243"/>
      <c r="C1243"/>
      <c r="D1243"/>
      <c r="E1243"/>
      <c r="F1243"/>
      <c r="G1243"/>
      <c r="H1243"/>
      <c r="I1243"/>
      <c r="J1243"/>
    </row>
    <row r="1244" spans="1:10" ht="14" x14ac:dyDescent="0.15">
      <c r="A1244"/>
      <c r="B1244"/>
      <c r="C1244"/>
      <c r="D1244"/>
      <c r="E1244"/>
      <c r="F1244"/>
      <c r="G1244"/>
      <c r="H1244"/>
      <c r="I1244"/>
      <c r="J1244"/>
    </row>
    <row r="1245" spans="1:10" ht="14" x14ac:dyDescent="0.15">
      <c r="A1245"/>
      <c r="B1245"/>
      <c r="C1245"/>
      <c r="D1245"/>
      <c r="E1245"/>
      <c r="F1245"/>
      <c r="G1245"/>
      <c r="H1245"/>
      <c r="I1245"/>
      <c r="J1245"/>
    </row>
    <row r="1246" spans="1:10" ht="14" x14ac:dyDescent="0.15">
      <c r="A1246"/>
      <c r="B1246"/>
      <c r="C1246"/>
      <c r="D1246"/>
      <c r="E1246"/>
      <c r="F1246"/>
      <c r="G1246"/>
      <c r="H1246"/>
      <c r="I1246"/>
      <c r="J1246"/>
    </row>
    <row r="1247" spans="1:10" ht="14" x14ac:dyDescent="0.15">
      <c r="A1247"/>
      <c r="B1247"/>
      <c r="C1247"/>
      <c r="D1247"/>
      <c r="E1247"/>
      <c r="F1247"/>
      <c r="G1247"/>
      <c r="H1247"/>
      <c r="I1247"/>
      <c r="J1247"/>
    </row>
    <row r="1248" spans="1:10" ht="14" x14ac:dyDescent="0.15">
      <c r="A1248"/>
      <c r="B1248"/>
      <c r="C1248"/>
      <c r="D1248"/>
      <c r="E1248"/>
      <c r="F1248"/>
      <c r="G1248"/>
      <c r="H1248"/>
      <c r="I1248"/>
      <c r="J1248"/>
    </row>
    <row r="1249" spans="1:10" ht="14" x14ac:dyDescent="0.15">
      <c r="A1249"/>
      <c r="B1249"/>
      <c r="C1249"/>
      <c r="D1249"/>
      <c r="E1249"/>
      <c r="F1249"/>
      <c r="G1249"/>
      <c r="H1249"/>
      <c r="I1249"/>
      <c r="J1249"/>
    </row>
    <row r="1250" spans="1:10" ht="14" x14ac:dyDescent="0.15">
      <c r="A1250"/>
      <c r="B1250"/>
      <c r="C1250"/>
      <c r="D1250"/>
      <c r="E1250"/>
      <c r="F1250"/>
      <c r="G1250"/>
      <c r="H1250"/>
      <c r="I1250"/>
      <c r="J1250"/>
    </row>
    <row r="1251" spans="1:10" ht="14" x14ac:dyDescent="0.15">
      <c r="A1251"/>
      <c r="B1251"/>
      <c r="C1251"/>
      <c r="D1251"/>
      <c r="E1251"/>
      <c r="F1251"/>
      <c r="G1251"/>
      <c r="H1251"/>
      <c r="I1251"/>
      <c r="J1251"/>
    </row>
    <row r="1252" spans="1:10" ht="14" x14ac:dyDescent="0.15">
      <c r="A1252"/>
      <c r="B1252"/>
      <c r="C1252"/>
      <c r="D1252"/>
      <c r="E1252"/>
      <c r="F1252"/>
      <c r="G1252"/>
      <c r="H1252"/>
      <c r="I1252"/>
      <c r="J1252"/>
    </row>
    <row r="1253" spans="1:10" ht="14" x14ac:dyDescent="0.15">
      <c r="A1253"/>
      <c r="B1253"/>
      <c r="C1253"/>
      <c r="D1253"/>
      <c r="E1253"/>
      <c r="F1253"/>
      <c r="G1253"/>
      <c r="H1253"/>
      <c r="I1253"/>
      <c r="J1253"/>
    </row>
    <row r="1254" spans="1:10" ht="14" x14ac:dyDescent="0.15">
      <c r="A1254"/>
      <c r="B1254"/>
      <c r="C1254"/>
      <c r="D1254"/>
      <c r="E1254"/>
      <c r="F1254"/>
      <c r="G1254"/>
      <c r="H1254"/>
      <c r="I1254"/>
      <c r="J1254"/>
    </row>
    <row r="1255" spans="1:10" ht="14" x14ac:dyDescent="0.15">
      <c r="A1255"/>
      <c r="B1255"/>
      <c r="C1255"/>
      <c r="D1255"/>
      <c r="E1255"/>
      <c r="F1255"/>
      <c r="G1255"/>
      <c r="H1255"/>
      <c r="I1255"/>
      <c r="J1255"/>
    </row>
    <row r="1256" spans="1:10" ht="14" x14ac:dyDescent="0.15">
      <c r="A1256"/>
      <c r="B1256"/>
      <c r="C1256"/>
      <c r="D1256"/>
      <c r="E1256"/>
      <c r="F1256"/>
      <c r="G1256"/>
      <c r="H1256"/>
      <c r="I1256"/>
      <c r="J1256"/>
    </row>
    <row r="1257" spans="1:10" ht="14" x14ac:dyDescent="0.15">
      <c r="A1257"/>
      <c r="B1257"/>
      <c r="C1257"/>
      <c r="D1257"/>
      <c r="E1257"/>
      <c r="F1257"/>
      <c r="G1257"/>
      <c r="H1257"/>
      <c r="I1257"/>
      <c r="J1257"/>
    </row>
    <row r="1258" spans="1:10" ht="14" x14ac:dyDescent="0.15">
      <c r="A1258"/>
      <c r="B1258"/>
      <c r="C1258"/>
      <c r="D1258"/>
      <c r="E1258"/>
      <c r="F1258"/>
      <c r="G1258"/>
      <c r="H1258"/>
      <c r="I1258"/>
      <c r="J1258"/>
    </row>
    <row r="1259" spans="1:10" ht="14" x14ac:dyDescent="0.15">
      <c r="A1259"/>
      <c r="B1259"/>
      <c r="C1259"/>
      <c r="D1259"/>
      <c r="E1259"/>
      <c r="F1259"/>
      <c r="G1259"/>
      <c r="H1259"/>
      <c r="I1259"/>
      <c r="J1259"/>
    </row>
    <row r="1260" spans="1:10" ht="14" x14ac:dyDescent="0.15">
      <c r="A1260"/>
      <c r="B1260"/>
      <c r="C1260"/>
      <c r="D1260"/>
      <c r="E1260"/>
      <c r="F1260"/>
      <c r="G1260"/>
      <c r="H1260"/>
      <c r="I1260"/>
      <c r="J1260"/>
    </row>
    <row r="1261" spans="1:10" ht="14" x14ac:dyDescent="0.15">
      <c r="A1261"/>
      <c r="B1261"/>
      <c r="C1261"/>
      <c r="D1261"/>
      <c r="E1261"/>
      <c r="F1261"/>
      <c r="G1261"/>
      <c r="H1261"/>
      <c r="I1261"/>
      <c r="J1261"/>
    </row>
    <row r="1262" spans="1:10" ht="14" x14ac:dyDescent="0.15">
      <c r="A1262"/>
      <c r="B1262"/>
      <c r="C1262"/>
      <c r="D1262"/>
      <c r="E1262"/>
      <c r="F1262"/>
      <c r="G1262"/>
      <c r="H1262"/>
      <c r="I1262"/>
      <c r="J1262"/>
    </row>
    <row r="1263" spans="1:10" ht="14" x14ac:dyDescent="0.15">
      <c r="A1263"/>
      <c r="B1263"/>
      <c r="C1263"/>
      <c r="D1263"/>
      <c r="E1263"/>
      <c r="F1263"/>
      <c r="G1263"/>
      <c r="H1263"/>
      <c r="I1263"/>
      <c r="J1263"/>
    </row>
    <row r="1264" spans="1:10" ht="14" x14ac:dyDescent="0.15">
      <c r="A1264"/>
      <c r="B1264"/>
      <c r="C1264"/>
      <c r="D1264"/>
      <c r="E1264"/>
      <c r="F1264"/>
      <c r="G1264"/>
      <c r="H1264"/>
      <c r="I1264"/>
      <c r="J1264"/>
    </row>
    <row r="1265" spans="1:10" ht="14" x14ac:dyDescent="0.15">
      <c r="A1265"/>
      <c r="B1265"/>
      <c r="C1265"/>
      <c r="D1265"/>
      <c r="E1265"/>
      <c r="F1265"/>
      <c r="G1265"/>
      <c r="H1265"/>
      <c r="I1265"/>
      <c r="J1265"/>
    </row>
    <row r="1266" spans="1:10" ht="14" x14ac:dyDescent="0.15">
      <c r="A1266"/>
      <c r="B1266"/>
      <c r="C1266"/>
      <c r="D1266"/>
      <c r="E1266"/>
      <c r="F1266"/>
      <c r="G1266"/>
      <c r="H1266"/>
      <c r="I1266"/>
      <c r="J1266"/>
    </row>
    <row r="1267" spans="1:10" ht="14" x14ac:dyDescent="0.15">
      <c r="A1267"/>
      <c r="B1267"/>
      <c r="C1267"/>
      <c r="D1267"/>
      <c r="E1267"/>
      <c r="F1267"/>
      <c r="G1267"/>
      <c r="H1267"/>
      <c r="I1267"/>
      <c r="J1267"/>
    </row>
    <row r="1268" spans="1:10" ht="14" x14ac:dyDescent="0.15">
      <c r="A1268"/>
      <c r="B1268"/>
      <c r="C1268"/>
      <c r="D1268"/>
      <c r="E1268"/>
      <c r="F1268"/>
      <c r="G1268"/>
      <c r="H1268"/>
      <c r="I1268"/>
      <c r="J1268"/>
    </row>
    <row r="1269" spans="1:10" ht="14" x14ac:dyDescent="0.15">
      <c r="A1269"/>
      <c r="B1269"/>
      <c r="C1269"/>
      <c r="D1269"/>
      <c r="E1269"/>
      <c r="F1269"/>
      <c r="G1269"/>
      <c r="H1269"/>
      <c r="I1269"/>
      <c r="J1269"/>
    </row>
    <row r="1270" spans="1:10" ht="14" x14ac:dyDescent="0.15">
      <c r="A1270"/>
      <c r="B1270"/>
      <c r="C1270"/>
      <c r="D1270"/>
      <c r="E1270"/>
      <c r="F1270"/>
      <c r="G1270"/>
      <c r="H1270"/>
      <c r="I1270"/>
      <c r="J1270"/>
    </row>
    <row r="1271" spans="1:10" ht="14" x14ac:dyDescent="0.15">
      <c r="A1271"/>
      <c r="B1271"/>
      <c r="C1271"/>
      <c r="D1271"/>
      <c r="E1271"/>
      <c r="F1271"/>
      <c r="G1271"/>
      <c r="H1271"/>
      <c r="I1271"/>
      <c r="J1271"/>
    </row>
    <row r="1272" spans="1:10" ht="14" x14ac:dyDescent="0.15">
      <c r="A1272"/>
      <c r="B1272"/>
      <c r="C1272"/>
      <c r="D1272"/>
      <c r="E1272"/>
      <c r="F1272"/>
      <c r="G1272"/>
      <c r="H1272"/>
      <c r="I1272"/>
      <c r="J1272"/>
    </row>
    <row r="1273" spans="1:10" ht="14" x14ac:dyDescent="0.15">
      <c r="A1273"/>
      <c r="B1273"/>
      <c r="C1273"/>
      <c r="D1273"/>
      <c r="E1273"/>
      <c r="F1273"/>
      <c r="G1273"/>
      <c r="H1273"/>
      <c r="I1273"/>
      <c r="J1273"/>
    </row>
    <row r="1274" spans="1:10" ht="14" x14ac:dyDescent="0.15">
      <c r="A1274"/>
      <c r="B1274"/>
      <c r="C1274"/>
      <c r="D1274"/>
      <c r="E1274"/>
      <c r="F1274"/>
      <c r="G1274"/>
      <c r="H1274"/>
      <c r="I1274"/>
      <c r="J1274"/>
    </row>
    <row r="1275" spans="1:10" ht="14" x14ac:dyDescent="0.15">
      <c r="A1275"/>
      <c r="B1275"/>
      <c r="C1275"/>
      <c r="D1275"/>
      <c r="E1275"/>
      <c r="F1275"/>
      <c r="G1275"/>
      <c r="H1275"/>
      <c r="I1275"/>
      <c r="J1275"/>
    </row>
    <row r="1276" spans="1:10" ht="14" x14ac:dyDescent="0.15">
      <c r="A1276"/>
      <c r="B1276"/>
      <c r="C1276"/>
      <c r="D1276"/>
      <c r="E1276"/>
      <c r="F1276"/>
      <c r="G1276"/>
      <c r="H1276"/>
      <c r="I1276"/>
      <c r="J1276"/>
    </row>
    <row r="1277" spans="1:10" ht="14" x14ac:dyDescent="0.15">
      <c r="A1277"/>
      <c r="B1277"/>
      <c r="C1277"/>
      <c r="D1277"/>
      <c r="E1277"/>
      <c r="F1277"/>
      <c r="G1277"/>
      <c r="H1277"/>
      <c r="I1277"/>
      <c r="J1277"/>
    </row>
    <row r="1278" spans="1:10" ht="14" x14ac:dyDescent="0.15">
      <c r="A1278"/>
      <c r="B1278"/>
      <c r="C1278"/>
      <c r="D1278"/>
      <c r="E1278"/>
      <c r="F1278"/>
      <c r="G1278"/>
      <c r="H1278"/>
      <c r="I1278"/>
      <c r="J1278"/>
    </row>
    <row r="1279" spans="1:10" ht="14" x14ac:dyDescent="0.15">
      <c r="A1279"/>
      <c r="B1279"/>
      <c r="C1279"/>
      <c r="D1279"/>
      <c r="E1279"/>
      <c r="F1279"/>
      <c r="G1279"/>
      <c r="H1279"/>
      <c r="I1279"/>
      <c r="J1279"/>
    </row>
    <row r="1280" spans="1:10" ht="14" x14ac:dyDescent="0.15">
      <c r="A1280"/>
      <c r="B1280"/>
      <c r="C1280"/>
      <c r="D1280"/>
      <c r="E1280"/>
      <c r="F1280"/>
      <c r="G1280"/>
      <c r="H1280"/>
      <c r="I1280"/>
      <c r="J1280"/>
    </row>
    <row r="1281" spans="1:10" ht="14" x14ac:dyDescent="0.15">
      <c r="A1281"/>
      <c r="B1281"/>
      <c r="C1281"/>
      <c r="D1281"/>
      <c r="E1281"/>
      <c r="F1281"/>
      <c r="G1281"/>
      <c r="H1281"/>
      <c r="I1281"/>
      <c r="J1281"/>
    </row>
    <row r="1282" spans="1:10" ht="14" x14ac:dyDescent="0.15">
      <c r="A1282"/>
      <c r="B1282"/>
      <c r="C1282"/>
      <c r="D1282"/>
      <c r="E1282"/>
      <c r="F1282"/>
      <c r="G1282"/>
      <c r="H1282"/>
      <c r="I1282"/>
      <c r="J1282"/>
    </row>
    <row r="1283" spans="1:10" ht="14" x14ac:dyDescent="0.15">
      <c r="A1283"/>
      <c r="B1283"/>
      <c r="C1283"/>
      <c r="D1283"/>
      <c r="E1283"/>
      <c r="F1283"/>
      <c r="G1283"/>
      <c r="H1283"/>
      <c r="I1283"/>
      <c r="J1283"/>
    </row>
    <row r="1284" spans="1:10" ht="14" x14ac:dyDescent="0.15">
      <c r="A1284"/>
      <c r="B1284"/>
      <c r="C1284"/>
      <c r="D1284"/>
      <c r="E1284"/>
      <c r="F1284"/>
      <c r="G1284"/>
      <c r="H1284"/>
      <c r="I1284"/>
      <c r="J1284"/>
    </row>
    <row r="1285" spans="1:10" ht="14" x14ac:dyDescent="0.15">
      <c r="A1285"/>
      <c r="B1285"/>
      <c r="C1285"/>
      <c r="D1285"/>
      <c r="E1285"/>
      <c r="F1285"/>
      <c r="G1285"/>
      <c r="H1285"/>
      <c r="I1285"/>
      <c r="J1285"/>
    </row>
    <row r="1286" spans="1:10" ht="14" x14ac:dyDescent="0.15">
      <c r="A1286"/>
      <c r="B1286"/>
      <c r="C1286"/>
      <c r="D1286"/>
      <c r="E1286"/>
      <c r="F1286"/>
      <c r="G1286"/>
      <c r="H1286"/>
      <c r="I1286"/>
      <c r="J1286"/>
    </row>
    <row r="1287" spans="1:10" ht="14" x14ac:dyDescent="0.15">
      <c r="A1287"/>
      <c r="B1287"/>
      <c r="C1287"/>
      <c r="D1287"/>
      <c r="E1287"/>
      <c r="F1287"/>
      <c r="G1287"/>
      <c r="H1287"/>
      <c r="I1287"/>
      <c r="J1287"/>
    </row>
    <row r="1288" spans="1:10" ht="14" x14ac:dyDescent="0.15">
      <c r="A1288"/>
      <c r="B1288"/>
      <c r="C1288"/>
      <c r="D1288"/>
      <c r="E1288"/>
      <c r="F1288"/>
      <c r="G1288"/>
      <c r="H1288"/>
      <c r="I1288"/>
      <c r="J1288"/>
    </row>
    <row r="1289" spans="1:10" ht="14" x14ac:dyDescent="0.15">
      <c r="A1289"/>
      <c r="B1289"/>
      <c r="C1289"/>
      <c r="D1289"/>
      <c r="E1289"/>
      <c r="F1289"/>
      <c r="G1289"/>
      <c r="H1289"/>
      <c r="I1289"/>
      <c r="J1289"/>
    </row>
    <row r="1290" spans="1:10" ht="14" x14ac:dyDescent="0.15">
      <c r="A1290"/>
      <c r="B1290"/>
      <c r="C1290"/>
      <c r="D1290"/>
      <c r="E1290"/>
      <c r="F1290"/>
      <c r="G1290"/>
      <c r="H1290"/>
      <c r="I1290"/>
      <c r="J1290"/>
    </row>
    <row r="1291" spans="1:10" ht="14" x14ac:dyDescent="0.15">
      <c r="A1291"/>
      <c r="B1291"/>
      <c r="C1291"/>
      <c r="D1291"/>
      <c r="E1291"/>
      <c r="F1291"/>
      <c r="G1291"/>
      <c r="H1291"/>
      <c r="I1291"/>
      <c r="J1291"/>
    </row>
    <row r="1292" spans="1:10" ht="14" x14ac:dyDescent="0.15">
      <c r="A1292"/>
      <c r="B1292"/>
      <c r="C1292"/>
      <c r="D1292"/>
      <c r="E1292"/>
      <c r="F1292"/>
      <c r="G1292"/>
      <c r="H1292"/>
      <c r="I1292"/>
      <c r="J1292"/>
    </row>
    <row r="1293" spans="1:10" ht="14" x14ac:dyDescent="0.15">
      <c r="A1293"/>
      <c r="B1293"/>
      <c r="C1293"/>
      <c r="D1293"/>
      <c r="E1293"/>
      <c r="F1293"/>
      <c r="G1293"/>
      <c r="H1293"/>
      <c r="I1293"/>
      <c r="J1293"/>
    </row>
    <row r="1294" spans="1:10" ht="14" x14ac:dyDescent="0.15">
      <c r="A1294"/>
      <c r="B1294"/>
      <c r="C1294"/>
      <c r="D1294"/>
      <c r="E1294"/>
      <c r="F1294"/>
      <c r="G1294"/>
      <c r="H1294"/>
      <c r="I1294"/>
      <c r="J1294"/>
    </row>
    <row r="1295" spans="1:10" ht="14" x14ac:dyDescent="0.15">
      <c r="A1295"/>
      <c r="B1295"/>
      <c r="C1295"/>
      <c r="D1295"/>
      <c r="E1295"/>
      <c r="F1295"/>
      <c r="G1295"/>
      <c r="H1295"/>
      <c r="I1295"/>
      <c r="J1295"/>
    </row>
    <row r="1296" spans="1:10" ht="14" x14ac:dyDescent="0.15">
      <c r="A1296"/>
      <c r="B1296"/>
      <c r="C1296"/>
      <c r="D1296"/>
      <c r="E1296"/>
      <c r="F1296"/>
      <c r="G1296"/>
      <c r="H1296"/>
      <c r="I1296"/>
      <c r="J1296"/>
    </row>
    <row r="1297" spans="1:10" ht="14" x14ac:dyDescent="0.15">
      <c r="A1297"/>
      <c r="B1297"/>
      <c r="C1297"/>
      <c r="D1297"/>
      <c r="E1297"/>
      <c r="F1297"/>
      <c r="G1297"/>
      <c r="H1297"/>
      <c r="I1297"/>
      <c r="J1297"/>
    </row>
    <row r="1298" spans="1:10" ht="14" x14ac:dyDescent="0.15">
      <c r="A1298"/>
      <c r="B1298"/>
      <c r="C1298"/>
      <c r="D1298"/>
      <c r="E1298"/>
      <c r="F1298"/>
      <c r="G1298"/>
      <c r="H1298"/>
      <c r="I1298"/>
      <c r="J1298"/>
    </row>
    <row r="1299" spans="1:10" ht="14" x14ac:dyDescent="0.15">
      <c r="A1299"/>
      <c r="B1299"/>
      <c r="C1299"/>
      <c r="D1299"/>
      <c r="E1299"/>
      <c r="F1299"/>
      <c r="G1299"/>
      <c r="H1299"/>
      <c r="I1299"/>
      <c r="J1299"/>
    </row>
    <row r="1300" spans="1:10" ht="14" x14ac:dyDescent="0.15">
      <c r="A1300"/>
      <c r="B1300"/>
      <c r="C1300"/>
      <c r="D1300"/>
      <c r="E1300"/>
      <c r="F1300"/>
      <c r="G1300"/>
      <c r="H1300"/>
      <c r="I1300"/>
      <c r="J1300"/>
    </row>
    <row r="1301" spans="1:10" ht="14" x14ac:dyDescent="0.15">
      <c r="A1301"/>
      <c r="B1301"/>
      <c r="C1301"/>
      <c r="D1301"/>
      <c r="E1301"/>
      <c r="F1301"/>
      <c r="G1301"/>
      <c r="H1301"/>
      <c r="I1301"/>
      <c r="J1301"/>
    </row>
    <row r="1302" spans="1:10" ht="14" x14ac:dyDescent="0.15">
      <c r="A1302"/>
      <c r="B1302"/>
      <c r="C1302"/>
      <c r="D1302"/>
      <c r="E1302"/>
      <c r="F1302"/>
      <c r="G1302"/>
      <c r="H1302"/>
      <c r="I1302"/>
      <c r="J1302"/>
    </row>
    <row r="1303" spans="1:10" ht="14" x14ac:dyDescent="0.15">
      <c r="A1303"/>
      <c r="B1303"/>
      <c r="C1303"/>
      <c r="D1303"/>
      <c r="E1303"/>
      <c r="F1303"/>
      <c r="G1303"/>
      <c r="H1303"/>
      <c r="I1303"/>
      <c r="J1303"/>
    </row>
    <row r="1304" spans="1:10" ht="14" x14ac:dyDescent="0.15">
      <c r="A1304"/>
      <c r="B1304"/>
      <c r="C1304"/>
      <c r="D1304"/>
      <c r="E1304"/>
      <c r="F1304"/>
      <c r="G1304"/>
      <c r="H1304"/>
      <c r="I1304"/>
      <c r="J1304"/>
    </row>
    <row r="1305" spans="1:10" ht="14" x14ac:dyDescent="0.15">
      <c r="A1305"/>
      <c r="B1305"/>
      <c r="C1305"/>
      <c r="D1305"/>
      <c r="E1305"/>
      <c r="F1305"/>
      <c r="G1305"/>
      <c r="H1305"/>
      <c r="I1305"/>
      <c r="J1305"/>
    </row>
    <row r="1306" spans="1:10" ht="14" x14ac:dyDescent="0.15">
      <c r="A1306"/>
      <c r="B1306"/>
      <c r="C1306"/>
      <c r="D1306"/>
      <c r="E1306"/>
      <c r="F1306"/>
      <c r="G1306"/>
      <c r="H1306"/>
      <c r="I1306"/>
      <c r="J1306"/>
    </row>
    <row r="1307" spans="1:10" ht="14" x14ac:dyDescent="0.15">
      <c r="A1307"/>
      <c r="B1307"/>
      <c r="C1307"/>
      <c r="D1307"/>
      <c r="E1307"/>
      <c r="F1307"/>
      <c r="G1307"/>
      <c r="H1307"/>
      <c r="I1307"/>
      <c r="J1307"/>
    </row>
    <row r="1308" spans="1:10" ht="14" x14ac:dyDescent="0.15">
      <c r="A1308"/>
      <c r="B1308"/>
      <c r="C1308"/>
      <c r="D1308"/>
      <c r="E1308"/>
      <c r="F1308"/>
      <c r="G1308"/>
      <c r="H1308"/>
      <c r="I1308"/>
      <c r="J1308"/>
    </row>
    <row r="1309" spans="1:10" ht="14" x14ac:dyDescent="0.15">
      <c r="A1309"/>
      <c r="B1309"/>
      <c r="C1309"/>
      <c r="D1309"/>
      <c r="E1309"/>
      <c r="F1309"/>
      <c r="G1309"/>
      <c r="H1309"/>
      <c r="I1309"/>
      <c r="J1309"/>
    </row>
    <row r="1310" spans="1:10" ht="14" x14ac:dyDescent="0.15">
      <c r="A1310"/>
      <c r="B1310"/>
      <c r="C1310"/>
      <c r="D1310"/>
      <c r="E1310"/>
      <c r="F1310"/>
      <c r="G1310"/>
      <c r="H1310"/>
      <c r="I1310"/>
      <c r="J1310"/>
    </row>
    <row r="1311" spans="1:10" ht="14" x14ac:dyDescent="0.15">
      <c r="A1311"/>
      <c r="B1311"/>
      <c r="C1311"/>
      <c r="D1311"/>
      <c r="E1311"/>
      <c r="F1311"/>
      <c r="G1311"/>
      <c r="H1311"/>
      <c r="I1311"/>
      <c r="J1311"/>
    </row>
    <row r="1312" spans="1:10" ht="14" x14ac:dyDescent="0.15">
      <c r="A1312"/>
      <c r="B1312"/>
      <c r="C1312"/>
      <c r="D1312"/>
      <c r="E1312"/>
      <c r="F1312"/>
      <c r="G1312"/>
      <c r="H1312"/>
      <c r="I1312"/>
      <c r="J1312"/>
    </row>
    <row r="1313" spans="1:10" ht="14" x14ac:dyDescent="0.15">
      <c r="A1313"/>
      <c r="B1313"/>
      <c r="C1313"/>
      <c r="D1313"/>
      <c r="E1313"/>
      <c r="F1313"/>
      <c r="G1313"/>
      <c r="H1313"/>
      <c r="I1313"/>
      <c r="J1313"/>
    </row>
    <row r="1314" spans="1:10" ht="14" x14ac:dyDescent="0.15">
      <c r="A1314"/>
      <c r="B1314"/>
      <c r="C1314"/>
      <c r="D1314"/>
      <c r="E1314"/>
      <c r="F1314"/>
      <c r="G1314"/>
      <c r="H1314"/>
      <c r="I1314"/>
      <c r="J1314"/>
    </row>
    <row r="1315" spans="1:10" ht="14" x14ac:dyDescent="0.15">
      <c r="A1315"/>
      <c r="B1315"/>
      <c r="C1315"/>
      <c r="D1315"/>
      <c r="E1315"/>
      <c r="F1315"/>
      <c r="G1315"/>
      <c r="H1315"/>
      <c r="I1315"/>
      <c r="J1315"/>
    </row>
    <row r="1316" spans="1:10" ht="14" x14ac:dyDescent="0.15">
      <c r="A1316"/>
      <c r="B1316"/>
      <c r="C1316"/>
      <c r="D1316"/>
      <c r="E1316"/>
      <c r="F1316"/>
      <c r="G1316"/>
      <c r="H1316"/>
      <c r="I1316"/>
      <c r="J1316"/>
    </row>
    <row r="1317" spans="1:10" ht="14" x14ac:dyDescent="0.15">
      <c r="A1317"/>
      <c r="B1317"/>
      <c r="C1317"/>
      <c r="D1317"/>
      <c r="E1317"/>
      <c r="F1317"/>
      <c r="G1317"/>
      <c r="H1317"/>
      <c r="I1317"/>
      <c r="J1317"/>
    </row>
    <row r="1318" spans="1:10" ht="14" x14ac:dyDescent="0.15">
      <c r="A1318"/>
      <c r="B1318"/>
      <c r="C1318"/>
      <c r="D1318"/>
      <c r="E1318"/>
      <c r="F1318"/>
      <c r="G1318"/>
      <c r="H1318"/>
      <c r="I1318"/>
      <c r="J1318"/>
    </row>
    <row r="1319" spans="1:10" ht="14" x14ac:dyDescent="0.15">
      <c r="A1319"/>
      <c r="B1319"/>
      <c r="C1319"/>
      <c r="D1319"/>
      <c r="E1319"/>
      <c r="F1319"/>
      <c r="G1319"/>
      <c r="H1319"/>
      <c r="I1319"/>
      <c r="J1319"/>
    </row>
    <row r="1320" spans="1:10" ht="14" x14ac:dyDescent="0.15">
      <c r="A1320"/>
      <c r="B1320"/>
      <c r="C1320"/>
      <c r="D1320"/>
      <c r="E1320"/>
      <c r="F1320"/>
      <c r="G1320"/>
      <c r="H1320"/>
      <c r="I1320"/>
      <c r="J1320"/>
    </row>
    <row r="1321" spans="1:10" ht="14" x14ac:dyDescent="0.15">
      <c r="A1321"/>
      <c r="B1321"/>
      <c r="C1321"/>
      <c r="D1321"/>
      <c r="E1321"/>
      <c r="F1321"/>
      <c r="G1321"/>
      <c r="H1321"/>
      <c r="I1321"/>
      <c r="J1321"/>
    </row>
    <row r="1322" spans="1:10" ht="14" x14ac:dyDescent="0.15">
      <c r="A1322"/>
      <c r="B1322"/>
      <c r="C1322"/>
      <c r="D1322"/>
      <c r="E1322"/>
      <c r="F1322"/>
      <c r="G1322"/>
      <c r="H1322"/>
      <c r="I1322"/>
      <c r="J1322"/>
    </row>
    <row r="1323" spans="1:10" ht="14" x14ac:dyDescent="0.15">
      <c r="A1323"/>
      <c r="B1323"/>
      <c r="C1323"/>
      <c r="D1323"/>
      <c r="E1323"/>
      <c r="F1323"/>
      <c r="G1323"/>
      <c r="H1323"/>
      <c r="I1323"/>
      <c r="J1323"/>
    </row>
    <row r="1324" spans="1:10" ht="14" x14ac:dyDescent="0.15">
      <c r="A1324"/>
      <c r="B1324"/>
      <c r="C1324"/>
      <c r="D1324"/>
      <c r="E1324"/>
      <c r="F1324"/>
      <c r="G1324"/>
      <c r="H1324"/>
      <c r="I1324"/>
      <c r="J1324"/>
    </row>
    <row r="1325" spans="1:10" ht="14" x14ac:dyDescent="0.15">
      <c r="A1325"/>
      <c r="B1325"/>
      <c r="C1325"/>
      <c r="D1325"/>
      <c r="E1325"/>
      <c r="F1325"/>
      <c r="G1325"/>
      <c r="H1325"/>
      <c r="I1325"/>
      <c r="J1325"/>
    </row>
    <row r="1326" spans="1:10" ht="14" x14ac:dyDescent="0.15">
      <c r="A1326"/>
      <c r="B1326"/>
      <c r="C1326"/>
      <c r="D1326"/>
      <c r="E1326"/>
      <c r="F1326"/>
      <c r="G1326"/>
      <c r="H1326"/>
      <c r="I1326"/>
      <c r="J1326"/>
    </row>
    <row r="1327" spans="1:10" ht="14" x14ac:dyDescent="0.15">
      <c r="A1327"/>
      <c r="B1327"/>
      <c r="C1327"/>
      <c r="D1327"/>
      <c r="E1327"/>
      <c r="F1327"/>
      <c r="G1327"/>
      <c r="H1327"/>
      <c r="I1327"/>
      <c r="J1327"/>
    </row>
    <row r="1328" spans="1:10" ht="14" x14ac:dyDescent="0.15">
      <c r="A1328"/>
      <c r="B1328"/>
      <c r="C1328"/>
      <c r="D1328"/>
      <c r="E1328"/>
      <c r="F1328"/>
      <c r="G1328"/>
      <c r="H1328"/>
      <c r="I1328"/>
      <c r="J1328"/>
    </row>
    <row r="1329" spans="1:10" ht="14" x14ac:dyDescent="0.15">
      <c r="A1329"/>
      <c r="B1329"/>
      <c r="C1329"/>
      <c r="D1329"/>
      <c r="E1329"/>
      <c r="F1329"/>
      <c r="G1329"/>
      <c r="H1329"/>
      <c r="I1329"/>
      <c r="J1329"/>
    </row>
    <row r="1330" spans="1:10" ht="14" x14ac:dyDescent="0.15">
      <c r="A1330"/>
      <c r="B1330"/>
      <c r="C1330"/>
      <c r="D1330"/>
      <c r="E1330"/>
      <c r="F1330"/>
      <c r="G1330"/>
      <c r="H1330"/>
      <c r="I1330"/>
      <c r="J1330"/>
    </row>
    <row r="1331" spans="1:10" ht="14" x14ac:dyDescent="0.15">
      <c r="A1331"/>
      <c r="B1331"/>
      <c r="C1331"/>
      <c r="D1331"/>
      <c r="E1331"/>
      <c r="F1331"/>
      <c r="G1331"/>
      <c r="H1331"/>
      <c r="I1331"/>
      <c r="J1331"/>
    </row>
    <row r="1332" spans="1:10" ht="14" x14ac:dyDescent="0.15">
      <c r="A1332"/>
      <c r="B1332"/>
      <c r="C1332"/>
      <c r="D1332"/>
      <c r="E1332"/>
      <c r="F1332"/>
      <c r="G1332"/>
      <c r="H1332"/>
      <c r="I1332"/>
      <c r="J1332"/>
    </row>
    <row r="1333" spans="1:10" ht="14" x14ac:dyDescent="0.15">
      <c r="A1333"/>
      <c r="B1333"/>
      <c r="C1333"/>
      <c r="D1333"/>
      <c r="E1333"/>
      <c r="F1333"/>
      <c r="G1333"/>
      <c r="H1333"/>
      <c r="I1333"/>
      <c r="J1333"/>
    </row>
    <row r="1334" spans="1:10" ht="14" x14ac:dyDescent="0.15">
      <c r="A1334"/>
      <c r="B1334"/>
      <c r="C1334"/>
      <c r="D1334"/>
      <c r="E1334"/>
      <c r="F1334"/>
      <c r="G1334"/>
      <c r="H1334"/>
      <c r="I1334"/>
      <c r="J1334"/>
    </row>
    <row r="1335" spans="1:10" ht="14" x14ac:dyDescent="0.15">
      <c r="A1335"/>
      <c r="B1335"/>
      <c r="C1335"/>
      <c r="D1335"/>
      <c r="E1335"/>
      <c r="F1335"/>
      <c r="G1335"/>
      <c r="H1335"/>
      <c r="I1335"/>
      <c r="J1335"/>
    </row>
    <row r="1336" spans="1:10" ht="14" x14ac:dyDescent="0.15">
      <c r="A1336"/>
      <c r="B1336"/>
      <c r="C1336"/>
      <c r="D1336"/>
      <c r="E1336"/>
      <c r="F1336"/>
      <c r="G1336"/>
      <c r="H1336"/>
      <c r="I1336"/>
      <c r="J1336"/>
    </row>
    <row r="1337" spans="1:10" ht="14" x14ac:dyDescent="0.15">
      <c r="A1337"/>
      <c r="B1337"/>
      <c r="C1337"/>
      <c r="D1337"/>
      <c r="E1337"/>
      <c r="F1337"/>
      <c r="G1337"/>
      <c r="H1337"/>
      <c r="I1337"/>
      <c r="J1337"/>
    </row>
    <row r="1338" spans="1:10" ht="14" x14ac:dyDescent="0.15">
      <c r="A1338"/>
      <c r="B1338"/>
      <c r="C1338"/>
      <c r="D1338"/>
      <c r="E1338"/>
      <c r="F1338"/>
      <c r="G1338"/>
      <c r="H1338"/>
      <c r="I1338"/>
      <c r="J1338"/>
    </row>
    <row r="1339" spans="1:10" ht="14" x14ac:dyDescent="0.15">
      <c r="A1339"/>
      <c r="B1339"/>
      <c r="C1339"/>
      <c r="D1339"/>
      <c r="E1339"/>
      <c r="F1339"/>
      <c r="G1339"/>
      <c r="H1339"/>
      <c r="I1339"/>
      <c r="J1339"/>
    </row>
    <row r="1340" spans="1:10" ht="14" x14ac:dyDescent="0.15">
      <c r="A1340"/>
      <c r="B1340"/>
      <c r="C1340"/>
      <c r="D1340"/>
      <c r="E1340"/>
      <c r="F1340"/>
      <c r="G1340"/>
      <c r="H1340"/>
      <c r="I1340"/>
      <c r="J1340"/>
    </row>
    <row r="1341" spans="1:10" ht="14" x14ac:dyDescent="0.15">
      <c r="A1341"/>
      <c r="B1341"/>
      <c r="C1341"/>
      <c r="D1341"/>
      <c r="E1341"/>
      <c r="F1341"/>
      <c r="G1341"/>
      <c r="H1341"/>
      <c r="I1341"/>
      <c r="J1341"/>
    </row>
    <row r="1342" spans="1:10" ht="14" x14ac:dyDescent="0.15">
      <c r="A1342"/>
      <c r="B1342"/>
      <c r="C1342"/>
      <c r="D1342"/>
      <c r="E1342"/>
      <c r="F1342"/>
      <c r="G1342"/>
      <c r="H1342"/>
      <c r="I1342"/>
      <c r="J1342"/>
    </row>
    <row r="1343" spans="1:10" ht="14" x14ac:dyDescent="0.15">
      <c r="A1343"/>
      <c r="B1343"/>
      <c r="C1343"/>
      <c r="D1343"/>
      <c r="E1343"/>
      <c r="F1343"/>
      <c r="G1343"/>
      <c r="H1343"/>
      <c r="I1343"/>
      <c r="J1343"/>
    </row>
    <row r="1344" spans="1:10" ht="14" x14ac:dyDescent="0.15">
      <c r="A1344"/>
      <c r="B1344"/>
      <c r="C1344"/>
      <c r="D1344"/>
      <c r="E1344"/>
      <c r="F1344"/>
      <c r="G1344"/>
      <c r="H1344"/>
      <c r="I1344"/>
      <c r="J1344"/>
    </row>
    <row r="1345" spans="1:10" ht="14" x14ac:dyDescent="0.15">
      <c r="A1345"/>
      <c r="B1345"/>
      <c r="C1345"/>
      <c r="D1345"/>
      <c r="E1345"/>
      <c r="F1345"/>
      <c r="G1345"/>
      <c r="H1345"/>
      <c r="I1345"/>
      <c r="J1345"/>
    </row>
    <row r="1346" spans="1:10" ht="14" x14ac:dyDescent="0.15">
      <c r="A1346"/>
      <c r="B1346"/>
      <c r="C1346"/>
      <c r="D1346"/>
      <c r="E1346"/>
      <c r="F1346"/>
      <c r="G1346"/>
      <c r="H1346"/>
      <c r="I1346"/>
      <c r="J1346"/>
    </row>
    <row r="1347" spans="1:10" ht="14" x14ac:dyDescent="0.15">
      <c r="A1347"/>
      <c r="B1347"/>
      <c r="C1347"/>
      <c r="D1347"/>
      <c r="E1347"/>
      <c r="F1347"/>
      <c r="G1347"/>
      <c r="H1347"/>
      <c r="I1347"/>
      <c r="J1347"/>
    </row>
    <row r="1348" spans="1:10" ht="14" x14ac:dyDescent="0.15">
      <c r="A1348"/>
      <c r="B1348"/>
      <c r="C1348"/>
      <c r="D1348"/>
      <c r="E1348"/>
      <c r="F1348"/>
      <c r="G1348"/>
      <c r="H1348"/>
      <c r="I1348"/>
      <c r="J1348"/>
    </row>
    <row r="1349" spans="1:10" ht="14" x14ac:dyDescent="0.15">
      <c r="A1349"/>
      <c r="B1349"/>
      <c r="C1349"/>
      <c r="D1349"/>
      <c r="E1349"/>
      <c r="F1349"/>
      <c r="G1349"/>
      <c r="H1349"/>
      <c r="I1349"/>
      <c r="J1349"/>
    </row>
    <row r="1350" spans="1:10" ht="14" x14ac:dyDescent="0.15">
      <c r="A1350"/>
      <c r="B1350"/>
      <c r="C1350"/>
      <c r="D1350"/>
      <c r="E1350"/>
      <c r="F1350"/>
      <c r="G1350"/>
      <c r="H1350"/>
      <c r="I1350"/>
      <c r="J1350"/>
    </row>
    <row r="1351" spans="1:10" ht="14" x14ac:dyDescent="0.15">
      <c r="A1351"/>
      <c r="B1351"/>
      <c r="C1351"/>
      <c r="D1351"/>
      <c r="E1351"/>
      <c r="F1351"/>
      <c r="G1351"/>
      <c r="H1351"/>
      <c r="I1351"/>
      <c r="J1351"/>
    </row>
    <row r="1352" spans="1:10" ht="14" x14ac:dyDescent="0.15">
      <c r="A1352"/>
      <c r="B1352"/>
      <c r="C1352"/>
      <c r="D1352"/>
      <c r="E1352"/>
      <c r="F1352"/>
      <c r="G1352"/>
      <c r="H1352"/>
      <c r="I1352"/>
      <c r="J1352"/>
    </row>
    <row r="1353" spans="1:10" ht="14" x14ac:dyDescent="0.15">
      <c r="A1353"/>
      <c r="B1353"/>
      <c r="C1353"/>
      <c r="D1353"/>
      <c r="E1353"/>
      <c r="F1353"/>
      <c r="G1353"/>
      <c r="H1353"/>
      <c r="I1353"/>
      <c r="J1353"/>
    </row>
    <row r="1354" spans="1:10" ht="14" x14ac:dyDescent="0.15">
      <c r="A1354"/>
      <c r="B1354"/>
      <c r="C1354"/>
      <c r="D1354"/>
      <c r="E1354"/>
      <c r="F1354"/>
      <c r="G1354"/>
      <c r="H1354"/>
      <c r="I1354"/>
      <c r="J1354"/>
    </row>
    <row r="1355" spans="1:10" ht="14" x14ac:dyDescent="0.15">
      <c r="A1355"/>
      <c r="B1355"/>
      <c r="C1355"/>
      <c r="D1355"/>
      <c r="E1355"/>
      <c r="F1355"/>
      <c r="G1355"/>
      <c r="H1355"/>
      <c r="I1355"/>
      <c r="J1355"/>
    </row>
    <row r="1356" spans="1:10" ht="14" x14ac:dyDescent="0.15">
      <c r="A1356"/>
      <c r="B1356"/>
      <c r="C1356"/>
      <c r="D1356"/>
      <c r="E1356"/>
      <c r="F1356"/>
      <c r="G1356"/>
      <c r="H1356"/>
      <c r="I1356"/>
      <c r="J1356"/>
    </row>
    <row r="1357" spans="1:10" ht="14" x14ac:dyDescent="0.15">
      <c r="A1357"/>
      <c r="B1357"/>
      <c r="C1357"/>
      <c r="D1357"/>
      <c r="E1357"/>
      <c r="F1357"/>
      <c r="G1357"/>
      <c r="H1357"/>
      <c r="I1357"/>
      <c r="J1357"/>
    </row>
    <row r="1358" spans="1:10" ht="14" x14ac:dyDescent="0.15">
      <c r="A1358"/>
      <c r="B1358"/>
      <c r="C1358"/>
      <c r="D1358"/>
      <c r="E1358"/>
      <c r="F1358"/>
      <c r="G1358"/>
      <c r="H1358"/>
      <c r="I1358"/>
      <c r="J1358"/>
    </row>
    <row r="1359" spans="1:10" ht="14" x14ac:dyDescent="0.15">
      <c r="A1359"/>
      <c r="B1359"/>
      <c r="C1359"/>
      <c r="D1359"/>
      <c r="E1359"/>
      <c r="F1359"/>
      <c r="G1359"/>
      <c r="H1359"/>
      <c r="I1359"/>
      <c r="J1359"/>
    </row>
    <row r="1360" spans="1:10" ht="14" x14ac:dyDescent="0.15">
      <c r="A1360"/>
      <c r="B1360"/>
      <c r="C1360"/>
      <c r="D1360"/>
      <c r="E1360"/>
      <c r="F1360"/>
      <c r="G1360"/>
      <c r="H1360"/>
      <c r="I1360"/>
      <c r="J1360"/>
    </row>
    <row r="1361" spans="1:10" ht="14" x14ac:dyDescent="0.15">
      <c r="A1361"/>
      <c r="B1361"/>
      <c r="C1361"/>
      <c r="D1361"/>
      <c r="E1361"/>
      <c r="F1361"/>
      <c r="G1361"/>
      <c r="H1361"/>
      <c r="I1361"/>
      <c r="J1361"/>
    </row>
    <row r="1362" spans="1:10" ht="14" x14ac:dyDescent="0.15">
      <c r="A1362"/>
      <c r="B1362"/>
      <c r="C1362"/>
      <c r="D1362"/>
      <c r="E1362"/>
      <c r="F1362"/>
      <c r="G1362"/>
      <c r="H1362"/>
      <c r="I1362"/>
      <c r="J1362"/>
    </row>
    <row r="1363" spans="1:10" ht="14" x14ac:dyDescent="0.15">
      <c r="A1363"/>
      <c r="B1363"/>
      <c r="C1363"/>
      <c r="D1363"/>
      <c r="E1363"/>
      <c r="F1363"/>
      <c r="G1363"/>
      <c r="H1363"/>
      <c r="I1363"/>
      <c r="J1363"/>
    </row>
    <row r="1364" spans="1:10" ht="14" x14ac:dyDescent="0.15">
      <c r="A1364"/>
      <c r="B1364"/>
      <c r="C1364"/>
      <c r="D1364"/>
      <c r="E1364"/>
      <c r="F1364"/>
      <c r="G1364"/>
      <c r="H1364"/>
      <c r="I1364"/>
      <c r="J1364"/>
    </row>
    <row r="1365" spans="1:10" ht="14" x14ac:dyDescent="0.15">
      <c r="A1365"/>
      <c r="B1365"/>
      <c r="C1365"/>
      <c r="D1365"/>
      <c r="E1365"/>
      <c r="F1365"/>
      <c r="G1365"/>
      <c r="H1365"/>
      <c r="I1365"/>
      <c r="J1365"/>
    </row>
    <row r="1366" spans="1:10" ht="14" x14ac:dyDescent="0.15">
      <c r="A1366"/>
      <c r="B1366"/>
      <c r="C1366"/>
      <c r="D1366"/>
      <c r="E1366"/>
      <c r="F1366"/>
      <c r="G1366"/>
      <c r="H1366"/>
      <c r="I1366"/>
      <c r="J1366"/>
    </row>
    <row r="1367" spans="1:10" ht="14" x14ac:dyDescent="0.15">
      <c r="A1367"/>
      <c r="B1367"/>
      <c r="C1367"/>
      <c r="D1367"/>
      <c r="E1367"/>
      <c r="F1367"/>
      <c r="G1367"/>
      <c r="H1367"/>
      <c r="I1367"/>
      <c r="J1367"/>
    </row>
    <row r="1368" spans="1:10" ht="14" x14ac:dyDescent="0.15">
      <c r="A1368"/>
      <c r="B1368"/>
      <c r="C1368"/>
      <c r="D1368"/>
      <c r="E1368"/>
      <c r="F1368"/>
      <c r="G1368"/>
      <c r="H1368"/>
      <c r="I1368"/>
      <c r="J1368"/>
    </row>
    <row r="1369" spans="1:10" ht="14" x14ac:dyDescent="0.15">
      <c r="A1369"/>
      <c r="B1369"/>
      <c r="C1369"/>
      <c r="D1369"/>
      <c r="E1369"/>
      <c r="F1369"/>
      <c r="G1369"/>
      <c r="H1369"/>
      <c r="I1369"/>
      <c r="J1369"/>
    </row>
    <row r="1370" spans="1:10" ht="14" x14ac:dyDescent="0.15">
      <c r="A1370"/>
      <c r="B1370"/>
      <c r="C1370"/>
      <c r="D1370"/>
      <c r="E1370"/>
      <c r="F1370"/>
      <c r="G1370"/>
      <c r="H1370"/>
      <c r="I1370"/>
      <c r="J1370"/>
    </row>
    <row r="1371" spans="1:10" ht="14" x14ac:dyDescent="0.15">
      <c r="A1371"/>
      <c r="B1371"/>
      <c r="C1371"/>
      <c r="D1371"/>
      <c r="E1371"/>
      <c r="F1371"/>
      <c r="G1371"/>
      <c r="H1371"/>
      <c r="I1371"/>
      <c r="J1371"/>
    </row>
    <row r="1372" spans="1:10" ht="14" x14ac:dyDescent="0.15">
      <c r="A1372"/>
      <c r="B1372"/>
      <c r="C1372"/>
      <c r="D1372"/>
      <c r="E1372"/>
      <c r="F1372"/>
      <c r="G1372"/>
      <c r="H1372"/>
      <c r="I1372"/>
      <c r="J1372"/>
    </row>
    <row r="1373" spans="1:10" ht="14" x14ac:dyDescent="0.15">
      <c r="A1373"/>
      <c r="B1373"/>
      <c r="C1373"/>
      <c r="D1373"/>
      <c r="E1373"/>
      <c r="F1373"/>
      <c r="G1373"/>
      <c r="H1373"/>
      <c r="I1373"/>
      <c r="J1373"/>
    </row>
    <row r="1374" spans="1:10" ht="14" x14ac:dyDescent="0.15">
      <c r="A1374"/>
      <c r="B1374"/>
      <c r="C1374"/>
      <c r="D1374"/>
      <c r="E1374"/>
      <c r="F1374"/>
      <c r="G1374"/>
      <c r="H1374"/>
      <c r="I1374"/>
      <c r="J1374"/>
    </row>
    <row r="1375" spans="1:10" ht="14" x14ac:dyDescent="0.15">
      <c r="A1375"/>
      <c r="B1375"/>
      <c r="C1375"/>
      <c r="D1375"/>
      <c r="E1375"/>
      <c r="F1375"/>
      <c r="G1375"/>
      <c r="H1375"/>
      <c r="I1375"/>
      <c r="J1375"/>
    </row>
    <row r="1376" spans="1:10" ht="14" x14ac:dyDescent="0.15">
      <c r="A1376"/>
      <c r="B1376"/>
      <c r="C1376"/>
      <c r="D1376"/>
      <c r="E1376"/>
      <c r="F1376"/>
      <c r="G1376"/>
      <c r="H1376"/>
      <c r="I1376"/>
      <c r="J1376"/>
    </row>
    <row r="1377" spans="1:10" ht="14" x14ac:dyDescent="0.15">
      <c r="A1377"/>
      <c r="B1377"/>
      <c r="C1377"/>
      <c r="D1377"/>
      <c r="E1377"/>
      <c r="F1377"/>
      <c r="G1377"/>
      <c r="H1377"/>
      <c r="I1377"/>
      <c r="J1377"/>
    </row>
    <row r="1378" spans="1:10" ht="14" x14ac:dyDescent="0.15">
      <c r="A1378"/>
      <c r="B1378"/>
      <c r="C1378"/>
      <c r="D1378"/>
      <c r="E1378"/>
      <c r="F1378"/>
      <c r="G1378"/>
      <c r="H1378"/>
      <c r="I1378"/>
      <c r="J1378"/>
    </row>
    <row r="1379" spans="1:10" ht="14" x14ac:dyDescent="0.15">
      <c r="A1379"/>
      <c r="B1379"/>
      <c r="C1379"/>
      <c r="D1379"/>
      <c r="E1379"/>
      <c r="F1379"/>
      <c r="G1379"/>
      <c r="H1379"/>
      <c r="I1379"/>
      <c r="J1379"/>
    </row>
    <row r="1380" spans="1:10" ht="14" x14ac:dyDescent="0.15">
      <c r="A1380"/>
      <c r="B1380"/>
      <c r="C1380"/>
      <c r="D1380"/>
      <c r="E1380"/>
      <c r="F1380"/>
      <c r="G1380"/>
      <c r="H1380"/>
      <c r="I1380"/>
      <c r="J1380"/>
    </row>
    <row r="1381" spans="1:10" ht="14" x14ac:dyDescent="0.15">
      <c r="A1381"/>
      <c r="B1381"/>
      <c r="C1381"/>
      <c r="D1381"/>
      <c r="E1381"/>
      <c r="F1381"/>
      <c r="G1381"/>
      <c r="H1381"/>
      <c r="I1381"/>
      <c r="J1381"/>
    </row>
    <row r="1382" spans="1:10" ht="14" x14ac:dyDescent="0.15">
      <c r="A1382"/>
      <c r="B1382"/>
      <c r="C1382"/>
      <c r="D1382"/>
      <c r="E1382"/>
      <c r="F1382"/>
      <c r="G1382"/>
      <c r="H1382"/>
      <c r="I1382"/>
      <c r="J1382"/>
    </row>
    <row r="1383" spans="1:10" ht="14" x14ac:dyDescent="0.15">
      <c r="A1383"/>
      <c r="B1383"/>
      <c r="C1383"/>
      <c r="D1383"/>
      <c r="E1383"/>
      <c r="F1383"/>
      <c r="G1383"/>
      <c r="H1383"/>
      <c r="I1383"/>
      <c r="J1383"/>
    </row>
    <row r="1384" spans="1:10" ht="14" x14ac:dyDescent="0.15">
      <c r="A1384"/>
      <c r="B1384"/>
      <c r="C1384"/>
      <c r="D1384"/>
      <c r="E1384"/>
      <c r="F1384"/>
      <c r="G1384"/>
      <c r="H1384"/>
      <c r="I1384"/>
      <c r="J1384"/>
    </row>
    <row r="1385" spans="1:10" ht="14" x14ac:dyDescent="0.15">
      <c r="A1385"/>
      <c r="B1385"/>
      <c r="C1385"/>
      <c r="D1385"/>
      <c r="E1385"/>
      <c r="F1385"/>
      <c r="G1385"/>
      <c r="H1385"/>
      <c r="I1385"/>
      <c r="J1385"/>
    </row>
    <row r="1386" spans="1:10" ht="14" x14ac:dyDescent="0.15">
      <c r="A1386"/>
      <c r="B1386"/>
      <c r="C1386"/>
      <c r="D1386"/>
      <c r="E1386"/>
      <c r="F1386"/>
      <c r="G1386"/>
      <c r="H1386"/>
      <c r="I1386"/>
      <c r="J1386"/>
    </row>
    <row r="1387" spans="1:10" ht="14" x14ac:dyDescent="0.15">
      <c r="A1387"/>
      <c r="B1387"/>
      <c r="C1387"/>
      <c r="D1387"/>
      <c r="E1387"/>
      <c r="F1387"/>
      <c r="G1387"/>
      <c r="H1387"/>
      <c r="I1387"/>
      <c r="J1387"/>
    </row>
    <row r="1388" spans="1:10" ht="14" x14ac:dyDescent="0.15">
      <c r="A1388"/>
      <c r="B1388"/>
      <c r="C1388"/>
      <c r="D1388"/>
      <c r="E1388"/>
      <c r="F1388"/>
      <c r="G1388"/>
      <c r="H1388"/>
      <c r="I1388"/>
      <c r="J1388"/>
    </row>
    <row r="1389" spans="1:10" ht="14" x14ac:dyDescent="0.15">
      <c r="A1389"/>
      <c r="B1389"/>
      <c r="C1389"/>
      <c r="D1389"/>
      <c r="E1389"/>
      <c r="F1389"/>
      <c r="G1389"/>
      <c r="H1389"/>
      <c r="I1389"/>
      <c r="J1389"/>
    </row>
    <row r="1390" spans="1:10" ht="14" x14ac:dyDescent="0.15">
      <c r="A1390"/>
      <c r="B1390"/>
      <c r="C1390"/>
      <c r="D1390"/>
      <c r="E1390"/>
      <c r="F1390"/>
      <c r="G1390"/>
      <c r="H1390"/>
      <c r="I1390"/>
      <c r="J1390"/>
    </row>
    <row r="1391" spans="1:10" ht="14" x14ac:dyDescent="0.15">
      <c r="A1391"/>
      <c r="B1391"/>
      <c r="C1391"/>
      <c r="D1391"/>
      <c r="E1391"/>
      <c r="F1391"/>
      <c r="G1391"/>
      <c r="H1391"/>
      <c r="I1391"/>
      <c r="J1391"/>
    </row>
    <row r="1392" spans="1:10" ht="14" x14ac:dyDescent="0.15">
      <c r="A1392"/>
      <c r="B1392"/>
      <c r="C1392"/>
      <c r="D1392"/>
      <c r="E1392"/>
      <c r="F1392"/>
      <c r="G1392"/>
      <c r="H1392"/>
      <c r="I1392"/>
      <c r="J1392"/>
    </row>
    <row r="1393" spans="1:10" ht="14" x14ac:dyDescent="0.15">
      <c r="A1393"/>
      <c r="B1393"/>
      <c r="C1393"/>
      <c r="D1393"/>
      <c r="E1393"/>
      <c r="F1393"/>
      <c r="G1393"/>
      <c r="H1393"/>
      <c r="I1393"/>
      <c r="J1393"/>
    </row>
    <row r="1394" spans="1:10" ht="14" x14ac:dyDescent="0.15">
      <c r="A1394"/>
      <c r="B1394"/>
      <c r="C1394"/>
      <c r="D1394"/>
      <c r="E1394"/>
      <c r="F1394"/>
      <c r="G1394"/>
      <c r="H1394"/>
      <c r="I1394"/>
      <c r="J1394"/>
    </row>
    <row r="1395" spans="1:10" ht="14" x14ac:dyDescent="0.15">
      <c r="A1395"/>
      <c r="B1395"/>
      <c r="C1395"/>
      <c r="D1395"/>
      <c r="E1395"/>
      <c r="F1395"/>
      <c r="G1395"/>
      <c r="H1395"/>
      <c r="I1395"/>
      <c r="J1395"/>
    </row>
    <row r="1396" spans="1:10" ht="14" x14ac:dyDescent="0.15">
      <c r="A1396"/>
      <c r="B1396"/>
      <c r="C1396"/>
      <c r="D1396"/>
      <c r="E1396"/>
      <c r="F1396"/>
      <c r="G1396"/>
      <c r="H1396"/>
      <c r="I1396"/>
      <c r="J1396"/>
    </row>
    <row r="1397" spans="1:10" ht="14" x14ac:dyDescent="0.15">
      <c r="A1397"/>
      <c r="B1397"/>
      <c r="C1397"/>
      <c r="D1397"/>
      <c r="E1397"/>
      <c r="F1397"/>
      <c r="G1397"/>
      <c r="H1397"/>
      <c r="I1397"/>
      <c r="J1397"/>
    </row>
    <row r="1398" spans="1:10" ht="14" x14ac:dyDescent="0.15">
      <c r="A1398"/>
      <c r="B1398"/>
      <c r="C1398"/>
      <c r="D1398"/>
      <c r="E1398"/>
      <c r="F1398"/>
      <c r="G1398"/>
      <c r="H1398"/>
      <c r="I1398"/>
      <c r="J1398"/>
    </row>
    <row r="1399" spans="1:10" ht="14" x14ac:dyDescent="0.15">
      <c r="A1399"/>
      <c r="B1399"/>
      <c r="C1399"/>
      <c r="D1399"/>
      <c r="E1399"/>
      <c r="F1399"/>
      <c r="G1399"/>
      <c r="H1399"/>
      <c r="I1399"/>
      <c r="J1399"/>
    </row>
    <row r="1400" spans="1:10" ht="14" x14ac:dyDescent="0.15">
      <c r="A1400"/>
      <c r="B1400"/>
      <c r="C1400"/>
      <c r="D1400"/>
      <c r="E1400"/>
      <c r="F1400"/>
      <c r="G1400"/>
      <c r="H1400"/>
      <c r="I1400"/>
      <c r="J1400"/>
    </row>
    <row r="1401" spans="1:10" ht="14" x14ac:dyDescent="0.15">
      <c r="A1401"/>
      <c r="B1401"/>
      <c r="C1401"/>
      <c r="D1401"/>
      <c r="E1401"/>
      <c r="F1401"/>
      <c r="G1401"/>
      <c r="H1401"/>
      <c r="I1401"/>
      <c r="J1401"/>
    </row>
    <row r="1402" spans="1:10" ht="14" x14ac:dyDescent="0.15">
      <c r="A1402"/>
      <c r="B1402"/>
      <c r="C1402"/>
      <c r="D1402"/>
      <c r="E1402"/>
      <c r="F1402"/>
      <c r="G1402"/>
      <c r="H1402"/>
      <c r="I1402"/>
      <c r="J1402"/>
    </row>
    <row r="1403" spans="1:10" ht="14" x14ac:dyDescent="0.15">
      <c r="A1403"/>
      <c r="B1403"/>
      <c r="C1403"/>
      <c r="D1403"/>
      <c r="E1403"/>
      <c r="F1403"/>
      <c r="G1403"/>
      <c r="H1403"/>
      <c r="I1403"/>
      <c r="J1403"/>
    </row>
    <row r="1404" spans="1:10" ht="14" x14ac:dyDescent="0.15">
      <c r="A1404"/>
      <c r="B1404"/>
      <c r="C1404"/>
      <c r="D1404"/>
      <c r="E1404"/>
      <c r="F1404"/>
      <c r="G1404"/>
      <c r="H1404"/>
      <c r="I1404"/>
      <c r="J1404"/>
    </row>
    <row r="1405" spans="1:10" ht="14" x14ac:dyDescent="0.15">
      <c r="A1405"/>
      <c r="B1405"/>
      <c r="C1405"/>
      <c r="D1405"/>
      <c r="E1405"/>
      <c r="F1405"/>
      <c r="G1405"/>
      <c r="H1405"/>
      <c r="I1405"/>
      <c r="J1405"/>
    </row>
    <row r="1406" spans="1:10" ht="14" x14ac:dyDescent="0.15">
      <c r="A1406"/>
      <c r="B1406"/>
      <c r="C1406"/>
      <c r="D1406"/>
      <c r="E1406"/>
      <c r="F1406"/>
      <c r="G1406"/>
      <c r="H1406"/>
      <c r="I1406"/>
      <c r="J1406"/>
    </row>
    <row r="1407" spans="1:10" ht="14" x14ac:dyDescent="0.15">
      <c r="A1407"/>
      <c r="B1407"/>
      <c r="C1407"/>
      <c r="D1407"/>
      <c r="E1407"/>
      <c r="F1407"/>
      <c r="G1407"/>
      <c r="H1407"/>
      <c r="I1407"/>
      <c r="J1407"/>
    </row>
    <row r="1408" spans="1:10" ht="14" x14ac:dyDescent="0.15">
      <c r="A1408"/>
      <c r="B1408"/>
      <c r="C1408"/>
      <c r="D1408"/>
      <c r="E1408"/>
      <c r="F1408"/>
      <c r="G1408"/>
      <c r="H1408"/>
      <c r="I1408"/>
      <c r="J1408"/>
    </row>
    <row r="1409" spans="1:10" ht="14" x14ac:dyDescent="0.15">
      <c r="A1409"/>
      <c r="B1409"/>
      <c r="C1409"/>
      <c r="D1409"/>
      <c r="E1409"/>
      <c r="F1409"/>
      <c r="G1409"/>
      <c r="H1409"/>
      <c r="I1409"/>
      <c r="J1409"/>
    </row>
    <row r="1410" spans="1:10" ht="14" x14ac:dyDescent="0.15">
      <c r="A1410"/>
      <c r="B1410"/>
      <c r="C1410"/>
      <c r="D1410"/>
      <c r="E1410"/>
      <c r="F1410"/>
      <c r="G1410"/>
      <c r="H1410"/>
      <c r="I1410"/>
      <c r="J1410"/>
    </row>
    <row r="1411" spans="1:10" ht="14" x14ac:dyDescent="0.15">
      <c r="A1411"/>
      <c r="B1411"/>
      <c r="C1411"/>
      <c r="D1411"/>
      <c r="E1411"/>
      <c r="F1411"/>
      <c r="G1411"/>
      <c r="H1411"/>
      <c r="I1411"/>
      <c r="J1411"/>
    </row>
    <row r="1412" spans="1:10" ht="14" x14ac:dyDescent="0.15">
      <c r="A1412"/>
      <c r="B1412"/>
      <c r="C1412"/>
      <c r="D1412"/>
      <c r="E1412"/>
      <c r="F1412"/>
      <c r="G1412"/>
      <c r="H1412"/>
      <c r="I1412"/>
      <c r="J1412"/>
    </row>
    <row r="1413" spans="1:10" ht="14" x14ac:dyDescent="0.15">
      <c r="A1413"/>
      <c r="B1413"/>
      <c r="C1413"/>
      <c r="D1413"/>
      <c r="E1413"/>
      <c r="F1413"/>
      <c r="G1413"/>
      <c r="H1413"/>
      <c r="I1413"/>
      <c r="J1413"/>
    </row>
    <row r="1414" spans="1:10" ht="14" x14ac:dyDescent="0.15">
      <c r="A1414"/>
      <c r="B1414"/>
      <c r="C1414"/>
      <c r="D1414"/>
      <c r="E1414"/>
      <c r="F1414"/>
      <c r="G1414"/>
      <c r="H1414"/>
      <c r="I1414"/>
      <c r="J1414"/>
    </row>
    <row r="1415" spans="1:10" ht="14" x14ac:dyDescent="0.15">
      <c r="A1415"/>
      <c r="B1415"/>
      <c r="C1415"/>
      <c r="D1415"/>
      <c r="E1415"/>
      <c r="F1415"/>
      <c r="G1415"/>
      <c r="H1415"/>
      <c r="I1415"/>
      <c r="J1415"/>
    </row>
    <row r="1416" spans="1:10" ht="14" x14ac:dyDescent="0.15">
      <c r="A1416"/>
      <c r="B1416"/>
      <c r="C1416"/>
      <c r="D1416"/>
      <c r="E1416"/>
      <c r="F1416"/>
      <c r="G1416"/>
      <c r="H1416"/>
      <c r="I1416"/>
      <c r="J1416"/>
    </row>
    <row r="1417" spans="1:10" ht="14" x14ac:dyDescent="0.15">
      <c r="A1417"/>
      <c r="B1417"/>
      <c r="C1417"/>
      <c r="D1417"/>
      <c r="E1417"/>
      <c r="F1417"/>
      <c r="G1417"/>
      <c r="H1417"/>
      <c r="I1417"/>
      <c r="J1417"/>
    </row>
    <row r="1418" spans="1:10" ht="14" x14ac:dyDescent="0.15">
      <c r="A1418"/>
      <c r="B1418"/>
      <c r="C1418"/>
      <c r="D1418"/>
      <c r="E1418"/>
      <c r="F1418"/>
      <c r="G1418"/>
      <c r="H1418"/>
      <c r="I1418"/>
      <c r="J1418"/>
    </row>
    <row r="1419" spans="1:10" ht="14" x14ac:dyDescent="0.15">
      <c r="A1419"/>
      <c r="B1419"/>
      <c r="C1419"/>
      <c r="D1419"/>
      <c r="E1419"/>
      <c r="F1419"/>
      <c r="G1419"/>
      <c r="H1419"/>
      <c r="I1419"/>
      <c r="J1419"/>
    </row>
    <row r="1420" spans="1:10" ht="14" x14ac:dyDescent="0.15">
      <c r="A1420"/>
      <c r="B1420"/>
      <c r="C1420"/>
      <c r="D1420"/>
      <c r="E1420"/>
      <c r="F1420"/>
      <c r="G1420"/>
      <c r="H1420"/>
      <c r="I1420"/>
      <c r="J1420"/>
    </row>
    <row r="1421" spans="1:10" ht="14" x14ac:dyDescent="0.15">
      <c r="A1421"/>
      <c r="B1421"/>
      <c r="C1421"/>
      <c r="D1421"/>
      <c r="E1421"/>
      <c r="F1421"/>
      <c r="G1421"/>
      <c r="H1421"/>
      <c r="I1421"/>
      <c r="J1421"/>
    </row>
    <row r="1422" spans="1:10" ht="14" x14ac:dyDescent="0.15">
      <c r="A1422"/>
      <c r="B1422"/>
      <c r="C1422"/>
      <c r="D1422"/>
      <c r="E1422"/>
      <c r="F1422"/>
      <c r="G1422"/>
      <c r="H1422"/>
      <c r="I1422"/>
      <c r="J1422"/>
    </row>
    <row r="1423" spans="1:10" ht="14" x14ac:dyDescent="0.15">
      <c r="A1423"/>
      <c r="B1423"/>
      <c r="C1423"/>
      <c r="D1423"/>
      <c r="E1423"/>
      <c r="F1423"/>
      <c r="G1423"/>
      <c r="H1423"/>
      <c r="I1423"/>
      <c r="J1423"/>
    </row>
    <row r="1424" spans="1:10" ht="14" x14ac:dyDescent="0.15">
      <c r="A1424"/>
      <c r="B1424"/>
      <c r="C1424"/>
      <c r="D1424"/>
      <c r="E1424"/>
      <c r="F1424"/>
      <c r="G1424"/>
      <c r="H1424"/>
      <c r="I1424"/>
      <c r="J1424"/>
    </row>
    <row r="1425" spans="1:10" ht="14" x14ac:dyDescent="0.15">
      <c r="A1425"/>
      <c r="B1425"/>
      <c r="C1425"/>
      <c r="D1425"/>
      <c r="E1425"/>
      <c r="F1425"/>
      <c r="G1425"/>
      <c r="H1425"/>
      <c r="I1425"/>
      <c r="J1425"/>
    </row>
    <row r="1426" spans="1:10" ht="14" x14ac:dyDescent="0.15">
      <c r="A1426"/>
      <c r="B1426"/>
      <c r="C1426"/>
      <c r="D1426"/>
      <c r="E1426"/>
      <c r="F1426"/>
      <c r="G1426"/>
      <c r="H1426"/>
      <c r="I1426"/>
      <c r="J1426"/>
    </row>
    <row r="1427" spans="1:10" ht="14" x14ac:dyDescent="0.15">
      <c r="A1427"/>
      <c r="B1427"/>
      <c r="C1427"/>
      <c r="D1427"/>
      <c r="E1427"/>
      <c r="F1427"/>
      <c r="G1427"/>
      <c r="H1427"/>
      <c r="I1427"/>
      <c r="J1427"/>
    </row>
    <row r="1428" spans="1:10" ht="14" x14ac:dyDescent="0.15">
      <c r="A1428"/>
      <c r="B1428"/>
      <c r="C1428"/>
      <c r="D1428"/>
      <c r="E1428"/>
      <c r="F1428"/>
      <c r="G1428"/>
      <c r="H1428"/>
      <c r="I1428"/>
      <c r="J1428"/>
    </row>
    <row r="1429" spans="1:10" ht="14" x14ac:dyDescent="0.15">
      <c r="A1429"/>
      <c r="B1429"/>
      <c r="C1429"/>
      <c r="D1429"/>
      <c r="E1429"/>
      <c r="F1429"/>
      <c r="G1429"/>
      <c r="H1429"/>
      <c r="I1429"/>
      <c r="J1429"/>
    </row>
    <row r="1430" spans="1:10" ht="14" x14ac:dyDescent="0.15">
      <c r="A1430"/>
      <c r="B1430"/>
      <c r="C1430"/>
      <c r="D1430"/>
      <c r="E1430"/>
      <c r="F1430"/>
      <c r="G1430"/>
      <c r="H1430"/>
      <c r="I1430"/>
      <c r="J1430"/>
    </row>
    <row r="1431" spans="1:10" ht="14" x14ac:dyDescent="0.15">
      <c r="A1431"/>
      <c r="B1431"/>
      <c r="C1431"/>
      <c r="D1431"/>
      <c r="E1431"/>
      <c r="F1431"/>
      <c r="G1431"/>
      <c r="H1431"/>
      <c r="I1431"/>
      <c r="J1431"/>
    </row>
    <row r="1432" spans="1:10" ht="14" x14ac:dyDescent="0.15">
      <c r="A1432"/>
      <c r="B1432"/>
      <c r="C1432"/>
      <c r="D1432"/>
      <c r="E1432"/>
      <c r="F1432"/>
      <c r="G1432"/>
      <c r="H1432"/>
      <c r="I1432"/>
      <c r="J1432"/>
    </row>
    <row r="1433" spans="1:10" ht="14" x14ac:dyDescent="0.15">
      <c r="A1433"/>
      <c r="B1433"/>
      <c r="C1433"/>
      <c r="D1433"/>
      <c r="E1433"/>
      <c r="F1433"/>
      <c r="G1433"/>
      <c r="H1433"/>
      <c r="I1433"/>
      <c r="J1433"/>
    </row>
    <row r="1434" spans="1:10" ht="14" x14ac:dyDescent="0.15">
      <c r="A1434"/>
      <c r="B1434"/>
      <c r="C1434"/>
      <c r="D1434"/>
      <c r="E1434"/>
      <c r="F1434"/>
      <c r="G1434"/>
      <c r="H1434"/>
      <c r="I1434"/>
      <c r="J1434"/>
    </row>
    <row r="1435" spans="1:10" ht="14" x14ac:dyDescent="0.15">
      <c r="A1435"/>
      <c r="B1435"/>
      <c r="C1435"/>
      <c r="D1435"/>
      <c r="E1435"/>
      <c r="F1435"/>
      <c r="G1435"/>
      <c r="H1435"/>
      <c r="I1435"/>
      <c r="J1435"/>
    </row>
    <row r="1436" spans="1:10" ht="14" x14ac:dyDescent="0.15">
      <c r="A1436"/>
      <c r="B1436"/>
      <c r="C1436"/>
      <c r="D1436"/>
      <c r="E1436"/>
      <c r="F1436"/>
      <c r="G1436"/>
      <c r="H1436"/>
      <c r="I1436"/>
      <c r="J1436"/>
    </row>
    <row r="1437" spans="1:10" ht="14" x14ac:dyDescent="0.15">
      <c r="A1437"/>
      <c r="B1437"/>
      <c r="C1437"/>
      <c r="D1437"/>
      <c r="E1437"/>
      <c r="F1437"/>
      <c r="G1437"/>
      <c r="H1437"/>
      <c r="I1437"/>
      <c r="J1437"/>
    </row>
    <row r="1438" spans="1:10" ht="14" x14ac:dyDescent="0.15">
      <c r="A1438"/>
      <c r="B1438"/>
      <c r="C1438"/>
      <c r="D1438"/>
      <c r="E1438"/>
      <c r="F1438"/>
      <c r="G1438"/>
      <c r="H1438"/>
      <c r="I1438"/>
      <c r="J1438"/>
    </row>
    <row r="1439" spans="1:10" ht="14" x14ac:dyDescent="0.15">
      <c r="A1439"/>
      <c r="B1439"/>
      <c r="C1439"/>
      <c r="D1439"/>
      <c r="E1439"/>
      <c r="F1439"/>
      <c r="G1439"/>
      <c r="H1439"/>
      <c r="I1439"/>
      <c r="J1439"/>
    </row>
    <row r="1440" spans="1:10" ht="14" x14ac:dyDescent="0.15">
      <c r="A1440"/>
      <c r="B1440"/>
      <c r="C1440"/>
      <c r="D1440"/>
      <c r="E1440"/>
      <c r="F1440"/>
      <c r="G1440"/>
      <c r="H1440"/>
      <c r="I1440"/>
      <c r="J1440"/>
    </row>
    <row r="1441" spans="1:10" ht="14" x14ac:dyDescent="0.15">
      <c r="A1441"/>
      <c r="B1441"/>
      <c r="C1441"/>
      <c r="D1441"/>
      <c r="E1441"/>
      <c r="F1441"/>
      <c r="G1441"/>
      <c r="H1441"/>
      <c r="I1441"/>
      <c r="J1441"/>
    </row>
    <row r="1442" spans="1:10" ht="14" x14ac:dyDescent="0.15">
      <c r="A1442"/>
      <c r="B1442"/>
      <c r="C1442"/>
      <c r="D1442"/>
      <c r="E1442"/>
      <c r="F1442"/>
      <c r="G1442"/>
      <c r="H1442"/>
      <c r="I1442"/>
      <c r="J1442"/>
    </row>
    <row r="1443" spans="1:10" ht="14" x14ac:dyDescent="0.15">
      <c r="A1443"/>
      <c r="B1443"/>
      <c r="C1443"/>
      <c r="D1443"/>
      <c r="E1443"/>
      <c r="F1443"/>
      <c r="G1443"/>
      <c r="H1443"/>
      <c r="I1443"/>
      <c r="J1443"/>
    </row>
    <row r="1444" spans="1:10" ht="14" x14ac:dyDescent="0.15">
      <c r="A1444"/>
      <c r="B1444"/>
      <c r="C1444"/>
      <c r="D1444"/>
      <c r="E1444"/>
      <c r="F1444"/>
      <c r="G1444"/>
      <c r="H1444"/>
      <c r="I1444"/>
      <c r="J1444"/>
    </row>
    <row r="1445" spans="1:10" ht="14" x14ac:dyDescent="0.15">
      <c r="A1445"/>
      <c r="B1445"/>
      <c r="C1445"/>
      <c r="D1445"/>
      <c r="E1445"/>
      <c r="F1445"/>
      <c r="G1445"/>
      <c r="H1445"/>
      <c r="I1445"/>
      <c r="J1445"/>
    </row>
    <row r="1446" spans="1:10" ht="14" x14ac:dyDescent="0.15">
      <c r="A1446"/>
      <c r="B1446"/>
      <c r="C1446"/>
      <c r="D1446"/>
      <c r="E1446"/>
      <c r="F1446"/>
      <c r="G1446"/>
      <c r="H1446"/>
      <c r="I1446"/>
      <c r="J1446"/>
    </row>
    <row r="1447" spans="1:10" ht="14" x14ac:dyDescent="0.15">
      <c r="A1447"/>
      <c r="B1447"/>
      <c r="C1447"/>
      <c r="D1447"/>
      <c r="E1447"/>
      <c r="F1447"/>
      <c r="G1447"/>
      <c r="H1447"/>
      <c r="I1447"/>
      <c r="J1447"/>
    </row>
    <row r="1448" spans="1:10" ht="14" x14ac:dyDescent="0.15">
      <c r="A1448"/>
      <c r="B1448"/>
      <c r="C1448"/>
      <c r="D1448"/>
      <c r="E1448"/>
      <c r="F1448"/>
      <c r="G1448"/>
      <c r="H1448"/>
      <c r="I1448"/>
      <c r="J1448"/>
    </row>
    <row r="1449" spans="1:10" ht="14" x14ac:dyDescent="0.15">
      <c r="A1449"/>
      <c r="B1449"/>
      <c r="C1449"/>
      <c r="D1449"/>
      <c r="E1449"/>
      <c r="F1449"/>
      <c r="G1449"/>
      <c r="H1449"/>
      <c r="I1449"/>
      <c r="J1449"/>
    </row>
    <row r="1450" spans="1:10" ht="14" x14ac:dyDescent="0.15">
      <c r="A1450"/>
      <c r="B1450"/>
      <c r="C1450"/>
      <c r="D1450"/>
      <c r="E1450"/>
      <c r="F1450"/>
      <c r="G1450"/>
      <c r="H1450"/>
      <c r="I1450"/>
      <c r="J1450"/>
    </row>
    <row r="1451" spans="1:10" ht="14" x14ac:dyDescent="0.15">
      <c r="A1451"/>
      <c r="B1451"/>
      <c r="C1451"/>
      <c r="D1451"/>
      <c r="E1451"/>
      <c r="F1451"/>
      <c r="G1451"/>
      <c r="H1451"/>
      <c r="I1451"/>
      <c r="J1451"/>
    </row>
    <row r="1452" spans="1:10" ht="14" x14ac:dyDescent="0.15">
      <c r="A1452"/>
      <c r="B1452"/>
      <c r="C1452"/>
      <c r="D1452"/>
      <c r="E1452"/>
      <c r="F1452"/>
      <c r="G1452"/>
      <c r="H1452"/>
      <c r="I1452"/>
      <c r="J1452"/>
    </row>
    <row r="1453" spans="1:10" ht="14" x14ac:dyDescent="0.15">
      <c r="A1453"/>
      <c r="B1453"/>
      <c r="C1453"/>
      <c r="D1453"/>
      <c r="E1453"/>
      <c r="F1453"/>
      <c r="G1453"/>
      <c r="H1453"/>
      <c r="I1453"/>
      <c r="J1453"/>
    </row>
    <row r="1454" spans="1:10" ht="14" x14ac:dyDescent="0.15">
      <c r="A1454"/>
      <c r="B1454"/>
      <c r="C1454"/>
      <c r="D1454"/>
      <c r="E1454"/>
      <c r="F1454"/>
      <c r="G1454"/>
      <c r="H1454"/>
      <c r="I1454"/>
      <c r="J1454"/>
    </row>
    <row r="1455" spans="1:10" ht="14" x14ac:dyDescent="0.15">
      <c r="A1455"/>
      <c r="B1455"/>
      <c r="C1455"/>
      <c r="D1455"/>
      <c r="E1455"/>
      <c r="F1455"/>
      <c r="G1455"/>
      <c r="H1455"/>
      <c r="I1455"/>
      <c r="J1455"/>
    </row>
    <row r="1456" spans="1:10" ht="14" x14ac:dyDescent="0.15">
      <c r="A1456"/>
      <c r="B1456"/>
      <c r="C1456"/>
      <c r="D1456"/>
      <c r="E1456"/>
      <c r="F1456"/>
      <c r="G1456"/>
      <c r="H1456"/>
      <c r="I1456"/>
      <c r="J1456"/>
    </row>
    <row r="1457" spans="1:10" ht="14" x14ac:dyDescent="0.15">
      <c r="A1457"/>
      <c r="B1457"/>
      <c r="C1457"/>
      <c r="D1457"/>
      <c r="E1457"/>
      <c r="F1457"/>
      <c r="G1457"/>
      <c r="H1457"/>
      <c r="I1457"/>
      <c r="J1457"/>
    </row>
    <row r="1458" spans="1:10" ht="14" x14ac:dyDescent="0.15">
      <c r="A1458"/>
      <c r="B1458"/>
      <c r="C1458"/>
      <c r="D1458"/>
      <c r="E1458"/>
      <c r="F1458"/>
      <c r="G1458"/>
      <c r="H1458"/>
      <c r="I1458"/>
      <c r="J1458"/>
    </row>
    <row r="1459" spans="1:10" ht="14" x14ac:dyDescent="0.15">
      <c r="A1459"/>
      <c r="B1459"/>
      <c r="C1459"/>
      <c r="D1459"/>
      <c r="E1459"/>
      <c r="F1459"/>
      <c r="G1459"/>
      <c r="H1459"/>
      <c r="I1459"/>
      <c r="J1459"/>
    </row>
    <row r="1460" spans="1:10" ht="14" x14ac:dyDescent="0.15">
      <c r="A1460"/>
      <c r="B1460"/>
      <c r="C1460"/>
      <c r="D1460"/>
      <c r="E1460"/>
      <c r="F1460"/>
      <c r="G1460"/>
      <c r="H1460"/>
      <c r="I1460"/>
      <c r="J1460"/>
    </row>
    <row r="1461" spans="1:10" ht="14" x14ac:dyDescent="0.15">
      <c r="A1461"/>
      <c r="B1461"/>
      <c r="C1461"/>
      <c r="D1461"/>
      <c r="E1461"/>
      <c r="F1461"/>
      <c r="G1461"/>
      <c r="H1461"/>
      <c r="I1461"/>
      <c r="J1461"/>
    </row>
    <row r="1462" spans="1:10" ht="14" x14ac:dyDescent="0.15">
      <c r="A1462"/>
      <c r="B1462"/>
      <c r="C1462"/>
      <c r="D1462"/>
      <c r="E1462"/>
      <c r="F1462"/>
      <c r="G1462"/>
      <c r="H1462"/>
      <c r="I1462"/>
      <c r="J1462"/>
    </row>
    <row r="1463" spans="1:10" ht="14" x14ac:dyDescent="0.15">
      <c r="A1463"/>
      <c r="B1463"/>
      <c r="C1463"/>
      <c r="D1463"/>
      <c r="E1463"/>
      <c r="F1463"/>
      <c r="G1463"/>
      <c r="H1463"/>
      <c r="I1463"/>
      <c r="J1463"/>
    </row>
    <row r="1464" spans="1:10" ht="14" x14ac:dyDescent="0.15">
      <c r="A1464"/>
      <c r="B1464"/>
      <c r="C1464"/>
      <c r="D1464"/>
      <c r="E1464"/>
      <c r="F1464"/>
      <c r="G1464"/>
      <c r="H1464"/>
      <c r="I1464"/>
      <c r="J1464"/>
    </row>
    <row r="1465" spans="1:10" ht="14" x14ac:dyDescent="0.15">
      <c r="A1465"/>
      <c r="B1465"/>
      <c r="C1465"/>
      <c r="D1465"/>
      <c r="E1465"/>
      <c r="F1465"/>
      <c r="G1465"/>
      <c r="H1465"/>
      <c r="I1465"/>
      <c r="J1465"/>
    </row>
    <row r="1466" spans="1:10" ht="14" x14ac:dyDescent="0.15">
      <c r="A1466"/>
      <c r="B1466"/>
      <c r="C1466"/>
      <c r="D1466"/>
      <c r="E1466"/>
      <c r="F1466"/>
      <c r="G1466"/>
      <c r="H1466"/>
      <c r="I1466"/>
      <c r="J1466"/>
    </row>
    <row r="1467" spans="1:10" ht="14" x14ac:dyDescent="0.15">
      <c r="A1467"/>
      <c r="B1467"/>
      <c r="C1467"/>
      <c r="D1467"/>
      <c r="E1467"/>
      <c r="F1467"/>
      <c r="G1467"/>
      <c r="H1467"/>
      <c r="I1467"/>
      <c r="J1467"/>
    </row>
    <row r="1468" spans="1:10" ht="14" x14ac:dyDescent="0.15">
      <c r="A1468"/>
      <c r="B1468"/>
      <c r="C1468"/>
      <c r="D1468"/>
      <c r="E1468"/>
      <c r="F1468"/>
      <c r="G1468"/>
      <c r="H1468"/>
      <c r="I1468"/>
      <c r="J1468"/>
    </row>
    <row r="1469" spans="1:10" ht="14" x14ac:dyDescent="0.15">
      <c r="A1469"/>
      <c r="B1469"/>
      <c r="C1469"/>
      <c r="D1469"/>
      <c r="E1469"/>
      <c r="F1469"/>
      <c r="G1469"/>
      <c r="H1469"/>
      <c r="I1469"/>
      <c r="J1469"/>
    </row>
    <row r="1470" spans="1:10" ht="14" x14ac:dyDescent="0.15">
      <c r="A1470"/>
      <c r="B1470"/>
      <c r="C1470"/>
      <c r="D1470"/>
      <c r="E1470"/>
      <c r="F1470"/>
      <c r="G1470"/>
      <c r="H1470"/>
      <c r="I1470"/>
      <c r="J1470"/>
    </row>
    <row r="1471" spans="1:10" ht="14" x14ac:dyDescent="0.15">
      <c r="A1471"/>
      <c r="B1471"/>
      <c r="C1471"/>
      <c r="D1471"/>
      <c r="E1471"/>
      <c r="F1471"/>
      <c r="G1471"/>
      <c r="H1471"/>
      <c r="I1471"/>
      <c r="J1471"/>
    </row>
    <row r="1472" spans="1:10" ht="14" x14ac:dyDescent="0.15">
      <c r="A1472"/>
      <c r="B1472"/>
      <c r="C1472"/>
      <c r="D1472"/>
      <c r="E1472"/>
      <c r="F1472"/>
      <c r="G1472"/>
      <c r="H1472"/>
      <c r="I1472"/>
      <c r="J1472"/>
    </row>
    <row r="1473" spans="1:10" ht="14" x14ac:dyDescent="0.15">
      <c r="A1473"/>
      <c r="B1473"/>
      <c r="C1473"/>
      <c r="D1473"/>
      <c r="E1473"/>
      <c r="F1473"/>
      <c r="G1473"/>
      <c r="H1473"/>
      <c r="I1473"/>
      <c r="J1473"/>
    </row>
    <row r="1474" spans="1:10" ht="14" x14ac:dyDescent="0.15">
      <c r="A1474"/>
      <c r="B1474"/>
      <c r="C1474"/>
      <c r="D1474"/>
      <c r="E1474"/>
      <c r="F1474"/>
      <c r="G1474"/>
      <c r="H1474"/>
      <c r="I1474"/>
      <c r="J1474"/>
    </row>
    <row r="1475" spans="1:10" ht="14" x14ac:dyDescent="0.15">
      <c r="A1475"/>
      <c r="B1475"/>
      <c r="C1475"/>
      <c r="D1475"/>
      <c r="E1475"/>
      <c r="F1475"/>
      <c r="G1475"/>
      <c r="H1475"/>
      <c r="I1475"/>
      <c r="J1475"/>
    </row>
    <row r="1476" spans="1:10" ht="14" x14ac:dyDescent="0.15">
      <c r="A1476"/>
      <c r="B1476"/>
      <c r="C1476"/>
      <c r="D1476"/>
      <c r="E1476"/>
      <c r="F1476"/>
      <c r="G1476"/>
      <c r="H1476"/>
      <c r="I1476"/>
      <c r="J1476"/>
    </row>
    <row r="1477" spans="1:10" ht="14" x14ac:dyDescent="0.15">
      <c r="A1477"/>
      <c r="B1477"/>
      <c r="C1477"/>
      <c r="D1477"/>
      <c r="E1477"/>
      <c r="F1477"/>
      <c r="G1477"/>
      <c r="H1477"/>
      <c r="I1477"/>
      <c r="J1477"/>
    </row>
    <row r="1478" spans="1:10" ht="14" x14ac:dyDescent="0.15">
      <c r="A1478"/>
      <c r="B1478"/>
      <c r="C1478"/>
      <c r="D1478"/>
      <c r="E1478"/>
      <c r="F1478"/>
      <c r="G1478"/>
      <c r="H1478"/>
      <c r="I1478"/>
      <c r="J1478"/>
    </row>
    <row r="1479" spans="1:10" ht="14" x14ac:dyDescent="0.15">
      <c r="A1479"/>
      <c r="B1479"/>
      <c r="C1479"/>
      <c r="D1479"/>
      <c r="E1479"/>
      <c r="F1479"/>
      <c r="G1479"/>
      <c r="H1479"/>
      <c r="I1479"/>
      <c r="J1479"/>
    </row>
    <row r="1480" spans="1:10" ht="14" x14ac:dyDescent="0.15">
      <c r="A1480"/>
      <c r="B1480"/>
      <c r="C1480"/>
      <c r="D1480"/>
      <c r="E1480"/>
      <c r="F1480"/>
      <c r="G1480"/>
      <c r="H1480"/>
      <c r="I1480"/>
      <c r="J1480"/>
    </row>
    <row r="1481" spans="1:10" ht="14" x14ac:dyDescent="0.15">
      <c r="A1481"/>
      <c r="B1481"/>
      <c r="C1481"/>
      <c r="D1481"/>
      <c r="E1481"/>
      <c r="F1481"/>
      <c r="G1481"/>
      <c r="H1481"/>
      <c r="I1481"/>
      <c r="J1481"/>
    </row>
    <row r="1482" spans="1:10" ht="14" x14ac:dyDescent="0.15">
      <c r="A1482"/>
      <c r="B1482"/>
      <c r="C1482"/>
      <c r="D1482"/>
      <c r="E1482"/>
      <c r="F1482"/>
      <c r="G1482"/>
      <c r="H1482"/>
      <c r="I1482"/>
      <c r="J1482"/>
    </row>
    <row r="1483" spans="1:10" ht="14" x14ac:dyDescent="0.15">
      <c r="A1483"/>
      <c r="B1483"/>
      <c r="C1483"/>
      <c r="D1483"/>
      <c r="E1483"/>
      <c r="F1483"/>
      <c r="G1483"/>
      <c r="H1483"/>
      <c r="I1483"/>
      <c r="J1483"/>
    </row>
    <row r="1484" spans="1:10" ht="14" x14ac:dyDescent="0.15">
      <c r="A1484"/>
      <c r="B1484"/>
      <c r="C1484"/>
      <c r="D1484"/>
      <c r="E1484"/>
      <c r="F1484"/>
      <c r="G1484"/>
      <c r="H1484"/>
      <c r="I1484"/>
      <c r="J1484"/>
    </row>
    <row r="1485" spans="1:10" ht="14" x14ac:dyDescent="0.15">
      <c r="A1485"/>
      <c r="B1485"/>
      <c r="C1485"/>
      <c r="D1485"/>
      <c r="E1485"/>
      <c r="F1485"/>
      <c r="G1485"/>
      <c r="H1485"/>
      <c r="I1485"/>
      <c r="J1485"/>
    </row>
    <row r="1486" spans="1:10" ht="14" x14ac:dyDescent="0.15">
      <c r="A1486"/>
      <c r="B1486"/>
      <c r="C1486"/>
      <c r="D1486"/>
      <c r="E1486"/>
      <c r="F1486"/>
      <c r="G1486"/>
      <c r="H1486"/>
      <c r="I1486"/>
      <c r="J1486"/>
    </row>
    <row r="1487" spans="1:10" ht="14" x14ac:dyDescent="0.15">
      <c r="A1487"/>
      <c r="B1487"/>
      <c r="C1487"/>
      <c r="D1487"/>
      <c r="E1487"/>
      <c r="F1487"/>
      <c r="G1487"/>
      <c r="H1487"/>
      <c r="I1487"/>
      <c r="J1487"/>
    </row>
    <row r="1488" spans="1:10" ht="14" x14ac:dyDescent="0.15">
      <c r="A1488"/>
      <c r="B1488"/>
      <c r="C1488"/>
      <c r="D1488"/>
      <c r="E1488"/>
      <c r="F1488"/>
      <c r="G1488"/>
      <c r="H1488"/>
      <c r="I1488"/>
      <c r="J1488"/>
    </row>
    <row r="1489" spans="1:10" ht="14" x14ac:dyDescent="0.15">
      <c r="A1489"/>
      <c r="B1489"/>
      <c r="C1489"/>
      <c r="D1489"/>
      <c r="E1489"/>
      <c r="F1489"/>
      <c r="G1489"/>
      <c r="H1489"/>
      <c r="I1489"/>
      <c r="J1489"/>
    </row>
    <row r="1490" spans="1:10" ht="14" x14ac:dyDescent="0.15">
      <c r="A1490"/>
      <c r="B1490"/>
      <c r="C1490"/>
      <c r="D1490"/>
      <c r="E1490"/>
      <c r="F1490"/>
      <c r="G1490"/>
      <c r="H1490"/>
      <c r="I1490"/>
      <c r="J1490"/>
    </row>
    <row r="1491" spans="1:10" ht="14" x14ac:dyDescent="0.15">
      <c r="A1491"/>
      <c r="B1491"/>
      <c r="C1491"/>
      <c r="D1491"/>
      <c r="E1491"/>
      <c r="F1491"/>
      <c r="G1491"/>
      <c r="H1491"/>
      <c r="I1491"/>
      <c r="J1491"/>
    </row>
    <row r="1492" spans="1:10" ht="14" x14ac:dyDescent="0.15">
      <c r="A1492"/>
      <c r="B1492"/>
      <c r="C1492"/>
      <c r="D1492"/>
      <c r="E1492"/>
      <c r="F1492"/>
      <c r="G1492"/>
      <c r="H1492"/>
      <c r="I1492"/>
      <c r="J1492"/>
    </row>
    <row r="1493" spans="1:10" ht="14" x14ac:dyDescent="0.15">
      <c r="A1493"/>
      <c r="B1493"/>
      <c r="C1493"/>
      <c r="D1493"/>
      <c r="E1493"/>
      <c r="F1493"/>
      <c r="G1493"/>
      <c r="H1493"/>
      <c r="I1493"/>
      <c r="J1493"/>
    </row>
    <row r="1494" spans="1:10" ht="14" x14ac:dyDescent="0.15">
      <c r="A1494"/>
      <c r="B1494"/>
      <c r="C1494"/>
      <c r="D1494"/>
      <c r="E1494"/>
      <c r="F1494"/>
      <c r="G1494"/>
      <c r="H1494"/>
      <c r="I1494"/>
      <c r="J1494"/>
    </row>
    <row r="1495" spans="1:10" ht="14" x14ac:dyDescent="0.15">
      <c r="A1495"/>
      <c r="B1495"/>
      <c r="C1495"/>
      <c r="D1495"/>
      <c r="E1495"/>
      <c r="F1495"/>
      <c r="G1495"/>
      <c r="H1495"/>
      <c r="I1495"/>
      <c r="J1495"/>
    </row>
    <row r="1496" spans="1:10" ht="14" x14ac:dyDescent="0.15">
      <c r="A1496"/>
      <c r="B1496"/>
      <c r="C1496"/>
      <c r="D1496"/>
      <c r="E1496"/>
      <c r="F1496"/>
      <c r="G1496"/>
      <c r="H1496"/>
      <c r="I1496"/>
      <c r="J1496"/>
    </row>
    <row r="1497" spans="1:10" ht="14" x14ac:dyDescent="0.15">
      <c r="A1497"/>
      <c r="B1497"/>
      <c r="C1497"/>
      <c r="D1497"/>
      <c r="E1497"/>
      <c r="F1497"/>
      <c r="G1497"/>
      <c r="H1497"/>
      <c r="I1497"/>
      <c r="J1497"/>
    </row>
    <row r="1498" spans="1:10" ht="14" x14ac:dyDescent="0.15">
      <c r="A1498"/>
      <c r="B1498"/>
      <c r="C1498"/>
      <c r="D1498"/>
      <c r="E1498"/>
      <c r="F1498"/>
      <c r="G1498"/>
      <c r="H1498"/>
      <c r="I1498"/>
      <c r="J1498"/>
    </row>
    <row r="1499" spans="1:10" ht="14" x14ac:dyDescent="0.15">
      <c r="A1499"/>
      <c r="B1499"/>
      <c r="C1499"/>
      <c r="D1499"/>
      <c r="E1499"/>
      <c r="F1499"/>
      <c r="G1499"/>
      <c r="H1499"/>
      <c r="I1499"/>
      <c r="J1499"/>
    </row>
    <row r="1500" spans="1:10" ht="14" x14ac:dyDescent="0.15">
      <c r="A1500"/>
      <c r="B1500"/>
      <c r="C1500"/>
      <c r="D1500"/>
      <c r="E1500"/>
      <c r="F1500"/>
      <c r="G1500"/>
      <c r="H1500"/>
      <c r="I1500"/>
      <c r="J1500"/>
    </row>
    <row r="1501" spans="1:10" ht="14" x14ac:dyDescent="0.15">
      <c r="A1501"/>
      <c r="B1501"/>
      <c r="C1501"/>
      <c r="D1501"/>
      <c r="E1501"/>
      <c r="F1501"/>
      <c r="G1501"/>
      <c r="H1501"/>
      <c r="I1501"/>
      <c r="J1501"/>
    </row>
    <row r="1502" spans="1:10" ht="14" x14ac:dyDescent="0.15">
      <c r="A1502"/>
      <c r="B1502"/>
      <c r="C1502"/>
      <c r="D1502"/>
      <c r="E1502"/>
      <c r="F1502"/>
      <c r="G1502"/>
      <c r="H1502"/>
      <c r="I1502"/>
      <c r="J1502"/>
    </row>
    <row r="1503" spans="1:10" ht="14" x14ac:dyDescent="0.15">
      <c r="A1503"/>
      <c r="B1503"/>
      <c r="C1503"/>
      <c r="D1503"/>
      <c r="E1503"/>
      <c r="F1503"/>
      <c r="G1503"/>
      <c r="H1503"/>
      <c r="I1503"/>
      <c r="J1503"/>
    </row>
    <row r="1504" spans="1:10" ht="14" x14ac:dyDescent="0.15">
      <c r="A1504"/>
      <c r="B1504"/>
      <c r="C1504"/>
      <c r="D1504"/>
      <c r="E1504"/>
      <c r="F1504"/>
      <c r="G1504"/>
      <c r="H1504"/>
      <c r="I1504"/>
      <c r="J1504"/>
    </row>
    <row r="1505" spans="1:10" ht="14" x14ac:dyDescent="0.15">
      <c r="A1505"/>
      <c r="B1505"/>
      <c r="C1505"/>
      <c r="D1505"/>
      <c r="E1505"/>
      <c r="F1505"/>
      <c r="G1505"/>
      <c r="H1505"/>
      <c r="I1505"/>
      <c r="J1505"/>
    </row>
    <row r="1506" spans="1:10" ht="14" x14ac:dyDescent="0.15">
      <c r="A1506"/>
      <c r="B1506"/>
      <c r="C1506"/>
      <c r="D1506"/>
      <c r="E1506"/>
      <c r="F1506"/>
      <c r="G1506"/>
      <c r="H1506"/>
      <c r="I1506"/>
      <c r="J1506"/>
    </row>
    <row r="1507" spans="1:10" ht="14" x14ac:dyDescent="0.15">
      <c r="A1507"/>
      <c r="B1507"/>
      <c r="C1507"/>
      <c r="D1507"/>
      <c r="E1507"/>
      <c r="F1507"/>
      <c r="G1507"/>
      <c r="H1507"/>
      <c r="I1507"/>
      <c r="J1507"/>
    </row>
    <row r="1508" spans="1:10" ht="14" x14ac:dyDescent="0.15">
      <c r="A1508"/>
      <c r="B1508"/>
      <c r="C1508"/>
      <c r="D1508"/>
      <c r="E1508"/>
      <c r="F1508"/>
      <c r="G1508"/>
      <c r="H1508"/>
      <c r="I1508"/>
      <c r="J1508"/>
    </row>
    <row r="1509" spans="1:10" ht="14" x14ac:dyDescent="0.15">
      <c r="A1509"/>
      <c r="B1509"/>
      <c r="C1509"/>
      <c r="D1509"/>
      <c r="E1509"/>
      <c r="F1509"/>
      <c r="G1509"/>
      <c r="H1509"/>
      <c r="I1509"/>
      <c r="J1509"/>
    </row>
    <row r="1510" spans="1:10" ht="14" x14ac:dyDescent="0.15">
      <c r="A1510"/>
      <c r="B1510"/>
      <c r="C1510"/>
      <c r="D1510"/>
      <c r="E1510"/>
      <c r="F1510"/>
      <c r="G1510"/>
      <c r="H1510"/>
      <c r="I1510"/>
      <c r="J1510"/>
    </row>
    <row r="1511" spans="1:10" ht="14" x14ac:dyDescent="0.15">
      <c r="A1511"/>
      <c r="B1511"/>
      <c r="C1511"/>
      <c r="D1511"/>
      <c r="E1511"/>
      <c r="F1511"/>
      <c r="G1511"/>
      <c r="H1511"/>
      <c r="I1511"/>
      <c r="J1511"/>
    </row>
    <row r="1512" spans="1:10" ht="14" x14ac:dyDescent="0.15">
      <c r="A1512"/>
      <c r="B1512"/>
      <c r="C1512"/>
      <c r="D1512"/>
      <c r="E1512"/>
      <c r="F1512"/>
      <c r="G1512"/>
      <c r="H1512"/>
      <c r="I1512"/>
      <c r="J1512"/>
    </row>
    <row r="1513" spans="1:10" ht="14" x14ac:dyDescent="0.15">
      <c r="A1513"/>
      <c r="B1513"/>
      <c r="C1513"/>
      <c r="D1513"/>
      <c r="E1513"/>
      <c r="F1513"/>
      <c r="G1513"/>
      <c r="H1513"/>
      <c r="I1513"/>
      <c r="J1513"/>
    </row>
    <row r="1514" spans="1:10" ht="14" x14ac:dyDescent="0.15">
      <c r="A1514"/>
      <c r="B1514"/>
      <c r="C1514"/>
      <c r="D1514"/>
      <c r="E1514"/>
      <c r="F1514"/>
      <c r="G1514"/>
      <c r="H1514"/>
      <c r="I1514"/>
      <c r="J1514"/>
    </row>
    <row r="1515" spans="1:10" ht="14" x14ac:dyDescent="0.15">
      <c r="A1515"/>
      <c r="B1515"/>
      <c r="C1515"/>
      <c r="D1515"/>
      <c r="E1515"/>
      <c r="F1515"/>
      <c r="G1515"/>
      <c r="H1515"/>
      <c r="I1515"/>
      <c r="J1515"/>
    </row>
    <row r="1516" spans="1:10" ht="14" x14ac:dyDescent="0.15">
      <c r="A1516"/>
      <c r="B1516"/>
      <c r="C1516"/>
      <c r="D1516"/>
      <c r="E1516"/>
      <c r="F1516"/>
      <c r="G1516"/>
      <c r="H1516"/>
      <c r="I1516"/>
      <c r="J1516"/>
    </row>
    <row r="1517" spans="1:10" ht="14" x14ac:dyDescent="0.15">
      <c r="A1517"/>
      <c r="B1517"/>
      <c r="C1517"/>
      <c r="D1517"/>
      <c r="E1517"/>
      <c r="F1517"/>
      <c r="G1517"/>
      <c r="H1517"/>
      <c r="I1517"/>
      <c r="J1517"/>
    </row>
    <row r="1518" spans="1:10" ht="14" x14ac:dyDescent="0.15">
      <c r="A1518"/>
      <c r="B1518"/>
      <c r="C1518"/>
      <c r="D1518"/>
      <c r="E1518"/>
      <c r="F1518"/>
      <c r="G1518"/>
      <c r="H1518"/>
      <c r="I1518"/>
      <c r="J1518"/>
    </row>
    <row r="1519" spans="1:10" ht="14" x14ac:dyDescent="0.15">
      <c r="A1519"/>
      <c r="B1519"/>
      <c r="C1519"/>
      <c r="D1519"/>
      <c r="E1519"/>
      <c r="F1519"/>
      <c r="G1519"/>
      <c r="H1519"/>
      <c r="I1519"/>
      <c r="J1519"/>
    </row>
    <row r="1520" spans="1:10" ht="14" x14ac:dyDescent="0.15">
      <c r="A1520"/>
      <c r="B1520"/>
      <c r="C1520"/>
      <c r="D1520"/>
      <c r="E1520"/>
      <c r="F1520"/>
      <c r="G1520"/>
      <c r="H1520"/>
      <c r="I1520"/>
      <c r="J1520"/>
    </row>
    <row r="1521" spans="1:10" ht="14" x14ac:dyDescent="0.15">
      <c r="A1521"/>
      <c r="B1521"/>
      <c r="C1521"/>
      <c r="D1521"/>
      <c r="E1521"/>
      <c r="F1521"/>
      <c r="G1521"/>
      <c r="H1521"/>
      <c r="I1521"/>
      <c r="J1521"/>
    </row>
    <row r="1522" spans="1:10" ht="14" x14ac:dyDescent="0.15">
      <c r="A1522"/>
      <c r="B1522"/>
      <c r="C1522"/>
      <c r="D1522"/>
      <c r="E1522"/>
      <c r="F1522"/>
      <c r="G1522"/>
      <c r="H1522"/>
      <c r="I1522"/>
      <c r="J1522"/>
    </row>
    <row r="1523" spans="1:10" ht="14" x14ac:dyDescent="0.15">
      <c r="A1523"/>
      <c r="B1523"/>
      <c r="C1523"/>
      <c r="D1523"/>
      <c r="E1523"/>
      <c r="F1523"/>
      <c r="G1523"/>
      <c r="H1523"/>
      <c r="I1523"/>
      <c r="J1523"/>
    </row>
    <row r="1524" spans="1:10" ht="14" x14ac:dyDescent="0.15">
      <c r="A1524"/>
      <c r="B1524"/>
      <c r="C1524"/>
      <c r="D1524"/>
      <c r="E1524"/>
      <c r="F1524"/>
      <c r="G1524"/>
      <c r="H1524"/>
      <c r="I1524"/>
      <c r="J1524"/>
    </row>
    <row r="1525" spans="1:10" ht="14" x14ac:dyDescent="0.15">
      <c r="A1525"/>
      <c r="B1525"/>
      <c r="C1525"/>
      <c r="D1525"/>
      <c r="E1525"/>
      <c r="F1525"/>
      <c r="G1525"/>
      <c r="H1525"/>
      <c r="I1525"/>
      <c r="J1525"/>
    </row>
    <row r="1526" spans="1:10" ht="14" x14ac:dyDescent="0.15">
      <c r="A1526"/>
      <c r="B1526"/>
      <c r="C1526"/>
      <c r="D1526"/>
      <c r="E1526"/>
      <c r="F1526"/>
      <c r="G1526"/>
      <c r="H1526"/>
      <c r="I1526"/>
      <c r="J1526"/>
    </row>
    <row r="1527" spans="1:10" ht="14" x14ac:dyDescent="0.15">
      <c r="A1527"/>
      <c r="B1527"/>
      <c r="C1527"/>
      <c r="D1527"/>
      <c r="E1527"/>
      <c r="F1527"/>
      <c r="G1527"/>
      <c r="H1527"/>
      <c r="I1527"/>
      <c r="J1527"/>
    </row>
    <row r="1528" spans="1:10" ht="14" x14ac:dyDescent="0.15">
      <c r="A1528"/>
      <c r="B1528"/>
      <c r="C1528"/>
      <c r="D1528"/>
      <c r="E1528"/>
      <c r="F1528"/>
      <c r="G1528"/>
      <c r="H1528"/>
      <c r="I1528"/>
      <c r="J1528"/>
    </row>
    <row r="1529" spans="1:10" ht="14" x14ac:dyDescent="0.15">
      <c r="A1529"/>
      <c r="B1529"/>
      <c r="C1529"/>
      <c r="D1529"/>
      <c r="E1529"/>
      <c r="F1529"/>
      <c r="G1529"/>
      <c r="H1529"/>
      <c r="I1529"/>
      <c r="J1529"/>
    </row>
    <row r="1530" spans="1:10" ht="14" x14ac:dyDescent="0.15">
      <c r="A1530"/>
      <c r="B1530"/>
      <c r="C1530"/>
      <c r="D1530"/>
      <c r="E1530"/>
      <c r="F1530"/>
      <c r="G1530"/>
      <c r="H1530"/>
      <c r="I1530"/>
      <c r="J1530"/>
    </row>
    <row r="1531" spans="1:10" ht="14" x14ac:dyDescent="0.15">
      <c r="A1531"/>
      <c r="B1531"/>
      <c r="C1531"/>
      <c r="D1531"/>
      <c r="E1531"/>
      <c r="F1531"/>
      <c r="G1531"/>
      <c r="H1531"/>
      <c r="I1531"/>
      <c r="J1531"/>
    </row>
    <row r="1532" spans="1:10" ht="14" x14ac:dyDescent="0.15">
      <c r="A1532"/>
      <c r="B1532"/>
      <c r="C1532"/>
      <c r="D1532"/>
      <c r="E1532"/>
      <c r="F1532"/>
      <c r="G1532"/>
      <c r="H1532"/>
      <c r="I1532"/>
      <c r="J1532"/>
    </row>
    <row r="1533" spans="1:10" ht="14" x14ac:dyDescent="0.15">
      <c r="A1533"/>
      <c r="B1533"/>
      <c r="C1533"/>
      <c r="D1533"/>
      <c r="E1533"/>
      <c r="F1533"/>
      <c r="G1533"/>
      <c r="H1533"/>
      <c r="I1533"/>
      <c r="J1533"/>
    </row>
    <row r="1534" spans="1:10" ht="14" x14ac:dyDescent="0.15">
      <c r="A1534"/>
      <c r="B1534"/>
      <c r="C1534"/>
      <c r="D1534"/>
      <c r="E1534"/>
      <c r="F1534"/>
      <c r="G1534"/>
      <c r="H1534"/>
      <c r="I1534"/>
      <c r="J1534"/>
    </row>
    <row r="1535" spans="1:10" ht="14" x14ac:dyDescent="0.15">
      <c r="A1535"/>
      <c r="B1535"/>
      <c r="C1535"/>
      <c r="D1535"/>
      <c r="E1535"/>
      <c r="F1535"/>
      <c r="G1535"/>
      <c r="H1535"/>
      <c r="I1535"/>
      <c r="J1535"/>
    </row>
    <row r="1536" spans="1:10" ht="14" x14ac:dyDescent="0.15">
      <c r="A1536"/>
      <c r="B1536"/>
      <c r="C1536"/>
      <c r="D1536"/>
      <c r="E1536"/>
      <c r="F1536"/>
      <c r="G1536"/>
      <c r="H1536"/>
      <c r="I1536"/>
      <c r="J1536"/>
    </row>
    <row r="1537" spans="1:10" ht="14" x14ac:dyDescent="0.15">
      <c r="A1537"/>
      <c r="B1537"/>
      <c r="C1537"/>
      <c r="D1537"/>
      <c r="E1537"/>
      <c r="F1537"/>
      <c r="G1537"/>
      <c r="H1537"/>
      <c r="I1537"/>
      <c r="J1537"/>
    </row>
    <row r="1538" spans="1:10" ht="14" x14ac:dyDescent="0.15">
      <c r="A1538"/>
      <c r="B1538"/>
      <c r="C1538"/>
      <c r="D1538"/>
      <c r="E1538"/>
      <c r="F1538"/>
      <c r="G1538"/>
      <c r="H1538"/>
      <c r="I1538"/>
      <c r="J1538"/>
    </row>
    <row r="1539" spans="1:10" ht="14" x14ac:dyDescent="0.15">
      <c r="A1539"/>
      <c r="B1539"/>
      <c r="C1539"/>
      <c r="D1539"/>
      <c r="E1539"/>
      <c r="F1539"/>
      <c r="G1539"/>
      <c r="H1539"/>
      <c r="I1539"/>
      <c r="J1539"/>
    </row>
    <row r="1540" spans="1:10" ht="14" x14ac:dyDescent="0.15">
      <c r="A1540"/>
      <c r="B1540"/>
      <c r="C1540"/>
      <c r="D1540"/>
      <c r="E1540"/>
      <c r="F1540"/>
      <c r="G1540"/>
      <c r="H1540"/>
      <c r="I1540"/>
      <c r="J1540"/>
    </row>
    <row r="1541" spans="1:10" ht="14" x14ac:dyDescent="0.15">
      <c r="A1541"/>
      <c r="B1541"/>
      <c r="C1541"/>
      <c r="D1541"/>
      <c r="E1541"/>
      <c r="F1541"/>
      <c r="G1541"/>
      <c r="H1541"/>
      <c r="I1541"/>
      <c r="J1541"/>
    </row>
    <row r="1542" spans="1:10" ht="14" x14ac:dyDescent="0.15">
      <c r="A1542"/>
      <c r="B1542"/>
      <c r="C1542"/>
      <c r="D1542"/>
      <c r="E1542"/>
      <c r="F1542"/>
      <c r="G1542"/>
      <c r="H1542"/>
      <c r="I1542"/>
      <c r="J1542"/>
    </row>
    <row r="1543" spans="1:10" ht="14" x14ac:dyDescent="0.15">
      <c r="A1543"/>
      <c r="B1543"/>
      <c r="C1543"/>
      <c r="D1543"/>
      <c r="E1543"/>
      <c r="F1543"/>
      <c r="G1543"/>
      <c r="H1543"/>
      <c r="I1543"/>
      <c r="J1543"/>
    </row>
    <row r="1544" spans="1:10" ht="14" x14ac:dyDescent="0.15">
      <c r="A1544"/>
      <c r="B1544"/>
      <c r="C1544"/>
      <c r="D1544"/>
      <c r="E1544"/>
      <c r="F1544"/>
      <c r="G1544"/>
      <c r="H1544"/>
      <c r="I1544"/>
      <c r="J1544"/>
    </row>
    <row r="1545" spans="1:10" ht="14" x14ac:dyDescent="0.15">
      <c r="A1545"/>
      <c r="B1545"/>
      <c r="C1545"/>
      <c r="D1545"/>
      <c r="E1545"/>
      <c r="F1545"/>
      <c r="G1545"/>
      <c r="H1545"/>
      <c r="I1545"/>
      <c r="J1545"/>
    </row>
    <row r="1546" spans="1:10" ht="14" x14ac:dyDescent="0.15">
      <c r="A1546"/>
      <c r="B1546"/>
      <c r="C1546"/>
      <c r="D1546"/>
      <c r="E1546"/>
      <c r="F1546"/>
      <c r="G1546"/>
      <c r="H1546"/>
      <c r="I1546"/>
      <c r="J1546"/>
    </row>
    <row r="1547" spans="1:10" ht="14" x14ac:dyDescent="0.15">
      <c r="A1547"/>
      <c r="B1547"/>
      <c r="C1547"/>
      <c r="D1547"/>
      <c r="E1547"/>
      <c r="F1547"/>
      <c r="G1547"/>
      <c r="H1547"/>
      <c r="I1547"/>
      <c r="J1547"/>
    </row>
    <row r="1548" spans="1:10" ht="14" x14ac:dyDescent="0.15">
      <c r="A1548"/>
      <c r="B1548"/>
      <c r="C1548"/>
      <c r="D1548"/>
      <c r="E1548"/>
      <c r="F1548"/>
      <c r="G1548"/>
      <c r="H1548"/>
      <c r="I1548"/>
      <c r="J1548"/>
    </row>
    <row r="1549" spans="1:10" ht="14" x14ac:dyDescent="0.15">
      <c r="A1549"/>
      <c r="B1549"/>
      <c r="C1549"/>
      <c r="D1549"/>
      <c r="E1549"/>
      <c r="F1549"/>
      <c r="G1549"/>
      <c r="H1549"/>
      <c r="I1549"/>
      <c r="J1549"/>
    </row>
    <row r="1550" spans="1:10" ht="14" x14ac:dyDescent="0.15">
      <c r="A1550"/>
      <c r="B1550"/>
      <c r="C1550"/>
      <c r="D1550"/>
      <c r="E1550"/>
      <c r="F1550"/>
      <c r="G1550"/>
      <c r="H1550"/>
      <c r="I1550"/>
      <c r="J1550"/>
    </row>
    <row r="1551" spans="1:10" ht="14" x14ac:dyDescent="0.15">
      <c r="A1551"/>
      <c r="B1551"/>
      <c r="C1551"/>
      <c r="D1551"/>
      <c r="E1551"/>
      <c r="F1551"/>
      <c r="G1551"/>
      <c r="H1551"/>
      <c r="I1551"/>
      <c r="J1551"/>
    </row>
    <row r="1552" spans="1:10" ht="14" x14ac:dyDescent="0.15">
      <c r="A1552"/>
      <c r="B1552"/>
      <c r="C1552"/>
      <c r="D1552"/>
      <c r="E1552"/>
      <c r="F1552"/>
      <c r="G1552"/>
      <c r="H1552"/>
      <c r="I1552"/>
      <c r="J1552"/>
    </row>
    <row r="1553" spans="1:10" ht="14" x14ac:dyDescent="0.15">
      <c r="A1553"/>
      <c r="B1553"/>
      <c r="C1553"/>
      <c r="D1553"/>
      <c r="E1553"/>
      <c r="F1553"/>
      <c r="G1553"/>
      <c r="H1553"/>
      <c r="I1553"/>
      <c r="J1553"/>
    </row>
    <row r="1554" spans="1:10" ht="14" x14ac:dyDescent="0.15">
      <c r="A1554"/>
      <c r="B1554"/>
      <c r="C1554"/>
      <c r="D1554"/>
      <c r="E1554"/>
      <c r="F1554"/>
      <c r="G1554"/>
      <c r="H1554"/>
      <c r="I1554"/>
      <c r="J1554"/>
    </row>
    <row r="1555" spans="1:10" ht="14" x14ac:dyDescent="0.15">
      <c r="A1555"/>
      <c r="B1555"/>
      <c r="C1555"/>
      <c r="D1555"/>
      <c r="E1555"/>
      <c r="F1555"/>
      <c r="G1555"/>
      <c r="H1555"/>
      <c r="I1555"/>
      <c r="J1555"/>
    </row>
    <row r="1556" spans="1:10" ht="14" x14ac:dyDescent="0.15">
      <c r="A1556"/>
      <c r="B1556"/>
      <c r="C1556"/>
      <c r="D1556"/>
      <c r="E1556"/>
      <c r="F1556"/>
      <c r="G1556"/>
      <c r="H1556"/>
      <c r="I1556"/>
      <c r="J1556"/>
    </row>
    <row r="1557" spans="1:10" ht="14" x14ac:dyDescent="0.15">
      <c r="A1557"/>
      <c r="B1557"/>
      <c r="C1557"/>
      <c r="D1557"/>
      <c r="E1557"/>
      <c r="F1557"/>
      <c r="G1557"/>
      <c r="H1557"/>
      <c r="I1557"/>
      <c r="J1557"/>
    </row>
    <row r="1558" spans="1:10" ht="14" x14ac:dyDescent="0.15">
      <c r="A1558"/>
      <c r="B1558"/>
      <c r="C1558"/>
      <c r="D1558"/>
      <c r="E1558"/>
      <c r="F1558"/>
      <c r="G1558"/>
      <c r="H1558"/>
      <c r="I1558"/>
      <c r="J1558"/>
    </row>
    <row r="1559" spans="1:10" ht="14" x14ac:dyDescent="0.15">
      <c r="A1559"/>
      <c r="B1559"/>
      <c r="C1559"/>
      <c r="D1559"/>
      <c r="E1559"/>
      <c r="F1559"/>
      <c r="G1559"/>
      <c r="H1559"/>
      <c r="I1559"/>
      <c r="J1559"/>
    </row>
    <row r="1560" spans="1:10" ht="14" x14ac:dyDescent="0.15">
      <c r="A1560"/>
      <c r="B1560"/>
      <c r="C1560"/>
      <c r="D1560"/>
      <c r="E1560"/>
      <c r="F1560"/>
      <c r="G1560"/>
      <c r="H1560"/>
      <c r="I1560"/>
      <c r="J1560"/>
    </row>
    <row r="1561" spans="1:10" ht="14" x14ac:dyDescent="0.15">
      <c r="A1561"/>
      <c r="B1561"/>
      <c r="C1561"/>
      <c r="D1561"/>
      <c r="E1561"/>
      <c r="F1561"/>
      <c r="G1561"/>
      <c r="H1561"/>
      <c r="I1561"/>
      <c r="J1561"/>
    </row>
    <row r="1562" spans="1:10" ht="14" x14ac:dyDescent="0.15">
      <c r="A1562"/>
      <c r="B1562"/>
      <c r="C1562"/>
      <c r="D1562"/>
      <c r="E1562"/>
      <c r="F1562"/>
      <c r="G1562"/>
      <c r="H1562"/>
      <c r="I1562"/>
      <c r="J1562"/>
    </row>
    <row r="1563" spans="1:10" ht="14" x14ac:dyDescent="0.15">
      <c r="A1563"/>
      <c r="B1563"/>
      <c r="C1563"/>
      <c r="D1563"/>
      <c r="E1563"/>
      <c r="F1563"/>
      <c r="G1563"/>
      <c r="H1563"/>
      <c r="I1563"/>
      <c r="J1563"/>
    </row>
    <row r="1564" spans="1:10" ht="14" x14ac:dyDescent="0.15">
      <c r="A1564"/>
      <c r="B1564"/>
      <c r="C1564"/>
      <c r="D1564"/>
      <c r="E1564"/>
      <c r="F1564"/>
      <c r="G1564"/>
      <c r="H1564"/>
      <c r="I1564"/>
      <c r="J1564"/>
    </row>
    <row r="1565" spans="1:10" ht="14" x14ac:dyDescent="0.15">
      <c r="A1565"/>
      <c r="B1565"/>
      <c r="C1565"/>
      <c r="D1565"/>
      <c r="E1565"/>
      <c r="F1565"/>
      <c r="G1565"/>
      <c r="H1565"/>
      <c r="I1565"/>
      <c r="J1565"/>
    </row>
    <row r="1566" spans="1:10" ht="14" x14ac:dyDescent="0.15">
      <c r="A1566"/>
      <c r="B1566"/>
      <c r="C1566"/>
      <c r="D1566"/>
      <c r="E1566"/>
      <c r="F1566"/>
      <c r="G1566"/>
      <c r="H1566"/>
      <c r="I1566"/>
      <c r="J1566"/>
    </row>
    <row r="1567" spans="1:10" ht="14" x14ac:dyDescent="0.15">
      <c r="A1567"/>
      <c r="B1567"/>
      <c r="C1567"/>
      <c r="D1567"/>
      <c r="E1567"/>
      <c r="F1567"/>
      <c r="G1567"/>
      <c r="H1567"/>
      <c r="I1567"/>
      <c r="J1567"/>
    </row>
    <row r="1568" spans="1:10" ht="14" x14ac:dyDescent="0.15">
      <c r="A1568"/>
      <c r="B1568"/>
      <c r="C1568"/>
      <c r="D1568"/>
      <c r="E1568"/>
      <c r="F1568"/>
      <c r="G1568"/>
      <c r="H1568"/>
      <c r="I1568"/>
      <c r="J1568"/>
    </row>
    <row r="1569" spans="1:10" ht="14" x14ac:dyDescent="0.15">
      <c r="A1569"/>
      <c r="B1569"/>
      <c r="C1569"/>
      <c r="D1569"/>
      <c r="E1569"/>
      <c r="F1569"/>
      <c r="G1569"/>
      <c r="H1569"/>
      <c r="I1569"/>
      <c r="J1569"/>
    </row>
    <row r="1570" spans="1:10" ht="14" x14ac:dyDescent="0.15">
      <c r="A1570"/>
      <c r="B1570"/>
      <c r="C1570"/>
      <c r="D1570"/>
      <c r="E1570"/>
      <c r="F1570"/>
      <c r="G1570"/>
      <c r="H1570"/>
      <c r="I1570"/>
      <c r="J1570"/>
    </row>
    <row r="1571" spans="1:10" ht="14" x14ac:dyDescent="0.15">
      <c r="A1571"/>
      <c r="B1571"/>
      <c r="C1571"/>
      <c r="D1571"/>
      <c r="E1571"/>
      <c r="F1571"/>
      <c r="G1571"/>
      <c r="H1571"/>
      <c r="I1571"/>
      <c r="J1571"/>
    </row>
    <row r="1572" spans="1:10" ht="14" x14ac:dyDescent="0.15">
      <c r="A1572"/>
      <c r="B1572"/>
      <c r="C1572"/>
      <c r="D1572"/>
      <c r="E1572"/>
      <c r="F1572"/>
      <c r="G1572"/>
      <c r="H1572"/>
      <c r="I1572"/>
      <c r="J1572"/>
    </row>
    <row r="1573" spans="1:10" ht="14" x14ac:dyDescent="0.15">
      <c r="A1573"/>
      <c r="B1573"/>
      <c r="C1573"/>
      <c r="D1573"/>
      <c r="E1573"/>
      <c r="F1573"/>
      <c r="G1573"/>
      <c r="H1573"/>
      <c r="I1573"/>
      <c r="J1573"/>
    </row>
    <row r="1574" spans="1:10" ht="14" x14ac:dyDescent="0.15">
      <c r="A1574"/>
      <c r="B1574"/>
      <c r="C1574"/>
      <c r="D1574"/>
      <c r="E1574"/>
      <c r="F1574"/>
      <c r="G1574"/>
      <c r="H1574"/>
      <c r="I1574"/>
      <c r="J1574"/>
    </row>
    <row r="1575" spans="1:10" ht="14" x14ac:dyDescent="0.15">
      <c r="A1575"/>
      <c r="B1575"/>
      <c r="C1575"/>
      <c r="D1575"/>
      <c r="E1575"/>
      <c r="F1575"/>
      <c r="G1575"/>
      <c r="H1575"/>
      <c r="I1575"/>
      <c r="J1575"/>
    </row>
    <row r="1576" spans="1:10" ht="14" x14ac:dyDescent="0.15">
      <c r="A1576"/>
      <c r="B1576"/>
      <c r="C1576"/>
      <c r="D1576"/>
      <c r="E1576"/>
      <c r="F1576"/>
      <c r="G1576"/>
      <c r="H1576"/>
      <c r="I1576"/>
      <c r="J1576"/>
    </row>
    <row r="1577" spans="1:10" ht="14" x14ac:dyDescent="0.15">
      <c r="A1577"/>
      <c r="B1577"/>
      <c r="C1577"/>
      <c r="D1577"/>
      <c r="E1577"/>
      <c r="F1577"/>
      <c r="G1577"/>
      <c r="H1577"/>
      <c r="I1577"/>
      <c r="J1577"/>
    </row>
    <row r="1578" spans="1:10" ht="14" x14ac:dyDescent="0.15">
      <c r="A1578"/>
      <c r="B1578"/>
      <c r="C1578"/>
      <c r="D1578"/>
      <c r="E1578"/>
      <c r="F1578"/>
      <c r="G1578"/>
      <c r="H1578"/>
      <c r="I1578"/>
      <c r="J1578"/>
    </row>
    <row r="1579" spans="1:10" ht="14" x14ac:dyDescent="0.15">
      <c r="A1579"/>
      <c r="B1579"/>
      <c r="C1579"/>
      <c r="D1579"/>
      <c r="E1579"/>
      <c r="F1579"/>
      <c r="G1579"/>
      <c r="H1579"/>
      <c r="I1579"/>
      <c r="J1579"/>
    </row>
    <row r="1580" spans="1:10" ht="14" x14ac:dyDescent="0.15">
      <c r="A1580"/>
      <c r="B1580"/>
      <c r="C1580"/>
      <c r="D1580"/>
      <c r="E1580"/>
      <c r="F1580"/>
      <c r="G1580"/>
      <c r="H1580"/>
      <c r="I1580"/>
      <c r="J1580"/>
    </row>
    <row r="1581" spans="1:10" ht="14" x14ac:dyDescent="0.15">
      <c r="A1581"/>
      <c r="B1581"/>
      <c r="C1581"/>
      <c r="D1581"/>
      <c r="E1581"/>
      <c r="F1581"/>
      <c r="G1581"/>
      <c r="H1581"/>
      <c r="I1581"/>
      <c r="J1581"/>
    </row>
    <row r="1582" spans="1:10" ht="14" x14ac:dyDescent="0.15">
      <c r="A1582"/>
      <c r="B1582"/>
      <c r="C1582"/>
      <c r="D1582"/>
      <c r="E1582"/>
      <c r="F1582"/>
      <c r="G1582"/>
      <c r="H1582"/>
      <c r="I1582"/>
      <c r="J1582"/>
    </row>
    <row r="1583" spans="1:10" ht="14" x14ac:dyDescent="0.15">
      <c r="A1583"/>
      <c r="B1583"/>
      <c r="C1583"/>
      <c r="D1583"/>
      <c r="E1583"/>
      <c r="F1583"/>
      <c r="G1583"/>
      <c r="H1583"/>
      <c r="I1583"/>
      <c r="J1583"/>
    </row>
    <row r="1584" spans="1:10" ht="14" x14ac:dyDescent="0.15">
      <c r="A1584"/>
      <c r="B1584"/>
      <c r="C1584"/>
      <c r="D1584"/>
      <c r="E1584"/>
      <c r="F1584"/>
      <c r="G1584"/>
      <c r="H1584"/>
      <c r="I1584"/>
      <c r="J1584"/>
    </row>
    <row r="1585" spans="1:10" ht="14" x14ac:dyDescent="0.15">
      <c r="A1585"/>
      <c r="B1585"/>
      <c r="C1585"/>
      <c r="D1585"/>
      <c r="E1585"/>
      <c r="F1585"/>
      <c r="G1585"/>
      <c r="H1585"/>
      <c r="I1585"/>
      <c r="J1585"/>
    </row>
    <row r="1586" spans="1:10" ht="14" x14ac:dyDescent="0.15">
      <c r="A1586"/>
      <c r="B1586"/>
      <c r="C1586"/>
      <c r="D1586"/>
      <c r="E1586"/>
      <c r="F1586"/>
      <c r="G1586"/>
      <c r="H1586"/>
      <c r="I1586"/>
      <c r="J1586"/>
    </row>
    <row r="1587" spans="1:10" ht="14" x14ac:dyDescent="0.15">
      <c r="A1587"/>
      <c r="B1587"/>
      <c r="C1587"/>
      <c r="D1587"/>
      <c r="E1587"/>
      <c r="F1587"/>
      <c r="G1587"/>
      <c r="H1587"/>
      <c r="I1587"/>
      <c r="J1587"/>
    </row>
    <row r="1588" spans="1:10" ht="14" x14ac:dyDescent="0.15">
      <c r="A1588"/>
      <c r="B1588"/>
      <c r="C1588"/>
      <c r="D1588"/>
      <c r="E1588"/>
      <c r="F1588"/>
      <c r="G1588"/>
      <c r="H1588"/>
      <c r="I1588"/>
      <c r="J1588"/>
    </row>
    <row r="1589" spans="1:10" ht="14" x14ac:dyDescent="0.15">
      <c r="A1589"/>
      <c r="B1589"/>
      <c r="C1589"/>
      <c r="D1589"/>
      <c r="E1589"/>
      <c r="F1589"/>
      <c r="G1589"/>
      <c r="H1589"/>
      <c r="I1589"/>
      <c r="J1589"/>
    </row>
    <row r="1590" spans="1:10" ht="14" x14ac:dyDescent="0.15">
      <c r="A1590"/>
      <c r="B1590"/>
      <c r="C1590"/>
      <c r="D1590"/>
      <c r="E1590"/>
      <c r="F1590"/>
      <c r="G1590"/>
      <c r="H1590"/>
      <c r="I1590"/>
      <c r="J1590"/>
    </row>
    <row r="1591" spans="1:10" ht="14" x14ac:dyDescent="0.15">
      <c r="A1591"/>
      <c r="B1591"/>
      <c r="C1591"/>
      <c r="D1591"/>
      <c r="E1591"/>
      <c r="F1591"/>
      <c r="G1591"/>
      <c r="H1591"/>
      <c r="I1591"/>
      <c r="J1591"/>
    </row>
    <row r="1592" spans="1:10" ht="14" x14ac:dyDescent="0.15">
      <c r="A1592"/>
      <c r="B1592"/>
      <c r="C1592"/>
      <c r="D1592"/>
      <c r="E1592"/>
      <c r="F1592"/>
      <c r="G1592"/>
      <c r="H1592"/>
      <c r="I1592"/>
      <c r="J1592"/>
    </row>
    <row r="1593" spans="1:10" ht="14" x14ac:dyDescent="0.15">
      <c r="A1593"/>
      <c r="B1593"/>
      <c r="C1593"/>
      <c r="D1593"/>
      <c r="E1593"/>
      <c r="F1593"/>
      <c r="G1593"/>
      <c r="H1593"/>
      <c r="I1593"/>
      <c r="J1593"/>
    </row>
    <row r="1594" spans="1:10" ht="14" x14ac:dyDescent="0.15">
      <c r="A1594"/>
      <c r="B1594"/>
      <c r="C1594"/>
      <c r="D1594"/>
      <c r="E1594"/>
      <c r="F1594"/>
      <c r="G1594"/>
      <c r="H1594"/>
      <c r="I1594"/>
      <c r="J1594"/>
    </row>
    <row r="1595" spans="1:10" ht="14" x14ac:dyDescent="0.15">
      <c r="A1595"/>
      <c r="B1595"/>
      <c r="C1595"/>
      <c r="D1595"/>
      <c r="E1595"/>
      <c r="F1595"/>
      <c r="G1595"/>
      <c r="H1595"/>
      <c r="I1595"/>
      <c r="J1595"/>
    </row>
    <row r="1596" spans="1:10" ht="14" x14ac:dyDescent="0.15">
      <c r="A1596"/>
      <c r="B1596"/>
      <c r="C1596"/>
      <c r="D1596"/>
      <c r="E1596"/>
      <c r="F1596"/>
      <c r="G1596"/>
      <c r="H1596"/>
      <c r="I1596"/>
      <c r="J1596"/>
    </row>
    <row r="1597" spans="1:10" ht="14" x14ac:dyDescent="0.15">
      <c r="A1597"/>
      <c r="B1597"/>
      <c r="C1597"/>
      <c r="D1597"/>
      <c r="E1597"/>
      <c r="F1597"/>
      <c r="G1597"/>
      <c r="H1597"/>
      <c r="I1597"/>
      <c r="J1597"/>
    </row>
    <row r="1598" spans="1:10" ht="14" x14ac:dyDescent="0.15">
      <c r="A1598"/>
      <c r="B1598"/>
      <c r="C1598"/>
      <c r="D1598"/>
      <c r="E1598"/>
      <c r="F1598"/>
      <c r="G1598"/>
      <c r="H1598"/>
      <c r="I1598"/>
      <c r="J1598"/>
    </row>
    <row r="1599" spans="1:10" ht="14" x14ac:dyDescent="0.15">
      <c r="A1599"/>
      <c r="B1599"/>
      <c r="C1599"/>
      <c r="D1599"/>
      <c r="E1599"/>
      <c r="F1599"/>
      <c r="G1599"/>
      <c r="H1599"/>
      <c r="I1599"/>
      <c r="J1599"/>
    </row>
    <row r="1600" spans="1:10" ht="14" x14ac:dyDescent="0.15">
      <c r="A1600"/>
      <c r="B1600"/>
      <c r="C1600"/>
      <c r="D1600"/>
      <c r="E1600"/>
      <c r="F1600"/>
      <c r="G1600"/>
      <c r="H1600"/>
      <c r="I1600"/>
      <c r="J1600"/>
    </row>
    <row r="1601" spans="1:10" ht="14" x14ac:dyDescent="0.15">
      <c r="A1601"/>
      <c r="B1601"/>
      <c r="C1601"/>
      <c r="D1601"/>
      <c r="E1601"/>
      <c r="F1601"/>
      <c r="G1601"/>
      <c r="H1601"/>
      <c r="I1601"/>
      <c r="J1601"/>
    </row>
    <row r="1602" spans="1:10" ht="14" x14ac:dyDescent="0.15">
      <c r="A1602"/>
      <c r="B1602"/>
      <c r="C1602"/>
      <c r="D1602"/>
      <c r="E1602"/>
      <c r="F1602"/>
      <c r="G1602"/>
      <c r="H1602"/>
      <c r="I1602"/>
      <c r="J1602"/>
    </row>
    <row r="1603" spans="1:10" ht="14" x14ac:dyDescent="0.15">
      <c r="A1603"/>
      <c r="B1603"/>
      <c r="C1603"/>
      <c r="D1603"/>
      <c r="E1603"/>
      <c r="F1603"/>
      <c r="G1603"/>
      <c r="H1603"/>
      <c r="I1603"/>
      <c r="J1603"/>
    </row>
    <row r="1604" spans="1:10" ht="14" x14ac:dyDescent="0.15">
      <c r="A1604"/>
      <c r="B1604"/>
      <c r="C1604"/>
      <c r="D1604"/>
      <c r="E1604"/>
      <c r="F1604"/>
      <c r="G1604"/>
      <c r="H1604"/>
      <c r="I1604"/>
      <c r="J1604"/>
    </row>
    <row r="1605" spans="1:10" ht="14" x14ac:dyDescent="0.15">
      <c r="A1605"/>
      <c r="B1605"/>
      <c r="C1605"/>
      <c r="D1605"/>
      <c r="E1605"/>
      <c r="F1605"/>
      <c r="G1605"/>
      <c r="H1605"/>
      <c r="I1605"/>
      <c r="J1605"/>
    </row>
    <row r="1606" spans="1:10" ht="14" x14ac:dyDescent="0.15">
      <c r="A1606"/>
      <c r="B1606"/>
      <c r="C1606"/>
      <c r="D1606"/>
      <c r="E1606"/>
      <c r="F1606"/>
      <c r="G1606"/>
      <c r="H1606"/>
      <c r="I1606"/>
      <c r="J1606"/>
    </row>
    <row r="1607" spans="1:10" ht="14" x14ac:dyDescent="0.15">
      <c r="A1607"/>
      <c r="B1607"/>
      <c r="C1607"/>
      <c r="D1607"/>
      <c r="E1607"/>
      <c r="F1607"/>
      <c r="G1607"/>
      <c r="H1607"/>
      <c r="I1607"/>
      <c r="J1607"/>
    </row>
    <row r="1608" spans="1:10" ht="14" x14ac:dyDescent="0.15">
      <c r="A1608"/>
      <c r="B1608"/>
      <c r="C1608"/>
      <c r="D1608"/>
      <c r="E1608"/>
      <c r="F1608"/>
      <c r="G1608"/>
      <c r="H1608"/>
      <c r="I1608"/>
      <c r="J1608"/>
    </row>
    <row r="1609" spans="1:10" ht="14" x14ac:dyDescent="0.15">
      <c r="A1609"/>
      <c r="B1609"/>
      <c r="C1609"/>
      <c r="D1609"/>
      <c r="E1609"/>
      <c r="F1609"/>
      <c r="G1609"/>
      <c r="H1609"/>
      <c r="I1609"/>
      <c r="J1609"/>
    </row>
    <row r="1610" spans="1:10" ht="14" x14ac:dyDescent="0.15">
      <c r="A1610"/>
      <c r="B1610"/>
      <c r="C1610"/>
      <c r="D1610"/>
      <c r="E1610"/>
      <c r="F1610"/>
      <c r="G1610"/>
      <c r="H1610"/>
      <c r="I1610"/>
      <c r="J1610"/>
    </row>
    <row r="1611" spans="1:10" ht="14" x14ac:dyDescent="0.15">
      <c r="A1611"/>
      <c r="B1611"/>
      <c r="C1611"/>
      <c r="D1611"/>
      <c r="E1611"/>
      <c r="F1611"/>
      <c r="G1611"/>
      <c r="H1611"/>
      <c r="I1611"/>
      <c r="J1611"/>
    </row>
    <row r="1612" spans="1:10" ht="14" x14ac:dyDescent="0.15">
      <c r="A1612"/>
      <c r="B1612"/>
      <c r="C1612"/>
      <c r="D1612"/>
      <c r="E1612"/>
      <c r="F1612"/>
      <c r="G1612"/>
      <c r="H1612"/>
      <c r="I1612"/>
      <c r="J1612"/>
    </row>
    <row r="1613" spans="1:10" ht="14" x14ac:dyDescent="0.15">
      <c r="A1613"/>
      <c r="B1613"/>
      <c r="C1613"/>
      <c r="D1613"/>
      <c r="E1613"/>
      <c r="F1613"/>
      <c r="G1613"/>
      <c r="H1613"/>
      <c r="I1613"/>
      <c r="J1613"/>
    </row>
    <row r="1614" spans="1:10" ht="14" x14ac:dyDescent="0.15">
      <c r="A1614"/>
      <c r="B1614"/>
      <c r="C1614"/>
      <c r="D1614"/>
      <c r="E1614"/>
      <c r="F1614"/>
      <c r="G1614"/>
      <c r="H1614"/>
      <c r="I1614"/>
      <c r="J1614"/>
    </row>
    <row r="1615" spans="1:10" ht="14" x14ac:dyDescent="0.15">
      <c r="A1615"/>
      <c r="B1615"/>
      <c r="C1615"/>
      <c r="D1615"/>
      <c r="E1615"/>
      <c r="F1615"/>
      <c r="G1615"/>
      <c r="H1615"/>
      <c r="I1615"/>
      <c r="J1615"/>
    </row>
    <row r="1616" spans="1:10" ht="14" x14ac:dyDescent="0.15">
      <c r="A1616"/>
      <c r="B1616"/>
      <c r="C1616"/>
      <c r="D1616"/>
      <c r="E1616"/>
      <c r="F1616"/>
      <c r="G1616"/>
      <c r="H1616"/>
      <c r="I1616"/>
      <c r="J1616"/>
    </row>
    <row r="1617" spans="1:10" ht="14" x14ac:dyDescent="0.15">
      <c r="A1617"/>
      <c r="B1617"/>
      <c r="C1617"/>
      <c r="D1617"/>
      <c r="E1617"/>
      <c r="F1617"/>
      <c r="G1617"/>
      <c r="H1617"/>
      <c r="I1617"/>
      <c r="J1617"/>
    </row>
    <row r="1618" spans="1:10" ht="14" x14ac:dyDescent="0.15">
      <c r="A1618"/>
      <c r="B1618"/>
      <c r="C1618"/>
      <c r="D1618"/>
      <c r="E1618"/>
      <c r="F1618"/>
      <c r="G1618"/>
      <c r="H1618"/>
      <c r="I1618"/>
      <c r="J1618"/>
    </row>
    <row r="1619" spans="1:10" ht="14" x14ac:dyDescent="0.15">
      <c r="A1619"/>
      <c r="B1619"/>
      <c r="C1619"/>
      <c r="D1619"/>
      <c r="E1619"/>
      <c r="F1619"/>
      <c r="G1619"/>
      <c r="H1619"/>
      <c r="I1619"/>
      <c r="J1619"/>
    </row>
    <row r="1620" spans="1:10" ht="14" x14ac:dyDescent="0.15">
      <c r="A1620"/>
      <c r="B1620"/>
      <c r="C1620"/>
      <c r="D1620"/>
      <c r="E1620"/>
      <c r="F1620"/>
      <c r="G1620"/>
      <c r="H1620"/>
      <c r="I1620"/>
      <c r="J1620"/>
    </row>
    <row r="1621" spans="1:10" ht="14" x14ac:dyDescent="0.15">
      <c r="A1621"/>
      <c r="B1621"/>
      <c r="C1621"/>
      <c r="D1621"/>
      <c r="E1621"/>
      <c r="F1621"/>
      <c r="G1621"/>
      <c r="H1621"/>
      <c r="I1621"/>
      <c r="J1621"/>
    </row>
    <row r="1622" spans="1:10" ht="14" x14ac:dyDescent="0.15">
      <c r="A1622"/>
      <c r="B1622"/>
      <c r="C1622"/>
      <c r="D1622"/>
      <c r="E1622"/>
      <c r="F1622"/>
      <c r="G1622"/>
      <c r="H1622"/>
      <c r="I1622"/>
      <c r="J1622"/>
    </row>
    <row r="1623" spans="1:10" ht="14" x14ac:dyDescent="0.15">
      <c r="A1623"/>
      <c r="B1623"/>
      <c r="C1623"/>
      <c r="D1623"/>
      <c r="E1623"/>
      <c r="F1623"/>
      <c r="G1623"/>
      <c r="H1623"/>
      <c r="I1623"/>
      <c r="J1623"/>
    </row>
    <row r="1624" spans="1:10" ht="14" x14ac:dyDescent="0.15">
      <c r="A1624"/>
      <c r="B1624"/>
      <c r="C1624"/>
      <c r="D1624"/>
      <c r="E1624"/>
      <c r="F1624"/>
      <c r="G1624"/>
      <c r="H1624"/>
      <c r="I1624"/>
      <c r="J1624"/>
    </row>
    <row r="1625" spans="1:10" ht="14" x14ac:dyDescent="0.15">
      <c r="A1625"/>
      <c r="B1625"/>
      <c r="C1625"/>
      <c r="D1625"/>
      <c r="E1625"/>
      <c r="F1625"/>
      <c r="G1625"/>
      <c r="H1625"/>
      <c r="I1625"/>
      <c r="J1625"/>
    </row>
    <row r="1626" spans="1:10" ht="14" x14ac:dyDescent="0.15">
      <c r="A1626"/>
      <c r="B1626"/>
      <c r="C1626"/>
      <c r="D1626"/>
      <c r="E1626"/>
      <c r="F1626"/>
      <c r="G1626"/>
      <c r="H1626"/>
      <c r="I1626"/>
      <c r="J1626"/>
    </row>
    <row r="1627" spans="1:10" ht="14" x14ac:dyDescent="0.15">
      <c r="A1627"/>
      <c r="B1627"/>
      <c r="C1627"/>
      <c r="D1627"/>
      <c r="E1627"/>
      <c r="F1627"/>
      <c r="G1627"/>
      <c r="H1627"/>
      <c r="I1627"/>
      <c r="J1627"/>
    </row>
    <row r="1628" spans="1:10" ht="14" x14ac:dyDescent="0.15">
      <c r="A1628"/>
      <c r="B1628"/>
      <c r="C1628"/>
      <c r="D1628"/>
      <c r="E1628"/>
      <c r="F1628"/>
      <c r="G1628"/>
      <c r="H1628"/>
      <c r="I1628"/>
      <c r="J1628"/>
    </row>
    <row r="1629" spans="1:10" ht="14" x14ac:dyDescent="0.15">
      <c r="A1629"/>
      <c r="B1629"/>
      <c r="C1629"/>
      <c r="D1629"/>
      <c r="E1629"/>
      <c r="F1629"/>
      <c r="G1629"/>
      <c r="H1629"/>
      <c r="I1629"/>
      <c r="J1629"/>
    </row>
    <row r="1630" spans="1:10" ht="14" x14ac:dyDescent="0.15">
      <c r="A1630"/>
      <c r="B1630"/>
      <c r="C1630"/>
      <c r="D1630"/>
      <c r="E1630"/>
      <c r="F1630"/>
      <c r="G1630"/>
      <c r="H1630"/>
      <c r="I1630"/>
      <c r="J1630"/>
    </row>
    <row r="1631" spans="1:10" ht="14" x14ac:dyDescent="0.15">
      <c r="A1631"/>
      <c r="B1631"/>
      <c r="C1631"/>
      <c r="D1631"/>
      <c r="E1631"/>
      <c r="F1631"/>
      <c r="G1631"/>
      <c r="H1631"/>
      <c r="I1631"/>
      <c r="J1631"/>
    </row>
    <row r="1632" spans="1:10" ht="14" x14ac:dyDescent="0.15">
      <c r="A1632"/>
      <c r="B1632"/>
      <c r="C1632"/>
      <c r="D1632"/>
      <c r="E1632"/>
      <c r="F1632"/>
      <c r="G1632"/>
      <c r="H1632"/>
      <c r="I1632"/>
      <c r="J1632"/>
    </row>
    <row r="1633" spans="1:10" ht="14" x14ac:dyDescent="0.15">
      <c r="A1633"/>
      <c r="B1633"/>
      <c r="C1633"/>
      <c r="D1633"/>
      <c r="E1633"/>
      <c r="F1633"/>
      <c r="G1633"/>
      <c r="H1633"/>
      <c r="I1633"/>
      <c r="J1633"/>
    </row>
    <row r="1634" spans="1:10" ht="14" x14ac:dyDescent="0.15">
      <c r="A1634"/>
      <c r="B1634"/>
      <c r="C1634"/>
      <c r="D1634"/>
      <c r="E1634"/>
      <c r="F1634"/>
      <c r="G1634"/>
      <c r="H1634"/>
      <c r="I1634"/>
      <c r="J1634"/>
    </row>
    <row r="1635" spans="1:10" ht="14" x14ac:dyDescent="0.15">
      <c r="A1635"/>
      <c r="B1635"/>
      <c r="C1635"/>
      <c r="D1635"/>
      <c r="E1635"/>
      <c r="F1635"/>
      <c r="G1635"/>
      <c r="H1635"/>
      <c r="I1635"/>
      <c r="J1635"/>
    </row>
    <row r="1636" spans="1:10" ht="14" x14ac:dyDescent="0.15">
      <c r="A1636"/>
      <c r="B1636"/>
      <c r="C1636"/>
      <c r="D1636"/>
      <c r="E1636"/>
      <c r="F1636"/>
      <c r="G1636"/>
      <c r="H1636"/>
      <c r="I1636"/>
      <c r="J1636"/>
    </row>
    <row r="1637" spans="1:10" ht="14" x14ac:dyDescent="0.15">
      <c r="A1637"/>
      <c r="B1637"/>
      <c r="C1637"/>
      <c r="D1637"/>
      <c r="E1637"/>
      <c r="F1637"/>
      <c r="G1637"/>
      <c r="H1637"/>
      <c r="I1637"/>
      <c r="J1637"/>
    </row>
    <row r="1638" spans="1:10" ht="14" x14ac:dyDescent="0.15">
      <c r="A1638"/>
      <c r="B1638"/>
      <c r="C1638"/>
      <c r="D1638"/>
      <c r="E1638"/>
      <c r="F1638"/>
      <c r="G1638"/>
      <c r="H1638"/>
      <c r="I1638"/>
      <c r="J1638"/>
    </row>
    <row r="1639" spans="1:10" ht="14" x14ac:dyDescent="0.15">
      <c r="A1639"/>
      <c r="B1639"/>
      <c r="C1639"/>
      <c r="D1639"/>
      <c r="E1639"/>
      <c r="F1639"/>
      <c r="G1639"/>
      <c r="H1639"/>
      <c r="I1639"/>
      <c r="J1639"/>
    </row>
    <row r="1640" spans="1:10" ht="14" x14ac:dyDescent="0.15">
      <c r="A1640"/>
      <c r="B1640"/>
      <c r="C1640"/>
      <c r="D1640"/>
      <c r="E1640"/>
      <c r="F1640"/>
      <c r="G1640"/>
      <c r="H1640"/>
      <c r="I1640"/>
      <c r="J1640"/>
    </row>
    <row r="1641" spans="1:10" ht="14" x14ac:dyDescent="0.15">
      <c r="A1641"/>
      <c r="B1641"/>
      <c r="C1641"/>
      <c r="D1641"/>
      <c r="E1641"/>
      <c r="F1641"/>
      <c r="G1641"/>
      <c r="H1641"/>
      <c r="I1641"/>
      <c r="J1641"/>
    </row>
    <row r="1642" spans="1:10" ht="14" x14ac:dyDescent="0.15">
      <c r="A1642"/>
      <c r="B1642"/>
      <c r="C1642"/>
      <c r="D1642"/>
      <c r="E1642"/>
      <c r="F1642"/>
      <c r="G1642"/>
      <c r="H1642"/>
      <c r="I1642"/>
      <c r="J1642"/>
    </row>
    <row r="1643" spans="1:10" ht="14" x14ac:dyDescent="0.15">
      <c r="A1643"/>
      <c r="B1643"/>
      <c r="C1643"/>
      <c r="D1643"/>
      <c r="E1643"/>
      <c r="F1643"/>
      <c r="G1643"/>
      <c r="H1643"/>
      <c r="I1643"/>
      <c r="J1643"/>
    </row>
    <row r="1644" spans="1:10" ht="14" x14ac:dyDescent="0.15">
      <c r="A1644"/>
      <c r="B1644"/>
      <c r="C1644"/>
      <c r="D1644"/>
      <c r="E1644"/>
      <c r="F1644"/>
      <c r="G1644"/>
      <c r="H1644"/>
      <c r="I1644"/>
      <c r="J1644"/>
    </row>
    <row r="1645" spans="1:10" ht="14" x14ac:dyDescent="0.15">
      <c r="A1645"/>
      <c r="B1645"/>
      <c r="C1645"/>
      <c r="D1645"/>
      <c r="E1645"/>
      <c r="F1645"/>
      <c r="G1645"/>
      <c r="H1645"/>
      <c r="I1645"/>
      <c r="J1645"/>
    </row>
    <row r="1646" spans="1:10" ht="14" x14ac:dyDescent="0.15">
      <c r="A1646"/>
      <c r="B1646"/>
      <c r="C1646"/>
      <c r="D1646"/>
      <c r="E1646"/>
      <c r="F1646"/>
      <c r="G1646"/>
      <c r="H1646"/>
      <c r="I1646"/>
      <c r="J1646"/>
    </row>
    <row r="1647" spans="1:10" ht="14" x14ac:dyDescent="0.15">
      <c r="A1647"/>
      <c r="B1647"/>
      <c r="C1647"/>
      <c r="D1647"/>
      <c r="E1647"/>
      <c r="F1647"/>
      <c r="G1647"/>
      <c r="H1647"/>
      <c r="I1647"/>
      <c r="J1647"/>
    </row>
    <row r="1648" spans="1:10" ht="14" x14ac:dyDescent="0.15">
      <c r="A1648"/>
      <c r="B1648"/>
      <c r="C1648"/>
      <c r="D1648"/>
      <c r="E1648"/>
      <c r="F1648"/>
      <c r="G1648"/>
      <c r="H1648"/>
      <c r="I1648"/>
      <c r="J1648"/>
    </row>
    <row r="1649" spans="1:10" ht="14" x14ac:dyDescent="0.15">
      <c r="A1649"/>
      <c r="B1649"/>
      <c r="C1649"/>
      <c r="D1649"/>
      <c r="E1649"/>
      <c r="F1649"/>
      <c r="G1649"/>
      <c r="H1649"/>
      <c r="I1649"/>
      <c r="J1649"/>
    </row>
    <row r="1650" spans="1:10" ht="14" x14ac:dyDescent="0.15">
      <c r="A1650"/>
      <c r="B1650"/>
      <c r="C1650"/>
      <c r="D1650"/>
      <c r="E1650"/>
      <c r="F1650"/>
      <c r="G1650"/>
      <c r="H1650"/>
      <c r="I1650"/>
      <c r="J1650"/>
    </row>
    <row r="1651" spans="1:10" ht="14" x14ac:dyDescent="0.15">
      <c r="A1651"/>
      <c r="B1651"/>
      <c r="C1651"/>
      <c r="D1651"/>
      <c r="E1651"/>
      <c r="F1651"/>
      <c r="G1651"/>
      <c r="H1651"/>
      <c r="I1651"/>
      <c r="J1651"/>
    </row>
    <row r="1652" spans="1:10" ht="14" x14ac:dyDescent="0.15">
      <c r="A1652"/>
      <c r="B1652"/>
      <c r="C1652"/>
      <c r="D1652"/>
      <c r="E1652"/>
      <c r="F1652"/>
      <c r="G1652"/>
      <c r="H1652"/>
      <c r="I1652"/>
      <c r="J1652"/>
    </row>
    <row r="1653" spans="1:10" ht="14" x14ac:dyDescent="0.15">
      <c r="A1653"/>
      <c r="B1653"/>
      <c r="C1653"/>
      <c r="D1653"/>
      <c r="E1653"/>
      <c r="F1653"/>
      <c r="G1653"/>
      <c r="H1653"/>
      <c r="I1653"/>
      <c r="J1653"/>
    </row>
    <row r="1654" spans="1:10" ht="14" x14ac:dyDescent="0.15">
      <c r="A1654"/>
      <c r="B1654"/>
      <c r="C1654"/>
      <c r="D1654"/>
      <c r="E1654"/>
      <c r="F1654"/>
      <c r="G1654"/>
      <c r="H1654"/>
      <c r="I1654"/>
      <c r="J1654"/>
    </row>
    <row r="1655" spans="1:10" ht="14" x14ac:dyDescent="0.15">
      <c r="A1655"/>
      <c r="B1655"/>
      <c r="C1655"/>
      <c r="D1655"/>
      <c r="E1655"/>
      <c r="F1655"/>
      <c r="G1655"/>
      <c r="H1655"/>
      <c r="I1655"/>
      <c r="J1655"/>
    </row>
    <row r="1656" spans="1:10" ht="14" x14ac:dyDescent="0.15">
      <c r="A1656"/>
      <c r="B1656"/>
      <c r="C1656"/>
      <c r="D1656"/>
      <c r="E1656"/>
      <c r="F1656"/>
      <c r="G1656"/>
      <c r="H1656"/>
      <c r="I1656"/>
      <c r="J1656"/>
    </row>
    <row r="1657" spans="1:10" ht="14" x14ac:dyDescent="0.15">
      <c r="A1657"/>
      <c r="B1657"/>
      <c r="C1657"/>
      <c r="D1657"/>
      <c r="E1657"/>
      <c r="F1657"/>
      <c r="G1657"/>
      <c r="H1657"/>
      <c r="I1657"/>
      <c r="J1657"/>
    </row>
    <row r="1658" spans="1:10" ht="14" x14ac:dyDescent="0.15">
      <c r="A1658"/>
      <c r="B1658"/>
      <c r="C1658"/>
      <c r="D1658"/>
      <c r="E1658"/>
      <c r="F1658"/>
      <c r="G1658"/>
      <c r="H1658"/>
      <c r="I1658"/>
      <c r="J1658"/>
    </row>
    <row r="1659" spans="1:10" ht="14" x14ac:dyDescent="0.15">
      <c r="A1659"/>
      <c r="B1659"/>
      <c r="C1659"/>
      <c r="D1659"/>
      <c r="E1659"/>
      <c r="F1659"/>
      <c r="G1659"/>
      <c r="H1659"/>
      <c r="I1659"/>
      <c r="J1659"/>
    </row>
    <row r="1660" spans="1:10" ht="14" x14ac:dyDescent="0.15">
      <c r="A1660"/>
      <c r="B1660"/>
      <c r="C1660"/>
      <c r="D1660"/>
      <c r="E1660"/>
      <c r="F1660"/>
      <c r="G1660"/>
      <c r="H1660"/>
      <c r="I1660"/>
      <c r="J1660"/>
    </row>
    <row r="1661" spans="1:10" ht="14" x14ac:dyDescent="0.15">
      <c r="A1661"/>
      <c r="B1661"/>
      <c r="C1661"/>
      <c r="D1661"/>
      <c r="E1661"/>
      <c r="F1661"/>
      <c r="G1661"/>
      <c r="H1661"/>
      <c r="I1661"/>
      <c r="J1661"/>
    </row>
    <row r="1662" spans="1:10" ht="14" x14ac:dyDescent="0.15">
      <c r="A1662"/>
      <c r="B1662"/>
      <c r="C1662"/>
      <c r="D1662"/>
      <c r="E1662"/>
      <c r="F1662"/>
      <c r="G1662"/>
      <c r="H1662"/>
      <c r="I1662"/>
      <c r="J1662"/>
    </row>
    <row r="1663" spans="1:10" ht="14" x14ac:dyDescent="0.15">
      <c r="A1663"/>
      <c r="B1663"/>
      <c r="C1663"/>
      <c r="D1663"/>
      <c r="E1663"/>
      <c r="F1663"/>
      <c r="G1663"/>
      <c r="H1663"/>
      <c r="I1663"/>
      <c r="J1663"/>
    </row>
    <row r="1664" spans="1:10" ht="14" x14ac:dyDescent="0.15">
      <c r="A1664"/>
      <c r="B1664"/>
      <c r="C1664"/>
      <c r="D1664"/>
      <c r="E1664"/>
      <c r="F1664"/>
      <c r="G1664"/>
      <c r="H1664"/>
      <c r="I1664"/>
      <c r="J1664"/>
    </row>
    <row r="1665" spans="1:10" ht="14" x14ac:dyDescent="0.15">
      <c r="A1665"/>
      <c r="B1665"/>
      <c r="C1665"/>
      <c r="D1665"/>
      <c r="E1665"/>
      <c r="F1665"/>
      <c r="G1665"/>
      <c r="H1665"/>
      <c r="I1665"/>
      <c r="J1665"/>
    </row>
    <row r="1666" spans="1:10" ht="14" x14ac:dyDescent="0.15">
      <c r="A1666"/>
      <c r="B1666"/>
      <c r="C1666"/>
      <c r="D1666"/>
      <c r="E1666"/>
      <c r="F1666"/>
      <c r="G1666"/>
      <c r="H1666"/>
      <c r="I1666"/>
      <c r="J1666"/>
    </row>
    <row r="1667" spans="1:10" ht="14" x14ac:dyDescent="0.15">
      <c r="A1667"/>
      <c r="B1667"/>
      <c r="C1667"/>
      <c r="D1667"/>
      <c r="E1667"/>
      <c r="F1667"/>
      <c r="G1667"/>
      <c r="H1667"/>
      <c r="I1667"/>
      <c r="J1667"/>
    </row>
    <row r="1668" spans="1:10" ht="14" x14ac:dyDescent="0.15">
      <c r="A1668"/>
      <c r="B1668"/>
      <c r="C1668"/>
      <c r="D1668"/>
      <c r="E1668"/>
      <c r="F1668"/>
      <c r="G1668"/>
      <c r="H1668"/>
      <c r="I1668"/>
      <c r="J1668"/>
    </row>
    <row r="1669" spans="1:10" ht="14" x14ac:dyDescent="0.15">
      <c r="A1669"/>
      <c r="B1669"/>
      <c r="C1669"/>
      <c r="D1669"/>
      <c r="E1669"/>
      <c r="F1669"/>
      <c r="G1669"/>
      <c r="H1669"/>
      <c r="I1669"/>
      <c r="J1669"/>
    </row>
    <row r="1670" spans="1:10" ht="14" x14ac:dyDescent="0.15">
      <c r="A1670"/>
      <c r="B1670"/>
      <c r="C1670"/>
      <c r="D1670"/>
      <c r="E1670"/>
      <c r="F1670"/>
      <c r="G1670"/>
      <c r="H1670"/>
      <c r="I1670"/>
      <c r="J1670"/>
    </row>
    <row r="1671" spans="1:10" ht="14" x14ac:dyDescent="0.15">
      <c r="A1671"/>
      <c r="B1671"/>
      <c r="C1671"/>
      <c r="D1671"/>
      <c r="E1671"/>
      <c r="F1671"/>
      <c r="G1671"/>
      <c r="H1671"/>
      <c r="I1671"/>
      <c r="J1671"/>
    </row>
    <row r="1672" spans="1:10" ht="14" x14ac:dyDescent="0.15">
      <c r="A1672"/>
      <c r="B1672"/>
      <c r="C1672"/>
      <c r="D1672"/>
      <c r="E1672"/>
      <c r="F1672"/>
      <c r="G1672"/>
      <c r="H1672"/>
      <c r="I1672"/>
      <c r="J1672"/>
    </row>
    <row r="1673" spans="1:10" ht="14" x14ac:dyDescent="0.15">
      <c r="A1673"/>
      <c r="B1673"/>
      <c r="C1673"/>
      <c r="D1673"/>
      <c r="E1673"/>
      <c r="F1673"/>
      <c r="G1673"/>
      <c r="H1673"/>
      <c r="I1673"/>
      <c r="J1673"/>
    </row>
    <row r="1674" spans="1:10" ht="14" x14ac:dyDescent="0.15">
      <c r="A1674"/>
      <c r="B1674"/>
      <c r="C1674"/>
      <c r="D1674"/>
      <c r="E1674"/>
      <c r="F1674"/>
      <c r="G1674"/>
      <c r="H1674"/>
      <c r="I1674"/>
      <c r="J1674"/>
    </row>
    <row r="1675" spans="1:10" ht="14" x14ac:dyDescent="0.15">
      <c r="A1675"/>
      <c r="B1675"/>
      <c r="C1675"/>
      <c r="D1675"/>
      <c r="E1675"/>
      <c r="F1675"/>
      <c r="G1675"/>
      <c r="H1675"/>
      <c r="I1675"/>
      <c r="J1675"/>
    </row>
    <row r="1676" spans="1:10" ht="14" x14ac:dyDescent="0.15">
      <c r="A1676"/>
      <c r="B1676"/>
      <c r="C1676"/>
      <c r="D1676"/>
      <c r="E1676"/>
      <c r="F1676"/>
      <c r="G1676"/>
      <c r="H1676"/>
      <c r="I1676"/>
      <c r="J1676"/>
    </row>
    <row r="1677" spans="1:10" ht="14" x14ac:dyDescent="0.15">
      <c r="A1677"/>
      <c r="B1677"/>
      <c r="C1677"/>
      <c r="D1677"/>
      <c r="E1677"/>
      <c r="F1677"/>
      <c r="G1677"/>
      <c r="H1677"/>
      <c r="I1677"/>
      <c r="J1677"/>
    </row>
    <row r="1678" spans="1:10" ht="14" x14ac:dyDescent="0.15">
      <c r="A1678"/>
      <c r="B1678"/>
      <c r="C1678"/>
      <c r="D1678"/>
      <c r="E1678"/>
      <c r="F1678"/>
      <c r="G1678"/>
      <c r="H1678"/>
      <c r="I1678"/>
      <c r="J1678"/>
    </row>
    <row r="1679" spans="1:10" ht="14" x14ac:dyDescent="0.15">
      <c r="A1679"/>
      <c r="B1679"/>
      <c r="C1679"/>
      <c r="D1679"/>
      <c r="E1679"/>
      <c r="F1679"/>
      <c r="G1679"/>
      <c r="H1679"/>
      <c r="I1679"/>
      <c r="J1679"/>
    </row>
    <row r="1680" spans="1:10" ht="14" x14ac:dyDescent="0.15">
      <c r="A1680"/>
      <c r="B1680"/>
      <c r="C1680"/>
      <c r="D1680"/>
      <c r="E1680"/>
      <c r="F1680"/>
      <c r="G1680"/>
      <c r="H1680"/>
      <c r="I1680"/>
      <c r="J1680"/>
    </row>
    <row r="1681" spans="1:10" ht="14" x14ac:dyDescent="0.15">
      <c r="A1681"/>
      <c r="B1681"/>
      <c r="C1681"/>
      <c r="D1681"/>
      <c r="E1681"/>
      <c r="F1681"/>
      <c r="G1681"/>
      <c r="H1681"/>
      <c r="I1681"/>
      <c r="J1681"/>
    </row>
    <row r="1682" spans="1:10" ht="14" x14ac:dyDescent="0.15">
      <c r="A1682"/>
      <c r="B1682"/>
      <c r="C1682"/>
      <c r="D1682"/>
      <c r="E1682"/>
      <c r="F1682"/>
      <c r="G1682"/>
      <c r="H1682"/>
      <c r="I1682"/>
      <c r="J1682"/>
    </row>
    <row r="1683" spans="1:10" ht="14" x14ac:dyDescent="0.15">
      <c r="A1683"/>
      <c r="B1683"/>
      <c r="C1683"/>
      <c r="D1683"/>
      <c r="E1683"/>
      <c r="F1683"/>
      <c r="G1683"/>
      <c r="H1683"/>
      <c r="I1683"/>
      <c r="J1683"/>
    </row>
    <row r="1684" spans="1:10" ht="14" x14ac:dyDescent="0.15">
      <c r="A1684"/>
      <c r="B1684"/>
      <c r="C1684"/>
      <c r="D1684"/>
      <c r="E1684"/>
      <c r="F1684"/>
      <c r="G1684"/>
      <c r="H1684"/>
      <c r="I1684"/>
      <c r="J1684"/>
    </row>
    <row r="1685" spans="1:10" ht="14" x14ac:dyDescent="0.15">
      <c r="A1685"/>
      <c r="B1685"/>
      <c r="C1685"/>
      <c r="D1685"/>
      <c r="E1685"/>
      <c r="F1685"/>
      <c r="G1685"/>
      <c r="H1685"/>
      <c r="I1685"/>
      <c r="J1685"/>
    </row>
    <row r="1686" spans="1:10" ht="14" x14ac:dyDescent="0.15">
      <c r="A1686"/>
      <c r="B1686"/>
      <c r="C1686"/>
      <c r="D1686"/>
      <c r="E1686"/>
      <c r="F1686"/>
      <c r="G1686"/>
      <c r="H1686"/>
      <c r="I1686"/>
      <c r="J1686"/>
    </row>
    <row r="1687" spans="1:10" ht="14" x14ac:dyDescent="0.15">
      <c r="A1687"/>
      <c r="B1687"/>
      <c r="C1687"/>
      <c r="D1687"/>
      <c r="E1687"/>
      <c r="F1687"/>
      <c r="G1687"/>
      <c r="H1687"/>
      <c r="I1687"/>
      <c r="J1687"/>
    </row>
    <row r="1688" spans="1:10" ht="14" x14ac:dyDescent="0.15">
      <c r="A1688"/>
      <c r="B1688"/>
      <c r="C1688"/>
      <c r="D1688"/>
      <c r="E1688"/>
      <c r="F1688"/>
      <c r="G1688"/>
      <c r="H1688"/>
      <c r="I1688"/>
      <c r="J1688"/>
    </row>
    <row r="1689" spans="1:10" ht="14" x14ac:dyDescent="0.15">
      <c r="A1689"/>
      <c r="B1689"/>
      <c r="C1689"/>
      <c r="D1689"/>
      <c r="E1689"/>
      <c r="F1689"/>
      <c r="G1689"/>
      <c r="H1689"/>
      <c r="I1689"/>
      <c r="J1689"/>
    </row>
    <row r="1690" spans="1:10" ht="14" x14ac:dyDescent="0.15">
      <c r="A1690"/>
      <c r="B1690"/>
      <c r="C1690"/>
      <c r="D1690"/>
      <c r="E1690"/>
      <c r="F1690"/>
      <c r="G1690"/>
      <c r="H1690"/>
      <c r="I1690"/>
      <c r="J1690"/>
    </row>
    <row r="1691" spans="1:10" ht="14" x14ac:dyDescent="0.15">
      <c r="A1691"/>
      <c r="B1691"/>
      <c r="C1691"/>
      <c r="D1691"/>
      <c r="E1691"/>
      <c r="F1691"/>
      <c r="G1691"/>
      <c r="H1691"/>
      <c r="I1691"/>
      <c r="J1691"/>
    </row>
    <row r="1692" spans="1:10" ht="14" x14ac:dyDescent="0.15">
      <c r="A1692"/>
      <c r="B1692"/>
      <c r="C1692"/>
      <c r="D1692"/>
      <c r="E1692"/>
      <c r="F1692"/>
      <c r="G1692"/>
      <c r="H1692"/>
      <c r="I1692"/>
      <c r="J1692"/>
    </row>
    <row r="1693" spans="1:10" ht="14" x14ac:dyDescent="0.15">
      <c r="A1693"/>
      <c r="B1693"/>
      <c r="C1693"/>
      <c r="D1693"/>
      <c r="E1693"/>
      <c r="F1693"/>
      <c r="G1693"/>
      <c r="H1693"/>
      <c r="I1693"/>
      <c r="J1693"/>
    </row>
    <row r="1694" spans="1:10" ht="14" x14ac:dyDescent="0.15">
      <c r="A1694"/>
      <c r="B1694"/>
      <c r="C1694"/>
      <c r="D1694"/>
      <c r="E1694"/>
      <c r="F1694"/>
      <c r="G1694"/>
      <c r="H1694"/>
      <c r="I1694"/>
      <c r="J1694"/>
    </row>
    <row r="1695" spans="1:10" ht="14" x14ac:dyDescent="0.15">
      <c r="A1695"/>
      <c r="B1695"/>
      <c r="C1695"/>
      <c r="D1695"/>
      <c r="E1695"/>
      <c r="F1695"/>
      <c r="G1695"/>
      <c r="H1695"/>
      <c r="I1695"/>
      <c r="J1695"/>
    </row>
    <row r="1696" spans="1:10" ht="14" x14ac:dyDescent="0.15">
      <c r="A1696"/>
      <c r="B1696"/>
      <c r="C1696"/>
      <c r="D1696"/>
      <c r="E1696"/>
      <c r="F1696"/>
      <c r="G1696"/>
      <c r="H1696"/>
      <c r="I1696"/>
      <c r="J1696"/>
    </row>
    <row r="1697" spans="1:10" ht="14" x14ac:dyDescent="0.15">
      <c r="A1697"/>
      <c r="B1697"/>
      <c r="C1697"/>
      <c r="D1697"/>
      <c r="E1697"/>
      <c r="F1697"/>
      <c r="G1697"/>
      <c r="H1697"/>
      <c r="I1697"/>
      <c r="J1697"/>
    </row>
    <row r="1698" spans="1:10" ht="14" x14ac:dyDescent="0.15">
      <c r="A1698"/>
      <c r="B1698"/>
      <c r="C1698"/>
      <c r="D1698"/>
      <c r="E1698"/>
      <c r="F1698"/>
      <c r="G1698"/>
      <c r="H1698"/>
      <c r="I1698"/>
      <c r="J1698"/>
    </row>
    <row r="1699" spans="1:10" ht="14" x14ac:dyDescent="0.15">
      <c r="A1699"/>
      <c r="B1699"/>
      <c r="C1699"/>
      <c r="D1699"/>
      <c r="E1699"/>
      <c r="F1699"/>
      <c r="G1699"/>
      <c r="H1699"/>
      <c r="I1699"/>
      <c r="J1699"/>
    </row>
    <row r="1700" spans="1:10" ht="14" x14ac:dyDescent="0.15">
      <c r="A1700"/>
      <c r="B1700"/>
      <c r="C1700"/>
      <c r="D1700"/>
      <c r="E1700"/>
      <c r="F1700"/>
      <c r="G1700"/>
      <c r="H1700"/>
      <c r="I1700"/>
      <c r="J1700"/>
    </row>
    <row r="1701" spans="1:10" ht="14" x14ac:dyDescent="0.15">
      <c r="A1701"/>
      <c r="B1701"/>
      <c r="C1701"/>
      <c r="D1701"/>
      <c r="E1701"/>
      <c r="F1701"/>
      <c r="G1701"/>
      <c r="H1701"/>
      <c r="I1701"/>
      <c r="J1701"/>
    </row>
    <row r="1702" spans="1:10" ht="14" x14ac:dyDescent="0.15">
      <c r="A1702"/>
      <c r="B1702"/>
      <c r="C1702"/>
      <c r="D1702"/>
      <c r="E1702"/>
      <c r="F1702"/>
      <c r="G1702"/>
      <c r="H1702"/>
      <c r="I1702"/>
      <c r="J1702"/>
    </row>
    <row r="1703" spans="1:10" ht="14" x14ac:dyDescent="0.15">
      <c r="A1703"/>
      <c r="B1703"/>
      <c r="C1703"/>
      <c r="D1703"/>
      <c r="E1703"/>
      <c r="F1703"/>
      <c r="G1703"/>
      <c r="H1703"/>
      <c r="I1703"/>
      <c r="J1703"/>
    </row>
    <row r="1704" spans="1:10" ht="14" x14ac:dyDescent="0.15">
      <c r="A1704"/>
      <c r="B1704"/>
      <c r="C1704"/>
      <c r="D1704"/>
      <c r="E1704"/>
      <c r="F1704"/>
      <c r="G1704"/>
      <c r="H1704"/>
      <c r="I1704"/>
      <c r="J1704"/>
    </row>
    <row r="1705" spans="1:10" ht="14" x14ac:dyDescent="0.15">
      <c r="A1705"/>
      <c r="B1705"/>
      <c r="C1705"/>
      <c r="D1705"/>
      <c r="E1705"/>
      <c r="F1705"/>
      <c r="G1705"/>
      <c r="H1705"/>
      <c r="I1705"/>
      <c r="J1705"/>
    </row>
    <row r="1706" spans="1:10" ht="14" x14ac:dyDescent="0.15">
      <c r="A1706"/>
      <c r="B1706"/>
      <c r="C1706"/>
      <c r="D1706"/>
      <c r="E1706"/>
      <c r="F1706"/>
      <c r="G1706"/>
      <c r="H1706"/>
      <c r="I1706"/>
      <c r="J1706"/>
    </row>
    <row r="1707" spans="1:10" ht="14" x14ac:dyDescent="0.15">
      <c r="A1707"/>
      <c r="B1707"/>
      <c r="C1707"/>
      <c r="D1707"/>
      <c r="E1707"/>
      <c r="F1707"/>
      <c r="G1707"/>
      <c r="H1707"/>
      <c r="I1707"/>
      <c r="J1707"/>
    </row>
    <row r="1708" spans="1:10" ht="14" x14ac:dyDescent="0.15">
      <c r="A1708"/>
      <c r="B1708"/>
      <c r="C1708"/>
      <c r="D1708"/>
      <c r="E1708"/>
      <c r="F1708"/>
      <c r="G1708"/>
      <c r="H1708"/>
      <c r="I1708"/>
      <c r="J1708"/>
    </row>
    <row r="1709" spans="1:10" ht="14" x14ac:dyDescent="0.15">
      <c r="A1709"/>
      <c r="B1709"/>
      <c r="C1709"/>
      <c r="D1709"/>
      <c r="E1709"/>
      <c r="F1709"/>
      <c r="G1709"/>
      <c r="H1709"/>
      <c r="I1709"/>
      <c r="J1709"/>
    </row>
    <row r="1710" spans="1:10" ht="14" x14ac:dyDescent="0.15">
      <c r="A1710"/>
      <c r="B1710"/>
      <c r="C1710"/>
      <c r="D1710"/>
      <c r="E1710"/>
      <c r="F1710"/>
      <c r="G1710"/>
      <c r="H1710"/>
      <c r="I1710"/>
      <c r="J1710"/>
    </row>
    <row r="1711" spans="1:10" ht="14" x14ac:dyDescent="0.15">
      <c r="A1711"/>
      <c r="B1711"/>
      <c r="C1711"/>
      <c r="D1711"/>
      <c r="E1711"/>
      <c r="F1711"/>
      <c r="G1711"/>
      <c r="H1711"/>
      <c r="I1711"/>
      <c r="J1711"/>
    </row>
    <row r="1712" spans="1:10" ht="14" x14ac:dyDescent="0.15">
      <c r="A1712"/>
      <c r="B1712"/>
      <c r="C1712"/>
      <c r="D1712"/>
      <c r="E1712"/>
      <c r="F1712"/>
      <c r="G1712"/>
      <c r="H1712"/>
      <c r="I1712"/>
      <c r="J1712"/>
    </row>
    <row r="1713" spans="1:10" ht="14" x14ac:dyDescent="0.15">
      <c r="A1713"/>
      <c r="B1713"/>
      <c r="C1713"/>
      <c r="D1713"/>
      <c r="E1713"/>
      <c r="F1713"/>
      <c r="G1713"/>
      <c r="H1713"/>
      <c r="I1713"/>
      <c r="J1713"/>
    </row>
    <row r="1714" spans="1:10" ht="14" x14ac:dyDescent="0.15">
      <c r="A1714"/>
      <c r="B1714"/>
      <c r="C1714"/>
      <c r="D1714"/>
      <c r="E1714"/>
      <c r="F1714"/>
      <c r="G1714"/>
      <c r="H1714"/>
      <c r="I1714"/>
      <c r="J1714"/>
    </row>
    <row r="1715" spans="1:10" ht="14" x14ac:dyDescent="0.15">
      <c r="A1715"/>
      <c r="B1715"/>
      <c r="C1715"/>
      <c r="D1715"/>
      <c r="E1715"/>
      <c r="F1715"/>
      <c r="G1715"/>
      <c r="H1715"/>
      <c r="I1715"/>
      <c r="J1715"/>
    </row>
    <row r="1716" spans="1:10" ht="14" x14ac:dyDescent="0.15">
      <c r="A1716"/>
      <c r="B1716"/>
      <c r="C1716"/>
      <c r="D1716"/>
      <c r="E1716"/>
      <c r="F1716"/>
      <c r="G1716"/>
      <c r="H1716"/>
      <c r="I1716"/>
      <c r="J1716"/>
    </row>
    <row r="1717" spans="1:10" ht="14" x14ac:dyDescent="0.15">
      <c r="A1717"/>
      <c r="B1717"/>
      <c r="C1717"/>
      <c r="D1717"/>
      <c r="E1717"/>
      <c r="F1717"/>
      <c r="G1717"/>
      <c r="H1717"/>
      <c r="I1717"/>
      <c r="J1717"/>
    </row>
    <row r="1718" spans="1:10" ht="14" x14ac:dyDescent="0.15">
      <c r="A1718"/>
      <c r="B1718"/>
      <c r="C1718"/>
      <c r="D1718"/>
      <c r="E1718"/>
      <c r="F1718"/>
      <c r="G1718"/>
      <c r="H1718"/>
      <c r="I1718"/>
      <c r="J1718"/>
    </row>
    <row r="1719" spans="1:10" ht="14" x14ac:dyDescent="0.15">
      <c r="A1719"/>
      <c r="B1719"/>
      <c r="C1719"/>
      <c r="D1719"/>
      <c r="E1719"/>
      <c r="F1719"/>
      <c r="G1719"/>
      <c r="H1719"/>
      <c r="I1719"/>
      <c r="J1719"/>
    </row>
    <row r="1720" spans="1:10" ht="14" x14ac:dyDescent="0.15">
      <c r="A1720"/>
      <c r="B1720"/>
      <c r="C1720"/>
      <c r="D1720"/>
      <c r="E1720"/>
      <c r="F1720"/>
      <c r="G1720"/>
      <c r="H1720"/>
      <c r="I1720"/>
      <c r="J1720"/>
    </row>
    <row r="1721" spans="1:10" ht="14" x14ac:dyDescent="0.15">
      <c r="A1721"/>
      <c r="B1721"/>
      <c r="C1721"/>
      <c r="D1721"/>
      <c r="E1721"/>
      <c r="F1721"/>
      <c r="G1721"/>
      <c r="H1721"/>
      <c r="I1721"/>
      <c r="J1721"/>
    </row>
    <row r="1722" spans="1:10" ht="14" x14ac:dyDescent="0.15">
      <c r="A1722"/>
      <c r="B1722"/>
      <c r="C1722"/>
      <c r="D1722"/>
      <c r="E1722"/>
      <c r="F1722"/>
      <c r="G1722"/>
      <c r="H1722"/>
      <c r="I1722"/>
      <c r="J1722"/>
    </row>
    <row r="1723" spans="1:10" ht="14" x14ac:dyDescent="0.15">
      <c r="A1723"/>
      <c r="B1723"/>
      <c r="C1723"/>
      <c r="D1723"/>
      <c r="E1723"/>
      <c r="F1723"/>
      <c r="G1723"/>
      <c r="H1723"/>
      <c r="I1723"/>
      <c r="J1723"/>
    </row>
    <row r="1724" spans="1:10" ht="14" x14ac:dyDescent="0.15">
      <c r="A1724"/>
      <c r="B1724"/>
      <c r="C1724"/>
      <c r="D1724"/>
      <c r="E1724"/>
      <c r="F1724"/>
      <c r="G1724"/>
      <c r="H1724"/>
      <c r="I1724"/>
      <c r="J1724"/>
    </row>
    <row r="1725" spans="1:10" ht="14" x14ac:dyDescent="0.15">
      <c r="A1725"/>
      <c r="B1725"/>
      <c r="C1725"/>
      <c r="D1725"/>
      <c r="E1725"/>
      <c r="F1725"/>
      <c r="G1725"/>
      <c r="H1725"/>
      <c r="I1725"/>
      <c r="J1725"/>
    </row>
    <row r="1726" spans="1:10" ht="14" x14ac:dyDescent="0.15">
      <c r="A1726"/>
      <c r="B1726"/>
      <c r="C1726"/>
      <c r="D1726"/>
      <c r="E1726"/>
      <c r="F1726"/>
      <c r="G1726"/>
      <c r="H1726"/>
      <c r="I1726"/>
      <c r="J1726"/>
    </row>
    <row r="1727" spans="1:10" ht="14" x14ac:dyDescent="0.15">
      <c r="A1727"/>
      <c r="B1727"/>
      <c r="C1727"/>
      <c r="D1727"/>
      <c r="E1727"/>
      <c r="F1727"/>
      <c r="G1727"/>
      <c r="H1727"/>
      <c r="I1727"/>
      <c r="J1727"/>
    </row>
    <row r="1728" spans="1:10" ht="14" x14ac:dyDescent="0.15">
      <c r="A1728"/>
      <c r="B1728"/>
      <c r="C1728"/>
      <c r="D1728"/>
      <c r="E1728"/>
      <c r="F1728"/>
      <c r="G1728"/>
      <c r="H1728"/>
      <c r="I1728"/>
      <c r="J1728"/>
    </row>
    <row r="1729" spans="1:10" ht="14" x14ac:dyDescent="0.15">
      <c r="A1729"/>
      <c r="B1729"/>
      <c r="C1729"/>
      <c r="D1729"/>
      <c r="E1729"/>
      <c r="F1729"/>
      <c r="G1729"/>
      <c r="H1729"/>
      <c r="I1729"/>
      <c r="J1729"/>
    </row>
    <row r="1730" spans="1:10" ht="14" x14ac:dyDescent="0.15">
      <c r="A1730"/>
      <c r="B1730"/>
      <c r="C1730"/>
      <c r="D1730"/>
      <c r="E1730"/>
      <c r="F1730"/>
      <c r="G1730"/>
      <c r="H1730"/>
      <c r="I1730"/>
      <c r="J1730"/>
    </row>
    <row r="1731" spans="1:10" ht="14" x14ac:dyDescent="0.15">
      <c r="A1731"/>
      <c r="B1731"/>
      <c r="C1731"/>
      <c r="D1731"/>
      <c r="E1731"/>
      <c r="F1731"/>
      <c r="G1731"/>
      <c r="H1731"/>
      <c r="I1731"/>
      <c r="J1731"/>
    </row>
    <row r="1732" spans="1:10" ht="14" x14ac:dyDescent="0.15">
      <c r="A1732"/>
      <c r="B1732"/>
      <c r="C1732"/>
      <c r="D1732"/>
      <c r="E1732"/>
      <c r="F1732"/>
      <c r="G1732"/>
      <c r="H1732"/>
      <c r="I1732"/>
      <c r="J1732"/>
    </row>
    <row r="1733" spans="1:10" ht="14" x14ac:dyDescent="0.15">
      <c r="A1733"/>
      <c r="B1733"/>
      <c r="C1733"/>
      <c r="D1733"/>
      <c r="E1733"/>
      <c r="F1733"/>
      <c r="G1733"/>
      <c r="H1733"/>
      <c r="I1733"/>
      <c r="J1733"/>
    </row>
    <row r="1734" spans="1:10" ht="14" x14ac:dyDescent="0.15">
      <c r="A1734"/>
      <c r="B1734"/>
      <c r="C1734"/>
      <c r="D1734"/>
      <c r="E1734"/>
      <c r="F1734"/>
      <c r="G1734"/>
      <c r="H1734"/>
      <c r="I1734"/>
      <c r="J1734"/>
    </row>
    <row r="1735" spans="1:10" ht="14" x14ac:dyDescent="0.15">
      <c r="A1735"/>
      <c r="B1735"/>
      <c r="C1735"/>
      <c r="D1735"/>
      <c r="E1735"/>
      <c r="F1735"/>
      <c r="G1735"/>
      <c r="H1735"/>
      <c r="I1735"/>
      <c r="J1735"/>
    </row>
    <row r="1736" spans="1:10" ht="14" x14ac:dyDescent="0.15">
      <c r="A1736"/>
      <c r="B1736"/>
      <c r="C1736"/>
      <c r="D1736"/>
      <c r="E1736"/>
      <c r="F1736"/>
      <c r="G1736"/>
      <c r="H1736"/>
      <c r="I1736"/>
      <c r="J1736"/>
    </row>
    <row r="1737" spans="1:10" ht="14" x14ac:dyDescent="0.15">
      <c r="A1737"/>
      <c r="B1737"/>
      <c r="C1737"/>
      <c r="D1737"/>
      <c r="E1737"/>
      <c r="F1737"/>
      <c r="G1737"/>
      <c r="H1737"/>
      <c r="I1737"/>
      <c r="J1737"/>
    </row>
    <row r="1738" spans="1:10" ht="14" x14ac:dyDescent="0.15">
      <c r="A1738"/>
      <c r="B1738"/>
      <c r="C1738"/>
      <c r="D1738"/>
      <c r="E1738"/>
      <c r="F1738"/>
      <c r="G1738"/>
      <c r="H1738"/>
      <c r="I1738"/>
      <c r="J1738"/>
    </row>
    <row r="1739" spans="1:10" ht="14" x14ac:dyDescent="0.15">
      <c r="A1739"/>
      <c r="B1739"/>
      <c r="C1739"/>
      <c r="D1739"/>
      <c r="E1739"/>
      <c r="F1739"/>
      <c r="G1739"/>
      <c r="H1739"/>
      <c r="I1739"/>
      <c r="J1739"/>
    </row>
    <row r="1740" spans="1:10" ht="14" x14ac:dyDescent="0.15">
      <c r="A1740"/>
      <c r="B1740"/>
      <c r="C1740"/>
      <c r="D1740"/>
      <c r="E1740"/>
      <c r="F1740"/>
      <c r="G1740"/>
      <c r="H1740"/>
      <c r="I1740"/>
      <c r="J1740"/>
    </row>
    <row r="1741" spans="1:10" ht="14" x14ac:dyDescent="0.15">
      <c r="A1741"/>
      <c r="B1741"/>
      <c r="C1741"/>
      <c r="D1741"/>
      <c r="E1741"/>
      <c r="F1741"/>
      <c r="G1741"/>
      <c r="H1741"/>
      <c r="I1741"/>
      <c r="J1741"/>
    </row>
    <row r="1742" spans="1:10" ht="14" x14ac:dyDescent="0.15">
      <c r="A1742"/>
      <c r="B1742"/>
      <c r="C1742"/>
      <c r="D1742"/>
      <c r="E1742"/>
      <c r="F1742"/>
      <c r="G1742"/>
      <c r="H1742"/>
      <c r="I1742"/>
      <c r="J1742"/>
    </row>
    <row r="1743" spans="1:10" ht="14" x14ac:dyDescent="0.15">
      <c r="A1743"/>
      <c r="B1743"/>
      <c r="C1743"/>
      <c r="D1743"/>
      <c r="E1743"/>
      <c r="F1743"/>
      <c r="G1743"/>
      <c r="H1743"/>
      <c r="I1743"/>
      <c r="J1743"/>
    </row>
    <row r="1744" spans="1:10" ht="14" x14ac:dyDescent="0.15">
      <c r="A1744"/>
      <c r="B1744"/>
      <c r="C1744"/>
      <c r="D1744"/>
      <c r="E1744"/>
      <c r="F1744"/>
      <c r="G1744"/>
      <c r="H1744"/>
      <c r="I1744"/>
      <c r="J1744"/>
    </row>
    <row r="1745" spans="1:10" ht="14" x14ac:dyDescent="0.15">
      <c r="A1745"/>
      <c r="B1745"/>
      <c r="C1745"/>
      <c r="D1745"/>
      <c r="E1745"/>
      <c r="F1745"/>
      <c r="G1745"/>
      <c r="H1745"/>
      <c r="I1745"/>
      <c r="J1745"/>
    </row>
    <row r="1746" spans="1:10" ht="14" x14ac:dyDescent="0.15">
      <c r="A1746"/>
      <c r="B1746"/>
      <c r="C1746"/>
      <c r="D1746"/>
      <c r="E1746"/>
      <c r="F1746"/>
      <c r="G1746"/>
      <c r="H1746"/>
      <c r="I1746"/>
      <c r="J1746"/>
    </row>
    <row r="1747" spans="1:10" ht="14" x14ac:dyDescent="0.15">
      <c r="A1747"/>
      <c r="B1747"/>
      <c r="C1747"/>
      <c r="D1747"/>
      <c r="E1747"/>
      <c r="F1747"/>
      <c r="G1747"/>
      <c r="H1747"/>
      <c r="I1747"/>
      <c r="J1747"/>
    </row>
    <row r="1748" spans="1:10" ht="14" x14ac:dyDescent="0.15">
      <c r="A1748"/>
      <c r="B1748"/>
      <c r="C1748"/>
      <c r="D1748"/>
      <c r="E1748"/>
      <c r="F1748"/>
      <c r="G1748"/>
      <c r="H1748"/>
      <c r="I1748"/>
      <c r="J1748"/>
    </row>
    <row r="1749" spans="1:10" ht="14" x14ac:dyDescent="0.15">
      <c r="A1749"/>
      <c r="B1749"/>
      <c r="C1749"/>
      <c r="D1749"/>
      <c r="E1749"/>
      <c r="F1749"/>
      <c r="G1749"/>
      <c r="H1749"/>
      <c r="I1749"/>
      <c r="J1749"/>
    </row>
    <row r="1750" spans="1:10" ht="14" x14ac:dyDescent="0.15">
      <c r="A1750"/>
      <c r="B1750"/>
      <c r="C1750"/>
      <c r="D1750"/>
      <c r="E1750"/>
      <c r="F1750"/>
      <c r="G1750"/>
      <c r="H1750"/>
      <c r="I1750"/>
      <c r="J1750"/>
    </row>
    <row r="1751" spans="1:10" ht="14" x14ac:dyDescent="0.15">
      <c r="A1751"/>
      <c r="B1751"/>
      <c r="C1751"/>
      <c r="D1751"/>
      <c r="E1751"/>
      <c r="F1751"/>
      <c r="G1751"/>
      <c r="H1751"/>
      <c r="I1751"/>
      <c r="J1751"/>
    </row>
    <row r="1752" spans="1:10" ht="14" x14ac:dyDescent="0.15">
      <c r="A1752"/>
      <c r="B1752"/>
      <c r="C1752"/>
      <c r="D1752"/>
      <c r="E1752"/>
      <c r="F1752"/>
      <c r="G1752"/>
      <c r="H1752"/>
      <c r="I1752"/>
      <c r="J1752"/>
    </row>
    <row r="1753" spans="1:10" ht="14" x14ac:dyDescent="0.15">
      <c r="A1753"/>
      <c r="B1753"/>
      <c r="C1753"/>
      <c r="D1753"/>
      <c r="E1753"/>
      <c r="F1753"/>
      <c r="G1753"/>
      <c r="H1753"/>
      <c r="I1753"/>
      <c r="J1753"/>
    </row>
    <row r="1754" spans="1:10" ht="14" x14ac:dyDescent="0.15">
      <c r="A1754"/>
      <c r="B1754"/>
      <c r="C1754"/>
      <c r="D1754"/>
      <c r="E1754"/>
      <c r="F1754"/>
      <c r="G1754"/>
      <c r="H1754"/>
      <c r="I1754"/>
      <c r="J1754"/>
    </row>
    <row r="1755" spans="1:10" ht="14" x14ac:dyDescent="0.15">
      <c r="A1755"/>
      <c r="B1755"/>
      <c r="C1755"/>
      <c r="D1755"/>
      <c r="E1755"/>
      <c r="F1755"/>
      <c r="G1755"/>
      <c r="H1755"/>
      <c r="I1755"/>
      <c r="J1755"/>
    </row>
    <row r="1756" spans="1:10" ht="14" x14ac:dyDescent="0.15">
      <c r="A1756"/>
      <c r="B1756"/>
      <c r="C1756"/>
      <c r="D1756"/>
      <c r="E1756"/>
      <c r="F1756"/>
      <c r="G1756"/>
      <c r="H1756"/>
      <c r="I1756"/>
      <c r="J1756"/>
    </row>
    <row r="1757" spans="1:10" ht="14" x14ac:dyDescent="0.15">
      <c r="A1757"/>
      <c r="B1757"/>
      <c r="C1757"/>
      <c r="D1757"/>
      <c r="E1757"/>
      <c r="F1757"/>
      <c r="G1757"/>
      <c r="H1757"/>
      <c r="I1757"/>
      <c r="J1757"/>
    </row>
    <row r="1758" spans="1:10" ht="14" x14ac:dyDescent="0.15">
      <c r="A1758"/>
      <c r="B1758"/>
      <c r="C1758"/>
      <c r="D1758"/>
      <c r="E1758"/>
      <c r="F1758"/>
      <c r="G1758"/>
      <c r="H1758"/>
      <c r="I1758"/>
      <c r="J1758"/>
    </row>
    <row r="1759" spans="1:10" ht="14" x14ac:dyDescent="0.15">
      <c r="A1759"/>
      <c r="B1759"/>
      <c r="C1759"/>
      <c r="D1759"/>
      <c r="E1759"/>
      <c r="F1759"/>
      <c r="G1759"/>
      <c r="H1759"/>
      <c r="I1759"/>
      <c r="J1759"/>
    </row>
    <row r="1760" spans="1:10" ht="14" x14ac:dyDescent="0.15">
      <c r="A1760"/>
      <c r="B1760"/>
      <c r="C1760"/>
      <c r="D1760"/>
      <c r="E1760"/>
      <c r="F1760"/>
      <c r="G1760"/>
      <c r="H1760"/>
      <c r="I1760"/>
      <c r="J1760"/>
    </row>
    <row r="1761" spans="1:10" ht="14" x14ac:dyDescent="0.15">
      <c r="A1761"/>
      <c r="B1761"/>
      <c r="C1761"/>
      <c r="D1761"/>
      <c r="E1761"/>
      <c r="F1761"/>
      <c r="G1761"/>
      <c r="H1761"/>
      <c r="I1761"/>
      <c r="J1761"/>
    </row>
    <row r="1762" spans="1:10" ht="14" x14ac:dyDescent="0.15">
      <c r="A1762"/>
      <c r="B1762"/>
      <c r="C1762"/>
      <c r="D1762"/>
      <c r="E1762"/>
      <c r="F1762"/>
      <c r="G1762"/>
      <c r="H1762"/>
      <c r="I1762"/>
      <c r="J1762"/>
    </row>
    <row r="1763" spans="1:10" ht="14" x14ac:dyDescent="0.15">
      <c r="A1763"/>
      <c r="B1763"/>
      <c r="C1763"/>
      <c r="D1763"/>
      <c r="E1763"/>
      <c r="F1763"/>
      <c r="G1763"/>
      <c r="H1763"/>
      <c r="I1763"/>
      <c r="J1763"/>
    </row>
    <row r="1764" spans="1:10" ht="14" x14ac:dyDescent="0.15">
      <c r="A1764"/>
      <c r="B1764"/>
      <c r="C1764"/>
      <c r="D1764"/>
      <c r="E1764"/>
      <c r="F1764"/>
      <c r="G1764"/>
      <c r="H1764"/>
      <c r="I1764"/>
      <c r="J1764"/>
    </row>
    <row r="1765" spans="1:10" ht="14" x14ac:dyDescent="0.15">
      <c r="A1765"/>
      <c r="B1765"/>
      <c r="C1765"/>
      <c r="D1765"/>
      <c r="E1765"/>
      <c r="F1765"/>
      <c r="G1765"/>
      <c r="H1765"/>
      <c r="I1765"/>
      <c r="J1765"/>
    </row>
    <row r="1766" spans="1:10" ht="14" x14ac:dyDescent="0.15">
      <c r="A1766"/>
      <c r="B1766"/>
      <c r="C1766"/>
      <c r="D1766"/>
      <c r="E1766"/>
      <c r="F1766"/>
      <c r="G1766"/>
      <c r="H1766"/>
      <c r="I1766"/>
      <c r="J1766"/>
    </row>
    <row r="1767" spans="1:10" ht="14" x14ac:dyDescent="0.15">
      <c r="A1767"/>
      <c r="B1767"/>
      <c r="C1767"/>
      <c r="D1767"/>
      <c r="E1767"/>
      <c r="F1767"/>
      <c r="G1767"/>
      <c r="H1767"/>
      <c r="I1767"/>
      <c r="J1767"/>
    </row>
    <row r="1768" spans="1:10" ht="14" x14ac:dyDescent="0.15">
      <c r="A1768"/>
      <c r="B1768"/>
      <c r="C1768"/>
      <c r="D1768"/>
      <c r="E1768"/>
      <c r="F1768"/>
      <c r="G1768"/>
      <c r="H1768"/>
      <c r="I1768"/>
      <c r="J1768"/>
    </row>
    <row r="1769" spans="1:10" ht="14" x14ac:dyDescent="0.15">
      <c r="A1769"/>
      <c r="B1769"/>
      <c r="C1769"/>
      <c r="D1769"/>
      <c r="E1769"/>
      <c r="F1769"/>
      <c r="G1769"/>
      <c r="H1769"/>
      <c r="I1769"/>
      <c r="J1769"/>
    </row>
    <row r="1770" spans="1:10" ht="14" x14ac:dyDescent="0.15">
      <c r="A1770"/>
      <c r="B1770"/>
      <c r="C1770"/>
      <c r="D1770"/>
      <c r="E1770"/>
      <c r="F1770"/>
      <c r="G1770"/>
      <c r="H1770"/>
      <c r="I1770"/>
      <c r="J1770"/>
    </row>
    <row r="1771" spans="1:10" ht="14" x14ac:dyDescent="0.15">
      <c r="A1771"/>
      <c r="B1771"/>
      <c r="C1771"/>
      <c r="D1771"/>
      <c r="E1771"/>
      <c r="F1771"/>
      <c r="G1771"/>
      <c r="H1771"/>
      <c r="I1771"/>
      <c r="J1771"/>
    </row>
    <row r="1772" spans="1:10" ht="14" x14ac:dyDescent="0.15">
      <c r="A1772"/>
      <c r="B1772"/>
      <c r="C1772"/>
      <c r="D1772"/>
      <c r="E1772"/>
      <c r="F1772"/>
      <c r="G1772"/>
      <c r="H1772"/>
      <c r="I1772"/>
      <c r="J1772"/>
    </row>
    <row r="1773" spans="1:10" ht="14" x14ac:dyDescent="0.15">
      <c r="A1773"/>
      <c r="B1773"/>
      <c r="C1773"/>
      <c r="D1773"/>
      <c r="E1773"/>
      <c r="F1773"/>
      <c r="G1773"/>
      <c r="H1773"/>
      <c r="I1773"/>
      <c r="J1773"/>
    </row>
    <row r="1774" spans="1:10" ht="14" x14ac:dyDescent="0.15">
      <c r="A1774"/>
      <c r="B1774"/>
      <c r="C1774"/>
      <c r="D1774"/>
      <c r="E1774"/>
      <c r="F1774"/>
      <c r="G1774"/>
      <c r="H1774"/>
      <c r="I1774"/>
      <c r="J1774"/>
    </row>
    <row r="1775" spans="1:10" ht="14" x14ac:dyDescent="0.15">
      <c r="A1775"/>
      <c r="B1775"/>
      <c r="C1775"/>
      <c r="D1775"/>
      <c r="E1775"/>
      <c r="F1775"/>
      <c r="G1775"/>
      <c r="H1775"/>
      <c r="I1775"/>
      <c r="J1775"/>
    </row>
    <row r="1776" spans="1:10" ht="14" x14ac:dyDescent="0.15">
      <c r="A1776"/>
      <c r="B1776"/>
      <c r="C1776"/>
      <c r="D1776"/>
      <c r="E1776"/>
      <c r="F1776"/>
      <c r="G1776"/>
      <c r="H1776"/>
      <c r="I1776"/>
      <c r="J1776"/>
    </row>
    <row r="1777" spans="1:10" ht="14" x14ac:dyDescent="0.15">
      <c r="A1777"/>
      <c r="B1777"/>
      <c r="C1777"/>
      <c r="D1777"/>
      <c r="E1777"/>
      <c r="F1777"/>
      <c r="G1777"/>
      <c r="H1777"/>
      <c r="I1777"/>
      <c r="J1777"/>
    </row>
    <row r="1778" spans="1:10" ht="14" x14ac:dyDescent="0.15">
      <c r="A1778"/>
      <c r="B1778"/>
      <c r="C1778"/>
      <c r="D1778"/>
      <c r="E1778"/>
      <c r="F1778"/>
      <c r="G1778"/>
      <c r="H1778"/>
      <c r="I1778"/>
      <c r="J1778"/>
    </row>
    <row r="1779" spans="1:10" ht="14" x14ac:dyDescent="0.15">
      <c r="A1779"/>
      <c r="B1779"/>
      <c r="C1779"/>
      <c r="D1779"/>
      <c r="E1779"/>
      <c r="F1779"/>
      <c r="G1779"/>
      <c r="H1779"/>
      <c r="I1779"/>
      <c r="J1779"/>
    </row>
    <row r="1780" spans="1:10" ht="14" x14ac:dyDescent="0.15">
      <c r="A1780"/>
      <c r="B1780"/>
      <c r="C1780"/>
      <c r="D1780"/>
      <c r="E1780"/>
      <c r="F1780"/>
      <c r="G1780"/>
      <c r="H1780"/>
      <c r="I1780"/>
      <c r="J1780"/>
    </row>
    <row r="1781" spans="1:10" ht="14" x14ac:dyDescent="0.15">
      <c r="A1781"/>
      <c r="B1781"/>
      <c r="C1781"/>
      <c r="D1781"/>
      <c r="E1781"/>
      <c r="F1781"/>
      <c r="G1781"/>
      <c r="H1781"/>
      <c r="I1781"/>
      <c r="J1781"/>
    </row>
    <row r="1782" spans="1:10" ht="14" x14ac:dyDescent="0.15">
      <c r="A1782"/>
      <c r="B1782"/>
      <c r="C1782"/>
      <c r="D1782"/>
      <c r="E1782"/>
      <c r="F1782"/>
      <c r="G1782"/>
      <c r="H1782"/>
      <c r="I1782"/>
      <c r="J1782"/>
    </row>
    <row r="1783" spans="1:10" ht="14" x14ac:dyDescent="0.15">
      <c r="A1783"/>
      <c r="B1783"/>
      <c r="C1783"/>
      <c r="D1783"/>
      <c r="E1783"/>
      <c r="F1783"/>
      <c r="G1783"/>
      <c r="H1783"/>
      <c r="I1783"/>
      <c r="J1783"/>
    </row>
    <row r="1784" spans="1:10" ht="14" x14ac:dyDescent="0.15">
      <c r="A1784"/>
      <c r="B1784"/>
      <c r="C1784"/>
      <c r="D1784"/>
      <c r="E1784"/>
      <c r="F1784"/>
      <c r="G1784"/>
      <c r="H1784"/>
      <c r="I1784"/>
      <c r="J1784"/>
    </row>
    <row r="1785" spans="1:10" ht="14" x14ac:dyDescent="0.15">
      <c r="A1785"/>
      <c r="B1785"/>
      <c r="C1785"/>
      <c r="D1785"/>
      <c r="E1785"/>
      <c r="F1785"/>
      <c r="G1785"/>
      <c r="H1785"/>
      <c r="I1785"/>
      <c r="J1785"/>
    </row>
    <row r="1786" spans="1:10" ht="14" x14ac:dyDescent="0.15">
      <c r="A1786"/>
      <c r="B1786"/>
      <c r="C1786"/>
      <c r="D1786"/>
      <c r="E1786"/>
      <c r="F1786"/>
      <c r="G1786"/>
      <c r="H1786"/>
      <c r="I1786"/>
      <c r="J1786"/>
    </row>
    <row r="1787" spans="1:10" ht="14" x14ac:dyDescent="0.15">
      <c r="A1787"/>
      <c r="B1787"/>
      <c r="C1787"/>
      <c r="D1787"/>
      <c r="E1787"/>
      <c r="F1787"/>
      <c r="G1787"/>
      <c r="H1787"/>
      <c r="I1787"/>
      <c r="J1787"/>
    </row>
    <row r="1788" spans="1:10" ht="14" x14ac:dyDescent="0.15">
      <c r="A1788"/>
      <c r="B1788"/>
      <c r="C1788"/>
      <c r="D1788"/>
      <c r="E1788"/>
      <c r="F1788"/>
      <c r="G1788"/>
      <c r="H1788"/>
      <c r="I1788"/>
      <c r="J1788"/>
    </row>
    <row r="1789" spans="1:10" ht="14" x14ac:dyDescent="0.15">
      <c r="A1789"/>
      <c r="B1789"/>
      <c r="C1789"/>
      <c r="D1789"/>
      <c r="E1789"/>
      <c r="F1789"/>
      <c r="G1789"/>
      <c r="H1789"/>
      <c r="I1789"/>
      <c r="J1789"/>
    </row>
    <row r="1790" spans="1:10" ht="14" x14ac:dyDescent="0.15">
      <c r="A1790"/>
      <c r="B1790"/>
      <c r="C1790"/>
      <c r="D1790"/>
      <c r="E1790"/>
      <c r="F1790"/>
      <c r="G1790"/>
      <c r="H1790"/>
      <c r="I1790"/>
      <c r="J1790"/>
    </row>
    <row r="1791" spans="1:10" ht="14" x14ac:dyDescent="0.15">
      <c r="A1791"/>
      <c r="B1791"/>
      <c r="C1791"/>
      <c r="D1791"/>
      <c r="E1791"/>
      <c r="F1791"/>
      <c r="G1791"/>
      <c r="H1791"/>
      <c r="I1791"/>
      <c r="J1791"/>
    </row>
    <row r="1792" spans="1:10" ht="14" x14ac:dyDescent="0.15">
      <c r="A1792"/>
      <c r="B1792"/>
      <c r="C1792"/>
      <c r="D1792"/>
      <c r="E1792"/>
      <c r="F1792"/>
      <c r="G1792"/>
      <c r="H1792"/>
      <c r="I1792"/>
      <c r="J1792"/>
    </row>
    <row r="1793" spans="1:10" ht="14" x14ac:dyDescent="0.15">
      <c r="A1793"/>
      <c r="B1793"/>
      <c r="C1793"/>
      <c r="D1793"/>
      <c r="E1793"/>
      <c r="F1793"/>
      <c r="G1793"/>
      <c r="H1793"/>
      <c r="I1793"/>
      <c r="J1793"/>
    </row>
    <row r="1794" spans="1:10" ht="14" x14ac:dyDescent="0.15">
      <c r="A1794"/>
      <c r="B1794"/>
      <c r="C1794"/>
      <c r="D1794"/>
      <c r="E1794"/>
      <c r="F1794"/>
      <c r="G1794"/>
      <c r="H1794"/>
      <c r="I1794"/>
      <c r="J1794"/>
    </row>
    <row r="1795" spans="1:10" ht="14" x14ac:dyDescent="0.15">
      <c r="A1795"/>
      <c r="B1795"/>
      <c r="C1795"/>
      <c r="D1795"/>
      <c r="E1795"/>
      <c r="F1795"/>
      <c r="G1795"/>
      <c r="H1795"/>
      <c r="I1795"/>
      <c r="J1795"/>
    </row>
    <row r="1796" spans="1:10" ht="14" x14ac:dyDescent="0.15">
      <c r="A1796"/>
      <c r="B1796"/>
      <c r="C1796"/>
      <c r="D1796"/>
      <c r="E1796"/>
      <c r="F1796"/>
      <c r="G1796"/>
      <c r="H1796"/>
      <c r="I1796"/>
      <c r="J1796"/>
    </row>
    <row r="1797" spans="1:10" ht="14" x14ac:dyDescent="0.15">
      <c r="A1797"/>
      <c r="B1797"/>
      <c r="C1797"/>
      <c r="D1797"/>
      <c r="E1797"/>
      <c r="F1797"/>
      <c r="G1797"/>
      <c r="H1797"/>
      <c r="I1797"/>
      <c r="J1797"/>
    </row>
    <row r="1798" spans="1:10" ht="14" x14ac:dyDescent="0.15">
      <c r="A1798"/>
      <c r="B1798"/>
      <c r="C1798"/>
      <c r="D1798"/>
      <c r="E1798"/>
      <c r="F1798"/>
      <c r="G1798"/>
      <c r="H1798"/>
      <c r="I1798"/>
      <c r="J1798"/>
    </row>
    <row r="1799" spans="1:10" ht="14" x14ac:dyDescent="0.15">
      <c r="A1799"/>
      <c r="B1799"/>
      <c r="C1799"/>
      <c r="D1799"/>
      <c r="E1799"/>
      <c r="F1799"/>
      <c r="G1799"/>
      <c r="H1799"/>
      <c r="I1799"/>
      <c r="J1799"/>
    </row>
    <row r="1800" spans="1:10" ht="14" x14ac:dyDescent="0.15">
      <c r="A1800"/>
      <c r="B1800"/>
      <c r="C1800"/>
      <c r="D1800"/>
      <c r="E1800"/>
      <c r="F1800"/>
      <c r="G1800"/>
      <c r="H1800"/>
      <c r="I1800"/>
      <c r="J1800"/>
    </row>
    <row r="1801" spans="1:10" ht="14" x14ac:dyDescent="0.15">
      <c r="A1801"/>
      <c r="B1801"/>
      <c r="C1801"/>
      <c r="D1801"/>
      <c r="E1801"/>
      <c r="F1801"/>
      <c r="G1801"/>
      <c r="H1801"/>
      <c r="I1801"/>
      <c r="J1801"/>
    </row>
    <row r="1802" spans="1:10" ht="14" x14ac:dyDescent="0.15">
      <c r="A1802"/>
      <c r="B1802"/>
      <c r="C1802"/>
      <c r="D1802"/>
      <c r="E1802"/>
      <c r="F1802"/>
      <c r="G1802"/>
      <c r="H1802"/>
      <c r="I1802"/>
      <c r="J1802"/>
    </row>
    <row r="1803" spans="1:10" ht="14" x14ac:dyDescent="0.15">
      <c r="A1803"/>
      <c r="B1803"/>
      <c r="C1803"/>
      <c r="D1803"/>
      <c r="E1803"/>
      <c r="F1803"/>
      <c r="G1803"/>
      <c r="H1803"/>
      <c r="I1803"/>
      <c r="J1803"/>
    </row>
    <row r="1804" spans="1:10" ht="14" x14ac:dyDescent="0.15">
      <c r="A1804"/>
      <c r="B1804"/>
      <c r="C1804"/>
      <c r="D1804"/>
      <c r="E1804"/>
      <c r="F1804"/>
      <c r="G1804"/>
      <c r="H1804"/>
      <c r="I1804"/>
      <c r="J1804"/>
    </row>
    <row r="1805" spans="1:10" ht="14" x14ac:dyDescent="0.15">
      <c r="A1805"/>
      <c r="B1805"/>
      <c r="C1805"/>
      <c r="D1805"/>
      <c r="E1805"/>
      <c r="F1805"/>
      <c r="G1805"/>
      <c r="H1805"/>
      <c r="I1805"/>
      <c r="J1805"/>
    </row>
    <row r="1806" spans="1:10" ht="14" x14ac:dyDescent="0.15">
      <c r="A1806"/>
      <c r="B1806"/>
      <c r="C1806"/>
      <c r="D1806"/>
      <c r="E1806"/>
      <c r="F1806"/>
      <c r="G1806"/>
      <c r="H1806"/>
      <c r="I1806"/>
      <c r="J1806"/>
    </row>
    <row r="1807" spans="1:10" ht="14" x14ac:dyDescent="0.15">
      <c r="A1807"/>
      <c r="B1807"/>
      <c r="C1807"/>
      <c r="D1807"/>
      <c r="E1807"/>
      <c r="F1807"/>
      <c r="G1807"/>
      <c r="H1807"/>
      <c r="I1807"/>
      <c r="J1807"/>
    </row>
    <row r="1808" spans="1:10" ht="14" x14ac:dyDescent="0.15">
      <c r="A1808"/>
      <c r="B1808"/>
      <c r="C1808"/>
      <c r="D1808"/>
      <c r="E1808"/>
      <c r="F1808"/>
      <c r="G1808"/>
      <c r="H1808"/>
      <c r="I1808"/>
      <c r="J1808"/>
    </row>
    <row r="1809" spans="1:10" ht="14" x14ac:dyDescent="0.15">
      <c r="A1809"/>
      <c r="B1809"/>
      <c r="C1809"/>
      <c r="D1809"/>
      <c r="E1809"/>
      <c r="F1809"/>
      <c r="G1809"/>
      <c r="H1809"/>
      <c r="I1809"/>
      <c r="J1809"/>
    </row>
    <row r="1810" spans="1:10" ht="14" x14ac:dyDescent="0.15">
      <c r="A1810"/>
      <c r="B1810"/>
      <c r="C1810"/>
      <c r="D1810"/>
      <c r="E1810"/>
      <c r="F1810"/>
      <c r="G1810"/>
      <c r="H1810"/>
      <c r="I1810"/>
      <c r="J1810"/>
    </row>
    <row r="1811" spans="1:10" ht="14" x14ac:dyDescent="0.15">
      <c r="A1811"/>
      <c r="B1811"/>
      <c r="C1811"/>
      <c r="D1811"/>
      <c r="E1811"/>
      <c r="F1811"/>
      <c r="G1811"/>
      <c r="H1811"/>
      <c r="I1811"/>
      <c r="J1811"/>
    </row>
    <row r="1812" spans="1:10" ht="14" x14ac:dyDescent="0.15">
      <c r="A1812"/>
      <c r="B1812"/>
      <c r="C1812"/>
      <c r="D1812"/>
      <c r="E1812"/>
      <c r="F1812"/>
      <c r="G1812"/>
      <c r="H1812"/>
      <c r="I1812"/>
      <c r="J1812"/>
    </row>
    <row r="1813" spans="1:10" ht="14" x14ac:dyDescent="0.15">
      <c r="A1813"/>
      <c r="B1813"/>
      <c r="C1813"/>
      <c r="D1813"/>
      <c r="E1813"/>
      <c r="F1813"/>
      <c r="G1813"/>
      <c r="H1813"/>
      <c r="I1813"/>
      <c r="J1813"/>
    </row>
    <row r="1814" spans="1:10" ht="14" x14ac:dyDescent="0.15">
      <c r="A1814"/>
      <c r="B1814"/>
      <c r="C1814"/>
      <c r="D1814"/>
      <c r="E1814"/>
      <c r="F1814"/>
      <c r="G1814"/>
      <c r="H1814"/>
      <c r="I1814"/>
      <c r="J1814"/>
    </row>
    <row r="1815" spans="1:10" ht="14" x14ac:dyDescent="0.15">
      <c r="A1815"/>
      <c r="B1815"/>
      <c r="C1815"/>
      <c r="D1815"/>
      <c r="E1815"/>
      <c r="F1815"/>
      <c r="G1815"/>
      <c r="H1815"/>
      <c r="I1815"/>
      <c r="J1815"/>
    </row>
    <row r="1816" spans="1:10" ht="14" x14ac:dyDescent="0.15">
      <c r="A1816"/>
      <c r="B1816"/>
      <c r="C1816"/>
      <c r="D1816"/>
      <c r="E1816"/>
      <c r="F1816"/>
      <c r="G1816"/>
      <c r="H1816"/>
      <c r="I1816"/>
      <c r="J1816"/>
    </row>
    <row r="1817" spans="1:10" ht="14" x14ac:dyDescent="0.15">
      <c r="A1817"/>
      <c r="B1817"/>
      <c r="C1817"/>
      <c r="D1817"/>
      <c r="E1817"/>
      <c r="F1817"/>
      <c r="G1817"/>
      <c r="H1817"/>
      <c r="I1817"/>
      <c r="J1817"/>
    </row>
    <row r="1818" spans="1:10" ht="14" x14ac:dyDescent="0.15">
      <c r="A1818"/>
      <c r="B1818"/>
      <c r="C1818"/>
      <c r="D1818"/>
      <c r="E1818"/>
      <c r="F1818"/>
      <c r="G1818"/>
      <c r="H1818"/>
      <c r="I1818"/>
      <c r="J1818"/>
    </row>
    <row r="1819" spans="1:10" ht="14" x14ac:dyDescent="0.15">
      <c r="A1819"/>
      <c r="B1819"/>
      <c r="C1819"/>
      <c r="D1819"/>
      <c r="E1819"/>
      <c r="F1819"/>
      <c r="G1819"/>
      <c r="H1819"/>
      <c r="I1819"/>
      <c r="J1819"/>
    </row>
    <row r="1820" spans="1:10" ht="14" x14ac:dyDescent="0.15">
      <c r="A1820"/>
      <c r="B1820"/>
      <c r="C1820"/>
      <c r="D1820"/>
      <c r="E1820"/>
      <c r="F1820"/>
      <c r="G1820"/>
      <c r="H1820"/>
      <c r="I1820"/>
      <c r="J1820"/>
    </row>
    <row r="1821" spans="1:10" ht="14" x14ac:dyDescent="0.15">
      <c r="A1821"/>
      <c r="B1821"/>
      <c r="C1821"/>
      <c r="D1821"/>
      <c r="E1821"/>
      <c r="F1821"/>
      <c r="G1821"/>
      <c r="H1821"/>
      <c r="I1821"/>
      <c r="J1821"/>
    </row>
    <row r="1822" spans="1:10" ht="14" x14ac:dyDescent="0.15">
      <c r="A1822"/>
      <c r="B1822"/>
      <c r="C1822"/>
      <c r="D1822"/>
      <c r="E1822"/>
      <c r="F1822"/>
      <c r="G1822"/>
      <c r="H1822"/>
      <c r="I1822"/>
      <c r="J1822"/>
    </row>
    <row r="1823" spans="1:10" ht="14" x14ac:dyDescent="0.15">
      <c r="A1823"/>
      <c r="B1823"/>
      <c r="C1823"/>
      <c r="D1823"/>
      <c r="E1823"/>
      <c r="F1823"/>
      <c r="G1823"/>
      <c r="H1823"/>
      <c r="I1823"/>
      <c r="J1823"/>
    </row>
    <row r="1824" spans="1:10" ht="14" x14ac:dyDescent="0.15">
      <c r="A1824"/>
      <c r="B1824"/>
      <c r="C1824"/>
      <c r="D1824"/>
      <c r="E1824"/>
      <c r="F1824"/>
      <c r="G1824"/>
      <c r="H1824"/>
      <c r="I1824"/>
      <c r="J1824"/>
    </row>
    <row r="1825" spans="1:10" ht="14" x14ac:dyDescent="0.15">
      <c r="A1825"/>
      <c r="B1825"/>
      <c r="C1825"/>
      <c r="D1825"/>
      <c r="E1825"/>
      <c r="F1825"/>
      <c r="G1825"/>
      <c r="H1825"/>
      <c r="I1825"/>
      <c r="J1825"/>
    </row>
    <row r="1826" spans="1:10" ht="14" x14ac:dyDescent="0.15">
      <c r="A1826"/>
      <c r="B1826"/>
      <c r="C1826"/>
      <c r="D1826"/>
      <c r="E1826"/>
      <c r="F1826"/>
      <c r="G1826"/>
      <c r="H1826"/>
      <c r="I1826"/>
      <c r="J1826"/>
    </row>
    <row r="1827" spans="1:10" ht="14" x14ac:dyDescent="0.15">
      <c r="A1827"/>
      <c r="B1827"/>
      <c r="C1827"/>
      <c r="D1827"/>
      <c r="E1827"/>
      <c r="F1827"/>
      <c r="G1827"/>
      <c r="H1827"/>
      <c r="I1827"/>
      <c r="J1827"/>
    </row>
    <row r="1828" spans="1:10" ht="14" x14ac:dyDescent="0.15">
      <c r="A1828"/>
      <c r="B1828"/>
      <c r="C1828"/>
      <c r="D1828"/>
      <c r="E1828"/>
      <c r="F1828"/>
      <c r="G1828"/>
      <c r="H1828"/>
      <c r="I1828"/>
      <c r="J1828"/>
    </row>
    <row r="1829" spans="1:10" ht="14" x14ac:dyDescent="0.15">
      <c r="A1829"/>
      <c r="B1829"/>
      <c r="C1829"/>
      <c r="D1829"/>
      <c r="E1829"/>
      <c r="F1829"/>
      <c r="G1829"/>
      <c r="H1829"/>
      <c r="I1829"/>
      <c r="J1829"/>
    </row>
    <row r="1830" spans="1:10" ht="14" x14ac:dyDescent="0.15">
      <c r="A1830"/>
      <c r="B1830"/>
      <c r="C1830"/>
      <c r="D1830"/>
      <c r="E1830"/>
      <c r="F1830"/>
      <c r="G1830"/>
      <c r="H1830"/>
      <c r="I1830"/>
      <c r="J1830"/>
    </row>
    <row r="1831" spans="1:10" ht="14" x14ac:dyDescent="0.15">
      <c r="A1831"/>
      <c r="B1831"/>
      <c r="C1831"/>
      <c r="D1831"/>
      <c r="E1831"/>
      <c r="F1831"/>
      <c r="G1831"/>
      <c r="H1831"/>
      <c r="I1831"/>
      <c r="J1831"/>
    </row>
    <row r="1832" spans="1:10" ht="14" x14ac:dyDescent="0.15">
      <c r="A1832"/>
      <c r="B1832"/>
      <c r="C1832"/>
      <c r="D1832"/>
      <c r="E1832"/>
      <c r="F1832"/>
      <c r="G1832"/>
      <c r="H1832"/>
      <c r="I1832"/>
      <c r="J1832"/>
    </row>
    <row r="1833" spans="1:10" ht="14" x14ac:dyDescent="0.15">
      <c r="A1833"/>
      <c r="B1833"/>
      <c r="C1833"/>
      <c r="D1833"/>
      <c r="E1833"/>
      <c r="F1833"/>
      <c r="G1833"/>
      <c r="H1833"/>
      <c r="I1833"/>
      <c r="J1833"/>
    </row>
    <row r="1834" spans="1:10" ht="14" x14ac:dyDescent="0.15">
      <c r="A1834"/>
      <c r="B1834"/>
      <c r="C1834"/>
      <c r="D1834"/>
      <c r="E1834"/>
      <c r="F1834"/>
      <c r="G1834"/>
      <c r="H1834"/>
      <c r="I1834"/>
      <c r="J1834"/>
    </row>
    <row r="1835" spans="1:10" ht="14" x14ac:dyDescent="0.15">
      <c r="A1835"/>
      <c r="B1835"/>
      <c r="C1835"/>
      <c r="D1835"/>
      <c r="E1835"/>
      <c r="F1835"/>
      <c r="G1835"/>
      <c r="H1835"/>
      <c r="I1835"/>
      <c r="J1835"/>
    </row>
    <row r="1836" spans="1:10" ht="14" x14ac:dyDescent="0.15">
      <c r="A1836"/>
      <c r="B1836"/>
      <c r="C1836"/>
      <c r="D1836"/>
      <c r="E1836"/>
      <c r="F1836"/>
      <c r="G1836"/>
      <c r="H1836"/>
      <c r="I1836"/>
      <c r="J1836"/>
    </row>
    <row r="1837" spans="1:10" ht="14" x14ac:dyDescent="0.15">
      <c r="A1837"/>
      <c r="B1837"/>
      <c r="C1837"/>
      <c r="D1837"/>
      <c r="E1837"/>
      <c r="F1837"/>
      <c r="G1837"/>
      <c r="H1837"/>
      <c r="I1837"/>
      <c r="J1837"/>
    </row>
    <row r="1838" spans="1:10" ht="14" x14ac:dyDescent="0.15">
      <c r="A1838"/>
      <c r="B1838"/>
      <c r="C1838"/>
      <c r="D1838"/>
      <c r="E1838"/>
      <c r="F1838"/>
      <c r="G1838"/>
      <c r="H1838"/>
      <c r="I1838"/>
      <c r="J1838"/>
    </row>
    <row r="1839" spans="1:10" ht="14" x14ac:dyDescent="0.15">
      <c r="A1839"/>
      <c r="B1839"/>
      <c r="C1839"/>
      <c r="D1839"/>
      <c r="E1839"/>
      <c r="F1839"/>
      <c r="G1839"/>
      <c r="H1839"/>
      <c r="I1839"/>
      <c r="J1839"/>
    </row>
    <row r="1840" spans="1:10" ht="14" x14ac:dyDescent="0.15">
      <c r="A1840"/>
      <c r="B1840"/>
      <c r="C1840"/>
      <c r="D1840"/>
      <c r="E1840"/>
      <c r="F1840"/>
      <c r="G1840"/>
      <c r="H1840"/>
      <c r="I1840"/>
      <c r="J1840"/>
    </row>
    <row r="1841" spans="1:10" ht="14" x14ac:dyDescent="0.15">
      <c r="A1841"/>
      <c r="B1841"/>
      <c r="C1841"/>
      <c r="D1841"/>
      <c r="E1841"/>
      <c r="F1841"/>
      <c r="G1841"/>
      <c r="H1841"/>
      <c r="I1841"/>
      <c r="J1841"/>
    </row>
    <row r="1842" spans="1:10" ht="14" x14ac:dyDescent="0.15">
      <c r="A1842"/>
      <c r="B1842"/>
      <c r="C1842"/>
      <c r="D1842"/>
      <c r="E1842"/>
      <c r="F1842"/>
      <c r="G1842"/>
      <c r="H1842"/>
      <c r="I1842"/>
      <c r="J1842"/>
    </row>
    <row r="1843" spans="1:10" ht="14" x14ac:dyDescent="0.15">
      <c r="A1843"/>
      <c r="B1843"/>
      <c r="C1843"/>
      <c r="D1843"/>
      <c r="E1843"/>
      <c r="F1843"/>
      <c r="G1843"/>
      <c r="H1843"/>
      <c r="I1843"/>
      <c r="J1843"/>
    </row>
    <row r="1844" spans="1:10" ht="14" x14ac:dyDescent="0.15">
      <c r="A1844"/>
      <c r="B1844"/>
      <c r="C1844"/>
      <c r="D1844"/>
      <c r="E1844"/>
      <c r="F1844"/>
      <c r="G1844"/>
      <c r="H1844"/>
      <c r="I1844"/>
      <c r="J1844"/>
    </row>
    <row r="1845" spans="1:10" ht="14" x14ac:dyDescent="0.15">
      <c r="A1845"/>
      <c r="B1845"/>
      <c r="C1845"/>
      <c r="D1845"/>
      <c r="E1845"/>
      <c r="F1845"/>
      <c r="G1845"/>
      <c r="H1845"/>
      <c r="I1845"/>
      <c r="J1845"/>
    </row>
    <row r="1846" spans="1:10" ht="14" x14ac:dyDescent="0.15">
      <c r="A1846"/>
      <c r="B1846"/>
      <c r="C1846"/>
      <c r="D1846"/>
      <c r="E1846"/>
      <c r="F1846"/>
      <c r="G1846"/>
      <c r="H1846"/>
      <c r="I1846"/>
      <c r="J1846"/>
    </row>
    <row r="1847" spans="1:10" ht="14" x14ac:dyDescent="0.15">
      <c r="A1847"/>
      <c r="B1847"/>
      <c r="C1847"/>
      <c r="D1847"/>
      <c r="E1847"/>
      <c r="F1847"/>
      <c r="G1847"/>
      <c r="H1847"/>
      <c r="I1847"/>
      <c r="J1847"/>
    </row>
    <row r="1848" spans="1:10" ht="14" x14ac:dyDescent="0.15">
      <c r="A1848"/>
      <c r="B1848"/>
      <c r="C1848"/>
      <c r="D1848"/>
      <c r="E1848"/>
      <c r="F1848"/>
      <c r="G1848"/>
      <c r="H1848"/>
      <c r="I1848"/>
      <c r="J1848"/>
    </row>
    <row r="1849" spans="1:10" ht="14" x14ac:dyDescent="0.15">
      <c r="A1849"/>
      <c r="B1849"/>
      <c r="C1849"/>
      <c r="D1849"/>
      <c r="E1849"/>
      <c r="F1849"/>
      <c r="G1849"/>
      <c r="H1849"/>
      <c r="I1849"/>
      <c r="J1849"/>
    </row>
    <row r="1850" spans="1:10" ht="14" x14ac:dyDescent="0.15">
      <c r="A1850"/>
      <c r="B1850"/>
      <c r="C1850"/>
      <c r="D1850"/>
      <c r="E1850"/>
      <c r="F1850"/>
      <c r="G1850"/>
      <c r="H1850"/>
      <c r="I1850"/>
      <c r="J1850"/>
    </row>
    <row r="1851" spans="1:10" ht="14" x14ac:dyDescent="0.15">
      <c r="A1851"/>
      <c r="B1851"/>
      <c r="C1851"/>
      <c r="D1851"/>
      <c r="E1851"/>
      <c r="F1851"/>
      <c r="G1851"/>
      <c r="H1851"/>
      <c r="I1851"/>
      <c r="J1851"/>
    </row>
    <row r="1852" spans="1:10" ht="14" x14ac:dyDescent="0.15">
      <c r="A1852"/>
      <c r="B1852"/>
      <c r="C1852"/>
      <c r="D1852"/>
      <c r="E1852"/>
      <c r="F1852"/>
      <c r="G1852"/>
      <c r="H1852"/>
      <c r="I1852"/>
      <c r="J1852"/>
    </row>
    <row r="1853" spans="1:10" ht="14" x14ac:dyDescent="0.15">
      <c r="A1853"/>
      <c r="B1853"/>
      <c r="C1853"/>
      <c r="D1853"/>
      <c r="E1853"/>
      <c r="F1853"/>
      <c r="G1853"/>
      <c r="H1853"/>
      <c r="I1853"/>
      <c r="J1853"/>
    </row>
    <row r="1854" spans="1:10" ht="14" x14ac:dyDescent="0.15">
      <c r="A1854"/>
      <c r="B1854"/>
      <c r="C1854"/>
      <c r="D1854"/>
      <c r="E1854"/>
      <c r="F1854"/>
      <c r="G1854"/>
      <c r="H1854"/>
      <c r="I1854"/>
      <c r="J1854"/>
    </row>
    <row r="1855" spans="1:10" ht="14" x14ac:dyDescent="0.15">
      <c r="A1855"/>
      <c r="B1855"/>
      <c r="C1855"/>
      <c r="D1855"/>
      <c r="E1855"/>
      <c r="F1855"/>
      <c r="G1855"/>
      <c r="H1855"/>
      <c r="I1855"/>
      <c r="J1855"/>
    </row>
    <row r="1856" spans="1:10" ht="14" x14ac:dyDescent="0.15">
      <c r="A1856"/>
      <c r="B1856"/>
      <c r="C1856"/>
      <c r="D1856"/>
      <c r="E1856"/>
      <c r="F1856"/>
      <c r="G1856"/>
      <c r="H1856"/>
      <c r="I1856"/>
      <c r="J1856"/>
    </row>
    <row r="1857" spans="1:10" ht="14" x14ac:dyDescent="0.15">
      <c r="A1857"/>
      <c r="B1857"/>
      <c r="C1857"/>
      <c r="D1857"/>
      <c r="E1857"/>
      <c r="F1857"/>
      <c r="G1857"/>
      <c r="H1857"/>
      <c r="I1857"/>
      <c r="J1857"/>
    </row>
    <row r="1858" spans="1:10" ht="14" x14ac:dyDescent="0.15">
      <c r="A1858"/>
      <c r="B1858"/>
      <c r="C1858"/>
      <c r="D1858"/>
      <c r="E1858"/>
      <c r="F1858"/>
      <c r="G1858"/>
      <c r="H1858"/>
      <c r="I1858"/>
      <c r="J1858"/>
    </row>
    <row r="1859" spans="1:10" ht="14" x14ac:dyDescent="0.15">
      <c r="A1859"/>
      <c r="B1859"/>
      <c r="C1859"/>
      <c r="D1859"/>
      <c r="E1859"/>
      <c r="F1859"/>
      <c r="G1859"/>
      <c r="H1859"/>
      <c r="I1859"/>
      <c r="J1859"/>
    </row>
    <row r="1860" spans="1:10" ht="14" x14ac:dyDescent="0.15">
      <c r="A1860"/>
      <c r="B1860"/>
      <c r="C1860"/>
      <c r="D1860"/>
      <c r="E1860"/>
      <c r="F1860"/>
      <c r="G1860"/>
      <c r="H1860"/>
      <c r="I1860"/>
      <c r="J1860"/>
    </row>
    <row r="1861" spans="1:10" ht="14" x14ac:dyDescent="0.15">
      <c r="A1861"/>
      <c r="B1861"/>
      <c r="C1861"/>
      <c r="D1861"/>
      <c r="E1861"/>
      <c r="F1861"/>
      <c r="G1861"/>
      <c r="H1861"/>
      <c r="I1861"/>
      <c r="J1861"/>
    </row>
    <row r="1862" spans="1:10" ht="14" x14ac:dyDescent="0.15">
      <c r="A1862"/>
      <c r="B1862"/>
      <c r="C1862"/>
      <c r="D1862"/>
      <c r="E1862"/>
      <c r="F1862"/>
      <c r="G1862"/>
      <c r="H1862"/>
      <c r="I1862"/>
      <c r="J1862"/>
    </row>
    <row r="1863" spans="1:10" ht="14" x14ac:dyDescent="0.15">
      <c r="A1863"/>
      <c r="B1863"/>
      <c r="C1863"/>
      <c r="D1863"/>
      <c r="E1863"/>
      <c r="F1863"/>
      <c r="G1863"/>
      <c r="H1863"/>
      <c r="I1863"/>
      <c r="J1863"/>
    </row>
    <row r="1864" spans="1:10" ht="14" x14ac:dyDescent="0.15">
      <c r="A1864"/>
      <c r="B1864"/>
      <c r="C1864"/>
      <c r="D1864"/>
      <c r="E1864"/>
      <c r="F1864"/>
      <c r="G1864"/>
      <c r="H1864"/>
      <c r="I1864"/>
      <c r="J1864"/>
    </row>
    <row r="1865" spans="1:10" ht="14" x14ac:dyDescent="0.15">
      <c r="A1865"/>
      <c r="B1865"/>
      <c r="C1865"/>
      <c r="D1865"/>
      <c r="E1865"/>
      <c r="F1865"/>
      <c r="G1865"/>
      <c r="H1865"/>
      <c r="I1865"/>
      <c r="J1865"/>
    </row>
    <row r="1866" spans="1:10" ht="14" x14ac:dyDescent="0.15">
      <c r="A1866"/>
      <c r="B1866"/>
      <c r="C1866"/>
      <c r="D1866"/>
      <c r="E1866"/>
      <c r="F1866"/>
      <c r="G1866"/>
      <c r="H1866"/>
      <c r="I1866"/>
      <c r="J1866"/>
    </row>
    <row r="1867" spans="1:10" ht="14" x14ac:dyDescent="0.15">
      <c r="A1867"/>
      <c r="B1867"/>
      <c r="C1867"/>
      <c r="D1867"/>
      <c r="E1867"/>
      <c r="F1867"/>
      <c r="G1867"/>
      <c r="H1867"/>
      <c r="I1867"/>
      <c r="J1867"/>
    </row>
    <row r="1868" spans="1:10" ht="14" x14ac:dyDescent="0.15">
      <c r="A1868"/>
      <c r="B1868"/>
      <c r="C1868"/>
      <c r="D1868"/>
      <c r="E1868"/>
      <c r="F1868"/>
      <c r="G1868"/>
      <c r="H1868"/>
      <c r="I1868"/>
      <c r="J1868"/>
    </row>
    <row r="1869" spans="1:10" ht="14" x14ac:dyDescent="0.15">
      <c r="A1869"/>
      <c r="B1869"/>
      <c r="C1869"/>
      <c r="D1869"/>
      <c r="E1869"/>
      <c r="F1869"/>
      <c r="G1869"/>
      <c r="H1869"/>
      <c r="I1869"/>
      <c r="J1869"/>
    </row>
    <row r="1870" spans="1:10" ht="14" x14ac:dyDescent="0.15">
      <c r="A1870"/>
      <c r="B1870"/>
      <c r="C1870"/>
      <c r="D1870"/>
      <c r="E1870"/>
      <c r="F1870"/>
      <c r="G1870"/>
      <c r="H1870"/>
      <c r="I1870"/>
      <c r="J1870"/>
    </row>
    <row r="1871" spans="1:10" ht="14" x14ac:dyDescent="0.15">
      <c r="A1871"/>
      <c r="B1871"/>
      <c r="C1871"/>
      <c r="D1871"/>
      <c r="E1871"/>
      <c r="F1871"/>
      <c r="G1871"/>
      <c r="H1871"/>
      <c r="I1871"/>
      <c r="J1871"/>
    </row>
    <row r="1872" spans="1:10" ht="14" x14ac:dyDescent="0.15">
      <c r="A1872"/>
      <c r="B1872"/>
      <c r="C1872"/>
      <c r="D1872"/>
      <c r="E1872"/>
      <c r="F1872"/>
      <c r="G1872"/>
      <c r="H1872"/>
      <c r="I1872"/>
      <c r="J1872"/>
    </row>
    <row r="1873" spans="1:10" ht="14" x14ac:dyDescent="0.15">
      <c r="A1873"/>
      <c r="B1873"/>
      <c r="C1873"/>
      <c r="D1873"/>
      <c r="E1873"/>
      <c r="F1873"/>
      <c r="G1873"/>
      <c r="H1873"/>
      <c r="I1873"/>
      <c r="J1873"/>
    </row>
    <row r="1874" spans="1:10" ht="14" x14ac:dyDescent="0.15">
      <c r="A1874"/>
      <c r="B1874"/>
      <c r="C1874"/>
      <c r="D1874"/>
      <c r="E1874"/>
      <c r="F1874"/>
      <c r="G1874"/>
      <c r="H1874"/>
      <c r="I1874"/>
      <c r="J1874"/>
    </row>
    <row r="1875" spans="1:10" ht="14" x14ac:dyDescent="0.15">
      <c r="A1875"/>
      <c r="B1875"/>
      <c r="C1875"/>
      <c r="D1875"/>
      <c r="E1875"/>
      <c r="F1875"/>
      <c r="G1875"/>
      <c r="H1875"/>
      <c r="I1875"/>
      <c r="J1875"/>
    </row>
    <row r="1876" spans="1:10" ht="14" x14ac:dyDescent="0.15">
      <c r="A1876"/>
      <c r="B1876"/>
      <c r="C1876"/>
      <c r="D1876"/>
      <c r="E1876"/>
      <c r="F1876"/>
      <c r="G1876"/>
      <c r="H1876"/>
      <c r="I1876"/>
      <c r="J1876"/>
    </row>
    <row r="1877" spans="1:10" ht="14" x14ac:dyDescent="0.15">
      <c r="A1877"/>
      <c r="B1877"/>
      <c r="C1877"/>
      <c r="D1877"/>
      <c r="E1877"/>
      <c r="F1877"/>
      <c r="G1877"/>
      <c r="H1877"/>
      <c r="I1877"/>
      <c r="J1877"/>
    </row>
    <row r="1878" spans="1:10" ht="14" x14ac:dyDescent="0.15">
      <c r="A1878"/>
      <c r="B1878"/>
      <c r="C1878"/>
      <c r="D1878"/>
      <c r="E1878"/>
      <c r="F1878"/>
      <c r="G1878"/>
      <c r="H1878"/>
      <c r="I1878"/>
      <c r="J1878"/>
    </row>
    <row r="1879" spans="1:10" ht="14" x14ac:dyDescent="0.15">
      <c r="A1879"/>
      <c r="B1879"/>
      <c r="C1879"/>
      <c r="D1879"/>
      <c r="E1879"/>
      <c r="F1879"/>
      <c r="G1879"/>
      <c r="H1879"/>
      <c r="I1879"/>
      <c r="J1879"/>
    </row>
    <row r="1880" spans="1:10" ht="14" x14ac:dyDescent="0.15">
      <c r="A1880"/>
      <c r="B1880"/>
      <c r="C1880"/>
      <c r="D1880"/>
      <c r="E1880"/>
      <c r="F1880"/>
      <c r="G1880"/>
      <c r="H1880"/>
      <c r="I1880"/>
      <c r="J1880"/>
    </row>
    <row r="1881" spans="1:10" ht="14" x14ac:dyDescent="0.15">
      <c r="A1881"/>
      <c r="B1881"/>
      <c r="C1881"/>
      <c r="D1881"/>
      <c r="E1881"/>
      <c r="F1881"/>
      <c r="G1881"/>
      <c r="H1881"/>
      <c r="I1881"/>
      <c r="J1881"/>
    </row>
    <row r="1882" spans="1:10" ht="14" x14ac:dyDescent="0.15">
      <c r="A1882"/>
      <c r="B1882"/>
      <c r="C1882"/>
      <c r="D1882"/>
      <c r="E1882"/>
      <c r="F1882"/>
      <c r="G1882"/>
      <c r="H1882"/>
      <c r="I1882"/>
      <c r="J1882"/>
    </row>
    <row r="1883" spans="1:10" ht="14" x14ac:dyDescent="0.15">
      <c r="A1883"/>
      <c r="B1883"/>
      <c r="C1883"/>
      <c r="D1883"/>
      <c r="E1883"/>
      <c r="F1883"/>
      <c r="G1883"/>
      <c r="H1883"/>
      <c r="I1883"/>
      <c r="J1883"/>
    </row>
    <row r="1884" spans="1:10" ht="14" x14ac:dyDescent="0.15">
      <c r="A1884"/>
      <c r="B1884"/>
      <c r="C1884"/>
      <c r="D1884"/>
      <c r="E1884"/>
      <c r="F1884"/>
      <c r="G1884"/>
      <c r="H1884"/>
      <c r="I1884"/>
      <c r="J1884"/>
    </row>
    <row r="1885" spans="1:10" ht="14" x14ac:dyDescent="0.15">
      <c r="A1885"/>
      <c r="B1885"/>
      <c r="C1885"/>
      <c r="D1885"/>
      <c r="E1885"/>
      <c r="F1885"/>
      <c r="G1885"/>
      <c r="H1885"/>
      <c r="I1885"/>
      <c r="J1885"/>
    </row>
    <row r="1886" spans="1:10" ht="14" x14ac:dyDescent="0.15">
      <c r="A1886"/>
      <c r="B1886"/>
      <c r="C1886"/>
      <c r="D1886"/>
      <c r="E1886"/>
      <c r="F1886"/>
      <c r="G1886"/>
      <c r="H1886"/>
      <c r="I1886"/>
      <c r="J1886"/>
    </row>
    <row r="1887" spans="1:10" ht="14" x14ac:dyDescent="0.15">
      <c r="A1887"/>
      <c r="B1887"/>
      <c r="C1887"/>
      <c r="D1887"/>
      <c r="E1887"/>
      <c r="F1887"/>
      <c r="G1887"/>
      <c r="H1887"/>
      <c r="I1887"/>
      <c r="J1887"/>
    </row>
    <row r="1888" spans="1:10" ht="14" x14ac:dyDescent="0.15">
      <c r="A1888"/>
      <c r="B1888"/>
      <c r="C1888"/>
      <c r="D1888"/>
      <c r="E1888"/>
      <c r="F1888"/>
      <c r="G1888"/>
      <c r="H1888"/>
      <c r="I1888"/>
      <c r="J1888"/>
    </row>
    <row r="1889" spans="1:10" ht="14" x14ac:dyDescent="0.15">
      <c r="A1889"/>
      <c r="B1889"/>
      <c r="C1889"/>
      <c r="D1889"/>
      <c r="E1889"/>
      <c r="F1889"/>
      <c r="G1889"/>
      <c r="H1889"/>
      <c r="I1889"/>
      <c r="J1889"/>
    </row>
    <row r="1890" spans="1:10" ht="14" x14ac:dyDescent="0.15">
      <c r="A1890"/>
      <c r="B1890"/>
      <c r="C1890"/>
      <c r="D1890"/>
      <c r="E1890"/>
      <c r="F1890"/>
      <c r="G1890"/>
      <c r="H1890"/>
      <c r="I1890"/>
      <c r="J1890"/>
    </row>
    <row r="1891" spans="1:10" ht="14" x14ac:dyDescent="0.15">
      <c r="A1891"/>
      <c r="B1891"/>
      <c r="C1891"/>
      <c r="D1891"/>
      <c r="E1891"/>
      <c r="F1891"/>
      <c r="G1891"/>
      <c r="H1891"/>
      <c r="I1891"/>
      <c r="J1891"/>
    </row>
    <row r="1892" spans="1:10" ht="14" x14ac:dyDescent="0.15">
      <c r="A1892"/>
      <c r="B1892"/>
      <c r="C1892"/>
      <c r="D1892"/>
      <c r="E1892"/>
      <c r="F1892"/>
      <c r="G1892"/>
      <c r="H1892"/>
      <c r="I1892"/>
      <c r="J1892"/>
    </row>
    <row r="1893" spans="1:10" ht="14" x14ac:dyDescent="0.15">
      <c r="A1893"/>
      <c r="B1893"/>
      <c r="C1893"/>
      <c r="D1893"/>
      <c r="E1893"/>
      <c r="F1893"/>
      <c r="G1893"/>
      <c r="H1893"/>
      <c r="I1893"/>
      <c r="J1893"/>
    </row>
    <row r="1894" spans="1:10" ht="14" x14ac:dyDescent="0.15">
      <c r="A1894"/>
      <c r="B1894"/>
      <c r="C1894"/>
      <c r="D1894"/>
      <c r="E1894"/>
      <c r="F1894"/>
      <c r="G1894"/>
      <c r="H1894"/>
      <c r="I1894"/>
      <c r="J1894"/>
    </row>
    <row r="1895" spans="1:10" ht="14" x14ac:dyDescent="0.15">
      <c r="A1895"/>
      <c r="B1895"/>
      <c r="C1895"/>
      <c r="D1895"/>
      <c r="E1895"/>
      <c r="F1895"/>
      <c r="G1895"/>
      <c r="H1895"/>
      <c r="I1895"/>
      <c r="J1895"/>
    </row>
    <row r="1896" spans="1:10" ht="14" x14ac:dyDescent="0.15">
      <c r="A1896"/>
      <c r="B1896"/>
      <c r="C1896"/>
      <c r="D1896"/>
      <c r="E1896"/>
      <c r="F1896"/>
      <c r="G1896"/>
      <c r="H1896"/>
      <c r="I1896"/>
      <c r="J1896"/>
    </row>
    <row r="1897" spans="1:10" ht="14" x14ac:dyDescent="0.15">
      <c r="A1897"/>
      <c r="B1897"/>
      <c r="C1897"/>
      <c r="D1897"/>
      <c r="E1897"/>
      <c r="F1897"/>
      <c r="G1897"/>
      <c r="H1897"/>
      <c r="I1897"/>
      <c r="J1897"/>
    </row>
    <row r="1898" spans="1:10" ht="14" x14ac:dyDescent="0.15">
      <c r="A1898"/>
      <c r="B1898"/>
      <c r="C1898"/>
      <c r="D1898"/>
      <c r="E1898"/>
      <c r="F1898"/>
      <c r="G1898"/>
      <c r="H1898"/>
      <c r="I1898"/>
      <c r="J1898"/>
    </row>
    <row r="1899" spans="1:10" ht="14" x14ac:dyDescent="0.15">
      <c r="A1899"/>
      <c r="B1899"/>
      <c r="C1899"/>
      <c r="D1899"/>
      <c r="E1899"/>
      <c r="F1899"/>
      <c r="G1899"/>
      <c r="H1899"/>
      <c r="I1899"/>
      <c r="J1899"/>
    </row>
    <row r="1900" spans="1:10" ht="14" x14ac:dyDescent="0.15">
      <c r="A1900"/>
      <c r="B1900"/>
      <c r="C1900"/>
      <c r="D1900"/>
      <c r="E1900"/>
      <c r="F1900"/>
      <c r="G1900"/>
      <c r="H1900"/>
      <c r="I1900"/>
      <c r="J1900"/>
    </row>
    <row r="1901" spans="1:10" ht="14" x14ac:dyDescent="0.15">
      <c r="A1901"/>
      <c r="B1901"/>
      <c r="C1901"/>
      <c r="D1901"/>
      <c r="E1901"/>
      <c r="F1901"/>
      <c r="G1901"/>
      <c r="H1901"/>
      <c r="I1901"/>
      <c r="J1901"/>
    </row>
    <row r="1902" spans="1:10" ht="14" x14ac:dyDescent="0.15">
      <c r="A1902"/>
      <c r="B1902"/>
      <c r="C1902"/>
      <c r="D1902"/>
      <c r="E1902"/>
      <c r="F1902"/>
      <c r="G1902"/>
      <c r="H1902"/>
      <c r="I1902"/>
      <c r="J1902"/>
    </row>
    <row r="1903" spans="1:10" ht="14" x14ac:dyDescent="0.15">
      <c r="A1903"/>
      <c r="B1903"/>
      <c r="C1903"/>
      <c r="D1903"/>
      <c r="E1903"/>
      <c r="F1903"/>
      <c r="G1903"/>
      <c r="H1903"/>
      <c r="I1903"/>
      <c r="J1903"/>
    </row>
    <row r="1904" spans="1:10" ht="14" x14ac:dyDescent="0.15">
      <c r="A1904"/>
      <c r="B1904"/>
      <c r="C1904"/>
      <c r="D1904"/>
      <c r="E1904"/>
      <c r="F1904"/>
      <c r="G1904"/>
      <c r="H1904"/>
      <c r="I1904"/>
      <c r="J1904"/>
    </row>
    <row r="1905" spans="1:10" ht="14" x14ac:dyDescent="0.15">
      <c r="A1905"/>
      <c r="B1905"/>
      <c r="C1905"/>
      <c r="D1905"/>
      <c r="E1905"/>
      <c r="F1905"/>
      <c r="G1905"/>
      <c r="H1905"/>
      <c r="I1905"/>
      <c r="J1905"/>
    </row>
    <row r="1906" spans="1:10" ht="14" x14ac:dyDescent="0.15">
      <c r="A1906"/>
      <c r="B1906"/>
      <c r="C1906"/>
      <c r="D1906"/>
      <c r="E1906"/>
      <c r="F1906"/>
      <c r="G1906"/>
      <c r="H1906"/>
      <c r="I1906"/>
      <c r="J1906"/>
    </row>
    <row r="1907" spans="1:10" ht="14" x14ac:dyDescent="0.15">
      <c r="A1907"/>
      <c r="B1907"/>
      <c r="C1907"/>
      <c r="D1907"/>
      <c r="E1907"/>
      <c r="F1907"/>
      <c r="G1907"/>
      <c r="H1907"/>
      <c r="I1907"/>
      <c r="J1907"/>
    </row>
    <row r="1908" spans="1:10" ht="14" x14ac:dyDescent="0.15">
      <c r="A1908"/>
      <c r="B1908"/>
      <c r="C1908"/>
      <c r="D1908"/>
      <c r="E1908"/>
      <c r="F1908"/>
      <c r="G1908"/>
      <c r="H1908"/>
      <c r="I1908"/>
      <c r="J1908"/>
    </row>
    <row r="1909" spans="1:10" ht="14" x14ac:dyDescent="0.15">
      <c r="A1909"/>
      <c r="B1909"/>
      <c r="C1909"/>
      <c r="D1909"/>
      <c r="E1909"/>
      <c r="F1909"/>
      <c r="G1909"/>
      <c r="H1909"/>
      <c r="I1909"/>
      <c r="J1909"/>
    </row>
    <row r="1910" spans="1:10" ht="14" x14ac:dyDescent="0.15">
      <c r="A1910"/>
      <c r="B1910"/>
      <c r="C1910"/>
      <c r="D1910"/>
      <c r="E1910"/>
      <c r="F1910"/>
      <c r="G1910"/>
      <c r="H1910"/>
      <c r="I1910"/>
      <c r="J1910"/>
    </row>
    <row r="1911" spans="1:10" ht="14" x14ac:dyDescent="0.15">
      <c r="A1911"/>
      <c r="B1911"/>
      <c r="C1911"/>
      <c r="D1911"/>
      <c r="E1911"/>
      <c r="F1911"/>
      <c r="G1911"/>
      <c r="H1911"/>
      <c r="I1911"/>
      <c r="J1911"/>
    </row>
    <row r="1912" spans="1:10" ht="14" x14ac:dyDescent="0.15">
      <c r="A1912"/>
      <c r="B1912"/>
      <c r="C1912"/>
      <c r="D1912"/>
      <c r="E1912"/>
      <c r="F1912"/>
      <c r="G1912"/>
      <c r="H1912"/>
      <c r="I1912"/>
      <c r="J1912"/>
    </row>
    <row r="1913" spans="1:10" ht="14" x14ac:dyDescent="0.15">
      <c r="A1913"/>
      <c r="B1913"/>
      <c r="C1913"/>
      <c r="D1913"/>
      <c r="E1913"/>
      <c r="F1913"/>
      <c r="G1913"/>
      <c r="H1913"/>
      <c r="I1913"/>
      <c r="J1913"/>
    </row>
    <row r="1914" spans="1:10" ht="14" x14ac:dyDescent="0.15">
      <c r="A1914"/>
      <c r="B1914"/>
      <c r="C1914"/>
      <c r="D1914"/>
      <c r="E1914"/>
      <c r="F1914"/>
      <c r="G1914"/>
      <c r="H1914"/>
      <c r="I1914"/>
      <c r="J1914"/>
    </row>
    <row r="1915" spans="1:10" ht="14" x14ac:dyDescent="0.15">
      <c r="A1915"/>
      <c r="B1915"/>
      <c r="C1915"/>
      <c r="D1915"/>
      <c r="E1915"/>
      <c r="F1915"/>
      <c r="G1915"/>
      <c r="H1915"/>
      <c r="I1915"/>
      <c r="J1915"/>
    </row>
    <row r="1916" spans="1:10" ht="14" x14ac:dyDescent="0.15">
      <c r="A1916"/>
      <c r="B1916"/>
      <c r="C1916"/>
      <c r="D1916"/>
      <c r="E1916"/>
      <c r="F1916"/>
      <c r="G1916"/>
      <c r="H1916"/>
      <c r="I1916"/>
      <c r="J1916"/>
    </row>
    <row r="1917" spans="1:10" ht="14" x14ac:dyDescent="0.15">
      <c r="A1917"/>
      <c r="B1917"/>
      <c r="C1917"/>
      <c r="D1917"/>
      <c r="E1917"/>
      <c r="F1917"/>
      <c r="G1917"/>
      <c r="H1917"/>
      <c r="I1917"/>
      <c r="J1917"/>
    </row>
    <row r="1918" spans="1:10" ht="14" x14ac:dyDescent="0.15">
      <c r="A1918"/>
      <c r="B1918"/>
      <c r="C1918"/>
      <c r="D1918"/>
      <c r="E1918"/>
      <c r="F1918"/>
      <c r="G1918"/>
      <c r="H1918"/>
      <c r="I1918"/>
      <c r="J1918"/>
    </row>
    <row r="1919" spans="1:10" ht="14" x14ac:dyDescent="0.15">
      <c r="A1919"/>
      <c r="B1919"/>
      <c r="C1919"/>
      <c r="D1919"/>
      <c r="E1919"/>
      <c r="F1919"/>
      <c r="G1919"/>
      <c r="H1919"/>
      <c r="I1919"/>
      <c r="J1919"/>
    </row>
    <row r="1920" spans="1:10" ht="14" x14ac:dyDescent="0.15">
      <c r="A1920"/>
      <c r="B1920"/>
      <c r="C1920"/>
      <c r="D1920"/>
      <c r="E1920"/>
      <c r="F1920"/>
      <c r="G1920"/>
      <c r="H1920"/>
      <c r="I1920"/>
      <c r="J1920"/>
    </row>
    <row r="1921" spans="1:10" ht="14" x14ac:dyDescent="0.15">
      <c r="A1921"/>
      <c r="B1921"/>
      <c r="C1921"/>
      <c r="D1921"/>
      <c r="E1921"/>
      <c r="F1921"/>
      <c r="G1921"/>
      <c r="H1921"/>
      <c r="I1921"/>
      <c r="J1921"/>
    </row>
    <row r="1922" spans="1:10" ht="14" x14ac:dyDescent="0.15">
      <c r="A1922"/>
      <c r="B1922"/>
      <c r="C1922"/>
      <c r="D1922"/>
      <c r="E1922"/>
      <c r="F1922"/>
      <c r="G1922"/>
      <c r="H1922"/>
      <c r="I1922"/>
      <c r="J1922"/>
    </row>
    <row r="1923" spans="1:10" ht="14" x14ac:dyDescent="0.15">
      <c r="A1923"/>
      <c r="B1923"/>
      <c r="C1923"/>
      <c r="D1923"/>
      <c r="E1923"/>
      <c r="F1923"/>
      <c r="G1923"/>
      <c r="H1923"/>
      <c r="I1923"/>
      <c r="J1923"/>
    </row>
    <row r="1924" spans="1:10" ht="14" x14ac:dyDescent="0.15">
      <c r="A1924"/>
      <c r="B1924"/>
      <c r="C1924"/>
      <c r="D1924"/>
      <c r="E1924"/>
      <c r="F1924"/>
      <c r="G1924"/>
      <c r="H1924"/>
      <c r="I1924"/>
      <c r="J1924"/>
    </row>
    <row r="1925" spans="1:10" ht="14" x14ac:dyDescent="0.15">
      <c r="A1925"/>
      <c r="B1925"/>
      <c r="C1925"/>
      <c r="D1925"/>
      <c r="E1925"/>
      <c r="F1925"/>
      <c r="G1925"/>
      <c r="H1925"/>
      <c r="I1925"/>
      <c r="J1925"/>
    </row>
    <row r="1926" spans="1:10" ht="14" x14ac:dyDescent="0.15">
      <c r="A1926"/>
      <c r="B1926"/>
      <c r="C1926"/>
      <c r="D1926"/>
      <c r="E1926"/>
      <c r="F1926"/>
      <c r="G1926"/>
      <c r="H1926"/>
      <c r="I1926"/>
      <c r="J1926"/>
    </row>
    <row r="1927" spans="1:10" ht="14" x14ac:dyDescent="0.15">
      <c r="A1927"/>
      <c r="B1927"/>
      <c r="C1927"/>
      <c r="D1927"/>
      <c r="E1927"/>
      <c r="F1927"/>
      <c r="G1927"/>
      <c r="H1927"/>
      <c r="I1927"/>
      <c r="J1927"/>
    </row>
    <row r="1928" spans="1:10" ht="14" x14ac:dyDescent="0.15">
      <c r="A1928"/>
      <c r="B1928"/>
      <c r="C1928"/>
      <c r="D1928"/>
      <c r="E1928"/>
      <c r="F1928"/>
      <c r="G1928"/>
      <c r="H1928"/>
      <c r="I1928"/>
      <c r="J1928"/>
    </row>
    <row r="1929" spans="1:10" ht="14" x14ac:dyDescent="0.15">
      <c r="A1929"/>
      <c r="B1929"/>
      <c r="C1929"/>
      <c r="D1929"/>
      <c r="E1929"/>
      <c r="F1929"/>
      <c r="G1929"/>
      <c r="H1929"/>
      <c r="I1929"/>
      <c r="J1929"/>
    </row>
    <row r="1930" spans="1:10" ht="14" x14ac:dyDescent="0.15">
      <c r="A1930"/>
      <c r="B1930"/>
      <c r="C1930"/>
      <c r="D1930"/>
      <c r="E1930"/>
      <c r="F1930"/>
      <c r="G1930"/>
      <c r="H1930"/>
      <c r="I1930"/>
      <c r="J1930"/>
    </row>
    <row r="1931" spans="1:10" ht="14" x14ac:dyDescent="0.15">
      <c r="A1931"/>
      <c r="B1931"/>
      <c r="C1931"/>
      <c r="D1931"/>
      <c r="E1931"/>
      <c r="F1931"/>
      <c r="G1931"/>
      <c r="H1931"/>
      <c r="I1931"/>
      <c r="J1931"/>
    </row>
    <row r="1932" spans="1:10" ht="14" x14ac:dyDescent="0.15">
      <c r="A1932"/>
      <c r="B1932"/>
      <c r="C1932"/>
      <c r="D1932"/>
      <c r="E1932"/>
      <c r="F1932"/>
      <c r="G1932"/>
      <c r="H1932"/>
      <c r="I1932"/>
      <c r="J1932"/>
    </row>
    <row r="1933" spans="1:10" ht="14" x14ac:dyDescent="0.15">
      <c r="A1933"/>
      <c r="B1933"/>
      <c r="C1933"/>
      <c r="D1933"/>
      <c r="E1933"/>
      <c r="F1933"/>
      <c r="G1933"/>
      <c r="H1933"/>
      <c r="I1933"/>
      <c r="J1933"/>
    </row>
    <row r="1934" spans="1:10" ht="14" x14ac:dyDescent="0.15">
      <c r="A1934"/>
      <c r="B1934"/>
      <c r="C1934"/>
      <c r="D1934"/>
      <c r="E1934"/>
      <c r="F1934"/>
      <c r="G1934"/>
      <c r="H1934"/>
      <c r="I1934"/>
      <c r="J1934"/>
    </row>
    <row r="1935" spans="1:10" ht="14" x14ac:dyDescent="0.15">
      <c r="A1935"/>
      <c r="B1935"/>
      <c r="C1935"/>
      <c r="D1935"/>
      <c r="E1935"/>
      <c r="F1935"/>
      <c r="G1935"/>
      <c r="H1935"/>
      <c r="I1935"/>
      <c r="J1935"/>
    </row>
    <row r="1936" spans="1:10" ht="14" x14ac:dyDescent="0.15">
      <c r="A1936"/>
      <c r="B1936"/>
      <c r="C1936"/>
      <c r="D1936"/>
      <c r="E1936"/>
      <c r="F1936"/>
      <c r="G1936"/>
      <c r="H1936"/>
      <c r="I1936"/>
      <c r="J1936"/>
    </row>
    <row r="1937" spans="1:10" ht="14" x14ac:dyDescent="0.15">
      <c r="A1937"/>
      <c r="B1937"/>
      <c r="C1937"/>
      <c r="D1937"/>
      <c r="E1937"/>
      <c r="F1937"/>
      <c r="G1937"/>
      <c r="H1937"/>
      <c r="I1937"/>
      <c r="J1937"/>
    </row>
    <row r="1938" spans="1:10" ht="14" x14ac:dyDescent="0.15">
      <c r="A1938"/>
      <c r="B1938"/>
      <c r="C1938"/>
      <c r="D1938"/>
      <c r="E1938"/>
      <c r="F1938"/>
      <c r="G1938"/>
      <c r="H1938"/>
      <c r="I1938"/>
      <c r="J1938"/>
    </row>
    <row r="1939" spans="1:10" ht="14" x14ac:dyDescent="0.15">
      <c r="A1939"/>
      <c r="B1939"/>
      <c r="C1939"/>
      <c r="D1939"/>
      <c r="E1939"/>
      <c r="F1939"/>
      <c r="G1939"/>
      <c r="H1939"/>
      <c r="I1939"/>
      <c r="J1939"/>
    </row>
    <row r="1940" spans="1:10" ht="14" x14ac:dyDescent="0.15">
      <c r="A1940"/>
      <c r="B1940"/>
      <c r="C1940"/>
      <c r="D1940"/>
      <c r="E1940"/>
      <c r="F1940"/>
      <c r="G1940"/>
      <c r="H1940"/>
      <c r="I1940"/>
      <c r="J1940"/>
    </row>
    <row r="1941" spans="1:10" ht="14" x14ac:dyDescent="0.15">
      <c r="A1941"/>
      <c r="B1941"/>
      <c r="C1941"/>
      <c r="D1941"/>
      <c r="E1941"/>
      <c r="F1941"/>
      <c r="G1941"/>
      <c r="H1941"/>
      <c r="I1941"/>
      <c r="J1941"/>
    </row>
    <row r="1942" spans="1:10" ht="14" x14ac:dyDescent="0.15">
      <c r="A1942"/>
      <c r="B1942"/>
      <c r="C1942"/>
      <c r="D1942"/>
      <c r="E1942"/>
      <c r="F1942"/>
      <c r="G1942"/>
      <c r="H1942"/>
      <c r="I1942"/>
      <c r="J1942"/>
    </row>
    <row r="1943" spans="1:10" ht="14" x14ac:dyDescent="0.15">
      <c r="A1943"/>
      <c r="B1943"/>
      <c r="C1943"/>
      <c r="D1943"/>
      <c r="E1943"/>
      <c r="F1943"/>
      <c r="G1943"/>
      <c r="H1943"/>
      <c r="I1943"/>
      <c r="J1943"/>
    </row>
    <row r="1944" spans="1:10" ht="14" x14ac:dyDescent="0.15">
      <c r="A1944"/>
      <c r="B1944"/>
      <c r="C1944"/>
      <c r="D1944"/>
      <c r="E1944"/>
      <c r="F1944"/>
      <c r="G1944"/>
      <c r="H1944"/>
      <c r="I1944"/>
      <c r="J1944"/>
    </row>
    <row r="1945" spans="1:10" ht="14" x14ac:dyDescent="0.15">
      <c r="A1945"/>
      <c r="B1945"/>
      <c r="C1945"/>
      <c r="D1945"/>
      <c r="E1945"/>
      <c r="F1945"/>
      <c r="G1945"/>
      <c r="H1945"/>
      <c r="I1945"/>
      <c r="J1945"/>
    </row>
    <row r="1946" spans="1:10" ht="14" x14ac:dyDescent="0.15">
      <c r="A1946"/>
      <c r="B1946"/>
      <c r="C1946"/>
      <c r="D1946"/>
      <c r="E1946"/>
      <c r="F1946"/>
      <c r="G1946"/>
      <c r="H1946"/>
      <c r="I1946"/>
      <c r="J1946"/>
    </row>
    <row r="1947" spans="1:10" ht="14" x14ac:dyDescent="0.15">
      <c r="A1947"/>
      <c r="B1947"/>
      <c r="C1947"/>
      <c r="D1947"/>
      <c r="E1947"/>
      <c r="F1947"/>
      <c r="G1947"/>
      <c r="H1947"/>
      <c r="I1947"/>
      <c r="J1947"/>
    </row>
    <row r="1948" spans="1:10" ht="14" x14ac:dyDescent="0.15">
      <c r="A1948"/>
      <c r="B1948"/>
      <c r="C1948"/>
      <c r="D1948"/>
      <c r="E1948"/>
      <c r="F1948"/>
      <c r="G1948"/>
      <c r="H1948"/>
      <c r="I1948"/>
      <c r="J1948"/>
    </row>
    <row r="1949" spans="1:10" ht="14" x14ac:dyDescent="0.15">
      <c r="A1949"/>
      <c r="B1949"/>
      <c r="C1949"/>
      <c r="D1949"/>
      <c r="E1949"/>
      <c r="F1949"/>
      <c r="G1949"/>
      <c r="H1949"/>
      <c r="I1949"/>
      <c r="J1949"/>
    </row>
    <row r="1950" spans="1:10" ht="14" x14ac:dyDescent="0.15">
      <c r="A1950"/>
      <c r="B1950"/>
      <c r="C1950"/>
      <c r="D1950"/>
      <c r="E1950"/>
      <c r="F1950"/>
      <c r="G1950"/>
      <c r="H1950"/>
      <c r="I1950"/>
      <c r="J1950"/>
    </row>
    <row r="1951" spans="1:10" ht="14" x14ac:dyDescent="0.15">
      <c r="A1951"/>
      <c r="B1951"/>
      <c r="C1951"/>
      <c r="D1951"/>
      <c r="E1951"/>
      <c r="F1951"/>
      <c r="G1951"/>
      <c r="H1951"/>
      <c r="I1951"/>
      <c r="J1951"/>
    </row>
    <row r="1952" spans="1:10" ht="14" x14ac:dyDescent="0.15">
      <c r="A1952"/>
      <c r="B1952"/>
      <c r="C1952"/>
      <c r="D1952"/>
      <c r="E1952"/>
      <c r="F1952"/>
      <c r="G1952"/>
      <c r="H1952"/>
      <c r="I1952"/>
      <c r="J1952"/>
    </row>
    <row r="1953" spans="1:10" ht="14" x14ac:dyDescent="0.15">
      <c r="A1953"/>
      <c r="B1953"/>
      <c r="C1953"/>
      <c r="D1953"/>
      <c r="E1953"/>
      <c r="F1953"/>
      <c r="G1953"/>
      <c r="H1953"/>
      <c r="I1953"/>
      <c r="J1953"/>
    </row>
    <row r="1954" spans="1:10" ht="14" x14ac:dyDescent="0.15">
      <c r="A1954"/>
      <c r="B1954"/>
      <c r="C1954"/>
      <c r="D1954"/>
      <c r="E1954"/>
      <c r="F1954"/>
      <c r="G1954"/>
      <c r="H1954"/>
      <c r="I1954"/>
      <c r="J1954"/>
    </row>
    <row r="1955" spans="1:10" ht="14" x14ac:dyDescent="0.15">
      <c r="A1955"/>
      <c r="B1955"/>
      <c r="C1955"/>
      <c r="D1955"/>
      <c r="E1955"/>
      <c r="F1955"/>
      <c r="G1955"/>
      <c r="H1955"/>
      <c r="I1955"/>
      <c r="J1955"/>
    </row>
    <row r="1956" spans="1:10" ht="14" x14ac:dyDescent="0.15">
      <c r="A1956"/>
      <c r="B1956"/>
      <c r="C1956"/>
      <c r="D1956"/>
      <c r="E1956"/>
      <c r="F1956"/>
      <c r="G1956"/>
      <c r="H1956"/>
      <c r="I1956"/>
      <c r="J1956"/>
    </row>
    <row r="1957" spans="1:10" ht="14" x14ac:dyDescent="0.15">
      <c r="A1957"/>
      <c r="B1957"/>
      <c r="C1957"/>
      <c r="D1957"/>
      <c r="E1957"/>
      <c r="F1957"/>
      <c r="G1957"/>
      <c r="H1957"/>
      <c r="I1957"/>
      <c r="J1957"/>
    </row>
    <row r="1958" spans="1:10" ht="14" x14ac:dyDescent="0.15">
      <c r="A1958"/>
      <c r="B1958"/>
      <c r="C1958"/>
      <c r="D1958"/>
      <c r="E1958"/>
      <c r="F1958"/>
      <c r="G1958"/>
      <c r="H1958"/>
      <c r="I1958"/>
      <c r="J1958"/>
    </row>
    <row r="1959" spans="1:10" ht="14" x14ac:dyDescent="0.15">
      <c r="A1959"/>
      <c r="B1959"/>
      <c r="C1959"/>
      <c r="D1959"/>
      <c r="E1959"/>
      <c r="F1959"/>
      <c r="G1959"/>
      <c r="H1959"/>
      <c r="I1959"/>
      <c r="J1959"/>
    </row>
    <row r="1960" spans="1:10" ht="14" x14ac:dyDescent="0.15">
      <c r="A1960"/>
      <c r="B1960"/>
      <c r="C1960"/>
      <c r="D1960"/>
      <c r="E1960"/>
      <c r="F1960"/>
      <c r="G1960"/>
      <c r="H1960"/>
      <c r="I1960"/>
      <c r="J1960"/>
    </row>
    <row r="1961" spans="1:10" ht="14" x14ac:dyDescent="0.15">
      <c r="A1961"/>
      <c r="B1961"/>
      <c r="C1961"/>
      <c r="D1961"/>
      <c r="E1961"/>
      <c r="F1961"/>
      <c r="G1961"/>
      <c r="H1961"/>
      <c r="I1961"/>
      <c r="J1961"/>
    </row>
    <row r="1962" spans="1:10" ht="14" x14ac:dyDescent="0.15">
      <c r="A1962"/>
      <c r="B1962"/>
      <c r="C1962"/>
      <c r="D1962"/>
      <c r="E1962"/>
      <c r="F1962"/>
      <c r="G1962"/>
      <c r="H1962"/>
      <c r="I1962"/>
      <c r="J1962"/>
    </row>
    <row r="1963" spans="1:10" ht="14" x14ac:dyDescent="0.15">
      <c r="A1963"/>
      <c r="B1963"/>
      <c r="C1963"/>
      <c r="D1963"/>
      <c r="E1963"/>
      <c r="F1963"/>
      <c r="G1963"/>
      <c r="H1963"/>
      <c r="I1963"/>
      <c r="J1963"/>
    </row>
    <row r="1964" spans="1:10" ht="14" x14ac:dyDescent="0.15">
      <c r="A1964"/>
      <c r="B1964"/>
      <c r="C1964"/>
      <c r="D1964"/>
      <c r="E1964"/>
      <c r="F1964"/>
      <c r="G1964"/>
      <c r="H1964"/>
      <c r="I1964"/>
      <c r="J1964"/>
    </row>
    <row r="1965" spans="1:10" ht="14" x14ac:dyDescent="0.15">
      <c r="A1965"/>
      <c r="B1965"/>
      <c r="C1965"/>
      <c r="D1965"/>
      <c r="E1965"/>
      <c r="F1965"/>
      <c r="G1965"/>
      <c r="H1965"/>
      <c r="I1965"/>
      <c r="J1965"/>
    </row>
    <row r="1966" spans="1:10" ht="14" x14ac:dyDescent="0.15">
      <c r="A1966"/>
      <c r="B1966"/>
      <c r="C1966"/>
      <c r="D1966"/>
      <c r="E1966"/>
      <c r="F1966"/>
      <c r="G1966"/>
      <c r="H1966"/>
      <c r="I1966"/>
      <c r="J1966"/>
    </row>
    <row r="1967" spans="1:10" ht="14" x14ac:dyDescent="0.15">
      <c r="A1967"/>
      <c r="B1967"/>
      <c r="C1967"/>
      <c r="D1967"/>
      <c r="E1967"/>
      <c r="F1967"/>
      <c r="G1967"/>
      <c r="H1967"/>
      <c r="I1967"/>
      <c r="J1967"/>
    </row>
    <row r="1968" spans="1:10" ht="14" x14ac:dyDescent="0.15">
      <c r="A1968"/>
      <c r="B1968"/>
      <c r="C1968"/>
      <c r="D1968"/>
      <c r="E1968"/>
      <c r="F1968"/>
      <c r="G1968"/>
      <c r="H1968"/>
      <c r="I1968"/>
      <c r="J1968"/>
    </row>
    <row r="1969" spans="1:10" ht="14" x14ac:dyDescent="0.15">
      <c r="A1969"/>
      <c r="B1969"/>
      <c r="C1969"/>
      <c r="D1969"/>
      <c r="E1969"/>
      <c r="F1969"/>
      <c r="G1969"/>
      <c r="H1969"/>
      <c r="I1969"/>
      <c r="J1969"/>
    </row>
    <row r="1970" spans="1:10" ht="14" x14ac:dyDescent="0.15">
      <c r="A1970"/>
      <c r="B1970"/>
      <c r="C1970"/>
      <c r="D1970"/>
      <c r="E1970"/>
      <c r="F1970"/>
      <c r="G1970"/>
      <c r="H1970"/>
      <c r="I1970"/>
      <c r="J1970"/>
    </row>
    <row r="1971" spans="1:10" ht="14" x14ac:dyDescent="0.15">
      <c r="A1971"/>
      <c r="B1971"/>
      <c r="C1971"/>
      <c r="D1971"/>
      <c r="E1971"/>
      <c r="F1971"/>
      <c r="G1971"/>
      <c r="H1971"/>
      <c r="I1971"/>
      <c r="J1971"/>
    </row>
    <row r="1972" spans="1:10" ht="14" x14ac:dyDescent="0.15">
      <c r="A1972"/>
      <c r="B1972"/>
      <c r="C1972"/>
      <c r="D1972"/>
      <c r="E1972"/>
      <c r="F1972"/>
      <c r="G1972"/>
      <c r="H1972"/>
      <c r="I1972"/>
      <c r="J1972"/>
    </row>
    <row r="1973" spans="1:10" ht="14" x14ac:dyDescent="0.15">
      <c r="A1973"/>
      <c r="B1973"/>
      <c r="C1973"/>
      <c r="D1973"/>
      <c r="E1973"/>
      <c r="F1973"/>
      <c r="G1973"/>
      <c r="H1973"/>
      <c r="I1973"/>
      <c r="J1973"/>
    </row>
    <row r="1974" spans="1:10" ht="14" x14ac:dyDescent="0.15">
      <c r="A1974"/>
      <c r="B1974"/>
      <c r="C1974"/>
      <c r="D1974"/>
      <c r="E1974"/>
      <c r="F1974"/>
      <c r="G1974"/>
      <c r="H1974"/>
      <c r="I1974"/>
      <c r="J1974"/>
    </row>
    <row r="1975" spans="1:10" ht="14" x14ac:dyDescent="0.15">
      <c r="A1975"/>
      <c r="B1975"/>
      <c r="C1975"/>
      <c r="D1975"/>
      <c r="E1975"/>
      <c r="F1975"/>
      <c r="G1975"/>
      <c r="H1975"/>
      <c r="I1975"/>
      <c r="J1975"/>
    </row>
    <row r="1976" spans="1:10" ht="14" x14ac:dyDescent="0.15">
      <c r="A1976"/>
      <c r="B1976"/>
      <c r="C1976"/>
      <c r="D1976"/>
      <c r="E1976"/>
      <c r="F1976"/>
      <c r="G1976"/>
      <c r="H1976"/>
      <c r="I1976"/>
      <c r="J1976"/>
    </row>
    <row r="1977" spans="1:10" ht="14" x14ac:dyDescent="0.15">
      <c r="A1977"/>
      <c r="B1977"/>
      <c r="C1977"/>
      <c r="D1977"/>
      <c r="E1977"/>
      <c r="F1977"/>
      <c r="G1977"/>
      <c r="H1977"/>
      <c r="I1977"/>
      <c r="J1977"/>
    </row>
    <row r="1978" spans="1:10" ht="14" x14ac:dyDescent="0.15">
      <c r="A1978"/>
      <c r="B1978"/>
      <c r="C1978"/>
      <c r="D1978"/>
      <c r="E1978"/>
      <c r="F1978"/>
      <c r="G1978"/>
      <c r="H1978"/>
      <c r="I1978"/>
      <c r="J1978"/>
    </row>
    <row r="1979" spans="1:10" ht="14" x14ac:dyDescent="0.15">
      <c r="A1979"/>
      <c r="B1979"/>
      <c r="C1979"/>
      <c r="D1979"/>
      <c r="E1979"/>
      <c r="F1979"/>
      <c r="G1979"/>
      <c r="H1979"/>
      <c r="I1979"/>
      <c r="J1979"/>
    </row>
    <row r="1980" spans="1:10" ht="14" x14ac:dyDescent="0.15">
      <c r="A1980"/>
      <c r="B1980"/>
      <c r="C1980"/>
      <c r="D1980"/>
      <c r="E1980"/>
      <c r="F1980"/>
      <c r="G1980"/>
      <c r="H1980"/>
      <c r="I1980"/>
      <c r="J1980"/>
    </row>
    <row r="1981" spans="1:10" ht="14" x14ac:dyDescent="0.15">
      <c r="A1981"/>
      <c r="B1981"/>
      <c r="C1981"/>
      <c r="D1981"/>
      <c r="E1981"/>
      <c r="F1981"/>
      <c r="G1981"/>
      <c r="H1981"/>
      <c r="I1981"/>
      <c r="J1981"/>
    </row>
    <row r="1982" spans="1:10" ht="14" x14ac:dyDescent="0.15">
      <c r="A1982"/>
      <c r="B1982"/>
      <c r="C1982"/>
      <c r="D1982"/>
      <c r="E1982"/>
      <c r="F1982"/>
      <c r="G1982"/>
      <c r="H1982"/>
      <c r="I1982"/>
      <c r="J1982"/>
    </row>
    <row r="1983" spans="1:10" ht="14" x14ac:dyDescent="0.15">
      <c r="A1983"/>
      <c r="B1983"/>
      <c r="C1983"/>
      <c r="D1983"/>
      <c r="E1983"/>
      <c r="F1983"/>
      <c r="G1983"/>
      <c r="H1983"/>
      <c r="I1983"/>
      <c r="J1983"/>
    </row>
    <row r="1984" spans="1:10" ht="14" x14ac:dyDescent="0.15">
      <c r="A1984"/>
      <c r="B1984"/>
      <c r="C1984"/>
      <c r="D1984"/>
      <c r="E1984"/>
      <c r="F1984"/>
      <c r="G1984"/>
      <c r="H1984"/>
      <c r="I1984"/>
      <c r="J1984"/>
    </row>
    <row r="1985" spans="1:10" ht="14" x14ac:dyDescent="0.15">
      <c r="A1985"/>
      <c r="B1985"/>
      <c r="C1985"/>
      <c r="D1985"/>
      <c r="E1985"/>
      <c r="F1985"/>
      <c r="G1985"/>
      <c r="H1985"/>
      <c r="I1985"/>
      <c r="J1985"/>
    </row>
    <row r="1986" spans="1:10" ht="14" x14ac:dyDescent="0.15">
      <c r="A1986"/>
      <c r="B1986"/>
      <c r="C1986"/>
      <c r="D1986"/>
      <c r="E1986"/>
      <c r="F1986"/>
      <c r="G1986"/>
      <c r="H1986"/>
      <c r="I1986"/>
      <c r="J1986"/>
    </row>
    <row r="1987" spans="1:10" ht="14" x14ac:dyDescent="0.15">
      <c r="A1987"/>
      <c r="B1987"/>
      <c r="C1987"/>
      <c r="D1987"/>
      <c r="E1987"/>
      <c r="F1987"/>
      <c r="G1987"/>
      <c r="H1987"/>
      <c r="I1987"/>
      <c r="J1987"/>
    </row>
    <row r="1988" spans="1:10" ht="14" x14ac:dyDescent="0.15">
      <c r="A1988"/>
      <c r="B1988"/>
      <c r="C1988"/>
      <c r="D1988"/>
      <c r="E1988"/>
      <c r="F1988"/>
      <c r="G1988"/>
      <c r="H1988"/>
      <c r="I1988"/>
      <c r="J1988"/>
    </row>
    <row r="1989" spans="1:10" ht="14" x14ac:dyDescent="0.15">
      <c r="A1989"/>
      <c r="B1989"/>
      <c r="C1989"/>
      <c r="D1989"/>
      <c r="E1989"/>
      <c r="F1989"/>
      <c r="G1989"/>
      <c r="H1989"/>
      <c r="I1989"/>
      <c r="J1989"/>
    </row>
    <row r="1990" spans="1:10" ht="14" x14ac:dyDescent="0.15">
      <c r="A1990"/>
      <c r="B1990"/>
      <c r="C1990"/>
      <c r="D1990"/>
      <c r="E1990"/>
      <c r="F1990"/>
      <c r="G1990"/>
      <c r="H1990"/>
      <c r="I1990"/>
      <c r="J1990"/>
    </row>
    <row r="1991" spans="1:10" ht="14" x14ac:dyDescent="0.15">
      <c r="A1991"/>
      <c r="B1991"/>
      <c r="C1991"/>
      <c r="D1991"/>
      <c r="E1991"/>
      <c r="F1991"/>
      <c r="G1991"/>
      <c r="H1991"/>
      <c r="I1991"/>
      <c r="J1991"/>
    </row>
    <row r="1992" spans="1:10" ht="14" x14ac:dyDescent="0.15">
      <c r="A1992"/>
      <c r="B1992"/>
      <c r="C1992"/>
      <c r="D1992"/>
      <c r="E1992"/>
      <c r="F1992"/>
      <c r="G1992"/>
      <c r="H1992"/>
      <c r="I1992"/>
      <c r="J1992"/>
    </row>
    <row r="1993" spans="1:10" ht="14" x14ac:dyDescent="0.15">
      <c r="A1993"/>
      <c r="B1993"/>
      <c r="C1993"/>
      <c r="D1993"/>
      <c r="E1993"/>
      <c r="F1993"/>
      <c r="G1993"/>
      <c r="H1993"/>
      <c r="I1993"/>
      <c r="J1993"/>
    </row>
    <row r="1994" spans="1:10" ht="14" x14ac:dyDescent="0.15">
      <c r="A1994"/>
      <c r="B1994"/>
      <c r="C1994"/>
      <c r="D1994"/>
      <c r="E1994"/>
      <c r="F1994"/>
      <c r="G1994"/>
      <c r="H1994"/>
      <c r="I1994"/>
      <c r="J1994"/>
    </row>
    <row r="1995" spans="1:10" ht="14" x14ac:dyDescent="0.15">
      <c r="A1995"/>
      <c r="B1995"/>
      <c r="C1995"/>
      <c r="D1995"/>
      <c r="E1995"/>
      <c r="F1995"/>
      <c r="G1995"/>
      <c r="H1995"/>
      <c r="I1995"/>
      <c r="J1995"/>
    </row>
    <row r="1996" spans="1:10" ht="14" x14ac:dyDescent="0.15">
      <c r="A1996"/>
      <c r="B1996"/>
      <c r="C1996"/>
      <c r="D1996"/>
      <c r="E1996"/>
      <c r="F1996"/>
      <c r="G1996"/>
      <c r="H1996"/>
      <c r="I1996"/>
      <c r="J1996"/>
    </row>
    <row r="1997" spans="1:10" ht="14" x14ac:dyDescent="0.15">
      <c r="A1997"/>
      <c r="B1997"/>
      <c r="C1997"/>
      <c r="D1997"/>
      <c r="E1997"/>
      <c r="F1997"/>
      <c r="G1997"/>
      <c r="H1997"/>
      <c r="I1997"/>
      <c r="J1997"/>
    </row>
    <row r="1998" spans="1:10" ht="14" x14ac:dyDescent="0.15">
      <c r="A1998"/>
      <c r="B1998"/>
      <c r="C1998"/>
      <c r="D1998"/>
      <c r="E1998"/>
      <c r="F1998"/>
      <c r="G1998"/>
      <c r="H1998"/>
      <c r="I1998"/>
      <c r="J1998"/>
    </row>
    <row r="1999" spans="1:10" ht="14" x14ac:dyDescent="0.15">
      <c r="A1999"/>
      <c r="B1999"/>
      <c r="C1999"/>
      <c r="D1999"/>
      <c r="E1999"/>
      <c r="F1999"/>
      <c r="G1999"/>
      <c r="H1999"/>
      <c r="I1999"/>
      <c r="J1999"/>
    </row>
    <row r="2000" spans="1:10" ht="14" x14ac:dyDescent="0.15">
      <c r="A2000"/>
      <c r="B2000"/>
      <c r="C2000"/>
      <c r="D2000"/>
      <c r="E2000"/>
      <c r="F2000"/>
      <c r="G2000"/>
      <c r="H2000"/>
      <c r="I2000"/>
      <c r="J2000"/>
    </row>
    <row r="2001" spans="1:10" ht="14" x14ac:dyDescent="0.15">
      <c r="A2001"/>
      <c r="B2001"/>
      <c r="C2001"/>
      <c r="D2001"/>
      <c r="E2001"/>
      <c r="F2001"/>
      <c r="G2001"/>
      <c r="H2001"/>
      <c r="I2001"/>
      <c r="J2001"/>
    </row>
    <row r="2002" spans="1:10" ht="14" x14ac:dyDescent="0.15">
      <c r="A2002"/>
      <c r="B2002"/>
      <c r="C2002"/>
      <c r="D2002"/>
      <c r="E2002"/>
      <c r="F2002"/>
      <c r="G2002"/>
      <c r="H2002"/>
      <c r="I2002"/>
      <c r="J2002"/>
    </row>
    <row r="2003" spans="1:10" ht="14" x14ac:dyDescent="0.15">
      <c r="A2003"/>
      <c r="B2003"/>
      <c r="C2003"/>
      <c r="D2003"/>
      <c r="E2003"/>
      <c r="F2003"/>
      <c r="G2003"/>
      <c r="H2003"/>
      <c r="I2003"/>
      <c r="J2003"/>
    </row>
    <row r="2004" spans="1:10" ht="14" x14ac:dyDescent="0.15">
      <c r="A2004"/>
      <c r="B2004"/>
      <c r="C2004"/>
      <c r="D2004"/>
      <c r="E2004"/>
      <c r="F2004"/>
      <c r="G2004"/>
      <c r="H2004"/>
      <c r="I2004"/>
      <c r="J2004"/>
    </row>
    <row r="2005" spans="1:10" ht="14" x14ac:dyDescent="0.15">
      <c r="A2005"/>
      <c r="B2005"/>
      <c r="C2005"/>
      <c r="D2005"/>
      <c r="E2005"/>
      <c r="F2005"/>
      <c r="G2005"/>
      <c r="H2005"/>
      <c r="I2005"/>
      <c r="J2005"/>
    </row>
    <row r="2006" spans="1:10" ht="14" x14ac:dyDescent="0.15">
      <c r="A2006"/>
      <c r="B2006"/>
      <c r="C2006"/>
      <c r="D2006"/>
      <c r="E2006"/>
      <c r="F2006"/>
      <c r="G2006"/>
      <c r="H2006"/>
      <c r="I2006"/>
      <c r="J2006"/>
    </row>
    <row r="2007" spans="1:10" ht="14" x14ac:dyDescent="0.15">
      <c r="A2007"/>
      <c r="B2007"/>
      <c r="C2007"/>
      <c r="D2007"/>
      <c r="E2007"/>
      <c r="F2007"/>
      <c r="G2007"/>
      <c r="H2007"/>
      <c r="I2007"/>
      <c r="J2007"/>
    </row>
    <row r="2008" spans="1:10" ht="14" x14ac:dyDescent="0.15">
      <c r="A2008"/>
      <c r="B2008"/>
      <c r="C2008"/>
      <c r="D2008"/>
      <c r="E2008"/>
      <c r="F2008"/>
      <c r="G2008"/>
      <c r="H2008"/>
      <c r="I2008"/>
      <c r="J2008"/>
    </row>
    <row r="2009" spans="1:10" ht="14" x14ac:dyDescent="0.15">
      <c r="A2009"/>
      <c r="B2009"/>
      <c r="C2009"/>
      <c r="D2009"/>
      <c r="E2009"/>
      <c r="F2009"/>
      <c r="G2009"/>
      <c r="H2009"/>
      <c r="I2009"/>
      <c r="J2009"/>
    </row>
    <row r="2010" spans="1:10" ht="14" x14ac:dyDescent="0.15">
      <c r="A2010"/>
      <c r="B2010"/>
      <c r="C2010"/>
      <c r="D2010"/>
      <c r="E2010"/>
      <c r="F2010"/>
      <c r="G2010"/>
      <c r="H2010"/>
      <c r="I2010"/>
      <c r="J2010"/>
    </row>
    <row r="2011" spans="1:10" ht="14" x14ac:dyDescent="0.15">
      <c r="A2011"/>
      <c r="B2011"/>
      <c r="C2011"/>
      <c r="D2011"/>
      <c r="E2011"/>
      <c r="F2011"/>
      <c r="G2011"/>
      <c r="H2011"/>
      <c r="I2011"/>
      <c r="J2011"/>
    </row>
    <row r="2012" spans="1:10" ht="14" x14ac:dyDescent="0.15">
      <c r="A2012"/>
      <c r="B2012"/>
      <c r="C2012"/>
      <c r="D2012"/>
      <c r="E2012"/>
      <c r="F2012"/>
      <c r="G2012"/>
      <c r="H2012"/>
      <c r="I2012"/>
      <c r="J2012"/>
    </row>
    <row r="2013" spans="1:10" ht="14" x14ac:dyDescent="0.15">
      <c r="A2013"/>
      <c r="B2013"/>
      <c r="C2013"/>
      <c r="D2013"/>
      <c r="E2013"/>
      <c r="F2013"/>
      <c r="G2013"/>
      <c r="H2013"/>
      <c r="I2013"/>
      <c r="J2013"/>
    </row>
    <row r="2014" spans="1:10" ht="14" x14ac:dyDescent="0.15">
      <c r="A2014"/>
      <c r="B2014"/>
      <c r="C2014"/>
      <c r="D2014"/>
      <c r="E2014"/>
      <c r="F2014"/>
      <c r="G2014"/>
      <c r="H2014"/>
      <c r="I2014"/>
      <c r="J2014"/>
    </row>
    <row r="2015" spans="1:10" ht="14" x14ac:dyDescent="0.15">
      <c r="A2015"/>
      <c r="B2015"/>
      <c r="C2015"/>
      <c r="D2015"/>
      <c r="E2015"/>
      <c r="F2015"/>
      <c r="G2015"/>
      <c r="H2015"/>
      <c r="I2015"/>
      <c r="J2015"/>
    </row>
    <row r="2016" spans="1:10" ht="14" x14ac:dyDescent="0.15">
      <c r="A2016"/>
      <c r="B2016"/>
      <c r="C2016"/>
      <c r="D2016"/>
      <c r="E2016"/>
      <c r="F2016"/>
      <c r="G2016"/>
      <c r="H2016"/>
      <c r="I2016"/>
      <c r="J2016"/>
    </row>
    <row r="2017" spans="1:10" ht="14" x14ac:dyDescent="0.15">
      <c r="A2017"/>
      <c r="B2017"/>
      <c r="C2017"/>
      <c r="D2017"/>
      <c r="E2017"/>
      <c r="F2017"/>
      <c r="G2017"/>
      <c r="H2017"/>
      <c r="I2017"/>
      <c r="J2017"/>
    </row>
    <row r="2018" spans="1:10" ht="14" x14ac:dyDescent="0.15">
      <c r="A2018"/>
      <c r="B2018"/>
      <c r="C2018"/>
      <c r="D2018"/>
      <c r="E2018"/>
      <c r="F2018"/>
      <c r="G2018"/>
      <c r="H2018"/>
      <c r="I2018"/>
      <c r="J2018"/>
    </row>
    <row r="2019" spans="1:10" ht="14" x14ac:dyDescent="0.15">
      <c r="A2019"/>
      <c r="B2019"/>
      <c r="C2019"/>
      <c r="D2019"/>
      <c r="E2019"/>
      <c r="F2019"/>
      <c r="G2019"/>
      <c r="H2019"/>
      <c r="I2019"/>
      <c r="J2019"/>
    </row>
    <row r="2020" spans="1:10" ht="14" x14ac:dyDescent="0.15">
      <c r="A2020"/>
      <c r="B2020"/>
      <c r="C2020"/>
      <c r="D2020"/>
      <c r="E2020"/>
      <c r="F2020"/>
      <c r="G2020"/>
      <c r="H2020"/>
      <c r="I2020"/>
      <c r="J2020"/>
    </row>
    <row r="2021" spans="1:10" ht="14" x14ac:dyDescent="0.15">
      <c r="A2021"/>
      <c r="B2021"/>
      <c r="C2021"/>
      <c r="D2021"/>
      <c r="E2021"/>
      <c r="F2021"/>
      <c r="G2021"/>
      <c r="H2021"/>
      <c r="I2021"/>
      <c r="J2021"/>
    </row>
    <row r="2022" spans="1:10" ht="14" x14ac:dyDescent="0.15">
      <c r="A2022"/>
      <c r="B2022"/>
      <c r="C2022"/>
      <c r="D2022"/>
      <c r="E2022"/>
      <c r="F2022"/>
      <c r="G2022"/>
      <c r="H2022"/>
      <c r="I2022"/>
      <c r="J2022"/>
    </row>
    <row r="2023" spans="1:10" ht="14" x14ac:dyDescent="0.15">
      <c r="A2023"/>
      <c r="B2023"/>
      <c r="C2023"/>
      <c r="D2023"/>
      <c r="E2023"/>
      <c r="F2023"/>
      <c r="G2023"/>
      <c r="H2023"/>
      <c r="I2023"/>
      <c r="J2023"/>
    </row>
    <row r="2024" spans="1:10" ht="14" x14ac:dyDescent="0.15">
      <c r="A2024"/>
      <c r="B2024"/>
      <c r="C2024"/>
      <c r="D2024"/>
      <c r="E2024"/>
      <c r="F2024"/>
      <c r="G2024"/>
      <c r="H2024"/>
      <c r="I2024"/>
      <c r="J2024"/>
    </row>
    <row r="2025" spans="1:10" ht="14" x14ac:dyDescent="0.15">
      <c r="A2025"/>
      <c r="B2025"/>
      <c r="C2025"/>
      <c r="D2025"/>
      <c r="E2025"/>
      <c r="F2025"/>
      <c r="G2025"/>
      <c r="H2025"/>
      <c r="I2025"/>
      <c r="J2025"/>
    </row>
    <row r="2026" spans="1:10" ht="14" x14ac:dyDescent="0.15">
      <c r="A2026"/>
      <c r="B2026"/>
      <c r="C2026"/>
      <c r="D2026"/>
      <c r="E2026"/>
      <c r="F2026"/>
      <c r="G2026"/>
      <c r="H2026"/>
      <c r="I2026"/>
      <c r="J2026"/>
    </row>
    <row r="2027" spans="1:10" ht="14" x14ac:dyDescent="0.15">
      <c r="A2027"/>
      <c r="B2027"/>
      <c r="C2027"/>
      <c r="D2027"/>
      <c r="E2027"/>
      <c r="F2027"/>
      <c r="G2027"/>
      <c r="H2027"/>
      <c r="I2027"/>
      <c r="J2027"/>
    </row>
    <row r="2028" spans="1:10" ht="14" x14ac:dyDescent="0.15">
      <c r="A2028"/>
      <c r="B2028"/>
      <c r="C2028"/>
      <c r="D2028"/>
      <c r="E2028"/>
      <c r="F2028"/>
      <c r="G2028"/>
      <c r="H2028"/>
      <c r="I2028"/>
      <c r="J2028"/>
    </row>
    <row r="2029" spans="1:10" ht="14" x14ac:dyDescent="0.15">
      <c r="A2029"/>
      <c r="B2029"/>
      <c r="C2029"/>
      <c r="D2029"/>
      <c r="E2029"/>
      <c r="F2029"/>
      <c r="G2029"/>
      <c r="H2029"/>
      <c r="I2029"/>
      <c r="J2029"/>
    </row>
    <row r="2030" spans="1:10" ht="14" x14ac:dyDescent="0.15">
      <c r="A2030"/>
      <c r="B2030"/>
      <c r="C2030"/>
      <c r="D2030"/>
      <c r="E2030"/>
      <c r="F2030"/>
      <c r="G2030"/>
      <c r="H2030"/>
      <c r="I2030"/>
      <c r="J2030"/>
    </row>
    <row r="2031" spans="1:10" ht="14" x14ac:dyDescent="0.15">
      <c r="A2031"/>
      <c r="B2031"/>
      <c r="C2031"/>
      <c r="D2031"/>
      <c r="E2031"/>
      <c r="F2031"/>
      <c r="G2031"/>
      <c r="H2031"/>
      <c r="I2031"/>
      <c r="J2031"/>
    </row>
    <row r="2032" spans="1:10" ht="14" x14ac:dyDescent="0.15">
      <c r="A2032"/>
      <c r="B2032"/>
      <c r="C2032"/>
      <c r="D2032"/>
      <c r="E2032"/>
      <c r="F2032"/>
      <c r="G2032"/>
      <c r="H2032"/>
      <c r="I2032"/>
      <c r="J2032"/>
    </row>
    <row r="2033" spans="1:10" ht="14" x14ac:dyDescent="0.15">
      <c r="A2033"/>
      <c r="B2033"/>
      <c r="C2033"/>
      <c r="D2033"/>
      <c r="E2033"/>
      <c r="F2033"/>
      <c r="G2033"/>
      <c r="H2033"/>
      <c r="I2033"/>
      <c r="J2033"/>
    </row>
    <row r="2034" spans="1:10" ht="14" x14ac:dyDescent="0.15">
      <c r="A2034"/>
      <c r="B2034"/>
      <c r="C2034"/>
      <c r="D2034"/>
      <c r="E2034"/>
      <c r="F2034"/>
      <c r="G2034"/>
      <c r="H2034"/>
      <c r="I2034"/>
      <c r="J2034"/>
    </row>
    <row r="2035" spans="1:10" ht="14" x14ac:dyDescent="0.15">
      <c r="A2035"/>
      <c r="B2035"/>
      <c r="C2035"/>
      <c r="D2035"/>
      <c r="E2035"/>
      <c r="F2035"/>
      <c r="G2035"/>
      <c r="H2035"/>
      <c r="I2035"/>
      <c r="J2035"/>
    </row>
    <row r="2036" spans="1:10" ht="14" x14ac:dyDescent="0.15">
      <c r="A2036"/>
      <c r="B2036"/>
      <c r="C2036"/>
      <c r="D2036"/>
      <c r="E2036"/>
      <c r="F2036"/>
      <c r="G2036"/>
      <c r="H2036"/>
      <c r="I2036"/>
      <c r="J2036"/>
    </row>
    <row r="2037" spans="1:10" ht="14" x14ac:dyDescent="0.15">
      <c r="A2037"/>
      <c r="B2037"/>
      <c r="C2037"/>
      <c r="D2037"/>
      <c r="E2037"/>
      <c r="F2037"/>
      <c r="G2037"/>
      <c r="H2037"/>
      <c r="I2037"/>
      <c r="J2037"/>
    </row>
    <row r="2038" spans="1:10" ht="14" x14ac:dyDescent="0.15">
      <c r="A2038"/>
      <c r="B2038"/>
      <c r="C2038"/>
      <c r="D2038"/>
      <c r="E2038"/>
      <c r="F2038"/>
      <c r="G2038"/>
      <c r="H2038"/>
      <c r="I2038"/>
      <c r="J2038"/>
    </row>
    <row r="2039" spans="1:10" ht="14" x14ac:dyDescent="0.15">
      <c r="A2039"/>
      <c r="B2039"/>
      <c r="C2039"/>
      <c r="D2039"/>
      <c r="E2039"/>
      <c r="F2039"/>
      <c r="G2039"/>
      <c r="H2039"/>
      <c r="I2039"/>
      <c r="J2039"/>
    </row>
    <row r="2040" spans="1:10" ht="14" x14ac:dyDescent="0.15">
      <c r="A2040"/>
      <c r="B2040"/>
      <c r="C2040"/>
      <c r="D2040"/>
      <c r="E2040"/>
      <c r="F2040"/>
      <c r="G2040"/>
      <c r="H2040"/>
      <c r="I2040"/>
      <c r="J2040"/>
    </row>
    <row r="2041" spans="1:10" ht="14" x14ac:dyDescent="0.15">
      <c r="A2041"/>
      <c r="B2041"/>
      <c r="C2041"/>
      <c r="D2041"/>
      <c r="E2041"/>
      <c r="F2041"/>
      <c r="G2041"/>
      <c r="H2041"/>
      <c r="I2041"/>
      <c r="J2041"/>
    </row>
    <row r="2042" spans="1:10" ht="14" x14ac:dyDescent="0.15">
      <c r="A2042"/>
      <c r="B2042"/>
      <c r="C2042"/>
      <c r="D2042"/>
      <c r="E2042"/>
      <c r="F2042"/>
      <c r="G2042"/>
      <c r="H2042"/>
      <c r="I2042"/>
      <c r="J2042"/>
    </row>
    <row r="2043" spans="1:10" ht="14" x14ac:dyDescent="0.15">
      <c r="A2043"/>
      <c r="B2043"/>
      <c r="C2043"/>
      <c r="D2043"/>
      <c r="E2043"/>
      <c r="F2043"/>
      <c r="G2043"/>
      <c r="H2043"/>
      <c r="I2043"/>
      <c r="J2043"/>
    </row>
    <row r="2044" spans="1:10" ht="14" x14ac:dyDescent="0.15">
      <c r="A2044"/>
      <c r="B2044"/>
      <c r="C2044"/>
      <c r="D2044"/>
      <c r="E2044"/>
      <c r="F2044"/>
      <c r="G2044"/>
      <c r="H2044"/>
      <c r="I2044"/>
      <c r="J2044"/>
    </row>
    <row r="2045" spans="1:10" ht="14" x14ac:dyDescent="0.15">
      <c r="A2045"/>
      <c r="B2045"/>
      <c r="C2045"/>
      <c r="D2045"/>
      <c r="E2045"/>
      <c r="F2045"/>
      <c r="G2045"/>
      <c r="H2045"/>
      <c r="I2045"/>
      <c r="J2045"/>
    </row>
    <row r="2046" spans="1:10" ht="14" x14ac:dyDescent="0.15">
      <c r="A2046"/>
      <c r="B2046"/>
      <c r="C2046"/>
      <c r="D2046"/>
      <c r="E2046"/>
      <c r="F2046"/>
      <c r="G2046"/>
      <c r="H2046"/>
      <c r="I2046"/>
      <c r="J2046"/>
    </row>
    <row r="2047" spans="1:10" ht="14" x14ac:dyDescent="0.15">
      <c r="A2047"/>
      <c r="B2047"/>
      <c r="C2047"/>
      <c r="D2047"/>
      <c r="E2047"/>
      <c r="F2047"/>
      <c r="G2047"/>
      <c r="H2047"/>
      <c r="I2047"/>
      <c r="J2047"/>
    </row>
    <row r="2048" spans="1:10" ht="14" x14ac:dyDescent="0.15">
      <c r="A2048"/>
      <c r="B2048"/>
      <c r="C2048"/>
      <c r="D2048"/>
      <c r="E2048"/>
      <c r="F2048"/>
      <c r="G2048"/>
      <c r="H2048"/>
      <c r="I2048"/>
      <c r="J2048"/>
    </row>
    <row r="2049" spans="1:10" ht="14" x14ac:dyDescent="0.15">
      <c r="A2049"/>
      <c r="B2049"/>
      <c r="C2049"/>
      <c r="D2049"/>
      <c r="E2049"/>
      <c r="F2049"/>
      <c r="G2049"/>
      <c r="H2049"/>
      <c r="I2049"/>
      <c r="J2049"/>
    </row>
    <row r="2050" spans="1:10" ht="14" x14ac:dyDescent="0.15">
      <c r="A2050"/>
      <c r="B2050"/>
      <c r="C2050"/>
      <c r="D2050"/>
      <c r="E2050"/>
      <c r="F2050"/>
      <c r="G2050"/>
      <c r="H2050"/>
      <c r="I2050"/>
      <c r="J2050"/>
    </row>
    <row r="2051" spans="1:10" ht="14" x14ac:dyDescent="0.15">
      <c r="A2051"/>
      <c r="B2051"/>
      <c r="C2051"/>
      <c r="D2051"/>
      <c r="E2051"/>
      <c r="F2051"/>
      <c r="G2051"/>
      <c r="H2051"/>
      <c r="I2051"/>
      <c r="J2051"/>
    </row>
    <row r="2052" spans="1:10" ht="14" x14ac:dyDescent="0.15">
      <c r="A2052"/>
      <c r="B2052"/>
      <c r="C2052"/>
      <c r="D2052"/>
      <c r="E2052"/>
      <c r="F2052"/>
      <c r="G2052"/>
      <c r="H2052"/>
      <c r="I2052"/>
      <c r="J2052"/>
    </row>
    <row r="2053" spans="1:10" ht="14" x14ac:dyDescent="0.15">
      <c r="A2053"/>
      <c r="B2053"/>
      <c r="C2053"/>
      <c r="D2053"/>
      <c r="E2053"/>
      <c r="F2053"/>
      <c r="G2053"/>
      <c r="H2053"/>
      <c r="I2053"/>
      <c r="J2053"/>
    </row>
    <row r="2054" spans="1:10" ht="14" x14ac:dyDescent="0.15">
      <c r="A2054"/>
      <c r="B2054"/>
      <c r="C2054"/>
      <c r="D2054"/>
      <c r="E2054"/>
      <c r="F2054"/>
      <c r="G2054"/>
      <c r="H2054"/>
      <c r="I2054"/>
      <c r="J2054"/>
    </row>
    <row r="2055" spans="1:10" ht="14" x14ac:dyDescent="0.15">
      <c r="A2055"/>
      <c r="B2055"/>
      <c r="C2055"/>
      <c r="D2055"/>
      <c r="E2055"/>
      <c r="F2055"/>
      <c r="G2055"/>
      <c r="H2055"/>
      <c r="I2055"/>
      <c r="J2055"/>
    </row>
    <row r="2056" spans="1:10" ht="14" x14ac:dyDescent="0.15">
      <c r="A2056"/>
      <c r="B2056"/>
      <c r="C2056"/>
      <c r="D2056"/>
      <c r="E2056"/>
      <c r="F2056"/>
      <c r="G2056"/>
      <c r="H2056"/>
      <c r="I2056"/>
      <c r="J2056"/>
    </row>
    <row r="2057" spans="1:10" ht="14" x14ac:dyDescent="0.15">
      <c r="A2057"/>
      <c r="B2057"/>
      <c r="C2057"/>
      <c r="D2057"/>
      <c r="E2057"/>
      <c r="F2057"/>
      <c r="G2057"/>
      <c r="H2057"/>
      <c r="I2057"/>
      <c r="J2057"/>
    </row>
    <row r="2058" spans="1:10" ht="14" x14ac:dyDescent="0.15">
      <c r="A2058"/>
      <c r="B2058"/>
      <c r="C2058"/>
      <c r="D2058"/>
      <c r="E2058"/>
      <c r="F2058"/>
      <c r="G2058"/>
      <c r="H2058"/>
      <c r="I2058"/>
      <c r="J2058"/>
    </row>
    <row r="2059" spans="1:10" ht="14" x14ac:dyDescent="0.15">
      <c r="A2059"/>
      <c r="B2059"/>
      <c r="C2059"/>
      <c r="D2059"/>
      <c r="E2059"/>
      <c r="F2059"/>
      <c r="G2059"/>
      <c r="H2059"/>
      <c r="I2059"/>
      <c r="J2059"/>
    </row>
    <row r="2060" spans="1:10" ht="14" x14ac:dyDescent="0.15">
      <c r="A2060"/>
      <c r="B2060"/>
      <c r="C2060"/>
      <c r="D2060"/>
      <c r="E2060"/>
      <c r="F2060"/>
      <c r="G2060"/>
      <c r="H2060"/>
      <c r="I2060"/>
      <c r="J2060"/>
    </row>
    <row r="2061" spans="1:10" ht="14" x14ac:dyDescent="0.15">
      <c r="A2061"/>
      <c r="B2061"/>
      <c r="C2061"/>
      <c r="D2061"/>
      <c r="E2061"/>
      <c r="F2061"/>
      <c r="G2061"/>
      <c r="H2061"/>
      <c r="I2061"/>
      <c r="J2061"/>
    </row>
    <row r="2062" spans="1:10" ht="14" x14ac:dyDescent="0.15">
      <c r="A2062"/>
      <c r="B2062"/>
      <c r="C2062"/>
      <c r="D2062"/>
      <c r="E2062"/>
      <c r="F2062"/>
      <c r="G2062"/>
      <c r="H2062"/>
      <c r="I2062"/>
      <c r="J2062"/>
    </row>
    <row r="2063" spans="1:10" ht="14" x14ac:dyDescent="0.15">
      <c r="A2063"/>
      <c r="B2063"/>
      <c r="C2063"/>
      <c r="D2063"/>
      <c r="E2063"/>
      <c r="F2063"/>
      <c r="G2063"/>
      <c r="H2063"/>
      <c r="I2063"/>
      <c r="J2063"/>
    </row>
    <row r="2064" spans="1:10" ht="14" x14ac:dyDescent="0.15">
      <c r="A2064"/>
      <c r="B2064"/>
      <c r="C2064"/>
      <c r="D2064"/>
      <c r="E2064"/>
      <c r="F2064"/>
      <c r="G2064"/>
      <c r="H2064"/>
      <c r="I2064"/>
      <c r="J2064"/>
    </row>
    <row r="2065" spans="1:10" ht="14" x14ac:dyDescent="0.15">
      <c r="A2065"/>
      <c r="B2065"/>
      <c r="C2065"/>
      <c r="D2065"/>
      <c r="E2065"/>
      <c r="F2065"/>
      <c r="G2065"/>
      <c r="H2065"/>
      <c r="I2065"/>
      <c r="J2065"/>
    </row>
    <row r="2066" spans="1:10" ht="14" x14ac:dyDescent="0.15">
      <c r="A2066"/>
      <c r="B2066"/>
      <c r="C2066"/>
      <c r="D2066"/>
      <c r="E2066"/>
      <c r="F2066"/>
      <c r="G2066"/>
      <c r="H2066"/>
      <c r="I2066"/>
      <c r="J2066"/>
    </row>
    <row r="2067" spans="1:10" ht="14" x14ac:dyDescent="0.15">
      <c r="A2067"/>
      <c r="B2067"/>
      <c r="C2067"/>
      <c r="D2067"/>
      <c r="E2067"/>
      <c r="F2067"/>
      <c r="G2067"/>
      <c r="H2067"/>
      <c r="I2067"/>
      <c r="J2067"/>
    </row>
    <row r="2068" spans="1:10" ht="14" x14ac:dyDescent="0.15">
      <c r="A2068"/>
      <c r="B2068"/>
      <c r="C2068"/>
      <c r="D2068"/>
      <c r="E2068"/>
      <c r="F2068"/>
      <c r="G2068"/>
      <c r="H2068"/>
      <c r="I2068"/>
      <c r="J2068"/>
    </row>
    <row r="2069" spans="1:10" ht="14" x14ac:dyDescent="0.15">
      <c r="A2069"/>
      <c r="B2069"/>
      <c r="C2069"/>
      <c r="D2069"/>
      <c r="E2069"/>
      <c r="F2069"/>
      <c r="G2069"/>
      <c r="H2069"/>
      <c r="I2069"/>
      <c r="J2069"/>
    </row>
    <row r="2070" spans="1:10" ht="14" x14ac:dyDescent="0.15">
      <c r="A2070"/>
      <c r="B2070"/>
      <c r="C2070"/>
      <c r="D2070"/>
      <c r="E2070"/>
      <c r="F2070"/>
      <c r="G2070"/>
      <c r="H2070"/>
      <c r="I2070"/>
      <c r="J2070"/>
    </row>
    <row r="2071" spans="1:10" ht="14" x14ac:dyDescent="0.15">
      <c r="A2071"/>
      <c r="B2071"/>
      <c r="C2071"/>
      <c r="D2071"/>
      <c r="E2071"/>
      <c r="F2071"/>
      <c r="G2071"/>
      <c r="H2071"/>
      <c r="I2071"/>
      <c r="J2071"/>
    </row>
    <row r="2072" spans="1:10" ht="14" x14ac:dyDescent="0.15">
      <c r="A2072"/>
      <c r="B2072"/>
      <c r="C2072"/>
      <c r="D2072"/>
      <c r="E2072"/>
      <c r="F2072"/>
      <c r="G2072"/>
      <c r="H2072"/>
      <c r="I2072"/>
      <c r="J2072"/>
    </row>
    <row r="2073" spans="1:10" ht="14" x14ac:dyDescent="0.15">
      <c r="A2073"/>
      <c r="B2073"/>
      <c r="C2073"/>
      <c r="D2073"/>
      <c r="E2073"/>
      <c r="F2073"/>
      <c r="G2073"/>
      <c r="H2073"/>
      <c r="I2073"/>
      <c r="J2073"/>
    </row>
    <row r="2074" spans="1:10" ht="14" x14ac:dyDescent="0.15">
      <c r="A2074"/>
      <c r="B2074"/>
      <c r="C2074"/>
      <c r="D2074"/>
      <c r="E2074"/>
      <c r="F2074"/>
      <c r="G2074"/>
      <c r="H2074"/>
      <c r="I2074"/>
      <c r="J2074"/>
    </row>
    <row r="2075" spans="1:10" ht="14" x14ac:dyDescent="0.15">
      <c r="A2075"/>
      <c r="B2075"/>
      <c r="C2075"/>
      <c r="D2075"/>
      <c r="E2075"/>
      <c r="F2075"/>
      <c r="G2075"/>
      <c r="H2075"/>
      <c r="I2075"/>
      <c r="J2075"/>
    </row>
    <row r="2076" spans="1:10" ht="14" x14ac:dyDescent="0.15">
      <c r="A2076"/>
      <c r="B2076"/>
      <c r="C2076"/>
      <c r="D2076"/>
      <c r="E2076"/>
      <c r="F2076"/>
      <c r="G2076"/>
      <c r="H2076"/>
      <c r="I2076"/>
      <c r="J2076"/>
    </row>
    <row r="2077" spans="1:10" ht="14" x14ac:dyDescent="0.15">
      <c r="A2077"/>
      <c r="B2077"/>
      <c r="C2077"/>
      <c r="D2077"/>
      <c r="E2077"/>
      <c r="F2077"/>
      <c r="G2077"/>
      <c r="H2077"/>
      <c r="I2077"/>
      <c r="J2077"/>
    </row>
    <row r="2078" spans="1:10" ht="14" x14ac:dyDescent="0.15">
      <c r="A2078"/>
      <c r="B2078"/>
      <c r="C2078"/>
      <c r="D2078"/>
      <c r="E2078"/>
      <c r="F2078"/>
      <c r="G2078"/>
      <c r="H2078"/>
      <c r="I2078"/>
      <c r="J2078"/>
    </row>
    <row r="2079" spans="1:10" ht="14" x14ac:dyDescent="0.15">
      <c r="A2079"/>
      <c r="B2079"/>
      <c r="C2079"/>
      <c r="D2079"/>
      <c r="E2079"/>
      <c r="F2079"/>
      <c r="G2079"/>
      <c r="H2079"/>
      <c r="I2079"/>
      <c r="J2079"/>
    </row>
    <row r="2080" spans="1:10" ht="14" x14ac:dyDescent="0.15">
      <c r="A2080"/>
      <c r="B2080"/>
      <c r="C2080"/>
      <c r="D2080"/>
      <c r="E2080"/>
      <c r="F2080"/>
      <c r="G2080"/>
      <c r="H2080"/>
      <c r="I2080"/>
      <c r="J2080"/>
    </row>
    <row r="2081" spans="1:10" ht="14" x14ac:dyDescent="0.15">
      <c r="A2081"/>
      <c r="B2081"/>
      <c r="C2081"/>
      <c r="D2081"/>
      <c r="E2081"/>
      <c r="F2081"/>
      <c r="G2081"/>
      <c r="H2081"/>
      <c r="I2081"/>
      <c r="J2081"/>
    </row>
    <row r="2082" spans="1:10" ht="14" x14ac:dyDescent="0.15">
      <c r="A2082"/>
      <c r="B2082"/>
      <c r="C2082"/>
      <c r="D2082"/>
      <c r="E2082"/>
      <c r="F2082"/>
      <c r="G2082"/>
      <c r="H2082"/>
      <c r="I2082"/>
      <c r="J2082"/>
    </row>
    <row r="2083" spans="1:10" ht="14" x14ac:dyDescent="0.15">
      <c r="A2083"/>
      <c r="B2083"/>
      <c r="C2083"/>
      <c r="D2083"/>
      <c r="E2083"/>
      <c r="F2083"/>
      <c r="G2083"/>
      <c r="H2083"/>
      <c r="I2083"/>
      <c r="J2083"/>
    </row>
    <row r="2084" spans="1:10" ht="14" x14ac:dyDescent="0.15">
      <c r="A2084"/>
      <c r="B2084"/>
      <c r="C2084"/>
      <c r="D2084"/>
      <c r="E2084"/>
      <c r="F2084"/>
      <c r="G2084"/>
      <c r="H2084"/>
      <c r="I2084"/>
      <c r="J2084"/>
    </row>
    <row r="2085" spans="1:10" ht="14" x14ac:dyDescent="0.15">
      <c r="A2085"/>
      <c r="B2085"/>
      <c r="C2085"/>
      <c r="D2085"/>
      <c r="E2085"/>
      <c r="F2085"/>
      <c r="G2085"/>
      <c r="H2085"/>
      <c r="I2085"/>
      <c r="J2085"/>
    </row>
    <row r="2086" spans="1:10" ht="14" x14ac:dyDescent="0.15">
      <c r="A2086"/>
      <c r="B2086"/>
      <c r="C2086"/>
      <c r="D2086"/>
      <c r="E2086"/>
      <c r="F2086"/>
      <c r="G2086"/>
      <c r="H2086"/>
      <c r="I2086"/>
      <c r="J2086"/>
    </row>
    <row r="2087" spans="1:10" ht="14" x14ac:dyDescent="0.15">
      <c r="A2087"/>
      <c r="B2087"/>
      <c r="C2087"/>
      <c r="D2087"/>
      <c r="E2087"/>
      <c r="F2087"/>
      <c r="G2087"/>
      <c r="H2087"/>
      <c r="I2087"/>
      <c r="J2087"/>
    </row>
    <row r="2088" spans="1:10" ht="14" x14ac:dyDescent="0.15">
      <c r="A2088"/>
      <c r="B2088"/>
      <c r="C2088"/>
      <c r="D2088"/>
      <c r="E2088"/>
      <c r="F2088"/>
      <c r="G2088"/>
      <c r="H2088"/>
      <c r="I2088"/>
      <c r="J2088"/>
    </row>
    <row r="2089" spans="1:10" ht="14" x14ac:dyDescent="0.15">
      <c r="A2089"/>
      <c r="B2089"/>
      <c r="C2089"/>
      <c r="D2089"/>
      <c r="E2089"/>
      <c r="F2089"/>
      <c r="G2089"/>
      <c r="H2089"/>
      <c r="I2089"/>
      <c r="J2089"/>
    </row>
    <row r="2090" spans="1:10" ht="14" x14ac:dyDescent="0.15">
      <c r="A2090"/>
      <c r="B2090"/>
      <c r="C2090"/>
      <c r="D2090"/>
      <c r="E2090"/>
      <c r="F2090"/>
      <c r="G2090"/>
      <c r="H2090"/>
      <c r="I2090"/>
      <c r="J2090"/>
    </row>
    <row r="2091" spans="1:10" ht="14" x14ac:dyDescent="0.15">
      <c r="A2091"/>
      <c r="B2091"/>
      <c r="C2091"/>
      <c r="D2091"/>
      <c r="E2091"/>
      <c r="F2091"/>
      <c r="G2091"/>
      <c r="H2091"/>
      <c r="I2091"/>
      <c r="J2091"/>
    </row>
    <row r="2092" spans="1:10" ht="14" x14ac:dyDescent="0.15">
      <c r="A2092"/>
      <c r="B2092"/>
      <c r="C2092"/>
      <c r="D2092"/>
      <c r="E2092"/>
      <c r="F2092"/>
      <c r="G2092"/>
      <c r="H2092"/>
      <c r="I2092"/>
      <c r="J2092"/>
    </row>
    <row r="2093" spans="1:10" ht="14" x14ac:dyDescent="0.15">
      <c r="A2093"/>
      <c r="B2093"/>
      <c r="C2093"/>
      <c r="D2093"/>
      <c r="E2093"/>
      <c r="F2093"/>
      <c r="G2093"/>
      <c r="H2093"/>
      <c r="I2093"/>
      <c r="J2093"/>
    </row>
    <row r="2094" spans="1:10" ht="14" x14ac:dyDescent="0.15">
      <c r="A2094"/>
      <c r="B2094"/>
      <c r="C2094"/>
      <c r="D2094"/>
      <c r="E2094"/>
      <c r="F2094"/>
      <c r="G2094"/>
      <c r="H2094"/>
      <c r="I2094"/>
      <c r="J2094"/>
    </row>
    <row r="2095" spans="1:10" ht="14" x14ac:dyDescent="0.15">
      <c r="A2095"/>
      <c r="B2095"/>
      <c r="C2095"/>
      <c r="D2095"/>
      <c r="E2095"/>
      <c r="F2095"/>
      <c r="G2095"/>
      <c r="H2095"/>
      <c r="I2095"/>
      <c r="J2095"/>
    </row>
    <row r="2096" spans="1:10" ht="14" x14ac:dyDescent="0.15">
      <c r="A2096"/>
      <c r="B2096"/>
      <c r="C2096"/>
      <c r="D2096"/>
      <c r="E2096"/>
      <c r="F2096"/>
      <c r="G2096"/>
      <c r="H2096"/>
      <c r="I2096"/>
      <c r="J2096"/>
    </row>
    <row r="2097" spans="1:10" ht="14" x14ac:dyDescent="0.15">
      <c r="A2097"/>
      <c r="B2097"/>
      <c r="C2097"/>
      <c r="D2097"/>
      <c r="E2097"/>
      <c r="F2097"/>
      <c r="G2097"/>
      <c r="H2097"/>
      <c r="I2097"/>
      <c r="J2097"/>
    </row>
    <row r="2098" spans="1:10" ht="14" x14ac:dyDescent="0.15">
      <c r="A2098"/>
      <c r="B2098"/>
      <c r="C2098"/>
      <c r="D2098"/>
      <c r="E2098"/>
      <c r="F2098"/>
      <c r="G2098"/>
      <c r="H2098"/>
      <c r="I2098"/>
      <c r="J2098"/>
    </row>
    <row r="2099" spans="1:10" ht="14" x14ac:dyDescent="0.15">
      <c r="A2099"/>
      <c r="B2099"/>
      <c r="C2099"/>
      <c r="D2099"/>
      <c r="E2099"/>
      <c r="F2099"/>
      <c r="G2099"/>
      <c r="H2099"/>
      <c r="I2099"/>
      <c r="J2099"/>
    </row>
    <row r="2100" spans="1:10" ht="14" x14ac:dyDescent="0.15">
      <c r="A2100"/>
      <c r="B2100"/>
      <c r="C2100"/>
      <c r="D2100"/>
      <c r="E2100"/>
      <c r="F2100"/>
      <c r="G2100"/>
      <c r="H2100"/>
      <c r="I2100"/>
      <c r="J2100"/>
    </row>
    <row r="2101" spans="1:10" ht="14" x14ac:dyDescent="0.15">
      <c r="A2101"/>
      <c r="B2101"/>
      <c r="C2101"/>
      <c r="D2101"/>
      <c r="E2101"/>
      <c r="F2101"/>
      <c r="G2101"/>
      <c r="H2101"/>
      <c r="I2101"/>
      <c r="J2101"/>
    </row>
    <row r="2102" spans="1:10" ht="14" x14ac:dyDescent="0.15">
      <c r="A2102"/>
      <c r="B2102"/>
      <c r="C2102"/>
      <c r="D2102"/>
      <c r="E2102"/>
      <c r="F2102"/>
      <c r="G2102"/>
      <c r="H2102"/>
      <c r="I2102"/>
      <c r="J2102"/>
    </row>
    <row r="2103" spans="1:10" ht="14" x14ac:dyDescent="0.15">
      <c r="A2103"/>
      <c r="B2103"/>
      <c r="C2103"/>
      <c r="D2103"/>
      <c r="E2103"/>
      <c r="F2103"/>
      <c r="G2103"/>
      <c r="H2103"/>
      <c r="I2103"/>
      <c r="J2103"/>
    </row>
    <row r="2104" spans="1:10" ht="14" x14ac:dyDescent="0.15">
      <c r="A2104"/>
      <c r="B2104"/>
      <c r="C2104"/>
      <c r="D2104"/>
      <c r="E2104"/>
      <c r="F2104"/>
      <c r="G2104"/>
      <c r="H2104"/>
      <c r="I2104"/>
      <c r="J2104"/>
    </row>
    <row r="2105" spans="1:10" ht="14" x14ac:dyDescent="0.15">
      <c r="A2105"/>
      <c r="B2105"/>
      <c r="C2105"/>
      <c r="D2105"/>
      <c r="E2105"/>
      <c r="F2105"/>
      <c r="G2105"/>
      <c r="H2105"/>
      <c r="I2105"/>
      <c r="J2105"/>
    </row>
    <row r="2106" spans="1:10" ht="14" x14ac:dyDescent="0.15">
      <c r="A2106"/>
      <c r="B2106"/>
      <c r="C2106"/>
      <c r="D2106"/>
      <c r="E2106"/>
      <c r="F2106"/>
      <c r="G2106"/>
      <c r="H2106"/>
      <c r="I2106"/>
      <c r="J2106"/>
    </row>
    <row r="2107" spans="1:10" ht="14" x14ac:dyDescent="0.15">
      <c r="A2107"/>
      <c r="B2107"/>
      <c r="C2107"/>
      <c r="D2107"/>
      <c r="E2107"/>
      <c r="F2107"/>
      <c r="G2107"/>
      <c r="H2107"/>
      <c r="I2107"/>
      <c r="J2107"/>
    </row>
    <row r="2108" spans="1:10" ht="14" x14ac:dyDescent="0.15">
      <c r="A2108"/>
      <c r="B2108"/>
      <c r="C2108"/>
      <c r="D2108"/>
      <c r="E2108"/>
      <c r="F2108"/>
      <c r="G2108"/>
      <c r="H2108"/>
      <c r="I2108"/>
      <c r="J2108"/>
    </row>
    <row r="2109" spans="1:10" ht="14" x14ac:dyDescent="0.15">
      <c r="A2109"/>
      <c r="B2109"/>
      <c r="C2109"/>
      <c r="D2109"/>
      <c r="E2109"/>
      <c r="F2109"/>
      <c r="G2109"/>
      <c r="H2109"/>
      <c r="I2109"/>
      <c r="J2109"/>
    </row>
    <row r="2110" spans="1:10" ht="14" x14ac:dyDescent="0.15">
      <c r="A2110"/>
      <c r="B2110"/>
      <c r="C2110"/>
      <c r="D2110"/>
      <c r="E2110"/>
      <c r="F2110"/>
      <c r="G2110"/>
      <c r="H2110"/>
      <c r="I2110"/>
      <c r="J2110"/>
    </row>
    <row r="2111" spans="1:10" ht="14" x14ac:dyDescent="0.15">
      <c r="A2111"/>
      <c r="B2111"/>
      <c r="C2111"/>
      <c r="D2111"/>
      <c r="E2111"/>
      <c r="F2111"/>
      <c r="G2111"/>
      <c r="H2111"/>
      <c r="I2111"/>
      <c r="J2111"/>
    </row>
    <row r="2112" spans="1:10" ht="14" x14ac:dyDescent="0.15">
      <c r="A2112"/>
      <c r="B2112"/>
      <c r="C2112"/>
      <c r="D2112"/>
      <c r="E2112"/>
      <c r="F2112"/>
      <c r="G2112"/>
      <c r="H2112"/>
      <c r="I2112"/>
      <c r="J2112"/>
    </row>
    <row r="2113" spans="1:10" ht="14" x14ac:dyDescent="0.15">
      <c r="A2113"/>
      <c r="B2113"/>
      <c r="C2113"/>
      <c r="D2113"/>
      <c r="E2113"/>
      <c r="F2113"/>
      <c r="G2113"/>
      <c r="H2113"/>
      <c r="I2113"/>
      <c r="J2113"/>
    </row>
    <row r="2114" spans="1:10" ht="14" x14ac:dyDescent="0.15">
      <c r="A2114"/>
      <c r="B2114"/>
      <c r="C2114"/>
      <c r="D2114"/>
      <c r="E2114"/>
      <c r="F2114"/>
      <c r="G2114"/>
      <c r="H2114"/>
      <c r="I2114"/>
      <c r="J2114"/>
    </row>
    <row r="2115" spans="1:10" ht="14" x14ac:dyDescent="0.15">
      <c r="A2115"/>
      <c r="B2115"/>
      <c r="C2115"/>
      <c r="D2115"/>
      <c r="E2115"/>
      <c r="F2115"/>
      <c r="G2115"/>
      <c r="H2115"/>
      <c r="I2115"/>
      <c r="J2115"/>
    </row>
    <row r="2116" spans="1:10" ht="14" x14ac:dyDescent="0.15">
      <c r="A2116"/>
      <c r="B2116"/>
      <c r="C2116"/>
      <c r="D2116"/>
      <c r="E2116"/>
      <c r="F2116"/>
      <c r="G2116"/>
      <c r="H2116"/>
      <c r="I2116"/>
      <c r="J2116"/>
    </row>
    <row r="2117" spans="1:10" ht="14" x14ac:dyDescent="0.15">
      <c r="A2117"/>
      <c r="B2117"/>
      <c r="C2117"/>
      <c r="D2117"/>
      <c r="E2117"/>
      <c r="F2117"/>
      <c r="G2117"/>
      <c r="H2117"/>
      <c r="I2117"/>
      <c r="J2117"/>
    </row>
    <row r="2118" spans="1:10" ht="14" x14ac:dyDescent="0.15">
      <c r="A2118"/>
      <c r="B2118"/>
      <c r="C2118"/>
      <c r="D2118"/>
      <c r="E2118"/>
      <c r="F2118"/>
      <c r="G2118"/>
      <c r="H2118"/>
      <c r="I2118"/>
      <c r="J2118"/>
    </row>
    <row r="2119" spans="1:10" ht="14" x14ac:dyDescent="0.15">
      <c r="A2119"/>
      <c r="B2119"/>
      <c r="C2119"/>
      <c r="D2119"/>
      <c r="E2119"/>
      <c r="F2119"/>
      <c r="G2119"/>
      <c r="H2119"/>
      <c r="I2119"/>
      <c r="J2119"/>
    </row>
    <row r="2120" spans="1:10" ht="14" x14ac:dyDescent="0.15">
      <c r="A2120"/>
      <c r="B2120"/>
      <c r="C2120"/>
      <c r="D2120"/>
      <c r="E2120"/>
      <c r="F2120"/>
      <c r="G2120"/>
      <c r="H2120"/>
      <c r="I2120"/>
      <c r="J2120"/>
    </row>
    <row r="2121" spans="1:10" ht="14" x14ac:dyDescent="0.15">
      <c r="A2121"/>
      <c r="B2121"/>
      <c r="C2121"/>
      <c r="D2121"/>
      <c r="E2121"/>
      <c r="F2121"/>
      <c r="G2121"/>
      <c r="H2121"/>
      <c r="I2121"/>
      <c r="J2121"/>
    </row>
    <row r="2122" spans="1:10" ht="14" x14ac:dyDescent="0.15">
      <c r="A2122"/>
      <c r="B2122"/>
      <c r="C2122"/>
      <c r="D2122"/>
      <c r="E2122"/>
      <c r="F2122"/>
      <c r="G2122"/>
      <c r="H2122"/>
      <c r="I2122"/>
      <c r="J2122"/>
    </row>
    <row r="2123" spans="1:10" ht="14" x14ac:dyDescent="0.15">
      <c r="A2123"/>
      <c r="B2123"/>
      <c r="C2123"/>
      <c r="D2123"/>
      <c r="E2123"/>
      <c r="F2123"/>
      <c r="G2123"/>
      <c r="H2123"/>
      <c r="I2123"/>
      <c r="J2123"/>
    </row>
    <row r="2124" spans="1:10" ht="14" x14ac:dyDescent="0.15">
      <c r="A2124"/>
      <c r="B2124"/>
      <c r="C2124"/>
      <c r="D2124"/>
      <c r="E2124"/>
      <c r="F2124"/>
      <c r="G2124"/>
      <c r="H2124"/>
      <c r="I2124"/>
      <c r="J2124"/>
    </row>
    <row r="2125" spans="1:10" ht="14" x14ac:dyDescent="0.15">
      <c r="A2125"/>
      <c r="B2125"/>
      <c r="C2125"/>
      <c r="D2125"/>
      <c r="E2125"/>
      <c r="F2125"/>
      <c r="G2125"/>
      <c r="H2125"/>
      <c r="I2125"/>
      <c r="J2125"/>
    </row>
    <row r="2126" spans="1:10" ht="14" x14ac:dyDescent="0.15">
      <c r="A2126"/>
      <c r="B2126"/>
      <c r="C2126"/>
      <c r="D2126"/>
      <c r="E2126"/>
      <c r="F2126"/>
      <c r="G2126"/>
      <c r="H2126"/>
      <c r="I2126"/>
      <c r="J2126"/>
    </row>
    <row r="2127" spans="1:10" ht="14" x14ac:dyDescent="0.15">
      <c r="A2127"/>
      <c r="B2127"/>
      <c r="C2127"/>
      <c r="D2127"/>
      <c r="E2127"/>
      <c r="F2127"/>
      <c r="G2127"/>
      <c r="H2127"/>
      <c r="I2127"/>
      <c r="J2127"/>
    </row>
    <row r="2128" spans="1:10" ht="14" x14ac:dyDescent="0.15">
      <c r="A2128"/>
      <c r="B2128"/>
      <c r="C2128"/>
      <c r="D2128"/>
      <c r="E2128"/>
      <c r="F2128"/>
      <c r="G2128"/>
      <c r="H2128"/>
      <c r="I2128"/>
      <c r="J2128"/>
    </row>
    <row r="2129" spans="1:10" ht="14" x14ac:dyDescent="0.15">
      <c r="A2129"/>
      <c r="B2129"/>
      <c r="C2129"/>
      <c r="D2129"/>
      <c r="E2129"/>
      <c r="F2129"/>
      <c r="G2129"/>
      <c r="H2129"/>
      <c r="I2129"/>
      <c r="J2129"/>
    </row>
    <row r="2130" spans="1:10" ht="14" x14ac:dyDescent="0.15">
      <c r="A2130"/>
      <c r="B2130"/>
      <c r="C2130"/>
      <c r="D2130"/>
      <c r="E2130"/>
      <c r="F2130"/>
      <c r="G2130"/>
      <c r="H2130"/>
      <c r="I2130"/>
      <c r="J2130"/>
    </row>
    <row r="2131" spans="1:10" ht="14" x14ac:dyDescent="0.15">
      <c r="A2131"/>
      <c r="B2131"/>
      <c r="C2131"/>
      <c r="D2131"/>
      <c r="E2131"/>
      <c r="F2131"/>
      <c r="G2131"/>
      <c r="H2131"/>
      <c r="I2131"/>
      <c r="J2131"/>
    </row>
    <row r="2132" spans="1:10" ht="14" x14ac:dyDescent="0.15">
      <c r="A2132"/>
      <c r="B2132"/>
      <c r="C2132"/>
      <c r="D2132"/>
      <c r="E2132"/>
      <c r="F2132"/>
      <c r="G2132"/>
      <c r="H2132"/>
      <c r="I2132"/>
      <c r="J2132"/>
    </row>
    <row r="2133" spans="1:10" ht="14" x14ac:dyDescent="0.15">
      <c r="A2133"/>
      <c r="B2133"/>
      <c r="C2133"/>
      <c r="D2133"/>
      <c r="E2133"/>
      <c r="F2133"/>
      <c r="G2133"/>
      <c r="H2133"/>
      <c r="I2133"/>
      <c r="J2133"/>
    </row>
    <row r="2134" spans="1:10" ht="14" x14ac:dyDescent="0.15">
      <c r="A2134"/>
      <c r="B2134"/>
      <c r="C2134"/>
      <c r="D2134"/>
      <c r="E2134"/>
      <c r="F2134"/>
      <c r="G2134"/>
      <c r="H2134"/>
      <c r="I2134"/>
      <c r="J2134"/>
    </row>
    <row r="2135" spans="1:10" ht="14" x14ac:dyDescent="0.15">
      <c r="A2135"/>
      <c r="B2135"/>
      <c r="C2135"/>
      <c r="D2135"/>
      <c r="E2135"/>
      <c r="F2135"/>
      <c r="G2135"/>
      <c r="H2135"/>
      <c r="I2135"/>
      <c r="J2135"/>
    </row>
    <row r="2136" spans="1:10" ht="14" x14ac:dyDescent="0.15">
      <c r="A2136"/>
      <c r="B2136"/>
      <c r="C2136"/>
      <c r="D2136"/>
      <c r="E2136"/>
      <c r="F2136"/>
      <c r="G2136"/>
      <c r="H2136"/>
      <c r="I2136"/>
      <c r="J2136"/>
    </row>
    <row r="2137" spans="1:10" ht="14" x14ac:dyDescent="0.15">
      <c r="A2137"/>
      <c r="B2137"/>
      <c r="C2137"/>
      <c r="D2137"/>
      <c r="E2137"/>
      <c r="F2137"/>
      <c r="G2137"/>
      <c r="H2137"/>
      <c r="I2137"/>
      <c r="J2137"/>
    </row>
    <row r="2138" spans="1:10" ht="14" x14ac:dyDescent="0.15">
      <c r="A2138"/>
      <c r="B2138"/>
      <c r="C2138"/>
      <c r="D2138"/>
      <c r="E2138"/>
      <c r="F2138"/>
      <c r="G2138"/>
      <c r="H2138"/>
      <c r="I2138"/>
      <c r="J2138"/>
    </row>
    <row r="2139" spans="1:10" ht="14" x14ac:dyDescent="0.15">
      <c r="A2139"/>
      <c r="B2139"/>
      <c r="C2139"/>
      <c r="D2139"/>
      <c r="E2139"/>
      <c r="F2139"/>
      <c r="G2139"/>
      <c r="H2139"/>
      <c r="I2139"/>
      <c r="J2139"/>
    </row>
    <row r="2140" spans="1:10" ht="14" x14ac:dyDescent="0.15">
      <c r="A2140"/>
      <c r="B2140"/>
      <c r="C2140"/>
      <c r="D2140"/>
      <c r="E2140"/>
      <c r="F2140"/>
      <c r="G2140"/>
      <c r="H2140"/>
      <c r="I2140"/>
      <c r="J2140"/>
    </row>
    <row r="2141" spans="1:10" ht="14" x14ac:dyDescent="0.15">
      <c r="A2141"/>
      <c r="B2141"/>
      <c r="C2141"/>
      <c r="D2141"/>
      <c r="E2141"/>
      <c r="F2141"/>
      <c r="G2141"/>
      <c r="H2141"/>
      <c r="I2141"/>
      <c r="J2141"/>
    </row>
    <row r="2142" spans="1:10" ht="14" x14ac:dyDescent="0.15">
      <c r="A2142"/>
      <c r="B2142"/>
      <c r="C2142"/>
      <c r="D2142"/>
      <c r="E2142"/>
      <c r="F2142"/>
      <c r="G2142"/>
      <c r="H2142"/>
      <c r="I2142"/>
      <c r="J2142"/>
    </row>
    <row r="2143" spans="1:10" ht="14" x14ac:dyDescent="0.15">
      <c r="A2143"/>
      <c r="B2143"/>
      <c r="C2143"/>
      <c r="D2143"/>
      <c r="E2143"/>
      <c r="F2143"/>
      <c r="G2143"/>
      <c r="H2143"/>
      <c r="I2143"/>
      <c r="J2143"/>
    </row>
    <row r="2144" spans="1:10" ht="14" x14ac:dyDescent="0.15">
      <c r="A2144"/>
      <c r="B2144"/>
      <c r="C2144"/>
      <c r="D2144"/>
      <c r="E2144"/>
      <c r="F2144"/>
      <c r="G2144"/>
      <c r="H2144"/>
      <c r="I2144"/>
      <c r="J2144"/>
    </row>
    <row r="2145" spans="1:10" ht="14" x14ac:dyDescent="0.15">
      <c r="A2145"/>
      <c r="B2145"/>
      <c r="C2145"/>
      <c r="D2145"/>
      <c r="E2145"/>
      <c r="F2145"/>
      <c r="G2145"/>
      <c r="H2145"/>
      <c r="I2145"/>
      <c r="J2145"/>
    </row>
    <row r="2146" spans="1:10" ht="14" x14ac:dyDescent="0.15">
      <c r="A2146"/>
      <c r="B2146"/>
      <c r="C2146"/>
      <c r="D2146"/>
      <c r="E2146"/>
      <c r="F2146"/>
      <c r="G2146"/>
      <c r="H2146"/>
      <c r="I2146"/>
      <c r="J2146"/>
    </row>
    <row r="2147" spans="1:10" ht="14" x14ac:dyDescent="0.15">
      <c r="A2147"/>
      <c r="B2147"/>
      <c r="C2147"/>
      <c r="D2147"/>
      <c r="E2147"/>
      <c r="F2147"/>
      <c r="G2147"/>
      <c r="H2147"/>
      <c r="I2147"/>
      <c r="J2147"/>
    </row>
    <row r="2148" spans="1:10" ht="14" x14ac:dyDescent="0.15">
      <c r="A2148"/>
      <c r="B2148"/>
      <c r="C2148"/>
      <c r="D2148"/>
      <c r="E2148"/>
      <c r="F2148"/>
      <c r="G2148"/>
      <c r="H2148"/>
      <c r="I2148"/>
      <c r="J2148"/>
    </row>
    <row r="2149" spans="1:10" ht="14" x14ac:dyDescent="0.15">
      <c r="A2149"/>
      <c r="B2149"/>
      <c r="C2149"/>
      <c r="D2149"/>
      <c r="E2149"/>
      <c r="F2149"/>
      <c r="G2149"/>
      <c r="H2149"/>
      <c r="I2149"/>
      <c r="J2149"/>
    </row>
    <row r="2150" spans="1:10" ht="14" x14ac:dyDescent="0.15">
      <c r="A2150"/>
      <c r="B2150"/>
      <c r="C2150"/>
      <c r="D2150"/>
      <c r="E2150"/>
      <c r="F2150"/>
      <c r="G2150"/>
      <c r="H2150"/>
      <c r="I2150"/>
      <c r="J2150"/>
    </row>
    <row r="2151" spans="1:10" ht="14" x14ac:dyDescent="0.15">
      <c r="A2151"/>
      <c r="B2151"/>
      <c r="C2151"/>
      <c r="D2151"/>
      <c r="E2151"/>
      <c r="F2151"/>
      <c r="G2151"/>
      <c r="H2151"/>
      <c r="I2151"/>
      <c r="J2151"/>
    </row>
    <row r="2152" spans="1:10" ht="14" x14ac:dyDescent="0.15">
      <c r="A2152"/>
      <c r="B2152"/>
      <c r="C2152"/>
      <c r="D2152"/>
      <c r="E2152"/>
      <c r="F2152"/>
      <c r="G2152"/>
      <c r="H2152"/>
      <c r="I2152"/>
      <c r="J2152"/>
    </row>
    <row r="2153" spans="1:10" ht="14" x14ac:dyDescent="0.15">
      <c r="A2153"/>
      <c r="B2153"/>
      <c r="C2153"/>
      <c r="D2153"/>
      <c r="E2153"/>
      <c r="F2153"/>
      <c r="G2153"/>
      <c r="H2153"/>
      <c r="I2153"/>
      <c r="J2153"/>
    </row>
    <row r="2154" spans="1:10" ht="14" x14ac:dyDescent="0.15">
      <c r="A2154"/>
      <c r="B2154"/>
      <c r="C2154"/>
      <c r="D2154"/>
      <c r="E2154"/>
      <c r="F2154"/>
      <c r="G2154"/>
      <c r="H2154"/>
      <c r="I2154"/>
      <c r="J2154"/>
    </row>
    <row r="2155" spans="1:10" ht="14" x14ac:dyDescent="0.15">
      <c r="A2155"/>
      <c r="B2155"/>
      <c r="C2155"/>
      <c r="D2155"/>
      <c r="E2155"/>
      <c r="F2155"/>
      <c r="G2155"/>
      <c r="H2155"/>
      <c r="I2155"/>
      <c r="J2155"/>
    </row>
    <row r="2156" spans="1:10" ht="14" x14ac:dyDescent="0.15">
      <c r="A2156"/>
      <c r="B2156"/>
      <c r="C2156"/>
      <c r="D2156"/>
      <c r="E2156"/>
      <c r="F2156"/>
      <c r="G2156"/>
      <c r="H2156"/>
      <c r="I2156"/>
      <c r="J2156"/>
    </row>
    <row r="2157" spans="1:10" ht="14" x14ac:dyDescent="0.15">
      <c r="A2157"/>
      <c r="B2157"/>
      <c r="C2157"/>
      <c r="D2157"/>
      <c r="E2157"/>
      <c r="F2157"/>
      <c r="G2157"/>
      <c r="H2157"/>
      <c r="I2157"/>
      <c r="J2157"/>
    </row>
    <row r="2158" spans="1:10" ht="14" x14ac:dyDescent="0.15">
      <c r="A2158"/>
      <c r="B2158"/>
      <c r="C2158"/>
      <c r="D2158"/>
      <c r="E2158"/>
      <c r="F2158"/>
      <c r="G2158"/>
      <c r="H2158"/>
      <c r="I2158"/>
      <c r="J2158"/>
    </row>
    <row r="2159" spans="1:10" ht="14" x14ac:dyDescent="0.15">
      <c r="A2159"/>
      <c r="B2159"/>
      <c r="C2159"/>
      <c r="D2159"/>
      <c r="E2159"/>
      <c r="F2159"/>
      <c r="G2159"/>
      <c r="H2159"/>
      <c r="I2159"/>
      <c r="J2159"/>
    </row>
    <row r="2160" spans="1:10" ht="14" x14ac:dyDescent="0.15">
      <c r="A2160"/>
      <c r="B2160"/>
      <c r="C2160"/>
      <c r="D2160"/>
      <c r="E2160"/>
      <c r="F2160"/>
      <c r="G2160"/>
      <c r="H2160"/>
      <c r="I2160"/>
      <c r="J2160"/>
    </row>
    <row r="2161" spans="1:10" ht="14" x14ac:dyDescent="0.15">
      <c r="A2161"/>
      <c r="B2161"/>
      <c r="C2161"/>
      <c r="D2161"/>
      <c r="E2161"/>
      <c r="F2161"/>
      <c r="G2161"/>
      <c r="H2161"/>
      <c r="I2161"/>
      <c r="J2161"/>
    </row>
    <row r="2162" spans="1:10" ht="14" x14ac:dyDescent="0.15">
      <c r="A2162"/>
      <c r="B2162"/>
      <c r="C2162"/>
      <c r="D2162"/>
      <c r="E2162"/>
      <c r="F2162"/>
      <c r="G2162"/>
      <c r="H2162"/>
      <c r="I2162"/>
      <c r="J2162"/>
    </row>
    <row r="2163" spans="1:10" ht="14" x14ac:dyDescent="0.15">
      <c r="A2163"/>
      <c r="B2163"/>
      <c r="C2163"/>
      <c r="D2163"/>
      <c r="E2163"/>
      <c r="F2163"/>
      <c r="G2163"/>
      <c r="H2163"/>
      <c r="I2163"/>
      <c r="J2163"/>
    </row>
    <row r="2164" spans="1:10" ht="14" x14ac:dyDescent="0.15">
      <c r="A2164"/>
      <c r="B2164"/>
      <c r="C2164"/>
      <c r="D2164"/>
      <c r="E2164"/>
      <c r="F2164"/>
      <c r="G2164"/>
      <c r="H2164"/>
      <c r="I2164"/>
      <c r="J2164"/>
    </row>
    <row r="2165" spans="1:10" ht="14" x14ac:dyDescent="0.15">
      <c r="A2165"/>
      <c r="B2165"/>
      <c r="C2165"/>
      <c r="D2165"/>
      <c r="E2165"/>
      <c r="F2165"/>
      <c r="G2165"/>
      <c r="H2165"/>
      <c r="I2165"/>
      <c r="J2165"/>
    </row>
    <row r="2166" spans="1:10" ht="14" x14ac:dyDescent="0.15">
      <c r="A2166"/>
      <c r="B2166"/>
      <c r="C2166"/>
      <c r="D2166"/>
      <c r="E2166"/>
      <c r="F2166"/>
      <c r="G2166"/>
      <c r="H2166"/>
      <c r="I2166"/>
      <c r="J2166"/>
    </row>
    <row r="2167" spans="1:10" ht="14" x14ac:dyDescent="0.15">
      <c r="A2167"/>
      <c r="B2167"/>
      <c r="C2167"/>
      <c r="D2167"/>
      <c r="E2167"/>
      <c r="F2167"/>
      <c r="G2167"/>
      <c r="H2167"/>
      <c r="I2167"/>
      <c r="J2167"/>
    </row>
    <row r="2168" spans="1:10" ht="14" x14ac:dyDescent="0.15">
      <c r="A2168"/>
      <c r="B2168"/>
      <c r="C2168"/>
      <c r="D2168"/>
      <c r="E2168"/>
      <c r="F2168"/>
      <c r="G2168"/>
      <c r="H2168"/>
      <c r="I2168"/>
      <c r="J2168"/>
    </row>
    <row r="2169" spans="1:10" ht="14" x14ac:dyDescent="0.15">
      <c r="A2169"/>
      <c r="B2169"/>
      <c r="C2169"/>
      <c r="D2169"/>
      <c r="E2169"/>
      <c r="F2169"/>
      <c r="G2169"/>
      <c r="H2169"/>
      <c r="I2169"/>
      <c r="J2169"/>
    </row>
    <row r="2170" spans="1:10" ht="14" x14ac:dyDescent="0.15">
      <c r="A2170"/>
      <c r="B2170"/>
      <c r="C2170"/>
      <c r="D2170"/>
      <c r="E2170"/>
      <c r="F2170"/>
      <c r="G2170"/>
      <c r="H2170"/>
      <c r="I2170"/>
      <c r="J2170"/>
    </row>
    <row r="2171" spans="1:10" ht="14" x14ac:dyDescent="0.15">
      <c r="A2171"/>
      <c r="B2171"/>
      <c r="C2171"/>
      <c r="D2171"/>
      <c r="E2171"/>
      <c r="F2171"/>
      <c r="G2171"/>
      <c r="H2171"/>
      <c r="I2171"/>
      <c r="J2171"/>
    </row>
    <row r="2172" spans="1:10" ht="14" x14ac:dyDescent="0.15">
      <c r="A2172"/>
      <c r="B2172"/>
      <c r="C2172"/>
      <c r="D2172"/>
      <c r="E2172"/>
      <c r="F2172"/>
      <c r="G2172"/>
      <c r="H2172"/>
      <c r="I2172"/>
      <c r="J2172"/>
    </row>
    <row r="2173" spans="1:10" ht="14" x14ac:dyDescent="0.15">
      <c r="A2173"/>
      <c r="B2173"/>
      <c r="C2173"/>
      <c r="D2173"/>
      <c r="E2173"/>
      <c r="F2173"/>
      <c r="G2173"/>
      <c r="H2173"/>
      <c r="I2173"/>
      <c r="J2173"/>
    </row>
    <row r="2174" spans="1:10" ht="14" x14ac:dyDescent="0.15">
      <c r="A2174"/>
      <c r="B2174"/>
      <c r="C2174"/>
      <c r="D2174"/>
      <c r="E2174"/>
      <c r="F2174"/>
      <c r="G2174"/>
      <c r="H2174"/>
      <c r="I2174"/>
      <c r="J2174"/>
    </row>
    <row r="2175" spans="1:10" ht="14" x14ac:dyDescent="0.15">
      <c r="A2175"/>
      <c r="B2175"/>
      <c r="C2175"/>
      <c r="D2175"/>
      <c r="E2175"/>
      <c r="F2175"/>
      <c r="G2175"/>
      <c r="H2175"/>
      <c r="I2175"/>
      <c r="J2175"/>
    </row>
    <row r="2176" spans="1:10" ht="14" x14ac:dyDescent="0.15">
      <c r="A2176"/>
      <c r="B2176"/>
      <c r="C2176"/>
      <c r="D2176"/>
      <c r="E2176"/>
      <c r="F2176"/>
      <c r="G2176"/>
      <c r="H2176"/>
      <c r="I2176"/>
      <c r="J2176"/>
    </row>
    <row r="2177" spans="1:10" ht="14" x14ac:dyDescent="0.15">
      <c r="A2177"/>
      <c r="B2177"/>
      <c r="C2177"/>
      <c r="D2177"/>
      <c r="E2177"/>
      <c r="F2177"/>
      <c r="G2177"/>
      <c r="H2177"/>
      <c r="I2177"/>
      <c r="J2177"/>
    </row>
    <row r="2178" spans="1:10" ht="14" x14ac:dyDescent="0.15">
      <c r="A2178"/>
      <c r="B2178"/>
      <c r="C2178"/>
      <c r="D2178"/>
      <c r="E2178"/>
      <c r="F2178"/>
      <c r="G2178"/>
      <c r="H2178"/>
      <c r="I2178"/>
      <c r="J2178"/>
    </row>
    <row r="2179" spans="1:10" ht="14" x14ac:dyDescent="0.15">
      <c r="A2179"/>
      <c r="B2179"/>
      <c r="C2179"/>
      <c r="D2179"/>
      <c r="E2179"/>
      <c r="F2179"/>
      <c r="G2179"/>
      <c r="H2179"/>
      <c r="I2179"/>
      <c r="J2179"/>
    </row>
    <row r="2180" spans="1:10" ht="14" x14ac:dyDescent="0.15">
      <c r="A2180"/>
      <c r="B2180"/>
      <c r="C2180"/>
      <c r="D2180"/>
      <c r="E2180"/>
      <c r="F2180"/>
      <c r="G2180"/>
      <c r="H2180"/>
      <c r="I2180"/>
      <c r="J2180"/>
    </row>
    <row r="2181" spans="1:10" ht="14" x14ac:dyDescent="0.15">
      <c r="A2181"/>
      <c r="B2181"/>
      <c r="C2181"/>
      <c r="D2181"/>
      <c r="E2181"/>
      <c r="F2181"/>
      <c r="G2181"/>
      <c r="H2181"/>
      <c r="I2181"/>
      <c r="J2181"/>
    </row>
    <row r="2182" spans="1:10" ht="14" x14ac:dyDescent="0.15">
      <c r="A2182"/>
      <c r="B2182"/>
      <c r="C2182"/>
      <c r="D2182"/>
      <c r="E2182"/>
      <c r="F2182"/>
      <c r="G2182"/>
      <c r="H2182"/>
      <c r="I2182"/>
      <c r="J2182"/>
    </row>
    <row r="2183" spans="1:10" ht="14" x14ac:dyDescent="0.15">
      <c r="A2183"/>
      <c r="B2183"/>
      <c r="C2183"/>
      <c r="D2183"/>
      <c r="E2183"/>
      <c r="F2183"/>
      <c r="G2183"/>
      <c r="H2183"/>
      <c r="I2183"/>
      <c r="J2183"/>
    </row>
    <row r="2184" spans="1:10" ht="14" x14ac:dyDescent="0.15">
      <c r="A2184"/>
      <c r="B2184"/>
      <c r="C2184"/>
      <c r="D2184"/>
      <c r="E2184"/>
      <c r="F2184"/>
      <c r="G2184"/>
      <c r="H2184"/>
      <c r="I2184"/>
      <c r="J2184"/>
    </row>
    <row r="2185" spans="1:10" ht="14" x14ac:dyDescent="0.15">
      <c r="A2185"/>
      <c r="B2185"/>
      <c r="C2185"/>
      <c r="D2185"/>
      <c r="E2185"/>
      <c r="F2185"/>
      <c r="G2185"/>
      <c r="H2185"/>
      <c r="I2185"/>
      <c r="J2185"/>
    </row>
    <row r="2186" spans="1:10" ht="14" x14ac:dyDescent="0.15">
      <c r="A2186"/>
      <c r="B2186"/>
      <c r="C2186"/>
      <c r="D2186"/>
      <c r="E2186"/>
      <c r="F2186"/>
      <c r="G2186"/>
      <c r="H2186"/>
      <c r="I2186"/>
      <c r="J2186"/>
    </row>
    <row r="2187" spans="1:10" ht="14" x14ac:dyDescent="0.15">
      <c r="A2187"/>
      <c r="B2187"/>
      <c r="C2187"/>
      <c r="D2187"/>
      <c r="E2187"/>
      <c r="F2187"/>
      <c r="G2187"/>
      <c r="H2187"/>
      <c r="I2187"/>
      <c r="J2187"/>
    </row>
    <row r="2188" spans="1:10" ht="14" x14ac:dyDescent="0.15">
      <c r="A2188"/>
      <c r="B2188"/>
      <c r="C2188"/>
      <c r="D2188"/>
      <c r="E2188"/>
      <c r="F2188"/>
      <c r="G2188"/>
      <c r="H2188"/>
      <c r="I2188"/>
      <c r="J2188"/>
    </row>
    <row r="2189" spans="1:10" ht="14" x14ac:dyDescent="0.15">
      <c r="A2189"/>
      <c r="B2189"/>
      <c r="C2189"/>
      <c r="D2189"/>
      <c r="E2189"/>
      <c r="F2189"/>
      <c r="G2189"/>
      <c r="H2189"/>
      <c r="I2189"/>
      <c r="J2189"/>
    </row>
    <row r="2190" spans="1:10" ht="14" x14ac:dyDescent="0.15">
      <c r="A2190"/>
      <c r="B2190"/>
      <c r="C2190"/>
      <c r="D2190"/>
      <c r="E2190"/>
      <c r="F2190"/>
      <c r="G2190"/>
      <c r="H2190"/>
      <c r="I2190"/>
      <c r="J2190"/>
    </row>
    <row r="2191" spans="1:10" ht="14" x14ac:dyDescent="0.15">
      <c r="A2191"/>
      <c r="B2191"/>
      <c r="C2191"/>
      <c r="D2191"/>
      <c r="E2191"/>
      <c r="F2191"/>
      <c r="G2191"/>
      <c r="H2191"/>
      <c r="I2191"/>
      <c r="J2191"/>
    </row>
    <row r="2192" spans="1:10" ht="14" x14ac:dyDescent="0.15">
      <c r="A2192"/>
      <c r="B2192"/>
      <c r="C2192"/>
      <c r="D2192"/>
      <c r="E2192"/>
      <c r="F2192"/>
      <c r="G2192"/>
      <c r="H2192"/>
      <c r="I2192"/>
      <c r="J2192"/>
    </row>
    <row r="2193" spans="1:10" ht="14" x14ac:dyDescent="0.15">
      <c r="A2193"/>
      <c r="B2193"/>
      <c r="C2193"/>
      <c r="D2193"/>
      <c r="E2193"/>
      <c r="F2193"/>
      <c r="G2193"/>
      <c r="H2193"/>
      <c r="I2193"/>
      <c r="J2193"/>
    </row>
    <row r="2194" spans="1:10" ht="14" x14ac:dyDescent="0.15">
      <c r="A2194"/>
      <c r="B2194"/>
      <c r="C2194"/>
      <c r="D2194"/>
      <c r="E2194"/>
      <c r="F2194"/>
      <c r="G2194"/>
      <c r="H2194"/>
      <c r="I2194"/>
      <c r="J2194"/>
    </row>
    <row r="2195" spans="1:10" ht="14" x14ac:dyDescent="0.15">
      <c r="A2195"/>
      <c r="B2195"/>
      <c r="C2195"/>
      <c r="D2195"/>
      <c r="E2195"/>
      <c r="F2195"/>
      <c r="G2195"/>
      <c r="H2195"/>
      <c r="I2195"/>
      <c r="J2195"/>
    </row>
    <row r="2196" spans="1:10" ht="14" x14ac:dyDescent="0.15">
      <c r="A2196"/>
      <c r="B2196"/>
      <c r="C2196"/>
      <c r="D2196"/>
      <c r="E2196"/>
      <c r="F2196"/>
      <c r="G2196"/>
      <c r="H2196"/>
      <c r="I2196"/>
      <c r="J2196"/>
    </row>
    <row r="2197" spans="1:10" ht="14" x14ac:dyDescent="0.15">
      <c r="A2197"/>
      <c r="B2197"/>
      <c r="C2197"/>
      <c r="D2197"/>
      <c r="E2197"/>
      <c r="F2197"/>
      <c r="G2197"/>
      <c r="H2197"/>
      <c r="I2197"/>
      <c r="J2197"/>
    </row>
    <row r="2198" spans="1:10" ht="14" x14ac:dyDescent="0.15">
      <c r="A2198"/>
      <c r="B2198"/>
      <c r="C2198"/>
      <c r="D2198"/>
      <c r="E2198"/>
      <c r="F2198"/>
      <c r="G2198"/>
      <c r="H2198"/>
      <c r="I2198"/>
      <c r="J2198"/>
    </row>
    <row r="2199" spans="1:10" ht="14" x14ac:dyDescent="0.15">
      <c r="A2199"/>
      <c r="B2199"/>
      <c r="C2199"/>
      <c r="D2199"/>
      <c r="E2199"/>
      <c r="F2199"/>
      <c r="G2199"/>
      <c r="H2199"/>
      <c r="I2199"/>
      <c r="J2199"/>
    </row>
    <row r="2200" spans="1:10" ht="14" x14ac:dyDescent="0.15">
      <c r="A2200"/>
      <c r="B2200"/>
      <c r="C2200"/>
      <c r="D2200"/>
      <c r="E2200"/>
      <c r="F2200"/>
      <c r="G2200"/>
      <c r="H2200"/>
      <c r="I2200"/>
      <c r="J2200"/>
    </row>
    <row r="2201" spans="1:10" ht="14" x14ac:dyDescent="0.15">
      <c r="A2201"/>
      <c r="B2201"/>
      <c r="C2201"/>
      <c r="D2201"/>
      <c r="E2201"/>
      <c r="F2201"/>
      <c r="G2201"/>
      <c r="H2201"/>
      <c r="I2201"/>
      <c r="J2201"/>
    </row>
    <row r="2202" spans="1:10" ht="14" x14ac:dyDescent="0.15">
      <c r="A2202"/>
      <c r="B2202"/>
      <c r="C2202"/>
      <c r="D2202"/>
      <c r="E2202"/>
      <c r="F2202"/>
      <c r="G2202"/>
      <c r="H2202"/>
      <c r="I2202"/>
      <c r="J2202"/>
    </row>
    <row r="2203" spans="1:10" ht="14" x14ac:dyDescent="0.15">
      <c r="A2203"/>
      <c r="B2203"/>
      <c r="C2203"/>
      <c r="D2203"/>
      <c r="E2203"/>
      <c r="F2203"/>
      <c r="G2203"/>
      <c r="H2203"/>
      <c r="I2203"/>
      <c r="J2203"/>
    </row>
    <row r="2204" spans="1:10" ht="14" x14ac:dyDescent="0.15">
      <c r="A2204"/>
      <c r="B2204"/>
      <c r="C2204"/>
      <c r="D2204"/>
      <c r="E2204"/>
      <c r="F2204"/>
      <c r="G2204"/>
      <c r="H2204"/>
      <c r="I2204"/>
      <c r="J2204"/>
    </row>
    <row r="2205" spans="1:10" ht="14" x14ac:dyDescent="0.15">
      <c r="A2205"/>
      <c r="B2205"/>
      <c r="C2205"/>
      <c r="D2205"/>
      <c r="E2205"/>
      <c r="F2205"/>
      <c r="G2205"/>
      <c r="H2205"/>
      <c r="I2205"/>
      <c r="J2205"/>
    </row>
    <row r="2206" spans="1:10" ht="14" x14ac:dyDescent="0.15">
      <c r="A2206"/>
      <c r="B2206"/>
      <c r="C2206"/>
      <c r="D2206"/>
      <c r="E2206"/>
      <c r="F2206"/>
      <c r="G2206"/>
      <c r="H2206"/>
      <c r="I2206"/>
      <c r="J2206"/>
    </row>
    <row r="2207" spans="1:10" ht="14" x14ac:dyDescent="0.15">
      <c r="A2207"/>
      <c r="B2207"/>
      <c r="C2207"/>
      <c r="D2207"/>
      <c r="E2207"/>
      <c r="F2207"/>
      <c r="G2207"/>
      <c r="H2207"/>
      <c r="I2207"/>
      <c r="J2207"/>
    </row>
    <row r="2208" spans="1:10" ht="14" x14ac:dyDescent="0.15">
      <c r="A2208"/>
      <c r="B2208"/>
      <c r="C2208"/>
      <c r="D2208"/>
      <c r="E2208"/>
      <c r="F2208"/>
      <c r="G2208"/>
      <c r="H2208"/>
      <c r="I2208"/>
      <c r="J2208"/>
    </row>
    <row r="2209" spans="1:10" ht="14" x14ac:dyDescent="0.15">
      <c r="A2209"/>
      <c r="B2209"/>
      <c r="C2209"/>
      <c r="D2209"/>
      <c r="E2209"/>
      <c r="F2209"/>
      <c r="G2209"/>
      <c r="H2209"/>
      <c r="I2209"/>
      <c r="J2209"/>
    </row>
    <row r="2210" spans="1:10" ht="14" x14ac:dyDescent="0.15">
      <c r="A2210"/>
      <c r="B2210"/>
      <c r="C2210"/>
      <c r="D2210"/>
      <c r="E2210"/>
      <c r="F2210"/>
      <c r="G2210"/>
      <c r="H2210"/>
      <c r="I2210"/>
      <c r="J2210"/>
    </row>
    <row r="2211" spans="1:10" ht="14" x14ac:dyDescent="0.15">
      <c r="A2211"/>
      <c r="B2211"/>
      <c r="C2211"/>
      <c r="D2211"/>
      <c r="E2211"/>
      <c r="F2211"/>
      <c r="G2211"/>
      <c r="H2211"/>
      <c r="I2211"/>
      <c r="J2211"/>
    </row>
    <row r="2212" spans="1:10" ht="14" x14ac:dyDescent="0.15">
      <c r="A2212"/>
      <c r="B2212"/>
      <c r="C2212"/>
      <c r="D2212"/>
      <c r="E2212"/>
      <c r="F2212"/>
      <c r="G2212"/>
      <c r="H2212"/>
      <c r="I2212"/>
      <c r="J2212"/>
    </row>
    <row r="2213" spans="1:10" ht="14" x14ac:dyDescent="0.15">
      <c r="A2213"/>
      <c r="B2213"/>
      <c r="C2213"/>
      <c r="D2213"/>
      <c r="E2213"/>
      <c r="F2213"/>
      <c r="G2213"/>
      <c r="H2213"/>
      <c r="I2213"/>
      <c r="J2213"/>
    </row>
    <row r="2214" spans="1:10" ht="14" x14ac:dyDescent="0.15">
      <c r="A2214"/>
      <c r="B2214"/>
      <c r="C2214"/>
      <c r="D2214"/>
      <c r="E2214"/>
      <c r="F2214"/>
      <c r="G2214"/>
      <c r="H2214"/>
      <c r="I2214"/>
      <c r="J2214"/>
    </row>
    <row r="2215" spans="1:10" ht="14" x14ac:dyDescent="0.15">
      <c r="A2215"/>
      <c r="B2215"/>
      <c r="C2215"/>
      <c r="D2215"/>
      <c r="E2215"/>
      <c r="F2215"/>
      <c r="G2215"/>
      <c r="H2215"/>
      <c r="I2215"/>
      <c r="J2215"/>
    </row>
    <row r="2216" spans="1:10" ht="14" x14ac:dyDescent="0.15">
      <c r="A2216"/>
      <c r="B2216"/>
      <c r="C2216"/>
      <c r="D2216"/>
      <c r="E2216"/>
      <c r="F2216"/>
      <c r="G2216"/>
      <c r="H2216"/>
      <c r="I2216"/>
      <c r="J2216"/>
    </row>
    <row r="2217" spans="1:10" ht="14" x14ac:dyDescent="0.15">
      <c r="A2217"/>
      <c r="B2217"/>
      <c r="C2217"/>
      <c r="D2217"/>
      <c r="E2217"/>
      <c r="F2217"/>
      <c r="G2217"/>
      <c r="H2217"/>
      <c r="I2217"/>
      <c r="J2217"/>
    </row>
    <row r="2218" spans="1:10" ht="14" x14ac:dyDescent="0.15">
      <c r="A2218"/>
      <c r="B2218"/>
      <c r="C2218"/>
      <c r="D2218"/>
      <c r="E2218"/>
      <c r="F2218"/>
      <c r="G2218"/>
      <c r="H2218"/>
      <c r="I2218"/>
      <c r="J2218"/>
    </row>
    <row r="2219" spans="1:10" ht="14" x14ac:dyDescent="0.15">
      <c r="A2219"/>
      <c r="B2219"/>
      <c r="C2219"/>
      <c r="D2219"/>
      <c r="E2219"/>
      <c r="F2219"/>
      <c r="G2219"/>
      <c r="H2219"/>
      <c r="I2219"/>
      <c r="J2219"/>
    </row>
    <row r="2220" spans="1:10" ht="14" x14ac:dyDescent="0.15">
      <c r="A2220"/>
      <c r="B2220"/>
      <c r="C2220"/>
      <c r="D2220"/>
      <c r="E2220"/>
      <c r="F2220"/>
      <c r="G2220"/>
      <c r="H2220"/>
      <c r="I2220"/>
      <c r="J2220"/>
    </row>
    <row r="2221" spans="1:10" ht="14" x14ac:dyDescent="0.15">
      <c r="A2221"/>
      <c r="B2221"/>
      <c r="C2221"/>
      <c r="D2221"/>
      <c r="E2221"/>
      <c r="F2221"/>
      <c r="G2221"/>
      <c r="H2221"/>
      <c r="I2221"/>
      <c r="J2221"/>
    </row>
    <row r="2222" spans="1:10" ht="14" x14ac:dyDescent="0.15">
      <c r="A2222"/>
      <c r="B2222"/>
      <c r="C2222"/>
      <c r="D2222"/>
      <c r="E2222"/>
      <c r="F2222"/>
      <c r="G2222"/>
      <c r="H2222"/>
      <c r="I2222"/>
      <c r="J2222"/>
    </row>
    <row r="2223" spans="1:10" ht="14" x14ac:dyDescent="0.15">
      <c r="A2223"/>
      <c r="B2223"/>
      <c r="C2223"/>
      <c r="D2223"/>
      <c r="E2223"/>
      <c r="F2223"/>
      <c r="G2223"/>
      <c r="H2223"/>
      <c r="I2223"/>
      <c r="J2223"/>
    </row>
    <row r="2224" spans="1:10" ht="14" x14ac:dyDescent="0.15">
      <c r="A2224"/>
      <c r="B2224"/>
      <c r="C2224"/>
      <c r="D2224"/>
      <c r="E2224"/>
      <c r="F2224"/>
      <c r="G2224"/>
      <c r="H2224"/>
      <c r="I2224"/>
      <c r="J2224"/>
    </row>
    <row r="2225" spans="1:10" ht="14" x14ac:dyDescent="0.15">
      <c r="A2225"/>
      <c r="B2225"/>
      <c r="C2225"/>
      <c r="D2225"/>
      <c r="E2225"/>
      <c r="F2225"/>
      <c r="G2225"/>
      <c r="H2225"/>
      <c r="I2225"/>
      <c r="J2225"/>
    </row>
    <row r="2226" spans="1:10" ht="14" x14ac:dyDescent="0.15">
      <c r="A2226"/>
      <c r="B2226"/>
      <c r="C2226"/>
      <c r="D2226"/>
      <c r="E2226"/>
      <c r="F2226"/>
      <c r="G2226"/>
      <c r="H2226"/>
      <c r="I2226"/>
      <c r="J2226"/>
    </row>
    <row r="2227" spans="1:10" ht="14" x14ac:dyDescent="0.15">
      <c r="A2227"/>
      <c r="B2227"/>
      <c r="C2227"/>
      <c r="D2227"/>
      <c r="E2227"/>
      <c r="F2227"/>
      <c r="G2227"/>
      <c r="H2227"/>
      <c r="I2227"/>
      <c r="J2227"/>
    </row>
    <row r="2228" spans="1:10" ht="14" x14ac:dyDescent="0.15">
      <c r="A2228"/>
      <c r="B2228"/>
      <c r="C2228"/>
      <c r="D2228"/>
      <c r="E2228"/>
      <c r="F2228"/>
      <c r="G2228"/>
      <c r="H2228"/>
      <c r="I2228"/>
      <c r="J2228"/>
    </row>
    <row r="2229" spans="1:10" ht="14" x14ac:dyDescent="0.15">
      <c r="A2229"/>
      <c r="B2229"/>
      <c r="C2229"/>
      <c r="D2229"/>
      <c r="E2229"/>
      <c r="F2229"/>
      <c r="G2229"/>
      <c r="H2229"/>
      <c r="I2229"/>
      <c r="J2229"/>
    </row>
    <row r="2230" spans="1:10" ht="14" x14ac:dyDescent="0.15">
      <c r="A2230"/>
      <c r="B2230"/>
      <c r="C2230"/>
      <c r="D2230"/>
      <c r="E2230"/>
      <c r="F2230"/>
      <c r="G2230"/>
      <c r="H2230"/>
      <c r="I2230"/>
      <c r="J2230"/>
    </row>
    <row r="2231" spans="1:10" ht="14" x14ac:dyDescent="0.15">
      <c r="A2231"/>
      <c r="B2231"/>
      <c r="C2231"/>
      <c r="D2231"/>
      <c r="E2231"/>
      <c r="F2231"/>
      <c r="G2231"/>
      <c r="H2231"/>
      <c r="I2231"/>
      <c r="J2231"/>
    </row>
    <row r="2232" spans="1:10" ht="14" x14ac:dyDescent="0.15">
      <c r="A2232"/>
      <c r="B2232"/>
      <c r="C2232"/>
      <c r="D2232"/>
      <c r="E2232"/>
      <c r="F2232"/>
      <c r="G2232"/>
      <c r="H2232"/>
      <c r="I2232"/>
      <c r="J2232"/>
    </row>
    <row r="2233" spans="1:10" ht="14" x14ac:dyDescent="0.15">
      <c r="A2233"/>
      <c r="B2233"/>
      <c r="C2233"/>
      <c r="D2233"/>
      <c r="E2233"/>
      <c r="F2233"/>
      <c r="G2233"/>
      <c r="H2233"/>
      <c r="I2233"/>
      <c r="J2233"/>
    </row>
    <row r="2234" spans="1:10" ht="14" x14ac:dyDescent="0.15">
      <c r="A2234"/>
      <c r="B2234"/>
      <c r="C2234"/>
      <c r="D2234"/>
      <c r="E2234"/>
      <c r="F2234"/>
      <c r="G2234"/>
      <c r="H2234"/>
      <c r="I2234"/>
      <c r="J2234"/>
    </row>
    <row r="2235" spans="1:10" ht="14" x14ac:dyDescent="0.15">
      <c r="A2235"/>
      <c r="B2235"/>
      <c r="C2235"/>
      <c r="D2235"/>
      <c r="E2235"/>
      <c r="F2235"/>
      <c r="G2235"/>
      <c r="H2235"/>
      <c r="I2235"/>
      <c r="J2235"/>
    </row>
    <row r="2236" spans="1:10" ht="14" x14ac:dyDescent="0.15">
      <c r="A2236"/>
      <c r="B2236"/>
      <c r="C2236"/>
      <c r="D2236"/>
      <c r="E2236"/>
      <c r="F2236"/>
      <c r="G2236"/>
      <c r="H2236"/>
      <c r="I2236"/>
      <c r="J2236"/>
    </row>
    <row r="2237" spans="1:10" ht="14" x14ac:dyDescent="0.15">
      <c r="A2237"/>
      <c r="B2237"/>
      <c r="C2237"/>
      <c r="D2237"/>
      <c r="E2237"/>
      <c r="F2237"/>
      <c r="G2237"/>
      <c r="H2237"/>
      <c r="I2237"/>
      <c r="J2237"/>
    </row>
    <row r="2238" spans="1:10" ht="14" x14ac:dyDescent="0.15">
      <c r="A2238"/>
      <c r="B2238"/>
      <c r="C2238"/>
      <c r="D2238"/>
      <c r="E2238"/>
      <c r="F2238"/>
      <c r="G2238"/>
      <c r="H2238"/>
      <c r="I2238"/>
      <c r="J2238"/>
    </row>
    <row r="2239" spans="1:10" ht="14" x14ac:dyDescent="0.15">
      <c r="A2239"/>
      <c r="B2239"/>
      <c r="C2239"/>
      <c r="D2239"/>
      <c r="E2239"/>
      <c r="F2239"/>
      <c r="G2239"/>
      <c r="H2239"/>
      <c r="I2239"/>
      <c r="J2239"/>
    </row>
    <row r="2240" spans="1:10" ht="14" x14ac:dyDescent="0.15">
      <c r="A2240"/>
      <c r="B2240"/>
      <c r="C2240"/>
      <c r="D2240"/>
      <c r="E2240"/>
      <c r="F2240"/>
      <c r="G2240"/>
      <c r="H2240"/>
      <c r="I2240"/>
      <c r="J2240"/>
    </row>
    <row r="2241" spans="1:10" ht="14" x14ac:dyDescent="0.15">
      <c r="A2241"/>
      <c r="B2241"/>
      <c r="C2241"/>
      <c r="D2241"/>
      <c r="E2241"/>
      <c r="F2241"/>
      <c r="G2241"/>
      <c r="H2241"/>
      <c r="I2241"/>
      <c r="J2241"/>
    </row>
    <row r="2242" spans="1:10" ht="14" x14ac:dyDescent="0.15">
      <c r="A2242"/>
      <c r="B2242"/>
      <c r="C2242"/>
      <c r="D2242"/>
      <c r="E2242"/>
      <c r="F2242"/>
      <c r="G2242"/>
      <c r="H2242"/>
      <c r="I2242"/>
      <c r="J2242"/>
    </row>
    <row r="2243" spans="1:10" ht="14" x14ac:dyDescent="0.15">
      <c r="A2243"/>
      <c r="B2243"/>
      <c r="C2243"/>
      <c r="D2243"/>
      <c r="E2243"/>
      <c r="F2243"/>
      <c r="G2243"/>
      <c r="H2243"/>
      <c r="I2243"/>
      <c r="J2243"/>
    </row>
    <row r="2244" spans="1:10" ht="14" x14ac:dyDescent="0.15">
      <c r="A2244"/>
      <c r="B2244"/>
      <c r="C2244"/>
      <c r="D2244"/>
      <c r="E2244"/>
      <c r="F2244"/>
      <c r="G2244"/>
      <c r="H2244"/>
      <c r="I2244"/>
      <c r="J2244"/>
    </row>
    <row r="2245" spans="1:10" ht="14" x14ac:dyDescent="0.15">
      <c r="A2245"/>
      <c r="B2245"/>
      <c r="C2245"/>
      <c r="D2245"/>
      <c r="E2245"/>
      <c r="F2245"/>
      <c r="G2245"/>
      <c r="H2245"/>
      <c r="I2245"/>
      <c r="J2245"/>
    </row>
    <row r="2246" spans="1:10" ht="14" x14ac:dyDescent="0.15">
      <c r="A2246"/>
      <c r="B2246"/>
      <c r="C2246"/>
      <c r="D2246"/>
      <c r="E2246"/>
      <c r="F2246"/>
      <c r="G2246"/>
      <c r="H2246"/>
      <c r="I2246"/>
      <c r="J2246"/>
    </row>
    <row r="2247" spans="1:10" ht="14" x14ac:dyDescent="0.15">
      <c r="A2247"/>
      <c r="B2247"/>
      <c r="C2247"/>
      <c r="D2247"/>
      <c r="E2247"/>
      <c r="F2247"/>
      <c r="G2247"/>
      <c r="H2247"/>
      <c r="I2247"/>
      <c r="J2247"/>
    </row>
    <row r="2248" spans="1:10" ht="14" x14ac:dyDescent="0.15">
      <c r="A2248"/>
      <c r="B2248"/>
      <c r="C2248"/>
      <c r="D2248"/>
      <c r="E2248"/>
      <c r="F2248"/>
      <c r="G2248"/>
      <c r="H2248"/>
      <c r="I2248"/>
      <c r="J2248"/>
    </row>
    <row r="2249" spans="1:10" ht="14" x14ac:dyDescent="0.15">
      <c r="A2249"/>
      <c r="B2249"/>
      <c r="C2249"/>
      <c r="D2249"/>
      <c r="E2249"/>
      <c r="F2249"/>
      <c r="G2249"/>
      <c r="H2249"/>
      <c r="I2249"/>
      <c r="J2249"/>
    </row>
    <row r="2250" spans="1:10" ht="14" x14ac:dyDescent="0.15">
      <c r="A2250"/>
      <c r="B2250"/>
      <c r="C2250"/>
      <c r="D2250"/>
      <c r="E2250"/>
      <c r="F2250"/>
      <c r="G2250"/>
      <c r="H2250"/>
      <c r="I2250"/>
      <c r="J2250"/>
    </row>
    <row r="2251" spans="1:10" ht="14" x14ac:dyDescent="0.15">
      <c r="A2251"/>
      <c r="B2251"/>
      <c r="C2251"/>
      <c r="D2251"/>
      <c r="E2251"/>
      <c r="F2251"/>
      <c r="G2251"/>
      <c r="H2251"/>
      <c r="I2251"/>
      <c r="J2251"/>
    </row>
    <row r="2252" spans="1:10" ht="14" x14ac:dyDescent="0.15">
      <c r="A2252"/>
      <c r="B2252"/>
      <c r="C2252"/>
      <c r="D2252"/>
      <c r="E2252"/>
      <c r="F2252"/>
      <c r="G2252"/>
      <c r="H2252"/>
      <c r="I2252"/>
      <c r="J2252"/>
    </row>
    <row r="2253" spans="1:10" ht="14" x14ac:dyDescent="0.15">
      <c r="A2253"/>
      <c r="B2253"/>
      <c r="C2253"/>
      <c r="D2253"/>
      <c r="E2253"/>
      <c r="F2253"/>
      <c r="G2253"/>
      <c r="H2253"/>
      <c r="I2253"/>
      <c r="J2253"/>
    </row>
    <row r="2254" spans="1:10" ht="14" x14ac:dyDescent="0.15">
      <c r="A2254"/>
      <c r="B2254"/>
      <c r="C2254"/>
      <c r="D2254"/>
      <c r="E2254"/>
      <c r="F2254"/>
      <c r="G2254"/>
      <c r="H2254"/>
      <c r="I2254"/>
      <c r="J2254"/>
    </row>
    <row r="2255" spans="1:10" ht="14" x14ac:dyDescent="0.15">
      <c r="A2255"/>
      <c r="B2255"/>
      <c r="C2255"/>
      <c r="D2255"/>
      <c r="E2255"/>
      <c r="F2255"/>
      <c r="G2255"/>
      <c r="H2255"/>
      <c r="I2255"/>
      <c r="J2255"/>
    </row>
    <row r="2256" spans="1:10" ht="14" x14ac:dyDescent="0.15">
      <c r="A2256"/>
      <c r="B2256"/>
      <c r="C2256"/>
      <c r="D2256"/>
      <c r="E2256"/>
      <c r="F2256"/>
      <c r="G2256"/>
      <c r="H2256"/>
      <c r="I2256"/>
      <c r="J2256"/>
    </row>
    <row r="2257" spans="1:10" ht="14" x14ac:dyDescent="0.15">
      <c r="A2257"/>
      <c r="B2257"/>
      <c r="C2257"/>
      <c r="D2257"/>
      <c r="E2257"/>
      <c r="F2257"/>
      <c r="G2257"/>
      <c r="H2257"/>
      <c r="I2257"/>
      <c r="J2257"/>
    </row>
    <row r="2258" spans="1:10" ht="14" x14ac:dyDescent="0.15">
      <c r="A2258"/>
      <c r="B2258"/>
      <c r="C2258"/>
      <c r="D2258"/>
      <c r="E2258"/>
      <c r="F2258"/>
      <c r="G2258"/>
      <c r="H2258"/>
      <c r="I2258"/>
      <c r="J2258"/>
    </row>
    <row r="2259" spans="1:10" ht="14" x14ac:dyDescent="0.15">
      <c r="A2259"/>
      <c r="B2259"/>
      <c r="C2259"/>
      <c r="D2259"/>
      <c r="E2259"/>
      <c r="F2259"/>
      <c r="G2259"/>
      <c r="H2259"/>
      <c r="I2259"/>
      <c r="J2259"/>
    </row>
    <row r="2260" spans="1:10" ht="14" x14ac:dyDescent="0.15">
      <c r="A2260"/>
      <c r="B2260"/>
      <c r="C2260"/>
      <c r="D2260"/>
      <c r="E2260"/>
      <c r="F2260"/>
      <c r="G2260"/>
      <c r="H2260"/>
      <c r="I2260"/>
      <c r="J2260"/>
    </row>
    <row r="2261" spans="1:10" ht="14" x14ac:dyDescent="0.15">
      <c r="A2261"/>
      <c r="B2261"/>
      <c r="C2261"/>
      <c r="D2261"/>
      <c r="E2261"/>
      <c r="F2261"/>
      <c r="G2261"/>
      <c r="H2261"/>
      <c r="I2261"/>
      <c r="J2261"/>
    </row>
    <row r="2262" spans="1:10" ht="14" x14ac:dyDescent="0.15">
      <c r="A2262"/>
      <c r="B2262"/>
      <c r="C2262"/>
      <c r="D2262"/>
      <c r="E2262"/>
      <c r="F2262"/>
      <c r="G2262"/>
      <c r="H2262"/>
      <c r="I2262"/>
      <c r="J2262"/>
    </row>
    <row r="2263" spans="1:10" ht="14" x14ac:dyDescent="0.15">
      <c r="A2263"/>
      <c r="B2263"/>
      <c r="C2263"/>
      <c r="D2263"/>
      <c r="E2263"/>
      <c r="F2263"/>
      <c r="G2263"/>
      <c r="H2263"/>
      <c r="I2263"/>
      <c r="J2263"/>
    </row>
    <row r="2264" spans="1:10" ht="14" x14ac:dyDescent="0.15">
      <c r="A2264"/>
      <c r="B2264"/>
      <c r="C2264"/>
      <c r="D2264"/>
      <c r="E2264"/>
      <c r="F2264"/>
      <c r="G2264"/>
      <c r="H2264"/>
      <c r="I2264"/>
      <c r="J2264"/>
    </row>
    <row r="2265" spans="1:10" ht="14" x14ac:dyDescent="0.15">
      <c r="A2265"/>
      <c r="B2265"/>
      <c r="C2265"/>
      <c r="D2265"/>
      <c r="E2265"/>
      <c r="F2265"/>
      <c r="G2265"/>
      <c r="H2265"/>
      <c r="I2265"/>
      <c r="J2265"/>
    </row>
    <row r="2266" spans="1:10" ht="14" x14ac:dyDescent="0.15">
      <c r="A2266"/>
      <c r="B2266"/>
      <c r="C2266"/>
      <c r="D2266"/>
      <c r="E2266"/>
      <c r="F2266"/>
      <c r="G2266"/>
      <c r="H2266"/>
      <c r="I2266"/>
      <c r="J2266"/>
    </row>
    <row r="2267" spans="1:10" ht="14" x14ac:dyDescent="0.15">
      <c r="A2267"/>
      <c r="B2267"/>
      <c r="C2267"/>
      <c r="D2267"/>
      <c r="E2267"/>
      <c r="F2267"/>
      <c r="G2267"/>
      <c r="H2267"/>
      <c r="I2267"/>
      <c r="J2267"/>
    </row>
    <row r="2268" spans="1:10" ht="14" x14ac:dyDescent="0.15">
      <c r="A2268"/>
      <c r="B2268"/>
      <c r="C2268"/>
      <c r="D2268"/>
      <c r="E2268"/>
      <c r="F2268"/>
      <c r="G2268"/>
      <c r="H2268"/>
      <c r="I2268"/>
      <c r="J2268"/>
    </row>
    <row r="2269" spans="1:10" ht="14" x14ac:dyDescent="0.15">
      <c r="A2269"/>
      <c r="B2269"/>
      <c r="C2269"/>
      <c r="D2269"/>
      <c r="E2269"/>
      <c r="F2269"/>
      <c r="G2269"/>
      <c r="H2269"/>
      <c r="I2269"/>
      <c r="J2269"/>
    </row>
    <row r="2270" spans="1:10" ht="14" x14ac:dyDescent="0.15">
      <c r="A2270"/>
      <c r="B2270"/>
      <c r="C2270"/>
      <c r="D2270"/>
      <c r="E2270"/>
      <c r="F2270"/>
      <c r="G2270"/>
      <c r="H2270"/>
      <c r="I2270"/>
      <c r="J2270"/>
    </row>
    <row r="2271" spans="1:10" ht="14" x14ac:dyDescent="0.15">
      <c r="A2271"/>
      <c r="B2271"/>
      <c r="C2271"/>
      <c r="D2271"/>
      <c r="E2271"/>
      <c r="F2271"/>
      <c r="G2271"/>
      <c r="H2271"/>
      <c r="I2271"/>
      <c r="J2271"/>
    </row>
    <row r="2272" spans="1:10" ht="14" x14ac:dyDescent="0.15">
      <c r="A2272"/>
      <c r="B2272"/>
      <c r="C2272"/>
      <c r="D2272"/>
      <c r="E2272"/>
      <c r="F2272"/>
      <c r="G2272"/>
      <c r="H2272"/>
      <c r="I2272"/>
      <c r="J2272"/>
    </row>
    <row r="2273" spans="1:10" ht="14" x14ac:dyDescent="0.15">
      <c r="A2273"/>
      <c r="B2273"/>
      <c r="C2273"/>
      <c r="D2273"/>
      <c r="E2273"/>
      <c r="F2273"/>
      <c r="G2273"/>
      <c r="H2273"/>
      <c r="I2273"/>
      <c r="J2273"/>
    </row>
    <row r="2274" spans="1:10" ht="14" x14ac:dyDescent="0.15">
      <c r="A2274"/>
      <c r="B2274"/>
      <c r="C2274"/>
      <c r="D2274"/>
      <c r="E2274"/>
      <c r="F2274"/>
      <c r="G2274"/>
      <c r="H2274"/>
      <c r="I2274"/>
      <c r="J2274"/>
    </row>
    <row r="2275" spans="1:10" ht="14" x14ac:dyDescent="0.15">
      <c r="A2275"/>
      <c r="B2275"/>
      <c r="C2275"/>
      <c r="D2275"/>
      <c r="E2275"/>
      <c r="F2275"/>
      <c r="G2275"/>
      <c r="H2275"/>
      <c r="I2275"/>
      <c r="J2275"/>
    </row>
    <row r="2276" spans="1:10" ht="14" x14ac:dyDescent="0.15">
      <c r="A2276"/>
      <c r="B2276"/>
      <c r="C2276"/>
      <c r="D2276"/>
      <c r="E2276"/>
      <c r="F2276"/>
      <c r="G2276"/>
      <c r="H2276"/>
      <c r="I2276"/>
      <c r="J2276"/>
    </row>
    <row r="2277" spans="1:10" ht="14" x14ac:dyDescent="0.15">
      <c r="A2277"/>
      <c r="B2277"/>
      <c r="C2277"/>
      <c r="D2277"/>
      <c r="E2277"/>
      <c r="F2277"/>
      <c r="G2277"/>
      <c r="H2277"/>
      <c r="I2277"/>
      <c r="J2277"/>
    </row>
    <row r="2278" spans="1:10" ht="14" x14ac:dyDescent="0.15">
      <c r="A2278"/>
      <c r="B2278"/>
      <c r="C2278"/>
      <c r="D2278"/>
      <c r="E2278"/>
      <c r="F2278"/>
      <c r="G2278"/>
      <c r="H2278"/>
      <c r="I2278"/>
      <c r="J2278"/>
    </row>
    <row r="2279" spans="1:10" ht="14" x14ac:dyDescent="0.15">
      <c r="A2279"/>
      <c r="B2279"/>
      <c r="C2279"/>
      <c r="D2279"/>
      <c r="E2279"/>
      <c r="F2279"/>
      <c r="G2279"/>
      <c r="H2279"/>
      <c r="I2279"/>
      <c r="J2279"/>
    </row>
    <row r="2280" spans="1:10" ht="14" x14ac:dyDescent="0.15">
      <c r="A2280"/>
      <c r="B2280"/>
      <c r="C2280"/>
      <c r="D2280"/>
      <c r="E2280"/>
      <c r="F2280"/>
      <c r="G2280"/>
      <c r="H2280"/>
      <c r="I2280"/>
      <c r="J2280"/>
    </row>
    <row r="2281" spans="1:10" ht="14" x14ac:dyDescent="0.15">
      <c r="A2281"/>
      <c r="B2281"/>
      <c r="C2281"/>
      <c r="D2281"/>
      <c r="E2281"/>
      <c r="F2281"/>
      <c r="G2281"/>
      <c r="H2281"/>
      <c r="I2281"/>
      <c r="J2281"/>
    </row>
    <row r="2282" spans="1:10" ht="14" x14ac:dyDescent="0.15">
      <c r="A2282"/>
      <c r="B2282"/>
      <c r="C2282"/>
      <c r="D2282"/>
      <c r="E2282"/>
      <c r="F2282"/>
      <c r="G2282"/>
      <c r="H2282"/>
      <c r="I2282"/>
      <c r="J2282"/>
    </row>
    <row r="2283" spans="1:10" ht="14" x14ac:dyDescent="0.15">
      <c r="A2283"/>
      <c r="B2283"/>
      <c r="C2283"/>
      <c r="D2283"/>
      <c r="E2283"/>
      <c r="F2283"/>
      <c r="G2283"/>
      <c r="H2283"/>
      <c r="I2283"/>
      <c r="J2283"/>
    </row>
    <row r="2284" spans="1:10" ht="14" x14ac:dyDescent="0.15">
      <c r="A2284"/>
      <c r="B2284"/>
      <c r="C2284"/>
      <c r="D2284"/>
      <c r="E2284"/>
      <c r="F2284"/>
      <c r="G2284"/>
      <c r="H2284"/>
      <c r="I2284"/>
      <c r="J2284"/>
    </row>
    <row r="2285" spans="1:10" ht="14" x14ac:dyDescent="0.15">
      <c r="A2285"/>
      <c r="B2285"/>
      <c r="C2285"/>
      <c r="D2285"/>
      <c r="E2285"/>
      <c r="F2285"/>
      <c r="G2285"/>
      <c r="H2285"/>
      <c r="I2285"/>
      <c r="J2285"/>
    </row>
    <row r="2286" spans="1:10" ht="14" x14ac:dyDescent="0.15">
      <c r="A2286"/>
      <c r="B2286"/>
      <c r="C2286"/>
      <c r="D2286"/>
      <c r="E2286"/>
      <c r="F2286"/>
      <c r="G2286"/>
      <c r="H2286"/>
      <c r="I2286"/>
      <c r="J2286"/>
    </row>
    <row r="2287" spans="1:10" ht="14" x14ac:dyDescent="0.15">
      <c r="A2287"/>
      <c r="B2287"/>
      <c r="C2287"/>
      <c r="D2287"/>
      <c r="E2287"/>
      <c r="F2287"/>
      <c r="G2287"/>
      <c r="H2287"/>
      <c r="I2287"/>
      <c r="J2287"/>
    </row>
    <row r="2288" spans="1:10" ht="14" x14ac:dyDescent="0.15">
      <c r="A2288"/>
      <c r="B2288"/>
      <c r="C2288"/>
      <c r="D2288"/>
      <c r="E2288"/>
      <c r="F2288"/>
      <c r="G2288"/>
      <c r="H2288"/>
      <c r="I2288"/>
      <c r="J2288"/>
    </row>
    <row r="2289" spans="1:10" ht="14" x14ac:dyDescent="0.15">
      <c r="A2289"/>
      <c r="B2289"/>
      <c r="C2289"/>
      <c r="D2289"/>
      <c r="E2289"/>
      <c r="F2289"/>
      <c r="G2289"/>
      <c r="H2289"/>
      <c r="I2289"/>
      <c r="J2289"/>
    </row>
    <row r="2290" spans="1:10" ht="14" x14ac:dyDescent="0.15">
      <c r="A2290"/>
      <c r="B2290"/>
      <c r="C2290"/>
      <c r="D2290"/>
      <c r="E2290"/>
      <c r="F2290"/>
      <c r="G2290"/>
      <c r="H2290"/>
      <c r="I2290"/>
      <c r="J2290"/>
    </row>
    <row r="2291" spans="1:10" ht="14" x14ac:dyDescent="0.15">
      <c r="A2291"/>
      <c r="B2291"/>
      <c r="C2291"/>
      <c r="D2291"/>
      <c r="E2291"/>
      <c r="F2291"/>
      <c r="G2291"/>
      <c r="H2291"/>
      <c r="I2291"/>
      <c r="J2291"/>
    </row>
    <row r="2292" spans="1:10" ht="14" x14ac:dyDescent="0.15">
      <c r="A2292"/>
      <c r="B2292"/>
      <c r="C2292"/>
      <c r="D2292"/>
      <c r="E2292"/>
      <c r="F2292"/>
      <c r="G2292"/>
      <c r="H2292"/>
      <c r="I2292"/>
      <c r="J2292"/>
    </row>
    <row r="2293" spans="1:10" ht="14" x14ac:dyDescent="0.15">
      <c r="A2293"/>
      <c r="B2293"/>
      <c r="C2293"/>
      <c r="D2293"/>
      <c r="E2293"/>
      <c r="F2293"/>
      <c r="G2293"/>
      <c r="H2293"/>
      <c r="I2293"/>
      <c r="J2293"/>
    </row>
    <row r="2294" spans="1:10" ht="14" x14ac:dyDescent="0.15">
      <c r="A2294"/>
      <c r="B2294"/>
      <c r="C2294"/>
      <c r="D2294"/>
      <c r="E2294"/>
      <c r="F2294"/>
      <c r="G2294"/>
      <c r="H2294"/>
      <c r="I2294"/>
      <c r="J2294"/>
    </row>
    <row r="2295" spans="1:10" ht="14" x14ac:dyDescent="0.15">
      <c r="A2295"/>
      <c r="B2295"/>
      <c r="C2295"/>
      <c r="D2295"/>
      <c r="E2295"/>
      <c r="F2295"/>
      <c r="G2295"/>
      <c r="H2295"/>
      <c r="I2295"/>
      <c r="J2295"/>
    </row>
    <row r="2296" spans="1:10" ht="14" x14ac:dyDescent="0.15">
      <c r="A2296"/>
      <c r="B2296"/>
      <c r="C2296"/>
      <c r="D2296"/>
      <c r="E2296"/>
      <c r="F2296"/>
      <c r="G2296"/>
      <c r="H2296"/>
      <c r="I2296"/>
      <c r="J2296"/>
    </row>
    <row r="2297" spans="1:10" ht="14" x14ac:dyDescent="0.15">
      <c r="A2297"/>
      <c r="B2297"/>
      <c r="C2297"/>
      <c r="D2297"/>
      <c r="E2297"/>
      <c r="F2297"/>
      <c r="G2297"/>
      <c r="H2297"/>
      <c r="I2297"/>
      <c r="J2297"/>
    </row>
    <row r="2298" spans="1:10" ht="14" x14ac:dyDescent="0.15">
      <c r="A2298"/>
      <c r="B2298"/>
      <c r="C2298"/>
      <c r="D2298"/>
      <c r="E2298"/>
      <c r="F2298"/>
      <c r="G2298"/>
      <c r="H2298"/>
      <c r="I2298"/>
      <c r="J2298"/>
    </row>
    <row r="2299" spans="1:10" ht="14" x14ac:dyDescent="0.15">
      <c r="A2299"/>
      <c r="B2299"/>
      <c r="C2299"/>
      <c r="D2299"/>
      <c r="E2299"/>
      <c r="F2299"/>
      <c r="G2299"/>
      <c r="H2299"/>
      <c r="I2299"/>
      <c r="J2299"/>
    </row>
    <row r="2300" spans="1:10" ht="14" x14ac:dyDescent="0.15">
      <c r="A2300"/>
      <c r="B2300"/>
      <c r="C2300"/>
      <c r="D2300"/>
      <c r="E2300"/>
      <c r="F2300"/>
      <c r="G2300"/>
      <c r="H2300"/>
      <c r="I2300"/>
      <c r="J2300"/>
    </row>
    <row r="2301" spans="1:10" ht="14" x14ac:dyDescent="0.15">
      <c r="A2301"/>
      <c r="B2301"/>
      <c r="C2301"/>
      <c r="D2301"/>
      <c r="E2301"/>
      <c r="F2301"/>
      <c r="G2301"/>
      <c r="H2301"/>
      <c r="I2301"/>
      <c r="J2301"/>
    </row>
    <row r="2302" spans="1:10" ht="14" x14ac:dyDescent="0.15">
      <c r="A2302"/>
      <c r="B2302"/>
      <c r="C2302"/>
      <c r="D2302"/>
      <c r="E2302"/>
      <c r="F2302"/>
      <c r="G2302"/>
      <c r="H2302"/>
      <c r="I2302"/>
      <c r="J2302"/>
    </row>
    <row r="2303" spans="1:10" ht="14" x14ac:dyDescent="0.15">
      <c r="A2303"/>
      <c r="B2303"/>
      <c r="C2303"/>
      <c r="D2303"/>
      <c r="E2303"/>
      <c r="F2303"/>
      <c r="G2303"/>
      <c r="H2303"/>
      <c r="I2303"/>
      <c r="J2303"/>
    </row>
    <row r="2304" spans="1:10" ht="14" x14ac:dyDescent="0.15">
      <c r="A2304"/>
      <c r="B2304"/>
      <c r="C2304"/>
      <c r="D2304"/>
      <c r="E2304"/>
      <c r="F2304"/>
      <c r="G2304"/>
      <c r="H2304"/>
      <c r="I2304"/>
      <c r="J2304"/>
    </row>
    <row r="2305" spans="1:10" ht="14" x14ac:dyDescent="0.15">
      <c r="A2305"/>
      <c r="B2305"/>
      <c r="C2305"/>
      <c r="D2305"/>
      <c r="E2305"/>
      <c r="F2305"/>
      <c r="G2305"/>
      <c r="H2305"/>
      <c r="I2305"/>
      <c r="J2305"/>
    </row>
    <row r="2306" spans="1:10" ht="14" x14ac:dyDescent="0.15">
      <c r="A2306"/>
      <c r="B2306"/>
      <c r="C2306"/>
      <c r="D2306"/>
      <c r="E2306"/>
      <c r="F2306"/>
      <c r="G2306"/>
      <c r="H2306"/>
      <c r="I2306"/>
      <c r="J2306"/>
    </row>
    <row r="2307" spans="1:10" ht="14" x14ac:dyDescent="0.15">
      <c r="A2307"/>
      <c r="B2307"/>
      <c r="C2307"/>
      <c r="D2307"/>
      <c r="E2307"/>
      <c r="F2307"/>
      <c r="G2307"/>
      <c r="H2307"/>
      <c r="I2307"/>
      <c r="J2307"/>
    </row>
    <row r="2308" spans="1:10" ht="14" x14ac:dyDescent="0.15">
      <c r="A2308"/>
      <c r="B2308"/>
      <c r="C2308"/>
      <c r="D2308"/>
      <c r="E2308"/>
      <c r="F2308"/>
      <c r="G2308"/>
      <c r="H2308"/>
      <c r="I2308"/>
      <c r="J2308"/>
    </row>
    <row r="2309" spans="1:10" ht="14" x14ac:dyDescent="0.15">
      <c r="A2309"/>
      <c r="B2309"/>
      <c r="C2309"/>
      <c r="D2309"/>
      <c r="E2309"/>
      <c r="F2309"/>
      <c r="G2309"/>
      <c r="H2309"/>
      <c r="I2309"/>
      <c r="J2309"/>
    </row>
    <row r="2310" spans="1:10" ht="14" x14ac:dyDescent="0.15">
      <c r="A2310"/>
      <c r="B2310"/>
      <c r="C2310"/>
      <c r="D2310"/>
      <c r="E2310"/>
      <c r="F2310"/>
      <c r="G2310"/>
      <c r="H2310"/>
      <c r="I2310"/>
      <c r="J2310"/>
    </row>
    <row r="2311" spans="1:10" ht="14" x14ac:dyDescent="0.15">
      <c r="A2311"/>
      <c r="B2311"/>
      <c r="C2311"/>
      <c r="D2311"/>
      <c r="E2311"/>
      <c r="F2311"/>
      <c r="G2311"/>
      <c r="H2311"/>
      <c r="I2311"/>
      <c r="J2311"/>
    </row>
    <row r="2312" spans="1:10" ht="14" x14ac:dyDescent="0.15">
      <c r="A2312"/>
      <c r="B2312"/>
      <c r="C2312"/>
      <c r="D2312"/>
      <c r="E2312"/>
      <c r="F2312"/>
      <c r="G2312"/>
      <c r="H2312"/>
      <c r="I2312"/>
      <c r="J2312"/>
    </row>
    <row r="2313" spans="1:10" ht="14" x14ac:dyDescent="0.15">
      <c r="A2313"/>
      <c r="B2313"/>
      <c r="C2313"/>
      <c r="D2313"/>
      <c r="E2313"/>
      <c r="F2313"/>
      <c r="G2313"/>
      <c r="H2313"/>
      <c r="I2313"/>
      <c r="J2313"/>
    </row>
    <row r="2314" spans="1:10" ht="14" x14ac:dyDescent="0.15">
      <c r="A2314"/>
      <c r="B2314"/>
      <c r="C2314"/>
      <c r="D2314"/>
      <c r="E2314"/>
      <c r="F2314"/>
      <c r="G2314"/>
      <c r="H2314"/>
      <c r="I2314"/>
      <c r="J2314"/>
    </row>
    <row r="2315" spans="1:10" ht="14" x14ac:dyDescent="0.15">
      <c r="A2315"/>
      <c r="B2315"/>
      <c r="C2315"/>
      <c r="D2315"/>
      <c r="E2315"/>
      <c r="F2315"/>
      <c r="G2315"/>
      <c r="H2315"/>
      <c r="I2315"/>
      <c r="J2315"/>
    </row>
    <row r="2316" spans="1:10" ht="14" x14ac:dyDescent="0.15">
      <c r="A2316"/>
      <c r="B2316"/>
      <c r="C2316"/>
      <c r="D2316"/>
      <c r="E2316"/>
      <c r="F2316"/>
      <c r="G2316"/>
      <c r="H2316"/>
      <c r="I2316"/>
      <c r="J2316"/>
    </row>
    <row r="2317" spans="1:10" ht="14" x14ac:dyDescent="0.15">
      <c r="A2317"/>
      <c r="B2317"/>
      <c r="C2317"/>
      <c r="D2317"/>
      <c r="E2317"/>
      <c r="F2317"/>
      <c r="G2317"/>
      <c r="H2317"/>
      <c r="I2317"/>
      <c r="J2317"/>
    </row>
    <row r="2318" spans="1:10" ht="14" x14ac:dyDescent="0.15">
      <c r="A2318"/>
      <c r="B2318"/>
      <c r="C2318"/>
      <c r="D2318"/>
      <c r="E2318"/>
      <c r="F2318"/>
      <c r="G2318"/>
      <c r="H2318"/>
      <c r="I2318"/>
      <c r="J2318"/>
    </row>
    <row r="2319" spans="1:10" ht="14" x14ac:dyDescent="0.15">
      <c r="A2319"/>
      <c r="B2319"/>
      <c r="C2319"/>
      <c r="D2319"/>
      <c r="E2319"/>
      <c r="F2319"/>
      <c r="G2319"/>
      <c r="H2319"/>
      <c r="I2319"/>
      <c r="J2319"/>
    </row>
    <row r="2320" spans="1:10" ht="14" x14ac:dyDescent="0.15">
      <c r="A2320"/>
      <c r="B2320"/>
      <c r="C2320"/>
      <c r="D2320"/>
      <c r="E2320"/>
      <c r="F2320"/>
      <c r="G2320"/>
      <c r="H2320"/>
      <c r="I2320"/>
      <c r="J2320"/>
    </row>
    <row r="2321" spans="1:10" ht="14" x14ac:dyDescent="0.15">
      <c r="A2321"/>
      <c r="B2321"/>
      <c r="C2321"/>
      <c r="D2321"/>
      <c r="E2321"/>
      <c r="F2321"/>
      <c r="G2321"/>
      <c r="H2321"/>
      <c r="I2321"/>
      <c r="J2321"/>
    </row>
    <row r="2322" spans="1:10" ht="14" x14ac:dyDescent="0.15">
      <c r="A2322"/>
      <c r="B2322"/>
      <c r="C2322"/>
      <c r="D2322"/>
      <c r="E2322"/>
      <c r="F2322"/>
      <c r="G2322"/>
      <c r="H2322"/>
      <c r="I2322"/>
      <c r="J2322"/>
    </row>
    <row r="2323" spans="1:10" ht="14" x14ac:dyDescent="0.15">
      <c r="A2323"/>
      <c r="B2323"/>
      <c r="C2323"/>
      <c r="D2323"/>
      <c r="E2323"/>
      <c r="F2323"/>
      <c r="G2323"/>
      <c r="H2323"/>
      <c r="I2323"/>
      <c r="J2323"/>
    </row>
    <row r="2324" spans="1:10" ht="14" x14ac:dyDescent="0.15">
      <c r="A2324"/>
      <c r="B2324"/>
      <c r="C2324"/>
      <c r="D2324"/>
      <c r="E2324"/>
      <c r="F2324"/>
      <c r="G2324"/>
      <c r="H2324"/>
      <c r="I2324"/>
      <c r="J2324"/>
    </row>
    <row r="2325" spans="1:10" ht="14" x14ac:dyDescent="0.15">
      <c r="A2325"/>
      <c r="B2325"/>
      <c r="C2325"/>
      <c r="D2325"/>
      <c r="E2325"/>
      <c r="F2325"/>
      <c r="G2325"/>
      <c r="H2325"/>
      <c r="I2325"/>
      <c r="J2325"/>
    </row>
    <row r="2326" spans="1:10" ht="14" x14ac:dyDescent="0.15">
      <c r="A2326"/>
      <c r="B2326"/>
      <c r="C2326"/>
      <c r="D2326"/>
      <c r="E2326"/>
      <c r="F2326"/>
      <c r="G2326"/>
      <c r="H2326"/>
      <c r="I2326"/>
      <c r="J2326"/>
    </row>
    <row r="2327" spans="1:10" ht="14" x14ac:dyDescent="0.15">
      <c r="A2327"/>
      <c r="B2327"/>
      <c r="C2327"/>
      <c r="D2327"/>
      <c r="E2327"/>
      <c r="F2327"/>
      <c r="G2327"/>
      <c r="H2327"/>
      <c r="I2327"/>
      <c r="J2327"/>
    </row>
    <row r="2328" spans="1:10" ht="14" x14ac:dyDescent="0.15">
      <c r="A2328"/>
      <c r="B2328"/>
      <c r="C2328"/>
      <c r="D2328"/>
      <c r="E2328"/>
      <c r="F2328"/>
      <c r="G2328"/>
      <c r="H2328"/>
      <c r="I2328"/>
      <c r="J2328"/>
    </row>
    <row r="2329" spans="1:10" ht="14" x14ac:dyDescent="0.15">
      <c r="A2329"/>
      <c r="B2329"/>
      <c r="C2329"/>
      <c r="D2329"/>
      <c r="E2329"/>
      <c r="F2329"/>
      <c r="G2329"/>
      <c r="H2329"/>
      <c r="I2329"/>
      <c r="J2329"/>
    </row>
    <row r="2330" spans="1:10" ht="14" x14ac:dyDescent="0.15">
      <c r="A2330"/>
      <c r="B2330"/>
      <c r="C2330"/>
      <c r="D2330"/>
      <c r="E2330"/>
      <c r="F2330"/>
      <c r="G2330"/>
      <c r="H2330"/>
      <c r="I2330"/>
      <c r="J2330"/>
    </row>
    <row r="2331" spans="1:10" ht="14" x14ac:dyDescent="0.15">
      <c r="A2331"/>
      <c r="B2331"/>
      <c r="C2331"/>
      <c r="D2331"/>
      <c r="E2331"/>
      <c r="F2331"/>
      <c r="G2331"/>
      <c r="H2331"/>
      <c r="I2331"/>
      <c r="J2331"/>
    </row>
    <row r="2332" spans="1:10" ht="14" x14ac:dyDescent="0.15">
      <c r="A2332"/>
      <c r="B2332"/>
      <c r="C2332"/>
      <c r="D2332"/>
      <c r="E2332"/>
      <c r="F2332"/>
      <c r="G2332"/>
      <c r="H2332"/>
      <c r="I2332"/>
      <c r="J2332"/>
    </row>
    <row r="2333" spans="1:10" ht="14" x14ac:dyDescent="0.15">
      <c r="A2333"/>
      <c r="B2333"/>
      <c r="C2333"/>
      <c r="D2333"/>
      <c r="E2333"/>
      <c r="F2333"/>
      <c r="G2333"/>
      <c r="H2333"/>
      <c r="I2333"/>
      <c r="J2333"/>
    </row>
    <row r="2334" spans="1:10" ht="14" x14ac:dyDescent="0.15">
      <c r="A2334"/>
      <c r="B2334"/>
      <c r="C2334"/>
      <c r="D2334"/>
      <c r="E2334"/>
      <c r="F2334"/>
      <c r="G2334"/>
      <c r="H2334"/>
      <c r="I2334"/>
      <c r="J2334"/>
    </row>
    <row r="2335" spans="1:10" ht="14" x14ac:dyDescent="0.15">
      <c r="A2335"/>
      <c r="B2335"/>
      <c r="C2335"/>
      <c r="D2335"/>
      <c r="E2335"/>
      <c r="F2335"/>
      <c r="G2335"/>
      <c r="H2335"/>
      <c r="I2335"/>
      <c r="J2335"/>
    </row>
    <row r="2336" spans="1:10" ht="14" x14ac:dyDescent="0.15">
      <c r="A2336"/>
      <c r="B2336"/>
      <c r="C2336"/>
      <c r="D2336"/>
      <c r="E2336"/>
      <c r="F2336"/>
      <c r="G2336"/>
      <c r="H2336"/>
      <c r="I2336"/>
      <c r="J2336"/>
    </row>
    <row r="2337" spans="1:10" ht="14" x14ac:dyDescent="0.15">
      <c r="A2337"/>
      <c r="B2337"/>
      <c r="C2337"/>
      <c r="D2337"/>
      <c r="E2337"/>
      <c r="F2337"/>
      <c r="G2337"/>
      <c r="H2337"/>
      <c r="I2337"/>
      <c r="J2337"/>
    </row>
    <row r="2338" spans="1:10" ht="14" x14ac:dyDescent="0.15">
      <c r="A2338"/>
      <c r="B2338"/>
      <c r="C2338"/>
      <c r="D2338"/>
      <c r="E2338"/>
      <c r="F2338"/>
      <c r="G2338"/>
      <c r="H2338"/>
      <c r="I2338"/>
      <c r="J2338"/>
    </row>
    <row r="2339" spans="1:10" ht="14" x14ac:dyDescent="0.15">
      <c r="A2339"/>
      <c r="B2339"/>
      <c r="C2339"/>
      <c r="D2339"/>
      <c r="E2339"/>
      <c r="F2339"/>
      <c r="G2339"/>
      <c r="H2339"/>
      <c r="I2339"/>
      <c r="J2339"/>
    </row>
    <row r="2340" spans="1:10" ht="14" x14ac:dyDescent="0.15">
      <c r="A2340"/>
      <c r="B2340"/>
      <c r="C2340"/>
      <c r="D2340"/>
      <c r="E2340"/>
      <c r="F2340"/>
      <c r="G2340"/>
      <c r="H2340"/>
      <c r="I2340"/>
      <c r="J2340"/>
    </row>
    <row r="2341" spans="1:10" ht="14" x14ac:dyDescent="0.15">
      <c r="A2341"/>
      <c r="B2341"/>
      <c r="C2341"/>
      <c r="D2341"/>
      <c r="E2341"/>
      <c r="F2341"/>
      <c r="G2341"/>
      <c r="H2341"/>
      <c r="I2341"/>
      <c r="J2341"/>
    </row>
    <row r="2342" spans="1:10" ht="14" x14ac:dyDescent="0.15">
      <c r="A2342"/>
      <c r="B2342"/>
      <c r="C2342"/>
      <c r="D2342"/>
      <c r="E2342"/>
      <c r="F2342"/>
      <c r="G2342"/>
      <c r="H2342"/>
      <c r="I2342"/>
      <c r="J2342"/>
    </row>
    <row r="2343" spans="1:10" ht="14" x14ac:dyDescent="0.15">
      <c r="A2343"/>
      <c r="B2343"/>
      <c r="C2343"/>
      <c r="D2343"/>
      <c r="E2343"/>
      <c r="F2343"/>
      <c r="G2343"/>
      <c r="H2343"/>
      <c r="I2343"/>
      <c r="J2343"/>
    </row>
    <row r="2344" spans="1:10" ht="14" x14ac:dyDescent="0.15">
      <c r="A2344"/>
      <c r="B2344"/>
      <c r="C2344"/>
      <c r="D2344"/>
      <c r="E2344"/>
      <c r="F2344"/>
      <c r="G2344"/>
      <c r="H2344"/>
      <c r="I2344"/>
      <c r="J2344"/>
    </row>
    <row r="2345" spans="1:10" ht="14" x14ac:dyDescent="0.15">
      <c r="A2345"/>
      <c r="B2345"/>
      <c r="C2345"/>
      <c r="D2345"/>
      <c r="E2345"/>
      <c r="F2345"/>
      <c r="G2345"/>
      <c r="H2345"/>
      <c r="I2345"/>
      <c r="J2345"/>
    </row>
    <row r="2346" spans="1:10" ht="14" x14ac:dyDescent="0.15">
      <c r="A2346"/>
      <c r="B2346"/>
      <c r="C2346"/>
      <c r="D2346"/>
      <c r="E2346"/>
      <c r="F2346"/>
      <c r="G2346"/>
      <c r="H2346"/>
      <c r="I2346"/>
      <c r="J2346"/>
    </row>
    <row r="2347" spans="1:10" ht="14" x14ac:dyDescent="0.15">
      <c r="A2347"/>
      <c r="B2347"/>
      <c r="C2347"/>
      <c r="D2347"/>
      <c r="E2347"/>
      <c r="F2347"/>
      <c r="G2347"/>
      <c r="H2347"/>
      <c r="I2347"/>
      <c r="J2347"/>
    </row>
    <row r="2348" spans="1:10" ht="14" x14ac:dyDescent="0.15">
      <c r="A2348"/>
      <c r="B2348"/>
      <c r="C2348"/>
      <c r="D2348"/>
      <c r="E2348"/>
      <c r="F2348"/>
      <c r="G2348"/>
      <c r="H2348"/>
      <c r="I2348"/>
      <c r="J2348"/>
    </row>
    <row r="2349" spans="1:10" ht="14" x14ac:dyDescent="0.15">
      <c r="A2349"/>
      <c r="B2349"/>
      <c r="C2349"/>
      <c r="D2349"/>
      <c r="E2349"/>
      <c r="F2349"/>
      <c r="G2349"/>
      <c r="H2349"/>
      <c r="I2349"/>
      <c r="J2349"/>
    </row>
    <row r="2350" spans="1:10" ht="14" x14ac:dyDescent="0.15">
      <c r="A2350"/>
      <c r="B2350"/>
      <c r="C2350"/>
      <c r="D2350"/>
      <c r="E2350"/>
      <c r="F2350"/>
      <c r="G2350"/>
      <c r="H2350"/>
      <c r="I2350"/>
      <c r="J2350"/>
    </row>
    <row r="2351" spans="1:10" ht="14" x14ac:dyDescent="0.15">
      <c r="A2351"/>
      <c r="B2351"/>
      <c r="C2351"/>
      <c r="D2351"/>
      <c r="E2351"/>
      <c r="F2351"/>
      <c r="G2351"/>
      <c r="H2351"/>
      <c r="I2351"/>
      <c r="J2351"/>
    </row>
    <row r="2352" spans="1:10" ht="14" x14ac:dyDescent="0.15">
      <c r="A2352"/>
      <c r="B2352"/>
      <c r="C2352"/>
      <c r="D2352"/>
      <c r="E2352"/>
      <c r="F2352"/>
      <c r="G2352"/>
      <c r="H2352"/>
      <c r="I2352"/>
      <c r="J2352"/>
    </row>
    <row r="2353" spans="1:10" ht="14" x14ac:dyDescent="0.15">
      <c r="A2353"/>
      <c r="B2353"/>
      <c r="C2353"/>
      <c r="D2353"/>
      <c r="E2353"/>
      <c r="F2353"/>
      <c r="G2353"/>
      <c r="H2353"/>
      <c r="I2353"/>
      <c r="J2353"/>
    </row>
    <row r="2354" spans="1:10" ht="14" x14ac:dyDescent="0.15">
      <c r="A2354"/>
      <c r="B2354"/>
      <c r="C2354"/>
      <c r="D2354"/>
      <c r="E2354"/>
      <c r="F2354"/>
      <c r="G2354"/>
      <c r="H2354"/>
      <c r="I2354"/>
      <c r="J2354"/>
    </row>
    <row r="2355" spans="1:10" ht="14" x14ac:dyDescent="0.15">
      <c r="A2355"/>
      <c r="B2355"/>
      <c r="C2355"/>
      <c r="D2355"/>
      <c r="E2355"/>
      <c r="F2355"/>
      <c r="G2355"/>
      <c r="H2355"/>
      <c r="I2355"/>
      <c r="J2355"/>
    </row>
    <row r="2356" spans="1:10" ht="14" x14ac:dyDescent="0.15">
      <c r="A2356"/>
      <c r="B2356"/>
      <c r="C2356"/>
      <c r="D2356"/>
      <c r="E2356"/>
      <c r="F2356"/>
      <c r="G2356"/>
      <c r="H2356"/>
      <c r="I2356"/>
      <c r="J2356"/>
    </row>
    <row r="2357" spans="1:10" ht="14" x14ac:dyDescent="0.15">
      <c r="A2357"/>
      <c r="B2357"/>
      <c r="C2357"/>
      <c r="D2357"/>
      <c r="E2357"/>
      <c r="F2357"/>
      <c r="G2357"/>
      <c r="H2357"/>
      <c r="I2357"/>
      <c r="J2357"/>
    </row>
    <row r="2358" spans="1:10" ht="14" x14ac:dyDescent="0.15">
      <c r="A2358"/>
      <c r="B2358"/>
      <c r="C2358"/>
      <c r="D2358"/>
      <c r="E2358"/>
      <c r="F2358"/>
      <c r="G2358"/>
      <c r="H2358"/>
      <c r="I2358"/>
      <c r="J2358"/>
    </row>
    <row r="2359" spans="1:10" ht="14" x14ac:dyDescent="0.15">
      <c r="A2359"/>
      <c r="B2359"/>
      <c r="C2359"/>
      <c r="D2359"/>
      <c r="E2359"/>
      <c r="F2359"/>
      <c r="G2359"/>
      <c r="H2359"/>
      <c r="I2359"/>
      <c r="J2359"/>
    </row>
    <row r="2360" spans="1:10" ht="14" x14ac:dyDescent="0.15">
      <c r="A2360"/>
      <c r="B2360"/>
      <c r="C2360"/>
      <c r="D2360"/>
      <c r="E2360"/>
      <c r="F2360"/>
      <c r="G2360"/>
      <c r="H2360"/>
      <c r="I2360"/>
      <c r="J2360"/>
    </row>
    <row r="2361" spans="1:10" ht="14" x14ac:dyDescent="0.15">
      <c r="A2361"/>
      <c r="B2361"/>
      <c r="C2361"/>
      <c r="D2361"/>
      <c r="E2361"/>
      <c r="F2361"/>
      <c r="G2361"/>
      <c r="H2361"/>
      <c r="I2361"/>
      <c r="J2361"/>
    </row>
    <row r="2362" spans="1:10" ht="14" x14ac:dyDescent="0.15">
      <c r="A2362"/>
      <c r="B2362"/>
      <c r="C2362"/>
      <c r="D2362"/>
      <c r="E2362"/>
      <c r="F2362"/>
      <c r="G2362"/>
      <c r="H2362"/>
      <c r="I2362"/>
      <c r="J2362"/>
    </row>
    <row r="2363" spans="1:10" ht="14" x14ac:dyDescent="0.15">
      <c r="A2363"/>
      <c r="B2363"/>
      <c r="C2363"/>
      <c r="D2363"/>
      <c r="E2363"/>
      <c r="F2363"/>
      <c r="G2363"/>
      <c r="H2363"/>
      <c r="I2363"/>
      <c r="J2363"/>
    </row>
    <row r="2364" spans="1:10" ht="14" x14ac:dyDescent="0.15">
      <c r="A2364"/>
      <c r="B2364"/>
      <c r="C2364"/>
      <c r="D2364"/>
      <c r="E2364"/>
      <c r="F2364"/>
      <c r="G2364"/>
      <c r="H2364"/>
      <c r="I2364"/>
      <c r="J2364"/>
    </row>
    <row r="2365" spans="1:10" ht="14" x14ac:dyDescent="0.15">
      <c r="A2365"/>
      <c r="B2365"/>
      <c r="C2365"/>
      <c r="D2365"/>
      <c r="E2365"/>
      <c r="F2365"/>
      <c r="G2365"/>
      <c r="H2365"/>
      <c r="I2365"/>
      <c r="J2365"/>
    </row>
    <row r="2366" spans="1:10" ht="14" x14ac:dyDescent="0.15">
      <c r="A2366"/>
      <c r="B2366"/>
      <c r="C2366"/>
      <c r="D2366"/>
      <c r="E2366"/>
      <c r="F2366"/>
      <c r="G2366"/>
      <c r="H2366"/>
      <c r="I2366"/>
      <c r="J2366"/>
    </row>
    <row r="2367" spans="1:10" ht="14" x14ac:dyDescent="0.15">
      <c r="A2367"/>
      <c r="B2367"/>
      <c r="C2367"/>
      <c r="D2367"/>
      <c r="E2367"/>
      <c r="F2367"/>
      <c r="G2367"/>
      <c r="H2367"/>
      <c r="I2367"/>
      <c r="J2367"/>
    </row>
    <row r="2368" spans="1:10" ht="14" x14ac:dyDescent="0.15">
      <c r="A2368"/>
      <c r="B2368"/>
      <c r="C2368"/>
      <c r="D2368"/>
      <c r="E2368"/>
      <c r="F2368"/>
      <c r="G2368"/>
      <c r="H2368"/>
      <c r="I2368"/>
      <c r="J2368"/>
    </row>
    <row r="2369" spans="1:10" ht="14" x14ac:dyDescent="0.15">
      <c r="A2369"/>
      <c r="B2369"/>
      <c r="C2369"/>
      <c r="D2369"/>
      <c r="E2369"/>
      <c r="F2369"/>
      <c r="G2369"/>
      <c r="H2369"/>
      <c r="I2369"/>
      <c r="J2369"/>
    </row>
    <row r="2370" spans="1:10" ht="14" x14ac:dyDescent="0.15">
      <c r="A2370"/>
      <c r="B2370"/>
      <c r="C2370"/>
      <c r="D2370"/>
      <c r="E2370"/>
      <c r="F2370"/>
      <c r="G2370"/>
      <c r="H2370"/>
      <c r="I2370"/>
      <c r="J2370"/>
    </row>
    <row r="2371" spans="1:10" ht="14" x14ac:dyDescent="0.15">
      <c r="A2371"/>
      <c r="B2371"/>
      <c r="C2371"/>
      <c r="D2371"/>
      <c r="E2371"/>
      <c r="F2371"/>
      <c r="G2371"/>
      <c r="H2371"/>
      <c r="I2371"/>
      <c r="J2371"/>
    </row>
    <row r="2372" spans="1:10" ht="14" x14ac:dyDescent="0.15">
      <c r="A2372"/>
      <c r="B2372"/>
      <c r="C2372"/>
      <c r="D2372"/>
      <c r="E2372"/>
      <c r="F2372"/>
      <c r="G2372"/>
      <c r="H2372"/>
      <c r="I2372"/>
      <c r="J2372"/>
    </row>
    <row r="2373" spans="1:10" ht="14" x14ac:dyDescent="0.15">
      <c r="A2373"/>
      <c r="B2373"/>
      <c r="C2373"/>
      <c r="D2373"/>
      <c r="E2373"/>
      <c r="F2373"/>
      <c r="G2373"/>
      <c r="H2373"/>
      <c r="I2373"/>
      <c r="J2373"/>
    </row>
    <row r="2374" spans="1:10" ht="14" x14ac:dyDescent="0.15">
      <c r="A2374"/>
      <c r="B2374"/>
      <c r="C2374"/>
      <c r="D2374"/>
      <c r="E2374"/>
      <c r="F2374"/>
      <c r="G2374"/>
      <c r="H2374"/>
      <c r="I2374"/>
      <c r="J2374"/>
    </row>
    <row r="2375" spans="1:10" ht="14" x14ac:dyDescent="0.15">
      <c r="A2375"/>
      <c r="B2375"/>
      <c r="C2375"/>
      <c r="D2375"/>
      <c r="E2375"/>
      <c r="F2375"/>
      <c r="G2375"/>
      <c r="H2375"/>
      <c r="I2375"/>
      <c r="J2375"/>
    </row>
    <row r="2376" spans="1:10" ht="14" x14ac:dyDescent="0.15">
      <c r="A2376"/>
      <c r="B2376"/>
      <c r="C2376"/>
      <c r="D2376"/>
      <c r="E2376"/>
      <c r="F2376"/>
      <c r="G2376"/>
      <c r="H2376"/>
      <c r="I2376"/>
      <c r="J2376"/>
    </row>
    <row r="2377" spans="1:10" ht="14" x14ac:dyDescent="0.15">
      <c r="A2377"/>
      <c r="B2377"/>
      <c r="C2377"/>
      <c r="D2377"/>
      <c r="E2377"/>
      <c r="F2377"/>
      <c r="G2377"/>
      <c r="H2377"/>
      <c r="I2377"/>
      <c r="J2377"/>
    </row>
    <row r="2378" spans="1:10" ht="14" x14ac:dyDescent="0.15">
      <c r="A2378"/>
      <c r="B2378"/>
      <c r="C2378"/>
      <c r="D2378"/>
      <c r="E2378"/>
      <c r="F2378"/>
      <c r="G2378"/>
      <c r="H2378"/>
      <c r="I2378"/>
      <c r="J2378"/>
    </row>
    <row r="2379" spans="1:10" ht="14" x14ac:dyDescent="0.15">
      <c r="A2379"/>
      <c r="B2379"/>
      <c r="C2379"/>
      <c r="D2379"/>
      <c r="E2379"/>
      <c r="F2379"/>
      <c r="G2379"/>
      <c r="H2379"/>
      <c r="I2379"/>
      <c r="J2379"/>
    </row>
    <row r="2380" spans="1:10" ht="14" x14ac:dyDescent="0.15">
      <c r="A2380"/>
      <c r="B2380"/>
      <c r="C2380"/>
      <c r="D2380"/>
      <c r="E2380"/>
      <c r="F2380"/>
      <c r="G2380"/>
      <c r="H2380"/>
      <c r="I2380"/>
      <c r="J2380"/>
    </row>
    <row r="2381" spans="1:10" ht="14" x14ac:dyDescent="0.15">
      <c r="A2381"/>
      <c r="B2381"/>
      <c r="C2381"/>
      <c r="D2381"/>
      <c r="E2381"/>
      <c r="F2381"/>
      <c r="G2381"/>
      <c r="H2381"/>
      <c r="I2381"/>
      <c r="J2381"/>
    </row>
    <row r="2382" spans="1:10" ht="14" x14ac:dyDescent="0.15">
      <c r="A2382"/>
      <c r="B2382"/>
      <c r="C2382"/>
      <c r="D2382"/>
      <c r="E2382"/>
      <c r="F2382"/>
      <c r="G2382"/>
      <c r="H2382"/>
      <c r="I2382"/>
      <c r="J2382"/>
    </row>
    <row r="2383" spans="1:10" ht="14" x14ac:dyDescent="0.15">
      <c r="A2383"/>
      <c r="B2383"/>
      <c r="C2383"/>
      <c r="D2383"/>
      <c r="E2383"/>
      <c r="F2383"/>
      <c r="G2383"/>
      <c r="H2383"/>
      <c r="I2383"/>
      <c r="J2383"/>
    </row>
    <row r="2384" spans="1:10" ht="14" x14ac:dyDescent="0.15">
      <c r="A2384"/>
      <c r="B2384"/>
      <c r="C2384"/>
      <c r="D2384"/>
      <c r="E2384"/>
      <c r="F2384"/>
      <c r="G2384"/>
      <c r="H2384"/>
      <c r="I2384"/>
      <c r="J2384"/>
    </row>
    <row r="2385" spans="1:10" ht="14" x14ac:dyDescent="0.15">
      <c r="A2385"/>
      <c r="B2385"/>
      <c r="C2385"/>
      <c r="D2385"/>
      <c r="E2385"/>
      <c r="F2385"/>
      <c r="G2385"/>
      <c r="H2385"/>
      <c r="I2385"/>
      <c r="J2385"/>
    </row>
    <row r="2386" spans="1:10" ht="14" x14ac:dyDescent="0.15">
      <c r="A2386"/>
      <c r="B2386"/>
      <c r="C2386"/>
      <c r="D2386"/>
      <c r="E2386"/>
      <c r="F2386"/>
      <c r="G2386"/>
      <c r="H2386"/>
      <c r="I2386"/>
      <c r="J2386"/>
    </row>
    <row r="2387" spans="1:10" ht="14" x14ac:dyDescent="0.15">
      <c r="A2387"/>
      <c r="B2387"/>
      <c r="C2387"/>
      <c r="D2387"/>
      <c r="E2387"/>
      <c r="F2387"/>
      <c r="G2387"/>
      <c r="H2387"/>
      <c r="I2387"/>
      <c r="J2387"/>
    </row>
    <row r="2388" spans="1:10" ht="14" x14ac:dyDescent="0.15">
      <c r="A2388"/>
      <c r="B2388"/>
      <c r="C2388"/>
      <c r="D2388"/>
      <c r="E2388"/>
      <c r="F2388"/>
      <c r="G2388"/>
      <c r="H2388"/>
      <c r="I2388"/>
      <c r="J2388"/>
    </row>
    <row r="2389" spans="1:10" ht="14" x14ac:dyDescent="0.15">
      <c r="A2389"/>
      <c r="B2389"/>
      <c r="C2389"/>
      <c r="D2389"/>
      <c r="E2389"/>
      <c r="F2389"/>
      <c r="G2389"/>
      <c r="H2389"/>
      <c r="I2389"/>
      <c r="J2389"/>
    </row>
    <row r="2390" spans="1:10" ht="14" x14ac:dyDescent="0.15">
      <c r="A2390"/>
      <c r="B2390"/>
      <c r="C2390"/>
      <c r="D2390"/>
      <c r="E2390"/>
      <c r="F2390"/>
      <c r="G2390"/>
      <c r="H2390"/>
      <c r="I2390"/>
      <c r="J2390"/>
    </row>
    <row r="2391" spans="1:10" ht="14" x14ac:dyDescent="0.15">
      <c r="A2391"/>
      <c r="B2391"/>
      <c r="C2391"/>
      <c r="D2391"/>
      <c r="E2391"/>
      <c r="F2391"/>
      <c r="G2391"/>
      <c r="H2391"/>
      <c r="I2391"/>
      <c r="J2391"/>
    </row>
    <row r="2392" spans="1:10" ht="14" x14ac:dyDescent="0.15">
      <c r="A2392"/>
      <c r="B2392"/>
      <c r="C2392"/>
      <c r="D2392"/>
      <c r="E2392"/>
      <c r="F2392"/>
      <c r="G2392"/>
      <c r="H2392"/>
      <c r="I2392"/>
      <c r="J2392"/>
    </row>
    <row r="2393" spans="1:10" ht="14" x14ac:dyDescent="0.15">
      <c r="A2393"/>
      <c r="B2393"/>
      <c r="C2393"/>
      <c r="D2393"/>
      <c r="E2393"/>
      <c r="F2393"/>
      <c r="G2393"/>
      <c r="H2393"/>
      <c r="I2393"/>
      <c r="J2393"/>
    </row>
    <row r="2394" spans="1:10" ht="14" x14ac:dyDescent="0.15">
      <c r="A2394"/>
      <c r="B2394"/>
      <c r="C2394"/>
      <c r="D2394"/>
      <c r="E2394"/>
      <c r="F2394"/>
      <c r="G2394"/>
      <c r="H2394"/>
      <c r="I2394"/>
      <c r="J2394"/>
    </row>
    <row r="2395" spans="1:10" ht="14" x14ac:dyDescent="0.15">
      <c r="A2395"/>
      <c r="B2395"/>
      <c r="C2395"/>
      <c r="D2395"/>
      <c r="E2395"/>
      <c r="F2395"/>
      <c r="G2395"/>
      <c r="H2395"/>
      <c r="I2395"/>
      <c r="J2395"/>
    </row>
    <row r="2396" spans="1:10" ht="14" x14ac:dyDescent="0.15">
      <c r="A2396"/>
      <c r="B2396"/>
      <c r="C2396"/>
      <c r="D2396"/>
      <c r="E2396"/>
      <c r="F2396"/>
      <c r="G2396"/>
      <c r="H2396"/>
      <c r="I2396"/>
      <c r="J2396"/>
    </row>
    <row r="2397" spans="1:10" ht="14" x14ac:dyDescent="0.15">
      <c r="A2397"/>
      <c r="B2397"/>
      <c r="C2397"/>
      <c r="D2397"/>
      <c r="E2397"/>
      <c r="F2397"/>
      <c r="G2397"/>
      <c r="H2397"/>
      <c r="I2397"/>
      <c r="J2397"/>
    </row>
    <row r="2398" spans="1:10" ht="14" x14ac:dyDescent="0.15">
      <c r="A2398"/>
      <c r="B2398"/>
      <c r="C2398"/>
      <c r="D2398"/>
      <c r="E2398"/>
      <c r="F2398"/>
      <c r="G2398"/>
      <c r="H2398"/>
      <c r="I2398"/>
      <c r="J2398"/>
    </row>
    <row r="2399" spans="1:10" ht="14" x14ac:dyDescent="0.15">
      <c r="A2399"/>
      <c r="B2399"/>
      <c r="C2399"/>
      <c r="D2399"/>
      <c r="E2399"/>
      <c r="F2399"/>
      <c r="G2399"/>
      <c r="H2399"/>
      <c r="I2399"/>
      <c r="J2399"/>
    </row>
    <row r="2400" spans="1:10" ht="14" x14ac:dyDescent="0.15">
      <c r="A2400"/>
      <c r="B2400"/>
      <c r="C2400"/>
      <c r="D2400"/>
      <c r="E2400"/>
      <c r="F2400"/>
      <c r="G2400"/>
      <c r="H2400"/>
      <c r="I2400"/>
      <c r="J2400"/>
    </row>
    <row r="2401" spans="1:10" ht="14" x14ac:dyDescent="0.15">
      <c r="A2401"/>
      <c r="B2401"/>
      <c r="C2401"/>
      <c r="D2401"/>
      <c r="E2401"/>
      <c r="F2401"/>
      <c r="G2401"/>
      <c r="H2401"/>
      <c r="I2401"/>
      <c r="J2401"/>
    </row>
    <row r="2402" spans="1:10" ht="14" x14ac:dyDescent="0.15">
      <c r="A2402"/>
      <c r="B2402"/>
      <c r="C2402"/>
      <c r="D2402"/>
      <c r="E2402"/>
      <c r="F2402"/>
      <c r="G2402"/>
      <c r="H2402"/>
      <c r="I2402"/>
      <c r="J2402"/>
    </row>
    <row r="2403" spans="1:10" ht="14" x14ac:dyDescent="0.15">
      <c r="A2403"/>
      <c r="B2403"/>
      <c r="C2403"/>
      <c r="D2403"/>
      <c r="E2403"/>
      <c r="F2403"/>
      <c r="G2403"/>
      <c r="H2403"/>
      <c r="I2403"/>
      <c r="J2403"/>
    </row>
    <row r="2404" spans="1:10" ht="14" x14ac:dyDescent="0.15">
      <c r="A2404"/>
      <c r="B2404"/>
      <c r="C2404"/>
      <c r="D2404"/>
      <c r="E2404"/>
      <c r="F2404"/>
      <c r="G2404"/>
      <c r="H2404"/>
      <c r="I2404"/>
      <c r="J2404"/>
    </row>
    <row r="2405" spans="1:10" ht="14" x14ac:dyDescent="0.15">
      <c r="A2405"/>
      <c r="B2405"/>
      <c r="C2405"/>
      <c r="D2405"/>
      <c r="E2405"/>
      <c r="F2405"/>
      <c r="G2405"/>
      <c r="H2405"/>
      <c r="I2405"/>
      <c r="J2405"/>
    </row>
    <row r="2406" spans="1:10" ht="14" x14ac:dyDescent="0.15">
      <c r="A2406"/>
      <c r="B2406"/>
      <c r="C2406"/>
      <c r="D2406"/>
      <c r="E2406"/>
      <c r="F2406"/>
      <c r="G2406"/>
      <c r="H2406"/>
      <c r="I2406"/>
      <c r="J2406"/>
    </row>
    <row r="2407" spans="1:10" ht="14" x14ac:dyDescent="0.15">
      <c r="A2407"/>
      <c r="B2407"/>
      <c r="C2407"/>
      <c r="D2407"/>
      <c r="E2407"/>
      <c r="F2407"/>
      <c r="G2407"/>
      <c r="H2407"/>
      <c r="I2407"/>
      <c r="J2407"/>
    </row>
    <row r="2408" spans="1:10" ht="14" x14ac:dyDescent="0.15">
      <c r="A2408"/>
      <c r="B2408"/>
      <c r="C2408"/>
      <c r="D2408"/>
      <c r="E2408"/>
      <c r="F2408"/>
      <c r="G2408"/>
      <c r="H2408"/>
      <c r="I2408"/>
      <c r="J2408"/>
    </row>
    <row r="2409" spans="1:10" ht="14" x14ac:dyDescent="0.15">
      <c r="A2409"/>
      <c r="B2409"/>
      <c r="C2409"/>
      <c r="D2409"/>
      <c r="E2409"/>
      <c r="F2409"/>
      <c r="G2409"/>
      <c r="H2409"/>
      <c r="I2409"/>
      <c r="J2409"/>
    </row>
    <row r="2410" spans="1:10" ht="14" x14ac:dyDescent="0.15">
      <c r="A2410"/>
      <c r="B2410"/>
      <c r="C2410"/>
      <c r="D2410"/>
      <c r="E2410"/>
      <c r="F2410"/>
      <c r="G2410"/>
      <c r="H2410"/>
      <c r="I2410"/>
      <c r="J2410"/>
    </row>
    <row r="2411" spans="1:10" ht="14" x14ac:dyDescent="0.15">
      <c r="A2411"/>
      <c r="B2411"/>
      <c r="C2411"/>
      <c r="D2411"/>
      <c r="E2411"/>
      <c r="F2411"/>
      <c r="G2411"/>
      <c r="H2411"/>
      <c r="I2411"/>
      <c r="J2411"/>
    </row>
    <row r="2412" spans="1:10" ht="14" x14ac:dyDescent="0.15">
      <c r="A2412"/>
      <c r="B2412"/>
      <c r="C2412"/>
      <c r="D2412"/>
      <c r="E2412"/>
      <c r="F2412"/>
      <c r="G2412"/>
      <c r="H2412"/>
      <c r="I2412"/>
      <c r="J2412"/>
    </row>
    <row r="2413" spans="1:10" ht="14" x14ac:dyDescent="0.15">
      <c r="A2413"/>
      <c r="B2413"/>
      <c r="C2413"/>
      <c r="D2413"/>
      <c r="E2413"/>
      <c r="F2413"/>
      <c r="G2413"/>
      <c r="H2413"/>
      <c r="I2413"/>
      <c r="J2413"/>
    </row>
    <row r="2414" spans="1:10" ht="14" x14ac:dyDescent="0.15">
      <c r="A2414"/>
      <c r="B2414"/>
      <c r="C2414"/>
      <c r="D2414"/>
      <c r="E2414"/>
      <c r="F2414"/>
      <c r="G2414"/>
      <c r="H2414"/>
      <c r="I2414"/>
      <c r="J2414"/>
    </row>
    <row r="2415" spans="1:10" ht="14" x14ac:dyDescent="0.15">
      <c r="A2415"/>
      <c r="B2415"/>
      <c r="C2415"/>
      <c r="D2415"/>
      <c r="E2415"/>
      <c r="F2415"/>
      <c r="G2415"/>
      <c r="H2415"/>
      <c r="I2415"/>
      <c r="J2415"/>
    </row>
    <row r="2416" spans="1:10" ht="14" x14ac:dyDescent="0.15">
      <c r="A2416"/>
      <c r="B2416"/>
      <c r="C2416"/>
      <c r="D2416"/>
      <c r="E2416"/>
      <c r="F2416"/>
      <c r="G2416"/>
      <c r="H2416"/>
      <c r="I2416"/>
      <c r="J2416"/>
    </row>
    <row r="2417" spans="1:10" ht="14" x14ac:dyDescent="0.15">
      <c r="A2417"/>
      <c r="B2417"/>
      <c r="C2417"/>
      <c r="D2417"/>
      <c r="E2417"/>
      <c r="F2417"/>
      <c r="G2417"/>
      <c r="H2417"/>
      <c r="I2417"/>
      <c r="J2417"/>
    </row>
    <row r="2418" spans="1:10" ht="14" x14ac:dyDescent="0.15">
      <c r="A2418"/>
      <c r="B2418"/>
      <c r="C2418"/>
      <c r="D2418"/>
      <c r="E2418"/>
      <c r="F2418"/>
      <c r="G2418"/>
      <c r="H2418"/>
      <c r="I2418"/>
      <c r="J2418"/>
    </row>
    <row r="2419" spans="1:10" ht="14" x14ac:dyDescent="0.15">
      <c r="A2419"/>
      <c r="B2419"/>
      <c r="C2419"/>
      <c r="D2419"/>
      <c r="E2419"/>
      <c r="F2419"/>
      <c r="G2419"/>
      <c r="H2419"/>
      <c r="I2419"/>
      <c r="J2419"/>
    </row>
    <row r="2420" spans="1:10" ht="14" x14ac:dyDescent="0.15">
      <c r="A2420"/>
      <c r="B2420"/>
      <c r="C2420"/>
      <c r="D2420"/>
      <c r="E2420"/>
      <c r="F2420"/>
      <c r="G2420"/>
      <c r="H2420"/>
      <c r="I2420"/>
      <c r="J2420"/>
    </row>
    <row r="2421" spans="1:10" ht="14" x14ac:dyDescent="0.15">
      <c r="A2421"/>
      <c r="B2421"/>
      <c r="C2421"/>
      <c r="D2421"/>
      <c r="E2421"/>
      <c r="F2421"/>
      <c r="G2421"/>
      <c r="H2421"/>
      <c r="I2421"/>
      <c r="J2421"/>
    </row>
    <row r="2422" spans="1:10" ht="14" x14ac:dyDescent="0.15">
      <c r="A2422"/>
      <c r="B2422"/>
      <c r="C2422"/>
      <c r="D2422"/>
      <c r="E2422"/>
      <c r="F2422"/>
      <c r="G2422"/>
      <c r="H2422"/>
      <c r="I2422"/>
      <c r="J2422"/>
    </row>
    <row r="2423" spans="1:10" ht="14" x14ac:dyDescent="0.15">
      <c r="A2423"/>
      <c r="B2423"/>
      <c r="C2423"/>
      <c r="D2423"/>
      <c r="E2423"/>
      <c r="F2423"/>
      <c r="G2423"/>
      <c r="H2423"/>
      <c r="I2423"/>
      <c r="J2423"/>
    </row>
    <row r="2424" spans="1:10" ht="14" x14ac:dyDescent="0.15">
      <c r="A2424"/>
      <c r="B2424"/>
      <c r="C2424"/>
      <c r="D2424"/>
      <c r="E2424"/>
      <c r="F2424"/>
      <c r="G2424"/>
      <c r="H2424"/>
      <c r="I2424"/>
      <c r="J2424"/>
    </row>
    <row r="2425" spans="1:10" ht="14" x14ac:dyDescent="0.15">
      <c r="A2425"/>
      <c r="B2425"/>
      <c r="C2425"/>
      <c r="D2425"/>
      <c r="E2425"/>
      <c r="F2425"/>
      <c r="G2425"/>
      <c r="H2425"/>
      <c r="I2425"/>
      <c r="J2425"/>
    </row>
    <row r="2426" spans="1:10" ht="14" x14ac:dyDescent="0.15">
      <c r="A2426"/>
      <c r="B2426"/>
      <c r="C2426"/>
      <c r="D2426"/>
      <c r="E2426"/>
      <c r="F2426"/>
      <c r="G2426"/>
      <c r="H2426"/>
      <c r="I2426"/>
      <c r="J2426"/>
    </row>
    <row r="2427" spans="1:10" ht="14" x14ac:dyDescent="0.15">
      <c r="A2427"/>
      <c r="B2427"/>
      <c r="C2427"/>
      <c r="D2427"/>
      <c r="E2427"/>
      <c r="F2427"/>
      <c r="G2427"/>
      <c r="H2427"/>
      <c r="I2427"/>
      <c r="J2427"/>
    </row>
    <row r="2428" spans="1:10" ht="14" x14ac:dyDescent="0.15">
      <c r="A2428"/>
      <c r="B2428"/>
      <c r="C2428"/>
      <c r="D2428"/>
      <c r="E2428"/>
      <c r="F2428"/>
      <c r="G2428"/>
      <c r="H2428"/>
      <c r="I2428"/>
      <c r="J2428"/>
    </row>
    <row r="2429" spans="1:10" ht="14" x14ac:dyDescent="0.15">
      <c r="A2429"/>
      <c r="B2429"/>
      <c r="C2429"/>
      <c r="D2429"/>
      <c r="E2429"/>
      <c r="F2429"/>
      <c r="G2429"/>
      <c r="H2429"/>
      <c r="I2429"/>
      <c r="J2429"/>
    </row>
    <row r="2430" spans="1:10" ht="14" x14ac:dyDescent="0.15">
      <c r="A2430"/>
      <c r="B2430"/>
      <c r="C2430"/>
      <c r="D2430"/>
      <c r="E2430"/>
      <c r="F2430"/>
      <c r="G2430"/>
      <c r="H2430"/>
      <c r="I2430"/>
      <c r="J2430"/>
    </row>
    <row r="2431" spans="1:10" ht="14" x14ac:dyDescent="0.15">
      <c r="A2431"/>
      <c r="B2431"/>
      <c r="C2431"/>
      <c r="D2431"/>
      <c r="E2431"/>
      <c r="F2431"/>
      <c r="G2431"/>
      <c r="H2431"/>
      <c r="I2431"/>
      <c r="J2431"/>
    </row>
    <row r="2432" spans="1:10" ht="14" x14ac:dyDescent="0.15">
      <c r="A2432"/>
      <c r="B2432"/>
      <c r="C2432"/>
      <c r="D2432"/>
      <c r="E2432"/>
      <c r="F2432"/>
      <c r="G2432"/>
      <c r="H2432"/>
      <c r="I2432"/>
      <c r="J2432"/>
    </row>
    <row r="2433" spans="1:10" ht="14" x14ac:dyDescent="0.15">
      <c r="A2433"/>
      <c r="B2433"/>
      <c r="C2433"/>
      <c r="D2433"/>
      <c r="E2433"/>
      <c r="F2433"/>
      <c r="G2433"/>
      <c r="H2433"/>
      <c r="I2433"/>
      <c r="J2433"/>
    </row>
    <row r="2434" spans="1:10" ht="14" x14ac:dyDescent="0.15">
      <c r="A2434"/>
      <c r="B2434"/>
      <c r="C2434"/>
      <c r="D2434"/>
      <c r="E2434"/>
      <c r="F2434"/>
      <c r="G2434"/>
      <c r="H2434"/>
      <c r="I2434"/>
      <c r="J2434"/>
    </row>
    <row r="2435" spans="1:10" ht="14" x14ac:dyDescent="0.15">
      <c r="A2435"/>
      <c r="B2435"/>
      <c r="C2435"/>
      <c r="D2435"/>
      <c r="E2435"/>
      <c r="F2435"/>
      <c r="G2435"/>
      <c r="H2435"/>
      <c r="I2435"/>
      <c r="J2435"/>
    </row>
    <row r="2436" spans="1:10" ht="14" x14ac:dyDescent="0.15">
      <c r="A2436"/>
      <c r="B2436"/>
      <c r="C2436"/>
      <c r="D2436"/>
      <c r="E2436"/>
      <c r="F2436"/>
      <c r="G2436"/>
      <c r="H2436"/>
      <c r="I2436"/>
      <c r="J2436"/>
    </row>
    <row r="2437" spans="1:10" ht="14" x14ac:dyDescent="0.15">
      <c r="A2437"/>
      <c r="B2437"/>
      <c r="C2437"/>
      <c r="D2437"/>
      <c r="E2437"/>
      <c r="F2437"/>
      <c r="G2437"/>
      <c r="H2437"/>
      <c r="I2437"/>
      <c r="J2437"/>
    </row>
    <row r="2438" spans="1:10" ht="14" x14ac:dyDescent="0.15">
      <c r="A2438"/>
      <c r="B2438"/>
      <c r="C2438"/>
      <c r="D2438"/>
      <c r="E2438"/>
      <c r="F2438"/>
      <c r="G2438"/>
      <c r="H2438"/>
      <c r="I2438"/>
      <c r="J2438"/>
    </row>
    <row r="2439" spans="1:10" ht="14" x14ac:dyDescent="0.15">
      <c r="A2439"/>
      <c r="B2439"/>
      <c r="C2439"/>
      <c r="D2439"/>
      <c r="E2439"/>
      <c r="F2439"/>
      <c r="G2439"/>
      <c r="H2439"/>
      <c r="I2439"/>
      <c r="J2439"/>
    </row>
    <row r="2440" spans="1:10" ht="14" x14ac:dyDescent="0.15">
      <c r="A2440"/>
      <c r="B2440"/>
      <c r="C2440"/>
      <c r="D2440"/>
      <c r="E2440"/>
      <c r="F2440"/>
      <c r="G2440"/>
      <c r="H2440"/>
      <c r="I2440"/>
      <c r="J2440"/>
    </row>
    <row r="2441" spans="1:10" ht="14" x14ac:dyDescent="0.15">
      <c r="A2441"/>
      <c r="B2441"/>
      <c r="C2441"/>
      <c r="D2441"/>
      <c r="E2441"/>
      <c r="F2441"/>
      <c r="G2441"/>
      <c r="H2441"/>
      <c r="I2441"/>
      <c r="J2441"/>
    </row>
    <row r="2442" spans="1:10" ht="14" x14ac:dyDescent="0.15">
      <c r="A2442"/>
      <c r="B2442"/>
      <c r="C2442"/>
      <c r="D2442"/>
      <c r="E2442"/>
      <c r="F2442"/>
      <c r="G2442"/>
      <c r="H2442"/>
      <c r="I2442"/>
      <c r="J2442"/>
    </row>
    <row r="2443" spans="1:10" ht="14" x14ac:dyDescent="0.15">
      <c r="A2443"/>
      <c r="B2443"/>
      <c r="C2443"/>
      <c r="D2443"/>
      <c r="E2443"/>
      <c r="F2443"/>
      <c r="G2443"/>
      <c r="H2443"/>
      <c r="I2443"/>
      <c r="J2443"/>
    </row>
    <row r="2444" spans="1:10" ht="14" x14ac:dyDescent="0.15">
      <c r="A2444"/>
      <c r="B2444"/>
      <c r="C2444"/>
      <c r="D2444"/>
      <c r="E2444"/>
      <c r="F2444"/>
      <c r="G2444"/>
      <c r="H2444"/>
      <c r="I2444"/>
      <c r="J2444"/>
    </row>
    <row r="2445" spans="1:10" ht="14" x14ac:dyDescent="0.15">
      <c r="A2445"/>
      <c r="B2445"/>
      <c r="C2445"/>
      <c r="D2445"/>
      <c r="E2445"/>
      <c r="F2445"/>
      <c r="G2445"/>
      <c r="H2445"/>
      <c r="I2445"/>
      <c r="J2445"/>
    </row>
    <row r="2446" spans="1:10" ht="14" x14ac:dyDescent="0.15">
      <c r="A2446"/>
      <c r="B2446"/>
      <c r="C2446"/>
      <c r="D2446"/>
      <c r="E2446"/>
      <c r="F2446"/>
      <c r="G2446"/>
      <c r="H2446"/>
      <c r="I2446"/>
      <c r="J2446"/>
    </row>
    <row r="2447" spans="1:10" ht="14" x14ac:dyDescent="0.15">
      <c r="A2447"/>
      <c r="B2447"/>
      <c r="C2447"/>
      <c r="D2447"/>
      <c r="E2447"/>
      <c r="F2447"/>
      <c r="G2447"/>
      <c r="H2447"/>
      <c r="I2447"/>
      <c r="J2447"/>
    </row>
    <row r="2448" spans="1:10" ht="14" x14ac:dyDescent="0.15">
      <c r="A2448"/>
      <c r="B2448"/>
      <c r="C2448"/>
      <c r="D2448"/>
      <c r="E2448"/>
      <c r="F2448"/>
      <c r="G2448"/>
      <c r="H2448"/>
      <c r="I2448"/>
      <c r="J2448"/>
    </row>
    <row r="2449" spans="1:10" ht="14" x14ac:dyDescent="0.15">
      <c r="A2449"/>
      <c r="B2449"/>
      <c r="C2449"/>
      <c r="D2449"/>
      <c r="E2449"/>
      <c r="F2449"/>
      <c r="G2449"/>
      <c r="H2449"/>
      <c r="I2449"/>
      <c r="J2449"/>
    </row>
    <row r="2450" spans="1:10" ht="14" x14ac:dyDescent="0.15">
      <c r="A2450"/>
      <c r="B2450"/>
      <c r="C2450"/>
      <c r="D2450"/>
      <c r="E2450"/>
      <c r="F2450"/>
      <c r="G2450"/>
      <c r="H2450"/>
      <c r="I2450"/>
      <c r="J2450"/>
    </row>
    <row r="2451" spans="1:10" ht="14" x14ac:dyDescent="0.15">
      <c r="A2451"/>
      <c r="B2451"/>
      <c r="C2451"/>
      <c r="D2451"/>
      <c r="E2451"/>
      <c r="F2451"/>
      <c r="G2451"/>
      <c r="H2451"/>
      <c r="I2451"/>
      <c r="J2451"/>
    </row>
    <row r="2452" spans="1:10" ht="14" x14ac:dyDescent="0.15">
      <c r="A2452"/>
      <c r="B2452"/>
      <c r="C2452"/>
      <c r="D2452"/>
      <c r="E2452"/>
      <c r="F2452"/>
      <c r="G2452"/>
      <c r="H2452"/>
      <c r="I2452"/>
      <c r="J2452"/>
    </row>
    <row r="2453" spans="1:10" ht="14" x14ac:dyDescent="0.15">
      <c r="A2453"/>
      <c r="B2453"/>
      <c r="C2453"/>
      <c r="D2453"/>
      <c r="E2453"/>
      <c r="F2453"/>
      <c r="G2453"/>
      <c r="H2453"/>
      <c r="I2453"/>
      <c r="J2453"/>
    </row>
    <row r="2454" spans="1:10" ht="14" x14ac:dyDescent="0.15">
      <c r="A2454"/>
      <c r="B2454"/>
      <c r="C2454"/>
      <c r="D2454"/>
      <c r="E2454"/>
      <c r="F2454"/>
      <c r="G2454"/>
      <c r="H2454"/>
      <c r="I2454"/>
      <c r="J2454"/>
    </row>
    <row r="2455" spans="1:10" ht="14" x14ac:dyDescent="0.15">
      <c r="A2455"/>
      <c r="B2455"/>
      <c r="C2455"/>
      <c r="D2455"/>
      <c r="E2455"/>
      <c r="F2455"/>
      <c r="G2455"/>
      <c r="H2455"/>
      <c r="I2455"/>
      <c r="J2455"/>
    </row>
    <row r="2456" spans="1:10" ht="14" x14ac:dyDescent="0.15">
      <c r="A2456"/>
      <c r="B2456"/>
      <c r="C2456"/>
      <c r="D2456"/>
      <c r="E2456"/>
      <c r="F2456"/>
      <c r="G2456"/>
      <c r="H2456"/>
      <c r="I2456"/>
      <c r="J2456"/>
    </row>
    <row r="2457" spans="1:10" ht="14" x14ac:dyDescent="0.15">
      <c r="A2457"/>
      <c r="B2457"/>
      <c r="C2457"/>
      <c r="D2457"/>
      <c r="E2457"/>
      <c r="F2457"/>
      <c r="G2457"/>
      <c r="H2457"/>
      <c r="I2457"/>
      <c r="J2457"/>
    </row>
    <row r="2458" spans="1:10" ht="14" x14ac:dyDescent="0.15">
      <c r="A2458"/>
      <c r="B2458"/>
      <c r="C2458"/>
      <c r="D2458"/>
      <c r="E2458"/>
      <c r="F2458"/>
      <c r="G2458"/>
      <c r="H2458"/>
      <c r="I2458"/>
      <c r="J2458"/>
    </row>
    <row r="2459" spans="1:10" ht="14" x14ac:dyDescent="0.15">
      <c r="A2459"/>
      <c r="B2459"/>
      <c r="C2459"/>
      <c r="D2459"/>
      <c r="E2459"/>
      <c r="F2459"/>
      <c r="G2459"/>
      <c r="H2459"/>
      <c r="I2459"/>
      <c r="J2459"/>
    </row>
    <row r="2460" spans="1:10" ht="14" x14ac:dyDescent="0.15">
      <c r="A2460"/>
      <c r="B2460"/>
      <c r="C2460"/>
      <c r="D2460"/>
      <c r="E2460"/>
      <c r="F2460"/>
      <c r="G2460"/>
      <c r="H2460"/>
      <c r="I2460"/>
      <c r="J2460"/>
    </row>
    <row r="2461" spans="1:10" ht="14" x14ac:dyDescent="0.15">
      <c r="A2461"/>
      <c r="B2461"/>
      <c r="C2461"/>
      <c r="D2461"/>
      <c r="E2461"/>
      <c r="F2461"/>
      <c r="G2461"/>
      <c r="H2461"/>
      <c r="I2461"/>
      <c r="J2461"/>
    </row>
    <row r="2462" spans="1:10" ht="14" x14ac:dyDescent="0.15">
      <c r="A2462"/>
      <c r="B2462"/>
      <c r="C2462"/>
      <c r="D2462"/>
      <c r="E2462"/>
      <c r="F2462"/>
      <c r="G2462"/>
      <c r="H2462"/>
      <c r="I2462"/>
      <c r="J2462"/>
    </row>
    <row r="2463" spans="1:10" ht="14" x14ac:dyDescent="0.15">
      <c r="A2463"/>
      <c r="B2463"/>
      <c r="C2463"/>
      <c r="D2463"/>
      <c r="E2463"/>
      <c r="F2463"/>
      <c r="G2463"/>
      <c r="H2463"/>
      <c r="I2463"/>
      <c r="J2463"/>
    </row>
    <row r="2464" spans="1:10" ht="14" x14ac:dyDescent="0.15">
      <c r="A2464"/>
      <c r="B2464"/>
      <c r="C2464"/>
      <c r="D2464"/>
      <c r="E2464"/>
      <c r="F2464"/>
      <c r="G2464"/>
      <c r="H2464"/>
      <c r="I2464"/>
      <c r="J2464"/>
    </row>
    <row r="2465" spans="1:10" ht="14" x14ac:dyDescent="0.15">
      <c r="A2465"/>
      <c r="B2465"/>
      <c r="C2465"/>
      <c r="D2465"/>
      <c r="E2465"/>
      <c r="F2465"/>
      <c r="G2465"/>
      <c r="H2465"/>
      <c r="I2465"/>
      <c r="J2465"/>
    </row>
    <row r="2466" spans="1:10" ht="14" x14ac:dyDescent="0.15">
      <c r="A2466"/>
      <c r="B2466"/>
      <c r="C2466"/>
      <c r="D2466"/>
      <c r="E2466"/>
      <c r="F2466"/>
      <c r="G2466"/>
      <c r="H2466"/>
      <c r="I2466"/>
      <c r="J2466"/>
    </row>
    <row r="2467" spans="1:10" ht="14" x14ac:dyDescent="0.15">
      <c r="A2467"/>
      <c r="B2467"/>
      <c r="C2467"/>
      <c r="D2467"/>
      <c r="E2467"/>
      <c r="F2467"/>
      <c r="G2467"/>
      <c r="H2467"/>
      <c r="I2467"/>
      <c r="J2467"/>
    </row>
    <row r="2468" spans="1:10" ht="14" x14ac:dyDescent="0.15">
      <c r="A2468"/>
      <c r="B2468"/>
      <c r="C2468"/>
      <c r="D2468"/>
      <c r="E2468"/>
      <c r="F2468"/>
      <c r="G2468"/>
      <c r="H2468"/>
      <c r="I2468"/>
      <c r="J2468"/>
    </row>
    <row r="2469" spans="1:10" ht="14" x14ac:dyDescent="0.15">
      <c r="A2469"/>
      <c r="B2469"/>
      <c r="C2469"/>
      <c r="D2469"/>
      <c r="E2469"/>
      <c r="F2469"/>
      <c r="G2469"/>
      <c r="H2469"/>
      <c r="I2469"/>
      <c r="J2469"/>
    </row>
    <row r="2470" spans="1:10" ht="14" x14ac:dyDescent="0.15">
      <c r="A2470"/>
      <c r="B2470"/>
      <c r="C2470"/>
      <c r="D2470"/>
      <c r="E2470"/>
      <c r="F2470"/>
      <c r="G2470"/>
      <c r="H2470"/>
      <c r="I2470"/>
      <c r="J2470"/>
    </row>
    <row r="2471" spans="1:10" ht="14" x14ac:dyDescent="0.15">
      <c r="A2471"/>
      <c r="B2471"/>
      <c r="C2471"/>
      <c r="D2471"/>
      <c r="E2471"/>
      <c r="F2471"/>
      <c r="G2471"/>
      <c r="H2471"/>
      <c r="I2471"/>
      <c r="J2471"/>
    </row>
    <row r="2472" spans="1:10" ht="14" x14ac:dyDescent="0.15">
      <c r="A2472"/>
      <c r="B2472"/>
      <c r="C2472"/>
      <c r="D2472"/>
      <c r="E2472"/>
      <c r="F2472"/>
      <c r="G2472"/>
      <c r="H2472"/>
      <c r="I2472"/>
      <c r="J2472"/>
    </row>
    <row r="2473" spans="1:10" ht="14" x14ac:dyDescent="0.15">
      <c r="A2473"/>
      <c r="B2473"/>
      <c r="C2473"/>
      <c r="D2473"/>
      <c r="E2473"/>
      <c r="F2473"/>
      <c r="G2473"/>
      <c r="H2473"/>
      <c r="I2473"/>
      <c r="J2473"/>
    </row>
    <row r="2474" spans="1:10" ht="14" x14ac:dyDescent="0.15">
      <c r="A2474"/>
      <c r="B2474"/>
      <c r="C2474"/>
      <c r="D2474"/>
      <c r="E2474"/>
      <c r="F2474"/>
      <c r="G2474"/>
      <c r="H2474"/>
      <c r="I2474"/>
      <c r="J2474"/>
    </row>
    <row r="2475" spans="1:10" ht="14" x14ac:dyDescent="0.15">
      <c r="A2475"/>
      <c r="B2475"/>
      <c r="C2475"/>
      <c r="D2475"/>
      <c r="E2475"/>
      <c r="F2475"/>
      <c r="G2475"/>
      <c r="H2475"/>
      <c r="I2475"/>
      <c r="J2475"/>
    </row>
    <row r="2476" spans="1:10" ht="14" x14ac:dyDescent="0.15">
      <c r="A2476"/>
      <c r="B2476"/>
      <c r="C2476"/>
      <c r="D2476"/>
      <c r="E2476"/>
      <c r="F2476"/>
      <c r="G2476"/>
      <c r="H2476"/>
      <c r="I2476"/>
      <c r="J2476"/>
    </row>
    <row r="2477" spans="1:10" ht="14" x14ac:dyDescent="0.15">
      <c r="A2477"/>
      <c r="B2477"/>
      <c r="C2477"/>
      <c r="D2477"/>
      <c r="E2477"/>
      <c r="F2477"/>
      <c r="G2477"/>
      <c r="H2477"/>
      <c r="I2477"/>
      <c r="J2477"/>
    </row>
    <row r="2478" spans="1:10" ht="14" x14ac:dyDescent="0.15">
      <c r="A2478"/>
      <c r="B2478"/>
      <c r="C2478"/>
      <c r="D2478"/>
      <c r="E2478"/>
      <c r="F2478"/>
      <c r="G2478"/>
      <c r="H2478"/>
      <c r="I2478"/>
      <c r="J2478"/>
    </row>
    <row r="2479" spans="1:10" ht="14" x14ac:dyDescent="0.15">
      <c r="A2479"/>
      <c r="B2479"/>
      <c r="C2479"/>
      <c r="D2479"/>
      <c r="E2479"/>
      <c r="F2479"/>
      <c r="G2479"/>
      <c r="H2479"/>
      <c r="I2479"/>
      <c r="J2479"/>
    </row>
    <row r="2480" spans="1:10" ht="14" x14ac:dyDescent="0.15">
      <c r="A2480"/>
      <c r="B2480"/>
      <c r="C2480"/>
      <c r="D2480"/>
      <c r="E2480"/>
      <c r="F2480"/>
      <c r="G2480"/>
      <c r="H2480"/>
      <c r="I2480"/>
      <c r="J2480"/>
    </row>
    <row r="2481" spans="1:10" ht="14" x14ac:dyDescent="0.15">
      <c r="A2481"/>
      <c r="B2481"/>
      <c r="C2481"/>
      <c r="D2481"/>
      <c r="E2481"/>
      <c r="F2481"/>
      <c r="G2481"/>
      <c r="H2481"/>
      <c r="I2481"/>
      <c r="J2481"/>
    </row>
    <row r="2482" spans="1:10" ht="14" x14ac:dyDescent="0.15">
      <c r="A2482"/>
      <c r="B2482"/>
      <c r="C2482"/>
      <c r="D2482"/>
      <c r="E2482"/>
      <c r="F2482"/>
      <c r="G2482"/>
      <c r="H2482"/>
      <c r="I2482"/>
      <c r="J2482"/>
    </row>
    <row r="2483" spans="1:10" ht="14" x14ac:dyDescent="0.15">
      <c r="A2483"/>
      <c r="B2483"/>
      <c r="C2483"/>
      <c r="D2483"/>
      <c r="E2483"/>
      <c r="F2483"/>
      <c r="G2483"/>
      <c r="H2483"/>
      <c r="I2483"/>
      <c r="J2483"/>
    </row>
    <row r="2484" spans="1:10" ht="14" x14ac:dyDescent="0.15">
      <c r="A2484"/>
      <c r="B2484"/>
      <c r="C2484"/>
      <c r="D2484"/>
      <c r="E2484"/>
      <c r="F2484"/>
      <c r="G2484"/>
      <c r="H2484"/>
      <c r="I2484"/>
      <c r="J2484"/>
    </row>
    <row r="2485" spans="1:10" ht="14" x14ac:dyDescent="0.15">
      <c r="A2485"/>
      <c r="B2485"/>
      <c r="C2485"/>
      <c r="D2485"/>
      <c r="E2485"/>
      <c r="F2485"/>
      <c r="G2485"/>
      <c r="H2485"/>
      <c r="I2485"/>
      <c r="J2485"/>
    </row>
    <row r="2486" spans="1:10" ht="14" x14ac:dyDescent="0.15">
      <c r="A2486"/>
      <c r="B2486"/>
      <c r="C2486"/>
      <c r="D2486"/>
      <c r="E2486"/>
      <c r="F2486"/>
      <c r="G2486"/>
      <c r="H2486"/>
      <c r="I2486"/>
      <c r="J2486"/>
    </row>
    <row r="2487" spans="1:10" ht="14" x14ac:dyDescent="0.15">
      <c r="A2487"/>
      <c r="B2487"/>
      <c r="C2487"/>
      <c r="D2487"/>
      <c r="E2487"/>
      <c r="F2487"/>
      <c r="G2487"/>
      <c r="H2487"/>
      <c r="I2487"/>
      <c r="J2487"/>
    </row>
    <row r="2488" spans="1:10" ht="14" x14ac:dyDescent="0.15">
      <c r="A2488"/>
      <c r="B2488"/>
      <c r="C2488"/>
      <c r="D2488"/>
      <c r="E2488"/>
      <c r="F2488"/>
      <c r="G2488"/>
      <c r="H2488"/>
      <c r="I2488"/>
      <c r="J2488"/>
    </row>
    <row r="2489" spans="1:10" ht="14" x14ac:dyDescent="0.15">
      <c r="A2489"/>
      <c r="B2489"/>
      <c r="C2489"/>
      <c r="D2489"/>
      <c r="E2489"/>
      <c r="F2489"/>
      <c r="G2489"/>
      <c r="H2489"/>
      <c r="I2489"/>
      <c r="J2489"/>
    </row>
    <row r="2490" spans="1:10" ht="14" x14ac:dyDescent="0.15">
      <c r="A2490"/>
      <c r="B2490"/>
      <c r="C2490"/>
      <c r="D2490"/>
      <c r="E2490"/>
      <c r="F2490"/>
      <c r="G2490"/>
      <c r="H2490"/>
      <c r="I2490"/>
      <c r="J2490"/>
    </row>
    <row r="2491" spans="1:10" ht="14" x14ac:dyDescent="0.15">
      <c r="A2491"/>
      <c r="B2491"/>
      <c r="C2491"/>
      <c r="D2491"/>
      <c r="E2491"/>
      <c r="F2491"/>
      <c r="G2491"/>
      <c r="H2491"/>
      <c r="I2491"/>
      <c r="J2491"/>
    </row>
    <row r="2492" spans="1:10" ht="14" x14ac:dyDescent="0.15">
      <c r="A2492"/>
      <c r="B2492"/>
      <c r="C2492"/>
      <c r="D2492"/>
      <c r="E2492"/>
      <c r="F2492"/>
      <c r="G2492"/>
      <c r="H2492"/>
      <c r="I2492"/>
      <c r="J2492"/>
    </row>
    <row r="2493" spans="1:10" ht="14" x14ac:dyDescent="0.15">
      <c r="A2493"/>
      <c r="B2493"/>
      <c r="C2493"/>
      <c r="D2493"/>
      <c r="E2493"/>
      <c r="F2493"/>
      <c r="G2493"/>
      <c r="H2493"/>
      <c r="I2493"/>
      <c r="J2493"/>
    </row>
    <row r="2494" spans="1:10" ht="14" x14ac:dyDescent="0.15">
      <c r="A2494"/>
      <c r="B2494"/>
      <c r="C2494"/>
      <c r="D2494"/>
      <c r="E2494"/>
      <c r="F2494"/>
      <c r="G2494"/>
      <c r="H2494"/>
      <c r="I2494"/>
      <c r="J2494"/>
    </row>
    <row r="2495" spans="1:10" ht="14" x14ac:dyDescent="0.15">
      <c r="A2495"/>
      <c r="B2495"/>
      <c r="C2495"/>
      <c r="D2495"/>
      <c r="E2495"/>
      <c r="F2495"/>
      <c r="G2495"/>
      <c r="H2495"/>
      <c r="I2495"/>
      <c r="J2495"/>
    </row>
    <row r="2496" spans="1:10" ht="14" x14ac:dyDescent="0.15">
      <c r="A2496"/>
      <c r="B2496"/>
      <c r="C2496"/>
      <c r="D2496"/>
      <c r="E2496"/>
      <c r="F2496"/>
      <c r="G2496"/>
      <c r="H2496"/>
      <c r="I2496"/>
      <c r="J2496"/>
    </row>
    <row r="2497" spans="1:10" ht="14" x14ac:dyDescent="0.15">
      <c r="A2497"/>
      <c r="B2497"/>
      <c r="C2497"/>
      <c r="D2497"/>
      <c r="E2497"/>
      <c r="F2497"/>
      <c r="G2497"/>
      <c r="H2497"/>
      <c r="I2497"/>
      <c r="J2497"/>
    </row>
    <row r="2498" spans="1:10" ht="14" x14ac:dyDescent="0.15">
      <c r="A2498"/>
      <c r="B2498"/>
      <c r="C2498"/>
      <c r="D2498"/>
      <c r="E2498"/>
      <c r="F2498"/>
      <c r="G2498"/>
      <c r="H2498"/>
      <c r="I2498"/>
      <c r="J2498"/>
    </row>
    <row r="2499" spans="1:10" ht="14" x14ac:dyDescent="0.15">
      <c r="A2499"/>
      <c r="B2499"/>
      <c r="C2499"/>
      <c r="D2499"/>
      <c r="E2499"/>
      <c r="F2499"/>
      <c r="G2499"/>
      <c r="H2499"/>
      <c r="I2499"/>
      <c r="J2499"/>
    </row>
    <row r="2500" spans="1:10" ht="14" x14ac:dyDescent="0.15">
      <c r="A2500"/>
      <c r="B2500"/>
      <c r="C2500"/>
      <c r="D2500"/>
      <c r="E2500"/>
      <c r="F2500"/>
      <c r="G2500"/>
      <c r="H2500"/>
      <c r="I2500"/>
      <c r="J2500"/>
    </row>
    <row r="2501" spans="1:10" ht="14" x14ac:dyDescent="0.15">
      <c r="A2501"/>
      <c r="B2501"/>
      <c r="C2501"/>
      <c r="D2501"/>
      <c r="E2501"/>
      <c r="F2501"/>
      <c r="G2501"/>
      <c r="H2501"/>
      <c r="I2501"/>
      <c r="J2501"/>
    </row>
    <row r="2502" spans="1:10" ht="14" x14ac:dyDescent="0.15">
      <c r="A2502"/>
      <c r="B2502"/>
      <c r="C2502"/>
      <c r="D2502"/>
      <c r="E2502"/>
      <c r="F2502"/>
      <c r="G2502"/>
      <c r="H2502"/>
      <c r="I2502"/>
      <c r="J2502"/>
    </row>
    <row r="2503" spans="1:10" ht="14" x14ac:dyDescent="0.15">
      <c r="A2503"/>
      <c r="B2503"/>
      <c r="C2503"/>
      <c r="D2503"/>
      <c r="E2503"/>
      <c r="F2503"/>
      <c r="G2503"/>
      <c r="H2503"/>
      <c r="I2503"/>
      <c r="J2503"/>
    </row>
    <row r="2504" spans="1:10" ht="14" x14ac:dyDescent="0.15">
      <c r="A2504"/>
      <c r="B2504"/>
      <c r="C2504"/>
      <c r="D2504"/>
      <c r="E2504"/>
      <c r="F2504"/>
      <c r="G2504"/>
      <c r="H2504"/>
      <c r="I2504"/>
      <c r="J2504"/>
    </row>
    <row r="2505" spans="1:10" ht="14" x14ac:dyDescent="0.15">
      <c r="A2505"/>
      <c r="B2505"/>
      <c r="C2505"/>
      <c r="D2505"/>
      <c r="E2505"/>
      <c r="F2505"/>
      <c r="G2505"/>
      <c r="H2505"/>
      <c r="I2505"/>
      <c r="J2505"/>
    </row>
    <row r="2506" spans="1:10" ht="14" x14ac:dyDescent="0.15">
      <c r="A2506"/>
      <c r="B2506"/>
      <c r="C2506"/>
      <c r="D2506"/>
      <c r="E2506"/>
      <c r="F2506"/>
      <c r="G2506"/>
      <c r="H2506"/>
      <c r="I2506"/>
      <c r="J2506"/>
    </row>
    <row r="2507" spans="1:10" ht="14" x14ac:dyDescent="0.15">
      <c r="A2507"/>
      <c r="B2507"/>
      <c r="C2507"/>
      <c r="D2507"/>
      <c r="E2507"/>
      <c r="F2507"/>
      <c r="G2507"/>
      <c r="H2507"/>
      <c r="I2507"/>
      <c r="J2507"/>
    </row>
    <row r="2508" spans="1:10" ht="14" x14ac:dyDescent="0.15">
      <c r="A2508"/>
      <c r="B2508"/>
      <c r="C2508"/>
      <c r="D2508"/>
      <c r="E2508"/>
      <c r="F2508"/>
      <c r="G2508"/>
      <c r="H2508"/>
      <c r="I2508"/>
      <c r="J2508"/>
    </row>
    <row r="2509" spans="1:10" ht="14" x14ac:dyDescent="0.15">
      <c r="A2509"/>
      <c r="B2509"/>
      <c r="C2509"/>
      <c r="D2509"/>
      <c r="E2509"/>
      <c r="F2509"/>
      <c r="G2509"/>
      <c r="H2509"/>
      <c r="I2509"/>
      <c r="J2509"/>
    </row>
    <row r="2510" spans="1:10" ht="14" x14ac:dyDescent="0.15">
      <c r="A2510"/>
      <c r="B2510"/>
      <c r="C2510"/>
      <c r="D2510"/>
      <c r="E2510"/>
      <c r="F2510"/>
      <c r="G2510"/>
      <c r="H2510"/>
      <c r="I2510"/>
      <c r="J2510"/>
    </row>
    <row r="2511" spans="1:10" ht="14" x14ac:dyDescent="0.15">
      <c r="A2511"/>
      <c r="B2511"/>
      <c r="C2511"/>
      <c r="D2511"/>
      <c r="E2511"/>
      <c r="F2511"/>
      <c r="G2511"/>
      <c r="H2511"/>
      <c r="I2511"/>
      <c r="J2511"/>
    </row>
    <row r="2512" spans="1:10" ht="14" x14ac:dyDescent="0.15">
      <c r="A2512"/>
      <c r="B2512"/>
      <c r="C2512"/>
      <c r="D2512"/>
      <c r="E2512"/>
      <c r="F2512"/>
      <c r="G2512"/>
      <c r="H2512"/>
      <c r="I2512"/>
      <c r="J2512"/>
    </row>
    <row r="2513" spans="1:10" ht="14" x14ac:dyDescent="0.15">
      <c r="A2513"/>
      <c r="B2513"/>
      <c r="C2513"/>
      <c r="D2513"/>
      <c r="E2513"/>
      <c r="F2513"/>
      <c r="G2513"/>
      <c r="H2513"/>
      <c r="I2513"/>
      <c r="J2513"/>
    </row>
    <row r="2514" spans="1:10" ht="14" x14ac:dyDescent="0.15">
      <c r="A2514"/>
      <c r="B2514"/>
      <c r="C2514"/>
      <c r="D2514"/>
      <c r="E2514"/>
      <c r="F2514"/>
      <c r="G2514"/>
      <c r="H2514"/>
      <c r="I2514"/>
      <c r="J2514"/>
    </row>
    <row r="2515" spans="1:10" ht="14" x14ac:dyDescent="0.15">
      <c r="A2515"/>
      <c r="B2515"/>
      <c r="C2515"/>
      <c r="D2515"/>
      <c r="E2515"/>
      <c r="F2515"/>
      <c r="G2515"/>
      <c r="H2515"/>
      <c r="I2515"/>
      <c r="J2515"/>
    </row>
    <row r="2516" spans="1:10" ht="14" x14ac:dyDescent="0.15">
      <c r="A2516"/>
      <c r="B2516"/>
      <c r="C2516"/>
      <c r="D2516"/>
      <c r="E2516"/>
      <c r="F2516"/>
      <c r="G2516"/>
      <c r="H2516"/>
      <c r="I2516"/>
      <c r="J2516"/>
    </row>
    <row r="2517" spans="1:10" ht="14" x14ac:dyDescent="0.15">
      <c r="A2517"/>
      <c r="B2517"/>
      <c r="C2517"/>
      <c r="D2517"/>
      <c r="E2517"/>
      <c r="F2517"/>
      <c r="G2517"/>
      <c r="H2517"/>
      <c r="I2517"/>
      <c r="J2517"/>
    </row>
    <row r="2518" spans="1:10" ht="14" x14ac:dyDescent="0.15">
      <c r="A2518"/>
      <c r="B2518"/>
      <c r="C2518"/>
      <c r="D2518"/>
      <c r="E2518"/>
      <c r="F2518"/>
      <c r="G2518"/>
      <c r="H2518"/>
      <c r="I2518"/>
      <c r="J2518"/>
    </row>
    <row r="2519" spans="1:10" ht="14" x14ac:dyDescent="0.15">
      <c r="A2519"/>
      <c r="B2519"/>
      <c r="C2519"/>
      <c r="D2519"/>
      <c r="E2519"/>
      <c r="F2519"/>
      <c r="G2519"/>
      <c r="H2519"/>
      <c r="I2519"/>
      <c r="J2519"/>
    </row>
    <row r="2520" spans="1:10" ht="14" x14ac:dyDescent="0.15">
      <c r="A2520"/>
      <c r="B2520"/>
      <c r="C2520"/>
      <c r="D2520"/>
      <c r="E2520"/>
      <c r="F2520"/>
      <c r="G2520"/>
      <c r="H2520"/>
      <c r="I2520"/>
      <c r="J2520"/>
    </row>
    <row r="2521" spans="1:10" ht="14" x14ac:dyDescent="0.15">
      <c r="A2521"/>
      <c r="B2521"/>
      <c r="C2521"/>
      <c r="D2521"/>
      <c r="E2521"/>
      <c r="F2521"/>
      <c r="G2521"/>
      <c r="H2521"/>
      <c r="I2521"/>
      <c r="J2521"/>
    </row>
    <row r="2522" spans="1:10" ht="14" x14ac:dyDescent="0.15">
      <c r="A2522"/>
      <c r="B2522"/>
      <c r="C2522"/>
      <c r="D2522"/>
      <c r="E2522"/>
      <c r="F2522"/>
      <c r="G2522"/>
      <c r="H2522"/>
      <c r="I2522"/>
      <c r="J2522"/>
    </row>
    <row r="2523" spans="1:10" ht="14" x14ac:dyDescent="0.15">
      <c r="A2523"/>
      <c r="B2523"/>
      <c r="C2523"/>
      <c r="D2523"/>
      <c r="E2523"/>
      <c r="F2523"/>
      <c r="G2523"/>
      <c r="H2523"/>
      <c r="I2523"/>
      <c r="J2523"/>
    </row>
    <row r="2524" spans="1:10" ht="14" x14ac:dyDescent="0.15">
      <c r="A2524"/>
      <c r="B2524"/>
      <c r="C2524"/>
      <c r="D2524"/>
      <c r="E2524"/>
      <c r="F2524"/>
      <c r="G2524"/>
      <c r="H2524"/>
      <c r="I2524"/>
      <c r="J2524"/>
    </row>
    <row r="2525" spans="1:10" ht="14" x14ac:dyDescent="0.15">
      <c r="A2525"/>
      <c r="B2525"/>
      <c r="C2525"/>
      <c r="D2525"/>
      <c r="E2525"/>
      <c r="F2525"/>
      <c r="G2525"/>
      <c r="H2525"/>
      <c r="I2525"/>
      <c r="J2525"/>
    </row>
    <row r="2526" spans="1:10" ht="14" x14ac:dyDescent="0.15">
      <c r="A2526"/>
      <c r="B2526"/>
      <c r="C2526"/>
      <c r="D2526"/>
      <c r="E2526"/>
      <c r="F2526"/>
      <c r="G2526"/>
      <c r="H2526"/>
      <c r="I2526"/>
      <c r="J2526"/>
    </row>
    <row r="2527" spans="1:10" ht="14" x14ac:dyDescent="0.15">
      <c r="A2527"/>
      <c r="B2527"/>
      <c r="C2527"/>
      <c r="D2527"/>
      <c r="E2527"/>
      <c r="F2527"/>
      <c r="G2527"/>
      <c r="H2527"/>
      <c r="I2527"/>
      <c r="J2527"/>
    </row>
    <row r="2528" spans="1:10" ht="14" x14ac:dyDescent="0.15">
      <c r="A2528"/>
      <c r="B2528"/>
      <c r="C2528"/>
      <c r="D2528"/>
      <c r="E2528"/>
      <c r="F2528"/>
      <c r="G2528"/>
      <c r="H2528"/>
      <c r="I2528"/>
      <c r="J2528"/>
    </row>
    <row r="2529" spans="1:10" ht="14" x14ac:dyDescent="0.15">
      <c r="A2529"/>
      <c r="B2529"/>
      <c r="C2529"/>
      <c r="D2529"/>
      <c r="E2529"/>
      <c r="F2529"/>
      <c r="G2529"/>
      <c r="H2529"/>
      <c r="I2529"/>
      <c r="J2529"/>
    </row>
    <row r="2530" spans="1:10" ht="14" x14ac:dyDescent="0.15">
      <c r="A2530"/>
      <c r="B2530"/>
      <c r="C2530"/>
      <c r="D2530"/>
      <c r="E2530"/>
      <c r="F2530"/>
      <c r="G2530"/>
      <c r="H2530"/>
      <c r="I2530"/>
      <c r="J2530"/>
    </row>
    <row r="2531" spans="1:10" ht="14" x14ac:dyDescent="0.15">
      <c r="A2531"/>
      <c r="B2531"/>
      <c r="C2531"/>
      <c r="D2531"/>
      <c r="E2531"/>
      <c r="F2531"/>
      <c r="G2531"/>
      <c r="H2531"/>
      <c r="I2531"/>
      <c r="J2531"/>
    </row>
    <row r="2532" spans="1:10" ht="14" x14ac:dyDescent="0.15">
      <c r="A2532"/>
      <c r="B2532"/>
      <c r="C2532"/>
      <c r="D2532"/>
      <c r="E2532"/>
      <c r="F2532"/>
      <c r="G2532"/>
      <c r="H2532"/>
      <c r="I2532"/>
      <c r="J2532"/>
    </row>
    <row r="2533" spans="1:10" ht="14" x14ac:dyDescent="0.15">
      <c r="A2533"/>
      <c r="B2533"/>
      <c r="C2533"/>
      <c r="D2533"/>
      <c r="E2533"/>
      <c r="F2533"/>
      <c r="G2533"/>
      <c r="H2533"/>
      <c r="I2533"/>
      <c r="J2533"/>
    </row>
    <row r="2534" spans="1:10" ht="14" x14ac:dyDescent="0.15">
      <c r="A2534"/>
      <c r="B2534"/>
      <c r="C2534"/>
      <c r="D2534"/>
      <c r="E2534"/>
      <c r="F2534"/>
      <c r="G2534"/>
      <c r="H2534"/>
      <c r="I2534"/>
      <c r="J2534"/>
    </row>
    <row r="2535" spans="1:10" ht="14" x14ac:dyDescent="0.15">
      <c r="A2535"/>
      <c r="B2535"/>
      <c r="C2535"/>
      <c r="D2535"/>
      <c r="E2535"/>
      <c r="F2535"/>
      <c r="G2535"/>
      <c r="H2535"/>
      <c r="I2535"/>
      <c r="J2535"/>
    </row>
    <row r="2536" spans="1:10" ht="14" x14ac:dyDescent="0.15">
      <c r="A2536"/>
      <c r="B2536"/>
      <c r="C2536"/>
      <c r="D2536"/>
      <c r="E2536"/>
      <c r="F2536"/>
      <c r="G2536"/>
      <c r="H2536"/>
      <c r="I2536"/>
      <c r="J2536"/>
    </row>
    <row r="2537" spans="1:10" ht="14" x14ac:dyDescent="0.15">
      <c r="A2537"/>
      <c r="B2537"/>
      <c r="C2537"/>
      <c r="D2537"/>
      <c r="E2537"/>
      <c r="F2537"/>
      <c r="G2537"/>
      <c r="H2537"/>
      <c r="I2537"/>
      <c r="J2537"/>
    </row>
    <row r="2538" spans="1:10" ht="14" x14ac:dyDescent="0.15">
      <c r="A2538"/>
      <c r="B2538"/>
      <c r="C2538"/>
      <c r="D2538"/>
      <c r="E2538"/>
      <c r="F2538"/>
      <c r="G2538"/>
      <c r="H2538"/>
      <c r="I2538"/>
      <c r="J2538"/>
    </row>
    <row r="2539" spans="1:10" ht="14" x14ac:dyDescent="0.15">
      <c r="A2539"/>
      <c r="B2539"/>
      <c r="C2539"/>
      <c r="D2539"/>
      <c r="E2539"/>
      <c r="F2539"/>
      <c r="G2539"/>
      <c r="H2539"/>
      <c r="I2539"/>
      <c r="J2539"/>
    </row>
    <row r="2540" spans="1:10" ht="14" x14ac:dyDescent="0.15">
      <c r="A2540"/>
      <c r="B2540"/>
      <c r="C2540"/>
      <c r="D2540"/>
      <c r="E2540"/>
      <c r="F2540"/>
      <c r="G2540"/>
      <c r="H2540"/>
      <c r="I2540"/>
      <c r="J2540"/>
    </row>
    <row r="2541" spans="1:10" ht="14" x14ac:dyDescent="0.15">
      <c r="A2541"/>
      <c r="B2541"/>
      <c r="C2541"/>
      <c r="D2541"/>
      <c r="E2541"/>
      <c r="F2541"/>
      <c r="G2541"/>
      <c r="H2541"/>
      <c r="I2541"/>
      <c r="J2541"/>
    </row>
    <row r="2542" spans="1:10" ht="14" x14ac:dyDescent="0.15">
      <c r="A2542"/>
      <c r="B2542"/>
      <c r="C2542"/>
      <c r="D2542"/>
      <c r="E2542"/>
      <c r="F2542"/>
      <c r="G2542"/>
      <c r="H2542"/>
      <c r="I2542"/>
      <c r="J2542"/>
    </row>
    <row r="2543" spans="1:10" ht="14" x14ac:dyDescent="0.15">
      <c r="A2543"/>
      <c r="B2543"/>
      <c r="C2543"/>
      <c r="D2543"/>
      <c r="E2543"/>
      <c r="F2543"/>
      <c r="G2543"/>
      <c r="H2543"/>
      <c r="I2543"/>
      <c r="J2543"/>
    </row>
    <row r="2544" spans="1:10" ht="14" x14ac:dyDescent="0.15">
      <c r="A2544"/>
      <c r="B2544"/>
      <c r="C2544"/>
      <c r="D2544"/>
      <c r="E2544"/>
      <c r="F2544"/>
      <c r="G2544"/>
      <c r="H2544"/>
      <c r="I2544"/>
      <c r="J2544"/>
    </row>
    <row r="2545" spans="1:10" ht="14" x14ac:dyDescent="0.15">
      <c r="A2545"/>
      <c r="B2545"/>
      <c r="C2545"/>
      <c r="D2545"/>
      <c r="E2545"/>
      <c r="F2545"/>
      <c r="G2545"/>
      <c r="H2545"/>
      <c r="I2545"/>
      <c r="J2545"/>
    </row>
    <row r="2546" spans="1:10" ht="14" x14ac:dyDescent="0.15">
      <c r="A2546"/>
      <c r="B2546"/>
      <c r="C2546"/>
      <c r="D2546"/>
      <c r="E2546"/>
      <c r="F2546"/>
      <c r="G2546"/>
      <c r="H2546"/>
      <c r="I2546"/>
      <c r="J2546"/>
    </row>
    <row r="2547" spans="1:10" ht="14" x14ac:dyDescent="0.15">
      <c r="A2547"/>
      <c r="B2547"/>
      <c r="C2547"/>
      <c r="D2547"/>
      <c r="E2547"/>
      <c r="F2547"/>
      <c r="G2547"/>
      <c r="H2547"/>
      <c r="I2547"/>
      <c r="J2547"/>
    </row>
    <row r="2548" spans="1:10" ht="14" x14ac:dyDescent="0.15">
      <c r="A2548"/>
      <c r="B2548"/>
      <c r="C2548"/>
      <c r="D2548"/>
      <c r="E2548"/>
      <c r="F2548"/>
      <c r="G2548"/>
      <c r="H2548"/>
      <c r="I2548"/>
      <c r="J2548"/>
    </row>
    <row r="2549" spans="1:10" ht="14" x14ac:dyDescent="0.15">
      <c r="A2549"/>
      <c r="B2549"/>
      <c r="C2549"/>
      <c r="D2549"/>
      <c r="E2549"/>
      <c r="F2549"/>
      <c r="G2549"/>
      <c r="H2549"/>
      <c r="I2549"/>
      <c r="J2549"/>
    </row>
    <row r="2550" spans="1:10" ht="14" x14ac:dyDescent="0.15">
      <c r="A2550"/>
      <c r="B2550"/>
      <c r="C2550"/>
      <c r="D2550"/>
      <c r="E2550"/>
      <c r="F2550"/>
      <c r="G2550"/>
      <c r="H2550"/>
      <c r="I2550"/>
      <c r="J2550"/>
    </row>
    <row r="2551" spans="1:10" ht="14" x14ac:dyDescent="0.15">
      <c r="A2551"/>
      <c r="B2551"/>
      <c r="C2551"/>
      <c r="D2551"/>
      <c r="E2551"/>
      <c r="F2551"/>
      <c r="G2551"/>
      <c r="H2551"/>
      <c r="I2551"/>
      <c r="J2551"/>
    </row>
    <row r="2552" spans="1:10" ht="14" x14ac:dyDescent="0.15">
      <c r="A2552"/>
      <c r="B2552"/>
      <c r="C2552"/>
      <c r="D2552"/>
      <c r="E2552"/>
      <c r="F2552"/>
      <c r="G2552"/>
      <c r="H2552"/>
      <c r="I2552"/>
      <c r="J2552"/>
    </row>
    <row r="2553" spans="1:10" ht="14" x14ac:dyDescent="0.15">
      <c r="A2553"/>
      <c r="B2553"/>
      <c r="C2553"/>
      <c r="D2553"/>
      <c r="E2553"/>
      <c r="F2553"/>
      <c r="G2553"/>
      <c r="H2553"/>
      <c r="I2553"/>
      <c r="J2553"/>
    </row>
    <row r="2554" spans="1:10" ht="14" x14ac:dyDescent="0.15">
      <c r="A2554"/>
      <c r="B2554"/>
      <c r="C2554"/>
      <c r="D2554"/>
      <c r="E2554"/>
      <c r="F2554"/>
      <c r="G2554"/>
      <c r="H2554"/>
      <c r="I2554"/>
      <c r="J2554"/>
    </row>
    <row r="2555" spans="1:10" ht="14" x14ac:dyDescent="0.15">
      <c r="A2555"/>
      <c r="B2555"/>
      <c r="C2555"/>
      <c r="D2555"/>
      <c r="E2555"/>
      <c r="F2555"/>
      <c r="G2555"/>
      <c r="H2555"/>
      <c r="I2555"/>
      <c r="J2555"/>
    </row>
    <row r="2556" spans="1:10" ht="14" x14ac:dyDescent="0.15">
      <c r="A2556"/>
      <c r="B2556"/>
      <c r="C2556"/>
      <c r="D2556"/>
      <c r="E2556"/>
      <c r="F2556"/>
      <c r="G2556"/>
      <c r="H2556"/>
      <c r="I2556"/>
      <c r="J2556"/>
    </row>
    <row r="2557" spans="1:10" ht="14" x14ac:dyDescent="0.15">
      <c r="A2557"/>
      <c r="B2557"/>
      <c r="C2557"/>
      <c r="D2557"/>
      <c r="E2557"/>
      <c r="F2557"/>
      <c r="G2557"/>
      <c r="H2557"/>
      <c r="I2557"/>
      <c r="J2557"/>
    </row>
    <row r="2558" spans="1:10" ht="14" x14ac:dyDescent="0.15">
      <c r="A2558"/>
      <c r="B2558"/>
      <c r="C2558"/>
      <c r="D2558"/>
      <c r="E2558"/>
      <c r="F2558"/>
      <c r="G2558"/>
      <c r="H2558"/>
      <c r="I2558"/>
      <c r="J2558"/>
    </row>
    <row r="2559" spans="1:10" ht="14" x14ac:dyDescent="0.15">
      <c r="A2559"/>
      <c r="B2559"/>
      <c r="C2559"/>
      <c r="D2559"/>
      <c r="E2559"/>
      <c r="F2559"/>
      <c r="G2559"/>
      <c r="H2559"/>
      <c r="I2559"/>
      <c r="J2559"/>
    </row>
    <row r="2560" spans="1:10" ht="14" x14ac:dyDescent="0.15">
      <c r="A2560"/>
      <c r="B2560"/>
      <c r="C2560"/>
      <c r="D2560"/>
      <c r="E2560"/>
      <c r="F2560"/>
      <c r="G2560"/>
      <c r="H2560"/>
      <c r="I2560"/>
      <c r="J2560"/>
    </row>
    <row r="2561" spans="1:10" ht="14" x14ac:dyDescent="0.15">
      <c r="A2561"/>
      <c r="B2561"/>
      <c r="C2561"/>
      <c r="D2561"/>
      <c r="E2561"/>
      <c r="F2561"/>
      <c r="G2561"/>
      <c r="H2561"/>
      <c r="I2561"/>
      <c r="J2561"/>
    </row>
    <row r="2562" spans="1:10" ht="14" x14ac:dyDescent="0.15">
      <c r="A2562"/>
      <c r="B2562"/>
      <c r="C2562"/>
      <c r="D2562"/>
      <c r="E2562"/>
      <c r="F2562"/>
      <c r="G2562"/>
      <c r="H2562"/>
      <c r="I2562"/>
      <c r="J2562"/>
    </row>
    <row r="2563" spans="1:10" ht="14" x14ac:dyDescent="0.15">
      <c r="A2563"/>
      <c r="B2563"/>
      <c r="C2563"/>
      <c r="D2563"/>
      <c r="E2563"/>
      <c r="F2563"/>
      <c r="G2563"/>
      <c r="H2563"/>
      <c r="I2563"/>
      <c r="J2563"/>
    </row>
    <row r="2564" spans="1:10" ht="14" x14ac:dyDescent="0.15">
      <c r="A2564"/>
      <c r="B2564"/>
      <c r="C2564"/>
      <c r="D2564"/>
      <c r="E2564"/>
      <c r="F2564"/>
      <c r="G2564"/>
      <c r="H2564"/>
      <c r="I2564"/>
      <c r="J2564"/>
    </row>
    <row r="2565" spans="1:10" ht="14" x14ac:dyDescent="0.15">
      <c r="A2565"/>
      <c r="B2565"/>
      <c r="C2565"/>
      <c r="D2565"/>
      <c r="E2565"/>
      <c r="F2565"/>
      <c r="G2565"/>
      <c r="H2565"/>
      <c r="I2565"/>
      <c r="J2565"/>
    </row>
    <row r="2566" spans="1:10" ht="14" x14ac:dyDescent="0.15">
      <c r="A2566"/>
      <c r="B2566"/>
      <c r="C2566"/>
      <c r="D2566"/>
      <c r="E2566"/>
      <c r="F2566"/>
      <c r="G2566"/>
      <c r="H2566"/>
      <c r="I2566"/>
      <c r="J2566"/>
    </row>
    <row r="2567" spans="1:10" ht="14" x14ac:dyDescent="0.15">
      <c r="A2567"/>
      <c r="B2567"/>
      <c r="C2567"/>
      <c r="D2567"/>
      <c r="E2567"/>
      <c r="F2567"/>
      <c r="G2567"/>
      <c r="H2567"/>
      <c r="I2567"/>
      <c r="J2567"/>
    </row>
    <row r="2568" spans="1:10" ht="14" x14ac:dyDescent="0.15">
      <c r="A2568"/>
      <c r="B2568"/>
      <c r="C2568"/>
      <c r="D2568"/>
      <c r="E2568"/>
      <c r="F2568"/>
      <c r="G2568"/>
      <c r="H2568"/>
      <c r="I2568"/>
      <c r="J2568"/>
    </row>
    <row r="2569" spans="1:10" ht="14" x14ac:dyDescent="0.15">
      <c r="A2569"/>
      <c r="B2569"/>
      <c r="C2569"/>
      <c r="D2569"/>
      <c r="E2569"/>
      <c r="F2569"/>
      <c r="G2569"/>
      <c r="H2569"/>
      <c r="I2569"/>
      <c r="J2569"/>
    </row>
    <row r="2570" spans="1:10" ht="14" x14ac:dyDescent="0.15">
      <c r="A2570"/>
      <c r="B2570"/>
      <c r="C2570"/>
      <c r="D2570"/>
      <c r="E2570"/>
      <c r="F2570"/>
      <c r="G2570"/>
      <c r="H2570"/>
      <c r="I2570"/>
      <c r="J2570"/>
    </row>
    <row r="2571" spans="1:10" ht="14" x14ac:dyDescent="0.15">
      <c r="A2571"/>
      <c r="B2571"/>
      <c r="C2571"/>
      <c r="D2571"/>
      <c r="E2571"/>
      <c r="F2571"/>
      <c r="G2571"/>
      <c r="H2571"/>
      <c r="I2571"/>
      <c r="J2571"/>
    </row>
    <row r="2572" spans="1:10" ht="14" x14ac:dyDescent="0.15">
      <c r="A2572"/>
      <c r="B2572"/>
      <c r="C2572"/>
      <c r="D2572"/>
      <c r="E2572"/>
      <c r="F2572"/>
      <c r="G2572"/>
      <c r="H2572"/>
      <c r="I2572"/>
      <c r="J2572"/>
    </row>
    <row r="2573" spans="1:10" ht="14" x14ac:dyDescent="0.15">
      <c r="A2573"/>
      <c r="B2573"/>
      <c r="C2573"/>
      <c r="D2573"/>
      <c r="E2573"/>
      <c r="F2573"/>
      <c r="G2573"/>
      <c r="H2573"/>
      <c r="I2573"/>
      <c r="J2573"/>
    </row>
    <row r="2574" spans="1:10" ht="14" x14ac:dyDescent="0.15">
      <c r="A2574"/>
      <c r="B2574"/>
      <c r="C2574"/>
      <c r="D2574"/>
      <c r="E2574"/>
      <c r="F2574"/>
      <c r="G2574"/>
      <c r="H2574"/>
      <c r="I2574"/>
      <c r="J2574"/>
    </row>
    <row r="2575" spans="1:10" ht="14" x14ac:dyDescent="0.15">
      <c r="A2575"/>
      <c r="B2575"/>
      <c r="C2575"/>
      <c r="D2575"/>
      <c r="E2575"/>
      <c r="F2575"/>
      <c r="G2575"/>
      <c r="H2575"/>
      <c r="I2575"/>
      <c r="J2575"/>
    </row>
    <row r="2576" spans="1:10" ht="14" x14ac:dyDescent="0.15">
      <c r="A2576"/>
      <c r="B2576"/>
      <c r="C2576"/>
      <c r="D2576"/>
      <c r="E2576"/>
      <c r="F2576"/>
      <c r="G2576"/>
      <c r="H2576"/>
      <c r="I2576"/>
      <c r="J2576"/>
    </row>
    <row r="2577" spans="1:10" ht="14" x14ac:dyDescent="0.15">
      <c r="A2577"/>
      <c r="B2577"/>
      <c r="C2577"/>
      <c r="D2577"/>
      <c r="E2577"/>
      <c r="F2577"/>
      <c r="G2577"/>
      <c r="H2577"/>
      <c r="I2577"/>
      <c r="J2577"/>
    </row>
    <row r="2578" spans="1:10" ht="14" x14ac:dyDescent="0.15">
      <c r="A2578"/>
      <c r="B2578"/>
      <c r="C2578"/>
      <c r="D2578"/>
      <c r="E2578"/>
      <c r="F2578"/>
      <c r="G2578"/>
      <c r="H2578"/>
      <c r="I2578"/>
      <c r="J2578"/>
    </row>
    <row r="2579" spans="1:10" ht="14" x14ac:dyDescent="0.15">
      <c r="A2579"/>
      <c r="B2579"/>
      <c r="C2579"/>
      <c r="D2579"/>
      <c r="E2579"/>
      <c r="F2579"/>
      <c r="G2579"/>
      <c r="H2579"/>
      <c r="I2579"/>
      <c r="J2579"/>
    </row>
    <row r="2580" spans="1:10" ht="14" x14ac:dyDescent="0.15">
      <c r="A2580"/>
      <c r="B2580"/>
      <c r="C2580"/>
      <c r="D2580"/>
      <c r="E2580"/>
      <c r="F2580"/>
      <c r="G2580"/>
      <c r="H2580"/>
      <c r="I2580"/>
      <c r="J2580"/>
    </row>
    <row r="2581" spans="1:10" ht="14" x14ac:dyDescent="0.15">
      <c r="A2581"/>
      <c r="B2581"/>
      <c r="C2581"/>
      <c r="D2581"/>
      <c r="E2581"/>
      <c r="F2581"/>
      <c r="G2581"/>
      <c r="H2581"/>
      <c r="I2581"/>
      <c r="J2581"/>
    </row>
    <row r="2582" spans="1:10" ht="14" x14ac:dyDescent="0.15">
      <c r="A2582"/>
      <c r="B2582"/>
      <c r="C2582"/>
      <c r="D2582"/>
      <c r="E2582"/>
      <c r="F2582"/>
      <c r="G2582"/>
      <c r="H2582"/>
      <c r="I2582"/>
      <c r="J2582"/>
    </row>
    <row r="2583" spans="1:10" ht="14" x14ac:dyDescent="0.15">
      <c r="A2583"/>
      <c r="B2583"/>
      <c r="C2583"/>
      <c r="D2583"/>
      <c r="E2583"/>
      <c r="F2583"/>
      <c r="G2583"/>
      <c r="H2583"/>
      <c r="I2583"/>
      <c r="J2583"/>
    </row>
    <row r="2584" spans="1:10" ht="14" x14ac:dyDescent="0.15">
      <c r="A2584"/>
      <c r="B2584"/>
      <c r="C2584"/>
      <c r="D2584"/>
      <c r="E2584"/>
      <c r="F2584"/>
      <c r="G2584"/>
      <c r="H2584"/>
      <c r="I2584"/>
      <c r="J2584"/>
    </row>
    <row r="2585" spans="1:10" ht="14" x14ac:dyDescent="0.15">
      <c r="A2585"/>
      <c r="B2585"/>
      <c r="C2585"/>
      <c r="D2585"/>
      <c r="E2585"/>
      <c r="F2585"/>
      <c r="G2585"/>
      <c r="H2585"/>
      <c r="I2585"/>
      <c r="J2585"/>
    </row>
    <row r="2586" spans="1:10" ht="14" x14ac:dyDescent="0.15">
      <c r="A2586"/>
      <c r="B2586"/>
      <c r="C2586"/>
      <c r="D2586"/>
      <c r="E2586"/>
      <c r="F2586"/>
      <c r="G2586"/>
      <c r="H2586"/>
      <c r="I2586"/>
      <c r="J2586"/>
    </row>
    <row r="2587" spans="1:10" ht="14" x14ac:dyDescent="0.15">
      <c r="A2587"/>
      <c r="B2587"/>
      <c r="C2587"/>
      <c r="D2587"/>
      <c r="E2587"/>
      <c r="F2587"/>
      <c r="G2587"/>
      <c r="H2587"/>
      <c r="I2587"/>
      <c r="J2587"/>
    </row>
    <row r="2588" spans="1:10" ht="14" x14ac:dyDescent="0.15">
      <c r="A2588"/>
      <c r="B2588"/>
      <c r="C2588"/>
      <c r="D2588"/>
      <c r="E2588"/>
      <c r="F2588"/>
      <c r="G2588"/>
      <c r="H2588"/>
      <c r="I2588"/>
      <c r="J2588"/>
    </row>
    <row r="2589" spans="1:10" ht="14" x14ac:dyDescent="0.15">
      <c r="A2589"/>
      <c r="B2589"/>
      <c r="C2589"/>
      <c r="D2589"/>
      <c r="E2589"/>
      <c r="F2589"/>
      <c r="G2589"/>
      <c r="H2589"/>
      <c r="I2589"/>
      <c r="J2589"/>
    </row>
    <row r="2590" spans="1:10" ht="14" x14ac:dyDescent="0.15">
      <c r="A2590"/>
      <c r="B2590"/>
      <c r="C2590"/>
      <c r="D2590"/>
      <c r="E2590"/>
      <c r="F2590"/>
      <c r="G2590"/>
      <c r="H2590"/>
      <c r="I2590"/>
      <c r="J2590"/>
    </row>
    <row r="2591" spans="1:10" ht="14" x14ac:dyDescent="0.15">
      <c r="A2591"/>
      <c r="B2591"/>
      <c r="C2591"/>
      <c r="D2591"/>
      <c r="E2591"/>
      <c r="F2591"/>
      <c r="G2591"/>
      <c r="H2591"/>
      <c r="I2591"/>
      <c r="J2591"/>
    </row>
    <row r="2592" spans="1:10" ht="14" x14ac:dyDescent="0.15">
      <c r="A2592"/>
      <c r="B2592"/>
      <c r="C2592"/>
      <c r="D2592"/>
      <c r="E2592"/>
      <c r="F2592"/>
      <c r="G2592"/>
      <c r="H2592"/>
      <c r="I2592"/>
      <c r="J2592"/>
    </row>
    <row r="2593" spans="1:10" ht="14" x14ac:dyDescent="0.15">
      <c r="A2593"/>
      <c r="B2593"/>
      <c r="C2593"/>
      <c r="D2593"/>
      <c r="E2593"/>
      <c r="F2593"/>
      <c r="G2593"/>
      <c r="H2593"/>
      <c r="I2593"/>
      <c r="J2593"/>
    </row>
    <row r="2594" spans="1:10" ht="14" x14ac:dyDescent="0.15">
      <c r="A2594"/>
      <c r="B2594"/>
      <c r="C2594"/>
      <c r="D2594"/>
      <c r="E2594"/>
      <c r="F2594"/>
      <c r="G2594"/>
      <c r="H2594"/>
      <c r="I2594"/>
      <c r="J2594"/>
    </row>
    <row r="2595" spans="1:10" ht="14" x14ac:dyDescent="0.15">
      <c r="A2595"/>
      <c r="B2595"/>
      <c r="C2595"/>
      <c r="D2595"/>
      <c r="E2595"/>
      <c r="F2595"/>
      <c r="G2595"/>
      <c r="H2595"/>
      <c r="I2595"/>
      <c r="J2595"/>
    </row>
    <row r="2596" spans="1:10" ht="14" x14ac:dyDescent="0.15">
      <c r="A2596"/>
      <c r="B2596"/>
      <c r="C2596"/>
      <c r="D2596"/>
      <c r="E2596"/>
      <c r="F2596"/>
      <c r="G2596"/>
      <c r="H2596"/>
      <c r="I2596"/>
      <c r="J2596"/>
    </row>
    <row r="2597" spans="1:10" ht="14" x14ac:dyDescent="0.15">
      <c r="A2597"/>
      <c r="B2597"/>
      <c r="C2597"/>
      <c r="D2597"/>
      <c r="E2597"/>
      <c r="F2597"/>
      <c r="G2597"/>
      <c r="H2597"/>
      <c r="I2597"/>
      <c r="J2597"/>
    </row>
    <row r="2598" spans="1:10" ht="14" x14ac:dyDescent="0.15">
      <c r="A2598"/>
      <c r="B2598"/>
      <c r="C2598"/>
      <c r="D2598"/>
      <c r="E2598"/>
      <c r="F2598"/>
      <c r="G2598"/>
      <c r="H2598"/>
      <c r="I2598"/>
      <c r="J2598"/>
    </row>
    <row r="2599" spans="1:10" ht="14" x14ac:dyDescent="0.15">
      <c r="A2599"/>
      <c r="B2599"/>
      <c r="C2599"/>
      <c r="D2599"/>
      <c r="E2599"/>
      <c r="F2599"/>
      <c r="G2599"/>
      <c r="H2599"/>
      <c r="I2599"/>
      <c r="J2599"/>
    </row>
    <row r="2600" spans="1:10" ht="14" x14ac:dyDescent="0.15">
      <c r="A2600"/>
      <c r="B2600"/>
      <c r="C2600"/>
      <c r="D2600"/>
      <c r="E2600"/>
      <c r="F2600"/>
      <c r="G2600"/>
      <c r="H2600"/>
      <c r="I2600"/>
      <c r="J2600"/>
    </row>
    <row r="2601" spans="1:10" ht="14" x14ac:dyDescent="0.15">
      <c r="A2601"/>
      <c r="B2601"/>
      <c r="C2601"/>
      <c r="D2601"/>
      <c r="E2601"/>
      <c r="F2601"/>
      <c r="G2601"/>
      <c r="H2601"/>
      <c r="I2601"/>
      <c r="J2601"/>
    </row>
    <row r="2602" spans="1:10" ht="14" x14ac:dyDescent="0.15">
      <c r="A2602"/>
      <c r="B2602"/>
      <c r="C2602"/>
      <c r="D2602"/>
      <c r="E2602"/>
      <c r="F2602"/>
      <c r="G2602"/>
      <c r="H2602"/>
      <c r="I2602"/>
      <c r="J2602"/>
    </row>
    <row r="2603" spans="1:10" ht="14" x14ac:dyDescent="0.15">
      <c r="A2603"/>
      <c r="B2603"/>
      <c r="C2603"/>
      <c r="D2603"/>
      <c r="E2603"/>
      <c r="F2603"/>
      <c r="G2603"/>
      <c r="H2603"/>
      <c r="I2603"/>
      <c r="J2603"/>
    </row>
    <row r="2604" spans="1:10" ht="14" x14ac:dyDescent="0.15">
      <c r="A2604"/>
      <c r="B2604"/>
      <c r="C2604"/>
      <c r="D2604"/>
      <c r="E2604"/>
      <c r="F2604"/>
      <c r="G2604"/>
      <c r="H2604"/>
      <c r="I2604"/>
      <c r="J2604"/>
    </row>
    <row r="2605" spans="1:10" ht="14" x14ac:dyDescent="0.15">
      <c r="A2605"/>
      <c r="B2605"/>
      <c r="C2605"/>
      <c r="D2605"/>
      <c r="E2605"/>
      <c r="F2605"/>
      <c r="G2605"/>
      <c r="H2605"/>
      <c r="I2605"/>
      <c r="J2605"/>
    </row>
    <row r="2606" spans="1:10" ht="14" x14ac:dyDescent="0.15">
      <c r="A2606"/>
      <c r="B2606"/>
      <c r="C2606"/>
      <c r="D2606"/>
      <c r="E2606"/>
      <c r="F2606"/>
      <c r="G2606"/>
      <c r="H2606"/>
      <c r="I2606"/>
      <c r="J2606"/>
    </row>
    <row r="2607" spans="1:10" ht="14" x14ac:dyDescent="0.15">
      <c r="A2607"/>
      <c r="B2607"/>
      <c r="C2607"/>
      <c r="D2607"/>
      <c r="E2607"/>
      <c r="F2607"/>
      <c r="G2607"/>
      <c r="H2607"/>
      <c r="I2607"/>
      <c r="J2607"/>
    </row>
    <row r="2608" spans="1:10" ht="14" x14ac:dyDescent="0.15">
      <c r="A2608"/>
      <c r="B2608"/>
      <c r="C2608"/>
      <c r="D2608"/>
      <c r="E2608"/>
      <c r="F2608"/>
      <c r="G2608"/>
      <c r="H2608"/>
      <c r="I2608"/>
      <c r="J2608"/>
    </row>
    <row r="2609" spans="1:10" ht="14" x14ac:dyDescent="0.15">
      <c r="A2609"/>
      <c r="B2609"/>
      <c r="C2609"/>
      <c r="D2609"/>
      <c r="E2609"/>
      <c r="F2609"/>
      <c r="G2609"/>
      <c r="H2609"/>
      <c r="I2609"/>
      <c r="J2609"/>
    </row>
    <row r="2610" spans="1:10" ht="14" x14ac:dyDescent="0.15">
      <c r="A2610"/>
      <c r="B2610"/>
      <c r="C2610"/>
      <c r="D2610"/>
      <c r="E2610"/>
      <c r="F2610"/>
      <c r="G2610"/>
      <c r="H2610"/>
      <c r="I2610"/>
      <c r="J2610"/>
    </row>
    <row r="2611" spans="1:10" ht="14" x14ac:dyDescent="0.15">
      <c r="A2611"/>
      <c r="B2611"/>
      <c r="C2611"/>
      <c r="D2611"/>
      <c r="E2611"/>
      <c r="F2611"/>
      <c r="G2611"/>
      <c r="H2611"/>
      <c r="I2611"/>
      <c r="J2611"/>
    </row>
    <row r="2612" spans="1:10" ht="14" x14ac:dyDescent="0.15">
      <c r="A2612"/>
      <c r="B2612"/>
      <c r="C2612"/>
      <c r="D2612"/>
      <c r="E2612"/>
      <c r="F2612"/>
      <c r="G2612"/>
      <c r="H2612"/>
      <c r="I2612"/>
      <c r="J2612"/>
    </row>
    <row r="2613" spans="1:10" ht="14" x14ac:dyDescent="0.15">
      <c r="A2613"/>
      <c r="B2613"/>
      <c r="C2613"/>
      <c r="D2613"/>
      <c r="E2613"/>
      <c r="F2613"/>
      <c r="G2613"/>
      <c r="H2613"/>
      <c r="I2613"/>
      <c r="J2613"/>
    </row>
    <row r="2614" spans="1:10" ht="14" x14ac:dyDescent="0.15">
      <c r="A2614"/>
      <c r="B2614"/>
      <c r="C2614"/>
      <c r="D2614"/>
      <c r="E2614"/>
      <c r="F2614"/>
      <c r="G2614"/>
      <c r="H2614"/>
      <c r="I2614"/>
      <c r="J2614"/>
    </row>
    <row r="2615" spans="1:10" ht="14" x14ac:dyDescent="0.15">
      <c r="A2615"/>
      <c r="B2615"/>
      <c r="C2615"/>
      <c r="D2615"/>
      <c r="E2615"/>
      <c r="F2615"/>
      <c r="G2615"/>
      <c r="H2615"/>
      <c r="I2615"/>
      <c r="J2615"/>
    </row>
    <row r="2616" spans="1:10" ht="14" x14ac:dyDescent="0.15">
      <c r="A2616"/>
      <c r="B2616"/>
      <c r="C2616"/>
      <c r="D2616"/>
      <c r="E2616"/>
      <c r="F2616"/>
      <c r="G2616"/>
      <c r="H2616"/>
      <c r="I2616"/>
      <c r="J2616"/>
    </row>
    <row r="2617" spans="1:10" ht="14" x14ac:dyDescent="0.15">
      <c r="A2617"/>
      <c r="B2617"/>
      <c r="C2617"/>
      <c r="D2617"/>
      <c r="E2617"/>
      <c r="F2617"/>
      <c r="G2617"/>
      <c r="H2617"/>
      <c r="I2617"/>
      <c r="J2617"/>
    </row>
    <row r="2618" spans="1:10" ht="14" x14ac:dyDescent="0.15">
      <c r="A2618"/>
      <c r="B2618"/>
      <c r="C2618"/>
      <c r="D2618"/>
      <c r="E2618"/>
      <c r="F2618"/>
      <c r="G2618"/>
      <c r="H2618"/>
      <c r="I2618"/>
      <c r="J2618"/>
    </row>
    <row r="2619" spans="1:10" ht="14" x14ac:dyDescent="0.15">
      <c r="A2619"/>
      <c r="B2619"/>
      <c r="C2619"/>
      <c r="D2619"/>
      <c r="E2619"/>
      <c r="F2619"/>
      <c r="G2619"/>
      <c r="H2619"/>
      <c r="I2619"/>
      <c r="J2619"/>
    </row>
    <row r="2620" spans="1:10" ht="14" x14ac:dyDescent="0.15">
      <c r="A2620"/>
      <c r="B2620"/>
      <c r="C2620"/>
      <c r="D2620"/>
      <c r="E2620"/>
      <c r="F2620"/>
      <c r="G2620"/>
      <c r="H2620"/>
      <c r="I2620"/>
      <c r="J2620"/>
    </row>
    <row r="2621" spans="1:10" ht="14" x14ac:dyDescent="0.15">
      <c r="A2621"/>
      <c r="B2621"/>
      <c r="C2621"/>
      <c r="D2621"/>
      <c r="E2621"/>
      <c r="F2621"/>
      <c r="G2621"/>
      <c r="H2621"/>
      <c r="I2621"/>
      <c r="J2621"/>
    </row>
    <row r="2622" spans="1:10" ht="14" x14ac:dyDescent="0.15">
      <c r="A2622"/>
      <c r="B2622"/>
      <c r="C2622"/>
      <c r="D2622"/>
      <c r="E2622"/>
      <c r="F2622"/>
      <c r="G2622"/>
      <c r="H2622"/>
      <c r="I2622"/>
      <c r="J2622"/>
    </row>
    <row r="2623" spans="1:10" ht="14" x14ac:dyDescent="0.15">
      <c r="A2623"/>
      <c r="B2623"/>
      <c r="C2623"/>
      <c r="D2623"/>
      <c r="E2623"/>
      <c r="F2623"/>
      <c r="G2623"/>
      <c r="H2623"/>
      <c r="I2623"/>
      <c r="J2623"/>
    </row>
    <row r="2624" spans="1:10" ht="14" x14ac:dyDescent="0.15">
      <c r="A2624"/>
      <c r="B2624"/>
      <c r="C2624"/>
      <c r="D2624"/>
      <c r="E2624"/>
      <c r="F2624"/>
      <c r="G2624"/>
      <c r="H2624"/>
      <c r="I2624"/>
      <c r="J2624"/>
    </row>
    <row r="2625" spans="1:10" ht="14" x14ac:dyDescent="0.15">
      <c r="A2625"/>
      <c r="B2625"/>
      <c r="C2625"/>
      <c r="D2625"/>
      <c r="E2625"/>
      <c r="F2625"/>
      <c r="G2625"/>
      <c r="H2625"/>
      <c r="I2625"/>
      <c r="J2625"/>
    </row>
    <row r="2626" spans="1:10" ht="14" x14ac:dyDescent="0.15">
      <c r="A2626"/>
      <c r="B2626"/>
      <c r="C2626"/>
      <c r="D2626"/>
      <c r="E2626"/>
      <c r="F2626"/>
      <c r="G2626"/>
      <c r="H2626"/>
      <c r="I2626"/>
      <c r="J2626"/>
    </row>
    <row r="2627" spans="1:10" ht="14" x14ac:dyDescent="0.15">
      <c r="A2627"/>
      <c r="B2627"/>
      <c r="C2627"/>
      <c r="D2627"/>
      <c r="E2627"/>
      <c r="F2627"/>
      <c r="G2627"/>
      <c r="H2627"/>
      <c r="I2627"/>
      <c r="J2627"/>
    </row>
    <row r="2628" spans="1:10" ht="14" x14ac:dyDescent="0.15">
      <c r="A2628"/>
      <c r="B2628"/>
      <c r="C2628"/>
      <c r="D2628"/>
      <c r="E2628"/>
      <c r="F2628"/>
      <c r="G2628"/>
      <c r="H2628"/>
      <c r="I2628"/>
      <c r="J2628"/>
    </row>
    <row r="2629" spans="1:10" ht="14" x14ac:dyDescent="0.15">
      <c r="A2629"/>
      <c r="B2629"/>
      <c r="C2629"/>
      <c r="D2629"/>
      <c r="E2629"/>
      <c r="F2629"/>
      <c r="G2629"/>
      <c r="H2629"/>
      <c r="I2629"/>
      <c r="J2629"/>
    </row>
    <row r="2630" spans="1:10" ht="14" x14ac:dyDescent="0.15">
      <c r="A2630"/>
      <c r="B2630"/>
      <c r="C2630"/>
      <c r="D2630"/>
      <c r="E2630"/>
      <c r="F2630"/>
      <c r="G2630"/>
      <c r="H2630"/>
      <c r="I2630"/>
      <c r="J2630"/>
    </row>
    <row r="2631" spans="1:10" ht="14" x14ac:dyDescent="0.15">
      <c r="A2631"/>
      <c r="B2631"/>
      <c r="C2631"/>
      <c r="D2631"/>
      <c r="E2631"/>
      <c r="F2631"/>
      <c r="G2631"/>
      <c r="H2631"/>
      <c r="I2631"/>
      <c r="J2631"/>
    </row>
    <row r="2632" spans="1:10" ht="14" x14ac:dyDescent="0.15">
      <c r="A2632"/>
      <c r="B2632"/>
      <c r="C2632"/>
      <c r="D2632"/>
      <c r="E2632"/>
      <c r="F2632"/>
      <c r="G2632"/>
      <c r="H2632"/>
      <c r="I2632"/>
      <c r="J2632"/>
    </row>
    <row r="2633" spans="1:10" ht="14" x14ac:dyDescent="0.15">
      <c r="A2633"/>
      <c r="B2633"/>
      <c r="C2633"/>
      <c r="D2633"/>
      <c r="E2633"/>
      <c r="F2633"/>
      <c r="G2633"/>
      <c r="H2633"/>
      <c r="I2633"/>
      <c r="J2633"/>
    </row>
    <row r="2634" spans="1:10" ht="14" x14ac:dyDescent="0.15">
      <c r="A2634"/>
      <c r="B2634"/>
      <c r="C2634"/>
      <c r="D2634"/>
      <c r="E2634"/>
      <c r="F2634"/>
      <c r="G2634"/>
      <c r="H2634"/>
      <c r="I2634"/>
      <c r="J2634"/>
    </row>
    <row r="2635" spans="1:10" ht="14" x14ac:dyDescent="0.15">
      <c r="A2635"/>
      <c r="B2635"/>
      <c r="C2635"/>
      <c r="D2635"/>
      <c r="E2635"/>
      <c r="F2635"/>
      <c r="G2635"/>
      <c r="H2635"/>
      <c r="I2635"/>
      <c r="J2635"/>
    </row>
    <row r="2636" spans="1:10" ht="14" x14ac:dyDescent="0.15">
      <c r="A2636"/>
      <c r="B2636"/>
      <c r="C2636"/>
      <c r="D2636"/>
      <c r="E2636"/>
      <c r="F2636"/>
      <c r="G2636"/>
      <c r="H2636"/>
      <c r="I2636"/>
      <c r="J2636"/>
    </row>
    <row r="2637" spans="1:10" ht="14" x14ac:dyDescent="0.15">
      <c r="A2637"/>
      <c r="B2637"/>
      <c r="C2637"/>
      <c r="D2637"/>
      <c r="E2637"/>
      <c r="F2637"/>
      <c r="G2637"/>
      <c r="H2637"/>
      <c r="I2637"/>
      <c r="J2637"/>
    </row>
    <row r="2638" spans="1:10" ht="14" x14ac:dyDescent="0.15">
      <c r="A2638"/>
      <c r="B2638"/>
      <c r="C2638"/>
      <c r="D2638"/>
      <c r="E2638"/>
      <c r="F2638"/>
      <c r="G2638"/>
      <c r="H2638"/>
      <c r="I2638"/>
      <c r="J2638"/>
    </row>
    <row r="2639" spans="1:10" ht="14" x14ac:dyDescent="0.15">
      <c r="A2639"/>
      <c r="B2639"/>
      <c r="C2639"/>
      <c r="D2639"/>
      <c r="E2639"/>
      <c r="F2639"/>
      <c r="G2639"/>
      <c r="H2639"/>
      <c r="I2639"/>
      <c r="J2639"/>
    </row>
    <row r="2640" spans="1:10" ht="14" x14ac:dyDescent="0.15">
      <c r="A2640"/>
      <c r="B2640"/>
      <c r="C2640"/>
      <c r="D2640"/>
      <c r="E2640"/>
      <c r="F2640"/>
      <c r="G2640"/>
      <c r="H2640"/>
      <c r="I2640"/>
      <c r="J2640"/>
    </row>
    <row r="2641" spans="1:10" ht="14" x14ac:dyDescent="0.15">
      <c r="A2641"/>
      <c r="B2641"/>
      <c r="C2641"/>
      <c r="D2641"/>
      <c r="E2641"/>
      <c r="F2641"/>
      <c r="G2641"/>
      <c r="H2641"/>
      <c r="I2641"/>
      <c r="J2641"/>
    </row>
    <row r="2642" spans="1:10" ht="14" x14ac:dyDescent="0.15">
      <c r="A2642"/>
      <c r="B2642"/>
      <c r="C2642"/>
      <c r="D2642"/>
      <c r="E2642"/>
      <c r="F2642"/>
      <c r="G2642"/>
      <c r="H2642"/>
      <c r="I2642"/>
      <c r="J2642"/>
    </row>
    <row r="2643" spans="1:10" ht="14" x14ac:dyDescent="0.15">
      <c r="A2643"/>
      <c r="B2643"/>
      <c r="C2643"/>
      <c r="D2643"/>
      <c r="E2643"/>
      <c r="F2643"/>
      <c r="G2643"/>
      <c r="H2643"/>
      <c r="I2643"/>
      <c r="J2643"/>
    </row>
    <row r="2644" spans="1:10" ht="14" x14ac:dyDescent="0.15">
      <c r="A2644"/>
      <c r="B2644"/>
      <c r="C2644"/>
      <c r="D2644"/>
      <c r="E2644"/>
      <c r="F2644"/>
      <c r="G2644"/>
      <c r="H2644"/>
      <c r="I2644"/>
      <c r="J2644"/>
    </row>
    <row r="2645" spans="1:10" ht="14" x14ac:dyDescent="0.15">
      <c r="A2645"/>
      <c r="B2645"/>
      <c r="C2645"/>
      <c r="D2645"/>
      <c r="E2645"/>
      <c r="F2645"/>
      <c r="G2645"/>
      <c r="H2645"/>
      <c r="I2645"/>
      <c r="J2645"/>
    </row>
    <row r="2646" spans="1:10" ht="14" x14ac:dyDescent="0.15">
      <c r="A2646"/>
      <c r="B2646"/>
      <c r="C2646"/>
      <c r="D2646"/>
      <c r="E2646"/>
      <c r="F2646"/>
      <c r="G2646"/>
      <c r="H2646"/>
      <c r="I2646"/>
      <c r="J2646"/>
    </row>
    <row r="2647" spans="1:10" ht="14" x14ac:dyDescent="0.15">
      <c r="A2647"/>
      <c r="B2647"/>
      <c r="C2647"/>
      <c r="D2647"/>
      <c r="E2647"/>
      <c r="F2647"/>
      <c r="G2647"/>
      <c r="H2647"/>
      <c r="I2647"/>
      <c r="J2647"/>
    </row>
    <row r="2648" spans="1:10" ht="14" x14ac:dyDescent="0.15">
      <c r="A2648"/>
      <c r="B2648"/>
      <c r="C2648"/>
      <c r="D2648"/>
      <c r="E2648"/>
      <c r="F2648"/>
      <c r="G2648"/>
      <c r="H2648"/>
      <c r="I2648"/>
      <c r="J2648"/>
    </row>
    <row r="2649" spans="1:10" ht="14" x14ac:dyDescent="0.15">
      <c r="A2649"/>
      <c r="B2649"/>
      <c r="C2649"/>
      <c r="D2649"/>
      <c r="E2649"/>
      <c r="F2649"/>
      <c r="G2649"/>
      <c r="H2649"/>
      <c r="I2649"/>
      <c r="J2649"/>
    </row>
    <row r="2650" spans="1:10" ht="14" x14ac:dyDescent="0.15">
      <c r="A2650"/>
      <c r="B2650"/>
      <c r="C2650"/>
      <c r="D2650"/>
      <c r="E2650"/>
      <c r="F2650"/>
      <c r="G2650"/>
      <c r="H2650"/>
      <c r="I2650"/>
      <c r="J2650"/>
    </row>
    <row r="2651" spans="1:10" ht="14" x14ac:dyDescent="0.15">
      <c r="A2651"/>
      <c r="B2651"/>
      <c r="C2651"/>
      <c r="D2651"/>
      <c r="E2651"/>
      <c r="F2651"/>
      <c r="G2651"/>
      <c r="H2651"/>
      <c r="I2651"/>
      <c r="J2651"/>
    </row>
    <row r="2652" spans="1:10" ht="14" x14ac:dyDescent="0.15">
      <c r="A2652"/>
      <c r="B2652"/>
      <c r="C2652"/>
      <c r="D2652"/>
      <c r="E2652"/>
      <c r="F2652"/>
      <c r="G2652"/>
      <c r="H2652"/>
      <c r="I2652"/>
      <c r="J2652"/>
    </row>
    <row r="2653" spans="1:10" ht="14" x14ac:dyDescent="0.15">
      <c r="A2653"/>
      <c r="B2653"/>
      <c r="C2653"/>
      <c r="D2653"/>
      <c r="E2653"/>
      <c r="F2653"/>
      <c r="G2653"/>
      <c r="H2653"/>
      <c r="I2653"/>
      <c r="J2653"/>
    </row>
    <row r="2654" spans="1:10" ht="14" x14ac:dyDescent="0.15">
      <c r="A2654"/>
      <c r="B2654"/>
      <c r="C2654"/>
      <c r="D2654"/>
      <c r="E2654"/>
      <c r="F2654"/>
      <c r="G2654"/>
      <c r="H2654"/>
      <c r="I2654"/>
      <c r="J2654"/>
    </row>
    <row r="2655" spans="1:10" ht="14" x14ac:dyDescent="0.15">
      <c r="A2655"/>
      <c r="B2655"/>
      <c r="C2655"/>
      <c r="D2655"/>
      <c r="E2655"/>
      <c r="F2655"/>
      <c r="G2655"/>
      <c r="H2655"/>
      <c r="I2655"/>
      <c r="J2655"/>
    </row>
    <row r="2656" spans="1:10" ht="14" x14ac:dyDescent="0.15">
      <c r="A2656"/>
      <c r="B2656"/>
      <c r="C2656"/>
      <c r="D2656"/>
      <c r="E2656"/>
      <c r="F2656"/>
      <c r="G2656"/>
      <c r="H2656"/>
      <c r="I2656"/>
      <c r="J2656"/>
    </row>
    <row r="2657" spans="1:10" ht="14" x14ac:dyDescent="0.15">
      <c r="A2657"/>
      <c r="B2657"/>
      <c r="C2657"/>
      <c r="D2657"/>
      <c r="E2657"/>
      <c r="F2657"/>
      <c r="G2657"/>
      <c r="H2657"/>
      <c r="I2657"/>
      <c r="J2657"/>
    </row>
    <row r="2658" spans="1:10" ht="14" x14ac:dyDescent="0.15">
      <c r="A2658"/>
      <c r="B2658"/>
      <c r="C2658"/>
      <c r="D2658"/>
      <c r="E2658"/>
      <c r="F2658"/>
      <c r="G2658"/>
      <c r="H2658"/>
      <c r="I2658"/>
      <c r="J2658"/>
    </row>
    <row r="2659" spans="1:10" ht="14" x14ac:dyDescent="0.15">
      <c r="A2659"/>
      <c r="B2659"/>
      <c r="C2659"/>
      <c r="D2659"/>
      <c r="E2659"/>
      <c r="F2659"/>
      <c r="G2659"/>
      <c r="H2659"/>
      <c r="I2659"/>
      <c r="J2659"/>
    </row>
    <row r="2660" spans="1:10" ht="14" x14ac:dyDescent="0.15">
      <c r="A2660"/>
      <c r="B2660"/>
      <c r="C2660"/>
      <c r="D2660"/>
      <c r="E2660"/>
      <c r="F2660"/>
      <c r="G2660"/>
      <c r="H2660"/>
      <c r="I2660"/>
      <c r="J2660"/>
    </row>
    <row r="2661" spans="1:10" ht="14" x14ac:dyDescent="0.15">
      <c r="A2661"/>
      <c r="B2661"/>
      <c r="C2661"/>
      <c r="D2661"/>
      <c r="E2661"/>
      <c r="F2661"/>
      <c r="G2661"/>
      <c r="H2661"/>
      <c r="I2661"/>
      <c r="J2661"/>
    </row>
    <row r="2662" spans="1:10" ht="14" x14ac:dyDescent="0.15">
      <c r="A2662"/>
      <c r="B2662"/>
      <c r="C2662"/>
      <c r="D2662"/>
      <c r="E2662"/>
      <c r="F2662"/>
      <c r="G2662"/>
      <c r="H2662"/>
      <c r="I2662"/>
      <c r="J2662"/>
    </row>
    <row r="2663" spans="1:10" ht="14" x14ac:dyDescent="0.15">
      <c r="A2663"/>
      <c r="B2663"/>
      <c r="C2663"/>
      <c r="D2663"/>
      <c r="E2663"/>
      <c r="F2663"/>
      <c r="G2663"/>
      <c r="H2663"/>
      <c r="I2663"/>
      <c r="J2663"/>
    </row>
    <row r="2664" spans="1:10" ht="14" x14ac:dyDescent="0.15">
      <c r="A2664"/>
      <c r="B2664"/>
      <c r="C2664"/>
      <c r="D2664"/>
      <c r="E2664"/>
      <c r="F2664"/>
      <c r="G2664"/>
      <c r="H2664"/>
      <c r="I2664"/>
      <c r="J2664"/>
    </row>
    <row r="2665" spans="1:10" ht="14" x14ac:dyDescent="0.15">
      <c r="A2665"/>
      <c r="B2665"/>
      <c r="C2665"/>
      <c r="D2665"/>
      <c r="E2665"/>
      <c r="F2665"/>
      <c r="G2665"/>
      <c r="H2665"/>
      <c r="I2665"/>
      <c r="J2665"/>
    </row>
    <row r="2666" spans="1:10" ht="14" x14ac:dyDescent="0.15">
      <c r="A2666"/>
      <c r="B2666"/>
      <c r="C2666"/>
      <c r="D2666"/>
      <c r="E2666"/>
      <c r="F2666"/>
      <c r="G2666"/>
      <c r="H2666"/>
      <c r="I2666"/>
      <c r="J2666"/>
    </row>
    <row r="2667" spans="1:10" ht="14" x14ac:dyDescent="0.15">
      <c r="A2667"/>
      <c r="B2667"/>
      <c r="C2667"/>
      <c r="D2667"/>
      <c r="E2667"/>
      <c r="F2667"/>
      <c r="G2667"/>
      <c r="H2667"/>
      <c r="I2667"/>
      <c r="J2667"/>
    </row>
    <row r="2668" spans="1:10" ht="14" x14ac:dyDescent="0.15">
      <c r="A2668"/>
      <c r="B2668"/>
      <c r="C2668"/>
      <c r="D2668"/>
      <c r="E2668"/>
      <c r="F2668"/>
      <c r="G2668"/>
      <c r="H2668"/>
      <c r="I2668"/>
      <c r="J2668"/>
    </row>
    <row r="2669" spans="1:10" ht="14" x14ac:dyDescent="0.15">
      <c r="A2669"/>
      <c r="B2669"/>
      <c r="C2669"/>
      <c r="D2669"/>
      <c r="E2669"/>
      <c r="F2669"/>
      <c r="G2669"/>
      <c r="H2669"/>
      <c r="I2669"/>
      <c r="J2669"/>
    </row>
    <row r="2670" spans="1:10" ht="14" x14ac:dyDescent="0.15">
      <c r="A2670"/>
      <c r="B2670"/>
      <c r="C2670"/>
      <c r="D2670"/>
      <c r="E2670"/>
      <c r="F2670"/>
      <c r="G2670"/>
      <c r="H2670"/>
      <c r="I2670"/>
      <c r="J2670"/>
    </row>
    <row r="2671" spans="1:10" ht="14" x14ac:dyDescent="0.15">
      <c r="A2671"/>
      <c r="B2671"/>
      <c r="C2671"/>
      <c r="D2671"/>
      <c r="E2671"/>
      <c r="F2671"/>
      <c r="G2671"/>
      <c r="H2671"/>
      <c r="I2671"/>
      <c r="J2671"/>
    </row>
    <row r="2672" spans="1:10" ht="14" x14ac:dyDescent="0.15">
      <c r="A2672"/>
      <c r="B2672"/>
      <c r="C2672"/>
      <c r="D2672"/>
      <c r="E2672"/>
      <c r="F2672"/>
      <c r="G2672"/>
      <c r="H2672"/>
      <c r="I2672"/>
      <c r="J2672"/>
    </row>
    <row r="2673" spans="1:10" ht="14" x14ac:dyDescent="0.15">
      <c r="A2673"/>
      <c r="B2673"/>
      <c r="C2673"/>
      <c r="D2673"/>
      <c r="E2673"/>
      <c r="F2673"/>
      <c r="G2673"/>
      <c r="H2673"/>
      <c r="I2673"/>
      <c r="J2673"/>
    </row>
    <row r="2674" spans="1:10" ht="14" x14ac:dyDescent="0.15">
      <c r="A2674"/>
      <c r="B2674"/>
      <c r="C2674"/>
      <c r="D2674"/>
      <c r="E2674"/>
      <c r="F2674"/>
      <c r="G2674"/>
      <c r="H2674"/>
      <c r="I2674"/>
      <c r="J2674"/>
    </row>
    <row r="2675" spans="1:10" ht="14" x14ac:dyDescent="0.15">
      <c r="A2675"/>
      <c r="B2675"/>
      <c r="C2675"/>
      <c r="D2675"/>
      <c r="E2675"/>
      <c r="F2675"/>
      <c r="G2675"/>
      <c r="H2675"/>
      <c r="I2675"/>
      <c r="J2675"/>
    </row>
    <row r="2676" spans="1:10" ht="14" x14ac:dyDescent="0.15">
      <c r="A2676"/>
      <c r="B2676"/>
      <c r="C2676"/>
      <c r="D2676"/>
      <c r="E2676"/>
      <c r="F2676"/>
      <c r="G2676"/>
      <c r="H2676"/>
      <c r="I2676"/>
      <c r="J2676"/>
    </row>
    <row r="2677" spans="1:10" ht="14" x14ac:dyDescent="0.15">
      <c r="A2677"/>
      <c r="B2677"/>
      <c r="C2677"/>
      <c r="D2677"/>
      <c r="E2677"/>
      <c r="F2677"/>
      <c r="G2677"/>
      <c r="H2677"/>
      <c r="I2677"/>
      <c r="J2677"/>
    </row>
    <row r="2678" spans="1:10" ht="14" x14ac:dyDescent="0.15">
      <c r="A2678"/>
      <c r="B2678"/>
      <c r="C2678"/>
      <c r="D2678"/>
      <c r="E2678"/>
      <c r="F2678"/>
      <c r="G2678"/>
      <c r="H2678"/>
      <c r="I2678"/>
      <c r="J2678"/>
    </row>
    <row r="2679" spans="1:10" ht="14" x14ac:dyDescent="0.15">
      <c r="A2679"/>
      <c r="B2679"/>
      <c r="C2679"/>
      <c r="D2679"/>
      <c r="E2679"/>
      <c r="F2679"/>
      <c r="G2679"/>
      <c r="H2679"/>
      <c r="I2679"/>
      <c r="J2679"/>
    </row>
    <row r="2680" spans="1:10" ht="14" x14ac:dyDescent="0.15">
      <c r="A2680"/>
      <c r="B2680"/>
      <c r="C2680"/>
      <c r="D2680"/>
      <c r="E2680"/>
      <c r="F2680"/>
      <c r="G2680"/>
      <c r="H2680"/>
      <c r="I2680"/>
      <c r="J2680"/>
    </row>
    <row r="2681" spans="1:10" ht="14" x14ac:dyDescent="0.15">
      <c r="A2681"/>
      <c r="B2681"/>
      <c r="C2681"/>
      <c r="D2681"/>
      <c r="E2681"/>
      <c r="F2681"/>
      <c r="G2681"/>
      <c r="H2681"/>
      <c r="I2681"/>
      <c r="J2681"/>
    </row>
    <row r="2682" spans="1:10" ht="14" x14ac:dyDescent="0.15">
      <c r="A2682"/>
      <c r="B2682"/>
      <c r="C2682"/>
      <c r="D2682"/>
      <c r="E2682"/>
      <c r="F2682"/>
      <c r="G2682"/>
      <c r="H2682"/>
      <c r="I2682"/>
      <c r="J2682"/>
    </row>
    <row r="2683" spans="1:10" ht="14" x14ac:dyDescent="0.15">
      <c r="A2683"/>
      <c r="B2683"/>
      <c r="C2683"/>
      <c r="D2683"/>
      <c r="E2683"/>
      <c r="F2683"/>
      <c r="G2683"/>
      <c r="H2683"/>
      <c r="I2683"/>
      <c r="J2683"/>
    </row>
    <row r="2684" spans="1:10" ht="14" x14ac:dyDescent="0.15">
      <c r="A2684"/>
      <c r="B2684"/>
      <c r="C2684"/>
      <c r="D2684"/>
      <c r="E2684"/>
      <c r="F2684"/>
      <c r="G2684"/>
      <c r="H2684"/>
      <c r="I2684"/>
      <c r="J2684"/>
    </row>
    <row r="2685" spans="1:10" ht="14" x14ac:dyDescent="0.15">
      <c r="A2685"/>
      <c r="B2685"/>
      <c r="C2685"/>
      <c r="D2685"/>
      <c r="E2685"/>
      <c r="F2685"/>
      <c r="G2685"/>
      <c r="H2685"/>
      <c r="I2685"/>
      <c r="J2685"/>
    </row>
    <row r="2686" spans="1:10" ht="14" x14ac:dyDescent="0.15">
      <c r="A2686"/>
      <c r="B2686"/>
      <c r="C2686"/>
      <c r="D2686"/>
      <c r="E2686"/>
      <c r="F2686"/>
      <c r="G2686"/>
      <c r="H2686"/>
      <c r="I2686"/>
      <c r="J2686"/>
    </row>
    <row r="2687" spans="1:10" ht="14" x14ac:dyDescent="0.15">
      <c r="A2687"/>
      <c r="B2687"/>
      <c r="C2687"/>
      <c r="D2687"/>
      <c r="E2687"/>
      <c r="F2687"/>
      <c r="G2687"/>
      <c r="H2687"/>
      <c r="I2687"/>
      <c r="J2687"/>
    </row>
    <row r="2688" spans="1:10" ht="14" x14ac:dyDescent="0.15">
      <c r="A2688"/>
      <c r="B2688"/>
      <c r="C2688"/>
      <c r="D2688"/>
      <c r="E2688"/>
      <c r="F2688"/>
      <c r="G2688"/>
      <c r="H2688"/>
      <c r="I2688"/>
      <c r="J2688"/>
    </row>
    <row r="2689" spans="1:10" ht="14" x14ac:dyDescent="0.15">
      <c r="A2689"/>
      <c r="B2689"/>
      <c r="C2689"/>
      <c r="D2689"/>
      <c r="E2689"/>
      <c r="F2689"/>
      <c r="G2689"/>
      <c r="H2689"/>
      <c r="I2689"/>
      <c r="J2689"/>
    </row>
    <row r="2690" spans="1:10" ht="14" x14ac:dyDescent="0.15">
      <c r="A2690"/>
      <c r="B2690"/>
      <c r="C2690"/>
      <c r="D2690"/>
      <c r="E2690"/>
      <c r="F2690"/>
      <c r="G2690"/>
      <c r="H2690"/>
      <c r="I2690"/>
      <c r="J2690"/>
    </row>
    <row r="2691" spans="1:10" ht="14" x14ac:dyDescent="0.15">
      <c r="A2691"/>
      <c r="B2691"/>
      <c r="C2691"/>
      <c r="D2691"/>
      <c r="E2691"/>
      <c r="F2691"/>
      <c r="G2691"/>
      <c r="H2691"/>
      <c r="I2691"/>
      <c r="J2691"/>
    </row>
    <row r="2692" spans="1:10" ht="14" x14ac:dyDescent="0.15">
      <c r="A2692"/>
      <c r="B2692"/>
      <c r="C2692"/>
      <c r="D2692"/>
      <c r="E2692"/>
      <c r="F2692"/>
      <c r="G2692"/>
      <c r="H2692"/>
      <c r="I2692"/>
      <c r="J2692"/>
    </row>
    <row r="2693" spans="1:10" ht="14" x14ac:dyDescent="0.15">
      <c r="A2693"/>
      <c r="B2693"/>
      <c r="C2693"/>
      <c r="D2693"/>
      <c r="E2693"/>
      <c r="F2693"/>
      <c r="G2693"/>
      <c r="H2693"/>
      <c r="I2693"/>
      <c r="J2693"/>
    </row>
    <row r="2694" spans="1:10" ht="14" x14ac:dyDescent="0.15">
      <c r="A2694"/>
      <c r="B2694"/>
      <c r="C2694"/>
      <c r="D2694"/>
      <c r="E2694"/>
      <c r="F2694"/>
      <c r="G2694"/>
      <c r="H2694"/>
      <c r="I2694"/>
      <c r="J2694"/>
    </row>
    <row r="2695" spans="1:10" ht="14" x14ac:dyDescent="0.15">
      <c r="A2695"/>
      <c r="B2695"/>
      <c r="C2695"/>
      <c r="D2695"/>
      <c r="E2695"/>
      <c r="F2695"/>
      <c r="G2695"/>
      <c r="H2695"/>
      <c r="I2695"/>
      <c r="J2695"/>
    </row>
    <row r="2696" spans="1:10" ht="14" x14ac:dyDescent="0.15">
      <c r="A2696"/>
      <c r="B2696"/>
      <c r="C2696"/>
      <c r="D2696"/>
      <c r="E2696"/>
      <c r="F2696"/>
      <c r="G2696"/>
      <c r="H2696"/>
      <c r="I2696"/>
      <c r="J2696"/>
    </row>
    <row r="2697" spans="1:10" ht="14" x14ac:dyDescent="0.15">
      <c r="A2697"/>
      <c r="B2697"/>
      <c r="C2697"/>
      <c r="D2697"/>
      <c r="E2697"/>
      <c r="F2697"/>
      <c r="G2697"/>
      <c r="H2697"/>
      <c r="I2697"/>
      <c r="J2697"/>
    </row>
    <row r="2698" spans="1:10" ht="14" x14ac:dyDescent="0.15">
      <c r="A2698"/>
      <c r="B2698"/>
      <c r="C2698"/>
      <c r="D2698"/>
      <c r="E2698"/>
      <c r="F2698"/>
      <c r="G2698"/>
      <c r="H2698"/>
      <c r="I2698"/>
      <c r="J2698"/>
    </row>
    <row r="2699" spans="1:10" ht="14" x14ac:dyDescent="0.15">
      <c r="A2699"/>
      <c r="B2699"/>
      <c r="C2699"/>
      <c r="D2699"/>
      <c r="E2699"/>
      <c r="F2699"/>
      <c r="G2699"/>
      <c r="H2699"/>
      <c r="I2699"/>
      <c r="J2699"/>
    </row>
    <row r="2700" spans="1:10" ht="14" x14ac:dyDescent="0.15">
      <c r="A2700"/>
      <c r="B2700"/>
      <c r="C2700"/>
      <c r="D2700"/>
      <c r="E2700"/>
      <c r="F2700"/>
      <c r="G2700"/>
      <c r="H2700"/>
      <c r="I2700"/>
      <c r="J2700"/>
    </row>
    <row r="2701" spans="1:10" ht="14" x14ac:dyDescent="0.15">
      <c r="A2701"/>
      <c r="B2701"/>
      <c r="C2701"/>
      <c r="D2701"/>
      <c r="E2701"/>
      <c r="F2701"/>
      <c r="G2701"/>
      <c r="H2701"/>
      <c r="I2701"/>
      <c r="J2701"/>
    </row>
    <row r="2702" spans="1:10" ht="14" x14ac:dyDescent="0.15">
      <c r="A2702"/>
      <c r="B2702"/>
      <c r="C2702"/>
      <c r="D2702"/>
      <c r="E2702"/>
      <c r="F2702"/>
      <c r="G2702"/>
      <c r="H2702"/>
      <c r="I2702"/>
      <c r="J2702"/>
    </row>
    <row r="2703" spans="1:10" ht="14" x14ac:dyDescent="0.15">
      <c r="A2703"/>
      <c r="B2703"/>
      <c r="C2703"/>
      <c r="D2703"/>
      <c r="E2703"/>
      <c r="F2703"/>
      <c r="G2703"/>
      <c r="H2703"/>
      <c r="I2703"/>
      <c r="J2703"/>
    </row>
    <row r="2704" spans="1:10" ht="14" x14ac:dyDescent="0.15">
      <c r="A2704"/>
      <c r="B2704"/>
      <c r="C2704"/>
      <c r="D2704"/>
      <c r="E2704"/>
      <c r="F2704"/>
      <c r="G2704"/>
      <c r="H2704"/>
      <c r="I2704"/>
      <c r="J2704"/>
    </row>
    <row r="2705" spans="1:10" ht="14" x14ac:dyDescent="0.15">
      <c r="A2705"/>
      <c r="B2705"/>
      <c r="C2705"/>
      <c r="D2705"/>
      <c r="E2705"/>
      <c r="F2705"/>
      <c r="G2705"/>
      <c r="H2705"/>
      <c r="I2705"/>
      <c r="J2705"/>
    </row>
    <row r="2706" spans="1:10" ht="14" x14ac:dyDescent="0.15">
      <c r="A2706"/>
      <c r="B2706"/>
      <c r="C2706"/>
      <c r="D2706"/>
      <c r="E2706"/>
      <c r="F2706"/>
      <c r="G2706"/>
      <c r="H2706"/>
      <c r="I2706"/>
      <c r="J2706"/>
    </row>
    <row r="2707" spans="1:10" ht="14" x14ac:dyDescent="0.15">
      <c r="A2707"/>
      <c r="B2707"/>
      <c r="C2707"/>
      <c r="D2707"/>
      <c r="E2707"/>
      <c r="F2707"/>
      <c r="G2707"/>
      <c r="H2707"/>
      <c r="I2707"/>
      <c r="J2707"/>
    </row>
    <row r="2708" spans="1:10" ht="14" x14ac:dyDescent="0.15">
      <c r="A2708"/>
      <c r="B2708"/>
      <c r="C2708"/>
      <c r="D2708"/>
      <c r="E2708"/>
      <c r="F2708"/>
      <c r="G2708"/>
      <c r="H2708"/>
      <c r="I2708"/>
      <c r="J2708"/>
    </row>
    <row r="2709" spans="1:10" ht="14" x14ac:dyDescent="0.15">
      <c r="A2709"/>
      <c r="B2709"/>
      <c r="C2709"/>
      <c r="D2709"/>
      <c r="E2709"/>
      <c r="F2709"/>
      <c r="G2709"/>
      <c r="H2709"/>
      <c r="I2709"/>
      <c r="J2709"/>
    </row>
    <row r="2710" spans="1:10" ht="14" x14ac:dyDescent="0.15">
      <c r="A2710"/>
      <c r="B2710"/>
      <c r="C2710"/>
      <c r="D2710"/>
      <c r="E2710"/>
      <c r="F2710"/>
      <c r="G2710"/>
      <c r="H2710"/>
      <c r="I2710"/>
      <c r="J2710"/>
    </row>
    <row r="2711" spans="1:10" ht="14" x14ac:dyDescent="0.15">
      <c r="A2711"/>
      <c r="B2711"/>
      <c r="C2711"/>
      <c r="D2711"/>
      <c r="E2711"/>
      <c r="F2711"/>
      <c r="G2711"/>
      <c r="H2711"/>
      <c r="I2711"/>
      <c r="J2711"/>
    </row>
    <row r="2712" spans="1:10" ht="14" x14ac:dyDescent="0.15">
      <c r="A2712"/>
      <c r="B2712"/>
      <c r="C2712"/>
      <c r="D2712"/>
      <c r="E2712"/>
      <c r="F2712"/>
      <c r="G2712"/>
      <c r="H2712"/>
      <c r="I2712"/>
      <c r="J2712"/>
    </row>
    <row r="2713" spans="1:10" ht="14" x14ac:dyDescent="0.15">
      <c r="A2713"/>
      <c r="B2713"/>
      <c r="C2713"/>
      <c r="D2713"/>
      <c r="E2713"/>
      <c r="F2713"/>
      <c r="G2713"/>
      <c r="H2713"/>
      <c r="I2713"/>
      <c r="J2713"/>
    </row>
    <row r="2714" spans="1:10" ht="14" x14ac:dyDescent="0.15">
      <c r="A2714"/>
      <c r="B2714"/>
      <c r="C2714"/>
      <c r="D2714"/>
      <c r="E2714"/>
      <c r="F2714"/>
      <c r="G2714"/>
      <c r="H2714"/>
      <c r="I2714"/>
      <c r="J2714"/>
    </row>
    <row r="2715" spans="1:10" ht="14" x14ac:dyDescent="0.15">
      <c r="A2715"/>
      <c r="B2715"/>
      <c r="C2715"/>
      <c r="D2715"/>
      <c r="E2715"/>
      <c r="F2715"/>
      <c r="G2715"/>
      <c r="H2715"/>
      <c r="I2715"/>
      <c r="J2715"/>
    </row>
    <row r="2716" spans="1:10" ht="14" x14ac:dyDescent="0.15">
      <c r="A2716"/>
      <c r="B2716"/>
      <c r="C2716"/>
      <c r="D2716"/>
      <c r="E2716"/>
      <c r="F2716"/>
      <c r="G2716"/>
      <c r="H2716"/>
      <c r="I2716"/>
      <c r="J2716"/>
    </row>
    <row r="2717" spans="1:10" ht="14" x14ac:dyDescent="0.15">
      <c r="A2717"/>
      <c r="B2717"/>
      <c r="C2717"/>
      <c r="D2717"/>
      <c r="E2717"/>
      <c r="F2717"/>
      <c r="G2717"/>
      <c r="H2717"/>
      <c r="I2717"/>
      <c r="J2717"/>
    </row>
    <row r="2718" spans="1:10" ht="14" x14ac:dyDescent="0.15">
      <c r="A2718"/>
      <c r="B2718"/>
      <c r="C2718"/>
      <c r="D2718"/>
      <c r="E2718"/>
      <c r="F2718"/>
      <c r="G2718"/>
      <c r="H2718"/>
      <c r="I2718"/>
      <c r="J2718"/>
    </row>
    <row r="2719" spans="1:10" ht="14" x14ac:dyDescent="0.15">
      <c r="A2719"/>
      <c r="B2719"/>
      <c r="C2719"/>
      <c r="D2719"/>
      <c r="E2719"/>
      <c r="F2719"/>
      <c r="G2719"/>
      <c r="H2719"/>
      <c r="I2719"/>
      <c r="J2719"/>
    </row>
    <row r="2720" spans="1:10" ht="14" x14ac:dyDescent="0.15">
      <c r="A2720"/>
      <c r="B2720"/>
      <c r="C2720"/>
      <c r="D2720"/>
      <c r="E2720"/>
      <c r="F2720"/>
      <c r="G2720"/>
      <c r="H2720"/>
      <c r="I2720"/>
      <c r="J2720"/>
    </row>
    <row r="2721" spans="1:10" ht="14" x14ac:dyDescent="0.15">
      <c r="A2721"/>
      <c r="B2721"/>
      <c r="C2721"/>
      <c r="D2721"/>
      <c r="E2721"/>
      <c r="F2721"/>
      <c r="G2721"/>
      <c r="H2721"/>
      <c r="I2721"/>
      <c r="J2721"/>
    </row>
    <row r="2722" spans="1:10" ht="14" x14ac:dyDescent="0.15">
      <c r="A2722"/>
      <c r="B2722"/>
      <c r="C2722"/>
      <c r="D2722"/>
      <c r="E2722"/>
      <c r="F2722"/>
      <c r="G2722"/>
      <c r="H2722"/>
      <c r="I2722"/>
      <c r="J2722"/>
    </row>
    <row r="2723" spans="1:10" ht="14" x14ac:dyDescent="0.15">
      <c r="A2723"/>
      <c r="B2723"/>
      <c r="C2723"/>
      <c r="D2723"/>
      <c r="E2723"/>
      <c r="F2723"/>
      <c r="G2723"/>
      <c r="H2723"/>
      <c r="I2723"/>
      <c r="J2723"/>
    </row>
    <row r="2724" spans="1:10" ht="14" x14ac:dyDescent="0.15">
      <c r="A2724"/>
      <c r="B2724"/>
      <c r="C2724"/>
      <c r="D2724"/>
      <c r="E2724"/>
      <c r="F2724"/>
      <c r="G2724"/>
      <c r="H2724"/>
      <c r="I2724"/>
      <c r="J2724"/>
    </row>
    <row r="2725" spans="1:10" ht="14" x14ac:dyDescent="0.15">
      <c r="A2725"/>
      <c r="B2725"/>
      <c r="C2725"/>
      <c r="D2725"/>
      <c r="E2725"/>
      <c r="F2725"/>
      <c r="G2725"/>
      <c r="H2725"/>
      <c r="I2725"/>
      <c r="J2725"/>
    </row>
    <row r="2726" spans="1:10" ht="14" x14ac:dyDescent="0.15">
      <c r="A2726"/>
      <c r="B2726"/>
      <c r="C2726"/>
      <c r="D2726"/>
      <c r="E2726"/>
      <c r="F2726"/>
      <c r="G2726"/>
      <c r="H2726"/>
      <c r="I2726"/>
      <c r="J2726"/>
    </row>
    <row r="2727" spans="1:10" ht="14" x14ac:dyDescent="0.15">
      <c r="A2727"/>
      <c r="B2727"/>
      <c r="C2727"/>
      <c r="D2727"/>
      <c r="E2727"/>
      <c r="F2727"/>
      <c r="G2727"/>
      <c r="H2727"/>
      <c r="I2727"/>
      <c r="J2727"/>
    </row>
    <row r="2728" spans="1:10" ht="14" x14ac:dyDescent="0.15">
      <c r="A2728"/>
      <c r="B2728"/>
      <c r="C2728"/>
      <c r="D2728"/>
      <c r="E2728"/>
      <c r="F2728"/>
      <c r="G2728"/>
      <c r="H2728"/>
      <c r="I2728"/>
      <c r="J2728"/>
    </row>
    <row r="2729" spans="1:10" ht="14" x14ac:dyDescent="0.15">
      <c r="A2729"/>
      <c r="B2729"/>
      <c r="C2729"/>
      <c r="D2729"/>
      <c r="E2729"/>
      <c r="F2729"/>
      <c r="G2729"/>
      <c r="H2729"/>
      <c r="I2729"/>
      <c r="J2729"/>
    </row>
    <row r="2730" spans="1:10" ht="14" x14ac:dyDescent="0.15">
      <c r="A2730"/>
      <c r="B2730"/>
      <c r="C2730"/>
      <c r="D2730"/>
      <c r="E2730"/>
      <c r="F2730"/>
      <c r="G2730"/>
      <c r="H2730"/>
      <c r="I2730"/>
      <c r="J2730"/>
    </row>
    <row r="2731" spans="1:10" ht="14" x14ac:dyDescent="0.15">
      <c r="A2731"/>
      <c r="B2731"/>
      <c r="C2731"/>
      <c r="D2731"/>
      <c r="E2731"/>
      <c r="F2731"/>
      <c r="G2731"/>
      <c r="H2731"/>
      <c r="I2731"/>
      <c r="J2731"/>
    </row>
    <row r="2732" spans="1:10" ht="14" x14ac:dyDescent="0.15">
      <c r="A2732"/>
      <c r="B2732"/>
      <c r="C2732"/>
      <c r="D2732"/>
      <c r="E2732"/>
      <c r="F2732"/>
      <c r="G2732"/>
      <c r="H2732"/>
      <c r="I2732"/>
      <c r="J2732"/>
    </row>
    <row r="2733" spans="1:10" ht="14" x14ac:dyDescent="0.15">
      <c r="A2733"/>
      <c r="B2733"/>
      <c r="C2733"/>
      <c r="D2733"/>
      <c r="E2733"/>
      <c r="F2733"/>
      <c r="G2733"/>
      <c r="H2733"/>
      <c r="I2733"/>
      <c r="J2733"/>
    </row>
    <row r="2734" spans="1:10" ht="14" x14ac:dyDescent="0.15">
      <c r="A2734"/>
      <c r="B2734"/>
      <c r="C2734"/>
      <c r="D2734"/>
      <c r="E2734"/>
      <c r="F2734"/>
      <c r="G2734"/>
      <c r="H2734"/>
      <c r="I2734"/>
      <c r="J2734"/>
    </row>
    <row r="2735" spans="1:10" ht="14" x14ac:dyDescent="0.15">
      <c r="A2735"/>
      <c r="B2735"/>
      <c r="C2735"/>
      <c r="D2735"/>
      <c r="E2735"/>
      <c r="F2735"/>
      <c r="G2735"/>
      <c r="H2735"/>
      <c r="I2735"/>
      <c r="J2735"/>
    </row>
    <row r="2736" spans="1:10" ht="14" x14ac:dyDescent="0.15">
      <c r="A2736"/>
      <c r="B2736"/>
      <c r="C2736"/>
      <c r="D2736"/>
      <c r="E2736"/>
      <c r="F2736"/>
      <c r="G2736"/>
      <c r="H2736"/>
      <c r="I2736"/>
      <c r="J2736"/>
    </row>
    <row r="2737" spans="1:10" ht="14" x14ac:dyDescent="0.15">
      <c r="A2737"/>
      <c r="B2737"/>
      <c r="C2737"/>
      <c r="D2737"/>
      <c r="E2737"/>
      <c r="F2737"/>
      <c r="G2737"/>
      <c r="H2737"/>
      <c r="I2737"/>
      <c r="J2737"/>
    </row>
    <row r="2738" spans="1:10" ht="14" x14ac:dyDescent="0.15">
      <c r="A2738"/>
      <c r="B2738"/>
      <c r="C2738"/>
      <c r="D2738"/>
      <c r="E2738"/>
      <c r="F2738"/>
      <c r="G2738"/>
      <c r="H2738"/>
      <c r="I2738"/>
      <c r="J2738"/>
    </row>
    <row r="2739" spans="1:10" ht="14" x14ac:dyDescent="0.15">
      <c r="A2739"/>
      <c r="B2739"/>
      <c r="C2739"/>
      <c r="D2739"/>
      <c r="E2739"/>
      <c r="F2739"/>
      <c r="G2739"/>
      <c r="H2739"/>
      <c r="I2739"/>
      <c r="J2739"/>
    </row>
    <row r="2740" spans="1:10" ht="14" x14ac:dyDescent="0.15">
      <c r="A2740"/>
      <c r="B2740"/>
      <c r="C2740"/>
      <c r="D2740"/>
      <c r="E2740"/>
      <c r="F2740"/>
      <c r="G2740"/>
      <c r="H2740"/>
      <c r="I2740"/>
      <c r="J2740"/>
    </row>
    <row r="2741" spans="1:10" ht="14" x14ac:dyDescent="0.15">
      <c r="A2741"/>
      <c r="B2741"/>
      <c r="C2741"/>
      <c r="D2741"/>
      <c r="E2741"/>
      <c r="F2741"/>
      <c r="G2741"/>
      <c r="H2741"/>
      <c r="I2741"/>
      <c r="J2741"/>
    </row>
    <row r="2742" spans="1:10" ht="14" x14ac:dyDescent="0.15">
      <c r="A2742"/>
      <c r="B2742"/>
      <c r="C2742"/>
      <c r="D2742"/>
      <c r="E2742"/>
      <c r="F2742"/>
      <c r="G2742"/>
      <c r="H2742"/>
      <c r="I2742"/>
      <c r="J2742"/>
    </row>
    <row r="2743" spans="1:10" ht="14" x14ac:dyDescent="0.15">
      <c r="A2743"/>
      <c r="B2743"/>
      <c r="C2743"/>
      <c r="D2743"/>
      <c r="E2743"/>
      <c r="F2743"/>
      <c r="G2743"/>
      <c r="H2743"/>
      <c r="I2743"/>
      <c r="J2743"/>
    </row>
    <row r="2744" spans="1:10" ht="14" x14ac:dyDescent="0.15">
      <c r="A2744"/>
      <c r="B2744"/>
      <c r="C2744"/>
      <c r="D2744"/>
      <c r="E2744"/>
      <c r="F2744"/>
      <c r="G2744"/>
      <c r="H2744"/>
      <c r="I2744"/>
      <c r="J2744"/>
    </row>
    <row r="2745" spans="1:10" ht="14" x14ac:dyDescent="0.15">
      <c r="A2745"/>
      <c r="B2745"/>
      <c r="C2745"/>
      <c r="D2745"/>
      <c r="E2745"/>
      <c r="F2745"/>
      <c r="G2745"/>
      <c r="H2745"/>
      <c r="I2745"/>
      <c r="J2745"/>
    </row>
    <row r="2746" spans="1:10" ht="14" x14ac:dyDescent="0.15">
      <c r="A2746"/>
      <c r="B2746"/>
      <c r="C2746"/>
      <c r="D2746"/>
      <c r="E2746"/>
      <c r="F2746"/>
      <c r="G2746"/>
      <c r="H2746"/>
      <c r="I2746"/>
      <c r="J2746"/>
    </row>
    <row r="2747" spans="1:10" ht="14" x14ac:dyDescent="0.15">
      <c r="A2747"/>
      <c r="B2747"/>
      <c r="C2747"/>
      <c r="D2747"/>
      <c r="E2747"/>
      <c r="F2747"/>
      <c r="G2747"/>
      <c r="H2747"/>
      <c r="I2747"/>
      <c r="J2747"/>
    </row>
    <row r="2748" spans="1:10" ht="14" x14ac:dyDescent="0.15">
      <c r="A2748"/>
      <c r="B2748"/>
      <c r="C2748"/>
      <c r="D2748"/>
      <c r="E2748"/>
      <c r="F2748"/>
      <c r="G2748"/>
      <c r="H2748"/>
      <c r="I2748"/>
      <c r="J2748"/>
    </row>
    <row r="2749" spans="1:10" ht="14" x14ac:dyDescent="0.15">
      <c r="A2749"/>
      <c r="B2749"/>
      <c r="C2749"/>
      <c r="D2749"/>
      <c r="E2749"/>
      <c r="F2749"/>
      <c r="G2749"/>
      <c r="H2749"/>
      <c r="I2749"/>
      <c r="J2749"/>
    </row>
    <row r="2750" spans="1:10" ht="14" x14ac:dyDescent="0.15">
      <c r="A2750"/>
      <c r="B2750"/>
      <c r="C2750"/>
      <c r="D2750"/>
      <c r="E2750"/>
      <c r="F2750"/>
      <c r="G2750"/>
      <c r="H2750"/>
      <c r="I2750"/>
      <c r="J2750"/>
    </row>
    <row r="2751" spans="1:10" ht="14" x14ac:dyDescent="0.15">
      <c r="A2751"/>
      <c r="B2751"/>
      <c r="C2751"/>
      <c r="D2751"/>
      <c r="E2751"/>
      <c r="F2751"/>
      <c r="G2751"/>
      <c r="H2751"/>
      <c r="I2751"/>
      <c r="J2751"/>
    </row>
    <row r="2752" spans="1:10" ht="14" x14ac:dyDescent="0.15">
      <c r="A2752"/>
      <c r="B2752"/>
      <c r="C2752"/>
      <c r="D2752"/>
      <c r="E2752"/>
      <c r="F2752"/>
      <c r="G2752"/>
      <c r="H2752"/>
      <c r="I2752"/>
      <c r="J2752"/>
    </row>
    <row r="2753" spans="1:10" ht="14" x14ac:dyDescent="0.15">
      <c r="A2753"/>
      <c r="B2753"/>
      <c r="C2753"/>
      <c r="D2753"/>
      <c r="E2753"/>
      <c r="F2753"/>
      <c r="G2753"/>
      <c r="H2753"/>
      <c r="I2753"/>
      <c r="J2753"/>
    </row>
    <row r="2754" spans="1:10" ht="14" x14ac:dyDescent="0.15">
      <c r="A2754"/>
      <c r="B2754"/>
      <c r="C2754"/>
      <c r="D2754"/>
      <c r="E2754"/>
      <c r="F2754"/>
      <c r="G2754"/>
      <c r="H2754"/>
      <c r="I2754"/>
      <c r="J2754"/>
    </row>
    <row r="2755" spans="1:10" ht="14" x14ac:dyDescent="0.15">
      <c r="A2755"/>
      <c r="B2755"/>
      <c r="C2755"/>
      <c r="D2755"/>
      <c r="E2755"/>
      <c r="F2755"/>
      <c r="G2755"/>
      <c r="H2755"/>
      <c r="I2755"/>
      <c r="J2755"/>
    </row>
    <row r="2756" spans="1:10" ht="14" x14ac:dyDescent="0.15">
      <c r="A2756"/>
      <c r="B2756"/>
      <c r="C2756"/>
      <c r="D2756"/>
      <c r="E2756"/>
      <c r="F2756"/>
      <c r="G2756"/>
      <c r="H2756"/>
      <c r="I2756"/>
      <c r="J2756"/>
    </row>
    <row r="2757" spans="1:10" ht="14" x14ac:dyDescent="0.15">
      <c r="A2757"/>
      <c r="B2757"/>
      <c r="C2757"/>
      <c r="D2757"/>
      <c r="E2757"/>
      <c r="F2757"/>
      <c r="G2757"/>
      <c r="H2757"/>
      <c r="I2757"/>
      <c r="J2757"/>
    </row>
    <row r="2758" spans="1:10" ht="14" x14ac:dyDescent="0.15">
      <c r="A2758"/>
      <c r="B2758"/>
      <c r="C2758"/>
      <c r="D2758"/>
      <c r="E2758"/>
      <c r="F2758"/>
      <c r="G2758"/>
      <c r="H2758"/>
      <c r="I2758"/>
      <c r="J2758"/>
    </row>
    <row r="2759" spans="1:10" ht="14" x14ac:dyDescent="0.15">
      <c r="A2759"/>
      <c r="B2759"/>
      <c r="C2759"/>
      <c r="D2759"/>
      <c r="E2759"/>
      <c r="F2759"/>
      <c r="G2759"/>
      <c r="H2759"/>
      <c r="I2759"/>
      <c r="J2759"/>
    </row>
    <row r="2760" spans="1:10" ht="14" x14ac:dyDescent="0.15">
      <c r="A2760"/>
      <c r="B2760"/>
      <c r="C2760"/>
      <c r="D2760"/>
      <c r="E2760"/>
      <c r="F2760"/>
      <c r="G2760"/>
      <c r="H2760"/>
      <c r="I2760"/>
      <c r="J2760"/>
    </row>
    <row r="2761" spans="1:10" ht="14" x14ac:dyDescent="0.15">
      <c r="A2761"/>
      <c r="B2761"/>
      <c r="C2761"/>
      <c r="D2761"/>
      <c r="E2761"/>
      <c r="F2761"/>
      <c r="G2761"/>
      <c r="H2761"/>
      <c r="I2761"/>
      <c r="J2761"/>
    </row>
    <row r="2762" spans="1:10" ht="14" x14ac:dyDescent="0.15">
      <c r="A2762"/>
      <c r="B2762"/>
      <c r="C2762"/>
      <c r="D2762"/>
      <c r="E2762"/>
      <c r="F2762"/>
      <c r="G2762"/>
      <c r="H2762"/>
      <c r="I2762"/>
      <c r="J2762"/>
    </row>
    <row r="2763" spans="1:10" ht="14" x14ac:dyDescent="0.15">
      <c r="A2763"/>
      <c r="B2763"/>
      <c r="C2763"/>
      <c r="D2763"/>
      <c r="E2763"/>
      <c r="F2763"/>
      <c r="G2763"/>
      <c r="H2763"/>
      <c r="I2763"/>
      <c r="J2763"/>
    </row>
    <row r="2764" spans="1:10" ht="14" x14ac:dyDescent="0.15">
      <c r="A2764"/>
      <c r="B2764"/>
      <c r="C2764"/>
      <c r="D2764"/>
      <c r="E2764"/>
      <c r="F2764"/>
      <c r="G2764"/>
      <c r="H2764"/>
      <c r="I2764"/>
      <c r="J2764"/>
    </row>
    <row r="2765" spans="1:10" ht="14" x14ac:dyDescent="0.15">
      <c r="A2765"/>
      <c r="B2765"/>
      <c r="C2765"/>
      <c r="D2765"/>
      <c r="E2765"/>
      <c r="F2765"/>
      <c r="G2765"/>
      <c r="H2765"/>
      <c r="I2765"/>
      <c r="J2765"/>
    </row>
    <row r="2766" spans="1:10" ht="14" x14ac:dyDescent="0.15">
      <c r="A2766"/>
      <c r="B2766"/>
      <c r="C2766"/>
      <c r="D2766"/>
      <c r="E2766"/>
      <c r="F2766"/>
      <c r="G2766"/>
      <c r="H2766"/>
      <c r="I2766"/>
      <c r="J2766"/>
    </row>
    <row r="2767" spans="1:10" ht="14" x14ac:dyDescent="0.15">
      <c r="A2767"/>
      <c r="B2767"/>
      <c r="C2767"/>
      <c r="D2767"/>
      <c r="E2767"/>
      <c r="F2767"/>
      <c r="G2767"/>
      <c r="H2767"/>
      <c r="I2767"/>
      <c r="J2767"/>
    </row>
    <row r="2768" spans="1:10" ht="14" x14ac:dyDescent="0.15">
      <c r="A2768"/>
      <c r="B2768"/>
      <c r="C2768"/>
      <c r="D2768"/>
      <c r="E2768"/>
      <c r="F2768"/>
      <c r="G2768"/>
      <c r="H2768"/>
      <c r="I2768"/>
      <c r="J2768"/>
    </row>
    <row r="2769" spans="1:10" ht="14" x14ac:dyDescent="0.15">
      <c r="A2769"/>
      <c r="B2769"/>
      <c r="C2769"/>
      <c r="D2769"/>
      <c r="E2769"/>
      <c r="F2769"/>
      <c r="G2769"/>
      <c r="H2769"/>
      <c r="I2769"/>
      <c r="J2769"/>
    </row>
    <row r="2770" spans="1:10" ht="14" x14ac:dyDescent="0.15">
      <c r="A2770"/>
      <c r="B2770"/>
      <c r="C2770"/>
      <c r="D2770"/>
      <c r="E2770"/>
      <c r="F2770"/>
      <c r="G2770"/>
      <c r="H2770"/>
      <c r="I2770"/>
      <c r="J2770"/>
    </row>
    <row r="2771" spans="1:10" ht="14" x14ac:dyDescent="0.15">
      <c r="A2771"/>
      <c r="B2771"/>
      <c r="C2771"/>
      <c r="D2771"/>
      <c r="E2771"/>
      <c r="F2771"/>
      <c r="G2771"/>
      <c r="H2771"/>
      <c r="I2771"/>
      <c r="J2771"/>
    </row>
    <row r="2772" spans="1:10" ht="14" x14ac:dyDescent="0.15">
      <c r="A2772"/>
      <c r="B2772"/>
      <c r="C2772"/>
      <c r="D2772"/>
      <c r="E2772"/>
      <c r="F2772"/>
      <c r="G2772"/>
      <c r="H2772"/>
      <c r="I2772"/>
      <c r="J2772"/>
    </row>
    <row r="2773" spans="1:10" ht="14" x14ac:dyDescent="0.15">
      <c r="A2773"/>
      <c r="B2773"/>
      <c r="C2773"/>
      <c r="D2773"/>
      <c r="E2773"/>
      <c r="F2773"/>
      <c r="G2773"/>
      <c r="H2773"/>
      <c r="I2773"/>
      <c r="J2773"/>
    </row>
    <row r="2774" spans="1:10" ht="14" x14ac:dyDescent="0.15">
      <c r="A2774"/>
      <c r="B2774"/>
      <c r="C2774"/>
      <c r="D2774"/>
      <c r="E2774"/>
      <c r="F2774"/>
      <c r="G2774"/>
      <c r="H2774"/>
      <c r="I2774"/>
      <c r="J2774"/>
    </row>
    <row r="2775" spans="1:10" ht="14" x14ac:dyDescent="0.15">
      <c r="A2775"/>
      <c r="B2775"/>
      <c r="C2775"/>
      <c r="D2775"/>
      <c r="E2775"/>
      <c r="F2775"/>
      <c r="G2775"/>
      <c r="H2775"/>
      <c r="I2775"/>
      <c r="J2775"/>
    </row>
    <row r="2776" spans="1:10" ht="14" x14ac:dyDescent="0.15">
      <c r="A2776"/>
      <c r="B2776"/>
      <c r="C2776"/>
      <c r="D2776"/>
      <c r="E2776"/>
      <c r="F2776"/>
      <c r="G2776"/>
      <c r="H2776"/>
      <c r="I2776"/>
      <c r="J2776"/>
    </row>
    <row r="2777" spans="1:10" ht="14" x14ac:dyDescent="0.15">
      <c r="A2777"/>
      <c r="B2777"/>
      <c r="C2777"/>
      <c r="D2777"/>
      <c r="E2777"/>
      <c r="F2777"/>
      <c r="G2777"/>
      <c r="H2777"/>
      <c r="I2777"/>
      <c r="J2777"/>
    </row>
    <row r="2778" spans="1:10" ht="14" x14ac:dyDescent="0.15">
      <c r="A2778"/>
      <c r="B2778"/>
      <c r="C2778"/>
      <c r="D2778"/>
      <c r="E2778"/>
      <c r="F2778"/>
      <c r="G2778"/>
      <c r="H2778"/>
      <c r="I2778"/>
      <c r="J2778"/>
    </row>
    <row r="2779" spans="1:10" ht="14" x14ac:dyDescent="0.15">
      <c r="A2779"/>
      <c r="B2779"/>
      <c r="C2779"/>
      <c r="D2779"/>
      <c r="E2779"/>
      <c r="F2779"/>
      <c r="G2779"/>
      <c r="H2779"/>
      <c r="I2779"/>
      <c r="J2779"/>
    </row>
    <row r="2780" spans="1:10" ht="14" x14ac:dyDescent="0.15">
      <c r="A2780"/>
      <c r="B2780"/>
      <c r="C2780"/>
      <c r="D2780"/>
      <c r="E2780"/>
      <c r="F2780"/>
      <c r="G2780"/>
      <c r="H2780"/>
      <c r="I2780"/>
      <c r="J2780"/>
    </row>
    <row r="2781" spans="1:10" ht="14" x14ac:dyDescent="0.15">
      <c r="A2781"/>
      <c r="B2781"/>
      <c r="C2781"/>
      <c r="D2781"/>
      <c r="E2781"/>
      <c r="F2781"/>
      <c r="G2781"/>
      <c r="H2781"/>
      <c r="I2781"/>
      <c r="J2781"/>
    </row>
    <row r="2782" spans="1:10" ht="14" x14ac:dyDescent="0.15">
      <c r="A2782"/>
      <c r="B2782"/>
      <c r="C2782"/>
      <c r="D2782"/>
      <c r="E2782"/>
      <c r="F2782"/>
      <c r="G2782"/>
      <c r="H2782"/>
      <c r="I2782"/>
      <c r="J2782"/>
    </row>
    <row r="2783" spans="1:10" ht="14" x14ac:dyDescent="0.15">
      <c r="A2783"/>
      <c r="B2783"/>
      <c r="C2783"/>
      <c r="D2783"/>
      <c r="E2783"/>
      <c r="F2783"/>
      <c r="G2783"/>
      <c r="H2783"/>
      <c r="I2783"/>
      <c r="J2783"/>
    </row>
    <row r="2784" spans="1:10" ht="14" x14ac:dyDescent="0.15">
      <c r="A2784"/>
      <c r="B2784"/>
      <c r="C2784"/>
      <c r="D2784"/>
      <c r="E2784"/>
      <c r="F2784"/>
      <c r="G2784"/>
      <c r="H2784"/>
      <c r="I2784"/>
      <c r="J2784"/>
    </row>
    <row r="2785" spans="1:10" ht="14" x14ac:dyDescent="0.15">
      <c r="A2785"/>
      <c r="B2785"/>
      <c r="C2785"/>
      <c r="D2785"/>
      <c r="E2785"/>
      <c r="F2785"/>
      <c r="G2785"/>
      <c r="H2785"/>
      <c r="I2785"/>
      <c r="J2785"/>
    </row>
    <row r="2786" spans="1:10" ht="14" x14ac:dyDescent="0.15">
      <c r="A2786"/>
      <c r="B2786"/>
      <c r="C2786"/>
      <c r="D2786"/>
      <c r="E2786"/>
      <c r="F2786"/>
      <c r="G2786"/>
      <c r="H2786"/>
      <c r="I2786"/>
      <c r="J2786"/>
    </row>
    <row r="2787" spans="1:10" ht="14" x14ac:dyDescent="0.15">
      <c r="A2787"/>
      <c r="B2787"/>
      <c r="C2787"/>
      <c r="D2787"/>
      <c r="E2787"/>
      <c r="F2787"/>
      <c r="G2787"/>
      <c r="H2787"/>
      <c r="I2787"/>
      <c r="J2787"/>
    </row>
    <row r="2788" spans="1:10" ht="14" x14ac:dyDescent="0.15">
      <c r="A2788"/>
      <c r="B2788"/>
      <c r="C2788"/>
      <c r="D2788"/>
      <c r="E2788"/>
      <c r="F2788"/>
      <c r="G2788"/>
      <c r="H2788"/>
      <c r="I2788"/>
      <c r="J2788"/>
    </row>
    <row r="2789" spans="1:10" ht="14" x14ac:dyDescent="0.15">
      <c r="A2789"/>
      <c r="B2789"/>
      <c r="C2789"/>
      <c r="D2789"/>
      <c r="E2789"/>
      <c r="F2789"/>
      <c r="G2789"/>
      <c r="H2789"/>
      <c r="I2789"/>
      <c r="J2789"/>
    </row>
    <row r="2790" spans="1:10" ht="14" x14ac:dyDescent="0.15">
      <c r="A2790"/>
      <c r="B2790"/>
      <c r="C2790"/>
      <c r="D2790"/>
      <c r="E2790"/>
      <c r="F2790"/>
      <c r="G2790"/>
      <c r="H2790"/>
      <c r="I2790"/>
      <c r="J2790"/>
    </row>
    <row r="2791" spans="1:10" ht="14" x14ac:dyDescent="0.15">
      <c r="A2791"/>
      <c r="B2791"/>
      <c r="C2791"/>
      <c r="D2791"/>
      <c r="E2791"/>
      <c r="F2791"/>
      <c r="G2791"/>
      <c r="H2791"/>
      <c r="I2791"/>
      <c r="J2791"/>
    </row>
    <row r="2792" spans="1:10" ht="14" x14ac:dyDescent="0.15">
      <c r="A2792"/>
      <c r="B2792"/>
      <c r="C2792"/>
      <c r="D2792"/>
      <c r="E2792"/>
      <c r="F2792"/>
      <c r="G2792"/>
      <c r="H2792"/>
      <c r="I2792"/>
      <c r="J2792"/>
    </row>
    <row r="2793" spans="1:10" ht="14" x14ac:dyDescent="0.15">
      <c r="A2793"/>
      <c r="B2793"/>
      <c r="C2793"/>
      <c r="D2793"/>
      <c r="E2793"/>
      <c r="F2793"/>
      <c r="G2793"/>
      <c r="H2793"/>
      <c r="I2793"/>
      <c r="J2793"/>
    </row>
    <row r="2794" spans="1:10" ht="14" x14ac:dyDescent="0.15">
      <c r="A2794"/>
      <c r="B2794"/>
      <c r="C2794"/>
      <c r="D2794"/>
      <c r="E2794"/>
      <c r="F2794"/>
      <c r="G2794"/>
      <c r="H2794"/>
      <c r="I2794"/>
      <c r="J2794"/>
    </row>
    <row r="2795" spans="1:10" ht="14" x14ac:dyDescent="0.15">
      <c r="A2795"/>
      <c r="B2795"/>
      <c r="C2795"/>
      <c r="D2795"/>
      <c r="E2795"/>
      <c r="F2795"/>
      <c r="G2795"/>
      <c r="H2795"/>
      <c r="I2795"/>
      <c r="J2795"/>
    </row>
    <row r="2796" spans="1:10" ht="14" x14ac:dyDescent="0.15">
      <c r="A2796"/>
      <c r="B2796"/>
      <c r="C2796"/>
      <c r="D2796"/>
      <c r="E2796"/>
      <c r="F2796"/>
      <c r="G2796"/>
      <c r="H2796"/>
      <c r="I2796"/>
      <c r="J2796"/>
    </row>
    <row r="2797" spans="1:10" ht="14" x14ac:dyDescent="0.15">
      <c r="A2797"/>
      <c r="B2797"/>
      <c r="C2797"/>
      <c r="D2797"/>
      <c r="E2797"/>
      <c r="F2797"/>
      <c r="G2797"/>
      <c r="H2797"/>
      <c r="I2797"/>
      <c r="J2797"/>
    </row>
    <row r="2798" spans="1:10" ht="14" x14ac:dyDescent="0.15">
      <c r="A2798"/>
      <c r="B2798"/>
      <c r="C2798"/>
      <c r="D2798"/>
      <c r="E2798"/>
      <c r="F2798"/>
      <c r="G2798"/>
      <c r="H2798"/>
      <c r="I2798"/>
      <c r="J2798"/>
    </row>
    <row r="2799" spans="1:10" ht="14" x14ac:dyDescent="0.15">
      <c r="A2799"/>
      <c r="B2799"/>
      <c r="C2799"/>
      <c r="D2799"/>
      <c r="E2799"/>
      <c r="F2799"/>
      <c r="G2799"/>
      <c r="H2799"/>
      <c r="I2799"/>
      <c r="J2799"/>
    </row>
    <row r="2800" spans="1:10" ht="14" x14ac:dyDescent="0.15">
      <c r="A2800"/>
      <c r="B2800"/>
      <c r="C2800"/>
      <c r="D2800"/>
      <c r="E2800"/>
      <c r="F2800"/>
      <c r="G2800"/>
      <c r="H2800"/>
      <c r="I2800"/>
      <c r="J2800"/>
    </row>
    <row r="2801" spans="1:10" ht="14" x14ac:dyDescent="0.15">
      <c r="A2801"/>
      <c r="B2801"/>
      <c r="C2801"/>
      <c r="D2801"/>
      <c r="E2801"/>
      <c r="F2801"/>
      <c r="G2801"/>
      <c r="H2801"/>
      <c r="I2801"/>
      <c r="J2801"/>
    </row>
    <row r="2802" spans="1:10" ht="14" x14ac:dyDescent="0.15">
      <c r="A2802"/>
      <c r="B2802"/>
      <c r="C2802"/>
      <c r="D2802"/>
      <c r="E2802"/>
      <c r="F2802"/>
      <c r="G2802"/>
      <c r="H2802"/>
      <c r="I2802"/>
      <c r="J2802"/>
    </row>
    <row r="2803" spans="1:10" ht="14" x14ac:dyDescent="0.15">
      <c r="A2803"/>
      <c r="B2803"/>
      <c r="C2803"/>
      <c r="D2803"/>
      <c r="E2803"/>
      <c r="F2803"/>
      <c r="G2803"/>
      <c r="H2803"/>
      <c r="I2803"/>
      <c r="J2803"/>
    </row>
    <row r="2804" spans="1:10" ht="14" x14ac:dyDescent="0.15">
      <c r="A2804"/>
      <c r="B2804"/>
      <c r="C2804"/>
      <c r="D2804"/>
      <c r="E2804"/>
      <c r="F2804"/>
      <c r="G2804"/>
      <c r="H2804"/>
      <c r="I2804"/>
      <c r="J2804"/>
    </row>
    <row r="2805" spans="1:10" ht="14" x14ac:dyDescent="0.15">
      <c r="A2805"/>
      <c r="B2805"/>
      <c r="C2805"/>
      <c r="D2805"/>
      <c r="E2805"/>
      <c r="F2805"/>
      <c r="G2805"/>
      <c r="H2805"/>
      <c r="I2805"/>
      <c r="J2805"/>
    </row>
    <row r="2806" spans="1:10" ht="14" x14ac:dyDescent="0.15">
      <c r="A2806"/>
      <c r="B2806"/>
      <c r="C2806"/>
      <c r="D2806"/>
      <c r="E2806"/>
      <c r="F2806"/>
      <c r="G2806"/>
      <c r="H2806"/>
      <c r="I2806"/>
      <c r="J2806"/>
    </row>
    <row r="2807" spans="1:10" ht="14" x14ac:dyDescent="0.15">
      <c r="A2807"/>
      <c r="B2807"/>
      <c r="C2807"/>
      <c r="D2807"/>
      <c r="E2807"/>
      <c r="F2807"/>
      <c r="G2807"/>
      <c r="H2807"/>
      <c r="I2807"/>
      <c r="J2807"/>
    </row>
    <row r="2808" spans="1:10" ht="14" x14ac:dyDescent="0.15">
      <c r="A2808"/>
      <c r="B2808"/>
      <c r="C2808"/>
      <c r="D2808"/>
      <c r="E2808"/>
      <c r="F2808"/>
      <c r="G2808"/>
      <c r="H2808"/>
      <c r="I2808"/>
      <c r="J2808"/>
    </row>
    <row r="2809" spans="1:10" ht="14" x14ac:dyDescent="0.15">
      <c r="A2809"/>
      <c r="B2809"/>
      <c r="C2809"/>
      <c r="D2809"/>
      <c r="E2809"/>
      <c r="F2809"/>
      <c r="G2809"/>
      <c r="H2809"/>
      <c r="I2809"/>
      <c r="J2809"/>
    </row>
    <row r="2810" spans="1:10" ht="14" x14ac:dyDescent="0.15">
      <c r="A2810"/>
      <c r="B2810"/>
      <c r="C2810"/>
      <c r="D2810"/>
      <c r="E2810"/>
      <c r="F2810"/>
      <c r="G2810"/>
      <c r="H2810"/>
      <c r="I2810"/>
      <c r="J2810"/>
    </row>
    <row r="2811" spans="1:10" ht="14" x14ac:dyDescent="0.15">
      <c r="A2811"/>
      <c r="B2811"/>
      <c r="C2811"/>
      <c r="D2811"/>
      <c r="E2811"/>
      <c r="F2811"/>
      <c r="G2811"/>
      <c r="H2811"/>
      <c r="I2811"/>
      <c r="J2811"/>
    </row>
    <row r="2812" spans="1:10" ht="14" x14ac:dyDescent="0.15">
      <c r="A2812"/>
      <c r="B2812"/>
      <c r="C2812"/>
      <c r="D2812"/>
      <c r="E2812"/>
      <c r="F2812"/>
      <c r="G2812"/>
      <c r="H2812"/>
      <c r="I2812"/>
      <c r="J2812"/>
    </row>
    <row r="2813" spans="1:10" ht="14" x14ac:dyDescent="0.15">
      <c r="A2813"/>
      <c r="B2813"/>
      <c r="C2813"/>
      <c r="D2813"/>
      <c r="E2813"/>
      <c r="F2813"/>
      <c r="G2813"/>
      <c r="H2813"/>
      <c r="I2813"/>
      <c r="J2813"/>
    </row>
    <row r="2814" spans="1:10" ht="14" x14ac:dyDescent="0.15">
      <c r="A2814"/>
      <c r="B2814"/>
      <c r="C2814"/>
      <c r="D2814"/>
      <c r="E2814"/>
      <c r="F2814"/>
      <c r="G2814"/>
      <c r="H2814"/>
      <c r="I2814"/>
      <c r="J2814"/>
    </row>
    <row r="2815" spans="1:10" ht="14" x14ac:dyDescent="0.15">
      <c r="A2815"/>
      <c r="B2815"/>
      <c r="C2815"/>
      <c r="D2815"/>
      <c r="E2815"/>
      <c r="F2815"/>
      <c r="G2815"/>
      <c r="H2815"/>
      <c r="I2815"/>
      <c r="J2815"/>
    </row>
    <row r="2816" spans="1:10" ht="14" x14ac:dyDescent="0.15">
      <c r="A2816"/>
      <c r="B2816"/>
      <c r="C2816"/>
      <c r="D2816"/>
      <c r="E2816"/>
      <c r="F2816"/>
      <c r="G2816"/>
      <c r="H2816"/>
      <c r="I2816"/>
      <c r="J2816"/>
    </row>
    <row r="2817" spans="1:10" ht="14" x14ac:dyDescent="0.15">
      <c r="A2817"/>
      <c r="B2817"/>
      <c r="C2817"/>
      <c r="D2817"/>
      <c r="E2817"/>
      <c r="F2817"/>
      <c r="G2817"/>
      <c r="H2817"/>
      <c r="I2817"/>
      <c r="J2817"/>
    </row>
    <row r="2818" spans="1:10" ht="14" x14ac:dyDescent="0.15">
      <c r="A2818"/>
      <c r="B2818"/>
      <c r="C2818"/>
      <c r="D2818"/>
      <c r="E2818"/>
      <c r="F2818"/>
      <c r="G2818"/>
      <c r="H2818"/>
      <c r="I2818"/>
      <c r="J2818"/>
    </row>
    <row r="2819" spans="1:10" ht="14" x14ac:dyDescent="0.15">
      <c r="A2819"/>
      <c r="B2819"/>
      <c r="C2819"/>
      <c r="D2819"/>
      <c r="E2819"/>
      <c r="F2819"/>
      <c r="G2819"/>
      <c r="H2819"/>
      <c r="I2819"/>
      <c r="J2819"/>
    </row>
    <row r="2820" spans="1:10" ht="14" x14ac:dyDescent="0.15">
      <c r="A2820"/>
      <c r="B2820"/>
      <c r="C2820"/>
      <c r="D2820"/>
      <c r="E2820"/>
      <c r="F2820"/>
      <c r="G2820"/>
      <c r="H2820"/>
      <c r="I2820"/>
      <c r="J2820"/>
    </row>
    <row r="2821" spans="1:10" ht="14" x14ac:dyDescent="0.15">
      <c r="A2821"/>
      <c r="B2821"/>
      <c r="C2821"/>
      <c r="D2821"/>
      <c r="E2821"/>
      <c r="F2821"/>
      <c r="G2821"/>
      <c r="H2821"/>
      <c r="I2821"/>
      <c r="J2821"/>
    </row>
    <row r="2822" spans="1:10" ht="14" x14ac:dyDescent="0.15">
      <c r="A2822"/>
      <c r="B2822"/>
      <c r="C2822"/>
      <c r="D2822"/>
      <c r="E2822"/>
      <c r="F2822"/>
      <c r="G2822"/>
      <c r="H2822"/>
      <c r="I2822"/>
      <c r="J2822"/>
    </row>
    <row r="2823" spans="1:10" ht="14" x14ac:dyDescent="0.15">
      <c r="A2823"/>
      <c r="B2823"/>
      <c r="C2823"/>
      <c r="D2823"/>
      <c r="E2823"/>
      <c r="F2823"/>
      <c r="G2823"/>
      <c r="H2823"/>
      <c r="I2823"/>
      <c r="J2823"/>
    </row>
    <row r="2824" spans="1:10" ht="14" x14ac:dyDescent="0.15">
      <c r="A2824"/>
      <c r="B2824"/>
      <c r="C2824"/>
      <c r="D2824"/>
      <c r="E2824"/>
      <c r="F2824"/>
      <c r="G2824"/>
      <c r="H2824"/>
      <c r="I2824"/>
      <c r="J2824"/>
    </row>
    <row r="2825" spans="1:10" ht="14" x14ac:dyDescent="0.15">
      <c r="A2825"/>
      <c r="B2825"/>
      <c r="C2825"/>
      <c r="D2825"/>
      <c r="E2825"/>
      <c r="F2825"/>
      <c r="G2825"/>
      <c r="H2825"/>
      <c r="I2825"/>
      <c r="J2825"/>
    </row>
    <row r="2826" spans="1:10" ht="14" x14ac:dyDescent="0.15">
      <c r="A2826"/>
      <c r="B2826"/>
      <c r="C2826"/>
      <c r="D2826"/>
      <c r="E2826"/>
      <c r="F2826"/>
      <c r="G2826"/>
      <c r="H2826"/>
      <c r="I2826"/>
      <c r="J2826"/>
    </row>
    <row r="2827" spans="1:10" ht="14" x14ac:dyDescent="0.15">
      <c r="A2827"/>
      <c r="B2827"/>
      <c r="C2827"/>
      <c r="D2827"/>
      <c r="E2827"/>
      <c r="F2827"/>
      <c r="G2827"/>
      <c r="H2827"/>
      <c r="I2827"/>
      <c r="J2827"/>
    </row>
    <row r="2828" spans="1:10" ht="14" x14ac:dyDescent="0.15">
      <c r="A2828"/>
      <c r="B2828"/>
      <c r="C2828"/>
      <c r="D2828"/>
      <c r="E2828"/>
      <c r="F2828"/>
      <c r="G2828"/>
      <c r="H2828"/>
      <c r="I2828"/>
      <c r="J2828"/>
    </row>
    <row r="2829" spans="1:10" ht="14" x14ac:dyDescent="0.15">
      <c r="A2829"/>
      <c r="B2829"/>
      <c r="C2829"/>
      <c r="D2829"/>
      <c r="E2829"/>
      <c r="F2829"/>
      <c r="G2829"/>
      <c r="H2829"/>
      <c r="I2829"/>
      <c r="J2829"/>
    </row>
    <row r="2830" spans="1:10" ht="14" x14ac:dyDescent="0.15">
      <c r="A2830"/>
      <c r="B2830"/>
      <c r="C2830"/>
      <c r="D2830"/>
      <c r="E2830"/>
      <c r="F2830"/>
      <c r="G2830"/>
      <c r="H2830"/>
      <c r="I2830"/>
      <c r="J2830"/>
    </row>
    <row r="2831" spans="1:10" ht="14" x14ac:dyDescent="0.15">
      <c r="A2831"/>
      <c r="B2831"/>
      <c r="C2831"/>
      <c r="D2831"/>
      <c r="E2831"/>
      <c r="F2831"/>
      <c r="G2831"/>
      <c r="H2831"/>
      <c r="I2831"/>
      <c r="J2831"/>
    </row>
    <row r="2832" spans="1:10" ht="14" x14ac:dyDescent="0.15">
      <c r="A2832"/>
      <c r="B2832"/>
      <c r="C2832"/>
      <c r="D2832"/>
      <c r="E2832"/>
      <c r="F2832"/>
      <c r="G2832"/>
      <c r="H2832"/>
      <c r="I2832"/>
      <c r="J2832"/>
    </row>
    <row r="2833" spans="1:10" ht="14" x14ac:dyDescent="0.15">
      <c r="A2833"/>
      <c r="B2833"/>
      <c r="C2833"/>
      <c r="D2833"/>
      <c r="E2833"/>
      <c r="F2833"/>
      <c r="G2833"/>
      <c r="H2833"/>
      <c r="I2833"/>
      <c r="J2833"/>
    </row>
    <row r="2834" spans="1:10" ht="14" x14ac:dyDescent="0.15">
      <c r="A2834"/>
      <c r="B2834"/>
      <c r="C2834"/>
      <c r="D2834"/>
      <c r="E2834"/>
      <c r="F2834"/>
      <c r="G2834"/>
      <c r="H2834"/>
      <c r="I2834"/>
      <c r="J2834"/>
    </row>
    <row r="2835" spans="1:10" ht="14" x14ac:dyDescent="0.15">
      <c r="A2835"/>
      <c r="B2835"/>
      <c r="C2835"/>
      <c r="D2835"/>
      <c r="E2835"/>
      <c r="F2835"/>
      <c r="G2835"/>
      <c r="H2835"/>
      <c r="I2835"/>
      <c r="J2835"/>
    </row>
    <row r="2836" spans="1:10" ht="14" x14ac:dyDescent="0.15">
      <c r="A2836"/>
      <c r="B2836"/>
      <c r="C2836"/>
      <c r="D2836"/>
      <c r="E2836"/>
      <c r="F2836"/>
      <c r="G2836"/>
      <c r="H2836"/>
      <c r="I2836"/>
      <c r="J2836"/>
    </row>
    <row r="2837" spans="1:10" ht="14" x14ac:dyDescent="0.15">
      <c r="A2837"/>
      <c r="B2837"/>
      <c r="C2837"/>
      <c r="D2837"/>
      <c r="E2837"/>
      <c r="F2837"/>
      <c r="G2837"/>
      <c r="H2837"/>
      <c r="I2837"/>
      <c r="J2837"/>
    </row>
    <row r="2838" spans="1:10" ht="14" x14ac:dyDescent="0.15">
      <c r="A2838"/>
      <c r="B2838"/>
      <c r="C2838"/>
      <c r="D2838"/>
      <c r="E2838"/>
      <c r="F2838"/>
      <c r="G2838"/>
      <c r="H2838"/>
      <c r="I2838"/>
      <c r="J2838"/>
    </row>
    <row r="2839" spans="1:10" ht="14" x14ac:dyDescent="0.15">
      <c r="A2839"/>
      <c r="B2839"/>
      <c r="C2839"/>
      <c r="D2839"/>
      <c r="E2839"/>
      <c r="F2839"/>
      <c r="G2839"/>
      <c r="H2839"/>
      <c r="I2839"/>
      <c r="J2839"/>
    </row>
    <row r="2840" spans="1:10" ht="14" x14ac:dyDescent="0.15">
      <c r="A2840"/>
      <c r="B2840"/>
      <c r="C2840"/>
      <c r="D2840"/>
      <c r="E2840"/>
      <c r="F2840"/>
      <c r="G2840"/>
      <c r="H2840"/>
      <c r="I2840"/>
      <c r="J2840"/>
    </row>
    <row r="2841" spans="1:10" ht="14" x14ac:dyDescent="0.15">
      <c r="A2841"/>
      <c r="B2841"/>
      <c r="C2841"/>
      <c r="D2841"/>
      <c r="E2841"/>
      <c r="F2841"/>
      <c r="G2841"/>
      <c r="H2841"/>
      <c r="I2841"/>
      <c r="J2841"/>
    </row>
    <row r="2842" spans="1:10" ht="14" x14ac:dyDescent="0.15">
      <c r="A2842"/>
      <c r="B2842"/>
      <c r="C2842"/>
      <c r="D2842"/>
      <c r="E2842"/>
      <c r="F2842"/>
      <c r="G2842"/>
      <c r="H2842"/>
      <c r="I2842"/>
      <c r="J2842"/>
    </row>
    <row r="2843" spans="1:10" ht="14" x14ac:dyDescent="0.15">
      <c r="A2843"/>
      <c r="B2843"/>
      <c r="C2843"/>
      <c r="D2843"/>
      <c r="E2843"/>
      <c r="F2843"/>
      <c r="G2843"/>
      <c r="H2843"/>
      <c r="I2843"/>
      <c r="J2843"/>
    </row>
    <row r="2844" spans="1:10" ht="14" x14ac:dyDescent="0.15">
      <c r="A2844"/>
      <c r="B2844"/>
      <c r="C2844"/>
      <c r="D2844"/>
      <c r="E2844"/>
      <c r="F2844"/>
      <c r="G2844"/>
      <c r="H2844"/>
      <c r="I2844"/>
      <c r="J2844"/>
    </row>
    <row r="2845" spans="1:10" ht="14" x14ac:dyDescent="0.15">
      <c r="A2845"/>
      <c r="B2845"/>
      <c r="C2845"/>
      <c r="D2845"/>
      <c r="E2845"/>
      <c r="F2845"/>
      <c r="G2845"/>
      <c r="H2845"/>
      <c r="I2845"/>
      <c r="J2845"/>
    </row>
    <row r="2846" spans="1:10" ht="14" x14ac:dyDescent="0.15">
      <c r="A2846"/>
      <c r="B2846"/>
      <c r="C2846"/>
      <c r="D2846"/>
      <c r="E2846"/>
      <c r="F2846"/>
      <c r="G2846"/>
      <c r="H2846"/>
      <c r="I2846"/>
      <c r="J2846"/>
    </row>
    <row r="2847" spans="1:10" ht="14" x14ac:dyDescent="0.15">
      <c r="A2847"/>
      <c r="B2847"/>
      <c r="C2847"/>
      <c r="D2847"/>
      <c r="E2847"/>
      <c r="F2847"/>
      <c r="G2847"/>
      <c r="H2847"/>
      <c r="I2847"/>
      <c r="J2847"/>
    </row>
    <row r="2848" spans="1:10" ht="14" x14ac:dyDescent="0.15">
      <c r="A2848"/>
      <c r="B2848"/>
      <c r="C2848"/>
      <c r="D2848"/>
      <c r="E2848"/>
      <c r="F2848"/>
      <c r="G2848"/>
      <c r="H2848"/>
      <c r="I2848"/>
      <c r="J2848"/>
    </row>
    <row r="2849" spans="1:10" ht="14" x14ac:dyDescent="0.15">
      <c r="A2849"/>
      <c r="B2849"/>
      <c r="C2849"/>
      <c r="D2849"/>
      <c r="E2849"/>
      <c r="F2849"/>
      <c r="G2849"/>
      <c r="H2849"/>
      <c r="I2849"/>
      <c r="J2849"/>
    </row>
    <row r="2850" spans="1:10" ht="14" x14ac:dyDescent="0.15">
      <c r="A2850"/>
      <c r="B2850"/>
      <c r="C2850"/>
      <c r="D2850"/>
      <c r="E2850"/>
      <c r="F2850"/>
      <c r="G2850"/>
      <c r="H2850"/>
      <c r="I2850"/>
      <c r="J2850"/>
    </row>
    <row r="2851" spans="1:10" ht="14" x14ac:dyDescent="0.15">
      <c r="A2851"/>
      <c r="B2851"/>
      <c r="C2851"/>
      <c r="D2851"/>
      <c r="E2851"/>
      <c r="F2851"/>
      <c r="G2851"/>
      <c r="H2851"/>
      <c r="I2851"/>
      <c r="J2851"/>
    </row>
    <row r="2852" spans="1:10" ht="14" x14ac:dyDescent="0.15">
      <c r="A2852"/>
      <c r="B2852"/>
      <c r="C2852"/>
      <c r="D2852"/>
      <c r="E2852"/>
      <c r="F2852"/>
      <c r="G2852"/>
      <c r="H2852"/>
      <c r="I2852"/>
      <c r="J2852"/>
    </row>
    <row r="2853" spans="1:10" ht="14" x14ac:dyDescent="0.15">
      <c r="A2853"/>
      <c r="B2853"/>
      <c r="C2853"/>
      <c r="D2853"/>
      <c r="E2853"/>
      <c r="F2853"/>
      <c r="G2853"/>
      <c r="H2853"/>
      <c r="I2853"/>
      <c r="J2853"/>
    </row>
    <row r="2854" spans="1:10" ht="14" x14ac:dyDescent="0.15">
      <c r="A2854"/>
      <c r="B2854"/>
      <c r="C2854"/>
      <c r="D2854"/>
      <c r="E2854"/>
      <c r="F2854"/>
      <c r="G2854"/>
      <c r="H2854"/>
      <c r="I2854"/>
      <c r="J2854"/>
    </row>
    <row r="2855" spans="1:10" ht="14" x14ac:dyDescent="0.15">
      <c r="A2855"/>
      <c r="B2855"/>
      <c r="C2855"/>
      <c r="D2855"/>
      <c r="E2855"/>
      <c r="F2855"/>
      <c r="G2855"/>
      <c r="H2855"/>
      <c r="I2855"/>
      <c r="J2855"/>
    </row>
    <row r="2856" spans="1:10" ht="14" x14ac:dyDescent="0.15">
      <c r="A2856"/>
      <c r="B2856"/>
      <c r="C2856"/>
      <c r="D2856"/>
      <c r="E2856"/>
      <c r="F2856"/>
      <c r="G2856"/>
      <c r="H2856"/>
      <c r="I2856"/>
      <c r="J2856"/>
    </row>
    <row r="2857" spans="1:10" ht="14" x14ac:dyDescent="0.15">
      <c r="A2857"/>
      <c r="B2857"/>
      <c r="C2857"/>
      <c r="D2857"/>
      <c r="E2857"/>
      <c r="F2857"/>
      <c r="G2857"/>
      <c r="H2857"/>
      <c r="I2857"/>
      <c r="J2857"/>
    </row>
    <row r="2858" spans="1:10" ht="14" x14ac:dyDescent="0.15">
      <c r="A2858"/>
      <c r="B2858"/>
      <c r="C2858"/>
      <c r="D2858"/>
      <c r="E2858"/>
      <c r="F2858"/>
      <c r="G2858"/>
      <c r="H2858"/>
      <c r="I2858"/>
      <c r="J2858"/>
    </row>
    <row r="2859" spans="1:10" ht="14" x14ac:dyDescent="0.15">
      <c r="A2859"/>
      <c r="B2859"/>
      <c r="C2859"/>
      <c r="D2859"/>
      <c r="E2859"/>
      <c r="F2859"/>
      <c r="G2859"/>
      <c r="H2859"/>
      <c r="I2859"/>
      <c r="J2859"/>
    </row>
    <row r="2860" spans="1:10" ht="14" x14ac:dyDescent="0.15">
      <c r="A2860"/>
      <c r="B2860"/>
      <c r="C2860"/>
      <c r="D2860"/>
      <c r="E2860"/>
      <c r="F2860"/>
      <c r="G2860"/>
      <c r="H2860"/>
      <c r="I2860"/>
      <c r="J2860"/>
    </row>
    <row r="2861" spans="1:10" ht="14" x14ac:dyDescent="0.15">
      <c r="A2861"/>
      <c r="B2861"/>
      <c r="C2861"/>
      <c r="D2861"/>
      <c r="E2861"/>
      <c r="F2861"/>
      <c r="G2861"/>
      <c r="H2861"/>
      <c r="I2861"/>
      <c r="J2861"/>
    </row>
    <row r="2862" spans="1:10" ht="14" x14ac:dyDescent="0.15">
      <c r="A2862"/>
      <c r="B2862"/>
      <c r="C2862"/>
      <c r="D2862"/>
      <c r="E2862"/>
      <c r="F2862"/>
      <c r="G2862"/>
      <c r="H2862"/>
      <c r="I2862"/>
      <c r="J2862"/>
    </row>
    <row r="2863" spans="1:10" ht="14" x14ac:dyDescent="0.15">
      <c r="A2863"/>
      <c r="B2863"/>
      <c r="C2863"/>
      <c r="D2863"/>
      <c r="E2863"/>
      <c r="F2863"/>
      <c r="G2863"/>
      <c r="H2863"/>
      <c r="I2863"/>
      <c r="J2863"/>
    </row>
    <row r="2864" spans="1:10" ht="14" x14ac:dyDescent="0.15">
      <c r="A2864"/>
      <c r="B2864"/>
      <c r="C2864"/>
      <c r="D2864"/>
      <c r="E2864"/>
      <c r="F2864"/>
      <c r="G2864"/>
      <c r="H2864"/>
      <c r="I2864"/>
      <c r="J2864"/>
    </row>
    <row r="2865" spans="1:10" ht="14" x14ac:dyDescent="0.15">
      <c r="A2865"/>
      <c r="B2865"/>
      <c r="C2865"/>
      <c r="D2865"/>
      <c r="E2865"/>
      <c r="F2865"/>
      <c r="G2865"/>
      <c r="H2865"/>
      <c r="I2865"/>
      <c r="J2865"/>
    </row>
    <row r="2866" spans="1:10" ht="14" x14ac:dyDescent="0.15">
      <c r="A2866"/>
      <c r="B2866"/>
      <c r="C2866"/>
      <c r="D2866"/>
      <c r="E2866"/>
      <c r="F2866"/>
      <c r="G2866"/>
      <c r="H2866"/>
      <c r="I2866"/>
      <c r="J2866"/>
    </row>
    <row r="2867" spans="1:10" ht="14" x14ac:dyDescent="0.15">
      <c r="A2867"/>
      <c r="B2867"/>
      <c r="C2867"/>
      <c r="D2867"/>
      <c r="E2867"/>
      <c r="F2867"/>
      <c r="G2867"/>
      <c r="H2867"/>
      <c r="I2867"/>
      <c r="J2867"/>
    </row>
    <row r="2868" spans="1:10" ht="14" x14ac:dyDescent="0.15">
      <c r="A2868"/>
      <c r="B2868"/>
      <c r="C2868"/>
      <c r="D2868"/>
      <c r="E2868"/>
      <c r="F2868"/>
      <c r="G2868"/>
      <c r="H2868"/>
      <c r="I2868"/>
      <c r="J2868"/>
    </row>
    <row r="2869" spans="1:10" ht="14" x14ac:dyDescent="0.15">
      <c r="A2869"/>
      <c r="B2869"/>
      <c r="C2869"/>
      <c r="D2869"/>
      <c r="E2869"/>
      <c r="F2869"/>
      <c r="G2869"/>
      <c r="H2869"/>
      <c r="I2869"/>
      <c r="J2869"/>
    </row>
    <row r="2870" spans="1:10" ht="14" x14ac:dyDescent="0.15">
      <c r="A2870"/>
      <c r="B2870"/>
      <c r="C2870"/>
      <c r="D2870"/>
      <c r="E2870"/>
      <c r="F2870"/>
      <c r="G2870"/>
      <c r="H2870"/>
      <c r="I2870"/>
      <c r="J2870"/>
    </row>
    <row r="2871" spans="1:10" ht="14" x14ac:dyDescent="0.15">
      <c r="A2871"/>
      <c r="B2871"/>
      <c r="C2871"/>
      <c r="D2871"/>
      <c r="E2871"/>
      <c r="F2871"/>
      <c r="G2871"/>
      <c r="H2871"/>
      <c r="I2871"/>
      <c r="J2871"/>
    </row>
    <row r="2872" spans="1:10" ht="14" x14ac:dyDescent="0.15">
      <c r="A2872"/>
      <c r="B2872"/>
      <c r="C2872"/>
      <c r="D2872"/>
      <c r="E2872"/>
      <c r="F2872"/>
      <c r="G2872"/>
      <c r="H2872"/>
      <c r="I2872"/>
      <c r="J2872"/>
    </row>
    <row r="2873" spans="1:10" ht="14" x14ac:dyDescent="0.15">
      <c r="A2873"/>
      <c r="B2873"/>
      <c r="C2873"/>
      <c r="D2873"/>
      <c r="E2873"/>
      <c r="F2873"/>
      <c r="G2873"/>
      <c r="H2873"/>
      <c r="I2873"/>
      <c r="J2873"/>
    </row>
    <row r="2874" spans="1:10" ht="14" x14ac:dyDescent="0.15">
      <c r="A2874"/>
      <c r="B2874"/>
      <c r="C2874"/>
      <c r="D2874"/>
      <c r="E2874"/>
      <c r="F2874"/>
      <c r="G2874"/>
      <c r="H2874"/>
      <c r="I2874"/>
      <c r="J2874"/>
    </row>
    <row r="2875" spans="1:10" ht="14" x14ac:dyDescent="0.15">
      <c r="A2875"/>
      <c r="B2875"/>
      <c r="C2875"/>
      <c r="D2875"/>
      <c r="E2875"/>
      <c r="F2875"/>
      <c r="G2875"/>
      <c r="H2875"/>
      <c r="I2875"/>
      <c r="J2875"/>
    </row>
    <row r="2876" spans="1:10" ht="14" x14ac:dyDescent="0.15">
      <c r="A2876"/>
      <c r="B2876"/>
      <c r="C2876"/>
      <c r="D2876"/>
      <c r="E2876"/>
      <c r="F2876"/>
      <c r="G2876"/>
      <c r="H2876"/>
      <c r="I2876"/>
      <c r="J2876"/>
    </row>
    <row r="2877" spans="1:10" ht="14" x14ac:dyDescent="0.15">
      <c r="A2877"/>
      <c r="B2877"/>
      <c r="C2877"/>
      <c r="D2877"/>
      <c r="E2877"/>
      <c r="F2877"/>
      <c r="G2877"/>
      <c r="H2877"/>
      <c r="I2877"/>
      <c r="J2877"/>
    </row>
    <row r="2878" spans="1:10" ht="14" x14ac:dyDescent="0.15">
      <c r="A2878"/>
      <c r="B2878"/>
      <c r="C2878"/>
      <c r="D2878"/>
      <c r="E2878"/>
      <c r="F2878"/>
      <c r="G2878"/>
      <c r="H2878"/>
      <c r="I2878"/>
      <c r="J2878"/>
    </row>
    <row r="2879" spans="1:10" ht="14" x14ac:dyDescent="0.15">
      <c r="A2879"/>
      <c r="B2879"/>
      <c r="C2879"/>
      <c r="D2879"/>
      <c r="E2879"/>
      <c r="F2879"/>
      <c r="G2879"/>
      <c r="H2879"/>
      <c r="I2879"/>
      <c r="J2879"/>
    </row>
    <row r="2880" spans="1:10" ht="14" x14ac:dyDescent="0.15">
      <c r="A2880"/>
      <c r="B2880"/>
      <c r="C2880"/>
      <c r="D2880"/>
      <c r="E2880"/>
      <c r="F2880"/>
      <c r="G2880"/>
      <c r="H2880"/>
      <c r="I2880"/>
      <c r="J2880"/>
    </row>
    <row r="2881" spans="1:10" ht="14" x14ac:dyDescent="0.15">
      <c r="A2881"/>
      <c r="B2881"/>
      <c r="C2881"/>
      <c r="D2881"/>
      <c r="E2881"/>
      <c r="F2881"/>
      <c r="G2881"/>
      <c r="H2881"/>
      <c r="I2881"/>
      <c r="J2881"/>
    </row>
    <row r="2882" spans="1:10" ht="14" x14ac:dyDescent="0.15">
      <c r="A2882"/>
      <c r="B2882"/>
      <c r="C2882"/>
      <c r="D2882"/>
      <c r="E2882"/>
      <c r="F2882"/>
      <c r="G2882"/>
      <c r="H2882"/>
      <c r="I2882"/>
      <c r="J2882"/>
    </row>
    <row r="2883" spans="1:10" ht="14" x14ac:dyDescent="0.15">
      <c r="A2883"/>
      <c r="B2883"/>
      <c r="C2883"/>
      <c r="D2883"/>
      <c r="E2883"/>
      <c r="F2883"/>
      <c r="G2883"/>
      <c r="H2883"/>
      <c r="I2883"/>
      <c r="J2883"/>
    </row>
    <row r="2884" spans="1:10" ht="14" x14ac:dyDescent="0.15">
      <c r="A2884"/>
      <c r="B2884"/>
      <c r="C2884"/>
      <c r="D2884"/>
      <c r="E2884"/>
      <c r="F2884"/>
      <c r="G2884"/>
      <c r="H2884"/>
      <c r="I2884"/>
      <c r="J2884"/>
    </row>
    <row r="2885" spans="1:10" ht="14" x14ac:dyDescent="0.15">
      <c r="A2885"/>
      <c r="B2885"/>
      <c r="C2885"/>
      <c r="D2885"/>
      <c r="E2885"/>
      <c r="F2885"/>
      <c r="G2885"/>
      <c r="H2885"/>
      <c r="I2885"/>
      <c r="J2885"/>
    </row>
    <row r="2886" spans="1:10" ht="14" x14ac:dyDescent="0.15">
      <c r="A2886"/>
      <c r="B2886"/>
      <c r="C2886"/>
      <c r="D2886"/>
      <c r="E2886"/>
      <c r="F2886"/>
      <c r="G2886"/>
      <c r="H2886"/>
      <c r="I2886"/>
      <c r="J2886"/>
    </row>
    <row r="2887" spans="1:10" ht="14" x14ac:dyDescent="0.15">
      <c r="A2887"/>
      <c r="B2887"/>
      <c r="C2887"/>
      <c r="D2887"/>
      <c r="E2887"/>
      <c r="F2887"/>
      <c r="G2887"/>
      <c r="H2887"/>
      <c r="I2887"/>
      <c r="J2887"/>
    </row>
    <row r="2888" spans="1:10" ht="14" x14ac:dyDescent="0.15">
      <c r="A2888"/>
      <c r="B2888"/>
      <c r="C2888"/>
      <c r="D2888"/>
      <c r="E2888"/>
      <c r="F2888"/>
      <c r="G2888"/>
      <c r="H2888"/>
      <c r="I2888"/>
      <c r="J2888"/>
    </row>
    <row r="2889" spans="1:10" ht="14" x14ac:dyDescent="0.15">
      <c r="A2889"/>
      <c r="B2889"/>
      <c r="C2889"/>
      <c r="D2889"/>
      <c r="E2889"/>
      <c r="F2889"/>
      <c r="G2889"/>
      <c r="H2889"/>
      <c r="I2889"/>
      <c r="J2889"/>
    </row>
    <row r="2890" spans="1:10" ht="14" x14ac:dyDescent="0.15">
      <c r="A2890"/>
      <c r="B2890"/>
      <c r="C2890"/>
      <c r="D2890"/>
      <c r="E2890"/>
      <c r="F2890"/>
      <c r="G2890"/>
      <c r="H2890"/>
      <c r="I2890"/>
      <c r="J2890"/>
    </row>
    <row r="2891" spans="1:10" ht="14" x14ac:dyDescent="0.15">
      <c r="A2891"/>
      <c r="B2891"/>
      <c r="C2891"/>
      <c r="D2891"/>
      <c r="E2891"/>
      <c r="F2891"/>
      <c r="G2891"/>
      <c r="H2891"/>
      <c r="I2891"/>
      <c r="J2891"/>
    </row>
    <row r="2892" spans="1:10" ht="14" x14ac:dyDescent="0.15">
      <c r="A2892"/>
      <c r="B2892"/>
      <c r="C2892"/>
      <c r="D2892"/>
      <c r="E2892"/>
      <c r="F2892"/>
      <c r="G2892"/>
      <c r="H2892"/>
      <c r="I2892"/>
      <c r="J2892"/>
    </row>
    <row r="2893" spans="1:10" ht="14" x14ac:dyDescent="0.15">
      <c r="A2893"/>
      <c r="B2893"/>
      <c r="C2893"/>
      <c r="D2893"/>
      <c r="E2893"/>
      <c r="F2893"/>
      <c r="G2893"/>
      <c r="H2893"/>
      <c r="I2893"/>
      <c r="J2893"/>
    </row>
    <row r="2894" spans="1:10" ht="14" x14ac:dyDescent="0.15">
      <c r="A2894"/>
      <c r="B2894"/>
      <c r="C2894"/>
      <c r="D2894"/>
      <c r="E2894"/>
      <c r="F2894"/>
      <c r="G2894"/>
      <c r="H2894"/>
      <c r="I2894"/>
      <c r="J2894"/>
    </row>
    <row r="2895" spans="1:10" ht="14" x14ac:dyDescent="0.15">
      <c r="A2895"/>
      <c r="B2895"/>
      <c r="C2895"/>
      <c r="D2895"/>
      <c r="E2895"/>
      <c r="F2895"/>
      <c r="G2895"/>
      <c r="H2895"/>
      <c r="I2895"/>
      <c r="J2895"/>
    </row>
    <row r="2896" spans="1:10" ht="14" x14ac:dyDescent="0.15">
      <c r="A2896"/>
      <c r="B2896"/>
      <c r="C2896"/>
      <c r="D2896"/>
      <c r="E2896"/>
      <c r="F2896"/>
      <c r="G2896"/>
      <c r="H2896"/>
      <c r="I2896"/>
      <c r="J2896"/>
    </row>
    <row r="2897" spans="1:10" ht="14" x14ac:dyDescent="0.15">
      <c r="A2897"/>
      <c r="B2897"/>
      <c r="C2897"/>
      <c r="D2897"/>
      <c r="E2897"/>
      <c r="F2897"/>
      <c r="G2897"/>
      <c r="H2897"/>
      <c r="I2897"/>
      <c r="J2897"/>
    </row>
    <row r="2898" spans="1:10" ht="14" x14ac:dyDescent="0.15">
      <c r="A2898"/>
      <c r="B2898"/>
      <c r="C2898"/>
      <c r="D2898"/>
      <c r="E2898"/>
      <c r="F2898"/>
      <c r="G2898"/>
      <c r="H2898"/>
      <c r="I2898"/>
      <c r="J2898"/>
    </row>
    <row r="2899" spans="1:10" ht="14" x14ac:dyDescent="0.15">
      <c r="A2899"/>
      <c r="B2899"/>
      <c r="C2899"/>
      <c r="D2899"/>
      <c r="E2899"/>
      <c r="F2899"/>
      <c r="G2899"/>
      <c r="H2899"/>
      <c r="I2899"/>
      <c r="J2899"/>
    </row>
    <row r="2900" spans="1:10" ht="14" x14ac:dyDescent="0.15">
      <c r="A2900"/>
      <c r="B2900"/>
      <c r="C2900"/>
      <c r="D2900"/>
      <c r="E2900"/>
      <c r="F2900"/>
      <c r="G2900"/>
      <c r="H2900"/>
      <c r="I2900"/>
      <c r="J2900"/>
    </row>
    <row r="2901" spans="1:10" ht="14" x14ac:dyDescent="0.15">
      <c r="A2901"/>
      <c r="B2901"/>
      <c r="C2901"/>
      <c r="D2901"/>
      <c r="E2901"/>
      <c r="F2901"/>
      <c r="G2901"/>
      <c r="H2901"/>
      <c r="I2901"/>
      <c r="J2901"/>
    </row>
    <row r="2902" spans="1:10" ht="14" x14ac:dyDescent="0.15">
      <c r="A2902"/>
      <c r="B2902"/>
      <c r="C2902"/>
      <c r="D2902"/>
      <c r="E2902"/>
      <c r="F2902"/>
      <c r="G2902"/>
      <c r="H2902"/>
      <c r="I2902"/>
      <c r="J2902"/>
    </row>
    <row r="2903" spans="1:10" ht="14" x14ac:dyDescent="0.15">
      <c r="A2903"/>
      <c r="B2903"/>
      <c r="C2903"/>
      <c r="D2903"/>
      <c r="E2903"/>
      <c r="F2903"/>
      <c r="G2903"/>
      <c r="H2903"/>
      <c r="I2903"/>
      <c r="J2903"/>
    </row>
    <row r="2904" spans="1:10" ht="14" x14ac:dyDescent="0.15">
      <c r="A2904"/>
      <c r="B2904"/>
      <c r="C2904"/>
      <c r="D2904"/>
      <c r="E2904"/>
      <c r="F2904"/>
      <c r="G2904"/>
      <c r="H2904"/>
      <c r="I2904"/>
      <c r="J2904"/>
    </row>
    <row r="2905" spans="1:10" ht="14" x14ac:dyDescent="0.15">
      <c r="A2905"/>
      <c r="B2905"/>
      <c r="C2905"/>
      <c r="D2905"/>
      <c r="E2905"/>
      <c r="F2905"/>
      <c r="G2905"/>
      <c r="H2905"/>
      <c r="I2905"/>
      <c r="J2905"/>
    </row>
    <row r="2906" spans="1:10" ht="14" x14ac:dyDescent="0.15">
      <c r="A2906"/>
      <c r="B2906"/>
      <c r="C2906"/>
      <c r="D2906"/>
      <c r="E2906"/>
      <c r="F2906"/>
      <c r="G2906"/>
      <c r="H2906"/>
      <c r="I2906"/>
      <c r="J2906"/>
    </row>
    <row r="2907" spans="1:10" ht="14" x14ac:dyDescent="0.15">
      <c r="A2907"/>
      <c r="B2907"/>
      <c r="C2907"/>
      <c r="D2907"/>
      <c r="E2907"/>
      <c r="F2907"/>
      <c r="G2907"/>
      <c r="H2907"/>
      <c r="I2907"/>
      <c r="J2907"/>
    </row>
    <row r="2908" spans="1:10" ht="14" x14ac:dyDescent="0.15">
      <c r="A2908"/>
      <c r="B2908"/>
      <c r="C2908"/>
      <c r="D2908"/>
      <c r="E2908"/>
      <c r="F2908"/>
      <c r="G2908"/>
      <c r="H2908"/>
      <c r="I2908"/>
      <c r="J2908"/>
    </row>
    <row r="2909" spans="1:10" ht="14" x14ac:dyDescent="0.15">
      <c r="A2909"/>
      <c r="B2909"/>
      <c r="C2909"/>
      <c r="D2909"/>
      <c r="E2909"/>
      <c r="F2909"/>
      <c r="G2909"/>
      <c r="H2909"/>
      <c r="I2909"/>
      <c r="J2909"/>
    </row>
    <row r="2910" spans="1:10" ht="14" x14ac:dyDescent="0.15">
      <c r="A2910"/>
      <c r="B2910"/>
      <c r="C2910"/>
      <c r="D2910"/>
      <c r="E2910"/>
      <c r="F2910"/>
      <c r="G2910"/>
      <c r="H2910"/>
      <c r="I2910"/>
      <c r="J2910"/>
    </row>
    <row r="2911" spans="1:10" ht="14" x14ac:dyDescent="0.15">
      <c r="A2911"/>
      <c r="B2911"/>
      <c r="C2911"/>
      <c r="D2911"/>
      <c r="E2911"/>
      <c r="F2911"/>
      <c r="G2911"/>
      <c r="H2911"/>
      <c r="I2911"/>
      <c r="J2911"/>
    </row>
    <row r="2912" spans="1:10" ht="14" x14ac:dyDescent="0.15">
      <c r="A2912"/>
      <c r="B2912"/>
      <c r="C2912"/>
      <c r="D2912"/>
      <c r="E2912"/>
      <c r="F2912"/>
      <c r="G2912"/>
      <c r="H2912"/>
      <c r="I2912"/>
      <c r="J2912"/>
    </row>
    <row r="2913" spans="1:10" ht="14" x14ac:dyDescent="0.15">
      <c r="A2913"/>
      <c r="B2913"/>
      <c r="C2913"/>
      <c r="D2913"/>
      <c r="E2913"/>
      <c r="F2913"/>
      <c r="G2913"/>
      <c r="H2913"/>
      <c r="I2913"/>
      <c r="J2913"/>
    </row>
    <row r="2914" spans="1:10" ht="14" x14ac:dyDescent="0.15">
      <c r="A2914"/>
      <c r="B2914"/>
      <c r="C2914"/>
      <c r="D2914"/>
      <c r="E2914"/>
      <c r="F2914"/>
      <c r="G2914"/>
      <c r="H2914"/>
      <c r="I2914"/>
      <c r="J2914"/>
    </row>
    <row r="2915" spans="1:10" ht="14" x14ac:dyDescent="0.15">
      <c r="A2915"/>
      <c r="B2915"/>
      <c r="C2915"/>
      <c r="D2915"/>
      <c r="E2915"/>
      <c r="F2915"/>
      <c r="G2915"/>
      <c r="H2915"/>
      <c r="I2915"/>
      <c r="J2915"/>
    </row>
    <row r="2916" spans="1:10" ht="14" x14ac:dyDescent="0.15">
      <c r="A2916"/>
      <c r="B2916"/>
      <c r="C2916"/>
      <c r="D2916"/>
      <c r="E2916"/>
      <c r="F2916"/>
      <c r="G2916"/>
      <c r="H2916"/>
      <c r="I2916"/>
      <c r="J2916"/>
    </row>
    <row r="2917" spans="1:10" ht="14" x14ac:dyDescent="0.15">
      <c r="A2917"/>
      <c r="B2917"/>
      <c r="C2917"/>
      <c r="D2917"/>
      <c r="E2917"/>
      <c r="F2917"/>
      <c r="G2917"/>
      <c r="H2917"/>
      <c r="I2917"/>
      <c r="J2917"/>
    </row>
    <row r="2918" spans="1:10" ht="14" x14ac:dyDescent="0.15">
      <c r="A2918"/>
      <c r="B2918"/>
      <c r="C2918"/>
      <c r="D2918"/>
      <c r="E2918"/>
      <c r="F2918"/>
      <c r="G2918"/>
      <c r="H2918"/>
      <c r="I2918"/>
      <c r="J2918"/>
    </row>
    <row r="2919" spans="1:10" ht="14" x14ac:dyDescent="0.15">
      <c r="A2919"/>
      <c r="B2919"/>
      <c r="C2919"/>
      <c r="D2919"/>
      <c r="E2919"/>
      <c r="F2919"/>
      <c r="G2919"/>
      <c r="H2919"/>
      <c r="I2919"/>
      <c r="J2919"/>
    </row>
    <row r="2920" spans="1:10" ht="14" x14ac:dyDescent="0.15">
      <c r="A2920"/>
      <c r="B2920"/>
      <c r="C2920"/>
      <c r="D2920"/>
      <c r="E2920"/>
      <c r="F2920"/>
      <c r="G2920"/>
      <c r="H2920"/>
      <c r="I2920"/>
      <c r="J2920"/>
    </row>
    <row r="2921" spans="1:10" ht="14" x14ac:dyDescent="0.15">
      <c r="A2921"/>
      <c r="B2921"/>
      <c r="C2921"/>
      <c r="D2921"/>
      <c r="E2921"/>
      <c r="F2921"/>
      <c r="G2921"/>
      <c r="H2921"/>
      <c r="I2921"/>
      <c r="J2921"/>
    </row>
    <row r="2922" spans="1:10" ht="14" x14ac:dyDescent="0.15">
      <c r="A2922"/>
      <c r="B2922"/>
      <c r="C2922"/>
      <c r="D2922"/>
      <c r="E2922"/>
      <c r="F2922"/>
      <c r="G2922"/>
      <c r="H2922"/>
      <c r="I2922"/>
      <c r="J2922"/>
    </row>
    <row r="2923" spans="1:10" ht="14" x14ac:dyDescent="0.15">
      <c r="A2923"/>
      <c r="B2923"/>
      <c r="C2923"/>
      <c r="D2923"/>
      <c r="E2923"/>
      <c r="F2923"/>
      <c r="G2923"/>
      <c r="H2923"/>
      <c r="I2923"/>
      <c r="J2923"/>
    </row>
    <row r="2924" spans="1:10" ht="14" x14ac:dyDescent="0.15">
      <c r="A2924"/>
      <c r="B2924"/>
      <c r="C2924"/>
      <c r="D2924"/>
      <c r="E2924"/>
      <c r="F2924"/>
      <c r="G2924"/>
      <c r="H2924"/>
      <c r="I2924"/>
      <c r="J2924"/>
    </row>
    <row r="2925" spans="1:10" ht="14" x14ac:dyDescent="0.15">
      <c r="A2925"/>
      <c r="B2925"/>
      <c r="C2925"/>
      <c r="D2925"/>
      <c r="E2925"/>
      <c r="F2925"/>
      <c r="G2925"/>
      <c r="H2925"/>
      <c r="I2925"/>
      <c r="J2925"/>
    </row>
    <row r="2926" spans="1:10" ht="14" x14ac:dyDescent="0.15">
      <c r="A2926"/>
      <c r="B2926"/>
      <c r="C2926"/>
      <c r="D2926"/>
      <c r="E2926"/>
      <c r="F2926"/>
      <c r="G2926"/>
      <c r="H2926"/>
      <c r="I2926"/>
      <c r="J2926"/>
    </row>
    <row r="2927" spans="1:10" ht="14" x14ac:dyDescent="0.15">
      <c r="A2927"/>
      <c r="B2927"/>
      <c r="C2927"/>
      <c r="D2927"/>
      <c r="E2927"/>
      <c r="F2927"/>
      <c r="G2927"/>
      <c r="H2927"/>
      <c r="I2927"/>
      <c r="J2927"/>
    </row>
    <row r="2928" spans="1:10" ht="14" x14ac:dyDescent="0.15">
      <c r="A2928"/>
      <c r="B2928"/>
      <c r="C2928"/>
      <c r="D2928"/>
      <c r="E2928"/>
      <c r="F2928"/>
      <c r="G2928"/>
      <c r="H2928"/>
      <c r="I2928"/>
      <c r="J2928"/>
    </row>
    <row r="2929" spans="1:10" ht="14" x14ac:dyDescent="0.15">
      <c r="A2929"/>
      <c r="B2929"/>
      <c r="C2929"/>
      <c r="D2929"/>
      <c r="E2929"/>
      <c r="F2929"/>
      <c r="G2929"/>
      <c r="H2929"/>
      <c r="I2929"/>
      <c r="J2929"/>
    </row>
    <row r="2930" spans="1:10" ht="14" x14ac:dyDescent="0.15">
      <c r="A2930"/>
      <c r="B2930"/>
      <c r="C2930"/>
      <c r="D2930"/>
      <c r="E2930"/>
      <c r="F2930"/>
      <c r="G2930"/>
      <c r="H2930"/>
      <c r="I2930"/>
      <c r="J2930"/>
    </row>
    <row r="2931" spans="1:10" ht="14" x14ac:dyDescent="0.15">
      <c r="A2931"/>
      <c r="B2931"/>
      <c r="C2931"/>
      <c r="D2931"/>
      <c r="E2931"/>
      <c r="F2931"/>
      <c r="G2931"/>
      <c r="H2931"/>
      <c r="I2931"/>
      <c r="J2931"/>
    </row>
    <row r="2932" spans="1:10" ht="14" x14ac:dyDescent="0.15">
      <c r="A2932"/>
      <c r="B2932"/>
      <c r="C2932"/>
      <c r="D2932"/>
      <c r="E2932"/>
      <c r="F2932"/>
      <c r="G2932"/>
      <c r="H2932"/>
      <c r="I2932"/>
      <c r="J2932"/>
    </row>
    <row r="2933" spans="1:10" ht="14" x14ac:dyDescent="0.15">
      <c r="A2933"/>
      <c r="B2933"/>
      <c r="C2933"/>
      <c r="D2933"/>
      <c r="E2933"/>
      <c r="F2933"/>
      <c r="G2933"/>
      <c r="H2933"/>
      <c r="I2933"/>
      <c r="J2933"/>
    </row>
    <row r="2934" spans="1:10" ht="14" x14ac:dyDescent="0.15">
      <c r="A2934"/>
      <c r="B2934"/>
      <c r="C2934"/>
      <c r="D2934"/>
      <c r="E2934"/>
      <c r="F2934"/>
      <c r="G2934"/>
      <c r="H2934"/>
      <c r="I2934"/>
      <c r="J2934"/>
    </row>
    <row r="2935" spans="1:10" ht="14" x14ac:dyDescent="0.15">
      <c r="A2935"/>
      <c r="B2935"/>
      <c r="C2935"/>
      <c r="D2935"/>
      <c r="E2935"/>
      <c r="F2935"/>
      <c r="G2935"/>
      <c r="H2935"/>
      <c r="I2935"/>
      <c r="J2935"/>
    </row>
    <row r="2936" spans="1:10" ht="14" x14ac:dyDescent="0.15">
      <c r="A2936"/>
      <c r="B2936"/>
      <c r="C2936"/>
      <c r="D2936"/>
      <c r="E2936"/>
      <c r="F2936"/>
      <c r="G2936"/>
      <c r="H2936"/>
      <c r="I2936"/>
      <c r="J2936"/>
    </row>
    <row r="2937" spans="1:10" ht="14" x14ac:dyDescent="0.15">
      <c r="A2937"/>
      <c r="B2937"/>
      <c r="C2937"/>
      <c r="D2937"/>
      <c r="E2937"/>
      <c r="F2937"/>
      <c r="G2937"/>
      <c r="H2937"/>
      <c r="I2937"/>
      <c r="J2937"/>
    </row>
    <row r="2938" spans="1:10" ht="14" x14ac:dyDescent="0.15">
      <c r="A2938"/>
      <c r="B2938"/>
      <c r="C2938"/>
      <c r="D2938"/>
      <c r="E2938"/>
      <c r="F2938"/>
      <c r="G2938"/>
      <c r="H2938"/>
      <c r="I2938"/>
      <c r="J2938"/>
    </row>
    <row r="2939" spans="1:10" ht="14" x14ac:dyDescent="0.15">
      <c r="A2939"/>
      <c r="B2939"/>
      <c r="C2939"/>
      <c r="D2939"/>
      <c r="E2939"/>
      <c r="F2939"/>
      <c r="G2939"/>
      <c r="H2939"/>
      <c r="I2939"/>
      <c r="J2939"/>
    </row>
    <row r="2940" spans="1:10" ht="14" x14ac:dyDescent="0.15">
      <c r="A2940"/>
      <c r="B2940"/>
      <c r="C2940"/>
      <c r="D2940"/>
      <c r="E2940"/>
      <c r="F2940"/>
      <c r="G2940"/>
      <c r="H2940"/>
      <c r="I2940"/>
      <c r="J2940"/>
    </row>
    <row r="2941" spans="1:10" ht="14" x14ac:dyDescent="0.15">
      <c r="A2941"/>
      <c r="B2941"/>
      <c r="C2941"/>
      <c r="D2941"/>
      <c r="E2941"/>
      <c r="F2941"/>
      <c r="G2941"/>
      <c r="H2941"/>
      <c r="I2941"/>
      <c r="J2941"/>
    </row>
    <row r="2942" spans="1:10" ht="14" x14ac:dyDescent="0.15">
      <c r="A2942"/>
      <c r="B2942"/>
      <c r="C2942"/>
      <c r="D2942"/>
      <c r="E2942"/>
      <c r="F2942"/>
      <c r="G2942"/>
      <c r="H2942"/>
      <c r="I2942"/>
      <c r="J2942"/>
    </row>
    <row r="2943" spans="1:10" ht="14" x14ac:dyDescent="0.15">
      <c r="A2943"/>
      <c r="B2943"/>
      <c r="C2943"/>
      <c r="D2943"/>
      <c r="E2943"/>
      <c r="F2943"/>
      <c r="G2943"/>
      <c r="H2943"/>
      <c r="I2943"/>
      <c r="J2943"/>
    </row>
    <row r="2944" spans="1:10" ht="14" x14ac:dyDescent="0.15">
      <c r="A2944"/>
      <c r="B2944"/>
      <c r="C2944"/>
      <c r="D2944"/>
      <c r="E2944"/>
      <c r="F2944"/>
      <c r="G2944"/>
      <c r="H2944"/>
      <c r="I2944"/>
      <c r="J2944"/>
    </row>
    <row r="2945" spans="1:10" ht="14" x14ac:dyDescent="0.15">
      <c r="A2945"/>
      <c r="B2945"/>
      <c r="C2945"/>
      <c r="D2945"/>
      <c r="E2945"/>
      <c r="F2945"/>
      <c r="G2945"/>
      <c r="H2945"/>
      <c r="I2945"/>
      <c r="J2945"/>
    </row>
    <row r="2946" spans="1:10" ht="14" x14ac:dyDescent="0.15">
      <c r="A2946"/>
      <c r="B2946"/>
      <c r="C2946"/>
      <c r="D2946"/>
      <c r="E2946"/>
      <c r="F2946"/>
      <c r="G2946"/>
      <c r="H2946"/>
      <c r="I2946"/>
      <c r="J2946"/>
    </row>
    <row r="2947" spans="1:10" ht="14" x14ac:dyDescent="0.15">
      <c r="A2947"/>
      <c r="B2947"/>
      <c r="C2947"/>
      <c r="D2947"/>
      <c r="E2947"/>
      <c r="F2947"/>
      <c r="G2947"/>
      <c r="H2947"/>
      <c r="I2947"/>
      <c r="J2947"/>
    </row>
    <row r="2948" spans="1:10" ht="14" x14ac:dyDescent="0.15">
      <c r="A2948"/>
      <c r="B2948"/>
      <c r="C2948"/>
      <c r="D2948"/>
      <c r="E2948"/>
      <c r="F2948"/>
      <c r="G2948"/>
      <c r="H2948"/>
      <c r="I2948"/>
      <c r="J2948"/>
    </row>
    <row r="2949" spans="1:10" ht="14" x14ac:dyDescent="0.15">
      <c r="A2949"/>
      <c r="B2949"/>
      <c r="C2949"/>
      <c r="D2949"/>
      <c r="E2949"/>
      <c r="F2949"/>
      <c r="G2949"/>
      <c r="H2949"/>
      <c r="I2949"/>
      <c r="J2949"/>
    </row>
    <row r="2950" spans="1:10" ht="14" x14ac:dyDescent="0.15">
      <c r="A2950"/>
      <c r="B2950"/>
      <c r="C2950"/>
      <c r="D2950"/>
      <c r="E2950"/>
      <c r="F2950"/>
      <c r="G2950"/>
      <c r="H2950"/>
      <c r="I2950"/>
      <c r="J2950"/>
    </row>
    <row r="2951" spans="1:10" ht="14" x14ac:dyDescent="0.15">
      <c r="A2951"/>
      <c r="B2951"/>
      <c r="C2951"/>
      <c r="D2951"/>
      <c r="E2951"/>
      <c r="F2951"/>
      <c r="G2951"/>
      <c r="H2951"/>
      <c r="I2951"/>
      <c r="J2951"/>
    </row>
    <row r="2952" spans="1:10" ht="14" x14ac:dyDescent="0.15">
      <c r="A2952"/>
      <c r="B2952"/>
      <c r="C2952"/>
      <c r="D2952"/>
      <c r="E2952"/>
      <c r="F2952"/>
      <c r="G2952"/>
      <c r="H2952"/>
      <c r="I2952"/>
      <c r="J2952"/>
    </row>
    <row r="2953" spans="1:10" ht="14" x14ac:dyDescent="0.15">
      <c r="A2953"/>
      <c r="B2953"/>
      <c r="C2953"/>
      <c r="D2953"/>
      <c r="E2953"/>
      <c r="F2953"/>
      <c r="G2953"/>
      <c r="H2953"/>
      <c r="I2953"/>
      <c r="J2953"/>
    </row>
    <row r="2954" spans="1:10" ht="14" x14ac:dyDescent="0.15">
      <c r="A2954"/>
      <c r="B2954"/>
      <c r="C2954"/>
      <c r="D2954"/>
      <c r="E2954"/>
      <c r="F2954"/>
      <c r="G2954"/>
      <c r="H2954"/>
      <c r="I2954"/>
      <c r="J2954"/>
    </row>
    <row r="2955" spans="1:10" ht="14" x14ac:dyDescent="0.15">
      <c r="A2955"/>
      <c r="B2955"/>
      <c r="C2955"/>
      <c r="D2955"/>
      <c r="E2955"/>
      <c r="F2955"/>
      <c r="G2955"/>
      <c r="H2955"/>
      <c r="I2955"/>
      <c r="J2955"/>
    </row>
    <row r="2956" spans="1:10" ht="14" x14ac:dyDescent="0.15">
      <c r="A2956"/>
      <c r="B2956"/>
      <c r="C2956"/>
      <c r="D2956"/>
      <c r="E2956"/>
      <c r="F2956"/>
      <c r="G2956"/>
      <c r="H2956"/>
      <c r="I2956"/>
      <c r="J2956"/>
    </row>
    <row r="2957" spans="1:10" ht="14" x14ac:dyDescent="0.15">
      <c r="A2957"/>
      <c r="B2957"/>
      <c r="C2957"/>
      <c r="D2957"/>
      <c r="E2957"/>
      <c r="F2957"/>
      <c r="G2957"/>
      <c r="H2957"/>
      <c r="I2957"/>
      <c r="J2957"/>
    </row>
    <row r="2958" spans="1:10" ht="14" x14ac:dyDescent="0.15">
      <c r="A2958"/>
      <c r="B2958"/>
      <c r="C2958"/>
      <c r="D2958"/>
      <c r="E2958"/>
      <c r="F2958"/>
      <c r="G2958"/>
      <c r="H2958"/>
      <c r="I2958"/>
      <c r="J2958"/>
    </row>
    <row r="2959" spans="1:10" ht="14" x14ac:dyDescent="0.15">
      <c r="A2959"/>
      <c r="B2959"/>
      <c r="C2959"/>
      <c r="D2959"/>
      <c r="E2959"/>
      <c r="F2959"/>
      <c r="G2959"/>
      <c r="H2959"/>
      <c r="I2959"/>
      <c r="J2959"/>
    </row>
    <row r="2960" spans="1:10" ht="14" x14ac:dyDescent="0.15">
      <c r="A2960"/>
      <c r="B2960"/>
      <c r="C2960"/>
      <c r="D2960"/>
      <c r="E2960"/>
      <c r="F2960"/>
      <c r="G2960"/>
      <c r="H2960"/>
      <c r="I2960"/>
      <c r="J2960"/>
    </row>
    <row r="2961" spans="1:10" ht="14" x14ac:dyDescent="0.15">
      <c r="A2961"/>
      <c r="B2961"/>
      <c r="C2961"/>
      <c r="D2961"/>
      <c r="E2961"/>
      <c r="F2961"/>
      <c r="G2961"/>
      <c r="H2961"/>
      <c r="I2961"/>
      <c r="J2961"/>
    </row>
    <row r="2962" spans="1:10" ht="14" x14ac:dyDescent="0.15">
      <c r="A2962"/>
      <c r="B2962"/>
      <c r="C2962"/>
      <c r="D2962"/>
      <c r="E2962"/>
      <c r="F2962"/>
      <c r="G2962"/>
      <c r="H2962"/>
      <c r="I2962"/>
      <c r="J2962"/>
    </row>
    <row r="2963" spans="1:10" ht="14" x14ac:dyDescent="0.15">
      <c r="A2963"/>
      <c r="B2963"/>
      <c r="C2963"/>
      <c r="D2963"/>
      <c r="E2963"/>
      <c r="F2963"/>
      <c r="G2963"/>
      <c r="H2963"/>
      <c r="I2963"/>
      <c r="J2963"/>
    </row>
    <row r="2964" spans="1:10" ht="14" x14ac:dyDescent="0.15">
      <c r="A2964"/>
      <c r="B2964"/>
      <c r="C2964"/>
      <c r="D2964"/>
      <c r="E2964"/>
      <c r="F2964"/>
      <c r="G2964"/>
      <c r="H2964"/>
      <c r="I2964"/>
      <c r="J2964"/>
    </row>
    <row r="2965" spans="1:10" ht="14" x14ac:dyDescent="0.15">
      <c r="A2965"/>
      <c r="B2965"/>
      <c r="C2965"/>
      <c r="D2965"/>
      <c r="E2965"/>
      <c r="F2965"/>
      <c r="G2965"/>
      <c r="H2965"/>
      <c r="I2965"/>
      <c r="J2965"/>
    </row>
    <row r="2966" spans="1:10" ht="14" x14ac:dyDescent="0.15">
      <c r="A2966"/>
      <c r="B2966"/>
      <c r="C2966"/>
      <c r="D2966"/>
      <c r="E2966"/>
      <c r="F2966"/>
      <c r="G2966"/>
      <c r="H2966"/>
      <c r="I2966"/>
      <c r="J2966"/>
    </row>
    <row r="2967" spans="1:10" ht="14" x14ac:dyDescent="0.15">
      <c r="A2967"/>
      <c r="B2967"/>
      <c r="C2967"/>
      <c r="D2967"/>
      <c r="E2967"/>
      <c r="F2967"/>
      <c r="G2967"/>
      <c r="H2967"/>
      <c r="I2967"/>
      <c r="J2967"/>
    </row>
    <row r="2968" spans="1:10" ht="14" x14ac:dyDescent="0.15">
      <c r="A2968"/>
      <c r="B2968"/>
      <c r="C2968"/>
      <c r="D2968"/>
      <c r="E2968"/>
      <c r="F2968"/>
      <c r="G2968"/>
      <c r="H2968"/>
      <c r="I2968"/>
      <c r="J2968"/>
    </row>
    <row r="2969" spans="1:10" ht="14" x14ac:dyDescent="0.15">
      <c r="A2969"/>
      <c r="B2969"/>
      <c r="C2969"/>
      <c r="D2969"/>
      <c r="E2969"/>
      <c r="F2969"/>
      <c r="G2969"/>
      <c r="H2969"/>
      <c r="I2969"/>
      <c r="J2969"/>
    </row>
    <row r="2970" spans="1:10" ht="14" x14ac:dyDescent="0.15">
      <c r="A2970"/>
      <c r="B2970"/>
      <c r="C2970"/>
      <c r="D2970"/>
      <c r="E2970"/>
      <c r="F2970"/>
      <c r="G2970"/>
      <c r="H2970"/>
      <c r="I2970"/>
      <c r="J2970"/>
    </row>
    <row r="2971" spans="1:10" ht="14" x14ac:dyDescent="0.15">
      <c r="A2971"/>
      <c r="B2971"/>
      <c r="C2971"/>
      <c r="D2971"/>
      <c r="E2971"/>
      <c r="F2971"/>
      <c r="G2971"/>
      <c r="H2971"/>
      <c r="I2971"/>
      <c r="J2971"/>
    </row>
    <row r="2972" spans="1:10" ht="14" x14ac:dyDescent="0.15">
      <c r="A2972"/>
      <c r="B2972"/>
      <c r="C2972"/>
      <c r="D2972"/>
      <c r="E2972"/>
      <c r="F2972"/>
      <c r="G2972"/>
      <c r="H2972"/>
      <c r="I2972"/>
      <c r="J2972"/>
    </row>
    <row r="2973" spans="1:10" ht="14" x14ac:dyDescent="0.15">
      <c r="A2973"/>
      <c r="B2973"/>
      <c r="C2973"/>
      <c r="D2973"/>
      <c r="E2973"/>
      <c r="F2973"/>
      <c r="G2973"/>
      <c r="H2973"/>
      <c r="I2973"/>
      <c r="J2973"/>
    </row>
    <row r="2974" spans="1:10" ht="14" x14ac:dyDescent="0.15">
      <c r="A2974"/>
      <c r="B2974"/>
      <c r="C2974"/>
      <c r="D2974"/>
      <c r="E2974"/>
      <c r="F2974"/>
      <c r="G2974"/>
      <c r="H2974"/>
      <c r="I2974"/>
      <c r="J2974"/>
    </row>
    <row r="2975" spans="1:10" ht="14" x14ac:dyDescent="0.15">
      <c r="A2975"/>
      <c r="B2975"/>
      <c r="C2975"/>
      <c r="D2975"/>
      <c r="E2975"/>
      <c r="F2975"/>
      <c r="G2975"/>
      <c r="H2975"/>
      <c r="I2975"/>
      <c r="J2975"/>
    </row>
    <row r="2976" spans="1:10" ht="14" x14ac:dyDescent="0.15">
      <c r="A2976"/>
      <c r="B2976"/>
      <c r="C2976"/>
      <c r="D2976"/>
      <c r="E2976"/>
      <c r="F2976"/>
      <c r="G2976"/>
      <c r="H2976"/>
      <c r="I2976"/>
      <c r="J2976"/>
    </row>
    <row r="2977" spans="1:10" ht="14" x14ac:dyDescent="0.15">
      <c r="A2977"/>
      <c r="B2977"/>
      <c r="C2977"/>
      <c r="D2977"/>
      <c r="E2977"/>
      <c r="F2977"/>
      <c r="G2977"/>
      <c r="H2977"/>
      <c r="I2977"/>
      <c r="J2977"/>
    </row>
    <row r="2978" spans="1:10" ht="14" x14ac:dyDescent="0.15">
      <c r="A2978"/>
      <c r="B2978"/>
      <c r="C2978"/>
      <c r="D2978"/>
      <c r="E2978"/>
      <c r="F2978"/>
      <c r="G2978"/>
      <c r="H2978"/>
      <c r="I2978"/>
      <c r="J2978"/>
    </row>
    <row r="2979" spans="1:10" ht="14" x14ac:dyDescent="0.15">
      <c r="A2979"/>
      <c r="B2979"/>
      <c r="C2979"/>
      <c r="D2979"/>
      <c r="E2979"/>
      <c r="F2979"/>
      <c r="G2979"/>
      <c r="H2979"/>
      <c r="I2979"/>
      <c r="J2979"/>
    </row>
    <row r="2980" spans="1:10" ht="14" x14ac:dyDescent="0.15">
      <c r="A2980"/>
      <c r="B2980"/>
      <c r="C2980"/>
      <c r="D2980"/>
      <c r="E2980"/>
      <c r="F2980"/>
      <c r="G2980"/>
      <c r="H2980"/>
      <c r="I2980"/>
      <c r="J2980"/>
    </row>
    <row r="2981" spans="1:10" ht="14" x14ac:dyDescent="0.15">
      <c r="A2981"/>
      <c r="B2981"/>
      <c r="C2981"/>
      <c r="D2981"/>
      <c r="E2981"/>
      <c r="F2981"/>
      <c r="G2981"/>
      <c r="H2981"/>
      <c r="I2981"/>
      <c r="J2981"/>
    </row>
    <row r="2982" spans="1:10" ht="14" x14ac:dyDescent="0.15">
      <c r="A2982"/>
      <c r="B2982"/>
      <c r="C2982"/>
      <c r="D2982"/>
      <c r="E2982"/>
      <c r="F2982"/>
      <c r="G2982"/>
      <c r="H2982"/>
      <c r="I2982"/>
      <c r="J2982"/>
    </row>
    <row r="2983" spans="1:10" ht="14" x14ac:dyDescent="0.15">
      <c r="A2983"/>
      <c r="B2983"/>
      <c r="C2983"/>
      <c r="D2983"/>
      <c r="E2983"/>
      <c r="F2983"/>
      <c r="G2983"/>
      <c r="H2983"/>
      <c r="I2983"/>
      <c r="J2983"/>
    </row>
    <row r="2984" spans="1:10" ht="14" x14ac:dyDescent="0.15">
      <c r="A2984"/>
      <c r="B2984"/>
      <c r="C2984"/>
      <c r="D2984"/>
      <c r="E2984"/>
      <c r="F2984"/>
      <c r="G2984"/>
      <c r="H2984"/>
      <c r="I2984"/>
      <c r="J2984"/>
    </row>
    <row r="2985" spans="1:10" ht="14" x14ac:dyDescent="0.15">
      <c r="A2985"/>
      <c r="B2985"/>
      <c r="C2985"/>
      <c r="D2985"/>
      <c r="E2985"/>
      <c r="F2985"/>
      <c r="G2985"/>
      <c r="H2985"/>
      <c r="I2985"/>
      <c r="J2985"/>
    </row>
    <row r="2986" spans="1:10" ht="14" x14ac:dyDescent="0.15">
      <c r="A2986"/>
      <c r="B2986"/>
      <c r="C2986"/>
      <c r="D2986"/>
      <c r="E2986"/>
      <c r="F2986"/>
      <c r="G2986"/>
      <c r="H2986"/>
      <c r="I2986"/>
      <c r="J2986"/>
    </row>
    <row r="2987" spans="1:10" ht="14" x14ac:dyDescent="0.15">
      <c r="A2987"/>
      <c r="B2987"/>
      <c r="C2987"/>
      <c r="D2987"/>
      <c r="E2987"/>
      <c r="F2987"/>
      <c r="G2987"/>
      <c r="H2987"/>
      <c r="I2987"/>
      <c r="J2987"/>
    </row>
    <row r="2988" spans="1:10" ht="14" x14ac:dyDescent="0.15">
      <c r="A2988"/>
      <c r="B2988"/>
      <c r="C2988"/>
      <c r="D2988"/>
      <c r="E2988"/>
      <c r="F2988"/>
      <c r="G2988"/>
      <c r="H2988"/>
      <c r="I2988"/>
      <c r="J2988"/>
    </row>
    <row r="2989" spans="1:10" ht="14" x14ac:dyDescent="0.15">
      <c r="A2989"/>
      <c r="B2989"/>
      <c r="C2989"/>
      <c r="D2989"/>
      <c r="E2989"/>
      <c r="F2989"/>
      <c r="G2989"/>
      <c r="H2989"/>
      <c r="I2989"/>
      <c r="J2989"/>
    </row>
    <row r="2990" spans="1:10" ht="14" x14ac:dyDescent="0.15">
      <c r="A2990"/>
      <c r="B2990"/>
      <c r="C2990"/>
      <c r="D2990"/>
      <c r="E2990"/>
      <c r="F2990"/>
      <c r="G2990"/>
      <c r="H2990"/>
      <c r="I2990"/>
      <c r="J2990"/>
    </row>
    <row r="2991" spans="1:10" ht="14" x14ac:dyDescent="0.15">
      <c r="A2991"/>
      <c r="B2991"/>
      <c r="C2991"/>
      <c r="D2991"/>
      <c r="E2991"/>
      <c r="F2991"/>
      <c r="G2991"/>
      <c r="H2991"/>
      <c r="I2991"/>
      <c r="J2991"/>
    </row>
    <row r="2992" spans="1:10" ht="14" x14ac:dyDescent="0.15">
      <c r="A2992"/>
      <c r="B2992"/>
      <c r="C2992"/>
      <c r="D2992"/>
      <c r="E2992"/>
      <c r="F2992"/>
      <c r="G2992"/>
      <c r="H2992"/>
      <c r="I2992"/>
      <c r="J2992"/>
    </row>
    <row r="2993" spans="1:10" ht="14" x14ac:dyDescent="0.15">
      <c r="A2993"/>
      <c r="B2993"/>
      <c r="C2993"/>
      <c r="D2993"/>
      <c r="E2993"/>
      <c r="F2993"/>
      <c r="G2993"/>
      <c r="H2993"/>
      <c r="I2993"/>
      <c r="J2993"/>
    </row>
    <row r="2994" spans="1:10" ht="14" x14ac:dyDescent="0.15">
      <c r="A2994"/>
      <c r="B2994"/>
      <c r="C2994"/>
      <c r="D2994"/>
      <c r="E2994"/>
      <c r="F2994"/>
      <c r="G2994"/>
      <c r="H2994"/>
      <c r="I2994"/>
      <c r="J2994"/>
    </row>
    <row r="2995" spans="1:10" ht="14" x14ac:dyDescent="0.15">
      <c r="A2995"/>
      <c r="B2995"/>
      <c r="C2995"/>
      <c r="D2995"/>
      <c r="E2995"/>
      <c r="F2995"/>
      <c r="G2995"/>
      <c r="H2995"/>
      <c r="I2995"/>
      <c r="J2995"/>
    </row>
    <row r="2996" spans="1:10" ht="14" x14ac:dyDescent="0.15">
      <c r="A2996"/>
      <c r="B2996"/>
      <c r="C2996"/>
      <c r="D2996"/>
      <c r="E2996"/>
      <c r="F2996"/>
      <c r="G2996"/>
      <c r="H2996"/>
      <c r="I2996"/>
      <c r="J2996"/>
    </row>
    <row r="2997" spans="1:10" ht="14" x14ac:dyDescent="0.15">
      <c r="A2997"/>
      <c r="B2997"/>
      <c r="C2997"/>
      <c r="D2997"/>
      <c r="E2997"/>
      <c r="F2997"/>
      <c r="G2997"/>
      <c r="H2997"/>
      <c r="I2997"/>
      <c r="J2997"/>
    </row>
    <row r="2998" spans="1:10" ht="14" x14ac:dyDescent="0.15">
      <c r="A2998"/>
      <c r="B2998"/>
      <c r="C2998"/>
      <c r="D2998"/>
      <c r="E2998"/>
      <c r="F2998"/>
      <c r="G2998"/>
      <c r="H2998"/>
      <c r="I2998"/>
      <c r="J2998"/>
    </row>
    <row r="2999" spans="1:10" ht="14" x14ac:dyDescent="0.15">
      <c r="A2999"/>
      <c r="B2999"/>
      <c r="C2999"/>
      <c r="D2999"/>
      <c r="E2999"/>
      <c r="F2999"/>
      <c r="G2999"/>
      <c r="H2999"/>
      <c r="I2999"/>
      <c r="J2999"/>
    </row>
    <row r="3000" spans="1:10" ht="14" x14ac:dyDescent="0.15">
      <c r="A3000"/>
      <c r="B3000"/>
      <c r="C3000"/>
      <c r="D3000"/>
      <c r="E3000"/>
      <c r="F3000"/>
      <c r="G3000"/>
      <c r="H3000"/>
      <c r="I3000"/>
      <c r="J3000"/>
    </row>
    <row r="3001" spans="1:10" ht="14" x14ac:dyDescent="0.15">
      <c r="A3001"/>
      <c r="B3001"/>
      <c r="C3001"/>
      <c r="D3001"/>
      <c r="E3001"/>
      <c r="F3001"/>
      <c r="G3001"/>
      <c r="H3001"/>
      <c r="I3001"/>
      <c r="J3001"/>
    </row>
    <row r="3002" spans="1:10" ht="14" x14ac:dyDescent="0.15">
      <c r="A3002"/>
      <c r="B3002"/>
      <c r="C3002"/>
      <c r="D3002"/>
      <c r="E3002"/>
      <c r="F3002"/>
      <c r="G3002"/>
      <c r="H3002"/>
      <c r="I3002"/>
      <c r="J3002"/>
    </row>
    <row r="3003" spans="1:10" ht="14" x14ac:dyDescent="0.15">
      <c r="A3003"/>
      <c r="B3003"/>
      <c r="C3003"/>
      <c r="D3003"/>
      <c r="E3003"/>
      <c r="F3003"/>
      <c r="G3003"/>
      <c r="H3003"/>
      <c r="I3003"/>
      <c r="J3003"/>
    </row>
    <row r="3004" spans="1:10" ht="14" x14ac:dyDescent="0.15">
      <c r="A3004"/>
      <c r="B3004"/>
      <c r="C3004"/>
      <c r="D3004"/>
      <c r="E3004"/>
      <c r="F3004"/>
      <c r="G3004"/>
      <c r="H3004"/>
      <c r="I3004"/>
      <c r="J3004"/>
    </row>
    <row r="3005" spans="1:10" ht="14" x14ac:dyDescent="0.15">
      <c r="A3005"/>
      <c r="B3005"/>
      <c r="C3005"/>
      <c r="D3005"/>
      <c r="E3005"/>
      <c r="F3005"/>
      <c r="G3005"/>
      <c r="H3005"/>
      <c r="I3005"/>
      <c r="J3005"/>
    </row>
    <row r="3006" spans="1:10" ht="14" x14ac:dyDescent="0.15">
      <c r="A3006"/>
      <c r="B3006"/>
      <c r="C3006"/>
      <c r="D3006"/>
      <c r="E3006"/>
      <c r="F3006"/>
      <c r="G3006"/>
      <c r="H3006"/>
      <c r="I3006"/>
      <c r="J3006"/>
    </row>
    <row r="3007" spans="1:10" ht="14" x14ac:dyDescent="0.15">
      <c r="A3007"/>
      <c r="B3007"/>
      <c r="C3007"/>
      <c r="D3007"/>
      <c r="E3007"/>
      <c r="F3007"/>
      <c r="G3007"/>
      <c r="H3007"/>
      <c r="I3007"/>
      <c r="J3007"/>
    </row>
    <row r="3008" spans="1:10" ht="14" x14ac:dyDescent="0.15">
      <c r="A3008"/>
      <c r="B3008"/>
      <c r="C3008"/>
      <c r="D3008"/>
      <c r="E3008"/>
      <c r="F3008"/>
      <c r="G3008"/>
      <c r="H3008"/>
      <c r="I3008"/>
      <c r="J3008"/>
    </row>
    <row r="3009" spans="1:10" ht="14" x14ac:dyDescent="0.15">
      <c r="A3009"/>
      <c r="B3009"/>
      <c r="C3009"/>
      <c r="D3009"/>
      <c r="E3009"/>
      <c r="F3009"/>
      <c r="G3009"/>
      <c r="H3009"/>
      <c r="I3009"/>
      <c r="J3009"/>
    </row>
    <row r="3010" spans="1:10" ht="14" x14ac:dyDescent="0.15">
      <c r="A3010"/>
      <c r="B3010"/>
      <c r="C3010"/>
      <c r="D3010"/>
      <c r="E3010"/>
      <c r="F3010"/>
      <c r="G3010"/>
      <c r="H3010"/>
      <c r="I3010"/>
      <c r="J3010"/>
    </row>
    <row r="3011" spans="1:10" ht="14" x14ac:dyDescent="0.15">
      <c r="A3011"/>
      <c r="B3011"/>
      <c r="C3011"/>
      <c r="D3011"/>
      <c r="E3011"/>
      <c r="F3011"/>
      <c r="G3011"/>
      <c r="H3011"/>
      <c r="I3011"/>
      <c r="J3011"/>
    </row>
    <row r="3012" spans="1:10" ht="14" x14ac:dyDescent="0.15">
      <c r="A3012"/>
      <c r="B3012"/>
      <c r="C3012"/>
      <c r="D3012"/>
      <c r="E3012"/>
      <c r="F3012"/>
      <c r="G3012"/>
      <c r="H3012"/>
      <c r="I3012"/>
      <c r="J3012"/>
    </row>
    <row r="3013" spans="1:10" ht="14" x14ac:dyDescent="0.15">
      <c r="A3013"/>
      <c r="B3013"/>
      <c r="C3013"/>
      <c r="D3013"/>
      <c r="E3013"/>
      <c r="F3013"/>
      <c r="G3013"/>
      <c r="H3013"/>
      <c r="I3013"/>
      <c r="J3013"/>
    </row>
    <row r="3014" spans="1:10" ht="14" x14ac:dyDescent="0.15">
      <c r="A3014"/>
      <c r="B3014"/>
      <c r="C3014"/>
      <c r="D3014"/>
      <c r="E3014"/>
      <c r="F3014"/>
      <c r="G3014"/>
      <c r="H3014"/>
      <c r="I3014"/>
      <c r="J3014"/>
    </row>
    <row r="3015" spans="1:10" ht="14" x14ac:dyDescent="0.15">
      <c r="A3015"/>
      <c r="B3015"/>
      <c r="C3015"/>
      <c r="D3015"/>
      <c r="E3015"/>
      <c r="F3015"/>
      <c r="G3015"/>
      <c r="H3015"/>
      <c r="I3015"/>
      <c r="J3015"/>
    </row>
    <row r="3016" spans="1:10" ht="14" x14ac:dyDescent="0.15">
      <c r="A3016"/>
      <c r="B3016"/>
      <c r="C3016"/>
      <c r="D3016"/>
      <c r="E3016"/>
      <c r="F3016"/>
      <c r="G3016"/>
      <c r="H3016"/>
      <c r="I3016"/>
      <c r="J3016"/>
    </row>
    <row r="3017" spans="1:10" ht="14" x14ac:dyDescent="0.15">
      <c r="A3017"/>
      <c r="B3017"/>
      <c r="C3017"/>
      <c r="D3017"/>
      <c r="E3017"/>
      <c r="F3017"/>
      <c r="G3017"/>
      <c r="H3017"/>
      <c r="I3017"/>
      <c r="J3017"/>
    </row>
    <row r="3018" spans="1:10" ht="14" x14ac:dyDescent="0.15">
      <c r="A3018"/>
      <c r="B3018"/>
      <c r="C3018"/>
      <c r="D3018"/>
      <c r="E3018"/>
      <c r="F3018"/>
      <c r="G3018"/>
      <c r="H3018"/>
      <c r="I3018"/>
      <c r="J3018"/>
    </row>
    <row r="3019" spans="1:10" ht="14" x14ac:dyDescent="0.15">
      <c r="A3019"/>
      <c r="B3019"/>
      <c r="C3019"/>
      <c r="D3019"/>
      <c r="E3019"/>
      <c r="F3019"/>
      <c r="G3019"/>
      <c r="H3019"/>
      <c r="I3019"/>
      <c r="J3019"/>
    </row>
    <row r="3020" spans="1:10" ht="14" x14ac:dyDescent="0.15">
      <c r="A3020"/>
      <c r="B3020"/>
      <c r="C3020"/>
      <c r="D3020"/>
      <c r="E3020"/>
      <c r="F3020"/>
      <c r="G3020"/>
      <c r="H3020"/>
      <c r="I3020"/>
      <c r="J3020"/>
    </row>
    <row r="3021" spans="1:10" ht="14" x14ac:dyDescent="0.15">
      <c r="A3021"/>
      <c r="B3021"/>
      <c r="C3021"/>
      <c r="D3021"/>
      <c r="E3021"/>
      <c r="F3021"/>
      <c r="G3021"/>
      <c r="H3021"/>
      <c r="I3021"/>
      <c r="J3021"/>
    </row>
    <row r="3022" spans="1:10" ht="14" x14ac:dyDescent="0.15">
      <c r="A3022"/>
      <c r="B3022"/>
      <c r="C3022"/>
      <c r="D3022"/>
      <c r="E3022"/>
      <c r="F3022"/>
      <c r="G3022"/>
      <c r="H3022"/>
      <c r="I3022"/>
      <c r="J3022"/>
    </row>
    <row r="3023" spans="1:10" ht="14" x14ac:dyDescent="0.15">
      <c r="A3023"/>
      <c r="B3023"/>
      <c r="C3023"/>
      <c r="D3023"/>
      <c r="E3023"/>
      <c r="F3023"/>
      <c r="G3023"/>
      <c r="H3023"/>
      <c r="I3023"/>
      <c r="J3023"/>
    </row>
    <row r="3024" spans="1:10" ht="14" x14ac:dyDescent="0.15">
      <c r="A3024"/>
      <c r="B3024"/>
      <c r="C3024"/>
      <c r="D3024"/>
      <c r="E3024"/>
      <c r="F3024"/>
      <c r="G3024"/>
      <c r="H3024"/>
      <c r="I3024"/>
      <c r="J3024"/>
    </row>
    <row r="3025" spans="1:10" ht="14" x14ac:dyDescent="0.15">
      <c r="A3025"/>
      <c r="B3025"/>
      <c r="C3025"/>
      <c r="D3025"/>
      <c r="E3025"/>
      <c r="F3025"/>
      <c r="G3025"/>
      <c r="H3025"/>
      <c r="I3025"/>
      <c r="J3025"/>
    </row>
    <row r="3026" spans="1:10" ht="14" x14ac:dyDescent="0.15">
      <c r="A3026"/>
      <c r="B3026"/>
      <c r="C3026"/>
      <c r="D3026"/>
      <c r="E3026"/>
      <c r="F3026"/>
      <c r="G3026"/>
      <c r="H3026"/>
      <c r="I3026"/>
      <c r="J3026"/>
    </row>
    <row r="3027" spans="1:10" ht="14" x14ac:dyDescent="0.15">
      <c r="A3027"/>
      <c r="B3027"/>
      <c r="C3027"/>
      <c r="D3027"/>
      <c r="E3027"/>
      <c r="F3027"/>
      <c r="G3027"/>
      <c r="H3027"/>
      <c r="I3027"/>
      <c r="J3027"/>
    </row>
    <row r="3028" spans="1:10" ht="14" x14ac:dyDescent="0.15">
      <c r="A3028"/>
      <c r="B3028"/>
      <c r="C3028"/>
      <c r="D3028"/>
      <c r="E3028"/>
      <c r="F3028"/>
      <c r="G3028"/>
      <c r="H3028"/>
      <c r="I3028"/>
      <c r="J3028"/>
    </row>
    <row r="3029" spans="1:10" ht="14" x14ac:dyDescent="0.15">
      <c r="A3029"/>
      <c r="B3029"/>
      <c r="C3029"/>
      <c r="D3029"/>
      <c r="E3029"/>
      <c r="F3029"/>
      <c r="G3029"/>
      <c r="H3029"/>
      <c r="I3029"/>
      <c r="J3029"/>
    </row>
    <row r="3030" spans="1:10" ht="14" x14ac:dyDescent="0.15">
      <c r="A3030"/>
      <c r="B3030"/>
      <c r="C3030"/>
      <c r="D3030"/>
      <c r="E3030"/>
      <c r="F3030"/>
      <c r="G3030"/>
      <c r="H3030"/>
      <c r="I3030"/>
      <c r="J3030"/>
    </row>
    <row r="3031" spans="1:10" ht="14" x14ac:dyDescent="0.15">
      <c r="A3031"/>
      <c r="B3031"/>
      <c r="C3031"/>
      <c r="D3031"/>
      <c r="E3031"/>
      <c r="F3031"/>
      <c r="G3031"/>
      <c r="H3031"/>
      <c r="I3031"/>
      <c r="J3031"/>
    </row>
    <row r="3032" spans="1:10" ht="14" x14ac:dyDescent="0.15">
      <c r="A3032"/>
      <c r="B3032"/>
      <c r="C3032"/>
      <c r="D3032"/>
      <c r="E3032"/>
      <c r="F3032"/>
      <c r="G3032"/>
      <c r="H3032"/>
      <c r="I3032"/>
      <c r="J3032"/>
    </row>
    <row r="3033" spans="1:10" ht="14" x14ac:dyDescent="0.15">
      <c r="A3033"/>
      <c r="B3033"/>
      <c r="C3033"/>
      <c r="D3033"/>
      <c r="E3033"/>
      <c r="F3033"/>
      <c r="G3033"/>
      <c r="H3033"/>
      <c r="I3033"/>
      <c r="J3033"/>
    </row>
    <row r="3034" spans="1:10" ht="14" x14ac:dyDescent="0.15">
      <c r="A3034"/>
      <c r="B3034"/>
      <c r="C3034"/>
      <c r="D3034"/>
      <c r="E3034"/>
      <c r="F3034"/>
      <c r="G3034"/>
      <c r="H3034"/>
      <c r="I3034"/>
      <c r="J3034"/>
    </row>
    <row r="3035" spans="1:10" ht="14" x14ac:dyDescent="0.15">
      <c r="A3035"/>
      <c r="B3035"/>
      <c r="C3035"/>
      <c r="D3035"/>
      <c r="E3035"/>
      <c r="F3035"/>
      <c r="G3035"/>
      <c r="H3035"/>
      <c r="I3035"/>
      <c r="J3035"/>
    </row>
    <row r="3036" spans="1:10" ht="14" x14ac:dyDescent="0.15">
      <c r="A3036"/>
      <c r="B3036"/>
      <c r="C3036"/>
      <c r="D3036"/>
      <c r="E3036"/>
      <c r="F3036"/>
      <c r="G3036"/>
      <c r="H3036"/>
      <c r="I3036"/>
      <c r="J3036"/>
    </row>
    <row r="3037" spans="1:10" ht="14" x14ac:dyDescent="0.15">
      <c r="A3037"/>
      <c r="B3037"/>
      <c r="C3037"/>
      <c r="D3037"/>
      <c r="E3037"/>
      <c r="F3037"/>
      <c r="G3037"/>
      <c r="H3037"/>
      <c r="I3037"/>
      <c r="J3037"/>
    </row>
    <row r="3038" spans="1:10" ht="14" x14ac:dyDescent="0.15">
      <c r="A3038"/>
      <c r="B3038"/>
      <c r="C3038"/>
      <c r="D3038"/>
      <c r="E3038"/>
      <c r="F3038"/>
      <c r="G3038"/>
      <c r="H3038"/>
      <c r="I3038"/>
      <c r="J3038"/>
    </row>
    <row r="3039" spans="1:10" ht="14" x14ac:dyDescent="0.15">
      <c r="A3039"/>
      <c r="B3039"/>
      <c r="C3039"/>
      <c r="D3039"/>
      <c r="E3039"/>
      <c r="F3039"/>
      <c r="G3039"/>
      <c r="H3039"/>
      <c r="I3039"/>
      <c r="J3039"/>
    </row>
    <row r="3040" spans="1:10" ht="14" x14ac:dyDescent="0.15">
      <c r="A3040"/>
      <c r="B3040"/>
      <c r="C3040"/>
      <c r="D3040"/>
      <c r="E3040"/>
      <c r="F3040"/>
      <c r="G3040"/>
      <c r="H3040"/>
      <c r="I3040"/>
      <c r="J3040"/>
    </row>
    <row r="3041" spans="1:10" ht="14" x14ac:dyDescent="0.15">
      <c r="A3041"/>
      <c r="B3041"/>
      <c r="C3041"/>
      <c r="D3041"/>
      <c r="E3041"/>
      <c r="F3041"/>
      <c r="G3041"/>
      <c r="H3041"/>
      <c r="I3041"/>
      <c r="J3041"/>
    </row>
    <row r="3042" spans="1:10" ht="14" x14ac:dyDescent="0.15">
      <c r="A3042"/>
      <c r="B3042"/>
      <c r="C3042"/>
      <c r="D3042"/>
      <c r="E3042"/>
      <c r="F3042"/>
      <c r="G3042"/>
      <c r="H3042"/>
      <c r="I3042"/>
      <c r="J3042"/>
    </row>
    <row r="3043" spans="1:10" ht="14" x14ac:dyDescent="0.15">
      <c r="A3043"/>
      <c r="B3043"/>
      <c r="C3043"/>
      <c r="D3043"/>
      <c r="E3043"/>
      <c r="F3043"/>
      <c r="G3043"/>
      <c r="H3043"/>
      <c r="I3043"/>
      <c r="J3043"/>
    </row>
    <row r="3044" spans="1:10" ht="14" x14ac:dyDescent="0.15">
      <c r="A3044"/>
      <c r="B3044"/>
      <c r="C3044"/>
      <c r="D3044"/>
      <c r="E3044"/>
      <c r="F3044"/>
      <c r="G3044"/>
      <c r="H3044"/>
      <c r="I3044"/>
      <c r="J3044"/>
    </row>
    <row r="3045" spans="1:10" ht="14" x14ac:dyDescent="0.15">
      <c r="A3045"/>
      <c r="B3045"/>
      <c r="C3045"/>
      <c r="D3045"/>
      <c r="E3045"/>
      <c r="F3045"/>
      <c r="G3045"/>
      <c r="H3045"/>
      <c r="I3045"/>
      <c r="J3045"/>
    </row>
    <row r="3046" spans="1:10" ht="14" x14ac:dyDescent="0.15">
      <c r="A3046"/>
      <c r="B3046"/>
      <c r="C3046"/>
      <c r="D3046"/>
      <c r="E3046"/>
      <c r="F3046"/>
      <c r="G3046"/>
      <c r="H3046"/>
      <c r="I3046"/>
      <c r="J3046"/>
    </row>
    <row r="3047" spans="1:10" ht="14" x14ac:dyDescent="0.15">
      <c r="A3047"/>
      <c r="B3047"/>
      <c r="C3047"/>
      <c r="D3047"/>
      <c r="E3047"/>
      <c r="F3047"/>
      <c r="G3047"/>
      <c r="H3047"/>
      <c r="I3047"/>
      <c r="J3047"/>
    </row>
    <row r="3048" spans="1:10" ht="14" x14ac:dyDescent="0.15">
      <c r="A3048"/>
      <c r="B3048"/>
      <c r="C3048"/>
      <c r="D3048"/>
      <c r="E3048"/>
      <c r="F3048"/>
      <c r="G3048"/>
      <c r="H3048"/>
      <c r="I3048"/>
      <c r="J3048"/>
    </row>
    <row r="3049" spans="1:10" ht="14" x14ac:dyDescent="0.15">
      <c r="A3049"/>
      <c r="B3049"/>
      <c r="C3049"/>
      <c r="D3049"/>
      <c r="E3049"/>
      <c r="F3049"/>
      <c r="G3049"/>
      <c r="H3049"/>
      <c r="I3049"/>
      <c r="J3049"/>
    </row>
    <row r="3050" spans="1:10" ht="14" x14ac:dyDescent="0.15">
      <c r="A3050"/>
      <c r="B3050"/>
      <c r="C3050"/>
      <c r="D3050"/>
      <c r="E3050"/>
      <c r="F3050"/>
      <c r="G3050"/>
      <c r="H3050"/>
      <c r="I3050"/>
      <c r="J3050"/>
    </row>
    <row r="3051" spans="1:10" ht="14" x14ac:dyDescent="0.15">
      <c r="A3051"/>
      <c r="B3051"/>
      <c r="C3051"/>
      <c r="D3051"/>
      <c r="E3051"/>
      <c r="F3051"/>
      <c r="G3051"/>
      <c r="H3051"/>
      <c r="I3051"/>
      <c r="J3051"/>
    </row>
    <row r="3052" spans="1:10" ht="14" x14ac:dyDescent="0.15">
      <c r="A3052"/>
      <c r="B3052"/>
      <c r="C3052"/>
      <c r="D3052"/>
      <c r="E3052"/>
      <c r="F3052"/>
      <c r="G3052"/>
      <c r="H3052"/>
      <c r="I3052"/>
      <c r="J3052"/>
    </row>
    <row r="3053" spans="1:10" ht="14" x14ac:dyDescent="0.15">
      <c r="A3053"/>
      <c r="B3053"/>
      <c r="C3053"/>
      <c r="D3053"/>
      <c r="E3053"/>
      <c r="F3053"/>
      <c r="G3053"/>
      <c r="H3053"/>
      <c r="I3053"/>
      <c r="J3053"/>
    </row>
    <row r="3054" spans="1:10" ht="14" x14ac:dyDescent="0.15">
      <c r="A3054"/>
      <c r="B3054"/>
      <c r="C3054"/>
      <c r="D3054"/>
      <c r="E3054"/>
      <c r="F3054"/>
      <c r="G3054"/>
      <c r="H3054"/>
      <c r="I3054"/>
      <c r="J3054"/>
    </row>
    <row r="3055" spans="1:10" ht="14" x14ac:dyDescent="0.15">
      <c r="A3055"/>
      <c r="B3055"/>
      <c r="C3055"/>
      <c r="D3055"/>
      <c r="E3055"/>
      <c r="F3055"/>
      <c r="G3055"/>
      <c r="H3055"/>
      <c r="I3055"/>
      <c r="J3055"/>
    </row>
    <row r="3056" spans="1:10" ht="14" x14ac:dyDescent="0.15">
      <c r="A3056"/>
      <c r="B3056"/>
      <c r="C3056"/>
      <c r="D3056"/>
      <c r="E3056"/>
      <c r="F3056"/>
      <c r="G3056"/>
      <c r="H3056"/>
      <c r="I3056"/>
      <c r="J3056"/>
    </row>
    <row r="3057" spans="1:10" ht="14" x14ac:dyDescent="0.15">
      <c r="A3057"/>
      <c r="B3057"/>
      <c r="C3057"/>
      <c r="D3057"/>
      <c r="E3057"/>
      <c r="F3057"/>
      <c r="G3057"/>
      <c r="H3057"/>
      <c r="I3057"/>
      <c r="J3057"/>
    </row>
    <row r="3058" spans="1:10" ht="14" x14ac:dyDescent="0.15">
      <c r="A3058"/>
      <c r="B3058"/>
      <c r="C3058"/>
      <c r="D3058"/>
      <c r="E3058"/>
      <c r="F3058"/>
      <c r="G3058"/>
      <c r="H3058"/>
      <c r="I3058"/>
      <c r="J3058"/>
    </row>
    <row r="3059" spans="1:10" ht="14" x14ac:dyDescent="0.15">
      <c r="A3059"/>
      <c r="B3059"/>
      <c r="C3059"/>
      <c r="D3059"/>
      <c r="E3059"/>
      <c r="F3059"/>
      <c r="G3059"/>
      <c r="H3059"/>
      <c r="I3059"/>
      <c r="J3059"/>
    </row>
    <row r="3060" spans="1:10" ht="14" x14ac:dyDescent="0.15">
      <c r="A3060"/>
      <c r="B3060"/>
      <c r="C3060"/>
      <c r="D3060"/>
      <c r="E3060"/>
      <c r="F3060"/>
      <c r="G3060"/>
      <c r="H3060"/>
      <c r="I3060"/>
      <c r="J3060"/>
    </row>
    <row r="3061" spans="1:10" ht="14" x14ac:dyDescent="0.15">
      <c r="A3061"/>
      <c r="B3061"/>
      <c r="C3061"/>
      <c r="D3061"/>
      <c r="E3061"/>
      <c r="F3061"/>
      <c r="G3061"/>
      <c r="H3061"/>
      <c r="I3061"/>
      <c r="J3061"/>
    </row>
    <row r="3062" spans="1:10" ht="14" x14ac:dyDescent="0.15">
      <c r="A3062"/>
      <c r="B3062"/>
      <c r="C3062"/>
      <c r="D3062"/>
      <c r="E3062"/>
      <c r="F3062"/>
      <c r="G3062"/>
      <c r="H3062"/>
      <c r="I3062"/>
      <c r="J3062"/>
    </row>
    <row r="3063" spans="1:10" ht="14" x14ac:dyDescent="0.15">
      <c r="A3063"/>
      <c r="B3063"/>
      <c r="C3063"/>
      <c r="D3063"/>
      <c r="E3063"/>
      <c r="F3063"/>
      <c r="G3063"/>
      <c r="H3063"/>
      <c r="I3063"/>
      <c r="J3063"/>
    </row>
    <row r="3064" spans="1:10" ht="14" x14ac:dyDescent="0.15">
      <c r="A3064"/>
      <c r="B3064"/>
      <c r="C3064"/>
      <c r="D3064"/>
      <c r="E3064"/>
      <c r="F3064"/>
      <c r="G3064"/>
      <c r="H3064"/>
      <c r="I3064"/>
      <c r="J3064"/>
    </row>
    <row r="3065" spans="1:10" ht="14" x14ac:dyDescent="0.15">
      <c r="A3065"/>
      <c r="B3065"/>
      <c r="C3065"/>
      <c r="D3065"/>
      <c r="E3065"/>
      <c r="F3065"/>
      <c r="G3065"/>
      <c r="H3065"/>
      <c r="I3065"/>
      <c r="J3065"/>
    </row>
    <row r="3066" spans="1:10" ht="14" x14ac:dyDescent="0.15">
      <c r="A3066"/>
      <c r="B3066"/>
      <c r="C3066"/>
      <c r="D3066"/>
      <c r="E3066"/>
      <c r="F3066"/>
      <c r="G3066"/>
      <c r="H3066"/>
      <c r="I3066"/>
      <c r="J3066"/>
    </row>
    <row r="3067" spans="1:10" ht="14" x14ac:dyDescent="0.15">
      <c r="A3067"/>
      <c r="B3067"/>
      <c r="C3067"/>
      <c r="D3067"/>
      <c r="E3067"/>
      <c r="F3067"/>
      <c r="G3067"/>
      <c r="H3067"/>
      <c r="I3067"/>
      <c r="J3067"/>
    </row>
    <row r="3068" spans="1:10" ht="14" x14ac:dyDescent="0.15">
      <c r="A3068"/>
      <c r="B3068"/>
      <c r="C3068"/>
      <c r="D3068"/>
      <c r="E3068"/>
      <c r="F3068"/>
      <c r="G3068"/>
      <c r="H3068"/>
      <c r="I3068"/>
      <c r="J3068"/>
    </row>
    <row r="3069" spans="1:10" ht="14" x14ac:dyDescent="0.15">
      <c r="A3069"/>
      <c r="B3069"/>
      <c r="C3069"/>
      <c r="D3069"/>
      <c r="E3069"/>
      <c r="F3069"/>
      <c r="G3069"/>
      <c r="H3069"/>
      <c r="I3069"/>
      <c r="J3069"/>
    </row>
    <row r="3070" spans="1:10" ht="14" x14ac:dyDescent="0.15">
      <c r="A3070"/>
      <c r="B3070"/>
      <c r="C3070"/>
      <c r="D3070"/>
      <c r="E3070"/>
      <c r="F3070"/>
      <c r="G3070"/>
      <c r="H3070"/>
      <c r="I3070"/>
      <c r="J3070"/>
    </row>
    <row r="3071" spans="1:10" ht="14" x14ac:dyDescent="0.15">
      <c r="A3071"/>
      <c r="B3071"/>
      <c r="C3071"/>
      <c r="D3071"/>
      <c r="E3071"/>
      <c r="F3071"/>
      <c r="G3071"/>
      <c r="H3071"/>
      <c r="I3071"/>
      <c r="J3071"/>
    </row>
    <row r="3072" spans="1:10" ht="14" x14ac:dyDescent="0.15">
      <c r="A3072"/>
      <c r="B3072"/>
      <c r="C3072"/>
      <c r="D3072"/>
      <c r="E3072"/>
      <c r="F3072"/>
      <c r="G3072"/>
      <c r="H3072"/>
      <c r="I3072"/>
      <c r="J3072"/>
    </row>
    <row r="3073" spans="1:10" ht="14" x14ac:dyDescent="0.15">
      <c r="A3073"/>
      <c r="B3073"/>
      <c r="C3073"/>
      <c r="D3073"/>
      <c r="E3073"/>
      <c r="F3073"/>
      <c r="G3073"/>
      <c r="H3073"/>
      <c r="I3073"/>
      <c r="J3073"/>
    </row>
    <row r="3074" spans="1:10" ht="14" x14ac:dyDescent="0.15">
      <c r="A3074"/>
      <c r="B3074"/>
      <c r="C3074"/>
      <c r="D3074"/>
      <c r="E3074"/>
      <c r="F3074"/>
      <c r="G3074"/>
      <c r="H3074"/>
      <c r="I3074"/>
      <c r="J3074"/>
    </row>
    <row r="3075" spans="1:10" ht="14" x14ac:dyDescent="0.15">
      <c r="A3075"/>
      <c r="B3075"/>
      <c r="C3075"/>
      <c r="D3075"/>
      <c r="E3075"/>
      <c r="F3075"/>
      <c r="G3075"/>
      <c r="H3075"/>
      <c r="I3075"/>
      <c r="J3075"/>
    </row>
    <row r="3076" spans="1:10" ht="14" x14ac:dyDescent="0.15">
      <c r="A3076"/>
      <c r="B3076"/>
      <c r="C3076"/>
      <c r="D3076"/>
      <c r="E3076"/>
      <c r="F3076"/>
      <c r="G3076"/>
      <c r="H3076"/>
      <c r="I3076"/>
      <c r="J3076"/>
    </row>
    <row r="3077" spans="1:10" ht="14" x14ac:dyDescent="0.15">
      <c r="A3077"/>
      <c r="B3077"/>
      <c r="C3077"/>
      <c r="D3077"/>
      <c r="E3077"/>
      <c r="F3077"/>
      <c r="G3077"/>
      <c r="H3077"/>
      <c r="I3077"/>
      <c r="J3077"/>
    </row>
    <row r="3078" spans="1:10" ht="14" x14ac:dyDescent="0.15">
      <c r="A3078"/>
      <c r="B3078"/>
      <c r="C3078"/>
      <c r="D3078"/>
      <c r="E3078"/>
      <c r="F3078"/>
      <c r="G3078"/>
      <c r="H3078"/>
      <c r="I3078"/>
      <c r="J3078"/>
    </row>
    <row r="3079" spans="1:10" ht="14" x14ac:dyDescent="0.15">
      <c r="A3079"/>
      <c r="B3079"/>
      <c r="C3079"/>
      <c r="D3079"/>
      <c r="E3079"/>
      <c r="F3079"/>
      <c r="G3079"/>
      <c r="H3079"/>
      <c r="I3079"/>
      <c r="J3079"/>
    </row>
    <row r="3080" spans="1:10" ht="14" x14ac:dyDescent="0.15">
      <c r="A3080"/>
      <c r="B3080"/>
      <c r="C3080"/>
      <c r="D3080"/>
      <c r="E3080"/>
      <c r="F3080"/>
      <c r="G3080"/>
      <c r="H3080"/>
      <c r="I3080"/>
      <c r="J3080"/>
    </row>
    <row r="3081" spans="1:10" ht="14" x14ac:dyDescent="0.15">
      <c r="A3081"/>
      <c r="B3081"/>
      <c r="C3081"/>
      <c r="D3081"/>
      <c r="E3081"/>
      <c r="F3081"/>
      <c r="G3081"/>
      <c r="H3081"/>
      <c r="I3081"/>
      <c r="J3081"/>
    </row>
    <row r="3082" spans="1:10" ht="14" x14ac:dyDescent="0.15">
      <c r="A3082"/>
      <c r="B3082"/>
      <c r="C3082"/>
      <c r="D3082"/>
      <c r="E3082"/>
      <c r="F3082"/>
      <c r="G3082"/>
      <c r="H3082"/>
      <c r="I3082"/>
      <c r="J3082"/>
    </row>
    <row r="3083" spans="1:10" ht="14" x14ac:dyDescent="0.15">
      <c r="A3083"/>
      <c r="B3083"/>
      <c r="C3083"/>
      <c r="D3083"/>
      <c r="E3083"/>
      <c r="F3083"/>
      <c r="G3083"/>
      <c r="H3083"/>
      <c r="I3083"/>
      <c r="J3083"/>
    </row>
    <row r="3084" spans="1:10" ht="14" x14ac:dyDescent="0.15">
      <c r="A3084"/>
      <c r="B3084"/>
      <c r="C3084"/>
      <c r="D3084"/>
      <c r="E3084"/>
      <c r="F3084"/>
      <c r="G3084"/>
      <c r="H3084"/>
      <c r="I3084"/>
      <c r="J3084"/>
    </row>
    <row r="3085" spans="1:10" ht="14" x14ac:dyDescent="0.15">
      <c r="A3085"/>
      <c r="B3085"/>
      <c r="C3085"/>
      <c r="D3085"/>
      <c r="E3085"/>
      <c r="F3085"/>
      <c r="G3085"/>
      <c r="H3085"/>
      <c r="I3085"/>
      <c r="J3085"/>
    </row>
    <row r="3086" spans="1:10" ht="14" x14ac:dyDescent="0.15">
      <c r="A3086"/>
      <c r="B3086"/>
      <c r="C3086"/>
      <c r="D3086"/>
      <c r="E3086"/>
      <c r="F3086"/>
      <c r="G3086"/>
      <c r="H3086"/>
      <c r="I3086"/>
      <c r="J3086"/>
    </row>
    <row r="3087" spans="1:10" ht="14" x14ac:dyDescent="0.15">
      <c r="A3087"/>
      <c r="B3087"/>
      <c r="C3087"/>
      <c r="D3087"/>
      <c r="E3087"/>
      <c r="F3087"/>
      <c r="G3087"/>
      <c r="H3087"/>
      <c r="I3087"/>
      <c r="J3087"/>
    </row>
    <row r="3088" spans="1:10" ht="14" x14ac:dyDescent="0.15">
      <c r="A3088"/>
      <c r="B3088"/>
      <c r="C3088"/>
      <c r="D3088"/>
      <c r="E3088"/>
      <c r="F3088"/>
      <c r="G3088"/>
      <c r="H3088"/>
      <c r="I3088"/>
      <c r="J3088"/>
    </row>
    <row r="3089" spans="1:10" ht="14" x14ac:dyDescent="0.15">
      <c r="A3089"/>
      <c r="B3089"/>
      <c r="C3089"/>
      <c r="D3089"/>
      <c r="E3089"/>
      <c r="F3089"/>
      <c r="G3089"/>
      <c r="H3089"/>
      <c r="I3089"/>
      <c r="J3089"/>
    </row>
    <row r="3090" spans="1:10" ht="14" x14ac:dyDescent="0.15">
      <c r="A3090"/>
      <c r="B3090"/>
      <c r="C3090"/>
      <c r="D3090"/>
      <c r="E3090"/>
      <c r="F3090"/>
      <c r="G3090"/>
      <c r="H3090"/>
      <c r="I3090"/>
      <c r="J3090"/>
    </row>
    <row r="3091" spans="1:10" ht="14" x14ac:dyDescent="0.15">
      <c r="A3091"/>
      <c r="B3091"/>
      <c r="C3091"/>
      <c r="D3091"/>
      <c r="E3091"/>
      <c r="F3091"/>
      <c r="G3091"/>
      <c r="H3091"/>
      <c r="I3091"/>
      <c r="J3091"/>
    </row>
    <row r="3092" spans="1:10" ht="14" x14ac:dyDescent="0.15">
      <c r="A3092"/>
      <c r="B3092"/>
      <c r="C3092"/>
      <c r="D3092"/>
      <c r="E3092"/>
      <c r="F3092"/>
      <c r="G3092"/>
      <c r="H3092"/>
      <c r="I3092"/>
      <c r="J3092"/>
    </row>
    <row r="3093" spans="1:10" ht="14" x14ac:dyDescent="0.15">
      <c r="A3093"/>
      <c r="B3093"/>
      <c r="C3093"/>
      <c r="D3093"/>
      <c r="E3093"/>
      <c r="F3093"/>
      <c r="G3093"/>
      <c r="H3093"/>
      <c r="I3093"/>
      <c r="J3093"/>
    </row>
    <row r="3094" spans="1:10" ht="14" x14ac:dyDescent="0.15">
      <c r="A3094"/>
      <c r="B3094"/>
      <c r="C3094"/>
      <c r="D3094"/>
      <c r="E3094"/>
      <c r="F3094"/>
      <c r="G3094"/>
      <c r="H3094"/>
      <c r="I3094"/>
      <c r="J3094"/>
    </row>
    <row r="3095" spans="1:10" ht="14" x14ac:dyDescent="0.15">
      <c r="A3095"/>
      <c r="B3095"/>
      <c r="C3095"/>
      <c r="D3095"/>
      <c r="E3095"/>
      <c r="F3095"/>
      <c r="G3095"/>
      <c r="H3095"/>
      <c r="I3095"/>
      <c r="J3095"/>
    </row>
    <row r="3096" spans="1:10" ht="14" x14ac:dyDescent="0.15">
      <c r="A3096"/>
      <c r="B3096"/>
      <c r="C3096"/>
      <c r="D3096"/>
      <c r="E3096"/>
      <c r="F3096"/>
      <c r="G3096"/>
      <c r="H3096"/>
      <c r="I3096"/>
      <c r="J3096"/>
    </row>
    <row r="3097" spans="1:10" ht="14" x14ac:dyDescent="0.15">
      <c r="A3097"/>
      <c r="B3097"/>
      <c r="C3097"/>
      <c r="D3097"/>
      <c r="E3097"/>
      <c r="F3097"/>
      <c r="G3097"/>
      <c r="H3097"/>
      <c r="I3097"/>
      <c r="J3097"/>
    </row>
    <row r="3098" spans="1:10" ht="14" x14ac:dyDescent="0.15">
      <c r="A3098"/>
      <c r="B3098"/>
      <c r="C3098"/>
      <c r="D3098"/>
      <c r="E3098"/>
      <c r="F3098"/>
      <c r="G3098"/>
      <c r="H3098"/>
      <c r="I3098"/>
      <c r="J3098"/>
    </row>
    <row r="3099" spans="1:10" ht="14" x14ac:dyDescent="0.15">
      <c r="A3099"/>
      <c r="B3099"/>
      <c r="C3099"/>
      <c r="D3099"/>
      <c r="E3099"/>
      <c r="F3099"/>
      <c r="G3099"/>
      <c r="H3099"/>
      <c r="I3099"/>
      <c r="J3099"/>
    </row>
    <row r="3100" spans="1:10" ht="14" x14ac:dyDescent="0.15">
      <c r="A3100"/>
      <c r="B3100"/>
      <c r="C3100"/>
      <c r="D3100"/>
      <c r="E3100"/>
      <c r="F3100"/>
      <c r="G3100"/>
      <c r="H3100"/>
      <c r="I3100"/>
      <c r="J3100"/>
    </row>
    <row r="3101" spans="1:10" ht="14" x14ac:dyDescent="0.15">
      <c r="A3101"/>
      <c r="B3101"/>
      <c r="C3101"/>
      <c r="D3101"/>
      <c r="E3101"/>
      <c r="F3101"/>
      <c r="G3101"/>
      <c r="H3101"/>
      <c r="I3101"/>
      <c r="J3101"/>
    </row>
    <row r="3102" spans="1:10" ht="14" x14ac:dyDescent="0.15">
      <c r="A3102"/>
      <c r="B3102"/>
      <c r="C3102"/>
      <c r="D3102"/>
      <c r="E3102"/>
      <c r="F3102"/>
      <c r="G3102"/>
      <c r="H3102"/>
      <c r="I3102"/>
      <c r="J3102"/>
    </row>
    <row r="3103" spans="1:10" ht="14" x14ac:dyDescent="0.15">
      <c r="A3103"/>
      <c r="B3103"/>
      <c r="C3103"/>
      <c r="D3103"/>
      <c r="E3103"/>
      <c r="F3103"/>
      <c r="G3103"/>
      <c r="H3103"/>
      <c r="I3103"/>
      <c r="J3103"/>
    </row>
    <row r="3104" spans="1:10" ht="14" x14ac:dyDescent="0.15">
      <c r="A3104"/>
      <c r="B3104"/>
      <c r="C3104"/>
      <c r="D3104"/>
      <c r="E3104"/>
      <c r="F3104"/>
      <c r="G3104"/>
      <c r="H3104"/>
      <c r="I3104"/>
      <c r="J3104"/>
    </row>
    <row r="3105" spans="1:10" ht="14" x14ac:dyDescent="0.15">
      <c r="A3105"/>
      <c r="B3105"/>
      <c r="C3105"/>
      <c r="D3105"/>
      <c r="E3105"/>
      <c r="F3105"/>
      <c r="G3105"/>
      <c r="H3105"/>
      <c r="I3105"/>
      <c r="J3105"/>
    </row>
    <row r="3106" spans="1:10" ht="14" x14ac:dyDescent="0.15">
      <c r="A3106"/>
      <c r="B3106"/>
      <c r="C3106"/>
      <c r="D3106"/>
      <c r="E3106"/>
      <c r="F3106"/>
      <c r="G3106"/>
      <c r="H3106"/>
      <c r="I3106"/>
      <c r="J3106"/>
    </row>
    <row r="3107" spans="1:10" ht="14" x14ac:dyDescent="0.15">
      <c r="A3107"/>
      <c r="B3107"/>
      <c r="C3107"/>
      <c r="D3107"/>
      <c r="E3107"/>
      <c r="F3107"/>
      <c r="G3107"/>
      <c r="H3107"/>
      <c r="I3107"/>
      <c r="J3107"/>
    </row>
    <row r="3108" spans="1:10" ht="14" x14ac:dyDescent="0.15">
      <c r="A3108"/>
      <c r="B3108"/>
      <c r="C3108"/>
      <c r="D3108"/>
      <c r="E3108"/>
      <c r="F3108"/>
      <c r="G3108"/>
      <c r="H3108"/>
      <c r="I3108"/>
      <c r="J3108"/>
    </row>
    <row r="3109" spans="1:10" ht="14" x14ac:dyDescent="0.15">
      <c r="A3109"/>
      <c r="B3109"/>
      <c r="C3109"/>
      <c r="D3109"/>
      <c r="E3109"/>
      <c r="F3109"/>
      <c r="G3109"/>
      <c r="H3109"/>
      <c r="I3109"/>
      <c r="J3109"/>
    </row>
    <row r="3110" spans="1:10" ht="14" x14ac:dyDescent="0.15">
      <c r="A3110"/>
      <c r="B3110"/>
      <c r="C3110"/>
      <c r="D3110"/>
      <c r="E3110"/>
      <c r="F3110"/>
      <c r="G3110"/>
      <c r="H3110"/>
      <c r="I3110"/>
      <c r="J3110"/>
    </row>
    <row r="3111" spans="1:10" ht="14" x14ac:dyDescent="0.15">
      <c r="A3111"/>
      <c r="B3111"/>
      <c r="C3111"/>
      <c r="D3111"/>
      <c r="E3111"/>
      <c r="F3111"/>
      <c r="G3111"/>
      <c r="H3111"/>
      <c r="I3111"/>
      <c r="J3111"/>
    </row>
    <row r="3112" spans="1:10" ht="14" x14ac:dyDescent="0.15">
      <c r="A3112"/>
      <c r="B3112"/>
      <c r="C3112"/>
      <c r="D3112"/>
      <c r="E3112"/>
      <c r="F3112"/>
      <c r="G3112"/>
      <c r="H3112"/>
      <c r="I3112"/>
      <c r="J3112"/>
    </row>
    <row r="3113" spans="1:10" ht="14" x14ac:dyDescent="0.15">
      <c r="A3113"/>
      <c r="B3113"/>
      <c r="C3113"/>
      <c r="D3113"/>
      <c r="E3113"/>
      <c r="F3113"/>
      <c r="G3113"/>
      <c r="H3113"/>
      <c r="I3113"/>
      <c r="J3113"/>
    </row>
    <row r="3114" spans="1:10" ht="14" x14ac:dyDescent="0.15">
      <c r="A3114"/>
      <c r="B3114"/>
      <c r="C3114"/>
      <c r="D3114"/>
      <c r="E3114"/>
      <c r="F3114"/>
      <c r="G3114"/>
      <c r="H3114"/>
      <c r="I3114"/>
      <c r="J3114"/>
    </row>
    <row r="3115" spans="1:10" ht="14" x14ac:dyDescent="0.15">
      <c r="A3115"/>
      <c r="B3115"/>
      <c r="C3115"/>
      <c r="D3115"/>
      <c r="E3115"/>
      <c r="F3115"/>
      <c r="G3115"/>
      <c r="H3115"/>
      <c r="I3115"/>
      <c r="J3115"/>
    </row>
    <row r="3116" spans="1:10" ht="14" x14ac:dyDescent="0.15">
      <c r="A3116"/>
      <c r="B3116"/>
      <c r="C3116"/>
      <c r="D3116"/>
      <c r="E3116"/>
      <c r="F3116"/>
      <c r="G3116"/>
      <c r="H3116"/>
      <c r="I3116"/>
      <c r="J3116"/>
    </row>
    <row r="3117" spans="1:10" ht="14" x14ac:dyDescent="0.15">
      <c r="A3117"/>
      <c r="B3117"/>
      <c r="C3117"/>
      <c r="D3117"/>
      <c r="E3117"/>
      <c r="F3117"/>
      <c r="G3117"/>
      <c r="H3117"/>
      <c r="I3117"/>
      <c r="J3117"/>
    </row>
    <row r="3118" spans="1:10" ht="14" x14ac:dyDescent="0.15">
      <c r="A3118"/>
      <c r="B3118"/>
      <c r="C3118"/>
      <c r="D3118"/>
      <c r="E3118"/>
      <c r="F3118"/>
      <c r="G3118"/>
      <c r="H3118"/>
      <c r="I3118"/>
      <c r="J3118"/>
    </row>
    <row r="3119" spans="1:10" ht="14" x14ac:dyDescent="0.15">
      <c r="A3119"/>
      <c r="B3119"/>
      <c r="C3119"/>
      <c r="D3119"/>
      <c r="E3119"/>
      <c r="F3119"/>
      <c r="G3119"/>
      <c r="H3119"/>
      <c r="I3119"/>
      <c r="J3119"/>
    </row>
    <row r="3120" spans="1:10" ht="14" x14ac:dyDescent="0.15">
      <c r="A3120"/>
      <c r="B3120"/>
      <c r="C3120"/>
      <c r="D3120"/>
      <c r="E3120"/>
      <c r="F3120"/>
      <c r="G3120"/>
      <c r="H3120"/>
      <c r="I3120"/>
      <c r="J3120"/>
    </row>
    <row r="3121" spans="1:10" ht="14" x14ac:dyDescent="0.15">
      <c r="A3121"/>
      <c r="B3121"/>
      <c r="C3121"/>
      <c r="D3121"/>
      <c r="E3121"/>
      <c r="F3121"/>
      <c r="G3121"/>
      <c r="H3121"/>
      <c r="I3121"/>
      <c r="J3121"/>
    </row>
    <row r="3122" spans="1:10" ht="14" x14ac:dyDescent="0.15">
      <c r="A3122"/>
      <c r="B3122"/>
      <c r="C3122"/>
      <c r="D3122"/>
      <c r="E3122"/>
      <c r="F3122"/>
      <c r="G3122"/>
      <c r="H3122"/>
      <c r="I3122"/>
      <c r="J3122"/>
    </row>
    <row r="3123" spans="1:10" ht="14" x14ac:dyDescent="0.15">
      <c r="A3123"/>
      <c r="B3123"/>
      <c r="C3123"/>
      <c r="D3123"/>
      <c r="E3123"/>
      <c r="F3123"/>
      <c r="G3123"/>
      <c r="H3123"/>
      <c r="I3123"/>
      <c r="J3123"/>
    </row>
    <row r="3124" spans="1:10" ht="14" x14ac:dyDescent="0.15">
      <c r="A3124"/>
      <c r="B3124"/>
      <c r="C3124"/>
      <c r="D3124"/>
      <c r="E3124"/>
      <c r="F3124"/>
      <c r="G3124"/>
      <c r="H3124"/>
      <c r="I3124"/>
      <c r="J3124"/>
    </row>
    <row r="3125" spans="1:10" ht="14" x14ac:dyDescent="0.15">
      <c r="A3125"/>
      <c r="B3125"/>
      <c r="C3125"/>
      <c r="D3125"/>
      <c r="E3125"/>
      <c r="F3125"/>
      <c r="G3125"/>
      <c r="H3125"/>
      <c r="I3125"/>
      <c r="J3125"/>
    </row>
    <row r="3126" spans="1:10" ht="14" x14ac:dyDescent="0.15">
      <c r="A3126"/>
      <c r="B3126"/>
      <c r="C3126"/>
      <c r="D3126"/>
      <c r="E3126"/>
      <c r="F3126"/>
      <c r="G3126"/>
      <c r="H3126"/>
      <c r="I3126"/>
      <c r="J3126"/>
    </row>
    <row r="3127" spans="1:10" ht="14" x14ac:dyDescent="0.15">
      <c r="A3127"/>
      <c r="B3127"/>
      <c r="C3127"/>
      <c r="D3127"/>
      <c r="E3127"/>
      <c r="F3127"/>
      <c r="G3127"/>
      <c r="H3127"/>
      <c r="I3127"/>
      <c r="J3127"/>
    </row>
    <row r="3128" spans="1:10" ht="14" x14ac:dyDescent="0.15">
      <c r="A3128"/>
      <c r="B3128"/>
      <c r="C3128"/>
      <c r="D3128"/>
      <c r="E3128"/>
      <c r="F3128"/>
      <c r="G3128"/>
      <c r="H3128"/>
      <c r="I3128"/>
      <c r="J3128"/>
    </row>
    <row r="3129" spans="1:10" ht="14" x14ac:dyDescent="0.15">
      <c r="A3129"/>
      <c r="B3129"/>
      <c r="C3129"/>
      <c r="D3129"/>
      <c r="E3129"/>
      <c r="F3129"/>
      <c r="G3129"/>
      <c r="H3129"/>
      <c r="I3129"/>
      <c r="J3129"/>
    </row>
    <row r="3130" spans="1:10" ht="14" x14ac:dyDescent="0.15">
      <c r="A3130"/>
      <c r="B3130"/>
      <c r="C3130"/>
      <c r="D3130"/>
      <c r="E3130"/>
      <c r="F3130"/>
      <c r="G3130"/>
      <c r="H3130"/>
      <c r="I3130"/>
      <c r="J3130"/>
    </row>
    <row r="3131" spans="1:10" ht="14" x14ac:dyDescent="0.15">
      <c r="A3131"/>
      <c r="B3131"/>
      <c r="C3131"/>
      <c r="D3131"/>
      <c r="E3131"/>
      <c r="F3131"/>
      <c r="G3131"/>
      <c r="H3131"/>
      <c r="I3131"/>
      <c r="J3131"/>
    </row>
    <row r="3132" spans="1:10" ht="14" x14ac:dyDescent="0.15">
      <c r="A3132"/>
      <c r="B3132"/>
      <c r="C3132"/>
      <c r="D3132"/>
      <c r="E3132"/>
      <c r="F3132"/>
      <c r="G3132"/>
      <c r="H3132"/>
      <c r="I3132"/>
      <c r="J3132"/>
    </row>
    <row r="3133" spans="1:10" ht="14" x14ac:dyDescent="0.15">
      <c r="A3133"/>
      <c r="B3133"/>
      <c r="C3133"/>
      <c r="D3133"/>
      <c r="E3133"/>
      <c r="F3133"/>
      <c r="G3133"/>
      <c r="H3133"/>
      <c r="I3133"/>
      <c r="J3133"/>
    </row>
    <row r="3134" spans="1:10" ht="14" x14ac:dyDescent="0.15">
      <c r="A3134"/>
      <c r="B3134"/>
      <c r="C3134"/>
      <c r="D3134"/>
      <c r="E3134"/>
      <c r="F3134"/>
      <c r="G3134"/>
      <c r="H3134"/>
      <c r="I3134"/>
      <c r="J3134"/>
    </row>
    <row r="3135" spans="1:10" ht="14" x14ac:dyDescent="0.15">
      <c r="A3135"/>
      <c r="B3135"/>
      <c r="C3135"/>
      <c r="D3135"/>
      <c r="E3135"/>
      <c r="F3135"/>
      <c r="G3135"/>
      <c r="H3135"/>
      <c r="I3135"/>
      <c r="J3135"/>
    </row>
    <row r="3136" spans="1:10" ht="14" x14ac:dyDescent="0.15">
      <c r="A3136"/>
      <c r="B3136"/>
      <c r="C3136"/>
      <c r="D3136"/>
      <c r="E3136"/>
      <c r="F3136"/>
      <c r="G3136"/>
      <c r="H3136"/>
      <c r="I3136"/>
      <c r="J3136"/>
    </row>
    <row r="3137" spans="1:10" ht="14" x14ac:dyDescent="0.15">
      <c r="A3137"/>
      <c r="B3137"/>
      <c r="C3137"/>
      <c r="D3137"/>
      <c r="E3137"/>
      <c r="F3137"/>
      <c r="G3137"/>
      <c r="H3137"/>
      <c r="I3137"/>
      <c r="J3137"/>
    </row>
    <row r="3138" spans="1:10" ht="14" x14ac:dyDescent="0.15">
      <c r="A3138"/>
      <c r="B3138"/>
      <c r="C3138"/>
      <c r="D3138"/>
      <c r="E3138"/>
      <c r="F3138"/>
      <c r="G3138"/>
      <c r="H3138"/>
      <c r="I3138"/>
      <c r="J3138"/>
    </row>
    <row r="3139" spans="1:10" ht="14" x14ac:dyDescent="0.15">
      <c r="A3139"/>
      <c r="B3139"/>
      <c r="C3139"/>
      <c r="D3139"/>
      <c r="E3139"/>
      <c r="F3139"/>
      <c r="G3139"/>
      <c r="H3139"/>
      <c r="I3139"/>
      <c r="J3139"/>
    </row>
    <row r="3140" spans="1:10" ht="14" x14ac:dyDescent="0.15">
      <c r="A3140"/>
      <c r="B3140"/>
      <c r="C3140"/>
      <c r="D3140"/>
      <c r="E3140"/>
      <c r="F3140"/>
      <c r="G3140"/>
      <c r="H3140"/>
      <c r="I3140"/>
      <c r="J3140"/>
    </row>
    <row r="3141" spans="1:10" ht="14" x14ac:dyDescent="0.15">
      <c r="A3141"/>
      <c r="B3141"/>
      <c r="C3141"/>
      <c r="D3141"/>
      <c r="E3141"/>
      <c r="F3141"/>
      <c r="G3141"/>
      <c r="H3141"/>
      <c r="I3141"/>
      <c r="J3141"/>
    </row>
    <row r="3142" spans="1:10" ht="14" x14ac:dyDescent="0.15">
      <c r="A3142"/>
      <c r="B3142"/>
      <c r="C3142"/>
      <c r="D3142"/>
      <c r="E3142"/>
      <c r="F3142"/>
      <c r="G3142"/>
      <c r="H3142"/>
      <c r="I3142"/>
      <c r="J3142"/>
    </row>
    <row r="3143" spans="1:10" ht="14" x14ac:dyDescent="0.15">
      <c r="A3143"/>
      <c r="B3143"/>
      <c r="C3143"/>
      <c r="D3143"/>
      <c r="E3143"/>
      <c r="F3143"/>
      <c r="G3143"/>
      <c r="H3143"/>
      <c r="I3143"/>
      <c r="J3143"/>
    </row>
    <row r="3144" spans="1:10" ht="14" x14ac:dyDescent="0.15">
      <c r="A3144"/>
      <c r="B3144"/>
      <c r="C3144"/>
      <c r="D3144"/>
      <c r="E3144"/>
      <c r="F3144"/>
      <c r="G3144"/>
      <c r="H3144"/>
      <c r="I3144"/>
      <c r="J3144"/>
    </row>
    <row r="3145" spans="1:10" ht="14" x14ac:dyDescent="0.15">
      <c r="A3145"/>
      <c r="B3145"/>
      <c r="C3145"/>
      <c r="D3145"/>
      <c r="E3145"/>
      <c r="F3145"/>
      <c r="G3145"/>
      <c r="H3145"/>
      <c r="I3145"/>
      <c r="J3145"/>
    </row>
    <row r="3146" spans="1:10" ht="14" x14ac:dyDescent="0.15">
      <c r="A3146"/>
      <c r="B3146"/>
      <c r="C3146"/>
      <c r="D3146"/>
      <c r="E3146"/>
      <c r="F3146"/>
      <c r="G3146"/>
      <c r="H3146"/>
      <c r="I3146"/>
      <c r="J3146"/>
    </row>
    <row r="3147" spans="1:10" ht="14" x14ac:dyDescent="0.15">
      <c r="A3147"/>
      <c r="B3147"/>
      <c r="C3147"/>
      <c r="D3147"/>
      <c r="E3147"/>
      <c r="F3147"/>
      <c r="G3147"/>
      <c r="H3147"/>
      <c r="I3147"/>
      <c r="J3147"/>
    </row>
    <row r="3148" spans="1:10" ht="14" x14ac:dyDescent="0.15">
      <c r="A3148"/>
      <c r="B3148"/>
      <c r="C3148"/>
      <c r="D3148"/>
      <c r="E3148"/>
      <c r="F3148"/>
      <c r="G3148"/>
      <c r="H3148"/>
      <c r="I3148"/>
      <c r="J3148"/>
    </row>
    <row r="3149" spans="1:10" ht="14" x14ac:dyDescent="0.15">
      <c r="A3149"/>
      <c r="B3149"/>
      <c r="C3149"/>
      <c r="D3149"/>
      <c r="E3149"/>
      <c r="F3149"/>
      <c r="G3149"/>
      <c r="H3149"/>
      <c r="I3149"/>
      <c r="J3149"/>
    </row>
    <row r="3150" spans="1:10" ht="14" x14ac:dyDescent="0.15">
      <c r="A3150"/>
      <c r="B3150"/>
      <c r="C3150"/>
      <c r="D3150"/>
      <c r="E3150"/>
      <c r="F3150"/>
      <c r="G3150"/>
      <c r="H3150"/>
      <c r="I3150"/>
      <c r="J3150"/>
    </row>
    <row r="3151" spans="1:10" ht="14" x14ac:dyDescent="0.15">
      <c r="A3151"/>
      <c r="B3151"/>
      <c r="C3151"/>
      <c r="D3151"/>
      <c r="E3151"/>
      <c r="F3151"/>
      <c r="G3151"/>
      <c r="H3151"/>
      <c r="I3151"/>
      <c r="J3151"/>
    </row>
    <row r="3152" spans="1:10" ht="14" x14ac:dyDescent="0.15">
      <c r="A3152"/>
      <c r="B3152"/>
      <c r="C3152"/>
      <c r="D3152"/>
      <c r="E3152"/>
      <c r="F3152"/>
      <c r="G3152"/>
      <c r="H3152"/>
      <c r="I3152"/>
      <c r="J3152"/>
    </row>
    <row r="3153" spans="1:10" ht="14" x14ac:dyDescent="0.15">
      <c r="A3153"/>
      <c r="B3153"/>
      <c r="C3153"/>
      <c r="D3153"/>
      <c r="E3153"/>
      <c r="F3153"/>
      <c r="G3153"/>
      <c r="H3153"/>
      <c r="I3153"/>
      <c r="J3153"/>
    </row>
    <row r="3154" spans="1:10" ht="14" x14ac:dyDescent="0.15">
      <c r="A3154"/>
      <c r="B3154"/>
      <c r="C3154"/>
      <c r="D3154"/>
      <c r="E3154"/>
      <c r="F3154"/>
      <c r="G3154"/>
      <c r="H3154"/>
      <c r="I3154"/>
      <c r="J3154"/>
    </row>
    <row r="3155" spans="1:10" ht="14" x14ac:dyDescent="0.15">
      <c r="A3155"/>
      <c r="B3155"/>
      <c r="C3155"/>
      <c r="D3155"/>
      <c r="E3155"/>
      <c r="F3155"/>
      <c r="G3155"/>
      <c r="H3155"/>
      <c r="I3155"/>
      <c r="J3155"/>
    </row>
    <row r="3156" spans="1:10" ht="14" x14ac:dyDescent="0.15">
      <c r="A3156"/>
      <c r="B3156"/>
      <c r="C3156"/>
      <c r="D3156"/>
      <c r="E3156"/>
      <c r="F3156"/>
      <c r="G3156"/>
      <c r="H3156"/>
      <c r="I3156"/>
      <c r="J3156"/>
    </row>
    <row r="3157" spans="1:10" ht="14" x14ac:dyDescent="0.15">
      <c r="A3157"/>
      <c r="B3157"/>
      <c r="C3157"/>
      <c r="D3157"/>
      <c r="E3157"/>
      <c r="F3157"/>
      <c r="G3157"/>
      <c r="H3157"/>
      <c r="I3157"/>
      <c r="J3157"/>
    </row>
    <row r="3158" spans="1:10" ht="14" x14ac:dyDescent="0.15">
      <c r="A3158"/>
      <c r="B3158"/>
      <c r="C3158"/>
      <c r="D3158"/>
      <c r="E3158"/>
      <c r="F3158"/>
      <c r="G3158"/>
      <c r="H3158"/>
      <c r="I3158"/>
      <c r="J3158"/>
    </row>
    <row r="3159" spans="1:10" ht="14" x14ac:dyDescent="0.15">
      <c r="A3159"/>
      <c r="B3159"/>
      <c r="C3159"/>
      <c r="D3159"/>
      <c r="E3159"/>
      <c r="F3159"/>
      <c r="G3159"/>
      <c r="H3159"/>
      <c r="I3159"/>
      <c r="J3159"/>
    </row>
    <row r="3160" spans="1:10" ht="14" x14ac:dyDescent="0.15">
      <c r="A3160"/>
      <c r="B3160"/>
      <c r="C3160"/>
      <c r="D3160"/>
      <c r="E3160"/>
      <c r="F3160"/>
      <c r="G3160"/>
      <c r="H3160"/>
      <c r="I3160"/>
      <c r="J3160"/>
    </row>
    <row r="3161" spans="1:10" ht="14" x14ac:dyDescent="0.15">
      <c r="A3161"/>
      <c r="B3161"/>
      <c r="C3161"/>
      <c r="D3161"/>
      <c r="E3161"/>
      <c r="F3161"/>
      <c r="G3161"/>
      <c r="H3161"/>
      <c r="I3161"/>
      <c r="J3161"/>
    </row>
    <row r="3162" spans="1:10" ht="14" x14ac:dyDescent="0.15">
      <c r="A3162"/>
      <c r="B3162"/>
      <c r="C3162"/>
      <c r="D3162"/>
      <c r="E3162"/>
      <c r="F3162"/>
      <c r="G3162"/>
      <c r="H3162"/>
      <c r="I3162"/>
      <c r="J3162"/>
    </row>
    <row r="3163" spans="1:10" ht="14" x14ac:dyDescent="0.15">
      <c r="A3163"/>
      <c r="B3163"/>
      <c r="C3163"/>
      <c r="D3163"/>
      <c r="E3163"/>
      <c r="F3163"/>
      <c r="G3163"/>
      <c r="H3163"/>
      <c r="I3163"/>
      <c r="J3163"/>
    </row>
    <row r="3164" spans="1:10" ht="14" x14ac:dyDescent="0.15">
      <c r="A3164"/>
      <c r="B3164"/>
      <c r="C3164"/>
      <c r="D3164"/>
      <c r="E3164"/>
      <c r="F3164"/>
      <c r="G3164"/>
      <c r="H3164"/>
      <c r="I3164"/>
      <c r="J3164"/>
    </row>
    <row r="3165" spans="1:10" ht="14" x14ac:dyDescent="0.15">
      <c r="A3165"/>
      <c r="B3165"/>
      <c r="C3165"/>
      <c r="D3165"/>
      <c r="E3165"/>
      <c r="F3165"/>
      <c r="G3165"/>
      <c r="H3165"/>
      <c r="I3165"/>
      <c r="J3165"/>
    </row>
    <row r="3166" spans="1:10" ht="14" x14ac:dyDescent="0.15">
      <c r="A3166"/>
      <c r="B3166"/>
      <c r="C3166"/>
      <c r="D3166"/>
      <c r="E3166"/>
      <c r="F3166"/>
      <c r="G3166"/>
      <c r="H3166"/>
      <c r="I3166"/>
      <c r="J3166"/>
    </row>
    <row r="3167" spans="1:10" ht="14" x14ac:dyDescent="0.15">
      <c r="A3167"/>
      <c r="B3167"/>
      <c r="C3167"/>
      <c r="D3167"/>
      <c r="E3167"/>
      <c r="F3167"/>
      <c r="G3167"/>
      <c r="H3167"/>
      <c r="I3167"/>
      <c r="J3167"/>
    </row>
    <row r="3168" spans="1:10" ht="14" x14ac:dyDescent="0.15">
      <c r="A3168"/>
      <c r="B3168"/>
      <c r="C3168"/>
      <c r="D3168"/>
      <c r="E3168"/>
      <c r="F3168"/>
      <c r="G3168"/>
      <c r="H3168"/>
      <c r="I3168"/>
      <c r="J3168"/>
    </row>
    <row r="3169" spans="1:10" ht="14" x14ac:dyDescent="0.15">
      <c r="A3169"/>
      <c r="B3169"/>
      <c r="C3169"/>
      <c r="D3169"/>
      <c r="E3169"/>
      <c r="F3169"/>
      <c r="G3169"/>
      <c r="H3169"/>
      <c r="I3169"/>
      <c r="J3169"/>
    </row>
    <row r="3170" spans="1:10" ht="14" x14ac:dyDescent="0.15">
      <c r="A3170"/>
      <c r="B3170"/>
      <c r="C3170"/>
      <c r="D3170"/>
      <c r="E3170"/>
      <c r="F3170"/>
      <c r="G3170"/>
      <c r="H3170"/>
      <c r="I3170"/>
      <c r="J3170"/>
    </row>
    <row r="3171" spans="1:10" ht="14" x14ac:dyDescent="0.15">
      <c r="A3171"/>
      <c r="B3171"/>
      <c r="C3171"/>
      <c r="D3171"/>
      <c r="E3171"/>
      <c r="F3171"/>
      <c r="G3171"/>
      <c r="H3171"/>
      <c r="I3171"/>
      <c r="J3171"/>
    </row>
    <row r="3172" spans="1:10" ht="14" x14ac:dyDescent="0.15">
      <c r="A3172"/>
      <c r="B3172"/>
      <c r="C3172"/>
      <c r="D3172"/>
      <c r="E3172"/>
      <c r="F3172"/>
      <c r="G3172"/>
      <c r="H3172"/>
      <c r="I3172"/>
      <c r="J3172"/>
    </row>
    <row r="3173" spans="1:10" ht="14" x14ac:dyDescent="0.15">
      <c r="A3173"/>
      <c r="B3173"/>
      <c r="C3173"/>
      <c r="D3173"/>
      <c r="E3173"/>
      <c r="F3173"/>
      <c r="G3173"/>
      <c r="H3173"/>
      <c r="I3173"/>
      <c r="J3173"/>
    </row>
    <row r="3174" spans="1:10" ht="14" x14ac:dyDescent="0.15">
      <c r="A3174"/>
      <c r="B3174"/>
      <c r="C3174"/>
      <c r="D3174"/>
      <c r="E3174"/>
      <c r="F3174"/>
      <c r="G3174"/>
      <c r="H3174"/>
      <c r="I3174"/>
      <c r="J3174"/>
    </row>
    <row r="3175" spans="1:10" ht="14" x14ac:dyDescent="0.15">
      <c r="A3175"/>
      <c r="B3175"/>
      <c r="C3175"/>
      <c r="D3175"/>
      <c r="E3175"/>
      <c r="F3175"/>
      <c r="G3175"/>
      <c r="H3175"/>
      <c r="I3175"/>
      <c r="J3175"/>
    </row>
    <row r="3176" spans="1:10" ht="14" x14ac:dyDescent="0.15">
      <c r="A3176"/>
      <c r="B3176"/>
      <c r="C3176"/>
      <c r="D3176"/>
      <c r="E3176"/>
      <c r="F3176"/>
      <c r="G3176"/>
      <c r="H3176"/>
      <c r="I3176"/>
      <c r="J3176"/>
    </row>
    <row r="3177" spans="1:10" ht="14" x14ac:dyDescent="0.15">
      <c r="A3177"/>
      <c r="B3177"/>
      <c r="C3177"/>
      <c r="D3177"/>
      <c r="E3177"/>
      <c r="F3177"/>
      <c r="G3177"/>
      <c r="H3177"/>
      <c r="I3177"/>
      <c r="J3177"/>
    </row>
    <row r="3178" spans="1:10" ht="14" x14ac:dyDescent="0.15">
      <c r="A3178"/>
      <c r="B3178"/>
      <c r="C3178"/>
      <c r="D3178"/>
      <c r="E3178"/>
      <c r="F3178"/>
      <c r="G3178"/>
      <c r="H3178"/>
      <c r="I3178"/>
      <c r="J3178"/>
    </row>
    <row r="3179" spans="1:10" ht="14" x14ac:dyDescent="0.15">
      <c r="A3179"/>
      <c r="B3179"/>
      <c r="C3179"/>
      <c r="D3179"/>
      <c r="E3179"/>
      <c r="F3179"/>
      <c r="G3179"/>
      <c r="H3179"/>
      <c r="I3179"/>
      <c r="J3179"/>
    </row>
    <row r="3180" spans="1:10" ht="14" x14ac:dyDescent="0.15">
      <c r="A3180"/>
      <c r="B3180"/>
      <c r="C3180"/>
      <c r="D3180"/>
      <c r="E3180"/>
      <c r="F3180"/>
      <c r="G3180"/>
      <c r="H3180"/>
      <c r="I3180"/>
      <c r="J3180"/>
    </row>
    <row r="3181" spans="1:10" ht="14" x14ac:dyDescent="0.15">
      <c r="A3181"/>
      <c r="B3181"/>
      <c r="C3181"/>
      <c r="D3181"/>
      <c r="E3181"/>
      <c r="F3181"/>
      <c r="G3181"/>
      <c r="H3181"/>
      <c r="I3181"/>
      <c r="J3181"/>
    </row>
    <row r="3182" spans="1:10" ht="14" x14ac:dyDescent="0.15">
      <c r="A3182"/>
      <c r="B3182"/>
      <c r="C3182"/>
      <c r="D3182"/>
      <c r="E3182"/>
      <c r="F3182"/>
      <c r="G3182"/>
      <c r="H3182"/>
      <c r="I3182"/>
      <c r="J3182"/>
    </row>
    <row r="3183" spans="1:10" ht="14" x14ac:dyDescent="0.15">
      <c r="A3183"/>
      <c r="B3183"/>
      <c r="C3183"/>
      <c r="D3183"/>
      <c r="E3183"/>
      <c r="F3183"/>
      <c r="G3183"/>
      <c r="H3183"/>
      <c r="I3183"/>
      <c r="J3183"/>
    </row>
    <row r="3184" spans="1:10" ht="14" x14ac:dyDescent="0.15">
      <c r="A3184"/>
      <c r="B3184"/>
      <c r="C3184"/>
      <c r="D3184"/>
      <c r="E3184"/>
      <c r="F3184"/>
      <c r="G3184"/>
      <c r="H3184"/>
      <c r="I3184"/>
      <c r="J3184"/>
    </row>
    <row r="3185" spans="1:10" ht="14" x14ac:dyDescent="0.15">
      <c r="A3185"/>
      <c r="B3185"/>
      <c r="C3185"/>
      <c r="D3185"/>
      <c r="E3185"/>
      <c r="F3185"/>
      <c r="G3185"/>
      <c r="H3185"/>
      <c r="I3185"/>
      <c r="J3185"/>
    </row>
    <row r="3186" spans="1:10" ht="14" x14ac:dyDescent="0.15">
      <c r="A3186"/>
      <c r="B3186"/>
      <c r="C3186"/>
      <c r="D3186"/>
      <c r="E3186"/>
      <c r="F3186"/>
      <c r="G3186"/>
      <c r="H3186"/>
      <c r="I3186"/>
      <c r="J3186"/>
    </row>
    <row r="3187" spans="1:10" ht="14" x14ac:dyDescent="0.15">
      <c r="A3187"/>
      <c r="B3187"/>
      <c r="C3187"/>
      <c r="D3187"/>
      <c r="E3187"/>
      <c r="F3187"/>
      <c r="G3187"/>
      <c r="H3187"/>
      <c r="I3187"/>
      <c r="J3187"/>
    </row>
    <row r="3188" spans="1:10" ht="14" x14ac:dyDescent="0.15">
      <c r="A3188"/>
      <c r="B3188"/>
      <c r="C3188"/>
      <c r="D3188"/>
      <c r="E3188"/>
      <c r="F3188"/>
      <c r="G3188"/>
      <c r="H3188"/>
      <c r="I3188"/>
      <c r="J3188"/>
    </row>
    <row r="3189" spans="1:10" ht="14" x14ac:dyDescent="0.15">
      <c r="A3189"/>
      <c r="B3189"/>
      <c r="C3189"/>
      <c r="D3189"/>
      <c r="E3189"/>
      <c r="F3189"/>
      <c r="G3189"/>
      <c r="H3189"/>
      <c r="I3189"/>
      <c r="J3189"/>
    </row>
    <row r="3190" spans="1:10" ht="14" x14ac:dyDescent="0.15">
      <c r="A3190"/>
      <c r="B3190"/>
      <c r="C3190"/>
      <c r="D3190"/>
      <c r="E3190"/>
      <c r="F3190"/>
      <c r="G3190"/>
      <c r="H3190"/>
      <c r="I3190"/>
      <c r="J3190"/>
    </row>
    <row r="3191" spans="1:10" ht="14" x14ac:dyDescent="0.15">
      <c r="A3191"/>
      <c r="B3191"/>
      <c r="C3191"/>
      <c r="D3191"/>
      <c r="E3191"/>
      <c r="F3191"/>
      <c r="G3191"/>
      <c r="H3191"/>
      <c r="I3191"/>
      <c r="J3191"/>
    </row>
    <row r="3192" spans="1:10" ht="14" x14ac:dyDescent="0.15">
      <c r="A3192"/>
      <c r="B3192"/>
      <c r="C3192"/>
      <c r="D3192"/>
      <c r="E3192"/>
      <c r="F3192"/>
      <c r="G3192"/>
      <c r="H3192"/>
      <c r="I3192"/>
      <c r="J3192"/>
    </row>
    <row r="3193" spans="1:10" ht="14" x14ac:dyDescent="0.15">
      <c r="A3193"/>
      <c r="B3193"/>
      <c r="C3193"/>
      <c r="D3193"/>
      <c r="E3193"/>
      <c r="F3193"/>
      <c r="G3193"/>
      <c r="H3193"/>
      <c r="I3193"/>
      <c r="J3193"/>
    </row>
    <row r="3194" spans="1:10" ht="14" x14ac:dyDescent="0.15">
      <c r="A3194"/>
      <c r="B3194"/>
      <c r="C3194"/>
      <c r="D3194"/>
      <c r="E3194"/>
      <c r="F3194"/>
      <c r="G3194"/>
      <c r="H3194"/>
      <c r="I3194"/>
      <c r="J3194"/>
    </row>
    <row r="3195" spans="1:10" ht="14" x14ac:dyDescent="0.15">
      <c r="A3195"/>
      <c r="B3195"/>
      <c r="C3195"/>
      <c r="D3195"/>
      <c r="E3195"/>
      <c r="F3195"/>
      <c r="G3195"/>
      <c r="H3195"/>
      <c r="I3195"/>
      <c r="J3195"/>
    </row>
    <row r="3196" spans="1:10" ht="14" x14ac:dyDescent="0.15">
      <c r="A3196"/>
      <c r="B3196"/>
      <c r="C3196"/>
      <c r="D3196"/>
      <c r="E3196"/>
      <c r="F3196"/>
      <c r="G3196"/>
      <c r="H3196"/>
      <c r="I3196"/>
      <c r="J3196"/>
    </row>
    <row r="3197" spans="1:10" ht="14" x14ac:dyDescent="0.15">
      <c r="A3197"/>
      <c r="B3197"/>
      <c r="C3197"/>
      <c r="D3197"/>
      <c r="E3197"/>
      <c r="F3197"/>
      <c r="G3197"/>
      <c r="H3197"/>
      <c r="I3197"/>
      <c r="J3197"/>
    </row>
    <row r="3198" spans="1:10" ht="14" x14ac:dyDescent="0.15">
      <c r="A3198"/>
      <c r="B3198"/>
      <c r="C3198"/>
      <c r="D3198"/>
      <c r="E3198"/>
      <c r="F3198"/>
      <c r="G3198"/>
      <c r="H3198"/>
      <c r="I3198"/>
      <c r="J3198"/>
    </row>
    <row r="3199" spans="1:10" ht="14" x14ac:dyDescent="0.15">
      <c r="A3199"/>
      <c r="B3199"/>
      <c r="C3199"/>
      <c r="D3199"/>
      <c r="E3199"/>
      <c r="F3199"/>
      <c r="G3199"/>
      <c r="H3199"/>
      <c r="I3199"/>
      <c r="J3199"/>
    </row>
    <row r="3200" spans="1:10" ht="14" x14ac:dyDescent="0.15">
      <c r="A3200"/>
      <c r="B3200"/>
      <c r="C3200"/>
      <c r="D3200"/>
      <c r="E3200"/>
      <c r="F3200"/>
      <c r="G3200"/>
      <c r="H3200"/>
      <c r="I3200"/>
      <c r="J3200"/>
    </row>
    <row r="3201" spans="1:10" ht="14" x14ac:dyDescent="0.15">
      <c r="A3201"/>
      <c r="B3201"/>
      <c r="C3201"/>
      <c r="D3201"/>
      <c r="E3201"/>
      <c r="F3201"/>
      <c r="G3201"/>
      <c r="H3201"/>
      <c r="I3201"/>
      <c r="J3201"/>
    </row>
    <row r="3202" spans="1:10" ht="14" x14ac:dyDescent="0.15">
      <c r="A3202"/>
      <c r="B3202"/>
      <c r="C3202"/>
      <c r="D3202"/>
      <c r="E3202"/>
      <c r="F3202"/>
      <c r="G3202"/>
      <c r="H3202"/>
      <c r="I3202"/>
      <c r="J3202"/>
    </row>
    <row r="3203" spans="1:10" ht="14" x14ac:dyDescent="0.15">
      <c r="A3203"/>
      <c r="B3203"/>
      <c r="C3203"/>
      <c r="D3203"/>
      <c r="E3203"/>
      <c r="F3203"/>
      <c r="G3203"/>
      <c r="H3203"/>
      <c r="I3203"/>
      <c r="J3203"/>
    </row>
    <row r="3204" spans="1:10" ht="14" x14ac:dyDescent="0.15">
      <c r="A3204"/>
      <c r="B3204"/>
      <c r="C3204"/>
      <c r="D3204"/>
      <c r="E3204"/>
      <c r="F3204"/>
      <c r="G3204"/>
      <c r="H3204"/>
      <c r="I3204"/>
      <c r="J3204"/>
    </row>
    <row r="3205" spans="1:10" ht="14" x14ac:dyDescent="0.15">
      <c r="A3205"/>
      <c r="B3205"/>
      <c r="C3205"/>
      <c r="D3205"/>
      <c r="E3205"/>
      <c r="F3205"/>
      <c r="G3205"/>
      <c r="H3205"/>
      <c r="I3205"/>
      <c r="J3205"/>
    </row>
    <row r="3206" spans="1:10" ht="14" x14ac:dyDescent="0.15">
      <c r="A3206"/>
      <c r="B3206"/>
      <c r="C3206"/>
      <c r="D3206"/>
      <c r="E3206"/>
      <c r="F3206"/>
      <c r="G3206"/>
      <c r="H3206"/>
      <c r="I3206"/>
      <c r="J3206"/>
    </row>
    <row r="3207" spans="1:10" ht="14" x14ac:dyDescent="0.15">
      <c r="A3207"/>
      <c r="B3207"/>
      <c r="C3207"/>
      <c r="D3207"/>
      <c r="E3207"/>
      <c r="F3207"/>
      <c r="G3207"/>
      <c r="H3207"/>
      <c r="I3207"/>
      <c r="J3207"/>
    </row>
    <row r="3208" spans="1:10" ht="14" x14ac:dyDescent="0.15">
      <c r="A3208"/>
      <c r="B3208"/>
      <c r="C3208"/>
      <c r="D3208"/>
      <c r="E3208"/>
      <c r="F3208"/>
      <c r="G3208"/>
      <c r="H3208"/>
      <c r="I3208"/>
      <c r="J3208"/>
    </row>
    <row r="3209" spans="1:10" ht="14" x14ac:dyDescent="0.15">
      <c r="A3209"/>
      <c r="B3209"/>
      <c r="C3209"/>
      <c r="D3209"/>
      <c r="E3209"/>
      <c r="F3209"/>
      <c r="G3209"/>
      <c r="H3209"/>
      <c r="I3209"/>
      <c r="J3209"/>
    </row>
    <row r="3210" spans="1:10" ht="14" x14ac:dyDescent="0.15">
      <c r="A3210"/>
      <c r="B3210"/>
      <c r="C3210"/>
      <c r="D3210"/>
      <c r="E3210"/>
      <c r="F3210"/>
      <c r="G3210"/>
      <c r="H3210"/>
      <c r="I3210"/>
      <c r="J3210"/>
    </row>
    <row r="3211" spans="1:10" ht="14" x14ac:dyDescent="0.15">
      <c r="A3211"/>
      <c r="B3211"/>
      <c r="C3211"/>
      <c r="D3211"/>
      <c r="E3211"/>
      <c r="F3211"/>
      <c r="G3211"/>
      <c r="H3211"/>
      <c r="I3211"/>
      <c r="J3211"/>
    </row>
    <row r="3212" spans="1:10" ht="14" x14ac:dyDescent="0.15">
      <c r="A3212"/>
      <c r="B3212"/>
      <c r="C3212"/>
      <c r="D3212"/>
      <c r="E3212"/>
      <c r="F3212"/>
      <c r="G3212"/>
      <c r="H3212"/>
      <c r="I3212"/>
      <c r="J3212"/>
    </row>
    <row r="3213" spans="1:10" ht="14" x14ac:dyDescent="0.15">
      <c r="A3213"/>
      <c r="B3213"/>
      <c r="C3213"/>
      <c r="D3213"/>
      <c r="E3213"/>
      <c r="F3213"/>
      <c r="G3213"/>
      <c r="H3213"/>
      <c r="I3213"/>
      <c r="J3213"/>
    </row>
    <row r="3214" spans="1:10" ht="14" x14ac:dyDescent="0.15">
      <c r="A3214"/>
      <c r="B3214"/>
      <c r="C3214"/>
      <c r="D3214"/>
      <c r="E3214"/>
      <c r="F3214"/>
      <c r="G3214"/>
      <c r="H3214"/>
      <c r="I3214"/>
      <c r="J3214"/>
    </row>
    <row r="3215" spans="1:10" ht="14" x14ac:dyDescent="0.15">
      <c r="A3215"/>
      <c r="B3215"/>
      <c r="C3215"/>
      <c r="D3215"/>
      <c r="E3215"/>
      <c r="F3215"/>
      <c r="G3215"/>
      <c r="H3215"/>
      <c r="I3215"/>
      <c r="J3215"/>
    </row>
    <row r="3216" spans="1:10" ht="14" x14ac:dyDescent="0.15">
      <c r="A3216"/>
      <c r="B3216"/>
      <c r="C3216"/>
      <c r="D3216"/>
      <c r="E3216"/>
      <c r="F3216"/>
      <c r="G3216"/>
      <c r="H3216"/>
      <c r="I3216"/>
      <c r="J3216"/>
    </row>
    <row r="3217" spans="1:10" ht="14" x14ac:dyDescent="0.15">
      <c r="A3217"/>
      <c r="B3217"/>
      <c r="C3217"/>
      <c r="D3217"/>
      <c r="E3217"/>
      <c r="F3217"/>
      <c r="G3217"/>
      <c r="H3217"/>
      <c r="I3217"/>
      <c r="J3217"/>
    </row>
    <row r="3218" spans="1:10" ht="14" x14ac:dyDescent="0.15">
      <c r="A3218"/>
      <c r="B3218"/>
      <c r="C3218"/>
      <c r="D3218"/>
      <c r="E3218"/>
      <c r="F3218"/>
      <c r="G3218"/>
      <c r="H3218"/>
      <c r="I3218"/>
      <c r="J3218"/>
    </row>
    <row r="3219" spans="1:10" ht="14" x14ac:dyDescent="0.15">
      <c r="A3219"/>
      <c r="B3219"/>
      <c r="C3219"/>
      <c r="D3219"/>
      <c r="E3219"/>
      <c r="F3219"/>
      <c r="G3219"/>
      <c r="H3219"/>
      <c r="I3219"/>
      <c r="J3219"/>
    </row>
    <row r="3220" spans="1:10" ht="14" x14ac:dyDescent="0.15">
      <c r="A3220"/>
      <c r="B3220"/>
      <c r="C3220"/>
      <c r="D3220"/>
      <c r="E3220"/>
      <c r="F3220"/>
      <c r="G3220"/>
      <c r="H3220"/>
      <c r="I3220"/>
      <c r="J3220"/>
    </row>
    <row r="3221" spans="1:10" ht="14" x14ac:dyDescent="0.15">
      <c r="A3221"/>
      <c r="B3221"/>
      <c r="C3221"/>
      <c r="D3221"/>
      <c r="E3221"/>
      <c r="F3221"/>
      <c r="G3221"/>
      <c r="H3221"/>
      <c r="I3221"/>
      <c r="J3221"/>
    </row>
    <row r="3222" spans="1:10" ht="14" x14ac:dyDescent="0.15">
      <c r="A3222"/>
      <c r="B3222"/>
      <c r="C3222"/>
      <c r="D3222"/>
      <c r="E3222"/>
      <c r="F3222"/>
      <c r="G3222"/>
      <c r="H3222"/>
      <c r="I3222"/>
      <c r="J3222"/>
    </row>
    <row r="3223" spans="1:10" ht="14" x14ac:dyDescent="0.15">
      <c r="A3223"/>
      <c r="B3223"/>
      <c r="C3223"/>
      <c r="D3223"/>
      <c r="E3223"/>
      <c r="F3223"/>
      <c r="G3223"/>
      <c r="H3223"/>
      <c r="I3223"/>
      <c r="J3223"/>
    </row>
    <row r="3224" spans="1:10" ht="14" x14ac:dyDescent="0.15">
      <c r="A3224"/>
      <c r="B3224"/>
      <c r="C3224"/>
      <c r="D3224"/>
      <c r="E3224"/>
      <c r="F3224"/>
      <c r="G3224"/>
      <c r="H3224"/>
      <c r="I3224"/>
      <c r="J3224"/>
    </row>
    <row r="3225" spans="1:10" ht="14" x14ac:dyDescent="0.15">
      <c r="A3225"/>
      <c r="B3225"/>
      <c r="C3225"/>
      <c r="D3225"/>
      <c r="E3225"/>
      <c r="F3225"/>
      <c r="G3225"/>
      <c r="H3225"/>
      <c r="I3225"/>
      <c r="J3225"/>
    </row>
    <row r="3226" spans="1:10" ht="14" x14ac:dyDescent="0.15">
      <c r="A3226"/>
      <c r="B3226"/>
      <c r="C3226"/>
      <c r="D3226"/>
      <c r="E3226"/>
      <c r="F3226"/>
      <c r="G3226"/>
      <c r="H3226"/>
      <c r="I3226"/>
      <c r="J3226"/>
    </row>
    <row r="3227" spans="1:10" ht="14" x14ac:dyDescent="0.15">
      <c r="A3227"/>
      <c r="B3227"/>
      <c r="C3227"/>
      <c r="D3227"/>
      <c r="E3227"/>
      <c r="F3227"/>
      <c r="G3227"/>
      <c r="H3227"/>
      <c r="I3227"/>
      <c r="J3227"/>
    </row>
    <row r="3228" spans="1:10" ht="14" x14ac:dyDescent="0.15">
      <c r="A3228"/>
      <c r="B3228"/>
      <c r="C3228"/>
      <c r="D3228"/>
      <c r="E3228"/>
      <c r="F3228"/>
      <c r="G3228"/>
      <c r="H3228"/>
      <c r="I3228"/>
      <c r="J3228"/>
    </row>
    <row r="3229" spans="1:10" ht="14" x14ac:dyDescent="0.15">
      <c r="A3229"/>
      <c r="B3229"/>
      <c r="C3229"/>
      <c r="D3229"/>
      <c r="E3229"/>
      <c r="F3229"/>
      <c r="G3229"/>
      <c r="H3229"/>
      <c r="I3229"/>
      <c r="J3229"/>
    </row>
    <row r="3230" spans="1:10" ht="14" x14ac:dyDescent="0.15">
      <c r="A3230"/>
      <c r="B3230"/>
      <c r="C3230"/>
      <c r="D3230"/>
      <c r="E3230"/>
      <c r="F3230"/>
      <c r="G3230"/>
      <c r="H3230"/>
      <c r="I3230"/>
      <c r="J3230"/>
    </row>
    <row r="3231" spans="1:10" ht="14" x14ac:dyDescent="0.15">
      <c r="A3231"/>
      <c r="B3231"/>
      <c r="C3231"/>
      <c r="D3231"/>
      <c r="E3231"/>
      <c r="F3231"/>
      <c r="G3231"/>
      <c r="H3231"/>
      <c r="I3231"/>
      <c r="J3231"/>
    </row>
    <row r="3232" spans="1:10" ht="14" x14ac:dyDescent="0.15">
      <c r="A3232"/>
      <c r="B3232"/>
      <c r="C3232"/>
      <c r="D3232"/>
      <c r="E3232"/>
      <c r="F3232"/>
      <c r="G3232"/>
      <c r="H3232"/>
      <c r="I3232"/>
      <c r="J3232"/>
    </row>
    <row r="3233" spans="1:10" ht="14" x14ac:dyDescent="0.15">
      <c r="A3233"/>
      <c r="B3233"/>
      <c r="C3233"/>
      <c r="D3233"/>
      <c r="E3233"/>
      <c r="F3233"/>
      <c r="G3233"/>
      <c r="H3233"/>
      <c r="I3233"/>
      <c r="J3233"/>
    </row>
    <row r="3234" spans="1:10" ht="14" x14ac:dyDescent="0.15">
      <c r="A3234"/>
      <c r="B3234"/>
      <c r="C3234"/>
      <c r="D3234"/>
      <c r="E3234"/>
      <c r="F3234"/>
      <c r="G3234"/>
      <c r="H3234"/>
      <c r="I3234"/>
      <c r="J3234"/>
    </row>
    <row r="3235" spans="1:10" ht="14" x14ac:dyDescent="0.15">
      <c r="A3235"/>
      <c r="B3235"/>
      <c r="C3235"/>
      <c r="D3235"/>
      <c r="E3235"/>
      <c r="F3235"/>
      <c r="G3235"/>
      <c r="H3235"/>
      <c r="I3235"/>
      <c r="J3235"/>
    </row>
    <row r="3236" spans="1:10" ht="14" x14ac:dyDescent="0.15">
      <c r="A3236"/>
      <c r="B3236"/>
      <c r="C3236"/>
      <c r="D3236"/>
      <c r="E3236"/>
      <c r="F3236"/>
      <c r="G3236"/>
      <c r="H3236"/>
      <c r="I3236"/>
      <c r="J3236"/>
    </row>
    <row r="3237" spans="1:10" ht="14" x14ac:dyDescent="0.15">
      <c r="A3237"/>
      <c r="B3237"/>
      <c r="C3237"/>
      <c r="D3237"/>
      <c r="E3237"/>
      <c r="F3237"/>
      <c r="G3237"/>
      <c r="H3237"/>
      <c r="I3237"/>
      <c r="J3237"/>
    </row>
    <row r="3238" spans="1:10" ht="14" x14ac:dyDescent="0.15">
      <c r="A3238"/>
      <c r="B3238"/>
      <c r="C3238"/>
      <c r="D3238"/>
      <c r="E3238"/>
      <c r="F3238"/>
      <c r="G3238"/>
      <c r="H3238"/>
      <c r="I3238"/>
      <c r="J3238"/>
    </row>
    <row r="3239" spans="1:10" ht="14" x14ac:dyDescent="0.15">
      <c r="A3239"/>
      <c r="B3239"/>
      <c r="C3239"/>
      <c r="D3239"/>
      <c r="E3239"/>
      <c r="F3239"/>
      <c r="G3239"/>
      <c r="H3239"/>
      <c r="I3239"/>
      <c r="J3239"/>
    </row>
    <row r="3240" spans="1:10" ht="14" x14ac:dyDescent="0.15">
      <c r="A3240"/>
      <c r="B3240"/>
      <c r="C3240"/>
      <c r="D3240"/>
      <c r="E3240"/>
      <c r="F3240"/>
      <c r="G3240"/>
      <c r="H3240"/>
      <c r="I3240"/>
      <c r="J3240"/>
    </row>
    <row r="3241" spans="1:10" ht="14" x14ac:dyDescent="0.15">
      <c r="A3241"/>
      <c r="B3241"/>
      <c r="C3241"/>
      <c r="D3241"/>
      <c r="E3241"/>
      <c r="F3241"/>
      <c r="G3241"/>
      <c r="H3241"/>
      <c r="I3241"/>
      <c r="J3241"/>
    </row>
    <row r="3242" spans="1:10" ht="14" x14ac:dyDescent="0.15">
      <c r="A3242"/>
      <c r="B3242"/>
      <c r="C3242"/>
      <c r="D3242"/>
      <c r="E3242"/>
      <c r="F3242"/>
      <c r="G3242"/>
      <c r="H3242"/>
      <c r="I3242"/>
      <c r="J3242"/>
    </row>
    <row r="3243" spans="1:10" ht="14" x14ac:dyDescent="0.15">
      <c r="A3243"/>
      <c r="B3243"/>
      <c r="C3243"/>
      <c r="D3243"/>
      <c r="E3243"/>
      <c r="F3243"/>
      <c r="G3243"/>
      <c r="H3243"/>
      <c r="I3243"/>
      <c r="J3243"/>
    </row>
    <row r="3244" spans="1:10" ht="14" x14ac:dyDescent="0.15">
      <c r="A3244"/>
      <c r="B3244"/>
      <c r="C3244"/>
      <c r="D3244"/>
      <c r="E3244"/>
      <c r="F3244"/>
      <c r="G3244"/>
      <c r="H3244"/>
      <c r="I3244"/>
      <c r="J3244"/>
    </row>
    <row r="3245" spans="1:10" ht="14" x14ac:dyDescent="0.15">
      <c r="A3245"/>
      <c r="B3245"/>
      <c r="C3245"/>
      <c r="D3245"/>
      <c r="E3245"/>
      <c r="F3245"/>
      <c r="G3245"/>
      <c r="H3245"/>
      <c r="I3245"/>
      <c r="J3245"/>
    </row>
    <row r="3246" spans="1:10" ht="14" x14ac:dyDescent="0.15">
      <c r="A3246"/>
      <c r="B3246"/>
      <c r="C3246"/>
      <c r="D3246"/>
      <c r="E3246"/>
      <c r="F3246"/>
      <c r="G3246"/>
      <c r="H3246"/>
      <c r="I3246"/>
      <c r="J3246"/>
    </row>
    <row r="3247" spans="1:10" ht="14" x14ac:dyDescent="0.15">
      <c r="A3247"/>
      <c r="B3247"/>
      <c r="C3247"/>
      <c r="D3247"/>
      <c r="E3247"/>
      <c r="F3247"/>
      <c r="G3247"/>
      <c r="H3247"/>
      <c r="I3247"/>
      <c r="J3247"/>
    </row>
    <row r="3248" spans="1:10" ht="14" x14ac:dyDescent="0.15">
      <c r="A3248"/>
      <c r="B3248"/>
      <c r="C3248"/>
      <c r="D3248"/>
      <c r="E3248"/>
      <c r="F3248"/>
      <c r="G3248"/>
      <c r="H3248"/>
      <c r="I3248"/>
      <c r="J3248"/>
    </row>
    <row r="3249" spans="1:10" ht="14" x14ac:dyDescent="0.15">
      <c r="A3249"/>
      <c r="B3249"/>
      <c r="C3249"/>
      <c r="D3249"/>
      <c r="E3249"/>
      <c r="F3249"/>
      <c r="G3249"/>
      <c r="H3249"/>
      <c r="I3249"/>
      <c r="J3249"/>
    </row>
    <row r="3250" spans="1:10" ht="14" x14ac:dyDescent="0.15">
      <c r="A3250"/>
      <c r="B3250"/>
      <c r="C3250"/>
      <c r="D3250"/>
      <c r="E3250"/>
      <c r="F3250"/>
      <c r="G3250"/>
      <c r="H3250"/>
      <c r="I3250"/>
      <c r="J3250"/>
    </row>
    <row r="3251" spans="1:10" ht="14" x14ac:dyDescent="0.15">
      <c r="A3251"/>
      <c r="B3251"/>
      <c r="C3251"/>
      <c r="D3251"/>
      <c r="E3251"/>
      <c r="F3251"/>
      <c r="G3251"/>
      <c r="H3251"/>
      <c r="I3251"/>
      <c r="J3251"/>
    </row>
    <row r="3252" spans="1:10" ht="14" x14ac:dyDescent="0.15">
      <c r="A3252"/>
      <c r="B3252"/>
      <c r="C3252"/>
      <c r="D3252"/>
      <c r="E3252"/>
      <c r="F3252"/>
      <c r="G3252"/>
      <c r="H3252"/>
      <c r="I3252"/>
      <c r="J3252"/>
    </row>
    <row r="3253" spans="1:10" ht="14" x14ac:dyDescent="0.15">
      <c r="A3253"/>
      <c r="B3253"/>
      <c r="C3253"/>
      <c r="D3253"/>
      <c r="E3253"/>
      <c r="F3253"/>
      <c r="G3253"/>
      <c r="H3253"/>
      <c r="I3253"/>
      <c r="J3253"/>
    </row>
    <row r="3254" spans="1:10" ht="14" x14ac:dyDescent="0.15">
      <c r="A3254"/>
      <c r="B3254"/>
      <c r="C3254"/>
      <c r="D3254"/>
      <c r="E3254"/>
      <c r="F3254"/>
      <c r="G3254"/>
      <c r="H3254"/>
      <c r="I3254"/>
      <c r="J3254"/>
    </row>
    <row r="3255" spans="1:10" ht="14" x14ac:dyDescent="0.15">
      <c r="A3255"/>
      <c r="B3255"/>
      <c r="C3255"/>
      <c r="D3255"/>
      <c r="E3255"/>
      <c r="F3255"/>
      <c r="G3255"/>
      <c r="H3255"/>
      <c r="I3255"/>
      <c r="J3255"/>
    </row>
    <row r="3256" spans="1:10" ht="14" x14ac:dyDescent="0.15">
      <c r="A3256"/>
      <c r="B3256"/>
      <c r="C3256"/>
      <c r="D3256"/>
      <c r="E3256"/>
      <c r="F3256"/>
      <c r="G3256"/>
      <c r="H3256"/>
      <c r="I3256"/>
      <c r="J3256"/>
    </row>
    <row r="3257" spans="1:10" ht="14" x14ac:dyDescent="0.15">
      <c r="A3257"/>
      <c r="B3257"/>
      <c r="C3257"/>
      <c r="D3257"/>
      <c r="E3257"/>
      <c r="F3257"/>
      <c r="G3257"/>
      <c r="H3257"/>
      <c r="I3257"/>
      <c r="J3257"/>
    </row>
    <row r="3258" spans="1:10" ht="14" x14ac:dyDescent="0.15">
      <c r="A3258"/>
      <c r="B3258"/>
      <c r="C3258"/>
      <c r="D3258"/>
      <c r="E3258"/>
      <c r="F3258"/>
      <c r="G3258"/>
      <c r="H3258"/>
      <c r="I3258"/>
      <c r="J3258"/>
    </row>
    <row r="3259" spans="1:10" ht="14" x14ac:dyDescent="0.15">
      <c r="A3259"/>
      <c r="B3259"/>
      <c r="C3259"/>
      <c r="D3259"/>
      <c r="E3259"/>
      <c r="F3259"/>
      <c r="G3259"/>
      <c r="H3259"/>
      <c r="I3259"/>
      <c r="J3259"/>
    </row>
    <row r="3260" spans="1:10" ht="14" x14ac:dyDescent="0.15">
      <c r="A3260"/>
      <c r="B3260"/>
      <c r="C3260"/>
      <c r="D3260"/>
      <c r="E3260"/>
      <c r="F3260"/>
      <c r="G3260"/>
      <c r="H3260"/>
      <c r="I3260"/>
      <c r="J3260"/>
    </row>
    <row r="3261" spans="1:10" ht="14" x14ac:dyDescent="0.15">
      <c r="A3261"/>
      <c r="B3261"/>
      <c r="C3261"/>
      <c r="D3261"/>
      <c r="E3261"/>
      <c r="F3261"/>
      <c r="G3261"/>
      <c r="H3261"/>
      <c r="I3261"/>
      <c r="J3261"/>
    </row>
    <row r="3262" spans="1:10" ht="14" x14ac:dyDescent="0.15">
      <c r="A3262"/>
      <c r="B3262"/>
      <c r="C3262"/>
      <c r="D3262"/>
      <c r="E3262"/>
      <c r="F3262"/>
      <c r="G3262"/>
      <c r="H3262"/>
      <c r="I3262"/>
      <c r="J3262"/>
    </row>
    <row r="3263" spans="1:10" ht="14" x14ac:dyDescent="0.15">
      <c r="A3263"/>
      <c r="B3263"/>
      <c r="C3263"/>
      <c r="D3263"/>
      <c r="E3263"/>
      <c r="F3263"/>
      <c r="G3263"/>
      <c r="H3263"/>
      <c r="I3263"/>
      <c r="J3263"/>
    </row>
    <row r="3264" spans="1:10" ht="14" x14ac:dyDescent="0.15">
      <c r="A3264"/>
      <c r="B3264"/>
      <c r="C3264"/>
      <c r="D3264"/>
      <c r="E3264"/>
      <c r="F3264"/>
      <c r="G3264"/>
      <c r="H3264"/>
      <c r="I3264"/>
      <c r="J3264"/>
    </row>
    <row r="3265" spans="1:10" ht="14" x14ac:dyDescent="0.15">
      <c r="A3265"/>
      <c r="B3265"/>
      <c r="C3265"/>
      <c r="D3265"/>
      <c r="E3265"/>
      <c r="F3265"/>
      <c r="G3265"/>
      <c r="H3265"/>
      <c r="I3265"/>
      <c r="J3265"/>
    </row>
    <row r="3266" spans="1:10" ht="14" x14ac:dyDescent="0.15">
      <c r="A3266"/>
      <c r="B3266"/>
      <c r="C3266"/>
      <c r="D3266"/>
      <c r="E3266"/>
      <c r="F3266"/>
      <c r="G3266"/>
      <c r="H3266"/>
      <c r="I3266"/>
      <c r="J3266"/>
    </row>
    <row r="3267" spans="1:10" ht="14" x14ac:dyDescent="0.15">
      <c r="A3267"/>
      <c r="B3267"/>
      <c r="C3267"/>
      <c r="D3267"/>
      <c r="E3267"/>
      <c r="F3267"/>
      <c r="G3267"/>
      <c r="H3267"/>
      <c r="I3267"/>
      <c r="J3267"/>
    </row>
    <row r="3268" spans="1:10" ht="14" x14ac:dyDescent="0.15">
      <c r="A3268"/>
      <c r="B3268"/>
      <c r="C3268"/>
      <c r="D3268"/>
      <c r="E3268"/>
      <c r="F3268"/>
      <c r="G3268"/>
      <c r="H3268"/>
      <c r="I3268"/>
      <c r="J3268"/>
    </row>
    <row r="3269" spans="1:10" ht="14" x14ac:dyDescent="0.15">
      <c r="A3269"/>
      <c r="B3269"/>
      <c r="C3269"/>
      <c r="D3269"/>
      <c r="E3269"/>
      <c r="F3269"/>
      <c r="G3269"/>
      <c r="H3269"/>
      <c r="I3269"/>
      <c r="J3269"/>
    </row>
    <row r="3270" spans="1:10" ht="14" x14ac:dyDescent="0.15">
      <c r="A3270"/>
      <c r="B3270"/>
      <c r="C3270"/>
      <c r="D3270"/>
      <c r="E3270"/>
      <c r="F3270"/>
      <c r="G3270"/>
      <c r="H3270"/>
      <c r="I3270"/>
      <c r="J3270"/>
    </row>
    <row r="3271" spans="1:10" ht="14" x14ac:dyDescent="0.15">
      <c r="A3271"/>
      <c r="B3271"/>
      <c r="C3271"/>
      <c r="D3271"/>
      <c r="E3271"/>
      <c r="F3271"/>
      <c r="G3271"/>
      <c r="H3271"/>
      <c r="I3271"/>
      <c r="J3271"/>
    </row>
    <row r="3272" spans="1:10" ht="14" x14ac:dyDescent="0.15">
      <c r="A3272"/>
      <c r="B3272"/>
      <c r="C3272"/>
      <c r="D3272"/>
      <c r="E3272"/>
      <c r="F3272"/>
      <c r="G3272"/>
      <c r="H3272"/>
      <c r="I3272"/>
      <c r="J3272"/>
    </row>
    <row r="3273" spans="1:10" ht="14" x14ac:dyDescent="0.15">
      <c r="A3273"/>
      <c r="B3273"/>
      <c r="C3273"/>
      <c r="D3273"/>
      <c r="E3273"/>
      <c r="F3273"/>
      <c r="G3273"/>
      <c r="H3273"/>
      <c r="I3273"/>
      <c r="J3273"/>
    </row>
    <row r="3274" spans="1:10" ht="14" x14ac:dyDescent="0.15">
      <c r="A3274"/>
      <c r="B3274"/>
      <c r="C3274"/>
      <c r="D3274"/>
      <c r="E3274"/>
      <c r="F3274"/>
      <c r="G3274"/>
      <c r="H3274"/>
      <c r="I3274"/>
      <c r="J3274"/>
    </row>
    <row r="3275" spans="1:10" ht="14" x14ac:dyDescent="0.15">
      <c r="A3275"/>
      <c r="B3275"/>
      <c r="C3275"/>
      <c r="D3275"/>
      <c r="E3275"/>
      <c r="F3275"/>
      <c r="G3275"/>
      <c r="H3275"/>
      <c r="I3275"/>
      <c r="J3275"/>
    </row>
    <row r="3276" spans="1:10" ht="14" x14ac:dyDescent="0.15">
      <c r="A3276"/>
      <c r="B3276"/>
      <c r="C3276"/>
      <c r="D3276"/>
      <c r="E3276"/>
      <c r="F3276"/>
      <c r="G3276"/>
      <c r="H3276"/>
      <c r="I3276"/>
      <c r="J3276"/>
    </row>
    <row r="3277" spans="1:10" ht="14" x14ac:dyDescent="0.15">
      <c r="A3277"/>
      <c r="B3277"/>
      <c r="C3277"/>
      <c r="D3277"/>
      <c r="E3277"/>
      <c r="F3277"/>
      <c r="G3277"/>
      <c r="H3277"/>
      <c r="I3277"/>
      <c r="J3277"/>
    </row>
    <row r="3278" spans="1:10" ht="14" x14ac:dyDescent="0.15">
      <c r="A3278"/>
      <c r="B3278"/>
      <c r="C3278"/>
      <c r="D3278"/>
      <c r="E3278"/>
      <c r="F3278"/>
      <c r="G3278"/>
      <c r="H3278"/>
      <c r="I3278"/>
      <c r="J3278"/>
    </row>
    <row r="3279" spans="1:10" ht="14" x14ac:dyDescent="0.15">
      <c r="A3279"/>
      <c r="B3279"/>
      <c r="C3279"/>
      <c r="D3279"/>
      <c r="E3279"/>
      <c r="F3279"/>
      <c r="G3279"/>
      <c r="H3279"/>
      <c r="I3279"/>
      <c r="J3279"/>
    </row>
    <row r="3280" spans="1:10" ht="14" x14ac:dyDescent="0.15">
      <c r="A3280"/>
      <c r="B3280"/>
      <c r="C3280"/>
      <c r="D3280"/>
      <c r="E3280"/>
      <c r="F3280"/>
      <c r="G3280"/>
      <c r="H3280"/>
      <c r="I3280"/>
      <c r="J3280"/>
    </row>
    <row r="3281" spans="1:10" ht="14" x14ac:dyDescent="0.15">
      <c r="A3281"/>
      <c r="B3281"/>
      <c r="C3281"/>
      <c r="D3281"/>
      <c r="E3281"/>
      <c r="F3281"/>
      <c r="G3281"/>
      <c r="H3281"/>
      <c r="I3281"/>
      <c r="J3281"/>
    </row>
    <row r="3282" spans="1:10" ht="14" x14ac:dyDescent="0.15">
      <c r="A3282"/>
      <c r="B3282"/>
      <c r="C3282"/>
      <c r="D3282"/>
      <c r="E3282"/>
      <c r="F3282"/>
      <c r="G3282"/>
      <c r="H3282"/>
      <c r="I3282"/>
      <c r="J3282"/>
    </row>
    <row r="3283" spans="1:10" ht="14" x14ac:dyDescent="0.15">
      <c r="A3283"/>
      <c r="B3283"/>
      <c r="C3283"/>
      <c r="D3283"/>
      <c r="E3283"/>
      <c r="F3283"/>
      <c r="G3283"/>
      <c r="H3283"/>
      <c r="I3283"/>
      <c r="J3283"/>
    </row>
    <row r="3284" spans="1:10" ht="14" x14ac:dyDescent="0.15">
      <c r="A3284"/>
      <c r="B3284"/>
      <c r="C3284"/>
      <c r="D3284"/>
      <c r="E3284"/>
      <c r="F3284"/>
      <c r="G3284"/>
      <c r="H3284"/>
      <c r="I3284"/>
      <c r="J3284"/>
    </row>
    <row r="3285" spans="1:10" ht="14" x14ac:dyDescent="0.15">
      <c r="A3285"/>
      <c r="B3285"/>
      <c r="C3285"/>
      <c r="D3285"/>
      <c r="E3285"/>
      <c r="F3285"/>
      <c r="G3285"/>
      <c r="H3285"/>
      <c r="I3285"/>
      <c r="J3285"/>
    </row>
    <row r="3286" spans="1:10" ht="14" x14ac:dyDescent="0.15">
      <c r="A3286"/>
      <c r="B3286"/>
      <c r="C3286"/>
      <c r="D3286"/>
      <c r="E3286"/>
      <c r="F3286"/>
      <c r="G3286"/>
      <c r="H3286"/>
      <c r="I3286"/>
      <c r="J3286"/>
    </row>
    <row r="3287" spans="1:10" ht="14" x14ac:dyDescent="0.15">
      <c r="A3287"/>
      <c r="B3287"/>
      <c r="C3287"/>
      <c r="D3287"/>
      <c r="E3287"/>
      <c r="F3287"/>
      <c r="G3287"/>
      <c r="H3287"/>
      <c r="I3287"/>
      <c r="J3287"/>
    </row>
    <row r="3288" spans="1:10" ht="14" x14ac:dyDescent="0.15">
      <c r="A3288"/>
      <c r="B3288"/>
      <c r="C3288"/>
      <c r="D3288"/>
      <c r="E3288"/>
      <c r="F3288"/>
      <c r="G3288"/>
      <c r="H3288"/>
      <c r="I3288"/>
      <c r="J3288"/>
    </row>
    <row r="3289" spans="1:10" ht="14" x14ac:dyDescent="0.15">
      <c r="A3289"/>
      <c r="B3289"/>
      <c r="C3289"/>
      <c r="D3289"/>
      <c r="E3289"/>
      <c r="F3289"/>
      <c r="G3289"/>
      <c r="H3289"/>
      <c r="I3289"/>
      <c r="J3289"/>
    </row>
    <row r="3290" spans="1:10" ht="14" x14ac:dyDescent="0.15">
      <c r="A3290"/>
      <c r="B3290"/>
      <c r="C3290"/>
      <c r="D3290"/>
      <c r="E3290"/>
      <c r="F3290"/>
      <c r="G3290"/>
      <c r="H3290"/>
      <c r="I3290"/>
      <c r="J3290"/>
    </row>
    <row r="3291" spans="1:10" ht="14" x14ac:dyDescent="0.15">
      <c r="A3291"/>
      <c r="B3291"/>
      <c r="C3291"/>
      <c r="D3291"/>
      <c r="E3291"/>
      <c r="F3291"/>
      <c r="G3291"/>
      <c r="H3291"/>
      <c r="I3291"/>
      <c r="J3291"/>
    </row>
    <row r="3292" spans="1:10" ht="14" x14ac:dyDescent="0.15">
      <c r="A3292"/>
      <c r="B3292"/>
      <c r="C3292"/>
      <c r="D3292"/>
      <c r="E3292"/>
      <c r="F3292"/>
      <c r="G3292"/>
      <c r="H3292"/>
      <c r="I3292"/>
      <c r="J3292"/>
    </row>
    <row r="3293" spans="1:10" ht="14" x14ac:dyDescent="0.15">
      <c r="A3293"/>
      <c r="B3293"/>
      <c r="C3293"/>
      <c r="D3293"/>
      <c r="E3293"/>
      <c r="F3293"/>
      <c r="G3293"/>
      <c r="H3293"/>
      <c r="I3293"/>
      <c r="J3293"/>
    </row>
    <row r="3294" spans="1:10" ht="14" x14ac:dyDescent="0.15">
      <c r="A3294"/>
      <c r="B3294"/>
      <c r="C3294"/>
      <c r="D3294"/>
      <c r="E3294"/>
      <c r="F3294"/>
      <c r="G3294"/>
      <c r="H3294"/>
      <c r="I3294"/>
      <c r="J3294"/>
    </row>
    <row r="3295" spans="1:10" ht="14" x14ac:dyDescent="0.15">
      <c r="A3295"/>
      <c r="B3295"/>
      <c r="C3295"/>
      <c r="D3295"/>
      <c r="E3295"/>
      <c r="F3295"/>
      <c r="G3295"/>
      <c r="H3295"/>
      <c r="I3295"/>
      <c r="J3295"/>
    </row>
    <row r="3296" spans="1:10" ht="14" x14ac:dyDescent="0.15">
      <c r="A3296"/>
      <c r="B3296"/>
      <c r="C3296"/>
      <c r="D3296"/>
      <c r="E3296"/>
      <c r="F3296"/>
      <c r="G3296"/>
      <c r="H3296"/>
      <c r="I3296"/>
      <c r="J3296"/>
    </row>
    <row r="3297" spans="1:10" ht="14" x14ac:dyDescent="0.15">
      <c r="A3297"/>
      <c r="B3297"/>
      <c r="C3297"/>
      <c r="D3297"/>
      <c r="E3297"/>
      <c r="F3297"/>
      <c r="G3297"/>
      <c r="H3297"/>
      <c r="I3297"/>
      <c r="J3297"/>
    </row>
    <row r="3298" spans="1:10" ht="14" x14ac:dyDescent="0.15">
      <c r="A3298"/>
      <c r="B3298"/>
      <c r="C3298"/>
      <c r="D3298"/>
      <c r="E3298"/>
      <c r="F3298"/>
      <c r="G3298"/>
      <c r="H3298"/>
      <c r="I3298"/>
      <c r="J3298"/>
    </row>
    <row r="3299" spans="1:10" ht="14" x14ac:dyDescent="0.15">
      <c r="A3299"/>
      <c r="B3299"/>
      <c r="C3299"/>
      <c r="D3299"/>
      <c r="E3299"/>
      <c r="F3299"/>
      <c r="G3299"/>
      <c r="H3299"/>
      <c r="I3299"/>
      <c r="J3299"/>
    </row>
    <row r="3300" spans="1:10" ht="14" x14ac:dyDescent="0.15">
      <c r="A3300"/>
      <c r="B3300"/>
      <c r="C3300"/>
      <c r="D3300"/>
      <c r="E3300"/>
      <c r="F3300"/>
      <c r="G3300"/>
      <c r="H3300"/>
      <c r="I3300"/>
      <c r="J3300"/>
    </row>
    <row r="3301" spans="1:10" ht="14" x14ac:dyDescent="0.15">
      <c r="A3301"/>
      <c r="B3301"/>
      <c r="C3301"/>
      <c r="D3301"/>
      <c r="E3301"/>
      <c r="F3301"/>
      <c r="G3301"/>
      <c r="H3301"/>
      <c r="I3301"/>
      <c r="J3301"/>
    </row>
    <row r="3302" spans="1:10" ht="14" x14ac:dyDescent="0.15">
      <c r="A3302"/>
      <c r="B3302"/>
      <c r="C3302"/>
      <c r="D3302"/>
      <c r="E3302"/>
      <c r="F3302"/>
      <c r="G3302"/>
      <c r="H3302"/>
      <c r="I3302"/>
      <c r="J3302"/>
    </row>
    <row r="3303" spans="1:10" ht="14" x14ac:dyDescent="0.15">
      <c r="A3303"/>
      <c r="B3303"/>
      <c r="C3303"/>
      <c r="D3303"/>
      <c r="E3303"/>
      <c r="F3303"/>
      <c r="G3303"/>
      <c r="H3303"/>
      <c r="I3303"/>
      <c r="J3303"/>
    </row>
    <row r="3304" spans="1:10" ht="14" x14ac:dyDescent="0.15">
      <c r="A3304"/>
      <c r="B3304"/>
      <c r="C3304"/>
      <c r="D3304"/>
      <c r="E3304"/>
      <c r="F3304"/>
      <c r="G3304"/>
      <c r="H3304"/>
      <c r="I3304"/>
      <c r="J3304"/>
    </row>
    <row r="3305" spans="1:10" ht="14" x14ac:dyDescent="0.15">
      <c r="A3305"/>
      <c r="B3305"/>
      <c r="C3305"/>
      <c r="D3305"/>
      <c r="E3305"/>
      <c r="F3305"/>
      <c r="G3305"/>
      <c r="H3305"/>
      <c r="I3305"/>
      <c r="J3305"/>
    </row>
    <row r="3306" spans="1:10" ht="14" x14ac:dyDescent="0.15">
      <c r="A3306"/>
      <c r="B3306"/>
      <c r="C3306"/>
      <c r="D3306"/>
      <c r="E3306"/>
      <c r="F3306"/>
      <c r="G3306"/>
      <c r="H3306"/>
      <c r="I3306"/>
      <c r="J3306"/>
    </row>
    <row r="3307" spans="1:10" ht="14" x14ac:dyDescent="0.15">
      <c r="A3307"/>
      <c r="B3307"/>
      <c r="C3307"/>
      <c r="D3307"/>
      <c r="E3307"/>
      <c r="F3307"/>
      <c r="G3307"/>
      <c r="H3307"/>
      <c r="I3307"/>
      <c r="J3307"/>
    </row>
    <row r="3308" spans="1:10" ht="14" x14ac:dyDescent="0.15">
      <c r="A3308"/>
      <c r="B3308"/>
      <c r="C3308"/>
      <c r="D3308"/>
      <c r="E3308"/>
      <c r="F3308"/>
      <c r="G3308"/>
      <c r="H3308"/>
      <c r="I3308"/>
      <c r="J3308"/>
    </row>
    <row r="3309" spans="1:10" ht="14" x14ac:dyDescent="0.15">
      <c r="A3309"/>
      <c r="B3309"/>
      <c r="C3309"/>
      <c r="D3309"/>
      <c r="E3309"/>
      <c r="F3309"/>
      <c r="G3309"/>
      <c r="H3309"/>
      <c r="I3309"/>
      <c r="J3309"/>
    </row>
    <row r="3310" spans="1:10" ht="14" x14ac:dyDescent="0.15">
      <c r="A3310"/>
      <c r="B3310"/>
      <c r="C3310"/>
      <c r="D3310"/>
      <c r="E3310"/>
      <c r="F3310"/>
      <c r="G3310"/>
      <c r="H3310"/>
      <c r="I3310"/>
      <c r="J3310"/>
    </row>
    <row r="3311" spans="1:10" ht="14" x14ac:dyDescent="0.15">
      <c r="A3311"/>
      <c r="B3311"/>
      <c r="C3311"/>
      <c r="D3311"/>
      <c r="E3311"/>
      <c r="F3311"/>
      <c r="G3311"/>
      <c r="H3311"/>
      <c r="I3311"/>
      <c r="J3311"/>
    </row>
    <row r="3312" spans="1:10" ht="14" x14ac:dyDescent="0.15">
      <c r="A3312"/>
      <c r="B3312"/>
      <c r="C3312"/>
      <c r="D3312"/>
      <c r="E3312"/>
      <c r="F3312"/>
      <c r="G3312"/>
      <c r="H3312"/>
      <c r="I3312"/>
      <c r="J3312"/>
    </row>
    <row r="3313" spans="1:10" ht="14" x14ac:dyDescent="0.15">
      <c r="A3313"/>
      <c r="B3313"/>
      <c r="C3313"/>
      <c r="D3313"/>
      <c r="E3313"/>
      <c r="F3313"/>
      <c r="G3313"/>
      <c r="H3313"/>
      <c r="I3313"/>
      <c r="J3313"/>
    </row>
    <row r="3314" spans="1:10" ht="14" x14ac:dyDescent="0.15">
      <c r="A3314"/>
      <c r="B3314"/>
      <c r="C3314"/>
      <c r="D3314"/>
      <c r="E3314"/>
      <c r="F3314"/>
      <c r="G3314"/>
      <c r="H3314"/>
      <c r="I3314"/>
      <c r="J3314"/>
    </row>
    <row r="3315" spans="1:10" ht="14" x14ac:dyDescent="0.15">
      <c r="A3315"/>
      <c r="B3315"/>
      <c r="C3315"/>
      <c r="D3315"/>
      <c r="E3315"/>
      <c r="F3315"/>
      <c r="G3315"/>
      <c r="H3315"/>
      <c r="I3315"/>
      <c r="J3315"/>
    </row>
    <row r="3316" spans="1:10" ht="14" x14ac:dyDescent="0.15">
      <c r="A3316"/>
      <c r="B3316"/>
      <c r="C3316"/>
      <c r="D3316"/>
      <c r="E3316"/>
      <c r="F3316"/>
      <c r="G3316"/>
      <c r="H3316"/>
      <c r="I3316"/>
      <c r="J3316"/>
    </row>
    <row r="3317" spans="1:10" ht="14" x14ac:dyDescent="0.15">
      <c r="A3317"/>
      <c r="B3317"/>
      <c r="C3317"/>
      <c r="D3317"/>
      <c r="E3317"/>
      <c r="F3317"/>
      <c r="G3317"/>
      <c r="H3317"/>
      <c r="I3317"/>
      <c r="J3317"/>
    </row>
    <row r="3318" spans="1:10" ht="14" x14ac:dyDescent="0.15">
      <c r="A3318"/>
      <c r="B3318"/>
      <c r="C3318"/>
      <c r="D3318"/>
      <c r="E3318"/>
      <c r="F3318"/>
      <c r="G3318"/>
      <c r="H3318"/>
      <c r="I3318"/>
      <c r="J3318"/>
    </row>
    <row r="3319" spans="1:10" ht="14" x14ac:dyDescent="0.15">
      <c r="A3319"/>
      <c r="B3319"/>
      <c r="C3319"/>
      <c r="D3319"/>
      <c r="E3319"/>
      <c r="F3319"/>
      <c r="G3319"/>
      <c r="H3319"/>
      <c r="I3319"/>
      <c r="J3319"/>
    </row>
    <row r="3320" spans="1:10" ht="14" x14ac:dyDescent="0.15">
      <c r="A3320"/>
      <c r="B3320"/>
      <c r="C3320"/>
      <c r="D3320"/>
      <c r="E3320"/>
      <c r="F3320"/>
      <c r="G3320"/>
      <c r="H3320"/>
      <c r="I3320"/>
      <c r="J3320"/>
    </row>
    <row r="3321" spans="1:10" ht="14" x14ac:dyDescent="0.15">
      <c r="A3321"/>
      <c r="B3321"/>
      <c r="C3321"/>
      <c r="D3321"/>
      <c r="E3321"/>
      <c r="F3321"/>
      <c r="G3321"/>
      <c r="H3321"/>
      <c r="I3321"/>
      <c r="J3321"/>
    </row>
    <row r="3322" spans="1:10" ht="14" x14ac:dyDescent="0.15">
      <c r="A3322"/>
      <c r="B3322"/>
      <c r="C3322"/>
      <c r="D3322"/>
      <c r="E3322"/>
      <c r="F3322"/>
      <c r="G3322"/>
      <c r="H3322"/>
      <c r="I3322"/>
      <c r="J3322"/>
    </row>
    <row r="3323" spans="1:10" ht="14" x14ac:dyDescent="0.15">
      <c r="A3323"/>
      <c r="B3323"/>
      <c r="C3323"/>
      <c r="D3323"/>
      <c r="E3323"/>
      <c r="F3323"/>
      <c r="G3323"/>
      <c r="H3323"/>
      <c r="I3323"/>
      <c r="J3323"/>
    </row>
    <row r="3324" spans="1:10" ht="14" x14ac:dyDescent="0.15">
      <c r="A3324"/>
      <c r="B3324"/>
      <c r="C3324"/>
      <c r="D3324"/>
      <c r="E3324"/>
      <c r="F3324"/>
      <c r="G3324"/>
      <c r="H3324"/>
      <c r="I3324"/>
      <c r="J3324"/>
    </row>
    <row r="3325" spans="1:10" ht="14" x14ac:dyDescent="0.15">
      <c r="A3325"/>
      <c r="B3325"/>
      <c r="C3325"/>
      <c r="D3325"/>
      <c r="E3325"/>
      <c r="F3325"/>
      <c r="G3325"/>
      <c r="H3325"/>
      <c r="I3325"/>
      <c r="J3325"/>
    </row>
    <row r="3326" spans="1:10" ht="14" x14ac:dyDescent="0.15">
      <c r="A3326"/>
      <c r="B3326"/>
      <c r="C3326"/>
      <c r="D3326"/>
      <c r="E3326"/>
      <c r="F3326"/>
      <c r="G3326"/>
      <c r="H3326"/>
      <c r="I3326"/>
      <c r="J3326"/>
    </row>
    <row r="3327" spans="1:10" ht="14" x14ac:dyDescent="0.15">
      <c r="A3327"/>
      <c r="B3327"/>
      <c r="C3327"/>
      <c r="D3327"/>
      <c r="E3327"/>
      <c r="F3327"/>
      <c r="G3327"/>
      <c r="H3327"/>
      <c r="I3327"/>
      <c r="J3327"/>
    </row>
    <row r="3328" spans="1:10" ht="14" x14ac:dyDescent="0.15">
      <c r="A3328"/>
      <c r="B3328"/>
      <c r="C3328"/>
      <c r="D3328"/>
      <c r="E3328"/>
      <c r="F3328"/>
      <c r="G3328"/>
      <c r="H3328"/>
      <c r="I3328"/>
      <c r="J3328"/>
    </row>
    <row r="3329" spans="1:10" ht="14" x14ac:dyDescent="0.15">
      <c r="A3329"/>
      <c r="B3329"/>
      <c r="C3329"/>
      <c r="D3329"/>
      <c r="E3329"/>
      <c r="F3329"/>
      <c r="G3329"/>
      <c r="H3329"/>
      <c r="I3329"/>
      <c r="J3329"/>
    </row>
    <row r="3330" spans="1:10" ht="14" x14ac:dyDescent="0.15">
      <c r="A3330"/>
      <c r="B3330"/>
      <c r="C3330"/>
      <c r="D3330"/>
      <c r="E3330"/>
      <c r="F3330"/>
      <c r="G3330"/>
      <c r="H3330"/>
      <c r="I3330"/>
      <c r="J3330"/>
    </row>
    <row r="3331" spans="1:10" ht="14" x14ac:dyDescent="0.15">
      <c r="A3331"/>
      <c r="B3331"/>
      <c r="C3331"/>
      <c r="D3331"/>
      <c r="E3331"/>
      <c r="F3331"/>
      <c r="G3331"/>
      <c r="H3331"/>
      <c r="I3331"/>
      <c r="J3331"/>
    </row>
    <row r="3332" spans="1:10" ht="14" x14ac:dyDescent="0.15">
      <c r="A3332"/>
      <c r="B3332"/>
      <c r="C3332"/>
      <c r="D3332"/>
      <c r="E3332"/>
      <c r="F3332"/>
      <c r="G3332"/>
      <c r="H3332"/>
      <c r="I3332"/>
      <c r="J3332"/>
    </row>
    <row r="3333" spans="1:10" ht="14" x14ac:dyDescent="0.15">
      <c r="A3333"/>
      <c r="B3333"/>
      <c r="C3333"/>
      <c r="D3333"/>
      <c r="E3333"/>
      <c r="F3333"/>
      <c r="G3333"/>
      <c r="H3333"/>
      <c r="I3333"/>
      <c r="J3333"/>
    </row>
    <row r="3334" spans="1:10" ht="14" x14ac:dyDescent="0.15">
      <c r="A3334"/>
      <c r="B3334"/>
      <c r="C3334"/>
      <c r="D3334"/>
      <c r="E3334"/>
      <c r="F3334"/>
      <c r="G3334"/>
      <c r="H3334"/>
      <c r="I3334"/>
      <c r="J3334"/>
    </row>
    <row r="3335" spans="1:10" ht="14" x14ac:dyDescent="0.15">
      <c r="A3335"/>
      <c r="B3335"/>
      <c r="C3335"/>
      <c r="D3335"/>
      <c r="E3335"/>
      <c r="F3335"/>
      <c r="G3335"/>
      <c r="H3335"/>
      <c r="I3335"/>
      <c r="J3335"/>
    </row>
    <row r="3336" spans="1:10" ht="14" x14ac:dyDescent="0.15">
      <c r="A3336"/>
      <c r="B3336"/>
      <c r="C3336"/>
      <c r="D3336"/>
      <c r="E3336"/>
      <c r="F3336"/>
      <c r="G3336"/>
      <c r="H3336"/>
      <c r="I3336"/>
      <c r="J3336"/>
    </row>
    <row r="3337" spans="1:10" ht="14" x14ac:dyDescent="0.15">
      <c r="A3337"/>
      <c r="B3337"/>
      <c r="C3337"/>
      <c r="D3337"/>
      <c r="E3337"/>
      <c r="F3337"/>
      <c r="G3337"/>
      <c r="H3337"/>
      <c r="I3337"/>
      <c r="J3337"/>
    </row>
    <row r="3338" spans="1:10" ht="14" x14ac:dyDescent="0.15">
      <c r="A3338"/>
      <c r="B3338"/>
      <c r="C3338"/>
      <c r="D3338"/>
      <c r="E3338"/>
      <c r="F3338"/>
      <c r="G3338"/>
      <c r="H3338"/>
      <c r="I3338"/>
      <c r="J3338"/>
    </row>
    <row r="3339" spans="1:10" ht="14" x14ac:dyDescent="0.15">
      <c r="A3339"/>
      <c r="B3339"/>
      <c r="C3339"/>
      <c r="D3339"/>
      <c r="E3339"/>
      <c r="F3339"/>
      <c r="G3339"/>
      <c r="H3339"/>
      <c r="I3339"/>
      <c r="J3339"/>
    </row>
    <row r="3340" spans="1:10" ht="14" x14ac:dyDescent="0.15">
      <c r="A3340"/>
      <c r="B3340"/>
      <c r="C3340"/>
      <c r="D3340"/>
      <c r="E3340"/>
      <c r="F3340"/>
      <c r="G3340"/>
      <c r="H3340"/>
      <c r="I3340"/>
      <c r="J3340"/>
    </row>
    <row r="3341" spans="1:10" ht="14" x14ac:dyDescent="0.15">
      <c r="A3341"/>
      <c r="B3341"/>
      <c r="C3341"/>
      <c r="D3341"/>
      <c r="E3341"/>
      <c r="F3341"/>
      <c r="G3341"/>
      <c r="H3341"/>
      <c r="I3341"/>
      <c r="J3341"/>
    </row>
    <row r="3342" spans="1:10" ht="14" x14ac:dyDescent="0.15">
      <c r="A3342"/>
      <c r="B3342"/>
      <c r="C3342"/>
      <c r="D3342"/>
      <c r="E3342"/>
      <c r="F3342"/>
      <c r="G3342"/>
      <c r="H3342"/>
      <c r="I3342"/>
      <c r="J3342"/>
    </row>
    <row r="3343" spans="1:10" ht="14" x14ac:dyDescent="0.15">
      <c r="A3343"/>
      <c r="B3343"/>
      <c r="C3343"/>
      <c r="D3343"/>
      <c r="E3343"/>
      <c r="F3343"/>
      <c r="G3343"/>
      <c r="H3343"/>
      <c r="I3343"/>
      <c r="J3343"/>
    </row>
    <row r="3344" spans="1:10" ht="14" x14ac:dyDescent="0.15">
      <c r="A3344"/>
      <c r="B3344"/>
      <c r="C3344"/>
      <c r="D3344"/>
      <c r="E3344"/>
      <c r="F3344"/>
      <c r="G3344"/>
      <c r="H3344"/>
      <c r="I3344"/>
      <c r="J3344"/>
    </row>
    <row r="3345" spans="1:10" ht="14" x14ac:dyDescent="0.15">
      <c r="A3345"/>
      <c r="B3345"/>
      <c r="C3345"/>
      <c r="D3345"/>
      <c r="E3345"/>
      <c r="F3345"/>
      <c r="G3345"/>
      <c r="H3345"/>
      <c r="I3345"/>
      <c r="J3345"/>
    </row>
    <row r="3346" spans="1:10" ht="14" x14ac:dyDescent="0.15">
      <c r="A3346"/>
      <c r="B3346"/>
      <c r="C3346"/>
      <c r="D3346"/>
      <c r="E3346"/>
      <c r="F3346"/>
      <c r="G3346"/>
      <c r="H3346"/>
      <c r="I3346"/>
      <c r="J3346"/>
    </row>
    <row r="3347" spans="1:10" ht="14" x14ac:dyDescent="0.15">
      <c r="A3347"/>
      <c r="B3347"/>
      <c r="C3347"/>
      <c r="D3347"/>
      <c r="E3347"/>
      <c r="F3347"/>
      <c r="G3347"/>
      <c r="H3347"/>
      <c r="I3347"/>
      <c r="J3347"/>
    </row>
    <row r="3348" spans="1:10" ht="14" x14ac:dyDescent="0.15">
      <c r="A3348"/>
      <c r="B3348"/>
      <c r="C3348"/>
      <c r="D3348"/>
      <c r="E3348"/>
      <c r="F3348"/>
      <c r="G3348"/>
      <c r="H3348"/>
      <c r="I3348"/>
      <c r="J3348"/>
    </row>
    <row r="3349" spans="1:10" ht="14" x14ac:dyDescent="0.15">
      <c r="A3349"/>
      <c r="B3349"/>
      <c r="C3349"/>
      <c r="D3349"/>
      <c r="E3349"/>
      <c r="F3349"/>
      <c r="G3349"/>
      <c r="H3349"/>
      <c r="I3349"/>
      <c r="J3349"/>
    </row>
    <row r="3350" spans="1:10" ht="14" x14ac:dyDescent="0.15">
      <c r="A3350"/>
      <c r="B3350"/>
      <c r="C3350"/>
      <c r="D3350"/>
      <c r="E3350"/>
      <c r="F3350"/>
      <c r="G3350"/>
      <c r="H3350"/>
      <c r="I3350"/>
      <c r="J3350"/>
    </row>
    <row r="3351" spans="1:10" ht="14" x14ac:dyDescent="0.15">
      <c r="A3351"/>
      <c r="B3351"/>
      <c r="C3351"/>
      <c r="D3351"/>
      <c r="E3351"/>
      <c r="F3351"/>
      <c r="G3351"/>
      <c r="H3351"/>
      <c r="I3351"/>
      <c r="J3351"/>
    </row>
    <row r="3352" spans="1:10" ht="14" x14ac:dyDescent="0.15">
      <c r="A3352"/>
      <c r="B3352"/>
      <c r="C3352"/>
      <c r="D3352"/>
      <c r="E3352"/>
      <c r="F3352"/>
      <c r="G3352"/>
      <c r="H3352"/>
      <c r="I3352"/>
      <c r="J3352"/>
    </row>
    <row r="3353" spans="1:10" ht="14" x14ac:dyDescent="0.15">
      <c r="A3353"/>
      <c r="B3353"/>
      <c r="C3353"/>
      <c r="D3353"/>
      <c r="E3353"/>
      <c r="F3353"/>
      <c r="G3353"/>
      <c r="H3353"/>
      <c r="I3353"/>
      <c r="J3353"/>
    </row>
    <row r="3354" spans="1:10" ht="14" x14ac:dyDescent="0.15">
      <c r="A3354"/>
      <c r="B3354"/>
      <c r="C3354"/>
      <c r="D3354"/>
      <c r="E3354"/>
      <c r="F3354"/>
      <c r="G3354"/>
      <c r="H3354"/>
      <c r="I3354"/>
      <c r="J3354"/>
    </row>
    <row r="3355" spans="1:10" ht="14" x14ac:dyDescent="0.15">
      <c r="A3355"/>
      <c r="B3355"/>
      <c r="C3355"/>
      <c r="D3355"/>
      <c r="E3355"/>
      <c r="F3355"/>
      <c r="G3355"/>
      <c r="H3355"/>
      <c r="I3355"/>
      <c r="J3355"/>
    </row>
    <row r="3356" spans="1:10" ht="14" x14ac:dyDescent="0.15">
      <c r="A3356"/>
      <c r="B3356"/>
      <c r="C3356"/>
      <c r="D3356"/>
      <c r="E3356"/>
      <c r="F3356"/>
      <c r="G3356"/>
      <c r="H3356"/>
      <c r="I3356"/>
      <c r="J3356"/>
    </row>
    <row r="3357" spans="1:10" ht="14" x14ac:dyDescent="0.15">
      <c r="A3357"/>
      <c r="B3357"/>
      <c r="C3357"/>
      <c r="D3357"/>
      <c r="E3357"/>
      <c r="F3357"/>
      <c r="G3357"/>
      <c r="H3357"/>
      <c r="I3357"/>
      <c r="J3357"/>
    </row>
    <row r="3358" spans="1:10" ht="14" x14ac:dyDescent="0.15">
      <c r="A3358"/>
      <c r="B3358"/>
      <c r="C3358"/>
      <c r="D3358"/>
      <c r="E3358"/>
      <c r="F3358"/>
      <c r="G3358"/>
      <c r="H3358"/>
      <c r="I3358"/>
      <c r="J3358"/>
    </row>
    <row r="3359" spans="1:10" ht="14" x14ac:dyDescent="0.15">
      <c r="A3359"/>
      <c r="B3359"/>
      <c r="C3359"/>
      <c r="D3359"/>
      <c r="E3359"/>
      <c r="F3359"/>
      <c r="G3359"/>
      <c r="H3359"/>
      <c r="I3359"/>
      <c r="J3359"/>
    </row>
    <row r="3360" spans="1:10" ht="14" x14ac:dyDescent="0.15">
      <c r="A3360"/>
      <c r="B3360"/>
      <c r="C3360"/>
      <c r="D3360"/>
      <c r="E3360"/>
      <c r="F3360"/>
      <c r="G3360"/>
      <c r="H3360"/>
      <c r="I3360"/>
      <c r="J3360"/>
    </row>
    <row r="3361" spans="1:10" ht="14" x14ac:dyDescent="0.15">
      <c r="A3361"/>
      <c r="B3361"/>
      <c r="C3361"/>
      <c r="D3361"/>
      <c r="E3361"/>
      <c r="F3361"/>
      <c r="G3361"/>
      <c r="H3361"/>
      <c r="I3361"/>
      <c r="J3361"/>
    </row>
    <row r="3362" spans="1:10" ht="14" x14ac:dyDescent="0.15">
      <c r="A3362"/>
      <c r="B3362"/>
      <c r="C3362"/>
      <c r="D3362"/>
      <c r="E3362"/>
      <c r="F3362"/>
      <c r="G3362"/>
      <c r="H3362"/>
      <c r="I3362"/>
      <c r="J3362"/>
    </row>
    <row r="3363" spans="1:10" ht="14" x14ac:dyDescent="0.15">
      <c r="A3363"/>
      <c r="B3363"/>
      <c r="C3363"/>
      <c r="D3363"/>
      <c r="E3363"/>
      <c r="F3363"/>
      <c r="G3363"/>
      <c r="H3363"/>
      <c r="I3363"/>
      <c r="J3363"/>
    </row>
    <row r="3364" spans="1:10" ht="14" x14ac:dyDescent="0.15">
      <c r="A3364"/>
      <c r="B3364"/>
      <c r="C3364"/>
      <c r="D3364"/>
      <c r="E3364"/>
      <c r="F3364"/>
      <c r="G3364"/>
      <c r="H3364"/>
      <c r="I3364"/>
      <c r="J3364"/>
    </row>
    <row r="3365" spans="1:10" ht="14" x14ac:dyDescent="0.15">
      <c r="A3365"/>
      <c r="B3365"/>
      <c r="C3365"/>
      <c r="D3365"/>
      <c r="E3365"/>
      <c r="F3365"/>
      <c r="G3365"/>
      <c r="H3365"/>
      <c r="I3365"/>
      <c r="J3365"/>
    </row>
    <row r="3366" spans="1:10" ht="14" x14ac:dyDescent="0.15">
      <c r="A3366"/>
      <c r="B3366"/>
      <c r="C3366"/>
      <c r="D3366"/>
      <c r="E3366"/>
      <c r="F3366"/>
      <c r="G3366"/>
      <c r="H3366"/>
      <c r="I3366"/>
      <c r="J3366"/>
    </row>
    <row r="3367" spans="1:10" ht="14" x14ac:dyDescent="0.15">
      <c r="A3367"/>
      <c r="B3367"/>
      <c r="C3367"/>
      <c r="D3367"/>
      <c r="E3367"/>
      <c r="F3367"/>
      <c r="G3367"/>
      <c r="H3367"/>
      <c r="I3367"/>
      <c r="J3367"/>
    </row>
    <row r="3368" spans="1:10" ht="14" x14ac:dyDescent="0.15">
      <c r="A3368"/>
      <c r="B3368"/>
      <c r="C3368"/>
      <c r="D3368"/>
      <c r="E3368"/>
      <c r="F3368"/>
      <c r="G3368"/>
      <c r="H3368"/>
      <c r="I3368"/>
      <c r="J3368"/>
    </row>
    <row r="3369" spans="1:10" ht="14" x14ac:dyDescent="0.15">
      <c r="A3369"/>
      <c r="B3369"/>
      <c r="C3369"/>
      <c r="D3369"/>
      <c r="E3369"/>
      <c r="F3369"/>
      <c r="G3369"/>
      <c r="H3369"/>
      <c r="I3369"/>
      <c r="J3369"/>
    </row>
    <row r="3370" spans="1:10" ht="14" x14ac:dyDescent="0.15">
      <c r="A3370"/>
      <c r="B3370"/>
      <c r="C3370"/>
      <c r="D3370"/>
      <c r="E3370"/>
      <c r="F3370"/>
      <c r="G3370"/>
      <c r="H3370"/>
      <c r="I3370"/>
      <c r="J3370"/>
    </row>
    <row r="3371" spans="1:10" ht="14" x14ac:dyDescent="0.15">
      <c r="A3371"/>
      <c r="B3371"/>
      <c r="C3371"/>
      <c r="D3371"/>
      <c r="E3371"/>
      <c r="F3371"/>
      <c r="G3371"/>
      <c r="H3371"/>
      <c r="I3371"/>
      <c r="J3371"/>
    </row>
    <row r="3372" spans="1:10" ht="14" x14ac:dyDescent="0.15">
      <c r="A3372"/>
      <c r="B3372"/>
      <c r="C3372"/>
      <c r="D3372"/>
      <c r="E3372"/>
      <c r="F3372"/>
      <c r="G3372"/>
      <c r="H3372"/>
      <c r="I3372"/>
      <c r="J3372"/>
    </row>
    <row r="3373" spans="1:10" ht="14" x14ac:dyDescent="0.15">
      <c r="A3373"/>
      <c r="B3373"/>
      <c r="C3373"/>
      <c r="D3373"/>
      <c r="E3373"/>
      <c r="F3373"/>
      <c r="G3373"/>
      <c r="H3373"/>
      <c r="I3373"/>
      <c r="J3373"/>
    </row>
    <row r="3374" spans="1:10" ht="14" x14ac:dyDescent="0.15">
      <c r="A3374"/>
      <c r="B3374"/>
      <c r="C3374"/>
      <c r="D3374"/>
      <c r="E3374"/>
      <c r="F3374"/>
      <c r="G3374"/>
      <c r="H3374"/>
      <c r="I3374"/>
      <c r="J3374"/>
    </row>
    <row r="3375" spans="1:10" ht="14" x14ac:dyDescent="0.15">
      <c r="A3375"/>
      <c r="B3375"/>
      <c r="C3375"/>
      <c r="D3375"/>
      <c r="E3375"/>
      <c r="F3375"/>
      <c r="G3375"/>
      <c r="H3375"/>
      <c r="I3375"/>
      <c r="J3375"/>
    </row>
    <row r="3376" spans="1:10" ht="14" x14ac:dyDescent="0.15">
      <c r="A3376"/>
      <c r="B3376"/>
      <c r="C3376"/>
      <c r="D3376"/>
      <c r="E3376"/>
      <c r="F3376"/>
      <c r="G3376"/>
      <c r="H3376"/>
      <c r="I3376"/>
      <c r="J3376"/>
    </row>
    <row r="3377" spans="1:10" ht="14" x14ac:dyDescent="0.15">
      <c r="A3377"/>
      <c r="B3377"/>
      <c r="C3377"/>
      <c r="D3377"/>
      <c r="E3377"/>
      <c r="F3377"/>
      <c r="G3377"/>
      <c r="H3377"/>
      <c r="I3377"/>
      <c r="J3377"/>
    </row>
    <row r="3378" spans="1:10" ht="14" x14ac:dyDescent="0.15">
      <c r="A3378"/>
      <c r="B3378"/>
      <c r="C3378"/>
      <c r="D3378"/>
      <c r="E3378"/>
      <c r="F3378"/>
      <c r="G3378"/>
      <c r="H3378"/>
      <c r="I3378"/>
      <c r="J3378"/>
    </row>
    <row r="3379" spans="1:10" ht="14" x14ac:dyDescent="0.15">
      <c r="A3379"/>
      <c r="B3379"/>
      <c r="C3379"/>
      <c r="D3379"/>
      <c r="E3379"/>
      <c r="F3379"/>
      <c r="G3379"/>
      <c r="H3379"/>
      <c r="I3379"/>
      <c r="J3379"/>
    </row>
    <row r="3380" spans="1:10" ht="14" x14ac:dyDescent="0.15">
      <c r="A3380"/>
      <c r="B3380"/>
      <c r="C3380"/>
      <c r="D3380"/>
      <c r="E3380"/>
      <c r="F3380"/>
      <c r="G3380"/>
      <c r="H3380"/>
      <c r="I3380"/>
      <c r="J3380"/>
    </row>
    <row r="3381" spans="1:10" ht="14" x14ac:dyDescent="0.15">
      <c r="A3381"/>
      <c r="B3381"/>
      <c r="C3381"/>
      <c r="D3381"/>
      <c r="E3381"/>
      <c r="F3381"/>
      <c r="G3381"/>
      <c r="H3381"/>
      <c r="I3381"/>
      <c r="J3381"/>
    </row>
    <row r="3382" spans="1:10" ht="14" x14ac:dyDescent="0.15">
      <c r="A3382"/>
      <c r="B3382"/>
      <c r="C3382"/>
      <c r="D3382"/>
      <c r="E3382"/>
      <c r="F3382"/>
      <c r="G3382"/>
      <c r="H3382"/>
      <c r="I3382"/>
      <c r="J3382"/>
    </row>
    <row r="3383" spans="1:10" ht="14" x14ac:dyDescent="0.15">
      <c r="A3383"/>
      <c r="B3383"/>
      <c r="C3383"/>
      <c r="D3383"/>
      <c r="E3383"/>
      <c r="F3383"/>
      <c r="G3383"/>
      <c r="H3383"/>
      <c r="I3383"/>
      <c r="J3383"/>
    </row>
    <row r="3384" spans="1:10" ht="14" x14ac:dyDescent="0.15">
      <c r="A3384"/>
      <c r="B3384"/>
      <c r="C3384"/>
      <c r="D3384"/>
      <c r="E3384"/>
      <c r="F3384"/>
      <c r="G3384"/>
      <c r="H3384"/>
      <c r="I3384"/>
      <c r="J3384"/>
    </row>
    <row r="3385" spans="1:10" ht="14" x14ac:dyDescent="0.15">
      <c r="A3385"/>
      <c r="B3385"/>
      <c r="C3385"/>
      <c r="D3385"/>
      <c r="E3385"/>
      <c r="F3385"/>
      <c r="G3385"/>
      <c r="H3385"/>
      <c r="I3385"/>
      <c r="J3385"/>
    </row>
    <row r="3386" spans="1:10" ht="14" x14ac:dyDescent="0.15">
      <c r="A3386"/>
      <c r="B3386"/>
      <c r="C3386"/>
      <c r="D3386"/>
      <c r="E3386"/>
      <c r="F3386"/>
      <c r="G3386"/>
      <c r="H3386"/>
      <c r="I3386"/>
      <c r="J3386"/>
    </row>
    <row r="3387" spans="1:10" ht="14" x14ac:dyDescent="0.15">
      <c r="A3387"/>
      <c r="B3387"/>
      <c r="C3387"/>
      <c r="D3387"/>
      <c r="E3387"/>
      <c r="F3387"/>
      <c r="G3387"/>
      <c r="H3387"/>
      <c r="I3387"/>
      <c r="J3387"/>
    </row>
    <row r="3388" spans="1:10" ht="14" x14ac:dyDescent="0.15">
      <c r="A3388"/>
      <c r="B3388"/>
      <c r="C3388"/>
      <c r="D3388"/>
      <c r="E3388"/>
      <c r="F3388"/>
      <c r="G3388"/>
      <c r="H3388"/>
      <c r="I3388"/>
      <c r="J3388"/>
    </row>
    <row r="3389" spans="1:10" ht="14" x14ac:dyDescent="0.15">
      <c r="A3389"/>
      <c r="B3389"/>
      <c r="C3389"/>
      <c r="D3389"/>
      <c r="E3389"/>
      <c r="F3389"/>
      <c r="G3389"/>
      <c r="H3389"/>
      <c r="I3389"/>
      <c r="J3389"/>
    </row>
    <row r="3390" spans="1:10" ht="14" x14ac:dyDescent="0.15">
      <c r="A3390"/>
      <c r="B3390"/>
      <c r="C3390"/>
      <c r="D3390"/>
      <c r="E3390"/>
      <c r="F3390"/>
      <c r="G3390"/>
      <c r="H3390"/>
      <c r="I3390"/>
      <c r="J3390"/>
    </row>
    <row r="3391" spans="1:10" ht="14" x14ac:dyDescent="0.15">
      <c r="A3391"/>
      <c r="B3391"/>
      <c r="C3391"/>
      <c r="D3391"/>
      <c r="E3391"/>
      <c r="F3391"/>
      <c r="G3391"/>
      <c r="H3391"/>
      <c r="I3391"/>
      <c r="J3391"/>
    </row>
    <row r="3392" spans="1:10" ht="14" x14ac:dyDescent="0.15">
      <c r="A3392"/>
      <c r="B3392"/>
      <c r="C3392"/>
      <c r="D3392"/>
      <c r="E3392"/>
      <c r="F3392"/>
      <c r="G3392"/>
      <c r="H3392"/>
      <c r="I3392"/>
      <c r="J3392"/>
    </row>
    <row r="3393" spans="1:10" ht="14" x14ac:dyDescent="0.15">
      <c r="A3393"/>
      <c r="B3393"/>
      <c r="C3393"/>
      <c r="D3393"/>
      <c r="E3393"/>
      <c r="F3393"/>
      <c r="G3393"/>
      <c r="H3393"/>
      <c r="I3393"/>
      <c r="J3393"/>
    </row>
    <row r="3394" spans="1:10" ht="14" x14ac:dyDescent="0.15">
      <c r="A3394"/>
      <c r="B3394"/>
      <c r="C3394"/>
      <c r="D3394"/>
      <c r="E3394"/>
      <c r="F3394"/>
      <c r="G3394"/>
      <c r="H3394"/>
      <c r="I3394"/>
      <c r="J3394"/>
    </row>
    <row r="3395" spans="1:10" ht="14" x14ac:dyDescent="0.15">
      <c r="A3395"/>
      <c r="B3395"/>
      <c r="C3395"/>
      <c r="D3395"/>
      <c r="E3395"/>
      <c r="F3395"/>
      <c r="G3395"/>
      <c r="H3395"/>
      <c r="I3395"/>
      <c r="J3395"/>
    </row>
    <row r="3396" spans="1:10" ht="14" x14ac:dyDescent="0.15">
      <c r="A3396"/>
      <c r="B3396"/>
      <c r="C3396"/>
      <c r="D3396"/>
      <c r="E3396"/>
      <c r="F3396"/>
      <c r="G3396"/>
      <c r="H3396"/>
      <c r="I3396"/>
      <c r="J3396"/>
    </row>
    <row r="3397" spans="1:10" ht="14" x14ac:dyDescent="0.15">
      <c r="A3397"/>
      <c r="B3397"/>
      <c r="C3397"/>
      <c r="D3397"/>
      <c r="E3397"/>
      <c r="F3397"/>
      <c r="G3397"/>
      <c r="H3397"/>
      <c r="I3397"/>
      <c r="J3397"/>
    </row>
    <row r="3398" spans="1:10" ht="14" x14ac:dyDescent="0.15">
      <c r="A3398"/>
      <c r="B3398"/>
      <c r="C3398"/>
      <c r="D3398"/>
      <c r="E3398"/>
      <c r="F3398"/>
      <c r="G3398"/>
      <c r="H3398"/>
      <c r="I3398"/>
      <c r="J3398"/>
    </row>
    <row r="3399" spans="1:10" ht="14" x14ac:dyDescent="0.15">
      <c r="A3399"/>
      <c r="B3399"/>
      <c r="C3399"/>
      <c r="D3399"/>
      <c r="E3399"/>
      <c r="F3399"/>
      <c r="G3399"/>
      <c r="H3399"/>
      <c r="I3399"/>
      <c r="J3399"/>
    </row>
    <row r="3400" spans="1:10" ht="14" x14ac:dyDescent="0.15">
      <c r="A3400"/>
      <c r="B3400"/>
      <c r="C3400"/>
      <c r="D3400"/>
      <c r="E3400"/>
      <c r="F3400"/>
      <c r="G3400"/>
      <c r="H3400"/>
      <c r="I3400"/>
      <c r="J3400"/>
    </row>
    <row r="3401" spans="1:10" ht="14" x14ac:dyDescent="0.15">
      <c r="A3401"/>
      <c r="B3401"/>
      <c r="C3401"/>
      <c r="D3401"/>
      <c r="E3401"/>
      <c r="F3401"/>
      <c r="G3401"/>
      <c r="H3401"/>
      <c r="I3401"/>
      <c r="J3401"/>
    </row>
    <row r="3402" spans="1:10" ht="14" x14ac:dyDescent="0.15">
      <c r="A3402"/>
      <c r="B3402"/>
      <c r="C3402"/>
      <c r="D3402"/>
      <c r="E3402"/>
      <c r="F3402"/>
      <c r="G3402"/>
      <c r="H3402"/>
      <c r="I3402"/>
      <c r="J3402"/>
    </row>
    <row r="3403" spans="1:10" ht="14" x14ac:dyDescent="0.15">
      <c r="A3403"/>
      <c r="B3403"/>
      <c r="C3403"/>
      <c r="D3403"/>
      <c r="E3403"/>
      <c r="F3403"/>
      <c r="G3403"/>
      <c r="H3403"/>
      <c r="I3403"/>
      <c r="J3403"/>
    </row>
    <row r="3404" spans="1:10" ht="14" x14ac:dyDescent="0.15">
      <c r="A3404"/>
      <c r="B3404"/>
      <c r="C3404"/>
      <c r="D3404"/>
      <c r="E3404"/>
      <c r="F3404"/>
      <c r="G3404"/>
      <c r="H3404"/>
      <c r="I3404"/>
      <c r="J3404"/>
    </row>
    <row r="3405" spans="1:10" ht="14" x14ac:dyDescent="0.15">
      <c r="A3405"/>
      <c r="B3405"/>
      <c r="C3405"/>
      <c r="D3405"/>
      <c r="E3405"/>
      <c r="F3405"/>
      <c r="G3405"/>
      <c r="H3405"/>
      <c r="I3405"/>
      <c r="J3405"/>
    </row>
    <row r="3406" spans="1:10" ht="14" x14ac:dyDescent="0.15">
      <c r="A3406"/>
      <c r="B3406"/>
      <c r="C3406"/>
      <c r="D3406"/>
      <c r="E3406"/>
      <c r="F3406"/>
      <c r="G3406"/>
      <c r="H3406"/>
      <c r="I3406"/>
      <c r="J3406"/>
    </row>
    <row r="3407" spans="1:10" ht="14" x14ac:dyDescent="0.15">
      <c r="A3407"/>
      <c r="B3407"/>
      <c r="C3407"/>
      <c r="D3407"/>
      <c r="E3407"/>
      <c r="F3407"/>
      <c r="G3407"/>
      <c r="H3407"/>
      <c r="I3407"/>
      <c r="J3407"/>
    </row>
    <row r="3408" spans="1:10" ht="14" x14ac:dyDescent="0.15">
      <c r="A3408"/>
      <c r="B3408"/>
      <c r="C3408"/>
      <c r="D3408"/>
      <c r="E3408"/>
      <c r="F3408"/>
      <c r="G3408"/>
      <c r="H3408"/>
      <c r="I3408"/>
      <c r="J3408"/>
    </row>
    <row r="3409" spans="1:10" ht="14" x14ac:dyDescent="0.15">
      <c r="A3409"/>
      <c r="B3409"/>
      <c r="C3409"/>
      <c r="D3409"/>
      <c r="E3409"/>
      <c r="F3409"/>
      <c r="G3409"/>
      <c r="H3409"/>
      <c r="I3409"/>
      <c r="J3409"/>
    </row>
    <row r="3410" spans="1:10" ht="14" x14ac:dyDescent="0.15">
      <c r="A3410"/>
      <c r="B3410"/>
      <c r="C3410"/>
      <c r="D3410"/>
      <c r="E3410"/>
      <c r="F3410"/>
      <c r="G3410"/>
      <c r="H3410"/>
      <c r="I3410"/>
      <c r="J3410"/>
    </row>
    <row r="3411" spans="1:10" ht="14" x14ac:dyDescent="0.15">
      <c r="A3411"/>
      <c r="B3411"/>
      <c r="C3411"/>
      <c r="D3411"/>
      <c r="E3411"/>
      <c r="F3411"/>
      <c r="G3411"/>
      <c r="H3411"/>
      <c r="I3411"/>
      <c r="J3411"/>
    </row>
    <row r="3412" spans="1:10" ht="14" x14ac:dyDescent="0.15">
      <c r="A3412"/>
      <c r="B3412"/>
      <c r="C3412"/>
      <c r="D3412"/>
      <c r="E3412"/>
      <c r="F3412"/>
      <c r="G3412"/>
      <c r="H3412"/>
      <c r="I3412"/>
      <c r="J3412"/>
    </row>
    <row r="3413" spans="1:10" ht="14" x14ac:dyDescent="0.15">
      <c r="A3413"/>
      <c r="B3413"/>
      <c r="C3413"/>
      <c r="D3413"/>
      <c r="E3413"/>
      <c r="F3413"/>
      <c r="G3413"/>
      <c r="H3413"/>
      <c r="I3413"/>
      <c r="J3413"/>
    </row>
    <row r="3414" spans="1:10" ht="14" x14ac:dyDescent="0.15">
      <c r="A3414"/>
      <c r="B3414"/>
      <c r="C3414"/>
      <c r="D3414"/>
      <c r="E3414"/>
      <c r="F3414"/>
      <c r="G3414"/>
      <c r="H3414"/>
      <c r="I3414"/>
      <c r="J3414"/>
    </row>
    <row r="3415" spans="1:10" ht="14" x14ac:dyDescent="0.15">
      <c r="A3415"/>
      <c r="B3415"/>
      <c r="C3415"/>
      <c r="D3415"/>
      <c r="E3415"/>
      <c r="F3415"/>
      <c r="G3415"/>
      <c r="H3415"/>
      <c r="I3415"/>
      <c r="J3415"/>
    </row>
    <row r="3416" spans="1:10" ht="14" x14ac:dyDescent="0.15">
      <c r="A3416"/>
      <c r="B3416"/>
      <c r="C3416"/>
      <c r="D3416"/>
      <c r="E3416"/>
      <c r="F3416"/>
      <c r="G3416"/>
      <c r="H3416"/>
      <c r="I3416"/>
      <c r="J3416"/>
    </row>
    <row r="3417" spans="1:10" ht="14" x14ac:dyDescent="0.15">
      <c r="A3417"/>
      <c r="B3417"/>
      <c r="C3417"/>
      <c r="D3417"/>
      <c r="E3417"/>
      <c r="F3417"/>
      <c r="G3417"/>
      <c r="H3417"/>
      <c r="I3417"/>
      <c r="J3417"/>
    </row>
    <row r="3418" spans="1:10" ht="14" x14ac:dyDescent="0.15">
      <c r="A3418"/>
      <c r="B3418"/>
      <c r="C3418"/>
      <c r="D3418"/>
      <c r="E3418"/>
      <c r="F3418"/>
      <c r="G3418"/>
      <c r="H3418"/>
      <c r="I3418"/>
      <c r="J3418"/>
    </row>
    <row r="3419" spans="1:10" ht="14" x14ac:dyDescent="0.15">
      <c r="A3419"/>
      <c r="B3419"/>
      <c r="C3419"/>
      <c r="D3419"/>
      <c r="E3419"/>
      <c r="F3419"/>
      <c r="G3419"/>
      <c r="H3419"/>
      <c r="I3419"/>
      <c r="J3419"/>
    </row>
    <row r="3420" spans="1:10" ht="14" x14ac:dyDescent="0.15">
      <c r="A3420"/>
      <c r="B3420"/>
      <c r="C3420"/>
      <c r="D3420"/>
      <c r="E3420"/>
      <c r="F3420"/>
      <c r="G3420"/>
      <c r="H3420"/>
      <c r="I3420"/>
      <c r="J3420"/>
    </row>
    <row r="3421" spans="1:10" ht="14" x14ac:dyDescent="0.15">
      <c r="A3421"/>
      <c r="B3421"/>
      <c r="C3421"/>
      <c r="D3421"/>
      <c r="E3421"/>
      <c r="F3421"/>
      <c r="G3421"/>
      <c r="H3421"/>
      <c r="I3421"/>
      <c r="J3421"/>
    </row>
    <row r="3422" spans="1:10" ht="14" x14ac:dyDescent="0.15">
      <c r="A3422"/>
      <c r="B3422"/>
      <c r="C3422"/>
      <c r="D3422"/>
      <c r="E3422"/>
      <c r="F3422"/>
      <c r="G3422"/>
      <c r="H3422"/>
      <c r="I3422"/>
      <c r="J3422"/>
    </row>
    <row r="3423" spans="1:10" ht="14" x14ac:dyDescent="0.15">
      <c r="A3423"/>
      <c r="B3423"/>
      <c r="C3423"/>
      <c r="D3423"/>
      <c r="E3423"/>
      <c r="F3423"/>
      <c r="G3423"/>
      <c r="H3423"/>
      <c r="I3423"/>
      <c r="J3423"/>
    </row>
    <row r="3424" spans="1:10" ht="14" x14ac:dyDescent="0.15">
      <c r="A3424"/>
      <c r="B3424"/>
      <c r="C3424"/>
      <c r="D3424"/>
      <c r="E3424"/>
      <c r="F3424"/>
      <c r="G3424"/>
      <c r="H3424"/>
      <c r="I3424"/>
      <c r="J3424"/>
    </row>
    <row r="3425" spans="1:10" ht="14" x14ac:dyDescent="0.15">
      <c r="A3425"/>
      <c r="B3425"/>
      <c r="C3425"/>
      <c r="D3425"/>
      <c r="E3425"/>
      <c r="F3425"/>
      <c r="G3425"/>
      <c r="H3425"/>
      <c r="I3425"/>
      <c r="J3425"/>
    </row>
    <row r="3426" spans="1:10" ht="14" x14ac:dyDescent="0.15">
      <c r="A3426"/>
      <c r="B3426"/>
      <c r="C3426"/>
      <c r="D3426"/>
      <c r="E3426"/>
      <c r="F3426"/>
      <c r="G3426"/>
      <c r="H3426"/>
      <c r="I3426"/>
      <c r="J3426"/>
    </row>
    <row r="3427" spans="1:10" ht="14" x14ac:dyDescent="0.15">
      <c r="A3427"/>
      <c r="B3427"/>
      <c r="C3427"/>
      <c r="D3427"/>
      <c r="E3427"/>
      <c r="F3427"/>
      <c r="G3427"/>
      <c r="H3427"/>
      <c r="I3427"/>
      <c r="J3427"/>
    </row>
    <row r="3428" spans="1:10" ht="14" x14ac:dyDescent="0.15">
      <c r="A3428"/>
      <c r="B3428"/>
      <c r="C3428"/>
      <c r="D3428"/>
      <c r="E3428"/>
      <c r="F3428"/>
      <c r="G3428"/>
      <c r="H3428"/>
      <c r="I3428"/>
      <c r="J3428"/>
    </row>
    <row r="3429" spans="1:10" ht="14" x14ac:dyDescent="0.15">
      <c r="A3429"/>
      <c r="B3429"/>
      <c r="C3429"/>
      <c r="D3429"/>
      <c r="E3429"/>
      <c r="F3429"/>
      <c r="G3429"/>
      <c r="H3429"/>
      <c r="I3429"/>
      <c r="J3429"/>
    </row>
    <row r="3430" spans="1:10" ht="14" x14ac:dyDescent="0.15">
      <c r="A3430"/>
      <c r="B3430"/>
      <c r="C3430"/>
      <c r="D3430"/>
      <c r="E3430"/>
      <c r="F3430"/>
      <c r="G3430"/>
      <c r="H3430"/>
      <c r="I3430"/>
      <c r="J3430"/>
    </row>
    <row r="3431" spans="1:10" ht="14" x14ac:dyDescent="0.15">
      <c r="A3431"/>
      <c r="B3431"/>
      <c r="C3431"/>
      <c r="D3431"/>
      <c r="E3431"/>
      <c r="F3431"/>
      <c r="G3431"/>
      <c r="H3431"/>
      <c r="I3431"/>
      <c r="J3431"/>
    </row>
    <row r="3432" spans="1:10" ht="14" x14ac:dyDescent="0.15">
      <c r="A3432"/>
      <c r="B3432"/>
      <c r="C3432"/>
      <c r="D3432"/>
      <c r="E3432"/>
      <c r="F3432"/>
      <c r="G3432"/>
      <c r="H3432"/>
      <c r="I3432"/>
      <c r="J3432"/>
    </row>
    <row r="3433" spans="1:10" ht="14" x14ac:dyDescent="0.15">
      <c r="A3433"/>
      <c r="B3433"/>
      <c r="C3433"/>
      <c r="D3433"/>
      <c r="E3433"/>
      <c r="F3433"/>
      <c r="G3433"/>
      <c r="H3433"/>
      <c r="I3433"/>
      <c r="J3433"/>
    </row>
    <row r="3434" spans="1:10" ht="14" x14ac:dyDescent="0.15">
      <c r="A3434"/>
      <c r="B3434"/>
      <c r="C3434"/>
      <c r="D3434"/>
      <c r="E3434"/>
      <c r="F3434"/>
      <c r="G3434"/>
      <c r="H3434"/>
      <c r="I3434"/>
      <c r="J3434"/>
    </row>
    <row r="3435" spans="1:10" ht="14" x14ac:dyDescent="0.15">
      <c r="A3435"/>
      <c r="B3435"/>
      <c r="C3435"/>
      <c r="D3435"/>
      <c r="E3435"/>
      <c r="F3435"/>
      <c r="G3435"/>
      <c r="H3435"/>
      <c r="I3435"/>
      <c r="J3435"/>
    </row>
    <row r="3436" spans="1:10" ht="14" x14ac:dyDescent="0.15">
      <c r="A3436"/>
      <c r="B3436"/>
      <c r="C3436"/>
      <c r="D3436"/>
      <c r="E3436"/>
      <c r="F3436"/>
      <c r="G3436"/>
      <c r="H3436"/>
      <c r="I3436"/>
      <c r="J3436"/>
    </row>
    <row r="3437" spans="1:10" ht="14" x14ac:dyDescent="0.15">
      <c r="A3437"/>
      <c r="B3437"/>
      <c r="C3437"/>
      <c r="D3437"/>
      <c r="E3437"/>
      <c r="F3437"/>
      <c r="G3437"/>
      <c r="H3437"/>
      <c r="I3437"/>
      <c r="J3437"/>
    </row>
    <row r="3438" spans="1:10" ht="14" x14ac:dyDescent="0.15">
      <c r="A3438"/>
      <c r="B3438"/>
      <c r="C3438"/>
      <c r="D3438"/>
      <c r="E3438"/>
      <c r="F3438"/>
      <c r="G3438"/>
      <c r="H3438"/>
      <c r="I3438"/>
      <c r="J3438"/>
    </row>
    <row r="3439" spans="1:10" ht="14" x14ac:dyDescent="0.15">
      <c r="A3439"/>
      <c r="B3439"/>
      <c r="C3439"/>
      <c r="D3439"/>
      <c r="E3439"/>
      <c r="F3439"/>
      <c r="G3439"/>
      <c r="H3439"/>
      <c r="I3439"/>
      <c r="J3439"/>
    </row>
    <row r="3440" spans="1:10" ht="14" x14ac:dyDescent="0.15">
      <c r="A3440"/>
      <c r="B3440"/>
      <c r="C3440"/>
      <c r="D3440"/>
      <c r="E3440"/>
      <c r="F3440"/>
      <c r="G3440"/>
      <c r="H3440"/>
      <c r="I3440"/>
      <c r="J3440"/>
    </row>
    <row r="3441" spans="1:10" ht="14" x14ac:dyDescent="0.15">
      <c r="A3441"/>
      <c r="B3441"/>
      <c r="C3441"/>
      <c r="D3441"/>
      <c r="E3441"/>
      <c r="F3441"/>
      <c r="G3441"/>
      <c r="H3441"/>
      <c r="I3441"/>
      <c r="J3441"/>
    </row>
    <row r="3442" spans="1:10" ht="14" x14ac:dyDescent="0.15">
      <c r="A3442"/>
      <c r="B3442"/>
      <c r="C3442"/>
      <c r="D3442"/>
      <c r="E3442"/>
      <c r="F3442"/>
      <c r="G3442"/>
      <c r="H3442"/>
      <c r="I3442"/>
      <c r="J3442"/>
    </row>
    <row r="3443" spans="1:10" ht="14" x14ac:dyDescent="0.15">
      <c r="A3443"/>
      <c r="B3443"/>
      <c r="C3443"/>
      <c r="D3443"/>
      <c r="E3443"/>
      <c r="F3443"/>
      <c r="G3443"/>
      <c r="H3443"/>
      <c r="I3443"/>
      <c r="J3443"/>
    </row>
    <row r="3444" spans="1:10" ht="14" x14ac:dyDescent="0.15">
      <c r="A3444"/>
      <c r="B3444"/>
      <c r="C3444"/>
      <c r="D3444"/>
      <c r="E3444"/>
      <c r="F3444"/>
      <c r="G3444"/>
      <c r="H3444"/>
      <c r="I3444"/>
      <c r="J3444"/>
    </row>
    <row r="3445" spans="1:10" ht="14" x14ac:dyDescent="0.15">
      <c r="A3445"/>
      <c r="B3445"/>
      <c r="C3445"/>
      <c r="D3445"/>
      <c r="E3445"/>
      <c r="F3445"/>
      <c r="G3445"/>
      <c r="H3445"/>
      <c r="I3445"/>
      <c r="J3445"/>
    </row>
    <row r="3446" spans="1:10" ht="14" x14ac:dyDescent="0.15">
      <c r="A3446"/>
      <c r="B3446"/>
      <c r="C3446"/>
      <c r="D3446"/>
      <c r="E3446"/>
      <c r="F3446"/>
      <c r="G3446"/>
      <c r="H3446"/>
      <c r="I3446"/>
      <c r="J3446"/>
    </row>
    <row r="3447" spans="1:10" ht="14" x14ac:dyDescent="0.15">
      <c r="A3447"/>
      <c r="B3447"/>
      <c r="C3447"/>
      <c r="D3447"/>
      <c r="E3447"/>
      <c r="F3447"/>
      <c r="G3447"/>
      <c r="H3447"/>
      <c r="I3447"/>
      <c r="J3447"/>
    </row>
    <row r="3448" spans="1:10" ht="14" x14ac:dyDescent="0.15">
      <c r="A3448"/>
      <c r="B3448"/>
      <c r="C3448"/>
      <c r="D3448"/>
      <c r="E3448"/>
      <c r="F3448"/>
      <c r="G3448"/>
      <c r="H3448"/>
      <c r="I3448"/>
      <c r="J3448"/>
    </row>
    <row r="3449" spans="1:10" ht="14" x14ac:dyDescent="0.15">
      <c r="A3449"/>
      <c r="B3449"/>
      <c r="C3449"/>
      <c r="D3449"/>
      <c r="E3449"/>
      <c r="F3449"/>
      <c r="G3449"/>
      <c r="H3449"/>
      <c r="I3449"/>
      <c r="J3449"/>
    </row>
    <row r="3450" spans="1:10" ht="14" x14ac:dyDescent="0.15">
      <c r="A3450"/>
      <c r="B3450"/>
      <c r="C3450"/>
      <c r="D3450"/>
      <c r="E3450"/>
      <c r="F3450"/>
      <c r="G3450"/>
      <c r="H3450"/>
      <c r="I3450"/>
      <c r="J3450"/>
    </row>
    <row r="3451" spans="1:10" ht="14" x14ac:dyDescent="0.15">
      <c r="A3451"/>
      <c r="B3451"/>
      <c r="C3451"/>
      <c r="D3451"/>
      <c r="E3451"/>
      <c r="F3451"/>
      <c r="G3451"/>
      <c r="H3451"/>
      <c r="I3451"/>
      <c r="J3451"/>
    </row>
    <row r="3452" spans="1:10" ht="14" x14ac:dyDescent="0.15">
      <c r="A3452"/>
      <c r="B3452"/>
      <c r="C3452"/>
      <c r="D3452"/>
      <c r="E3452"/>
      <c r="F3452"/>
      <c r="G3452"/>
      <c r="H3452"/>
      <c r="I3452"/>
      <c r="J3452"/>
    </row>
    <row r="3453" spans="1:10" ht="14" x14ac:dyDescent="0.15">
      <c r="A3453"/>
      <c r="B3453"/>
      <c r="C3453"/>
      <c r="D3453"/>
      <c r="E3453"/>
      <c r="F3453"/>
      <c r="G3453"/>
      <c r="H3453"/>
      <c r="I3453"/>
      <c r="J3453"/>
    </row>
    <row r="3454" spans="1:10" ht="14" x14ac:dyDescent="0.15">
      <c r="A3454"/>
      <c r="B3454"/>
      <c r="C3454"/>
      <c r="D3454"/>
      <c r="E3454"/>
      <c r="F3454"/>
      <c r="G3454"/>
      <c r="H3454"/>
      <c r="I3454"/>
      <c r="J3454"/>
    </row>
    <row r="3455" spans="1:10" ht="14" x14ac:dyDescent="0.15">
      <c r="A3455"/>
      <c r="B3455"/>
      <c r="C3455"/>
      <c r="D3455"/>
      <c r="E3455"/>
      <c r="F3455"/>
      <c r="G3455"/>
      <c r="H3455"/>
      <c r="I3455"/>
      <c r="J3455"/>
    </row>
    <row r="3456" spans="1:10" ht="14" x14ac:dyDescent="0.15">
      <c r="A3456"/>
      <c r="B3456"/>
      <c r="C3456"/>
      <c r="D3456"/>
      <c r="E3456"/>
      <c r="F3456"/>
      <c r="G3456"/>
      <c r="H3456"/>
      <c r="I3456"/>
      <c r="J3456"/>
    </row>
    <row r="3457" spans="1:10" ht="14" x14ac:dyDescent="0.15">
      <c r="A3457"/>
      <c r="B3457"/>
      <c r="C3457"/>
      <c r="D3457"/>
      <c r="E3457"/>
      <c r="F3457"/>
      <c r="G3457"/>
      <c r="H3457"/>
      <c r="I3457"/>
      <c r="J3457"/>
    </row>
    <row r="3458" spans="1:10" ht="14" x14ac:dyDescent="0.15">
      <c r="A3458"/>
      <c r="B3458"/>
      <c r="C3458"/>
      <c r="D3458"/>
      <c r="E3458"/>
      <c r="F3458"/>
      <c r="G3458"/>
      <c r="H3458"/>
      <c r="I3458"/>
      <c r="J3458"/>
    </row>
    <row r="3459" spans="1:10" ht="14" x14ac:dyDescent="0.15">
      <c r="A3459"/>
      <c r="B3459"/>
      <c r="C3459"/>
      <c r="D3459"/>
      <c r="E3459"/>
      <c r="F3459"/>
      <c r="G3459"/>
      <c r="H3459"/>
      <c r="I3459"/>
      <c r="J3459"/>
    </row>
    <row r="3460" spans="1:10" ht="14" x14ac:dyDescent="0.15">
      <c r="A3460"/>
      <c r="B3460"/>
      <c r="C3460"/>
      <c r="D3460"/>
      <c r="E3460"/>
      <c r="F3460"/>
      <c r="G3460"/>
      <c r="H3460"/>
      <c r="I3460"/>
      <c r="J3460"/>
    </row>
    <row r="3461" spans="1:10" ht="14" x14ac:dyDescent="0.15">
      <c r="A3461"/>
      <c r="B3461"/>
      <c r="C3461"/>
      <c r="D3461"/>
      <c r="E3461"/>
      <c r="F3461"/>
      <c r="G3461"/>
      <c r="H3461"/>
      <c r="I3461"/>
      <c r="J3461"/>
    </row>
    <row r="3462" spans="1:10" ht="14" x14ac:dyDescent="0.15">
      <c r="A3462"/>
      <c r="B3462"/>
      <c r="C3462"/>
      <c r="D3462"/>
      <c r="E3462"/>
      <c r="F3462"/>
      <c r="G3462"/>
      <c r="H3462"/>
      <c r="I3462"/>
      <c r="J3462"/>
    </row>
    <row r="3463" spans="1:10" ht="14" x14ac:dyDescent="0.15">
      <c r="A3463"/>
      <c r="B3463"/>
      <c r="C3463"/>
      <c r="D3463"/>
      <c r="E3463"/>
      <c r="F3463"/>
      <c r="G3463"/>
      <c r="H3463"/>
      <c r="I3463"/>
      <c r="J3463"/>
    </row>
    <row r="3464" spans="1:10" ht="14" x14ac:dyDescent="0.15">
      <c r="A3464"/>
      <c r="B3464"/>
      <c r="C3464"/>
      <c r="D3464"/>
      <c r="E3464"/>
      <c r="F3464"/>
      <c r="G3464"/>
      <c r="H3464"/>
      <c r="I3464"/>
      <c r="J3464"/>
    </row>
    <row r="3465" spans="1:10" ht="14" x14ac:dyDescent="0.15">
      <c r="A3465"/>
      <c r="B3465"/>
      <c r="C3465"/>
      <c r="D3465"/>
      <c r="E3465"/>
      <c r="F3465"/>
      <c r="G3465"/>
      <c r="H3465"/>
      <c r="I3465"/>
      <c r="J3465"/>
    </row>
    <row r="3466" spans="1:10" ht="14" x14ac:dyDescent="0.15">
      <c r="A3466"/>
      <c r="B3466"/>
      <c r="C3466"/>
      <c r="D3466"/>
      <c r="E3466"/>
      <c r="F3466"/>
      <c r="G3466"/>
      <c r="H3466"/>
      <c r="I3466"/>
      <c r="J3466"/>
    </row>
    <row r="3467" spans="1:10" ht="14" x14ac:dyDescent="0.15">
      <c r="A3467"/>
      <c r="B3467"/>
      <c r="C3467"/>
      <c r="D3467"/>
      <c r="E3467"/>
      <c r="F3467"/>
      <c r="G3467"/>
      <c r="H3467"/>
      <c r="I3467"/>
      <c r="J3467"/>
    </row>
    <row r="3468" spans="1:10" ht="14" x14ac:dyDescent="0.15">
      <c r="A3468"/>
      <c r="B3468"/>
      <c r="C3468"/>
      <c r="D3468"/>
      <c r="E3468"/>
      <c r="F3468"/>
      <c r="G3468"/>
      <c r="H3468"/>
      <c r="I3468"/>
      <c r="J3468"/>
    </row>
    <row r="3469" spans="1:10" ht="14" x14ac:dyDescent="0.15">
      <c r="A3469"/>
      <c r="B3469"/>
      <c r="C3469"/>
      <c r="D3469"/>
      <c r="E3469"/>
      <c r="F3469"/>
      <c r="G3469"/>
      <c r="H3469"/>
      <c r="I3469"/>
      <c r="J3469"/>
    </row>
    <row r="3470" spans="1:10" ht="14" x14ac:dyDescent="0.15">
      <c r="A3470"/>
      <c r="B3470"/>
      <c r="C3470"/>
      <c r="D3470"/>
      <c r="E3470"/>
      <c r="F3470"/>
      <c r="G3470"/>
      <c r="H3470"/>
      <c r="I3470"/>
      <c r="J3470"/>
    </row>
    <row r="3471" spans="1:10" ht="14" x14ac:dyDescent="0.15">
      <c r="A3471"/>
      <c r="B3471"/>
      <c r="C3471"/>
      <c r="D3471"/>
      <c r="E3471"/>
      <c r="F3471"/>
      <c r="G3471"/>
      <c r="H3471"/>
      <c r="I3471"/>
      <c r="J3471"/>
    </row>
    <row r="3472" spans="1:10" ht="14" x14ac:dyDescent="0.15">
      <c r="A3472"/>
      <c r="B3472"/>
      <c r="C3472"/>
      <c r="D3472"/>
      <c r="E3472"/>
      <c r="F3472"/>
      <c r="G3472"/>
      <c r="H3472"/>
      <c r="I3472"/>
      <c r="J3472"/>
    </row>
    <row r="3473" spans="1:10" ht="14" x14ac:dyDescent="0.15">
      <c r="A3473"/>
      <c r="B3473"/>
      <c r="C3473"/>
      <c r="D3473"/>
      <c r="E3473"/>
      <c r="F3473"/>
      <c r="G3473"/>
      <c r="H3473"/>
      <c r="I3473"/>
      <c r="J3473"/>
    </row>
    <row r="3474" spans="1:10" ht="14" x14ac:dyDescent="0.15">
      <c r="A3474"/>
      <c r="B3474"/>
      <c r="C3474"/>
      <c r="D3474"/>
      <c r="E3474"/>
      <c r="F3474"/>
      <c r="G3474"/>
      <c r="H3474"/>
      <c r="I3474"/>
      <c r="J3474"/>
    </row>
    <row r="3475" spans="1:10" ht="14" x14ac:dyDescent="0.15">
      <c r="A3475"/>
      <c r="B3475"/>
      <c r="C3475"/>
      <c r="D3475"/>
      <c r="E3475"/>
      <c r="F3475"/>
      <c r="G3475"/>
      <c r="H3475"/>
      <c r="I3475"/>
      <c r="J3475"/>
    </row>
    <row r="3476" spans="1:10" ht="14" x14ac:dyDescent="0.15">
      <c r="A3476"/>
      <c r="B3476"/>
      <c r="C3476"/>
      <c r="D3476"/>
      <c r="E3476"/>
      <c r="F3476"/>
      <c r="G3476"/>
      <c r="H3476"/>
      <c r="I3476"/>
      <c r="J3476"/>
    </row>
    <row r="3477" spans="1:10" ht="14" x14ac:dyDescent="0.15">
      <c r="A3477"/>
      <c r="B3477"/>
      <c r="C3477"/>
      <c r="D3477"/>
      <c r="E3477"/>
      <c r="F3477"/>
      <c r="G3477"/>
      <c r="H3477"/>
      <c r="I3477"/>
      <c r="J3477"/>
    </row>
    <row r="3478" spans="1:10" ht="14" x14ac:dyDescent="0.15">
      <c r="A3478"/>
      <c r="B3478"/>
      <c r="C3478"/>
      <c r="D3478"/>
      <c r="E3478"/>
      <c r="F3478"/>
      <c r="G3478"/>
      <c r="H3478"/>
      <c r="I3478"/>
      <c r="J3478"/>
    </row>
    <row r="3479" spans="1:10" ht="14" x14ac:dyDescent="0.15">
      <c r="A3479"/>
      <c r="B3479"/>
      <c r="C3479"/>
      <c r="D3479"/>
      <c r="E3479"/>
      <c r="F3479"/>
      <c r="G3479"/>
      <c r="H3479"/>
      <c r="I3479"/>
      <c r="J3479"/>
    </row>
    <row r="3480" spans="1:10" ht="14" x14ac:dyDescent="0.15">
      <c r="A3480"/>
      <c r="B3480"/>
      <c r="C3480"/>
      <c r="D3480"/>
      <c r="E3480"/>
      <c r="F3480"/>
      <c r="G3480"/>
      <c r="H3480"/>
      <c r="I3480"/>
      <c r="J3480"/>
    </row>
    <row r="3481" spans="1:10" ht="14" x14ac:dyDescent="0.15">
      <c r="A3481"/>
      <c r="B3481"/>
      <c r="C3481"/>
      <c r="D3481"/>
      <c r="E3481"/>
      <c r="F3481"/>
      <c r="G3481"/>
      <c r="H3481"/>
      <c r="I3481"/>
      <c r="J3481"/>
    </row>
    <row r="3482" spans="1:10" ht="14" x14ac:dyDescent="0.15">
      <c r="A3482"/>
      <c r="B3482"/>
      <c r="C3482"/>
      <c r="D3482"/>
      <c r="E3482"/>
      <c r="F3482"/>
      <c r="G3482"/>
      <c r="H3482"/>
      <c r="I3482"/>
      <c r="J3482"/>
    </row>
    <row r="3483" spans="1:10" ht="14" x14ac:dyDescent="0.15">
      <c r="A3483"/>
      <c r="B3483"/>
      <c r="C3483"/>
      <c r="D3483"/>
      <c r="E3483"/>
      <c r="F3483"/>
      <c r="G3483"/>
      <c r="H3483"/>
      <c r="I3483"/>
      <c r="J3483"/>
    </row>
    <row r="3484" spans="1:10" ht="14" x14ac:dyDescent="0.15">
      <c r="A3484"/>
      <c r="B3484"/>
      <c r="C3484"/>
      <c r="D3484"/>
      <c r="E3484"/>
      <c r="F3484"/>
      <c r="G3484"/>
      <c r="H3484"/>
      <c r="I3484"/>
      <c r="J3484"/>
    </row>
    <row r="3485" spans="1:10" ht="14" x14ac:dyDescent="0.15">
      <c r="A3485"/>
      <c r="B3485"/>
      <c r="C3485"/>
      <c r="D3485"/>
      <c r="E3485"/>
      <c r="F3485"/>
      <c r="G3485"/>
      <c r="H3485"/>
      <c r="I3485"/>
      <c r="J3485"/>
    </row>
    <row r="3486" spans="1:10" ht="14" x14ac:dyDescent="0.15">
      <c r="A3486"/>
      <c r="B3486"/>
      <c r="C3486"/>
      <c r="D3486"/>
      <c r="E3486"/>
      <c r="F3486"/>
      <c r="G3486"/>
      <c r="H3486"/>
      <c r="I3486"/>
      <c r="J3486"/>
    </row>
    <row r="3487" spans="1:10" ht="14" x14ac:dyDescent="0.15">
      <c r="A3487"/>
      <c r="B3487"/>
      <c r="C3487"/>
      <c r="D3487"/>
      <c r="E3487"/>
      <c r="F3487"/>
      <c r="G3487"/>
      <c r="H3487"/>
      <c r="I3487"/>
      <c r="J3487"/>
    </row>
    <row r="3488" spans="1:10" ht="14" x14ac:dyDescent="0.15">
      <c r="A3488"/>
      <c r="B3488"/>
      <c r="C3488"/>
      <c r="D3488"/>
      <c r="E3488"/>
      <c r="F3488"/>
      <c r="G3488"/>
      <c r="H3488"/>
      <c r="I3488"/>
      <c r="J3488"/>
    </row>
    <row r="3489" spans="1:10" ht="14" x14ac:dyDescent="0.15">
      <c r="A3489"/>
      <c r="B3489"/>
      <c r="C3489"/>
      <c r="D3489"/>
      <c r="E3489"/>
      <c r="F3489"/>
      <c r="G3489"/>
      <c r="H3489"/>
      <c r="I3489"/>
      <c r="J3489"/>
    </row>
    <row r="3490" spans="1:10" ht="14" x14ac:dyDescent="0.15">
      <c r="A3490"/>
      <c r="B3490"/>
      <c r="C3490"/>
      <c r="D3490"/>
      <c r="E3490"/>
      <c r="F3490"/>
      <c r="G3490"/>
      <c r="H3490"/>
      <c r="I3490"/>
      <c r="J3490"/>
    </row>
    <row r="3491" spans="1:10" ht="14" x14ac:dyDescent="0.15">
      <c r="A3491"/>
      <c r="B3491"/>
      <c r="C3491"/>
      <c r="D3491"/>
      <c r="E3491"/>
      <c r="F3491"/>
      <c r="G3491"/>
      <c r="H3491"/>
      <c r="I3491"/>
      <c r="J3491"/>
    </row>
    <row r="3492" spans="1:10" ht="14" x14ac:dyDescent="0.15">
      <c r="A3492"/>
      <c r="B3492"/>
      <c r="C3492"/>
      <c r="D3492"/>
      <c r="E3492"/>
      <c r="F3492"/>
      <c r="G3492"/>
      <c r="H3492"/>
      <c r="I3492"/>
      <c r="J3492"/>
    </row>
    <row r="3493" spans="1:10" ht="14" x14ac:dyDescent="0.15">
      <c r="A3493"/>
      <c r="B3493"/>
      <c r="C3493"/>
      <c r="D3493"/>
      <c r="E3493"/>
      <c r="F3493"/>
      <c r="G3493"/>
      <c r="H3493"/>
      <c r="I3493"/>
      <c r="J3493"/>
    </row>
    <row r="3494" spans="1:10" ht="14" x14ac:dyDescent="0.15">
      <c r="A3494"/>
      <c r="B3494"/>
      <c r="C3494"/>
      <c r="D3494"/>
      <c r="E3494"/>
      <c r="F3494"/>
      <c r="G3494"/>
      <c r="H3494"/>
      <c r="I3494"/>
      <c r="J3494"/>
    </row>
    <row r="3495" spans="1:10" ht="14" x14ac:dyDescent="0.15">
      <c r="A3495"/>
      <c r="B3495"/>
      <c r="C3495"/>
      <c r="D3495"/>
      <c r="E3495"/>
      <c r="F3495"/>
      <c r="G3495"/>
      <c r="H3495"/>
      <c r="I3495"/>
      <c r="J3495"/>
    </row>
    <row r="3496" spans="1:10" ht="14" x14ac:dyDescent="0.15">
      <c r="A3496"/>
      <c r="B3496"/>
      <c r="C3496"/>
      <c r="D3496"/>
      <c r="E3496"/>
      <c r="F3496"/>
      <c r="G3496"/>
      <c r="H3496"/>
      <c r="I3496"/>
      <c r="J3496"/>
    </row>
    <row r="3497" spans="1:10" ht="14" x14ac:dyDescent="0.15">
      <c r="A3497"/>
      <c r="B3497"/>
      <c r="C3497"/>
      <c r="D3497"/>
      <c r="E3497"/>
      <c r="F3497"/>
      <c r="G3497"/>
      <c r="H3497"/>
      <c r="I3497"/>
      <c r="J3497"/>
    </row>
    <row r="3498" spans="1:10" ht="14" x14ac:dyDescent="0.15">
      <c r="A3498"/>
      <c r="B3498"/>
      <c r="C3498"/>
      <c r="D3498"/>
      <c r="E3498"/>
      <c r="F3498"/>
      <c r="G3498"/>
      <c r="H3498"/>
      <c r="I3498"/>
      <c r="J3498"/>
    </row>
    <row r="3499" spans="1:10" ht="14" x14ac:dyDescent="0.15">
      <c r="A3499"/>
      <c r="B3499"/>
      <c r="C3499"/>
      <c r="D3499"/>
      <c r="E3499"/>
      <c r="F3499"/>
      <c r="G3499"/>
      <c r="H3499"/>
      <c r="I3499"/>
      <c r="J3499"/>
    </row>
    <row r="3500" spans="1:10" ht="14" x14ac:dyDescent="0.15">
      <c r="A3500"/>
      <c r="B3500"/>
      <c r="C3500"/>
      <c r="D3500"/>
      <c r="E3500"/>
      <c r="F3500"/>
      <c r="G3500"/>
      <c r="H3500"/>
      <c r="I3500"/>
      <c r="J3500"/>
    </row>
    <row r="3501" spans="1:10" ht="14" x14ac:dyDescent="0.15">
      <c r="A3501"/>
      <c r="B3501"/>
      <c r="C3501"/>
      <c r="D3501"/>
      <c r="E3501"/>
      <c r="F3501"/>
      <c r="G3501"/>
      <c r="H3501"/>
      <c r="I3501"/>
      <c r="J3501"/>
    </row>
    <row r="3502" spans="1:10" ht="14" x14ac:dyDescent="0.15">
      <c r="A3502"/>
      <c r="B3502"/>
      <c r="C3502"/>
      <c r="D3502"/>
      <c r="E3502"/>
      <c r="F3502"/>
      <c r="G3502"/>
      <c r="H3502"/>
      <c r="I3502"/>
      <c r="J3502"/>
    </row>
    <row r="3503" spans="1:10" ht="14" x14ac:dyDescent="0.15">
      <c r="A3503"/>
      <c r="B3503"/>
      <c r="C3503"/>
      <c r="D3503"/>
      <c r="E3503"/>
      <c r="F3503"/>
      <c r="G3503"/>
      <c r="H3503"/>
      <c r="I3503"/>
      <c r="J3503"/>
    </row>
    <row r="3504" spans="1:10" ht="14" x14ac:dyDescent="0.15">
      <c r="A3504"/>
      <c r="B3504"/>
      <c r="C3504"/>
      <c r="D3504"/>
      <c r="E3504"/>
      <c r="F3504"/>
      <c r="G3504"/>
      <c r="H3504"/>
      <c r="I3504"/>
      <c r="J3504"/>
    </row>
    <row r="3505" spans="1:10" ht="14" x14ac:dyDescent="0.15">
      <c r="A3505"/>
      <c r="B3505"/>
      <c r="C3505"/>
      <c r="D3505"/>
      <c r="E3505"/>
      <c r="F3505"/>
      <c r="G3505"/>
      <c r="H3505"/>
      <c r="I3505"/>
      <c r="J3505"/>
    </row>
    <row r="3506" spans="1:10" ht="14" x14ac:dyDescent="0.15">
      <c r="A3506"/>
      <c r="B3506"/>
      <c r="C3506"/>
      <c r="D3506"/>
      <c r="E3506"/>
      <c r="F3506"/>
      <c r="G3506"/>
      <c r="H3506"/>
      <c r="I3506"/>
      <c r="J3506"/>
    </row>
    <row r="3507" spans="1:10" ht="14" x14ac:dyDescent="0.15">
      <c r="A3507"/>
      <c r="B3507"/>
      <c r="C3507"/>
      <c r="D3507"/>
      <c r="E3507"/>
      <c r="F3507"/>
      <c r="G3507"/>
      <c r="H3507"/>
      <c r="I3507"/>
      <c r="J3507"/>
    </row>
    <row r="3508" spans="1:10" ht="14" x14ac:dyDescent="0.15">
      <c r="A3508"/>
      <c r="B3508"/>
      <c r="C3508"/>
      <c r="D3508"/>
      <c r="E3508"/>
      <c r="F3508"/>
      <c r="G3508"/>
      <c r="H3508"/>
      <c r="I3508"/>
      <c r="J3508"/>
    </row>
    <row r="3509" spans="1:10" ht="14" x14ac:dyDescent="0.15">
      <c r="A3509"/>
      <c r="B3509"/>
      <c r="C3509"/>
      <c r="D3509"/>
      <c r="E3509"/>
      <c r="F3509"/>
      <c r="G3509"/>
      <c r="H3509"/>
      <c r="I3509"/>
      <c r="J3509"/>
    </row>
    <row r="3510" spans="1:10" ht="14" x14ac:dyDescent="0.15">
      <c r="A3510"/>
      <c r="B3510"/>
      <c r="C3510"/>
      <c r="D3510"/>
      <c r="E3510"/>
      <c r="F3510"/>
      <c r="G3510"/>
      <c r="H3510"/>
      <c r="I3510"/>
      <c r="J3510"/>
    </row>
    <row r="3511" spans="1:10" ht="14" x14ac:dyDescent="0.15">
      <c r="A3511"/>
      <c r="B3511"/>
      <c r="C3511"/>
      <c r="D3511"/>
      <c r="E3511"/>
      <c r="F3511"/>
      <c r="G3511"/>
      <c r="H3511"/>
      <c r="I3511"/>
      <c r="J3511"/>
    </row>
    <row r="3512" spans="1:10" ht="14" x14ac:dyDescent="0.15">
      <c r="A3512"/>
      <c r="B3512"/>
      <c r="C3512"/>
      <c r="D3512"/>
      <c r="E3512"/>
      <c r="F3512"/>
      <c r="G3512"/>
      <c r="H3512"/>
      <c r="I3512"/>
      <c r="J3512"/>
    </row>
    <row r="3513" spans="1:10" ht="14" x14ac:dyDescent="0.15">
      <c r="A3513"/>
      <c r="B3513"/>
      <c r="C3513"/>
      <c r="D3513"/>
      <c r="E3513"/>
      <c r="F3513"/>
      <c r="G3513"/>
      <c r="H3513"/>
      <c r="I3513"/>
      <c r="J3513"/>
    </row>
    <row r="3514" spans="1:10" ht="14" x14ac:dyDescent="0.15">
      <c r="A3514"/>
      <c r="B3514"/>
      <c r="C3514"/>
      <c r="D3514"/>
      <c r="E3514"/>
      <c r="F3514"/>
      <c r="G3514"/>
      <c r="H3514"/>
      <c r="I3514"/>
      <c r="J3514"/>
    </row>
    <row r="3515" spans="1:10" ht="14" x14ac:dyDescent="0.15">
      <c r="A3515"/>
      <c r="B3515"/>
      <c r="C3515"/>
      <c r="D3515"/>
      <c r="E3515"/>
      <c r="F3515"/>
      <c r="G3515"/>
      <c r="H3515"/>
      <c r="I3515"/>
      <c r="J3515"/>
    </row>
    <row r="3516" spans="1:10" ht="14" x14ac:dyDescent="0.15">
      <c r="A3516"/>
      <c r="B3516"/>
      <c r="C3516"/>
      <c r="D3516"/>
      <c r="E3516"/>
      <c r="F3516"/>
      <c r="G3516"/>
      <c r="H3516"/>
      <c r="I3516"/>
      <c r="J3516"/>
    </row>
    <row r="3517" spans="1:10" ht="14" x14ac:dyDescent="0.15">
      <c r="A3517"/>
      <c r="B3517"/>
      <c r="C3517"/>
      <c r="D3517"/>
      <c r="E3517"/>
      <c r="F3517"/>
      <c r="G3517"/>
      <c r="H3517"/>
      <c r="I3517"/>
      <c r="J3517"/>
    </row>
    <row r="3518" spans="1:10" ht="14" x14ac:dyDescent="0.15">
      <c r="A3518"/>
      <c r="B3518"/>
      <c r="C3518"/>
      <c r="D3518"/>
      <c r="E3518"/>
      <c r="F3518"/>
      <c r="G3518"/>
      <c r="H3518"/>
      <c r="I3518"/>
      <c r="J3518"/>
    </row>
    <row r="3519" spans="1:10" ht="14" x14ac:dyDescent="0.15">
      <c r="A3519"/>
      <c r="B3519"/>
      <c r="C3519"/>
      <c r="D3519"/>
      <c r="E3519"/>
      <c r="F3519"/>
      <c r="G3519"/>
      <c r="H3519"/>
      <c r="I3519"/>
      <c r="J3519"/>
    </row>
    <row r="3520" spans="1:10" ht="14" x14ac:dyDescent="0.15">
      <c r="A3520"/>
      <c r="B3520"/>
      <c r="C3520"/>
      <c r="D3520"/>
      <c r="E3520"/>
      <c r="F3520"/>
      <c r="G3520"/>
      <c r="H3520"/>
      <c r="I3520"/>
      <c r="J3520"/>
    </row>
    <row r="3521" spans="1:10" ht="14" x14ac:dyDescent="0.15">
      <c r="A3521"/>
      <c r="B3521"/>
      <c r="C3521"/>
      <c r="D3521"/>
      <c r="E3521"/>
      <c r="F3521"/>
      <c r="G3521"/>
      <c r="H3521"/>
      <c r="I3521"/>
      <c r="J3521"/>
    </row>
    <row r="3522" spans="1:10" ht="14" x14ac:dyDescent="0.15">
      <c r="A3522"/>
      <c r="B3522"/>
      <c r="C3522"/>
      <c r="D3522"/>
      <c r="E3522"/>
      <c r="F3522"/>
      <c r="G3522"/>
      <c r="H3522"/>
      <c r="I3522"/>
      <c r="J3522"/>
    </row>
    <row r="3523" spans="1:10" ht="14" x14ac:dyDescent="0.15">
      <c r="A3523"/>
      <c r="B3523"/>
      <c r="C3523"/>
      <c r="D3523"/>
      <c r="E3523"/>
      <c r="F3523"/>
      <c r="G3523"/>
      <c r="H3523"/>
      <c r="I3523"/>
      <c r="J3523"/>
    </row>
    <row r="3524" spans="1:10" ht="14" x14ac:dyDescent="0.15">
      <c r="A3524"/>
      <c r="B3524"/>
      <c r="C3524"/>
      <c r="D3524"/>
      <c r="E3524"/>
      <c r="F3524"/>
      <c r="G3524"/>
      <c r="H3524"/>
      <c r="I3524"/>
      <c r="J3524"/>
    </row>
    <row r="3525" spans="1:10" ht="14" x14ac:dyDescent="0.15">
      <c r="A3525"/>
      <c r="B3525"/>
      <c r="C3525"/>
      <c r="D3525"/>
      <c r="E3525"/>
      <c r="F3525"/>
      <c r="G3525"/>
      <c r="H3525"/>
      <c r="I3525"/>
      <c r="J3525"/>
    </row>
    <row r="3526" spans="1:10" ht="14" x14ac:dyDescent="0.15">
      <c r="A3526"/>
      <c r="B3526"/>
      <c r="C3526"/>
      <c r="D3526"/>
      <c r="E3526"/>
      <c r="F3526"/>
      <c r="G3526"/>
      <c r="H3526"/>
      <c r="I3526"/>
      <c r="J3526"/>
    </row>
    <row r="3527" spans="1:10" ht="14" x14ac:dyDescent="0.15">
      <c r="A3527"/>
      <c r="B3527"/>
      <c r="C3527"/>
      <c r="D3527"/>
      <c r="E3527"/>
      <c r="F3527"/>
      <c r="G3527"/>
      <c r="H3527"/>
      <c r="I3527"/>
      <c r="J3527"/>
    </row>
    <row r="3528" spans="1:10" ht="14" x14ac:dyDescent="0.15">
      <c r="A3528"/>
      <c r="B3528"/>
      <c r="C3528"/>
      <c r="D3528"/>
      <c r="E3528"/>
      <c r="F3528"/>
      <c r="G3528"/>
      <c r="H3528"/>
      <c r="I3528"/>
      <c r="J3528"/>
    </row>
    <row r="3529" spans="1:10" ht="14" x14ac:dyDescent="0.15">
      <c r="A3529"/>
      <c r="B3529"/>
      <c r="C3529"/>
      <c r="D3529"/>
      <c r="E3529"/>
      <c r="F3529"/>
      <c r="G3529"/>
      <c r="H3529"/>
      <c r="I3529"/>
      <c r="J3529"/>
    </row>
    <row r="3530" spans="1:10" ht="14" x14ac:dyDescent="0.15">
      <c r="A3530"/>
      <c r="B3530"/>
      <c r="C3530"/>
      <c r="D3530"/>
      <c r="E3530"/>
      <c r="F3530"/>
      <c r="G3530"/>
      <c r="H3530"/>
      <c r="I3530"/>
      <c r="J3530"/>
    </row>
    <row r="3531" spans="1:10" ht="14" x14ac:dyDescent="0.15">
      <c r="A3531"/>
      <c r="B3531"/>
      <c r="C3531"/>
      <c r="D3531"/>
      <c r="E3531"/>
      <c r="F3531"/>
      <c r="G3531"/>
      <c r="H3531"/>
      <c r="I3531"/>
      <c r="J3531"/>
    </row>
    <row r="3532" spans="1:10" ht="14" x14ac:dyDescent="0.15">
      <c r="A3532"/>
      <c r="B3532"/>
      <c r="C3532"/>
      <c r="D3532"/>
      <c r="E3532"/>
      <c r="F3532"/>
      <c r="G3532"/>
      <c r="H3532"/>
      <c r="I3532"/>
      <c r="J3532"/>
    </row>
    <row r="3533" spans="1:10" ht="14" x14ac:dyDescent="0.15">
      <c r="A3533"/>
      <c r="B3533"/>
      <c r="C3533"/>
      <c r="D3533"/>
      <c r="E3533"/>
      <c r="F3533"/>
      <c r="G3533"/>
      <c r="H3533"/>
      <c r="I3533"/>
      <c r="J3533"/>
    </row>
    <row r="3534" spans="1:10" ht="14" x14ac:dyDescent="0.15">
      <c r="A3534"/>
      <c r="B3534"/>
      <c r="C3534"/>
      <c r="D3534"/>
      <c r="E3534"/>
      <c r="F3534"/>
      <c r="G3534"/>
      <c r="H3534"/>
      <c r="I3534"/>
      <c r="J3534"/>
    </row>
    <row r="3535" spans="1:10" ht="14" x14ac:dyDescent="0.15">
      <c r="A3535"/>
      <c r="B3535"/>
      <c r="C3535"/>
      <c r="D3535"/>
      <c r="E3535"/>
      <c r="F3535"/>
      <c r="G3535"/>
      <c r="H3535"/>
      <c r="I3535"/>
      <c r="J3535"/>
    </row>
    <row r="3536" spans="1:10" ht="14" x14ac:dyDescent="0.15">
      <c r="A3536"/>
      <c r="B3536"/>
      <c r="C3536"/>
      <c r="D3536"/>
      <c r="E3536"/>
      <c r="F3536"/>
      <c r="G3536"/>
      <c r="H3536"/>
      <c r="I3536"/>
      <c r="J3536"/>
    </row>
    <row r="3537" spans="1:10" ht="14" x14ac:dyDescent="0.15">
      <c r="A3537"/>
      <c r="B3537"/>
      <c r="C3537"/>
      <c r="D3537"/>
      <c r="E3537"/>
      <c r="F3537"/>
      <c r="G3537"/>
      <c r="H3537"/>
      <c r="I3537"/>
      <c r="J3537"/>
    </row>
    <row r="3538" spans="1:10" ht="14" x14ac:dyDescent="0.15">
      <c r="A3538"/>
      <c r="B3538"/>
      <c r="C3538"/>
      <c r="D3538"/>
      <c r="E3538"/>
      <c r="F3538"/>
      <c r="G3538"/>
      <c r="H3538"/>
      <c r="I3538"/>
      <c r="J3538"/>
    </row>
    <row r="3539" spans="1:10" ht="14" x14ac:dyDescent="0.15">
      <c r="A3539"/>
      <c r="B3539"/>
      <c r="C3539"/>
      <c r="D3539"/>
      <c r="E3539"/>
      <c r="F3539"/>
      <c r="G3539"/>
      <c r="H3539"/>
      <c r="I3539"/>
      <c r="J3539"/>
    </row>
    <row r="3540" spans="1:10" ht="14" x14ac:dyDescent="0.15">
      <c r="A3540"/>
      <c r="B3540"/>
      <c r="C3540"/>
      <c r="D3540"/>
      <c r="E3540"/>
      <c r="F3540"/>
      <c r="G3540"/>
      <c r="H3540"/>
      <c r="I3540"/>
      <c r="J3540"/>
    </row>
    <row r="3541" spans="1:10" ht="14" x14ac:dyDescent="0.15">
      <c r="A3541"/>
      <c r="B3541"/>
      <c r="C3541"/>
      <c r="D3541"/>
      <c r="E3541"/>
      <c r="F3541"/>
      <c r="G3541"/>
      <c r="H3541"/>
      <c r="I3541"/>
      <c r="J3541"/>
    </row>
    <row r="3542" spans="1:10" ht="14" x14ac:dyDescent="0.15">
      <c r="A3542"/>
      <c r="B3542"/>
      <c r="C3542"/>
      <c r="D3542"/>
      <c r="E3542"/>
      <c r="F3542"/>
      <c r="G3542"/>
      <c r="H3542"/>
      <c r="I3542"/>
      <c r="J3542"/>
    </row>
    <row r="3543" spans="1:10" ht="14" x14ac:dyDescent="0.15">
      <c r="A3543"/>
      <c r="B3543"/>
      <c r="C3543"/>
      <c r="D3543"/>
      <c r="E3543"/>
      <c r="F3543"/>
      <c r="G3543"/>
      <c r="H3543"/>
      <c r="I3543"/>
      <c r="J3543"/>
    </row>
    <row r="3544" spans="1:10" ht="14" x14ac:dyDescent="0.15">
      <c r="A3544"/>
      <c r="B3544"/>
      <c r="C3544"/>
      <c r="D3544"/>
      <c r="E3544"/>
      <c r="F3544"/>
      <c r="G3544"/>
      <c r="H3544"/>
      <c r="I3544"/>
      <c r="J3544"/>
    </row>
    <row r="3545" spans="1:10" ht="14" x14ac:dyDescent="0.15">
      <c r="A3545"/>
      <c r="B3545"/>
      <c r="C3545"/>
      <c r="D3545"/>
      <c r="E3545"/>
      <c r="F3545"/>
      <c r="G3545"/>
      <c r="H3545"/>
      <c r="I3545"/>
      <c r="J3545"/>
    </row>
    <row r="3546" spans="1:10" ht="14" x14ac:dyDescent="0.15">
      <c r="A3546"/>
      <c r="B3546"/>
      <c r="C3546"/>
      <c r="D3546"/>
      <c r="E3546"/>
      <c r="F3546"/>
      <c r="G3546"/>
      <c r="H3546"/>
      <c r="I3546"/>
      <c r="J3546"/>
    </row>
    <row r="3547" spans="1:10" ht="14" x14ac:dyDescent="0.15">
      <c r="A3547"/>
      <c r="B3547"/>
      <c r="C3547"/>
      <c r="D3547"/>
      <c r="E3547"/>
      <c r="F3547"/>
      <c r="G3547"/>
      <c r="H3547"/>
      <c r="I3547"/>
      <c r="J3547"/>
    </row>
    <row r="3548" spans="1:10" ht="14" x14ac:dyDescent="0.15">
      <c r="A3548"/>
      <c r="B3548"/>
      <c r="C3548"/>
      <c r="D3548"/>
      <c r="E3548"/>
      <c r="F3548"/>
      <c r="G3548"/>
      <c r="H3548"/>
      <c r="I3548"/>
      <c r="J3548"/>
    </row>
    <row r="3549" spans="1:10" ht="14" x14ac:dyDescent="0.15">
      <c r="A3549"/>
      <c r="B3549"/>
      <c r="C3549"/>
      <c r="D3549"/>
      <c r="E3549"/>
      <c r="F3549"/>
      <c r="G3549"/>
      <c r="H3549"/>
      <c r="I3549"/>
      <c r="J3549"/>
    </row>
    <row r="3550" spans="1:10" ht="14" x14ac:dyDescent="0.15">
      <c r="A3550"/>
      <c r="B3550"/>
      <c r="C3550"/>
      <c r="D3550"/>
      <c r="E3550"/>
      <c r="F3550"/>
      <c r="G3550"/>
      <c r="H3550"/>
      <c r="I3550"/>
      <c r="J3550"/>
    </row>
    <row r="3551" spans="1:10" ht="14" x14ac:dyDescent="0.15">
      <c r="A3551"/>
      <c r="B3551"/>
      <c r="C3551"/>
      <c r="D3551"/>
      <c r="E3551"/>
      <c r="F3551"/>
      <c r="G3551"/>
      <c r="H3551"/>
      <c r="I3551"/>
      <c r="J3551"/>
    </row>
    <row r="3552" spans="1:10" ht="14" x14ac:dyDescent="0.15">
      <c r="A3552"/>
      <c r="B3552"/>
      <c r="C3552"/>
      <c r="D3552"/>
      <c r="E3552"/>
      <c r="F3552"/>
      <c r="G3552"/>
      <c r="H3552"/>
      <c r="I3552"/>
      <c r="J3552"/>
    </row>
    <row r="3553" spans="1:10" ht="14" x14ac:dyDescent="0.15">
      <c r="A3553"/>
      <c r="B3553"/>
      <c r="C3553"/>
      <c r="D3553"/>
      <c r="E3553"/>
      <c r="F3553"/>
      <c r="G3553"/>
      <c r="H3553"/>
      <c r="I3553"/>
      <c r="J3553"/>
    </row>
    <row r="3554" spans="1:10" ht="14" x14ac:dyDescent="0.15">
      <c r="A3554"/>
      <c r="B3554"/>
      <c r="C3554"/>
      <c r="D3554"/>
      <c r="E3554"/>
      <c r="F3554"/>
      <c r="G3554"/>
      <c r="H3554"/>
      <c r="I3554"/>
      <c r="J3554"/>
    </row>
    <row r="3555" spans="1:10" ht="14" x14ac:dyDescent="0.15">
      <c r="A3555"/>
      <c r="B3555"/>
      <c r="C3555"/>
      <c r="D3555"/>
      <c r="E3555"/>
      <c r="F3555"/>
      <c r="G3555"/>
      <c r="H3555"/>
      <c r="I3555"/>
      <c r="J3555"/>
    </row>
    <row r="3556" spans="1:10" ht="14" x14ac:dyDescent="0.15">
      <c r="A3556"/>
      <c r="B3556"/>
      <c r="C3556"/>
      <c r="D3556"/>
      <c r="E3556"/>
      <c r="F3556"/>
      <c r="G3556"/>
      <c r="H3556"/>
      <c r="I3556"/>
      <c r="J3556"/>
    </row>
    <row r="3557" spans="1:10" ht="14" x14ac:dyDescent="0.15">
      <c r="A3557"/>
      <c r="B3557"/>
      <c r="C3557"/>
      <c r="D3557"/>
      <c r="E3557"/>
      <c r="F3557"/>
      <c r="G3557"/>
      <c r="H3557"/>
      <c r="I3557"/>
      <c r="J3557"/>
    </row>
    <row r="3558" spans="1:10" ht="14" x14ac:dyDescent="0.15">
      <c r="A3558"/>
      <c r="B3558"/>
      <c r="C3558"/>
      <c r="D3558"/>
      <c r="E3558"/>
      <c r="F3558"/>
      <c r="G3558"/>
      <c r="H3558"/>
      <c r="I3558"/>
      <c r="J3558"/>
    </row>
    <row r="3559" spans="1:10" ht="14" x14ac:dyDescent="0.15">
      <c r="A3559"/>
      <c r="B3559"/>
      <c r="C3559"/>
      <c r="D3559"/>
      <c r="E3559"/>
      <c r="F3559"/>
      <c r="G3559"/>
      <c r="H3559"/>
      <c r="I3559"/>
      <c r="J3559"/>
    </row>
    <row r="3560" spans="1:10" ht="14" x14ac:dyDescent="0.15">
      <c r="A3560"/>
      <c r="B3560"/>
      <c r="C3560"/>
      <c r="D3560"/>
      <c r="E3560"/>
      <c r="F3560"/>
      <c r="G3560"/>
      <c r="H3560"/>
      <c r="I3560"/>
      <c r="J3560"/>
    </row>
    <row r="3561" spans="1:10" ht="14" x14ac:dyDescent="0.15">
      <c r="A3561"/>
      <c r="B3561"/>
      <c r="C3561"/>
      <c r="D3561"/>
      <c r="E3561"/>
      <c r="F3561"/>
      <c r="G3561"/>
      <c r="H3561"/>
      <c r="I3561"/>
      <c r="J3561"/>
    </row>
    <row r="3562" spans="1:10" ht="14" x14ac:dyDescent="0.15">
      <c r="A3562"/>
      <c r="B3562"/>
      <c r="C3562"/>
      <c r="D3562"/>
      <c r="E3562"/>
      <c r="F3562"/>
      <c r="G3562"/>
      <c r="H3562"/>
      <c r="I3562"/>
      <c r="J3562"/>
    </row>
    <row r="3563" spans="1:10" ht="14" x14ac:dyDescent="0.15">
      <c r="A3563"/>
      <c r="B3563"/>
      <c r="C3563"/>
      <c r="D3563"/>
      <c r="E3563"/>
      <c r="F3563"/>
      <c r="G3563"/>
      <c r="H3563"/>
      <c r="I3563"/>
      <c r="J3563"/>
    </row>
    <row r="3564" spans="1:10" ht="14" x14ac:dyDescent="0.15">
      <c r="A3564"/>
      <c r="B3564"/>
      <c r="C3564"/>
      <c r="D3564"/>
      <c r="E3564"/>
      <c r="F3564"/>
      <c r="G3564"/>
      <c r="H3564"/>
      <c r="I3564"/>
      <c r="J3564"/>
    </row>
    <row r="3565" spans="1:10" ht="14" x14ac:dyDescent="0.15">
      <c r="A3565"/>
      <c r="B3565"/>
      <c r="C3565"/>
      <c r="D3565"/>
      <c r="E3565"/>
      <c r="F3565"/>
      <c r="G3565"/>
      <c r="H3565"/>
      <c r="I3565"/>
      <c r="J3565"/>
    </row>
    <row r="3566" spans="1:10" ht="14" x14ac:dyDescent="0.15">
      <c r="A3566"/>
      <c r="B3566"/>
      <c r="C3566"/>
      <c r="D3566"/>
      <c r="E3566"/>
      <c r="F3566"/>
      <c r="G3566"/>
      <c r="H3566"/>
      <c r="I3566"/>
      <c r="J3566"/>
    </row>
    <row r="3567" spans="1:10" ht="14" x14ac:dyDescent="0.15">
      <c r="A3567"/>
      <c r="B3567"/>
      <c r="C3567"/>
      <c r="D3567"/>
      <c r="E3567"/>
      <c r="F3567"/>
      <c r="G3567"/>
      <c r="H3567"/>
      <c r="I3567"/>
      <c r="J3567"/>
    </row>
    <row r="3568" spans="1:10" ht="14" x14ac:dyDescent="0.15">
      <c r="A3568"/>
      <c r="B3568"/>
      <c r="C3568"/>
      <c r="D3568"/>
      <c r="E3568"/>
      <c r="F3568"/>
      <c r="G3568"/>
      <c r="H3568"/>
      <c r="I3568"/>
      <c r="J3568"/>
    </row>
    <row r="3569" spans="1:10" ht="14" x14ac:dyDescent="0.15">
      <c r="A3569"/>
      <c r="B3569"/>
      <c r="C3569"/>
      <c r="D3569"/>
      <c r="E3569"/>
      <c r="F3569"/>
      <c r="G3569"/>
      <c r="H3569"/>
      <c r="I3569"/>
      <c r="J3569"/>
    </row>
    <row r="3570" spans="1:10" ht="14" x14ac:dyDescent="0.15">
      <c r="A3570"/>
      <c r="B3570"/>
      <c r="C3570"/>
      <c r="D3570"/>
      <c r="E3570"/>
      <c r="F3570"/>
      <c r="G3570"/>
      <c r="H3570"/>
      <c r="I3570"/>
      <c r="J3570"/>
    </row>
    <row r="3571" spans="1:10" ht="14" x14ac:dyDescent="0.15">
      <c r="A3571"/>
      <c r="B3571"/>
      <c r="C3571"/>
      <c r="D3571"/>
      <c r="E3571"/>
      <c r="F3571"/>
      <c r="G3571"/>
      <c r="H3571"/>
      <c r="I3571"/>
      <c r="J3571"/>
    </row>
    <row r="3572" spans="1:10" ht="14" x14ac:dyDescent="0.15">
      <c r="A3572"/>
      <c r="B3572"/>
      <c r="C3572"/>
      <c r="D3572"/>
      <c r="E3572"/>
      <c r="F3572"/>
      <c r="G3572"/>
      <c r="H3572"/>
      <c r="I3572"/>
      <c r="J3572"/>
    </row>
    <row r="3573" spans="1:10" ht="14" x14ac:dyDescent="0.15">
      <c r="A3573"/>
      <c r="B3573"/>
      <c r="C3573"/>
      <c r="D3573"/>
      <c r="E3573"/>
      <c r="F3573"/>
      <c r="G3573"/>
      <c r="H3573"/>
      <c r="I3573"/>
      <c r="J3573"/>
    </row>
    <row r="3574" spans="1:10" ht="14" x14ac:dyDescent="0.15">
      <c r="A3574"/>
      <c r="B3574"/>
      <c r="C3574"/>
      <c r="D3574"/>
      <c r="E3574"/>
      <c r="F3574"/>
      <c r="G3574"/>
      <c r="H3574"/>
      <c r="I3574"/>
      <c r="J3574"/>
    </row>
    <row r="3575" spans="1:10" ht="14" x14ac:dyDescent="0.15">
      <c r="A3575"/>
      <c r="B3575"/>
      <c r="C3575"/>
      <c r="D3575"/>
      <c r="E3575"/>
      <c r="F3575"/>
      <c r="G3575"/>
      <c r="H3575"/>
      <c r="I3575"/>
      <c r="J3575"/>
    </row>
    <row r="3576" spans="1:10" ht="14" x14ac:dyDescent="0.15">
      <c r="A3576"/>
      <c r="B3576"/>
      <c r="C3576"/>
      <c r="D3576"/>
      <c r="E3576"/>
      <c r="F3576"/>
      <c r="G3576"/>
      <c r="H3576"/>
      <c r="I3576"/>
      <c r="J3576"/>
    </row>
    <row r="3577" spans="1:10" ht="14" x14ac:dyDescent="0.15">
      <c r="A3577"/>
      <c r="B3577"/>
      <c r="C3577"/>
      <c r="D3577"/>
      <c r="E3577"/>
      <c r="F3577"/>
      <c r="G3577"/>
      <c r="H3577"/>
      <c r="I3577"/>
      <c r="J3577"/>
    </row>
    <row r="3578" spans="1:10" ht="14" x14ac:dyDescent="0.15">
      <c r="A3578"/>
      <c r="B3578"/>
      <c r="C3578"/>
      <c r="D3578"/>
      <c r="E3578"/>
      <c r="F3578"/>
      <c r="G3578"/>
      <c r="H3578"/>
      <c r="I3578"/>
      <c r="J3578"/>
    </row>
    <row r="3579" spans="1:10" ht="14" x14ac:dyDescent="0.15">
      <c r="A3579"/>
      <c r="B3579"/>
      <c r="C3579"/>
      <c r="D3579"/>
      <c r="E3579"/>
      <c r="F3579"/>
      <c r="G3579"/>
      <c r="H3579"/>
      <c r="I3579"/>
      <c r="J3579"/>
    </row>
    <row r="3580" spans="1:10" ht="14" x14ac:dyDescent="0.15">
      <c r="A3580"/>
      <c r="B3580"/>
      <c r="C3580"/>
      <c r="D3580"/>
      <c r="E3580"/>
      <c r="F3580"/>
      <c r="G3580"/>
      <c r="H3580"/>
      <c r="I3580"/>
      <c r="J3580"/>
    </row>
    <row r="3581" spans="1:10" ht="14" x14ac:dyDescent="0.15">
      <c r="A3581"/>
      <c r="B3581"/>
      <c r="C3581"/>
      <c r="D3581"/>
      <c r="E3581"/>
      <c r="F3581"/>
      <c r="G3581"/>
      <c r="H3581"/>
      <c r="I3581"/>
      <c r="J3581"/>
    </row>
    <row r="3582" spans="1:10" ht="14" x14ac:dyDescent="0.15">
      <c r="A3582"/>
      <c r="B3582"/>
      <c r="C3582"/>
      <c r="D3582"/>
      <c r="E3582"/>
      <c r="F3582"/>
      <c r="G3582"/>
      <c r="H3582"/>
      <c r="I3582"/>
      <c r="J3582"/>
    </row>
    <row r="3583" spans="1:10" ht="14" x14ac:dyDescent="0.15">
      <c r="A3583"/>
      <c r="B3583"/>
      <c r="C3583"/>
      <c r="D3583"/>
      <c r="E3583"/>
      <c r="F3583"/>
      <c r="G3583"/>
      <c r="H3583"/>
      <c r="I3583"/>
      <c r="J3583"/>
    </row>
    <row r="3584" spans="1:10" ht="14" x14ac:dyDescent="0.15">
      <c r="A3584"/>
      <c r="B3584"/>
      <c r="C3584"/>
      <c r="D3584"/>
      <c r="E3584"/>
      <c r="F3584"/>
      <c r="G3584"/>
      <c r="H3584"/>
      <c r="I3584"/>
      <c r="J3584"/>
    </row>
    <row r="3585" spans="1:10" ht="14" x14ac:dyDescent="0.15">
      <c r="A3585"/>
      <c r="B3585"/>
      <c r="C3585"/>
      <c r="D3585"/>
      <c r="E3585"/>
      <c r="F3585"/>
      <c r="G3585"/>
      <c r="H3585"/>
      <c r="I3585"/>
      <c r="J3585"/>
    </row>
    <row r="3586" spans="1:10" ht="14" x14ac:dyDescent="0.15">
      <c r="A3586"/>
      <c r="B3586"/>
      <c r="C3586"/>
      <c r="D3586"/>
      <c r="E3586"/>
      <c r="F3586"/>
      <c r="G3586"/>
      <c r="H3586"/>
      <c r="I3586"/>
      <c r="J3586"/>
    </row>
    <row r="3587" spans="1:10" ht="14" x14ac:dyDescent="0.15">
      <c r="A3587"/>
      <c r="B3587"/>
      <c r="C3587"/>
      <c r="D3587"/>
      <c r="E3587"/>
      <c r="F3587"/>
      <c r="G3587"/>
      <c r="H3587"/>
      <c r="I3587"/>
      <c r="J3587"/>
    </row>
    <row r="3588" spans="1:10" ht="14" x14ac:dyDescent="0.15">
      <c r="A3588"/>
      <c r="B3588"/>
      <c r="C3588"/>
      <c r="D3588"/>
      <c r="E3588"/>
      <c r="F3588"/>
      <c r="G3588"/>
      <c r="H3588"/>
      <c r="I3588"/>
      <c r="J3588"/>
    </row>
    <row r="3589" spans="1:10" ht="14" x14ac:dyDescent="0.15">
      <c r="A3589"/>
      <c r="B3589"/>
      <c r="C3589"/>
      <c r="D3589"/>
      <c r="E3589"/>
      <c r="F3589"/>
      <c r="G3589"/>
      <c r="H3589"/>
      <c r="I3589"/>
      <c r="J3589"/>
    </row>
    <row r="3590" spans="1:10" ht="14" x14ac:dyDescent="0.15">
      <c r="A3590"/>
      <c r="B3590"/>
      <c r="C3590"/>
      <c r="D3590"/>
      <c r="E3590"/>
      <c r="F3590"/>
      <c r="G3590"/>
      <c r="H3590"/>
      <c r="I3590"/>
      <c r="J3590"/>
    </row>
    <row r="3591" spans="1:10" ht="14" x14ac:dyDescent="0.15">
      <c r="A3591"/>
      <c r="B3591"/>
      <c r="C3591"/>
      <c r="D3591"/>
      <c r="E3591"/>
      <c r="F3591"/>
      <c r="G3591"/>
      <c r="H3591"/>
      <c r="I3591"/>
      <c r="J3591"/>
    </row>
    <row r="3592" spans="1:10" ht="14" x14ac:dyDescent="0.15">
      <c r="A3592"/>
      <c r="B3592"/>
      <c r="C3592"/>
      <c r="D3592"/>
      <c r="E3592"/>
      <c r="F3592"/>
      <c r="G3592"/>
      <c r="H3592"/>
      <c r="I3592"/>
      <c r="J3592"/>
    </row>
    <row r="3593" spans="1:10" ht="14" x14ac:dyDescent="0.15">
      <c r="A3593"/>
      <c r="B3593"/>
      <c r="C3593"/>
      <c r="D3593"/>
      <c r="E3593"/>
      <c r="F3593"/>
      <c r="G3593"/>
      <c r="H3593"/>
      <c r="I3593"/>
      <c r="J3593"/>
    </row>
    <row r="3594" spans="1:10" ht="14" x14ac:dyDescent="0.15">
      <c r="A3594"/>
      <c r="B3594"/>
      <c r="C3594"/>
      <c r="D3594"/>
      <c r="E3594"/>
      <c r="F3594"/>
      <c r="G3594"/>
      <c r="H3594"/>
      <c r="I3594"/>
      <c r="J3594"/>
    </row>
    <row r="3595" spans="1:10" ht="14" x14ac:dyDescent="0.15">
      <c r="A3595"/>
      <c r="B3595"/>
      <c r="C3595"/>
      <c r="D3595"/>
      <c r="E3595"/>
      <c r="F3595"/>
      <c r="G3595"/>
      <c r="H3595"/>
      <c r="I3595"/>
      <c r="J3595"/>
    </row>
    <row r="3596" spans="1:10" ht="14" x14ac:dyDescent="0.15">
      <c r="A3596"/>
      <c r="B3596"/>
      <c r="C3596"/>
      <c r="D3596"/>
      <c r="E3596"/>
      <c r="F3596"/>
      <c r="G3596"/>
      <c r="H3596"/>
      <c r="I3596"/>
      <c r="J3596"/>
    </row>
    <row r="3597" spans="1:10" ht="14" x14ac:dyDescent="0.15">
      <c r="A3597"/>
      <c r="B3597"/>
      <c r="C3597"/>
      <c r="D3597"/>
      <c r="E3597"/>
      <c r="F3597"/>
      <c r="G3597"/>
      <c r="H3597"/>
      <c r="I3597"/>
      <c r="J3597"/>
    </row>
    <row r="3598" spans="1:10" ht="14" x14ac:dyDescent="0.15">
      <c r="A3598"/>
      <c r="B3598"/>
      <c r="C3598"/>
      <c r="D3598"/>
      <c r="E3598"/>
      <c r="F3598"/>
      <c r="G3598"/>
      <c r="H3598"/>
      <c r="I3598"/>
      <c r="J3598"/>
    </row>
    <row r="3599" spans="1:10" ht="14" x14ac:dyDescent="0.15">
      <c r="A3599"/>
      <c r="B3599"/>
      <c r="C3599"/>
      <c r="D3599"/>
      <c r="E3599"/>
      <c r="F3599"/>
      <c r="G3599"/>
      <c r="H3599"/>
      <c r="I3599"/>
      <c r="J3599"/>
    </row>
    <row r="3600" spans="1:10" ht="14" x14ac:dyDescent="0.15">
      <c r="A3600"/>
      <c r="B3600"/>
      <c r="C3600"/>
      <c r="D3600"/>
      <c r="E3600"/>
      <c r="F3600"/>
      <c r="G3600"/>
      <c r="H3600"/>
      <c r="I3600"/>
      <c r="J3600"/>
    </row>
    <row r="3601" spans="1:10" ht="14" x14ac:dyDescent="0.15">
      <c r="A3601"/>
      <c r="B3601"/>
      <c r="C3601"/>
      <c r="D3601"/>
      <c r="E3601"/>
      <c r="F3601"/>
      <c r="G3601"/>
      <c r="H3601"/>
      <c r="I3601"/>
      <c r="J3601"/>
    </row>
    <row r="3602" spans="1:10" ht="14" x14ac:dyDescent="0.15">
      <c r="A3602"/>
      <c r="B3602"/>
      <c r="C3602"/>
      <c r="D3602"/>
      <c r="E3602"/>
      <c r="F3602"/>
      <c r="G3602"/>
      <c r="H3602"/>
      <c r="I3602"/>
      <c r="J3602"/>
    </row>
    <row r="3603" spans="1:10" ht="14" x14ac:dyDescent="0.15">
      <c r="A3603"/>
      <c r="B3603"/>
      <c r="C3603"/>
      <c r="D3603"/>
      <c r="E3603"/>
      <c r="F3603"/>
      <c r="G3603"/>
      <c r="H3603"/>
      <c r="I3603"/>
      <c r="J3603"/>
    </row>
    <row r="3604" spans="1:10" ht="14" x14ac:dyDescent="0.15">
      <c r="A3604"/>
      <c r="B3604"/>
      <c r="C3604"/>
      <c r="D3604"/>
      <c r="E3604"/>
      <c r="F3604"/>
      <c r="G3604"/>
      <c r="H3604"/>
      <c r="I3604"/>
      <c r="J3604"/>
    </row>
    <row r="3605" spans="1:10" ht="14" x14ac:dyDescent="0.15">
      <c r="A3605"/>
      <c r="B3605"/>
      <c r="C3605"/>
      <c r="D3605"/>
      <c r="E3605"/>
      <c r="F3605"/>
      <c r="G3605"/>
      <c r="H3605"/>
      <c r="I3605"/>
      <c r="J3605"/>
    </row>
    <row r="3606" spans="1:10" ht="14" x14ac:dyDescent="0.15">
      <c r="A3606"/>
      <c r="B3606"/>
      <c r="C3606"/>
      <c r="D3606"/>
      <c r="E3606"/>
      <c r="F3606"/>
      <c r="G3606"/>
      <c r="H3606"/>
      <c r="I3606"/>
      <c r="J3606"/>
    </row>
    <row r="3607" spans="1:10" ht="14" x14ac:dyDescent="0.15">
      <c r="A3607"/>
      <c r="B3607"/>
      <c r="C3607"/>
      <c r="D3607"/>
      <c r="E3607"/>
      <c r="F3607"/>
      <c r="G3607"/>
      <c r="H3607"/>
      <c r="I3607"/>
      <c r="J3607"/>
    </row>
    <row r="3608" spans="1:10" ht="14" x14ac:dyDescent="0.15">
      <c r="A3608"/>
      <c r="B3608"/>
      <c r="C3608"/>
      <c r="D3608"/>
      <c r="E3608"/>
      <c r="F3608"/>
      <c r="G3608"/>
      <c r="H3608"/>
      <c r="I3608"/>
      <c r="J3608"/>
    </row>
    <row r="3609" spans="1:10" ht="14" x14ac:dyDescent="0.15">
      <c r="A3609"/>
      <c r="B3609"/>
      <c r="C3609"/>
      <c r="D3609"/>
      <c r="E3609"/>
      <c r="F3609"/>
      <c r="G3609"/>
      <c r="H3609"/>
      <c r="I3609"/>
      <c r="J3609"/>
    </row>
    <row r="3610" spans="1:10" ht="14" x14ac:dyDescent="0.15">
      <c r="A3610"/>
      <c r="B3610"/>
      <c r="C3610"/>
      <c r="D3610"/>
      <c r="E3610"/>
      <c r="F3610"/>
      <c r="G3610"/>
      <c r="H3610"/>
      <c r="I3610"/>
      <c r="J3610"/>
    </row>
    <row r="3611" spans="1:10" ht="14" x14ac:dyDescent="0.15">
      <c r="A3611"/>
      <c r="B3611"/>
      <c r="C3611"/>
      <c r="D3611"/>
      <c r="E3611"/>
      <c r="F3611"/>
      <c r="G3611"/>
      <c r="H3611"/>
      <c r="I3611"/>
      <c r="J3611"/>
    </row>
    <row r="3612" spans="1:10" ht="14" x14ac:dyDescent="0.15">
      <c r="A3612"/>
      <c r="B3612"/>
      <c r="C3612"/>
      <c r="D3612"/>
      <c r="E3612"/>
      <c r="F3612"/>
      <c r="G3612"/>
      <c r="H3612"/>
      <c r="I3612"/>
      <c r="J3612"/>
    </row>
    <row r="3613" spans="1:10" ht="14" x14ac:dyDescent="0.15">
      <c r="A3613"/>
      <c r="B3613"/>
      <c r="C3613"/>
      <c r="D3613"/>
      <c r="E3613"/>
      <c r="F3613"/>
      <c r="G3613"/>
      <c r="H3613"/>
      <c r="I3613"/>
      <c r="J3613"/>
    </row>
    <row r="3614" spans="1:10" ht="14" x14ac:dyDescent="0.15">
      <c r="A3614"/>
      <c r="B3614"/>
      <c r="C3614"/>
      <c r="D3614"/>
      <c r="E3614"/>
      <c r="F3614"/>
      <c r="G3614"/>
      <c r="H3614"/>
      <c r="I3614"/>
      <c r="J3614"/>
    </row>
    <row r="3615" spans="1:10" ht="14" x14ac:dyDescent="0.15">
      <c r="A3615"/>
      <c r="B3615"/>
      <c r="C3615"/>
      <c r="D3615"/>
      <c r="E3615"/>
      <c r="F3615"/>
      <c r="G3615"/>
      <c r="H3615"/>
      <c r="I3615"/>
      <c r="J3615"/>
    </row>
    <row r="3616" spans="1:10" ht="14" x14ac:dyDescent="0.15">
      <c r="A3616"/>
      <c r="B3616"/>
      <c r="C3616"/>
      <c r="D3616"/>
      <c r="E3616"/>
      <c r="F3616"/>
      <c r="G3616"/>
      <c r="H3616"/>
      <c r="I3616"/>
      <c r="J3616"/>
    </row>
    <row r="3617" spans="1:10" ht="14" x14ac:dyDescent="0.15">
      <c r="A3617"/>
      <c r="B3617"/>
      <c r="C3617"/>
      <c r="D3617"/>
      <c r="E3617"/>
      <c r="F3617"/>
      <c r="G3617"/>
      <c r="H3617"/>
      <c r="I3617"/>
      <c r="J3617"/>
    </row>
    <row r="3618" spans="1:10" ht="14" x14ac:dyDescent="0.15">
      <c r="A3618"/>
      <c r="B3618"/>
      <c r="C3618"/>
      <c r="D3618"/>
      <c r="E3618"/>
      <c r="F3618"/>
      <c r="G3618"/>
      <c r="H3618"/>
      <c r="I3618"/>
      <c r="J3618"/>
    </row>
    <row r="3619" spans="1:10" ht="14" x14ac:dyDescent="0.15">
      <c r="A3619"/>
      <c r="B3619"/>
      <c r="C3619"/>
      <c r="D3619"/>
      <c r="E3619"/>
      <c r="F3619"/>
      <c r="G3619"/>
      <c r="H3619"/>
      <c r="I3619"/>
      <c r="J3619"/>
    </row>
    <row r="3620" spans="1:10" ht="14" x14ac:dyDescent="0.15">
      <c r="A3620"/>
      <c r="B3620"/>
      <c r="C3620"/>
      <c r="D3620"/>
      <c r="E3620"/>
      <c r="F3620"/>
      <c r="G3620"/>
      <c r="H3620"/>
      <c r="I3620"/>
      <c r="J3620"/>
    </row>
    <row r="3621" spans="1:10" ht="14" x14ac:dyDescent="0.15">
      <c r="A3621"/>
      <c r="B3621"/>
      <c r="C3621"/>
      <c r="D3621"/>
      <c r="E3621"/>
      <c r="F3621"/>
      <c r="G3621"/>
      <c r="H3621"/>
      <c r="I3621"/>
      <c r="J3621"/>
    </row>
    <row r="3622" spans="1:10" ht="14" x14ac:dyDescent="0.15">
      <c r="A3622"/>
      <c r="B3622"/>
      <c r="C3622"/>
      <c r="D3622"/>
      <c r="E3622"/>
      <c r="F3622"/>
      <c r="G3622"/>
      <c r="H3622"/>
      <c r="I3622"/>
      <c r="J3622"/>
    </row>
    <row r="3623" spans="1:10" ht="14" x14ac:dyDescent="0.15">
      <c r="A3623"/>
      <c r="B3623"/>
      <c r="C3623"/>
      <c r="D3623"/>
      <c r="E3623"/>
      <c r="F3623"/>
      <c r="G3623"/>
      <c r="H3623"/>
      <c r="I3623"/>
      <c r="J3623"/>
    </row>
    <row r="3624" spans="1:10" ht="14" x14ac:dyDescent="0.15">
      <c r="A3624"/>
      <c r="B3624"/>
      <c r="C3624"/>
      <c r="D3624"/>
      <c r="E3624"/>
      <c r="F3624"/>
      <c r="G3624"/>
      <c r="H3624"/>
      <c r="I3624"/>
      <c r="J3624"/>
    </row>
    <row r="3625" spans="1:10" ht="14" x14ac:dyDescent="0.15">
      <c r="A3625"/>
      <c r="B3625"/>
      <c r="C3625"/>
      <c r="D3625"/>
      <c r="E3625"/>
      <c r="F3625"/>
      <c r="G3625"/>
      <c r="H3625"/>
      <c r="I3625"/>
      <c r="J3625"/>
    </row>
    <row r="3626" spans="1:10" ht="14" x14ac:dyDescent="0.15">
      <c r="A3626"/>
      <c r="B3626"/>
      <c r="C3626"/>
      <c r="D3626"/>
      <c r="E3626"/>
      <c r="F3626"/>
      <c r="G3626"/>
      <c r="H3626"/>
      <c r="I3626"/>
      <c r="J3626"/>
    </row>
    <row r="3627" spans="1:10" ht="14" x14ac:dyDescent="0.15">
      <c r="A3627"/>
      <c r="B3627"/>
      <c r="C3627"/>
      <c r="D3627"/>
      <c r="E3627"/>
      <c r="F3627"/>
      <c r="G3627"/>
      <c r="H3627"/>
      <c r="I3627"/>
      <c r="J3627"/>
    </row>
    <row r="3628" spans="1:10" ht="14" x14ac:dyDescent="0.15">
      <c r="A3628"/>
      <c r="B3628"/>
      <c r="C3628"/>
      <c r="D3628"/>
      <c r="E3628"/>
      <c r="F3628"/>
      <c r="G3628"/>
      <c r="H3628"/>
      <c r="I3628"/>
      <c r="J3628"/>
    </row>
    <row r="3629" spans="1:10" ht="14" x14ac:dyDescent="0.15">
      <c r="A3629"/>
      <c r="B3629"/>
      <c r="C3629"/>
      <c r="D3629"/>
      <c r="E3629"/>
      <c r="F3629"/>
      <c r="G3629"/>
      <c r="H3629"/>
      <c r="I3629"/>
      <c r="J3629"/>
    </row>
    <row r="3630" spans="1:10" ht="14" x14ac:dyDescent="0.15">
      <c r="A3630"/>
      <c r="B3630"/>
      <c r="C3630"/>
      <c r="D3630"/>
      <c r="E3630"/>
      <c r="F3630"/>
      <c r="G3630"/>
      <c r="H3630"/>
      <c r="I3630"/>
      <c r="J3630"/>
    </row>
    <row r="3631" spans="1:10" ht="14" x14ac:dyDescent="0.15">
      <c r="A3631"/>
      <c r="B3631"/>
      <c r="C3631"/>
      <c r="D3631"/>
      <c r="E3631"/>
      <c r="F3631"/>
      <c r="G3631"/>
      <c r="H3631"/>
      <c r="I3631"/>
      <c r="J3631"/>
    </row>
    <row r="3632" spans="1:10" ht="14" x14ac:dyDescent="0.15">
      <c r="A3632"/>
      <c r="B3632"/>
      <c r="C3632"/>
      <c r="D3632"/>
      <c r="E3632"/>
      <c r="F3632"/>
      <c r="G3632"/>
      <c r="H3632"/>
      <c r="I3632"/>
      <c r="J3632"/>
    </row>
    <row r="3633" spans="1:10" ht="14" x14ac:dyDescent="0.15">
      <c r="A3633"/>
      <c r="B3633"/>
      <c r="C3633"/>
      <c r="D3633"/>
      <c r="E3633"/>
      <c r="F3633"/>
      <c r="G3633"/>
      <c r="H3633"/>
      <c r="I3633"/>
      <c r="J3633"/>
    </row>
    <row r="3634" spans="1:10" ht="14" x14ac:dyDescent="0.15">
      <c r="A3634"/>
      <c r="B3634"/>
      <c r="C3634"/>
      <c r="D3634"/>
      <c r="E3634"/>
      <c r="F3634"/>
      <c r="G3634"/>
      <c r="H3634"/>
      <c r="I3634"/>
      <c r="J3634"/>
    </row>
    <row r="3635" spans="1:10" ht="14" x14ac:dyDescent="0.15">
      <c r="A3635"/>
      <c r="B3635"/>
      <c r="C3635"/>
      <c r="D3635"/>
      <c r="E3635"/>
      <c r="F3635"/>
      <c r="G3635"/>
      <c r="H3635"/>
      <c r="I3635"/>
      <c r="J3635"/>
    </row>
    <row r="3636" spans="1:10" ht="14" x14ac:dyDescent="0.15">
      <c r="A3636"/>
      <c r="B3636"/>
      <c r="C3636"/>
      <c r="D3636"/>
      <c r="E3636"/>
      <c r="F3636"/>
      <c r="G3636"/>
      <c r="H3636"/>
      <c r="I3636"/>
      <c r="J3636"/>
    </row>
    <row r="3637" spans="1:10" ht="14" x14ac:dyDescent="0.15">
      <c r="A3637"/>
      <c r="B3637"/>
      <c r="C3637"/>
      <c r="D3637"/>
      <c r="E3637"/>
      <c r="F3637"/>
      <c r="G3637"/>
      <c r="H3637"/>
      <c r="I3637"/>
      <c r="J3637"/>
    </row>
    <row r="3638" spans="1:10" ht="14" x14ac:dyDescent="0.15">
      <c r="A3638"/>
      <c r="B3638"/>
      <c r="C3638"/>
      <c r="D3638"/>
      <c r="E3638"/>
      <c r="F3638"/>
      <c r="G3638"/>
      <c r="H3638"/>
      <c r="I3638"/>
      <c r="J3638"/>
    </row>
    <row r="3639" spans="1:10" ht="14" x14ac:dyDescent="0.15">
      <c r="A3639"/>
      <c r="B3639"/>
      <c r="C3639"/>
      <c r="D3639"/>
      <c r="E3639"/>
      <c r="F3639"/>
      <c r="G3639"/>
      <c r="H3639"/>
      <c r="I3639"/>
      <c r="J3639"/>
    </row>
    <row r="3640" spans="1:10" ht="14" x14ac:dyDescent="0.15">
      <c r="A3640"/>
      <c r="B3640"/>
      <c r="C3640"/>
      <c r="D3640"/>
      <c r="E3640"/>
      <c r="F3640"/>
      <c r="G3640"/>
      <c r="H3640"/>
      <c r="I3640"/>
      <c r="J3640"/>
    </row>
    <row r="3641" spans="1:10" ht="14" x14ac:dyDescent="0.15">
      <c r="A3641"/>
      <c r="B3641"/>
      <c r="C3641"/>
      <c r="D3641"/>
      <c r="E3641"/>
      <c r="F3641"/>
      <c r="G3641"/>
      <c r="H3641"/>
      <c r="I3641"/>
      <c r="J3641"/>
    </row>
    <row r="3642" spans="1:10" ht="14" x14ac:dyDescent="0.15">
      <c r="A3642"/>
      <c r="B3642"/>
      <c r="C3642"/>
      <c r="D3642"/>
      <c r="E3642"/>
      <c r="F3642"/>
      <c r="G3642"/>
      <c r="H3642"/>
      <c r="I3642"/>
      <c r="J3642"/>
    </row>
    <row r="3643" spans="1:10" ht="14" x14ac:dyDescent="0.15">
      <c r="A3643"/>
      <c r="B3643"/>
      <c r="C3643"/>
      <c r="D3643"/>
      <c r="E3643"/>
      <c r="F3643"/>
      <c r="G3643"/>
      <c r="H3643"/>
      <c r="I3643"/>
      <c r="J3643"/>
    </row>
    <row r="3644" spans="1:10" ht="14" x14ac:dyDescent="0.15">
      <c r="A3644"/>
      <c r="B3644"/>
      <c r="C3644"/>
      <c r="D3644"/>
      <c r="E3644"/>
      <c r="F3644"/>
      <c r="G3644"/>
      <c r="H3644"/>
      <c r="I3644"/>
      <c r="J3644"/>
    </row>
    <row r="3645" spans="1:10" ht="14" x14ac:dyDescent="0.15">
      <c r="A3645"/>
      <c r="B3645"/>
      <c r="C3645"/>
      <c r="D3645"/>
      <c r="E3645"/>
      <c r="F3645"/>
      <c r="G3645"/>
      <c r="H3645"/>
      <c r="I3645"/>
      <c r="J3645"/>
    </row>
    <row r="3646" spans="1:10" ht="14" x14ac:dyDescent="0.15">
      <c r="A3646"/>
      <c r="B3646"/>
      <c r="C3646"/>
      <c r="D3646"/>
      <c r="E3646"/>
      <c r="F3646"/>
      <c r="G3646"/>
      <c r="H3646"/>
      <c r="I3646"/>
      <c r="J3646"/>
    </row>
    <row r="3647" spans="1:10" ht="14" x14ac:dyDescent="0.15">
      <c r="A3647"/>
      <c r="B3647"/>
      <c r="C3647"/>
      <c r="D3647"/>
      <c r="E3647"/>
      <c r="F3647"/>
      <c r="G3647"/>
      <c r="H3647"/>
      <c r="I3647"/>
      <c r="J3647"/>
    </row>
    <row r="3648" spans="1:10" ht="14" x14ac:dyDescent="0.15">
      <c r="A3648"/>
      <c r="B3648"/>
      <c r="C3648"/>
      <c r="D3648"/>
      <c r="E3648"/>
      <c r="F3648"/>
      <c r="G3648"/>
      <c r="H3648"/>
      <c r="I3648"/>
      <c r="J3648"/>
    </row>
    <row r="3649" spans="1:10" ht="14" x14ac:dyDescent="0.15">
      <c r="A3649"/>
      <c r="B3649"/>
      <c r="C3649"/>
      <c r="D3649"/>
      <c r="E3649"/>
      <c r="F3649"/>
      <c r="G3649"/>
      <c r="H3649"/>
      <c r="I3649"/>
      <c r="J3649"/>
    </row>
    <row r="3650" spans="1:10" ht="14" x14ac:dyDescent="0.15">
      <c r="A3650"/>
      <c r="B3650"/>
      <c r="C3650"/>
      <c r="D3650"/>
      <c r="E3650"/>
      <c r="F3650"/>
      <c r="G3650"/>
      <c r="H3650"/>
      <c r="I3650"/>
      <c r="J3650"/>
    </row>
    <row r="3651" spans="1:10" ht="14" x14ac:dyDescent="0.15">
      <c r="A3651"/>
      <c r="B3651"/>
      <c r="C3651"/>
      <c r="D3651"/>
      <c r="E3651"/>
      <c r="F3651"/>
      <c r="G3651"/>
      <c r="H3651"/>
      <c r="I3651"/>
      <c r="J3651"/>
    </row>
    <row r="3652" spans="1:10" ht="14" x14ac:dyDescent="0.15">
      <c r="A3652"/>
      <c r="B3652"/>
      <c r="C3652"/>
      <c r="D3652"/>
      <c r="E3652"/>
      <c r="F3652"/>
      <c r="G3652"/>
      <c r="H3652"/>
      <c r="I3652"/>
      <c r="J3652"/>
    </row>
    <row r="3653" spans="1:10" ht="14" x14ac:dyDescent="0.15">
      <c r="A3653"/>
      <c r="B3653"/>
      <c r="C3653"/>
      <c r="D3653"/>
      <c r="E3653"/>
      <c r="F3653"/>
      <c r="G3653"/>
      <c r="H3653"/>
      <c r="I3653"/>
      <c r="J3653"/>
    </row>
    <row r="3654" spans="1:10" ht="14" x14ac:dyDescent="0.15">
      <c r="A3654"/>
      <c r="B3654"/>
      <c r="C3654"/>
      <c r="D3654"/>
      <c r="E3654"/>
      <c r="F3654"/>
      <c r="G3654"/>
      <c r="H3654"/>
      <c r="I3654"/>
      <c r="J3654"/>
    </row>
    <row r="3655" spans="1:10" ht="14" x14ac:dyDescent="0.15">
      <c r="A3655"/>
      <c r="B3655"/>
      <c r="C3655"/>
      <c r="D3655"/>
      <c r="E3655"/>
      <c r="F3655"/>
      <c r="G3655"/>
      <c r="H3655"/>
      <c r="I3655"/>
      <c r="J3655"/>
    </row>
    <row r="3656" spans="1:10" ht="14" x14ac:dyDescent="0.15">
      <c r="A3656"/>
      <c r="B3656"/>
      <c r="C3656"/>
      <c r="D3656"/>
      <c r="E3656"/>
      <c r="F3656"/>
      <c r="G3656"/>
      <c r="H3656"/>
      <c r="I3656"/>
      <c r="J3656"/>
    </row>
    <row r="3657" spans="1:10" ht="14" x14ac:dyDescent="0.15">
      <c r="A3657"/>
      <c r="B3657"/>
      <c r="C3657"/>
      <c r="D3657"/>
      <c r="E3657"/>
      <c r="F3657"/>
      <c r="G3657"/>
      <c r="H3657"/>
      <c r="I3657"/>
      <c r="J3657"/>
    </row>
    <row r="3658" spans="1:10" ht="14" x14ac:dyDescent="0.15">
      <c r="A3658"/>
      <c r="B3658"/>
      <c r="C3658"/>
      <c r="D3658"/>
      <c r="E3658"/>
      <c r="F3658"/>
      <c r="G3658"/>
      <c r="H3658"/>
      <c r="I3658"/>
      <c r="J3658"/>
    </row>
    <row r="3659" spans="1:10" ht="14" x14ac:dyDescent="0.15">
      <c r="A3659"/>
      <c r="B3659"/>
      <c r="C3659"/>
      <c r="D3659"/>
      <c r="E3659"/>
      <c r="F3659"/>
      <c r="G3659"/>
      <c r="H3659"/>
      <c r="I3659"/>
      <c r="J3659"/>
    </row>
    <row r="3660" spans="1:10" ht="14" x14ac:dyDescent="0.15">
      <c r="A3660"/>
      <c r="B3660"/>
      <c r="C3660"/>
      <c r="D3660"/>
      <c r="E3660"/>
      <c r="F3660"/>
      <c r="G3660"/>
      <c r="H3660"/>
      <c r="I3660"/>
      <c r="J3660"/>
    </row>
    <row r="3661" spans="1:10" ht="14" x14ac:dyDescent="0.15">
      <c r="A3661"/>
      <c r="B3661"/>
      <c r="C3661"/>
      <c r="D3661"/>
      <c r="E3661"/>
      <c r="F3661"/>
      <c r="G3661"/>
      <c r="H3661"/>
      <c r="I3661"/>
      <c r="J3661"/>
    </row>
    <row r="3662" spans="1:10" ht="14" x14ac:dyDescent="0.15">
      <c r="A3662"/>
      <c r="B3662"/>
      <c r="C3662"/>
      <c r="D3662"/>
      <c r="E3662"/>
      <c r="F3662"/>
      <c r="G3662"/>
      <c r="H3662"/>
      <c r="I3662"/>
      <c r="J3662"/>
    </row>
    <row r="3663" spans="1:10" ht="14" x14ac:dyDescent="0.15">
      <c r="A3663"/>
      <c r="B3663"/>
      <c r="C3663"/>
      <c r="D3663"/>
      <c r="E3663"/>
      <c r="F3663"/>
      <c r="G3663"/>
      <c r="H3663"/>
      <c r="I3663"/>
      <c r="J3663"/>
    </row>
    <row r="3664" spans="1:10" ht="14" x14ac:dyDescent="0.15">
      <c r="A3664"/>
      <c r="B3664"/>
      <c r="C3664"/>
      <c r="D3664"/>
      <c r="E3664"/>
      <c r="F3664"/>
      <c r="G3664"/>
      <c r="H3664"/>
      <c r="I3664"/>
      <c r="J3664"/>
    </row>
    <row r="3665" spans="1:10" ht="14" x14ac:dyDescent="0.15">
      <c r="A3665"/>
      <c r="B3665"/>
      <c r="C3665"/>
      <c r="D3665"/>
      <c r="E3665"/>
      <c r="F3665"/>
      <c r="G3665"/>
      <c r="H3665"/>
      <c r="I3665"/>
      <c r="J3665"/>
    </row>
    <row r="3666" spans="1:10" ht="14" x14ac:dyDescent="0.15">
      <c r="A3666"/>
      <c r="B3666"/>
      <c r="C3666"/>
      <c r="D3666"/>
      <c r="E3666"/>
      <c r="F3666"/>
      <c r="G3666"/>
      <c r="H3666"/>
      <c r="I3666"/>
      <c r="J3666"/>
    </row>
    <row r="3667" spans="1:10" ht="14" x14ac:dyDescent="0.15">
      <c r="A3667"/>
      <c r="B3667"/>
      <c r="C3667"/>
      <c r="D3667"/>
      <c r="E3667"/>
      <c r="F3667"/>
      <c r="G3667"/>
      <c r="H3667"/>
      <c r="I3667"/>
      <c r="J3667"/>
    </row>
    <row r="3668" spans="1:10" ht="14" x14ac:dyDescent="0.15">
      <c r="A3668"/>
      <c r="B3668"/>
      <c r="C3668"/>
      <c r="D3668"/>
      <c r="E3668"/>
      <c r="F3668"/>
      <c r="G3668"/>
      <c r="H3668"/>
      <c r="I3668"/>
      <c r="J3668"/>
    </row>
    <row r="3669" spans="1:10" ht="14" x14ac:dyDescent="0.15">
      <c r="A3669"/>
      <c r="B3669"/>
      <c r="C3669"/>
      <c r="D3669"/>
      <c r="E3669"/>
      <c r="F3669"/>
      <c r="G3669"/>
      <c r="H3669"/>
      <c r="I3669"/>
      <c r="J3669"/>
    </row>
    <row r="3670" spans="1:10" ht="14" x14ac:dyDescent="0.15">
      <c r="A3670"/>
      <c r="B3670"/>
      <c r="C3670"/>
      <c r="D3670"/>
      <c r="E3670"/>
      <c r="F3670"/>
      <c r="G3670"/>
      <c r="H3670"/>
      <c r="I3670"/>
      <c r="J3670"/>
    </row>
    <row r="3671" spans="1:10" ht="14" x14ac:dyDescent="0.15">
      <c r="A3671"/>
      <c r="B3671"/>
      <c r="C3671"/>
      <c r="D3671"/>
      <c r="E3671"/>
      <c r="F3671"/>
      <c r="G3671"/>
      <c r="H3671"/>
      <c r="I3671"/>
      <c r="J3671"/>
    </row>
    <row r="3672" spans="1:10" ht="14" x14ac:dyDescent="0.15">
      <c r="A3672"/>
      <c r="B3672"/>
      <c r="C3672"/>
      <c r="D3672"/>
      <c r="E3672"/>
      <c r="F3672"/>
      <c r="G3672"/>
      <c r="H3672"/>
      <c r="I3672"/>
      <c r="J3672"/>
    </row>
    <row r="3673" spans="1:10" ht="14" x14ac:dyDescent="0.15">
      <c r="A3673"/>
      <c r="B3673"/>
      <c r="C3673"/>
      <c r="D3673"/>
      <c r="E3673"/>
      <c r="F3673"/>
      <c r="G3673"/>
      <c r="H3673"/>
      <c r="I3673"/>
      <c r="J3673"/>
    </row>
    <row r="3674" spans="1:10" ht="14" x14ac:dyDescent="0.15">
      <c r="A3674"/>
      <c r="B3674"/>
      <c r="C3674"/>
      <c r="D3674"/>
      <c r="E3674"/>
      <c r="F3674"/>
      <c r="G3674"/>
      <c r="H3674"/>
      <c r="I3674"/>
      <c r="J3674"/>
    </row>
    <row r="3675" spans="1:10" ht="14" x14ac:dyDescent="0.15">
      <c r="A3675"/>
      <c r="B3675"/>
      <c r="C3675"/>
      <c r="D3675"/>
      <c r="E3675"/>
      <c r="F3675"/>
      <c r="G3675"/>
      <c r="H3675"/>
      <c r="I3675"/>
      <c r="J3675"/>
    </row>
    <row r="3676" spans="1:10" ht="14" x14ac:dyDescent="0.15">
      <c r="A3676"/>
      <c r="B3676"/>
      <c r="C3676"/>
      <c r="D3676"/>
      <c r="E3676"/>
      <c r="F3676"/>
      <c r="G3676"/>
      <c r="H3676"/>
      <c r="I3676"/>
      <c r="J3676"/>
    </row>
    <row r="3677" spans="1:10" ht="14" x14ac:dyDescent="0.15">
      <c r="A3677"/>
      <c r="B3677"/>
      <c r="C3677"/>
      <c r="D3677"/>
      <c r="E3677"/>
      <c r="F3677"/>
      <c r="G3677"/>
      <c r="H3677"/>
      <c r="I3677"/>
      <c r="J3677"/>
    </row>
    <row r="3678" spans="1:10" ht="14" x14ac:dyDescent="0.15">
      <c r="A3678"/>
      <c r="B3678"/>
      <c r="C3678"/>
      <c r="D3678"/>
      <c r="E3678"/>
      <c r="F3678"/>
      <c r="G3678"/>
      <c r="H3678"/>
      <c r="I3678"/>
      <c r="J3678"/>
    </row>
    <row r="3679" spans="1:10" ht="14" x14ac:dyDescent="0.15">
      <c r="A3679"/>
      <c r="B3679"/>
      <c r="C3679"/>
      <c r="D3679"/>
      <c r="E3679"/>
      <c r="F3679"/>
      <c r="G3679"/>
      <c r="H3679"/>
      <c r="I3679"/>
      <c r="J3679"/>
    </row>
    <row r="3680" spans="1:10" ht="14" x14ac:dyDescent="0.15">
      <c r="A3680"/>
      <c r="B3680"/>
      <c r="C3680"/>
      <c r="D3680"/>
      <c r="E3680"/>
      <c r="F3680"/>
      <c r="G3680"/>
      <c r="H3680"/>
      <c r="I3680"/>
      <c r="J3680"/>
    </row>
    <row r="3681" spans="1:10" ht="14" x14ac:dyDescent="0.15">
      <c r="A3681"/>
      <c r="B3681"/>
      <c r="C3681"/>
      <c r="D3681"/>
      <c r="E3681"/>
      <c r="F3681"/>
      <c r="G3681"/>
      <c r="H3681"/>
      <c r="I3681"/>
      <c r="J3681"/>
    </row>
    <row r="3682" spans="1:10" ht="14" x14ac:dyDescent="0.15">
      <c r="A3682"/>
      <c r="B3682"/>
      <c r="C3682"/>
      <c r="D3682"/>
      <c r="E3682"/>
      <c r="F3682"/>
      <c r="G3682"/>
      <c r="H3682"/>
      <c r="I3682"/>
      <c r="J3682"/>
    </row>
    <row r="3683" spans="1:10" ht="14" x14ac:dyDescent="0.15">
      <c r="A3683"/>
      <c r="B3683"/>
      <c r="C3683"/>
      <c r="D3683"/>
      <c r="E3683"/>
      <c r="F3683"/>
      <c r="G3683"/>
      <c r="H3683"/>
      <c r="I3683"/>
      <c r="J3683"/>
    </row>
    <row r="3684" spans="1:10" ht="14" x14ac:dyDescent="0.15">
      <c r="A3684"/>
      <c r="B3684"/>
      <c r="C3684"/>
      <c r="D3684"/>
      <c r="E3684"/>
      <c r="F3684"/>
      <c r="G3684"/>
      <c r="H3684"/>
      <c r="I3684"/>
      <c r="J3684"/>
    </row>
    <row r="3685" spans="1:10" ht="14" x14ac:dyDescent="0.15">
      <c r="A3685"/>
      <c r="B3685"/>
      <c r="C3685"/>
      <c r="D3685"/>
      <c r="E3685"/>
      <c r="F3685"/>
      <c r="G3685"/>
      <c r="H3685"/>
      <c r="I3685"/>
      <c r="J3685"/>
    </row>
    <row r="3686" spans="1:10" ht="14" x14ac:dyDescent="0.15">
      <c r="A3686"/>
      <c r="B3686"/>
      <c r="C3686"/>
      <c r="D3686"/>
      <c r="E3686"/>
      <c r="F3686"/>
      <c r="G3686"/>
      <c r="H3686"/>
      <c r="I3686"/>
      <c r="J3686"/>
    </row>
    <row r="3687" spans="1:10" ht="14" x14ac:dyDescent="0.15">
      <c r="A3687"/>
      <c r="B3687"/>
      <c r="C3687"/>
      <c r="D3687"/>
      <c r="E3687"/>
      <c r="F3687"/>
      <c r="G3687"/>
      <c r="H3687"/>
      <c r="I3687"/>
      <c r="J3687"/>
    </row>
    <row r="3688" spans="1:10" ht="14" x14ac:dyDescent="0.15">
      <c r="A3688"/>
      <c r="B3688"/>
      <c r="C3688"/>
      <c r="D3688"/>
      <c r="E3688"/>
      <c r="F3688"/>
      <c r="G3688"/>
      <c r="H3688"/>
      <c r="I3688"/>
      <c r="J3688"/>
    </row>
    <row r="3689" spans="1:10" ht="14" x14ac:dyDescent="0.15">
      <c r="A3689"/>
      <c r="B3689"/>
      <c r="C3689"/>
      <c r="D3689"/>
      <c r="E3689"/>
      <c r="F3689"/>
      <c r="G3689"/>
      <c r="H3689"/>
      <c r="I3689"/>
      <c r="J3689"/>
    </row>
    <row r="3690" spans="1:10" ht="14" x14ac:dyDescent="0.15">
      <c r="A3690"/>
      <c r="B3690"/>
      <c r="C3690"/>
      <c r="D3690"/>
      <c r="E3690"/>
      <c r="F3690"/>
      <c r="G3690"/>
      <c r="H3690"/>
      <c r="I3690"/>
      <c r="J3690"/>
    </row>
    <row r="3691" spans="1:10" ht="14" x14ac:dyDescent="0.15">
      <c r="A3691"/>
      <c r="B3691"/>
      <c r="C3691"/>
      <c r="D3691"/>
      <c r="E3691"/>
      <c r="F3691"/>
      <c r="G3691"/>
      <c r="H3691"/>
      <c r="I3691"/>
      <c r="J3691"/>
    </row>
    <row r="3692" spans="1:10" ht="14" x14ac:dyDescent="0.15">
      <c r="A3692"/>
      <c r="B3692"/>
      <c r="C3692"/>
      <c r="D3692"/>
      <c r="E3692"/>
      <c r="F3692"/>
      <c r="G3692"/>
      <c r="H3692"/>
      <c r="I3692"/>
      <c r="J3692"/>
    </row>
    <row r="3693" spans="1:10" ht="14" x14ac:dyDescent="0.15">
      <c r="A3693"/>
      <c r="B3693"/>
      <c r="C3693"/>
      <c r="D3693"/>
      <c r="E3693"/>
      <c r="F3693"/>
      <c r="G3693"/>
      <c r="H3693"/>
      <c r="I3693"/>
      <c r="J3693"/>
    </row>
    <row r="3694" spans="1:10" ht="14" x14ac:dyDescent="0.15">
      <c r="A3694"/>
      <c r="B3694"/>
      <c r="C3694"/>
      <c r="D3694"/>
      <c r="E3694"/>
      <c r="F3694"/>
      <c r="G3694"/>
      <c r="H3694"/>
      <c r="I3694"/>
      <c r="J3694"/>
    </row>
    <row r="3695" spans="1:10" ht="14" x14ac:dyDescent="0.15">
      <c r="A3695"/>
      <c r="B3695"/>
      <c r="C3695"/>
      <c r="D3695"/>
      <c r="E3695"/>
      <c r="F3695"/>
      <c r="G3695"/>
      <c r="H3695"/>
      <c r="I3695"/>
      <c r="J3695"/>
    </row>
    <row r="3696" spans="1:10" ht="14" x14ac:dyDescent="0.15">
      <c r="A3696"/>
      <c r="B3696"/>
      <c r="C3696"/>
      <c r="D3696"/>
      <c r="E3696"/>
      <c r="F3696"/>
      <c r="G3696"/>
      <c r="H3696"/>
      <c r="I3696"/>
      <c r="J3696"/>
    </row>
    <row r="3697" spans="1:10" ht="14" x14ac:dyDescent="0.15">
      <c r="A3697"/>
      <c r="B3697"/>
      <c r="C3697"/>
      <c r="D3697"/>
      <c r="E3697"/>
      <c r="F3697"/>
      <c r="G3697"/>
      <c r="H3697"/>
      <c r="I3697"/>
      <c r="J3697"/>
    </row>
    <row r="3698" spans="1:10" ht="14" x14ac:dyDescent="0.15">
      <c r="A3698"/>
      <c r="B3698"/>
      <c r="C3698"/>
      <c r="D3698"/>
      <c r="E3698"/>
      <c r="F3698"/>
      <c r="G3698"/>
      <c r="H3698"/>
      <c r="I3698"/>
      <c r="J3698"/>
    </row>
    <row r="3699" spans="1:10" ht="14" x14ac:dyDescent="0.15">
      <c r="A3699"/>
      <c r="B3699"/>
      <c r="C3699"/>
      <c r="D3699"/>
      <c r="E3699"/>
      <c r="F3699"/>
      <c r="G3699"/>
      <c r="H3699"/>
      <c r="I3699"/>
      <c r="J3699"/>
    </row>
    <row r="3700" spans="1:10" ht="14" x14ac:dyDescent="0.15">
      <c r="A3700"/>
      <c r="B3700"/>
      <c r="C3700"/>
      <c r="D3700"/>
      <c r="E3700"/>
      <c r="F3700"/>
      <c r="G3700"/>
      <c r="H3700"/>
      <c r="I3700"/>
      <c r="J3700"/>
    </row>
    <row r="3701" spans="1:10" ht="14" x14ac:dyDescent="0.15">
      <c r="A3701"/>
      <c r="B3701"/>
      <c r="C3701"/>
      <c r="D3701"/>
      <c r="E3701"/>
      <c r="F3701"/>
      <c r="G3701"/>
      <c r="H3701"/>
      <c r="I3701"/>
      <c r="J3701"/>
    </row>
    <row r="3702" spans="1:10" ht="14" x14ac:dyDescent="0.15">
      <c r="A3702"/>
      <c r="B3702"/>
      <c r="C3702"/>
      <c r="D3702"/>
      <c r="E3702"/>
      <c r="F3702"/>
      <c r="G3702"/>
      <c r="H3702"/>
      <c r="I3702"/>
      <c r="J3702"/>
    </row>
    <row r="3703" spans="1:10" ht="14" x14ac:dyDescent="0.15">
      <c r="A3703"/>
      <c r="B3703"/>
      <c r="C3703"/>
      <c r="D3703"/>
      <c r="E3703"/>
      <c r="F3703"/>
      <c r="G3703"/>
      <c r="H3703"/>
      <c r="I3703"/>
      <c r="J3703"/>
    </row>
    <row r="3704" spans="1:10" ht="14" x14ac:dyDescent="0.15">
      <c r="A3704"/>
      <c r="B3704"/>
      <c r="C3704"/>
      <c r="D3704"/>
      <c r="E3704"/>
      <c r="F3704"/>
      <c r="G3704"/>
      <c r="H3704"/>
      <c r="I3704"/>
      <c r="J3704"/>
    </row>
    <row r="3705" spans="1:10" ht="14" x14ac:dyDescent="0.15">
      <c r="A3705"/>
      <c r="B3705"/>
      <c r="C3705"/>
      <c r="D3705"/>
      <c r="E3705"/>
      <c r="F3705"/>
      <c r="G3705"/>
      <c r="H3705"/>
      <c r="I3705"/>
      <c r="J3705"/>
    </row>
    <row r="3706" spans="1:10" ht="14" x14ac:dyDescent="0.15">
      <c r="A3706"/>
      <c r="B3706"/>
      <c r="C3706"/>
      <c r="D3706"/>
      <c r="E3706"/>
      <c r="F3706"/>
      <c r="G3706"/>
      <c r="H3706"/>
      <c r="I3706"/>
      <c r="J3706"/>
    </row>
    <row r="3707" spans="1:10" ht="14" x14ac:dyDescent="0.15">
      <c r="A3707"/>
      <c r="B3707"/>
      <c r="C3707"/>
      <c r="D3707"/>
      <c r="E3707"/>
      <c r="F3707"/>
      <c r="G3707"/>
      <c r="H3707"/>
      <c r="I3707"/>
      <c r="J3707"/>
    </row>
    <row r="3708" spans="1:10" ht="14" x14ac:dyDescent="0.15">
      <c r="A3708"/>
      <c r="B3708"/>
      <c r="C3708"/>
      <c r="D3708"/>
      <c r="E3708"/>
      <c r="F3708"/>
      <c r="G3708"/>
      <c r="H3708"/>
      <c r="I3708"/>
      <c r="J3708"/>
    </row>
    <row r="3709" spans="1:10" ht="14" x14ac:dyDescent="0.15">
      <c r="A3709"/>
      <c r="B3709"/>
      <c r="C3709"/>
      <c r="D3709"/>
      <c r="E3709"/>
      <c r="F3709"/>
      <c r="G3709"/>
      <c r="H3709"/>
      <c r="I3709"/>
      <c r="J3709"/>
    </row>
    <row r="3710" spans="1:10" ht="14" x14ac:dyDescent="0.15">
      <c r="A3710"/>
      <c r="B3710"/>
      <c r="C3710"/>
      <c r="D3710"/>
      <c r="E3710"/>
      <c r="F3710"/>
      <c r="G3710"/>
      <c r="H3710"/>
      <c r="I3710"/>
      <c r="J3710"/>
    </row>
    <row r="3711" spans="1:10" ht="14" x14ac:dyDescent="0.15">
      <c r="A3711"/>
      <c r="B3711"/>
      <c r="C3711"/>
      <c r="D3711"/>
      <c r="E3711"/>
      <c r="F3711"/>
      <c r="G3711"/>
      <c r="H3711"/>
      <c r="I3711"/>
      <c r="J3711"/>
    </row>
    <row r="3712" spans="1:10" ht="14" x14ac:dyDescent="0.15">
      <c r="A3712"/>
      <c r="B3712"/>
      <c r="C3712"/>
      <c r="D3712"/>
      <c r="E3712"/>
      <c r="F3712"/>
      <c r="G3712"/>
      <c r="H3712"/>
      <c r="I3712"/>
      <c r="J3712"/>
    </row>
    <row r="3713" spans="1:10" ht="14" x14ac:dyDescent="0.15">
      <c r="A3713"/>
      <c r="B3713"/>
      <c r="C3713"/>
      <c r="D3713"/>
      <c r="E3713"/>
      <c r="F3713"/>
      <c r="G3713"/>
      <c r="H3713"/>
      <c r="I3713"/>
      <c r="J3713"/>
    </row>
    <row r="3714" spans="1:10" ht="14" x14ac:dyDescent="0.15">
      <c r="A3714"/>
      <c r="B3714"/>
      <c r="C3714"/>
      <c r="D3714"/>
      <c r="E3714"/>
      <c r="F3714"/>
      <c r="G3714"/>
      <c r="H3714"/>
      <c r="I3714"/>
      <c r="J3714"/>
    </row>
    <row r="3715" spans="1:10" ht="14" x14ac:dyDescent="0.15">
      <c r="A3715"/>
      <c r="B3715"/>
      <c r="C3715"/>
      <c r="D3715"/>
      <c r="E3715"/>
      <c r="F3715"/>
      <c r="G3715"/>
      <c r="H3715"/>
      <c r="I3715"/>
      <c r="J3715"/>
    </row>
    <row r="3716" spans="1:10" ht="14" x14ac:dyDescent="0.15">
      <c r="A3716"/>
      <c r="B3716"/>
      <c r="C3716"/>
      <c r="D3716"/>
      <c r="E3716"/>
      <c r="F3716"/>
      <c r="G3716"/>
      <c r="H3716"/>
      <c r="I3716"/>
      <c r="J3716"/>
    </row>
    <row r="3717" spans="1:10" ht="14" x14ac:dyDescent="0.15">
      <c r="A3717"/>
      <c r="B3717"/>
      <c r="C3717"/>
      <c r="D3717"/>
      <c r="E3717"/>
      <c r="F3717"/>
      <c r="G3717"/>
      <c r="H3717"/>
      <c r="I3717"/>
      <c r="J3717"/>
    </row>
    <row r="3718" spans="1:10" ht="14" x14ac:dyDescent="0.15">
      <c r="A3718"/>
      <c r="B3718"/>
      <c r="C3718"/>
      <c r="D3718"/>
      <c r="E3718"/>
      <c r="F3718"/>
      <c r="G3718"/>
      <c r="H3718"/>
      <c r="I3718"/>
      <c r="J3718"/>
    </row>
    <row r="3719" spans="1:10" ht="14" x14ac:dyDescent="0.15">
      <c r="A3719"/>
      <c r="B3719"/>
      <c r="C3719"/>
      <c r="D3719"/>
      <c r="E3719"/>
      <c r="F3719"/>
      <c r="G3719"/>
      <c r="H3719"/>
      <c r="I3719"/>
      <c r="J3719"/>
    </row>
    <row r="3720" spans="1:10" ht="14" x14ac:dyDescent="0.15">
      <c r="A3720"/>
      <c r="B3720"/>
      <c r="C3720"/>
      <c r="D3720"/>
      <c r="E3720"/>
      <c r="F3720"/>
      <c r="G3720"/>
      <c r="H3720"/>
      <c r="I3720"/>
      <c r="J3720"/>
    </row>
    <row r="3721" spans="1:10" ht="14" x14ac:dyDescent="0.15">
      <c r="A3721"/>
      <c r="B3721"/>
      <c r="C3721"/>
      <c r="D3721"/>
      <c r="E3721"/>
      <c r="F3721"/>
      <c r="G3721"/>
      <c r="H3721"/>
      <c r="I3721"/>
      <c r="J3721"/>
    </row>
    <row r="3722" spans="1:10" ht="14" x14ac:dyDescent="0.15">
      <c r="A3722"/>
      <c r="B3722"/>
      <c r="C3722"/>
      <c r="D3722"/>
      <c r="E3722"/>
      <c r="F3722"/>
      <c r="G3722"/>
      <c r="H3722"/>
      <c r="I3722"/>
      <c r="J3722"/>
    </row>
    <row r="3723" spans="1:10" ht="14" x14ac:dyDescent="0.15">
      <c r="A3723"/>
      <c r="B3723"/>
      <c r="C3723"/>
      <c r="D3723"/>
      <c r="E3723"/>
      <c r="F3723"/>
      <c r="G3723"/>
      <c r="H3723"/>
      <c r="I3723"/>
      <c r="J3723"/>
    </row>
    <row r="3724" spans="1:10" ht="14" x14ac:dyDescent="0.15">
      <c r="A3724"/>
      <c r="B3724"/>
      <c r="C3724"/>
      <c r="D3724"/>
      <c r="E3724"/>
      <c r="F3724"/>
      <c r="G3724"/>
      <c r="H3724"/>
      <c r="I3724"/>
      <c r="J3724"/>
    </row>
    <row r="3725" spans="1:10" ht="14" x14ac:dyDescent="0.15">
      <c r="A3725"/>
      <c r="B3725"/>
      <c r="C3725"/>
      <c r="D3725"/>
      <c r="E3725"/>
      <c r="F3725"/>
      <c r="G3725"/>
      <c r="H3725"/>
      <c r="I3725"/>
      <c r="J3725"/>
    </row>
    <row r="3726" spans="1:10" ht="14" x14ac:dyDescent="0.15">
      <c r="A3726"/>
      <c r="B3726"/>
      <c r="C3726"/>
      <c r="D3726"/>
      <c r="E3726"/>
      <c r="F3726"/>
      <c r="G3726"/>
      <c r="H3726"/>
      <c r="I3726"/>
      <c r="J3726"/>
    </row>
    <row r="3727" spans="1:10" ht="14" x14ac:dyDescent="0.15">
      <c r="A3727"/>
      <c r="B3727"/>
      <c r="C3727"/>
      <c r="D3727"/>
      <c r="E3727"/>
      <c r="F3727"/>
      <c r="G3727"/>
      <c r="H3727"/>
      <c r="I3727"/>
      <c r="J3727"/>
    </row>
    <row r="3728" spans="1:10" ht="14" x14ac:dyDescent="0.15">
      <c r="A3728"/>
      <c r="B3728"/>
      <c r="C3728"/>
      <c r="D3728"/>
      <c r="E3728"/>
      <c r="F3728"/>
      <c r="G3728"/>
      <c r="H3728"/>
      <c r="I3728"/>
      <c r="J3728"/>
    </row>
    <row r="3729" spans="1:10" ht="14" x14ac:dyDescent="0.15">
      <c r="A3729"/>
      <c r="B3729"/>
      <c r="C3729"/>
      <c r="D3729"/>
      <c r="E3729"/>
      <c r="F3729"/>
      <c r="G3729"/>
      <c r="H3729"/>
      <c r="I3729"/>
      <c r="J3729"/>
    </row>
    <row r="3730" spans="1:10" ht="14" x14ac:dyDescent="0.15">
      <c r="A3730"/>
      <c r="B3730"/>
      <c r="C3730"/>
      <c r="D3730"/>
      <c r="E3730"/>
      <c r="F3730"/>
      <c r="G3730"/>
      <c r="H3730"/>
      <c r="I3730"/>
      <c r="J3730"/>
    </row>
    <row r="3731" spans="1:10" ht="14" x14ac:dyDescent="0.15">
      <c r="A3731"/>
      <c r="B3731"/>
      <c r="C3731"/>
      <c r="D3731"/>
      <c r="E3731"/>
      <c r="F3731"/>
      <c r="G3731"/>
      <c r="H3731"/>
      <c r="I3731"/>
      <c r="J3731"/>
    </row>
    <row r="3732" spans="1:10" ht="14" x14ac:dyDescent="0.15">
      <c r="A3732"/>
      <c r="B3732"/>
      <c r="C3732"/>
      <c r="D3732"/>
      <c r="E3732"/>
      <c r="F3732"/>
      <c r="G3732"/>
      <c r="H3732"/>
      <c r="I3732"/>
      <c r="J3732"/>
    </row>
    <row r="3733" spans="1:10" ht="14" x14ac:dyDescent="0.15">
      <c r="A3733"/>
      <c r="B3733"/>
      <c r="C3733"/>
      <c r="D3733"/>
      <c r="E3733"/>
      <c r="F3733"/>
      <c r="G3733"/>
      <c r="H3733"/>
      <c r="I3733"/>
      <c r="J3733"/>
    </row>
    <row r="3734" spans="1:10" ht="14" x14ac:dyDescent="0.15">
      <c r="A3734"/>
      <c r="B3734"/>
      <c r="C3734"/>
      <c r="D3734"/>
      <c r="E3734"/>
      <c r="F3734"/>
      <c r="G3734"/>
      <c r="H3734"/>
      <c r="I3734"/>
      <c r="J3734"/>
    </row>
    <row r="3735" spans="1:10" ht="14" x14ac:dyDescent="0.15">
      <c r="A3735"/>
      <c r="B3735"/>
      <c r="C3735"/>
      <c r="D3735"/>
      <c r="E3735"/>
      <c r="F3735"/>
      <c r="G3735"/>
      <c r="H3735"/>
      <c r="I3735"/>
      <c r="J3735"/>
    </row>
    <row r="3736" spans="1:10" ht="14" x14ac:dyDescent="0.15">
      <c r="A3736"/>
      <c r="B3736"/>
      <c r="C3736"/>
      <c r="D3736"/>
      <c r="E3736"/>
      <c r="F3736"/>
      <c r="G3736"/>
      <c r="H3736"/>
      <c r="I3736"/>
      <c r="J3736"/>
    </row>
    <row r="3737" spans="1:10" ht="14" x14ac:dyDescent="0.15">
      <c r="A3737"/>
      <c r="B3737"/>
      <c r="C3737"/>
      <c r="D3737"/>
      <c r="E3737"/>
      <c r="F3737"/>
      <c r="G3737"/>
      <c r="H3737"/>
      <c r="I3737"/>
      <c r="J3737"/>
    </row>
    <row r="3738" spans="1:10" ht="14" x14ac:dyDescent="0.15">
      <c r="A3738"/>
      <c r="B3738"/>
      <c r="C3738"/>
      <c r="D3738"/>
      <c r="E3738"/>
      <c r="F3738"/>
      <c r="G3738"/>
      <c r="H3738"/>
      <c r="I3738"/>
      <c r="J3738"/>
    </row>
    <row r="3739" spans="1:10" ht="14" x14ac:dyDescent="0.15">
      <c r="A3739"/>
      <c r="B3739"/>
      <c r="C3739"/>
      <c r="D3739"/>
      <c r="E3739"/>
      <c r="F3739"/>
      <c r="G3739"/>
      <c r="H3739"/>
      <c r="I3739"/>
      <c r="J3739"/>
    </row>
    <row r="3740" spans="1:10" ht="14" x14ac:dyDescent="0.15">
      <c r="A3740"/>
      <c r="B3740"/>
      <c r="C3740"/>
      <c r="D3740"/>
      <c r="E3740"/>
      <c r="F3740"/>
      <c r="G3740"/>
      <c r="H3740"/>
      <c r="I3740"/>
      <c r="J3740"/>
    </row>
    <row r="3741" spans="1:10" ht="14" x14ac:dyDescent="0.15">
      <c r="A3741"/>
      <c r="B3741"/>
      <c r="C3741"/>
      <c r="D3741"/>
      <c r="E3741"/>
      <c r="F3741"/>
      <c r="G3741"/>
      <c r="H3741"/>
      <c r="I3741"/>
      <c r="J3741"/>
    </row>
    <row r="3742" spans="1:10" ht="14" x14ac:dyDescent="0.15">
      <c r="A3742"/>
      <c r="B3742"/>
      <c r="C3742"/>
      <c r="D3742"/>
      <c r="E3742"/>
      <c r="F3742"/>
      <c r="G3742"/>
      <c r="H3742"/>
      <c r="I3742"/>
      <c r="J3742"/>
    </row>
    <row r="3743" spans="1:10" ht="14" x14ac:dyDescent="0.15">
      <c r="A3743"/>
      <c r="B3743"/>
      <c r="C3743"/>
      <c r="D3743"/>
      <c r="E3743"/>
      <c r="F3743"/>
      <c r="G3743"/>
      <c r="H3743"/>
      <c r="I3743"/>
      <c r="J3743"/>
    </row>
    <row r="3744" spans="1:10" ht="14" x14ac:dyDescent="0.15">
      <c r="A3744"/>
      <c r="B3744"/>
      <c r="C3744"/>
      <c r="D3744"/>
      <c r="E3744"/>
      <c r="F3744"/>
      <c r="G3744"/>
      <c r="H3744"/>
      <c r="I3744"/>
      <c r="J3744"/>
    </row>
    <row r="3745" spans="1:10" ht="14" x14ac:dyDescent="0.15">
      <c r="A3745"/>
      <c r="B3745"/>
      <c r="C3745"/>
      <c r="D3745"/>
      <c r="E3745"/>
      <c r="F3745"/>
      <c r="G3745"/>
      <c r="H3745"/>
      <c r="I3745"/>
      <c r="J3745"/>
    </row>
    <row r="3746" spans="1:10" ht="14" x14ac:dyDescent="0.15">
      <c r="A3746"/>
      <c r="B3746"/>
      <c r="C3746"/>
      <c r="D3746"/>
      <c r="E3746"/>
      <c r="F3746"/>
      <c r="G3746"/>
      <c r="H3746"/>
      <c r="I3746"/>
      <c r="J3746"/>
    </row>
    <row r="3747" spans="1:10" ht="14" x14ac:dyDescent="0.15">
      <c r="A3747"/>
      <c r="B3747"/>
      <c r="C3747"/>
      <c r="D3747"/>
      <c r="E3747"/>
      <c r="F3747"/>
      <c r="G3747"/>
      <c r="H3747"/>
      <c r="I3747"/>
      <c r="J3747"/>
    </row>
    <row r="3748" spans="1:10" ht="14" x14ac:dyDescent="0.15">
      <c r="A3748"/>
      <c r="B3748"/>
      <c r="C3748"/>
      <c r="D3748"/>
      <c r="E3748"/>
      <c r="F3748"/>
      <c r="G3748"/>
      <c r="H3748"/>
      <c r="I3748"/>
      <c r="J3748"/>
    </row>
    <row r="3749" spans="1:10" ht="14" x14ac:dyDescent="0.15">
      <c r="A3749"/>
      <c r="B3749"/>
      <c r="C3749"/>
      <c r="D3749"/>
      <c r="E3749"/>
      <c r="F3749"/>
      <c r="G3749"/>
      <c r="H3749"/>
      <c r="I3749"/>
      <c r="J3749"/>
    </row>
    <row r="3750" spans="1:10" ht="14" x14ac:dyDescent="0.15">
      <c r="A3750"/>
      <c r="B3750"/>
      <c r="C3750"/>
      <c r="D3750"/>
      <c r="E3750"/>
      <c r="F3750"/>
      <c r="G3750"/>
      <c r="H3750"/>
      <c r="I3750"/>
      <c r="J3750"/>
    </row>
    <row r="3751" spans="1:10" ht="14" x14ac:dyDescent="0.15">
      <c r="A3751"/>
      <c r="B3751"/>
      <c r="C3751"/>
      <c r="D3751"/>
      <c r="E3751"/>
      <c r="F3751"/>
      <c r="G3751"/>
      <c r="H3751"/>
      <c r="I3751"/>
      <c r="J3751"/>
    </row>
    <row r="3752" spans="1:10" ht="14" x14ac:dyDescent="0.15">
      <c r="A3752"/>
      <c r="B3752"/>
      <c r="C3752"/>
      <c r="D3752"/>
      <c r="E3752"/>
      <c r="F3752"/>
      <c r="G3752"/>
      <c r="H3752"/>
      <c r="I3752"/>
      <c r="J3752"/>
    </row>
    <row r="3753" spans="1:10" ht="14" x14ac:dyDescent="0.15">
      <c r="A3753"/>
      <c r="B3753"/>
      <c r="C3753"/>
      <c r="D3753"/>
      <c r="E3753"/>
      <c r="F3753"/>
      <c r="G3753"/>
      <c r="H3753"/>
      <c r="I3753"/>
      <c r="J3753"/>
    </row>
    <row r="3754" spans="1:10" ht="14" x14ac:dyDescent="0.15">
      <c r="A3754"/>
      <c r="B3754"/>
      <c r="C3754"/>
      <c r="D3754"/>
      <c r="E3754"/>
      <c r="F3754"/>
      <c r="G3754"/>
      <c r="H3754"/>
      <c r="I3754"/>
      <c r="J3754"/>
    </row>
    <row r="3755" spans="1:10" ht="14" x14ac:dyDescent="0.15">
      <c r="A3755"/>
      <c r="B3755"/>
      <c r="C3755"/>
      <c r="D3755"/>
      <c r="E3755"/>
      <c r="F3755"/>
      <c r="G3755"/>
      <c r="H3755"/>
      <c r="I3755"/>
      <c r="J3755"/>
    </row>
    <row r="3756" spans="1:10" ht="14" x14ac:dyDescent="0.15">
      <c r="A3756"/>
      <c r="B3756"/>
      <c r="C3756"/>
      <c r="D3756"/>
      <c r="E3756"/>
      <c r="F3756"/>
      <c r="G3756"/>
      <c r="H3756"/>
      <c r="I3756"/>
      <c r="J3756"/>
    </row>
    <row r="3757" spans="1:10" ht="14" x14ac:dyDescent="0.15">
      <c r="A3757"/>
      <c r="B3757"/>
      <c r="C3757"/>
      <c r="D3757"/>
      <c r="E3757"/>
      <c r="F3757"/>
      <c r="G3757"/>
      <c r="H3757"/>
      <c r="I3757"/>
      <c r="J3757"/>
    </row>
    <row r="3758" spans="1:10" ht="14" x14ac:dyDescent="0.15">
      <c r="A3758"/>
      <c r="B3758"/>
      <c r="C3758"/>
      <c r="D3758"/>
      <c r="E3758"/>
      <c r="F3758"/>
      <c r="G3758"/>
      <c r="H3758"/>
      <c r="I3758"/>
      <c r="J3758"/>
    </row>
    <row r="3759" spans="1:10" ht="14" x14ac:dyDescent="0.15">
      <c r="A3759"/>
      <c r="B3759"/>
      <c r="C3759"/>
      <c r="D3759"/>
      <c r="E3759"/>
      <c r="F3759"/>
      <c r="G3759"/>
      <c r="H3759"/>
      <c r="I3759"/>
      <c r="J3759"/>
    </row>
    <row r="3760" spans="1:10" ht="14" x14ac:dyDescent="0.15">
      <c r="A3760"/>
      <c r="B3760"/>
      <c r="C3760"/>
      <c r="D3760"/>
      <c r="E3760"/>
      <c r="F3760"/>
      <c r="G3760"/>
      <c r="H3760"/>
      <c r="I3760"/>
      <c r="J3760"/>
    </row>
    <row r="3761" spans="1:10" ht="14" x14ac:dyDescent="0.15">
      <c r="A3761"/>
      <c r="B3761"/>
      <c r="C3761"/>
      <c r="D3761"/>
      <c r="E3761"/>
      <c r="F3761"/>
      <c r="G3761"/>
      <c r="H3761"/>
      <c r="I3761"/>
      <c r="J3761"/>
    </row>
    <row r="3762" spans="1:10" ht="14" x14ac:dyDescent="0.15">
      <c r="A3762"/>
      <c r="B3762"/>
      <c r="C3762"/>
      <c r="D3762"/>
      <c r="E3762"/>
      <c r="F3762"/>
      <c r="G3762"/>
      <c r="H3762"/>
      <c r="I3762"/>
      <c r="J3762"/>
    </row>
    <row r="3763" spans="1:10" ht="14" x14ac:dyDescent="0.15">
      <c r="A3763"/>
      <c r="B3763"/>
      <c r="C3763"/>
      <c r="D3763"/>
      <c r="E3763"/>
      <c r="F3763"/>
      <c r="G3763"/>
      <c r="H3763"/>
      <c r="I3763"/>
      <c r="J3763"/>
    </row>
    <row r="3764" spans="1:10" ht="14" x14ac:dyDescent="0.15">
      <c r="A3764"/>
      <c r="B3764"/>
      <c r="C3764"/>
      <c r="D3764"/>
      <c r="E3764"/>
      <c r="F3764"/>
      <c r="G3764"/>
      <c r="H3764"/>
      <c r="I3764"/>
      <c r="J3764"/>
    </row>
    <row r="3765" spans="1:10" ht="14" x14ac:dyDescent="0.15">
      <c r="A3765"/>
      <c r="B3765"/>
      <c r="C3765"/>
      <c r="D3765"/>
      <c r="E3765"/>
      <c r="F3765"/>
      <c r="G3765"/>
      <c r="H3765"/>
      <c r="I3765"/>
      <c r="J3765"/>
    </row>
    <row r="3766" spans="1:10" ht="14" x14ac:dyDescent="0.15">
      <c r="A3766"/>
      <c r="B3766"/>
      <c r="C3766"/>
      <c r="D3766"/>
      <c r="E3766"/>
      <c r="F3766"/>
      <c r="G3766"/>
      <c r="H3766"/>
      <c r="I3766"/>
      <c r="J3766"/>
    </row>
    <row r="3767" spans="1:10" ht="14" x14ac:dyDescent="0.15">
      <c r="A3767"/>
      <c r="B3767"/>
      <c r="C3767"/>
      <c r="D3767"/>
      <c r="E3767"/>
      <c r="F3767"/>
      <c r="G3767"/>
      <c r="H3767"/>
      <c r="I3767"/>
      <c r="J3767"/>
    </row>
    <row r="3768" spans="1:10" ht="14" x14ac:dyDescent="0.15">
      <c r="A3768"/>
      <c r="B3768"/>
      <c r="C3768"/>
      <c r="D3768"/>
      <c r="E3768"/>
      <c r="F3768"/>
      <c r="G3768"/>
      <c r="H3768"/>
      <c r="I3768"/>
      <c r="J3768"/>
    </row>
    <row r="3769" spans="1:10" ht="14" x14ac:dyDescent="0.15">
      <c r="A3769"/>
      <c r="B3769"/>
      <c r="C3769"/>
      <c r="D3769"/>
      <c r="E3769"/>
      <c r="F3769"/>
      <c r="G3769"/>
      <c r="H3769"/>
      <c r="I3769"/>
      <c r="J3769"/>
    </row>
    <row r="3770" spans="1:10" ht="14" x14ac:dyDescent="0.15">
      <c r="A3770"/>
      <c r="B3770"/>
      <c r="C3770"/>
      <c r="D3770"/>
      <c r="E3770"/>
      <c r="F3770"/>
      <c r="G3770"/>
      <c r="H3770"/>
      <c r="I3770"/>
      <c r="J3770"/>
    </row>
    <row r="3771" spans="1:10" ht="14" x14ac:dyDescent="0.15">
      <c r="A3771"/>
      <c r="B3771"/>
      <c r="C3771"/>
      <c r="D3771"/>
      <c r="E3771"/>
      <c r="F3771"/>
      <c r="G3771"/>
      <c r="H3771"/>
      <c r="I3771"/>
      <c r="J3771"/>
    </row>
    <row r="3772" spans="1:10" ht="14" x14ac:dyDescent="0.15">
      <c r="A3772"/>
      <c r="B3772"/>
      <c r="C3772"/>
      <c r="D3772"/>
      <c r="E3772"/>
      <c r="F3772"/>
      <c r="G3772"/>
      <c r="H3772"/>
      <c r="I3772"/>
      <c r="J3772"/>
    </row>
    <row r="3773" spans="1:10" ht="14" x14ac:dyDescent="0.15">
      <c r="A3773"/>
      <c r="B3773"/>
      <c r="C3773"/>
      <c r="D3773"/>
      <c r="E3773"/>
      <c r="F3773"/>
      <c r="G3773"/>
      <c r="H3773"/>
      <c r="I3773"/>
      <c r="J3773"/>
    </row>
    <row r="3774" spans="1:10" ht="14" x14ac:dyDescent="0.15">
      <c r="A3774"/>
      <c r="B3774"/>
      <c r="C3774"/>
      <c r="D3774"/>
      <c r="E3774"/>
      <c r="F3774"/>
      <c r="G3774"/>
      <c r="H3774"/>
      <c r="I3774"/>
      <c r="J3774"/>
    </row>
    <row r="3775" spans="1:10" ht="14" x14ac:dyDescent="0.15">
      <c r="A3775"/>
      <c r="B3775"/>
      <c r="C3775"/>
      <c r="D3775"/>
      <c r="E3775"/>
      <c r="F3775"/>
      <c r="G3775"/>
      <c r="H3775"/>
      <c r="I3775"/>
      <c r="J3775"/>
    </row>
    <row r="3776" spans="1:10" ht="14" x14ac:dyDescent="0.15">
      <c r="A3776"/>
      <c r="B3776"/>
      <c r="C3776"/>
      <c r="D3776"/>
      <c r="E3776"/>
      <c r="F3776"/>
      <c r="G3776"/>
      <c r="H3776"/>
      <c r="I3776"/>
      <c r="J3776"/>
    </row>
    <row r="3777" spans="1:10" ht="14" x14ac:dyDescent="0.15">
      <c r="A3777"/>
      <c r="B3777"/>
      <c r="C3777"/>
      <c r="D3777"/>
      <c r="E3777"/>
      <c r="F3777"/>
      <c r="G3777"/>
      <c r="H3777"/>
      <c r="I3777"/>
      <c r="J3777"/>
    </row>
    <row r="3778" spans="1:10" ht="14" x14ac:dyDescent="0.15">
      <c r="A3778"/>
      <c r="B3778"/>
      <c r="C3778"/>
      <c r="D3778"/>
      <c r="E3778"/>
      <c r="F3778"/>
      <c r="G3778"/>
      <c r="H3778"/>
      <c r="I3778"/>
      <c r="J3778"/>
    </row>
    <row r="3779" spans="1:10" ht="14" x14ac:dyDescent="0.15">
      <c r="A3779"/>
      <c r="B3779"/>
      <c r="C3779"/>
      <c r="D3779"/>
      <c r="E3779"/>
      <c r="F3779"/>
      <c r="G3779"/>
      <c r="H3779"/>
      <c r="I3779"/>
      <c r="J3779"/>
    </row>
    <row r="3780" spans="1:10" ht="14" x14ac:dyDescent="0.15">
      <c r="A3780"/>
      <c r="B3780"/>
      <c r="C3780"/>
      <c r="D3780"/>
      <c r="E3780"/>
      <c r="F3780"/>
      <c r="G3780"/>
      <c r="H3780"/>
      <c r="I3780"/>
      <c r="J3780"/>
    </row>
    <row r="3781" spans="1:10" ht="14" x14ac:dyDescent="0.15">
      <c r="A3781"/>
      <c r="B3781"/>
      <c r="C3781"/>
      <c r="D3781"/>
      <c r="E3781"/>
      <c r="F3781"/>
      <c r="G3781"/>
      <c r="H3781"/>
      <c r="I3781"/>
      <c r="J3781"/>
    </row>
    <row r="3782" spans="1:10" ht="14" x14ac:dyDescent="0.15">
      <c r="A3782"/>
      <c r="B3782"/>
      <c r="C3782"/>
      <c r="D3782"/>
      <c r="E3782"/>
      <c r="F3782"/>
      <c r="G3782"/>
      <c r="H3782"/>
      <c r="I3782"/>
      <c r="J3782"/>
    </row>
    <row r="3783" spans="1:10" ht="14" x14ac:dyDescent="0.15">
      <c r="A3783"/>
      <c r="B3783"/>
      <c r="C3783"/>
      <c r="D3783"/>
      <c r="E3783"/>
      <c r="F3783"/>
      <c r="G3783"/>
      <c r="H3783"/>
      <c r="I3783"/>
      <c r="J3783"/>
    </row>
    <row r="3784" spans="1:10" ht="14" x14ac:dyDescent="0.15">
      <c r="A3784"/>
      <c r="B3784"/>
      <c r="C3784"/>
      <c r="D3784"/>
      <c r="E3784"/>
      <c r="F3784"/>
      <c r="G3784"/>
      <c r="H3784"/>
      <c r="I3784"/>
      <c r="J3784"/>
    </row>
    <row r="3785" spans="1:10" ht="14" x14ac:dyDescent="0.15">
      <c r="A3785"/>
      <c r="B3785"/>
      <c r="C3785"/>
      <c r="D3785"/>
      <c r="E3785"/>
      <c r="F3785"/>
      <c r="G3785"/>
      <c r="H3785"/>
      <c r="I3785"/>
      <c r="J3785"/>
    </row>
    <row r="3786" spans="1:10" ht="14" x14ac:dyDescent="0.15">
      <c r="A3786"/>
      <c r="B3786"/>
      <c r="C3786"/>
      <c r="D3786"/>
      <c r="E3786"/>
      <c r="F3786"/>
      <c r="G3786"/>
      <c r="H3786"/>
      <c r="I3786"/>
      <c r="J3786"/>
    </row>
    <row r="3787" spans="1:10" ht="14" x14ac:dyDescent="0.15">
      <c r="A3787"/>
      <c r="B3787"/>
      <c r="C3787"/>
      <c r="D3787"/>
      <c r="E3787"/>
      <c r="F3787"/>
      <c r="G3787"/>
      <c r="H3787"/>
      <c r="I3787"/>
      <c r="J3787"/>
    </row>
    <row r="3788" spans="1:10" ht="14" x14ac:dyDescent="0.15">
      <c r="A3788"/>
      <c r="B3788"/>
      <c r="C3788"/>
      <c r="D3788"/>
      <c r="E3788"/>
      <c r="F3788"/>
      <c r="G3788"/>
      <c r="H3788"/>
      <c r="I3788"/>
      <c r="J3788"/>
    </row>
    <row r="3789" spans="1:10" ht="14" x14ac:dyDescent="0.15">
      <c r="A3789"/>
      <c r="B3789"/>
      <c r="C3789"/>
      <c r="D3789"/>
      <c r="E3789"/>
      <c r="F3789"/>
      <c r="G3789"/>
      <c r="H3789"/>
      <c r="I3789"/>
      <c r="J3789"/>
    </row>
    <row r="3790" spans="1:10" ht="14" x14ac:dyDescent="0.15">
      <c r="A3790"/>
      <c r="B3790"/>
      <c r="C3790"/>
      <c r="D3790"/>
      <c r="E3790"/>
      <c r="F3790"/>
      <c r="G3790"/>
      <c r="H3790"/>
      <c r="I3790"/>
      <c r="J3790"/>
    </row>
    <row r="3791" spans="1:10" ht="14" x14ac:dyDescent="0.15">
      <c r="A3791"/>
      <c r="B3791"/>
      <c r="C3791"/>
      <c r="D3791"/>
      <c r="E3791"/>
      <c r="F3791"/>
      <c r="G3791"/>
      <c r="H3791"/>
      <c r="I3791"/>
      <c r="J3791"/>
    </row>
    <row r="3792" spans="1:10" ht="14" x14ac:dyDescent="0.15">
      <c r="A3792"/>
      <c r="B3792"/>
      <c r="C3792"/>
      <c r="D3792"/>
      <c r="E3792"/>
      <c r="F3792"/>
      <c r="G3792"/>
      <c r="H3792"/>
      <c r="I3792"/>
      <c r="J3792"/>
    </row>
    <row r="3793" spans="1:10" ht="14" x14ac:dyDescent="0.15">
      <c r="A3793"/>
      <c r="B3793"/>
      <c r="C3793"/>
      <c r="D3793"/>
      <c r="E3793"/>
      <c r="F3793"/>
      <c r="G3793"/>
      <c r="H3793"/>
      <c r="I3793"/>
      <c r="J3793"/>
    </row>
    <row r="3794" spans="1:10" ht="14" x14ac:dyDescent="0.15">
      <c r="A3794"/>
      <c r="B3794"/>
      <c r="C3794"/>
      <c r="D3794"/>
      <c r="E3794"/>
      <c r="F3794"/>
      <c r="G3794"/>
      <c r="H3794"/>
      <c r="I3794"/>
      <c r="J3794"/>
    </row>
    <row r="3795" spans="1:10" ht="14" x14ac:dyDescent="0.15">
      <c r="A3795"/>
      <c r="B3795"/>
      <c r="C3795"/>
      <c r="D3795"/>
      <c r="E3795"/>
      <c r="F3795"/>
      <c r="G3795"/>
      <c r="H3795"/>
      <c r="I3795"/>
      <c r="J3795"/>
    </row>
    <row r="3796" spans="1:10" ht="14" x14ac:dyDescent="0.15">
      <c r="A3796"/>
      <c r="B3796"/>
      <c r="C3796"/>
      <c r="D3796"/>
      <c r="E3796"/>
      <c r="F3796"/>
      <c r="G3796"/>
      <c r="H3796"/>
      <c r="I3796"/>
      <c r="J3796"/>
    </row>
    <row r="3797" spans="1:10" ht="14" x14ac:dyDescent="0.15">
      <c r="A3797"/>
      <c r="B3797"/>
      <c r="C3797"/>
      <c r="D3797"/>
      <c r="E3797"/>
      <c r="F3797"/>
      <c r="G3797"/>
      <c r="H3797"/>
      <c r="I3797"/>
      <c r="J3797"/>
    </row>
    <row r="3798" spans="1:10" ht="14" x14ac:dyDescent="0.15">
      <c r="A3798"/>
      <c r="B3798"/>
      <c r="C3798"/>
      <c r="D3798"/>
      <c r="E3798"/>
      <c r="F3798"/>
      <c r="G3798"/>
      <c r="H3798"/>
      <c r="I3798"/>
      <c r="J3798"/>
    </row>
    <row r="3799" spans="1:10" ht="14" x14ac:dyDescent="0.15">
      <c r="A3799"/>
      <c r="B3799"/>
      <c r="C3799"/>
      <c r="D3799"/>
      <c r="E3799"/>
      <c r="F3799"/>
      <c r="G3799"/>
      <c r="H3799"/>
      <c r="I3799"/>
      <c r="J3799"/>
    </row>
    <row r="3800" spans="1:10" ht="14" x14ac:dyDescent="0.15">
      <c r="A3800"/>
      <c r="B3800"/>
      <c r="C3800"/>
      <c r="D3800"/>
      <c r="E3800"/>
      <c r="F3800"/>
      <c r="G3800"/>
      <c r="H3800"/>
      <c r="I3800"/>
      <c r="J3800"/>
    </row>
    <row r="3801" spans="1:10" ht="14" x14ac:dyDescent="0.15">
      <c r="A3801"/>
      <c r="B3801"/>
      <c r="C3801"/>
      <c r="D3801"/>
      <c r="E3801"/>
      <c r="F3801"/>
      <c r="G3801"/>
      <c r="H3801"/>
      <c r="I3801"/>
      <c r="J3801"/>
    </row>
    <row r="3802" spans="1:10" ht="14" x14ac:dyDescent="0.15">
      <c r="A3802"/>
      <c r="B3802"/>
      <c r="C3802"/>
      <c r="D3802"/>
      <c r="E3802"/>
      <c r="F3802"/>
      <c r="G3802"/>
      <c r="H3802"/>
      <c r="I3802"/>
      <c r="J3802"/>
    </row>
    <row r="3803" spans="1:10" ht="14" x14ac:dyDescent="0.15">
      <c r="A3803"/>
      <c r="B3803"/>
      <c r="C3803"/>
      <c r="D3803"/>
      <c r="E3803"/>
      <c r="F3803"/>
      <c r="G3803"/>
      <c r="H3803"/>
      <c r="I3803"/>
      <c r="J3803"/>
    </row>
    <row r="3804" spans="1:10" ht="14" x14ac:dyDescent="0.15">
      <c r="A3804"/>
      <c r="B3804"/>
      <c r="C3804"/>
      <c r="D3804"/>
      <c r="E3804"/>
      <c r="F3804"/>
      <c r="G3804"/>
      <c r="H3804"/>
      <c r="I3804"/>
      <c r="J3804"/>
    </row>
    <row r="3805" spans="1:10" ht="14" x14ac:dyDescent="0.15">
      <c r="A3805"/>
      <c r="B3805"/>
      <c r="C3805"/>
      <c r="D3805"/>
      <c r="E3805"/>
      <c r="F3805"/>
      <c r="G3805"/>
      <c r="H3805"/>
      <c r="I3805"/>
      <c r="J3805"/>
    </row>
    <row r="3806" spans="1:10" ht="14" x14ac:dyDescent="0.15">
      <c r="A3806"/>
      <c r="B3806"/>
      <c r="C3806"/>
      <c r="D3806"/>
      <c r="E3806"/>
      <c r="F3806"/>
      <c r="G3806"/>
      <c r="H3806"/>
      <c r="I3806"/>
      <c r="J3806"/>
    </row>
    <row r="3807" spans="1:10" ht="14" x14ac:dyDescent="0.15">
      <c r="A3807"/>
      <c r="B3807"/>
      <c r="C3807"/>
      <c r="D3807"/>
      <c r="E3807"/>
      <c r="F3807"/>
      <c r="G3807"/>
      <c r="H3807"/>
      <c r="I3807"/>
      <c r="J3807"/>
    </row>
    <row r="3808" spans="1:10" ht="14" x14ac:dyDescent="0.15">
      <c r="A3808"/>
      <c r="B3808"/>
      <c r="C3808"/>
      <c r="D3808"/>
      <c r="E3808"/>
      <c r="F3808"/>
      <c r="G3808"/>
      <c r="H3808"/>
      <c r="I3808"/>
      <c r="J3808"/>
    </row>
    <row r="3809" spans="1:10" ht="14" x14ac:dyDescent="0.15">
      <c r="A3809"/>
      <c r="B3809"/>
      <c r="C3809"/>
      <c r="D3809"/>
      <c r="E3809"/>
      <c r="F3809"/>
      <c r="G3809"/>
      <c r="H3809"/>
      <c r="I3809"/>
      <c r="J3809"/>
    </row>
    <row r="3810" spans="1:10" ht="14" x14ac:dyDescent="0.15">
      <c r="A3810"/>
      <c r="B3810"/>
      <c r="C3810"/>
      <c r="D3810"/>
      <c r="E3810"/>
      <c r="F3810"/>
      <c r="G3810"/>
      <c r="H3810"/>
      <c r="I3810"/>
      <c r="J3810"/>
    </row>
    <row r="3811" spans="1:10" ht="14" x14ac:dyDescent="0.15">
      <c r="A3811"/>
      <c r="B3811"/>
      <c r="C3811"/>
      <c r="D3811"/>
      <c r="E3811"/>
      <c r="F3811"/>
      <c r="G3811"/>
      <c r="H3811"/>
      <c r="I3811"/>
      <c r="J3811"/>
    </row>
    <row r="3812" spans="1:10" ht="14" x14ac:dyDescent="0.15">
      <c r="A3812"/>
      <c r="B3812"/>
      <c r="C3812"/>
      <c r="D3812"/>
      <c r="E3812"/>
      <c r="F3812"/>
      <c r="G3812"/>
      <c r="H3812"/>
      <c r="I3812"/>
      <c r="J3812"/>
    </row>
    <row r="3813" spans="1:10" ht="14" x14ac:dyDescent="0.15">
      <c r="A3813"/>
      <c r="B3813"/>
      <c r="C3813"/>
      <c r="D3813"/>
      <c r="E3813"/>
      <c r="F3813"/>
      <c r="G3813"/>
      <c r="H3813"/>
      <c r="I3813"/>
      <c r="J3813"/>
    </row>
    <row r="3814" spans="1:10" ht="14" x14ac:dyDescent="0.15">
      <c r="A3814"/>
      <c r="B3814"/>
      <c r="C3814"/>
      <c r="D3814"/>
      <c r="E3814"/>
      <c r="F3814"/>
      <c r="G3814"/>
      <c r="H3814"/>
      <c r="I3814"/>
      <c r="J3814"/>
    </row>
    <row r="3815" spans="1:10" ht="14" x14ac:dyDescent="0.15">
      <c r="A3815"/>
      <c r="B3815"/>
      <c r="C3815"/>
      <c r="D3815"/>
      <c r="E3815"/>
      <c r="F3815"/>
      <c r="G3815"/>
      <c r="H3815"/>
      <c r="I3815"/>
      <c r="J3815"/>
    </row>
    <row r="3816" spans="1:10" ht="14" x14ac:dyDescent="0.15">
      <c r="A3816"/>
      <c r="B3816"/>
      <c r="C3816"/>
      <c r="D3816"/>
      <c r="E3816"/>
      <c r="F3816"/>
      <c r="G3816"/>
      <c r="H3816"/>
      <c r="I3816"/>
      <c r="J3816"/>
    </row>
    <row r="3817" spans="1:10" ht="14" x14ac:dyDescent="0.15">
      <c r="A3817"/>
      <c r="B3817"/>
      <c r="C3817"/>
      <c r="D3817"/>
      <c r="E3817"/>
      <c r="F3817"/>
      <c r="G3817"/>
      <c r="H3817"/>
      <c r="I3817"/>
      <c r="J3817"/>
    </row>
    <row r="3818" spans="1:10" ht="14" x14ac:dyDescent="0.15">
      <c r="A3818"/>
      <c r="B3818"/>
      <c r="C3818"/>
      <c r="D3818"/>
      <c r="E3818"/>
      <c r="F3818"/>
      <c r="G3818"/>
      <c r="H3818"/>
      <c r="I3818"/>
      <c r="J3818"/>
    </row>
    <row r="3819" spans="1:10" ht="14" x14ac:dyDescent="0.15">
      <c r="A3819"/>
      <c r="B3819"/>
      <c r="C3819"/>
      <c r="D3819"/>
      <c r="E3819"/>
      <c r="F3819"/>
      <c r="G3819"/>
      <c r="H3819"/>
      <c r="I3819"/>
      <c r="J3819"/>
    </row>
    <row r="3820" spans="1:10" ht="14" x14ac:dyDescent="0.15">
      <c r="A3820"/>
      <c r="B3820"/>
      <c r="C3820"/>
      <c r="D3820"/>
      <c r="E3820"/>
      <c r="F3820"/>
      <c r="G3820"/>
      <c r="H3820"/>
      <c r="I3820"/>
      <c r="J3820"/>
    </row>
    <row r="3821" spans="1:10" ht="14" x14ac:dyDescent="0.15">
      <c r="A3821"/>
      <c r="B3821"/>
      <c r="C3821"/>
      <c r="D3821"/>
      <c r="E3821"/>
      <c r="F3821"/>
      <c r="G3821"/>
      <c r="H3821"/>
      <c r="I3821"/>
      <c r="J3821"/>
    </row>
    <row r="3822" spans="1:10" ht="14" x14ac:dyDescent="0.15">
      <c r="A3822"/>
      <c r="B3822"/>
      <c r="C3822"/>
      <c r="D3822"/>
      <c r="E3822"/>
      <c r="F3822"/>
      <c r="G3822"/>
      <c r="H3822"/>
      <c r="I3822"/>
      <c r="J3822"/>
    </row>
    <row r="3823" spans="1:10" ht="14" x14ac:dyDescent="0.15">
      <c r="A3823"/>
      <c r="B3823"/>
      <c r="C3823"/>
      <c r="D3823"/>
      <c r="E3823"/>
      <c r="F3823"/>
      <c r="G3823"/>
      <c r="H3823"/>
      <c r="I3823"/>
      <c r="J3823"/>
    </row>
    <row r="3824" spans="1:10" ht="14" x14ac:dyDescent="0.15">
      <c r="A3824"/>
      <c r="B3824"/>
      <c r="C3824"/>
      <c r="D3824"/>
      <c r="E3824"/>
      <c r="F3824"/>
      <c r="G3824"/>
      <c r="H3824"/>
      <c r="I3824"/>
      <c r="J3824"/>
    </row>
    <row r="3825" spans="1:10" ht="14" x14ac:dyDescent="0.15">
      <c r="A3825"/>
      <c r="B3825"/>
      <c r="C3825"/>
      <c r="D3825"/>
      <c r="E3825"/>
      <c r="F3825"/>
      <c r="G3825"/>
      <c r="H3825"/>
      <c r="I3825"/>
      <c r="J3825"/>
    </row>
    <row r="3826" spans="1:10" ht="14" x14ac:dyDescent="0.15">
      <c r="A3826"/>
      <c r="B3826"/>
      <c r="C3826"/>
      <c r="D3826"/>
      <c r="E3826"/>
      <c r="F3826"/>
      <c r="G3826"/>
      <c r="H3826"/>
      <c r="I3826"/>
      <c r="J3826"/>
    </row>
    <row r="3827" spans="1:10" ht="14" x14ac:dyDescent="0.15">
      <c r="A3827"/>
      <c r="B3827"/>
      <c r="C3827"/>
      <c r="D3827"/>
      <c r="E3827"/>
      <c r="F3827"/>
      <c r="G3827"/>
      <c r="H3827"/>
      <c r="I3827"/>
      <c r="J3827"/>
    </row>
    <row r="3828" spans="1:10" ht="14" x14ac:dyDescent="0.15">
      <c r="A3828"/>
      <c r="B3828"/>
      <c r="C3828"/>
      <c r="D3828"/>
      <c r="E3828"/>
      <c r="F3828"/>
      <c r="G3828"/>
      <c r="H3828"/>
      <c r="I3828"/>
      <c r="J3828"/>
    </row>
    <row r="3829" spans="1:10" ht="14" x14ac:dyDescent="0.15">
      <c r="A3829"/>
      <c r="B3829"/>
      <c r="C3829"/>
      <c r="D3829"/>
      <c r="E3829"/>
      <c r="F3829"/>
      <c r="G3829"/>
      <c r="H3829"/>
      <c r="I3829"/>
      <c r="J3829"/>
    </row>
    <row r="3830" spans="1:10" ht="14" x14ac:dyDescent="0.15">
      <c r="A3830"/>
      <c r="B3830"/>
      <c r="C3830"/>
      <c r="D3830"/>
      <c r="E3830"/>
      <c r="F3830"/>
      <c r="G3830"/>
      <c r="H3830"/>
      <c r="I3830"/>
      <c r="J3830"/>
    </row>
    <row r="3831" spans="1:10" ht="14" x14ac:dyDescent="0.15">
      <c r="A3831"/>
      <c r="B3831"/>
      <c r="C3831"/>
      <c r="D3831"/>
      <c r="E3831"/>
      <c r="F3831"/>
      <c r="G3831"/>
      <c r="H3831"/>
      <c r="I3831"/>
      <c r="J3831"/>
    </row>
    <row r="3832" spans="1:10" ht="14" x14ac:dyDescent="0.15">
      <c r="A3832"/>
      <c r="B3832"/>
      <c r="C3832"/>
      <c r="D3832"/>
      <c r="E3832"/>
      <c r="F3832"/>
      <c r="G3832"/>
      <c r="H3832"/>
      <c r="I3832"/>
      <c r="J3832"/>
    </row>
    <row r="3833" spans="1:10" ht="14" x14ac:dyDescent="0.15">
      <c r="A3833"/>
      <c r="B3833"/>
      <c r="C3833"/>
      <c r="D3833"/>
      <c r="E3833"/>
      <c r="F3833"/>
      <c r="G3833"/>
      <c r="H3833"/>
      <c r="I3833"/>
      <c r="J3833"/>
    </row>
    <row r="3834" spans="1:10" ht="14" x14ac:dyDescent="0.15">
      <c r="A3834"/>
      <c r="B3834"/>
      <c r="C3834"/>
      <c r="D3834"/>
      <c r="E3834"/>
      <c r="F3834"/>
      <c r="G3834"/>
      <c r="H3834"/>
      <c r="I3834"/>
      <c r="J3834"/>
    </row>
    <row r="3835" spans="1:10" ht="14" x14ac:dyDescent="0.15">
      <c r="A3835"/>
      <c r="B3835"/>
      <c r="C3835"/>
      <c r="D3835"/>
      <c r="E3835"/>
      <c r="F3835"/>
      <c r="G3835"/>
      <c r="H3835"/>
      <c r="I3835"/>
      <c r="J3835"/>
    </row>
    <row r="3836" spans="1:10" ht="14" x14ac:dyDescent="0.15">
      <c r="A3836"/>
      <c r="B3836"/>
      <c r="C3836"/>
      <c r="D3836"/>
      <c r="E3836"/>
      <c r="F3836"/>
      <c r="G3836"/>
      <c r="H3836"/>
      <c r="I3836"/>
      <c r="J3836"/>
    </row>
    <row r="3837" spans="1:10" ht="14" x14ac:dyDescent="0.15">
      <c r="A3837"/>
      <c r="B3837"/>
      <c r="C3837"/>
      <c r="D3837"/>
      <c r="E3837"/>
      <c r="F3837"/>
      <c r="G3837"/>
      <c r="H3837"/>
      <c r="I3837"/>
      <c r="J3837"/>
    </row>
    <row r="3838" spans="1:10" ht="14" x14ac:dyDescent="0.15">
      <c r="A3838"/>
      <c r="B3838"/>
      <c r="C3838"/>
      <c r="D3838"/>
      <c r="E3838"/>
      <c r="F3838"/>
      <c r="G3838"/>
      <c r="H3838"/>
      <c r="I3838"/>
      <c r="J3838"/>
    </row>
    <row r="3839" spans="1:10" ht="14" x14ac:dyDescent="0.15">
      <c r="A3839"/>
      <c r="B3839"/>
      <c r="C3839"/>
      <c r="D3839"/>
      <c r="E3839"/>
      <c r="F3839"/>
      <c r="G3839"/>
      <c r="H3839"/>
      <c r="I3839"/>
      <c r="J3839"/>
    </row>
    <row r="3840" spans="1:10" ht="14" x14ac:dyDescent="0.15">
      <c r="A3840"/>
      <c r="B3840"/>
      <c r="C3840"/>
      <c r="D3840"/>
      <c r="E3840"/>
      <c r="F3840"/>
      <c r="G3840"/>
      <c r="H3840"/>
      <c r="I3840"/>
      <c r="J3840"/>
    </row>
    <row r="3841" spans="1:10" ht="14" x14ac:dyDescent="0.15">
      <c r="A3841"/>
      <c r="B3841"/>
      <c r="C3841"/>
      <c r="D3841"/>
      <c r="E3841"/>
      <c r="F3841"/>
      <c r="G3841"/>
      <c r="H3841"/>
      <c r="I3841"/>
      <c r="J3841"/>
    </row>
    <row r="3842" spans="1:10" ht="14" x14ac:dyDescent="0.15">
      <c r="A3842"/>
      <c r="B3842"/>
      <c r="C3842"/>
      <c r="D3842"/>
      <c r="E3842"/>
      <c r="F3842"/>
      <c r="G3842"/>
      <c r="H3842"/>
      <c r="I3842"/>
      <c r="J3842"/>
    </row>
    <row r="3843" spans="1:10" ht="14" x14ac:dyDescent="0.15">
      <c r="A3843"/>
      <c r="B3843"/>
      <c r="C3843"/>
      <c r="D3843"/>
      <c r="E3843"/>
      <c r="F3843"/>
      <c r="G3843"/>
      <c r="H3843"/>
      <c r="I3843"/>
      <c r="J3843"/>
    </row>
    <row r="3844" spans="1:10" ht="14" x14ac:dyDescent="0.15">
      <c r="A3844"/>
      <c r="B3844"/>
      <c r="C3844"/>
      <c r="D3844"/>
      <c r="E3844"/>
      <c r="F3844"/>
      <c r="G3844"/>
      <c r="H3844"/>
      <c r="I3844"/>
      <c r="J3844"/>
    </row>
    <row r="3845" spans="1:10" ht="14" x14ac:dyDescent="0.15">
      <c r="A3845"/>
      <c r="B3845"/>
      <c r="C3845"/>
      <c r="D3845"/>
      <c r="E3845"/>
      <c r="F3845"/>
      <c r="G3845"/>
      <c r="H3845"/>
      <c r="I3845"/>
      <c r="J3845"/>
    </row>
    <row r="3846" spans="1:10" ht="14" x14ac:dyDescent="0.15">
      <c r="A3846"/>
      <c r="B3846"/>
      <c r="C3846"/>
      <c r="D3846"/>
      <c r="E3846"/>
      <c r="F3846"/>
      <c r="G3846"/>
      <c r="H3846"/>
      <c r="I3846"/>
      <c r="J3846"/>
    </row>
    <row r="3847" spans="1:10" ht="14" x14ac:dyDescent="0.15">
      <c r="A3847"/>
      <c r="B3847"/>
      <c r="C3847"/>
      <c r="D3847"/>
      <c r="E3847"/>
      <c r="F3847"/>
      <c r="G3847"/>
      <c r="H3847"/>
      <c r="I3847"/>
      <c r="J3847"/>
    </row>
    <row r="3848" spans="1:10" ht="14" x14ac:dyDescent="0.15">
      <c r="A3848"/>
      <c r="B3848"/>
      <c r="C3848"/>
      <c r="D3848"/>
      <c r="E3848"/>
      <c r="F3848"/>
      <c r="G3848"/>
      <c r="H3848"/>
      <c r="I3848"/>
      <c r="J3848"/>
    </row>
    <row r="3849" spans="1:10" ht="14" x14ac:dyDescent="0.15">
      <c r="A3849"/>
      <c r="B3849"/>
      <c r="C3849"/>
      <c r="D3849"/>
      <c r="E3849"/>
      <c r="F3849"/>
      <c r="G3849"/>
      <c r="H3849"/>
      <c r="I3849"/>
      <c r="J3849"/>
    </row>
    <row r="3850" spans="1:10" ht="14" x14ac:dyDescent="0.15">
      <c r="A3850"/>
      <c r="B3850"/>
      <c r="C3850"/>
      <c r="D3850"/>
      <c r="E3850"/>
      <c r="F3850"/>
      <c r="G3850"/>
      <c r="H3850"/>
      <c r="I3850"/>
      <c r="J3850"/>
    </row>
    <row r="3851" spans="1:10" ht="14" x14ac:dyDescent="0.15">
      <c r="A3851"/>
      <c r="B3851"/>
      <c r="C3851"/>
      <c r="D3851"/>
      <c r="E3851"/>
      <c r="F3851"/>
      <c r="G3851"/>
      <c r="H3851"/>
      <c r="I3851"/>
      <c r="J3851"/>
    </row>
    <row r="3852" spans="1:10" ht="14" x14ac:dyDescent="0.15">
      <c r="A3852"/>
      <c r="B3852"/>
      <c r="C3852"/>
      <c r="D3852"/>
      <c r="E3852"/>
      <c r="F3852"/>
      <c r="G3852"/>
      <c r="H3852"/>
      <c r="I3852"/>
      <c r="J3852"/>
    </row>
    <row r="3853" spans="1:10" ht="14" x14ac:dyDescent="0.15">
      <c r="A3853"/>
      <c r="B3853"/>
      <c r="C3853"/>
      <c r="D3853"/>
      <c r="E3853"/>
      <c r="F3853"/>
      <c r="G3853"/>
      <c r="H3853"/>
      <c r="I3853"/>
      <c r="J3853"/>
    </row>
    <row r="3854" spans="1:10" ht="14" x14ac:dyDescent="0.15">
      <c r="A3854"/>
      <c r="B3854"/>
      <c r="C3854"/>
      <c r="D3854"/>
      <c r="E3854"/>
      <c r="F3854"/>
      <c r="G3854"/>
      <c r="H3854"/>
      <c r="I3854"/>
      <c r="J3854"/>
    </row>
    <row r="3855" spans="1:10" ht="14" x14ac:dyDescent="0.15">
      <c r="A3855"/>
      <c r="B3855"/>
      <c r="C3855"/>
      <c r="D3855"/>
      <c r="E3855"/>
      <c r="F3855"/>
      <c r="G3855"/>
      <c r="H3855"/>
      <c r="I3855"/>
      <c r="J3855"/>
    </row>
    <row r="3856" spans="1:10" ht="14" x14ac:dyDescent="0.15">
      <c r="A3856"/>
      <c r="B3856"/>
      <c r="C3856"/>
      <c r="D3856"/>
      <c r="E3856"/>
      <c r="F3856"/>
      <c r="G3856"/>
      <c r="H3856"/>
      <c r="I3856"/>
      <c r="J3856"/>
    </row>
    <row r="3857" spans="1:10" ht="14" x14ac:dyDescent="0.15">
      <c r="A3857"/>
      <c r="B3857"/>
      <c r="C3857"/>
      <c r="D3857"/>
      <c r="E3857"/>
      <c r="F3857"/>
      <c r="G3857"/>
      <c r="H3857"/>
      <c r="I3857"/>
      <c r="J3857"/>
    </row>
    <row r="3858" spans="1:10" ht="14" x14ac:dyDescent="0.15">
      <c r="A3858"/>
      <c r="B3858"/>
      <c r="C3858"/>
      <c r="D3858"/>
      <c r="E3858"/>
      <c r="F3858"/>
      <c r="G3858"/>
      <c r="H3858"/>
      <c r="I3858"/>
      <c r="J3858"/>
    </row>
    <row r="3859" spans="1:10" ht="14" x14ac:dyDescent="0.15">
      <c r="A3859"/>
      <c r="B3859"/>
      <c r="C3859"/>
      <c r="D3859"/>
      <c r="E3859"/>
      <c r="F3859"/>
      <c r="G3859"/>
      <c r="H3859"/>
      <c r="I3859"/>
      <c r="J3859"/>
    </row>
    <row r="3860" spans="1:10" ht="14" x14ac:dyDescent="0.15">
      <c r="A3860"/>
      <c r="B3860"/>
      <c r="C3860"/>
      <c r="D3860"/>
      <c r="E3860"/>
      <c r="F3860"/>
      <c r="G3860"/>
      <c r="H3860"/>
      <c r="I3860"/>
      <c r="J3860"/>
    </row>
    <row r="3861" spans="1:10" ht="14" x14ac:dyDescent="0.15">
      <c r="A3861"/>
      <c r="B3861"/>
      <c r="C3861"/>
      <c r="D3861"/>
      <c r="E3861"/>
      <c r="F3861"/>
      <c r="G3861"/>
      <c r="H3861"/>
      <c r="I3861"/>
      <c r="J3861"/>
    </row>
    <row r="3862" spans="1:10" ht="14" x14ac:dyDescent="0.15">
      <c r="A3862"/>
      <c r="B3862"/>
      <c r="C3862"/>
      <c r="D3862"/>
      <c r="E3862"/>
      <c r="F3862"/>
      <c r="G3862"/>
      <c r="H3862"/>
      <c r="I3862"/>
      <c r="J3862"/>
    </row>
    <row r="3863" spans="1:10" ht="14" x14ac:dyDescent="0.15">
      <c r="A3863"/>
      <c r="B3863"/>
      <c r="C3863"/>
      <c r="D3863"/>
      <c r="E3863"/>
      <c r="F3863"/>
      <c r="G3863"/>
      <c r="H3863"/>
      <c r="I3863"/>
      <c r="J3863"/>
    </row>
    <row r="3864" spans="1:10" ht="14" x14ac:dyDescent="0.15">
      <c r="A3864"/>
      <c r="B3864"/>
      <c r="C3864"/>
      <c r="D3864"/>
      <c r="E3864"/>
      <c r="F3864"/>
      <c r="G3864"/>
      <c r="H3864"/>
      <c r="I3864"/>
      <c r="J3864"/>
    </row>
    <row r="3865" spans="1:10" ht="14" x14ac:dyDescent="0.15">
      <c r="A3865"/>
      <c r="B3865"/>
      <c r="C3865"/>
      <c r="D3865"/>
      <c r="E3865"/>
      <c r="F3865"/>
      <c r="G3865"/>
      <c r="H3865"/>
      <c r="I3865"/>
      <c r="J3865"/>
    </row>
    <row r="3866" spans="1:10" ht="14" x14ac:dyDescent="0.15">
      <c r="A3866"/>
      <c r="B3866"/>
      <c r="C3866"/>
      <c r="D3866"/>
      <c r="E3866"/>
      <c r="F3866"/>
      <c r="G3866"/>
      <c r="H3866"/>
      <c r="I3866"/>
      <c r="J3866"/>
    </row>
    <row r="3867" spans="1:10" ht="14" x14ac:dyDescent="0.15">
      <c r="A3867"/>
      <c r="B3867"/>
      <c r="C3867"/>
      <c r="D3867"/>
      <c r="E3867"/>
      <c r="F3867"/>
      <c r="G3867"/>
      <c r="H3867"/>
      <c r="I3867"/>
      <c r="J3867"/>
    </row>
    <row r="3868" spans="1:10" ht="14" x14ac:dyDescent="0.15">
      <c r="A3868"/>
      <c r="B3868"/>
      <c r="C3868"/>
      <c r="D3868"/>
      <c r="E3868"/>
      <c r="F3868"/>
      <c r="G3868"/>
      <c r="H3868"/>
      <c r="I3868"/>
      <c r="J3868"/>
    </row>
    <row r="3869" spans="1:10" ht="14" x14ac:dyDescent="0.15">
      <c r="A3869"/>
      <c r="B3869"/>
      <c r="C3869"/>
      <c r="D3869"/>
      <c r="E3869"/>
      <c r="F3869"/>
      <c r="G3869"/>
      <c r="H3869"/>
      <c r="I3869"/>
      <c r="J3869"/>
    </row>
    <row r="3870" spans="1:10" ht="14" x14ac:dyDescent="0.15">
      <c r="A3870"/>
      <c r="B3870"/>
      <c r="C3870"/>
      <c r="D3870"/>
      <c r="E3870"/>
      <c r="F3870"/>
      <c r="G3870"/>
      <c r="H3870"/>
      <c r="I3870"/>
      <c r="J3870"/>
    </row>
    <row r="3871" spans="1:10" ht="14" x14ac:dyDescent="0.15">
      <c r="A3871"/>
      <c r="B3871"/>
      <c r="C3871"/>
      <c r="D3871"/>
      <c r="E3871"/>
      <c r="F3871"/>
      <c r="G3871"/>
      <c r="H3871"/>
      <c r="I3871"/>
      <c r="J3871"/>
    </row>
    <row r="3872" spans="1:10" ht="14" x14ac:dyDescent="0.15">
      <c r="A3872"/>
      <c r="B3872"/>
      <c r="C3872"/>
      <c r="D3872"/>
      <c r="E3872"/>
      <c r="F3872"/>
      <c r="G3872"/>
      <c r="H3872"/>
      <c r="I3872"/>
      <c r="J3872"/>
    </row>
    <row r="3873" spans="1:10" ht="14" x14ac:dyDescent="0.15">
      <c r="A3873"/>
      <c r="B3873"/>
      <c r="C3873"/>
      <c r="D3873"/>
      <c r="E3873"/>
      <c r="F3873"/>
      <c r="G3873"/>
      <c r="H3873"/>
      <c r="I3873"/>
      <c r="J3873"/>
    </row>
    <row r="3874" spans="1:10" ht="14" x14ac:dyDescent="0.15">
      <c r="A3874"/>
      <c r="B3874"/>
      <c r="C3874"/>
      <c r="D3874"/>
      <c r="E3874"/>
      <c r="F3874"/>
      <c r="G3874"/>
      <c r="H3874"/>
      <c r="I3874"/>
      <c r="J3874"/>
    </row>
    <row r="3875" spans="1:10" ht="14" x14ac:dyDescent="0.15">
      <c r="A3875"/>
      <c r="B3875"/>
      <c r="C3875"/>
      <c r="D3875"/>
      <c r="E3875"/>
      <c r="F3875"/>
      <c r="G3875"/>
      <c r="H3875"/>
      <c r="I3875"/>
      <c r="J3875"/>
    </row>
    <row r="3876" spans="1:10" ht="14" x14ac:dyDescent="0.15">
      <c r="A3876"/>
      <c r="B3876"/>
      <c r="C3876"/>
      <c r="D3876"/>
      <c r="E3876"/>
      <c r="F3876"/>
      <c r="G3876"/>
      <c r="H3876"/>
      <c r="I3876"/>
      <c r="J3876"/>
    </row>
    <row r="3877" spans="1:10" ht="14" x14ac:dyDescent="0.15">
      <c r="A3877"/>
      <c r="B3877"/>
      <c r="C3877"/>
      <c r="D3877"/>
      <c r="E3877"/>
      <c r="F3877"/>
      <c r="G3877"/>
      <c r="H3877"/>
      <c r="I3877"/>
      <c r="J3877"/>
    </row>
    <row r="3878" spans="1:10" ht="14" x14ac:dyDescent="0.15">
      <c r="A3878"/>
      <c r="B3878"/>
      <c r="C3878"/>
      <c r="D3878"/>
      <c r="E3878"/>
      <c r="F3878"/>
      <c r="G3878"/>
      <c r="H3878"/>
      <c r="I3878"/>
      <c r="J3878"/>
    </row>
    <row r="3879" spans="1:10" ht="14" x14ac:dyDescent="0.15">
      <c r="A3879"/>
      <c r="B3879"/>
      <c r="C3879"/>
      <c r="D3879"/>
      <c r="E3879"/>
      <c r="F3879"/>
      <c r="G3879"/>
      <c r="H3879"/>
      <c r="I3879"/>
      <c r="J3879"/>
    </row>
    <row r="3880" spans="1:10" ht="14" x14ac:dyDescent="0.15">
      <c r="A3880"/>
      <c r="B3880"/>
      <c r="C3880"/>
      <c r="D3880"/>
      <c r="E3880"/>
      <c r="F3880"/>
      <c r="G3880"/>
      <c r="H3880"/>
      <c r="I3880"/>
      <c r="J3880"/>
    </row>
    <row r="3881" spans="1:10" ht="14" x14ac:dyDescent="0.15">
      <c r="A3881"/>
      <c r="B3881"/>
      <c r="C3881"/>
      <c r="D3881"/>
      <c r="E3881"/>
      <c r="F3881"/>
      <c r="G3881"/>
      <c r="H3881"/>
      <c r="I3881"/>
      <c r="J3881"/>
    </row>
    <row r="3882" spans="1:10" ht="14" x14ac:dyDescent="0.15">
      <c r="A3882"/>
      <c r="B3882"/>
      <c r="C3882"/>
      <c r="D3882"/>
      <c r="E3882"/>
      <c r="F3882"/>
      <c r="G3882"/>
      <c r="H3882"/>
      <c r="I3882"/>
      <c r="J3882"/>
    </row>
    <row r="3883" spans="1:10" ht="14" x14ac:dyDescent="0.15">
      <c r="A3883"/>
      <c r="B3883"/>
      <c r="C3883"/>
      <c r="D3883"/>
      <c r="E3883"/>
      <c r="F3883"/>
      <c r="G3883"/>
      <c r="H3883"/>
      <c r="I3883"/>
      <c r="J3883"/>
    </row>
    <row r="3884" spans="1:10" ht="14" x14ac:dyDescent="0.15">
      <c r="A3884"/>
      <c r="B3884"/>
      <c r="C3884"/>
      <c r="D3884"/>
      <c r="E3884"/>
      <c r="F3884"/>
      <c r="G3884"/>
      <c r="H3884"/>
      <c r="I3884"/>
      <c r="J3884"/>
    </row>
    <row r="3885" spans="1:10" ht="14" x14ac:dyDescent="0.15">
      <c r="A3885"/>
      <c r="B3885"/>
      <c r="C3885"/>
      <c r="D3885"/>
      <c r="E3885"/>
      <c r="F3885"/>
      <c r="G3885"/>
      <c r="H3885"/>
      <c r="I3885"/>
      <c r="J3885"/>
    </row>
    <row r="3886" spans="1:10" ht="14" x14ac:dyDescent="0.15">
      <c r="A3886"/>
      <c r="B3886"/>
      <c r="C3886"/>
      <c r="D3886"/>
      <c r="E3886"/>
      <c r="F3886"/>
      <c r="G3886"/>
      <c r="H3886"/>
      <c r="I3886"/>
      <c r="J3886"/>
    </row>
    <row r="3887" spans="1:10" ht="14" x14ac:dyDescent="0.15">
      <c r="A3887"/>
      <c r="B3887"/>
      <c r="C3887"/>
      <c r="D3887"/>
      <c r="E3887"/>
      <c r="F3887"/>
      <c r="G3887"/>
      <c r="H3887"/>
      <c r="I3887"/>
      <c r="J3887"/>
    </row>
    <row r="3888" spans="1:10" ht="14" x14ac:dyDescent="0.15">
      <c r="A3888"/>
      <c r="B3888"/>
      <c r="C3888"/>
      <c r="D3888"/>
      <c r="E3888"/>
      <c r="F3888"/>
      <c r="G3888"/>
      <c r="H3888"/>
      <c r="I3888"/>
      <c r="J3888"/>
    </row>
    <row r="3889" spans="1:10" ht="14" x14ac:dyDescent="0.15">
      <c r="A3889"/>
      <c r="B3889"/>
      <c r="C3889"/>
      <c r="D3889"/>
      <c r="E3889"/>
      <c r="F3889"/>
      <c r="G3889"/>
      <c r="H3889"/>
      <c r="I3889"/>
      <c r="J3889"/>
    </row>
    <row r="3890" spans="1:10" ht="14" x14ac:dyDescent="0.15">
      <c r="A3890"/>
      <c r="B3890"/>
      <c r="C3890"/>
      <c r="D3890"/>
      <c r="E3890"/>
      <c r="F3890"/>
      <c r="G3890"/>
      <c r="H3890"/>
      <c r="I3890"/>
      <c r="J3890"/>
    </row>
    <row r="3891" spans="1:10" ht="14" x14ac:dyDescent="0.15">
      <c r="A3891"/>
      <c r="B3891"/>
      <c r="C3891"/>
      <c r="D3891"/>
      <c r="E3891"/>
      <c r="F3891"/>
      <c r="G3891"/>
      <c r="H3891"/>
      <c r="I3891"/>
      <c r="J3891"/>
    </row>
    <row r="3892" spans="1:10" ht="14" x14ac:dyDescent="0.15">
      <c r="A3892"/>
      <c r="B3892"/>
      <c r="C3892"/>
      <c r="D3892"/>
      <c r="E3892"/>
      <c r="F3892"/>
      <c r="G3892"/>
      <c r="H3892"/>
      <c r="I3892"/>
      <c r="J3892"/>
    </row>
    <row r="3893" spans="1:10" ht="14" x14ac:dyDescent="0.15">
      <c r="A3893"/>
      <c r="B3893"/>
      <c r="C3893"/>
      <c r="D3893"/>
      <c r="E3893"/>
      <c r="F3893"/>
      <c r="G3893"/>
      <c r="H3893"/>
      <c r="I3893"/>
      <c r="J3893"/>
    </row>
    <row r="3894" spans="1:10" ht="14" x14ac:dyDescent="0.15">
      <c r="A3894"/>
      <c r="B3894"/>
      <c r="C3894"/>
      <c r="D3894"/>
      <c r="E3894"/>
      <c r="F3894"/>
      <c r="G3894"/>
      <c r="H3894"/>
      <c r="I3894"/>
      <c r="J3894"/>
    </row>
    <row r="3895" spans="1:10" ht="14" x14ac:dyDescent="0.15">
      <c r="A3895"/>
      <c r="B3895"/>
      <c r="C3895"/>
      <c r="D3895"/>
      <c r="E3895"/>
      <c r="F3895"/>
      <c r="G3895"/>
      <c r="H3895"/>
      <c r="I3895"/>
      <c r="J3895"/>
    </row>
    <row r="3896" spans="1:10" ht="14" x14ac:dyDescent="0.15">
      <c r="A3896"/>
      <c r="B3896"/>
      <c r="C3896"/>
      <c r="D3896"/>
      <c r="E3896"/>
      <c r="F3896"/>
      <c r="G3896"/>
      <c r="H3896"/>
      <c r="I3896"/>
      <c r="J3896"/>
    </row>
    <row r="3897" spans="1:10" ht="14" x14ac:dyDescent="0.15">
      <c r="A3897"/>
      <c r="B3897"/>
      <c r="C3897"/>
      <c r="D3897"/>
      <c r="E3897"/>
      <c r="F3897"/>
      <c r="G3897"/>
      <c r="H3897"/>
      <c r="I3897"/>
      <c r="J3897"/>
    </row>
    <row r="3898" spans="1:10" ht="14" x14ac:dyDescent="0.15">
      <c r="A3898"/>
      <c r="B3898"/>
      <c r="C3898"/>
      <c r="D3898"/>
      <c r="E3898"/>
      <c r="F3898"/>
      <c r="G3898"/>
      <c r="H3898"/>
      <c r="I3898"/>
      <c r="J3898"/>
    </row>
    <row r="3899" spans="1:10" ht="14" x14ac:dyDescent="0.15">
      <c r="A3899"/>
      <c r="B3899"/>
      <c r="C3899"/>
      <c r="D3899"/>
      <c r="E3899"/>
      <c r="F3899"/>
      <c r="G3899"/>
      <c r="H3899"/>
      <c r="I3899"/>
      <c r="J3899"/>
    </row>
    <row r="3900" spans="1:10" ht="14" x14ac:dyDescent="0.15">
      <c r="A3900"/>
      <c r="B3900"/>
      <c r="C3900"/>
      <c r="D3900"/>
      <c r="E3900"/>
      <c r="F3900"/>
      <c r="G3900"/>
      <c r="H3900"/>
      <c r="I3900"/>
      <c r="J3900"/>
    </row>
    <row r="3901" spans="1:10" ht="14" x14ac:dyDescent="0.15">
      <c r="A3901"/>
      <c r="B3901"/>
      <c r="C3901"/>
      <c r="D3901"/>
      <c r="E3901"/>
      <c r="F3901"/>
      <c r="G3901"/>
      <c r="H3901"/>
      <c r="I3901"/>
      <c r="J3901"/>
    </row>
    <row r="3902" spans="1:10" ht="14" x14ac:dyDescent="0.15">
      <c r="A3902"/>
      <c r="B3902"/>
      <c r="C3902"/>
      <c r="D3902"/>
      <c r="E3902"/>
      <c r="F3902"/>
      <c r="G3902"/>
      <c r="H3902"/>
      <c r="I3902"/>
      <c r="J3902"/>
    </row>
    <row r="3903" spans="1:10" ht="14" x14ac:dyDescent="0.15">
      <c r="A3903"/>
      <c r="B3903"/>
      <c r="C3903"/>
      <c r="D3903"/>
      <c r="E3903"/>
      <c r="F3903"/>
      <c r="G3903"/>
      <c r="H3903"/>
      <c r="I3903"/>
      <c r="J3903"/>
    </row>
    <row r="3904" spans="1:10" ht="14" x14ac:dyDescent="0.15">
      <c r="A3904"/>
      <c r="B3904"/>
      <c r="C3904"/>
      <c r="D3904"/>
      <c r="E3904"/>
      <c r="F3904"/>
      <c r="G3904"/>
      <c r="H3904"/>
      <c r="I3904"/>
      <c r="J3904"/>
    </row>
    <row r="3905" spans="1:10" ht="14" x14ac:dyDescent="0.15">
      <c r="A3905"/>
      <c r="B3905"/>
      <c r="C3905"/>
      <c r="D3905"/>
      <c r="E3905"/>
      <c r="F3905"/>
      <c r="G3905"/>
      <c r="H3905"/>
      <c r="I3905"/>
      <c r="J3905"/>
    </row>
    <row r="3906" spans="1:10" ht="14" x14ac:dyDescent="0.15">
      <c r="A3906"/>
      <c r="B3906"/>
      <c r="C3906"/>
      <c r="D3906"/>
      <c r="E3906"/>
      <c r="F3906"/>
      <c r="G3906"/>
      <c r="H3906"/>
      <c r="I3906"/>
      <c r="J3906"/>
    </row>
    <row r="3907" spans="1:10" ht="14" x14ac:dyDescent="0.15">
      <c r="A3907"/>
      <c r="B3907"/>
      <c r="C3907"/>
      <c r="D3907"/>
      <c r="E3907"/>
      <c r="F3907"/>
      <c r="G3907"/>
      <c r="H3907"/>
      <c r="I3907"/>
      <c r="J3907"/>
    </row>
    <row r="3908" spans="1:10" ht="14" x14ac:dyDescent="0.15">
      <c r="A3908"/>
      <c r="B3908"/>
      <c r="C3908"/>
      <c r="D3908"/>
      <c r="E3908"/>
      <c r="F3908"/>
      <c r="G3908"/>
      <c r="H3908"/>
      <c r="I3908"/>
      <c r="J3908"/>
    </row>
    <row r="3909" spans="1:10" ht="14" x14ac:dyDescent="0.15">
      <c r="A3909"/>
      <c r="B3909"/>
      <c r="C3909"/>
      <c r="D3909"/>
      <c r="E3909"/>
      <c r="F3909"/>
      <c r="G3909"/>
      <c r="H3909"/>
      <c r="I3909"/>
      <c r="J3909"/>
    </row>
    <row r="3910" spans="1:10" ht="14" x14ac:dyDescent="0.15">
      <c r="A3910"/>
      <c r="B3910"/>
      <c r="C3910"/>
      <c r="D3910"/>
      <c r="E3910"/>
      <c r="F3910"/>
      <c r="G3910"/>
      <c r="H3910"/>
      <c r="I3910"/>
      <c r="J3910"/>
    </row>
    <row r="3911" spans="1:10" ht="14" x14ac:dyDescent="0.15">
      <c r="A3911"/>
      <c r="B3911"/>
      <c r="C3911"/>
      <c r="D3911"/>
      <c r="E3911"/>
      <c r="F3911"/>
      <c r="G3911"/>
      <c r="H3911"/>
      <c r="I3911"/>
      <c r="J3911"/>
    </row>
    <row r="3912" spans="1:10" ht="14" x14ac:dyDescent="0.15">
      <c r="A3912"/>
      <c r="B3912"/>
      <c r="C3912"/>
      <c r="D3912"/>
      <c r="E3912"/>
      <c r="F3912"/>
      <c r="G3912"/>
      <c r="H3912"/>
      <c r="I3912"/>
      <c r="J3912"/>
    </row>
    <row r="3913" spans="1:10" ht="14" x14ac:dyDescent="0.15">
      <c r="A3913"/>
      <c r="B3913"/>
      <c r="C3913"/>
      <c r="D3913"/>
      <c r="E3913"/>
      <c r="F3913"/>
      <c r="G3913"/>
      <c r="H3913"/>
      <c r="I3913"/>
      <c r="J3913"/>
    </row>
    <row r="3914" spans="1:10" ht="14" x14ac:dyDescent="0.15">
      <c r="A3914"/>
      <c r="B3914"/>
      <c r="C3914"/>
      <c r="D3914"/>
      <c r="E3914"/>
      <c r="F3914"/>
      <c r="G3914"/>
      <c r="H3914"/>
      <c r="I3914"/>
      <c r="J3914"/>
    </row>
    <row r="3915" spans="1:10" ht="14" x14ac:dyDescent="0.15">
      <c r="A3915"/>
      <c r="B3915"/>
      <c r="C3915"/>
      <c r="D3915"/>
      <c r="E3915"/>
      <c r="F3915"/>
      <c r="G3915"/>
      <c r="H3915"/>
      <c r="I3915"/>
      <c r="J3915"/>
    </row>
    <row r="3916" spans="1:10" ht="14" x14ac:dyDescent="0.15">
      <c r="A3916"/>
      <c r="B3916"/>
      <c r="C3916"/>
      <c r="D3916"/>
      <c r="E3916"/>
      <c r="F3916"/>
      <c r="G3916"/>
      <c r="H3916"/>
      <c r="I3916"/>
      <c r="J3916"/>
    </row>
    <row r="3917" spans="1:10" ht="14" x14ac:dyDescent="0.15">
      <c r="A3917"/>
      <c r="B3917"/>
      <c r="C3917"/>
      <c r="D3917"/>
      <c r="E3917"/>
      <c r="F3917"/>
      <c r="G3917"/>
      <c r="H3917"/>
      <c r="I3917"/>
      <c r="J3917"/>
    </row>
    <row r="3918" spans="1:10" ht="14" x14ac:dyDescent="0.15">
      <c r="A3918"/>
      <c r="B3918"/>
      <c r="C3918"/>
      <c r="D3918"/>
      <c r="E3918"/>
      <c r="F3918"/>
      <c r="G3918"/>
      <c r="H3918"/>
      <c r="I3918"/>
      <c r="J3918"/>
    </row>
    <row r="3919" spans="1:10" ht="14" x14ac:dyDescent="0.15">
      <c r="A3919"/>
      <c r="B3919"/>
      <c r="C3919"/>
      <c r="D3919"/>
      <c r="E3919"/>
      <c r="F3919"/>
      <c r="G3919"/>
      <c r="H3919"/>
      <c r="I3919"/>
      <c r="J3919"/>
    </row>
    <row r="3920" spans="1:10" ht="14" x14ac:dyDescent="0.15">
      <c r="A3920"/>
      <c r="B3920"/>
      <c r="C3920"/>
      <c r="D3920"/>
      <c r="E3920"/>
      <c r="F3920"/>
      <c r="G3920"/>
      <c r="H3920"/>
      <c r="I3920"/>
      <c r="J3920"/>
    </row>
    <row r="3921" spans="1:10" ht="14" x14ac:dyDescent="0.15">
      <c r="A3921"/>
      <c r="B3921"/>
      <c r="C3921"/>
      <c r="D3921"/>
      <c r="E3921"/>
      <c r="F3921"/>
      <c r="G3921"/>
      <c r="H3921"/>
      <c r="I3921"/>
      <c r="J3921"/>
    </row>
    <row r="3922" spans="1:10" ht="14" x14ac:dyDescent="0.15">
      <c r="A3922"/>
      <c r="B3922"/>
      <c r="C3922"/>
      <c r="D3922"/>
      <c r="E3922"/>
      <c r="F3922"/>
      <c r="G3922"/>
      <c r="H3922"/>
      <c r="I3922"/>
      <c r="J3922"/>
    </row>
    <row r="3923" spans="1:10" ht="14" x14ac:dyDescent="0.15">
      <c r="A3923"/>
      <c r="B3923"/>
      <c r="C3923"/>
      <c r="D3923"/>
      <c r="E3923"/>
      <c r="F3923"/>
      <c r="G3923"/>
      <c r="H3923"/>
      <c r="I3923"/>
      <c r="J3923"/>
    </row>
    <row r="3924" spans="1:10" ht="14" x14ac:dyDescent="0.15">
      <c r="A3924"/>
      <c r="B3924"/>
      <c r="C3924"/>
      <c r="D3924"/>
      <c r="E3924"/>
      <c r="F3924"/>
      <c r="G3924"/>
      <c r="H3924"/>
      <c r="I3924"/>
      <c r="J3924"/>
    </row>
    <row r="3925" spans="1:10" ht="14" x14ac:dyDescent="0.15">
      <c r="A3925"/>
      <c r="B3925"/>
      <c r="C3925"/>
      <c r="D3925"/>
      <c r="E3925"/>
      <c r="F3925"/>
      <c r="G3925"/>
      <c r="H3925"/>
      <c r="I3925"/>
      <c r="J3925"/>
    </row>
    <row r="3926" spans="1:10" ht="14" x14ac:dyDescent="0.15">
      <c r="A3926"/>
      <c r="B3926"/>
      <c r="C3926"/>
      <c r="D3926"/>
      <c r="E3926"/>
      <c r="F3926"/>
      <c r="G3926"/>
      <c r="H3926"/>
      <c r="I3926"/>
      <c r="J3926"/>
    </row>
    <row r="3927" spans="1:10" ht="14" x14ac:dyDescent="0.15">
      <c r="A3927"/>
      <c r="B3927"/>
      <c r="C3927"/>
      <c r="D3927"/>
      <c r="E3927"/>
      <c r="F3927"/>
      <c r="G3927"/>
      <c r="H3927"/>
      <c r="I3927"/>
      <c r="J3927"/>
    </row>
    <row r="3928" spans="1:10" ht="14" x14ac:dyDescent="0.15">
      <c r="A3928"/>
      <c r="B3928"/>
      <c r="C3928"/>
      <c r="D3928"/>
      <c r="E3928"/>
      <c r="F3928"/>
      <c r="G3928"/>
      <c r="H3928"/>
      <c r="I3928"/>
      <c r="J3928"/>
    </row>
    <row r="3929" spans="1:10" ht="14" x14ac:dyDescent="0.15">
      <c r="A3929"/>
      <c r="B3929"/>
      <c r="C3929"/>
      <c r="D3929"/>
      <c r="E3929"/>
      <c r="F3929"/>
      <c r="G3929"/>
      <c r="H3929"/>
      <c r="I3929"/>
      <c r="J3929"/>
    </row>
    <row r="3930" spans="1:10" ht="14" x14ac:dyDescent="0.15">
      <c r="A3930"/>
      <c r="B3930"/>
      <c r="C3930"/>
      <c r="D3930"/>
      <c r="E3930"/>
      <c r="F3930"/>
      <c r="G3930"/>
      <c r="H3930"/>
      <c r="I3930"/>
      <c r="J3930"/>
    </row>
    <row r="3931" spans="1:10" ht="14" x14ac:dyDescent="0.15">
      <c r="A3931"/>
      <c r="B3931"/>
      <c r="C3931"/>
      <c r="D3931"/>
      <c r="E3931"/>
      <c r="F3931"/>
      <c r="G3931"/>
      <c r="H3931"/>
      <c r="I3931"/>
      <c r="J3931"/>
    </row>
    <row r="3932" spans="1:10" ht="14" x14ac:dyDescent="0.15">
      <c r="A3932"/>
      <c r="B3932"/>
      <c r="C3932"/>
      <c r="D3932"/>
      <c r="E3932"/>
      <c r="F3932"/>
      <c r="G3932"/>
      <c r="H3932"/>
      <c r="I3932"/>
      <c r="J3932"/>
    </row>
    <row r="3933" spans="1:10" ht="14" x14ac:dyDescent="0.15">
      <c r="A3933"/>
      <c r="B3933"/>
      <c r="C3933"/>
      <c r="D3933"/>
      <c r="E3933"/>
      <c r="F3933"/>
      <c r="G3933"/>
      <c r="H3933"/>
      <c r="I3933"/>
      <c r="J3933"/>
    </row>
    <row r="3934" spans="1:10" ht="14" x14ac:dyDescent="0.15">
      <c r="A3934"/>
      <c r="B3934"/>
      <c r="C3934"/>
      <c r="D3934"/>
      <c r="E3934"/>
      <c r="F3934"/>
      <c r="G3934"/>
      <c r="H3934"/>
      <c r="I3934"/>
      <c r="J3934"/>
    </row>
    <row r="3935" spans="1:10" ht="14" x14ac:dyDescent="0.15">
      <c r="A3935"/>
      <c r="B3935"/>
      <c r="C3935"/>
      <c r="D3935"/>
      <c r="E3935"/>
      <c r="F3935"/>
      <c r="G3935"/>
      <c r="H3935"/>
      <c r="I3935"/>
      <c r="J3935"/>
    </row>
    <row r="3936" spans="1:10" ht="14" x14ac:dyDescent="0.15">
      <c r="A3936"/>
      <c r="B3936"/>
      <c r="C3936"/>
      <c r="D3936"/>
      <c r="E3936"/>
      <c r="F3936"/>
      <c r="G3936"/>
      <c r="H3936"/>
      <c r="I3936"/>
      <c r="J3936"/>
    </row>
    <row r="3937" spans="1:10" ht="14" x14ac:dyDescent="0.15">
      <c r="A3937"/>
      <c r="B3937"/>
      <c r="C3937"/>
      <c r="D3937"/>
      <c r="E3937"/>
      <c r="F3937"/>
      <c r="G3937"/>
      <c r="H3937"/>
      <c r="I3937"/>
      <c r="J3937"/>
    </row>
    <row r="3938" spans="1:10" ht="14" x14ac:dyDescent="0.15">
      <c r="A3938"/>
      <c r="B3938"/>
      <c r="C3938"/>
      <c r="D3938"/>
      <c r="E3938"/>
      <c r="F3938"/>
      <c r="G3938"/>
      <c r="H3938"/>
      <c r="I3938"/>
      <c r="J3938"/>
    </row>
    <row r="3939" spans="1:10" ht="14" x14ac:dyDescent="0.15">
      <c r="A3939"/>
      <c r="B3939"/>
      <c r="C3939"/>
      <c r="D3939"/>
      <c r="E3939"/>
      <c r="F3939"/>
      <c r="G3939"/>
      <c r="H3939"/>
      <c r="I3939"/>
      <c r="J3939"/>
    </row>
    <row r="3940" spans="1:10" ht="14" x14ac:dyDescent="0.15">
      <c r="A3940"/>
      <c r="B3940"/>
      <c r="C3940"/>
      <c r="D3940"/>
      <c r="E3940"/>
      <c r="F3940"/>
      <c r="G3940"/>
      <c r="H3940"/>
      <c r="I3940"/>
      <c r="J3940"/>
    </row>
    <row r="3941" spans="1:10" ht="14" x14ac:dyDescent="0.15">
      <c r="A3941"/>
      <c r="B3941"/>
      <c r="C3941"/>
      <c r="D3941"/>
      <c r="E3941"/>
      <c r="F3941"/>
      <c r="G3941"/>
      <c r="H3941"/>
      <c r="I3941"/>
      <c r="J3941"/>
    </row>
    <row r="3942" spans="1:10" ht="14" x14ac:dyDescent="0.15">
      <c r="A3942"/>
      <c r="B3942"/>
      <c r="C3942"/>
      <c r="D3942"/>
      <c r="E3942"/>
      <c r="F3942"/>
      <c r="G3942"/>
      <c r="H3942"/>
      <c r="I3942"/>
      <c r="J3942"/>
    </row>
    <row r="3943" spans="1:10" ht="14" x14ac:dyDescent="0.15">
      <c r="A3943"/>
      <c r="B3943"/>
      <c r="C3943"/>
      <c r="D3943"/>
      <c r="E3943"/>
      <c r="F3943"/>
      <c r="G3943"/>
      <c r="H3943"/>
      <c r="I3943"/>
      <c r="J3943"/>
    </row>
    <row r="3944" spans="1:10" ht="14" x14ac:dyDescent="0.15">
      <c r="A3944"/>
      <c r="B3944"/>
      <c r="C3944"/>
      <c r="D3944"/>
      <c r="E3944"/>
      <c r="F3944"/>
      <c r="G3944"/>
      <c r="H3944"/>
      <c r="I3944"/>
      <c r="J3944"/>
    </row>
    <row r="3945" spans="1:10" ht="14" x14ac:dyDescent="0.15">
      <c r="A3945"/>
      <c r="B3945"/>
      <c r="C3945"/>
      <c r="D3945"/>
      <c r="E3945"/>
      <c r="F3945"/>
      <c r="G3945"/>
      <c r="H3945"/>
      <c r="I3945"/>
      <c r="J3945"/>
    </row>
    <row r="3946" spans="1:10" ht="14" x14ac:dyDescent="0.15">
      <c r="A3946"/>
      <c r="B3946"/>
      <c r="C3946"/>
      <c r="D3946"/>
      <c r="E3946"/>
      <c r="F3946"/>
      <c r="G3946"/>
      <c r="H3946"/>
      <c r="I3946"/>
      <c r="J3946"/>
    </row>
    <row r="3947" spans="1:10" ht="14" x14ac:dyDescent="0.15">
      <c r="A3947"/>
      <c r="B3947"/>
      <c r="C3947"/>
      <c r="D3947"/>
      <c r="E3947"/>
      <c r="F3947"/>
      <c r="G3947"/>
      <c r="H3947"/>
      <c r="I3947"/>
      <c r="J3947"/>
    </row>
    <row r="3948" spans="1:10" ht="14" x14ac:dyDescent="0.15">
      <c r="A3948"/>
      <c r="B3948"/>
      <c r="C3948"/>
      <c r="D3948"/>
      <c r="E3948"/>
      <c r="F3948"/>
      <c r="G3948"/>
      <c r="H3948"/>
      <c r="I3948"/>
      <c r="J3948"/>
    </row>
    <row r="3949" spans="1:10" ht="14" x14ac:dyDescent="0.15">
      <c r="A3949"/>
      <c r="B3949"/>
      <c r="C3949"/>
      <c r="D3949"/>
      <c r="E3949"/>
      <c r="F3949"/>
      <c r="G3949"/>
      <c r="H3949"/>
      <c r="I3949"/>
      <c r="J3949"/>
    </row>
    <row r="3950" spans="1:10" ht="14" x14ac:dyDescent="0.15">
      <c r="A3950"/>
      <c r="B3950"/>
      <c r="C3950"/>
      <c r="D3950"/>
      <c r="E3950"/>
      <c r="F3950"/>
      <c r="G3950"/>
      <c r="H3950"/>
      <c r="I3950"/>
      <c r="J3950"/>
    </row>
    <row r="3951" spans="1:10" ht="14" x14ac:dyDescent="0.15">
      <c r="A3951"/>
      <c r="B3951"/>
      <c r="C3951"/>
      <c r="D3951"/>
      <c r="E3951"/>
      <c r="F3951"/>
      <c r="G3951"/>
      <c r="H3951"/>
      <c r="I3951"/>
      <c r="J3951"/>
    </row>
    <row r="3952" spans="1:10" ht="14" x14ac:dyDescent="0.15">
      <c r="A3952"/>
      <c r="B3952"/>
      <c r="C3952"/>
      <c r="D3952"/>
      <c r="E3952"/>
      <c r="F3952"/>
      <c r="G3952"/>
      <c r="H3952"/>
      <c r="I3952"/>
      <c r="J3952"/>
    </row>
    <row r="3953" spans="1:10" ht="14" x14ac:dyDescent="0.15">
      <c r="A3953"/>
      <c r="B3953"/>
      <c r="C3953"/>
      <c r="D3953"/>
      <c r="E3953"/>
      <c r="F3953"/>
      <c r="G3953"/>
      <c r="H3953"/>
      <c r="I3953"/>
      <c r="J3953"/>
    </row>
    <row r="3954" spans="1:10" ht="14" x14ac:dyDescent="0.15">
      <c r="A3954"/>
      <c r="B3954"/>
      <c r="C3954"/>
      <c r="D3954"/>
      <c r="E3954"/>
      <c r="F3954"/>
      <c r="G3954"/>
      <c r="H3954"/>
      <c r="I3954"/>
      <c r="J3954"/>
    </row>
    <row r="3955" spans="1:10" ht="14" x14ac:dyDescent="0.15">
      <c r="A3955"/>
      <c r="B3955"/>
      <c r="C3955"/>
      <c r="D3955"/>
      <c r="E3955"/>
      <c r="F3955"/>
      <c r="G3955"/>
      <c r="H3955"/>
      <c r="I3955"/>
      <c r="J3955"/>
    </row>
    <row r="3956" spans="1:10" ht="14" x14ac:dyDescent="0.15">
      <c r="A3956"/>
      <c r="B3956"/>
      <c r="C3956"/>
      <c r="D3956"/>
      <c r="E3956"/>
      <c r="F3956"/>
      <c r="G3956"/>
      <c r="H3956"/>
      <c r="I3956"/>
      <c r="J3956"/>
    </row>
    <row r="3957" spans="1:10" ht="14" x14ac:dyDescent="0.15">
      <c r="A3957"/>
      <c r="B3957"/>
      <c r="C3957"/>
      <c r="D3957"/>
      <c r="E3957"/>
      <c r="F3957"/>
      <c r="G3957"/>
      <c r="H3957"/>
      <c r="I3957"/>
      <c r="J3957"/>
    </row>
    <row r="3958" spans="1:10" ht="14" x14ac:dyDescent="0.15">
      <c r="A3958"/>
      <c r="B3958"/>
      <c r="C3958"/>
      <c r="D3958"/>
      <c r="E3958"/>
      <c r="F3958"/>
      <c r="G3958"/>
      <c r="H3958"/>
      <c r="I3958"/>
      <c r="J3958"/>
    </row>
    <row r="3959" spans="1:10" ht="14" x14ac:dyDescent="0.15">
      <c r="A3959"/>
      <c r="B3959"/>
      <c r="C3959"/>
      <c r="D3959"/>
      <c r="E3959"/>
      <c r="F3959"/>
      <c r="G3959"/>
      <c r="H3959"/>
      <c r="I3959"/>
      <c r="J3959"/>
    </row>
    <row r="3960" spans="1:10" ht="14" x14ac:dyDescent="0.15">
      <c r="A3960"/>
      <c r="B3960"/>
      <c r="C3960"/>
      <c r="D3960"/>
      <c r="E3960"/>
      <c r="F3960"/>
      <c r="G3960"/>
      <c r="H3960"/>
      <c r="I3960"/>
      <c r="J3960"/>
    </row>
    <row r="3961" spans="1:10" ht="14" x14ac:dyDescent="0.15">
      <c r="A3961"/>
      <c r="B3961"/>
      <c r="C3961"/>
      <c r="D3961"/>
      <c r="E3961"/>
      <c r="F3961"/>
      <c r="G3961"/>
      <c r="H3961"/>
      <c r="I3961"/>
      <c r="J3961"/>
    </row>
    <row r="3962" spans="1:10" ht="14" x14ac:dyDescent="0.15">
      <c r="A3962"/>
      <c r="B3962"/>
      <c r="C3962"/>
      <c r="D3962"/>
      <c r="E3962"/>
      <c r="F3962"/>
      <c r="G3962"/>
      <c r="H3962"/>
      <c r="I3962"/>
      <c r="J3962"/>
    </row>
    <row r="3963" spans="1:10" ht="14" x14ac:dyDescent="0.15">
      <c r="A3963"/>
      <c r="B3963"/>
      <c r="C3963"/>
      <c r="D3963"/>
      <c r="E3963"/>
      <c r="F3963"/>
      <c r="G3963"/>
      <c r="H3963"/>
      <c r="I3963"/>
      <c r="J3963"/>
    </row>
    <row r="3964" spans="1:10" ht="14" x14ac:dyDescent="0.15">
      <c r="A3964"/>
      <c r="B3964"/>
      <c r="C3964"/>
      <c r="D3964"/>
      <c r="E3964"/>
      <c r="F3964"/>
      <c r="G3964"/>
      <c r="H3964"/>
      <c r="I3964"/>
      <c r="J3964"/>
    </row>
    <row r="3965" spans="1:10" ht="14" x14ac:dyDescent="0.15">
      <c r="A3965"/>
      <c r="B3965"/>
      <c r="C3965"/>
      <c r="D3965"/>
      <c r="E3965"/>
      <c r="F3965"/>
      <c r="G3965"/>
      <c r="H3965"/>
      <c r="I3965"/>
      <c r="J3965"/>
    </row>
    <row r="3966" spans="1:10" ht="14" x14ac:dyDescent="0.15">
      <c r="A3966"/>
      <c r="B3966"/>
      <c r="C3966"/>
      <c r="D3966"/>
      <c r="E3966"/>
      <c r="F3966"/>
      <c r="G3966"/>
      <c r="H3966"/>
      <c r="I3966"/>
      <c r="J3966"/>
    </row>
    <row r="3967" spans="1:10" ht="14" x14ac:dyDescent="0.15">
      <c r="A3967"/>
      <c r="B3967"/>
      <c r="C3967"/>
      <c r="D3967"/>
      <c r="E3967"/>
      <c r="F3967"/>
      <c r="G3967"/>
      <c r="H3967"/>
      <c r="I3967"/>
      <c r="J3967"/>
    </row>
    <row r="3968" spans="1:10" ht="14" x14ac:dyDescent="0.15">
      <c r="A3968"/>
      <c r="B3968"/>
      <c r="C3968"/>
      <c r="D3968"/>
      <c r="E3968"/>
      <c r="F3968"/>
      <c r="G3968"/>
      <c r="H3968"/>
      <c r="I3968"/>
      <c r="J3968"/>
    </row>
    <row r="3969" spans="1:10" ht="14" x14ac:dyDescent="0.15">
      <c r="A3969"/>
      <c r="B3969"/>
      <c r="C3969"/>
      <c r="D3969"/>
      <c r="E3969"/>
      <c r="F3969"/>
      <c r="G3969"/>
      <c r="H3969"/>
      <c r="I3969"/>
      <c r="J3969"/>
    </row>
    <row r="3970" spans="1:10" ht="14" x14ac:dyDescent="0.15">
      <c r="A3970"/>
      <c r="B3970"/>
      <c r="C3970"/>
      <c r="D3970"/>
      <c r="E3970"/>
      <c r="F3970"/>
      <c r="G3970"/>
      <c r="H3970"/>
      <c r="I3970"/>
      <c r="J3970"/>
    </row>
    <row r="3971" spans="1:10" ht="14" x14ac:dyDescent="0.15">
      <c r="A3971"/>
      <c r="B3971"/>
      <c r="C3971"/>
      <c r="D3971"/>
      <c r="E3971"/>
      <c r="F3971"/>
      <c r="G3971"/>
      <c r="H3971"/>
      <c r="I3971"/>
      <c r="J3971"/>
    </row>
    <row r="3972" spans="1:10" ht="14" x14ac:dyDescent="0.15">
      <c r="A3972"/>
      <c r="B3972"/>
      <c r="C3972"/>
      <c r="D3972"/>
      <c r="E3972"/>
      <c r="F3972"/>
      <c r="G3972"/>
      <c r="H3972"/>
      <c r="I3972"/>
      <c r="J3972"/>
    </row>
    <row r="3973" spans="1:10" ht="14" x14ac:dyDescent="0.15">
      <c r="A3973"/>
      <c r="B3973"/>
      <c r="C3973"/>
      <c r="D3973"/>
      <c r="E3973"/>
      <c r="F3973"/>
      <c r="G3973"/>
      <c r="H3973"/>
      <c r="I3973"/>
      <c r="J3973"/>
    </row>
    <row r="3974" spans="1:10" ht="14" x14ac:dyDescent="0.15">
      <c r="A3974"/>
      <c r="B3974"/>
      <c r="C3974"/>
      <c r="D3974"/>
      <c r="E3974"/>
      <c r="F3974"/>
      <c r="G3974"/>
      <c r="H3974"/>
      <c r="I3974"/>
      <c r="J3974"/>
    </row>
    <row r="3975" spans="1:10" ht="14" x14ac:dyDescent="0.15">
      <c r="A3975"/>
      <c r="B3975"/>
      <c r="C3975"/>
      <c r="D3975"/>
      <c r="E3975"/>
      <c r="F3975"/>
      <c r="G3975"/>
      <c r="H3975"/>
      <c r="I3975"/>
      <c r="J3975"/>
    </row>
    <row r="3976" spans="1:10" ht="14" x14ac:dyDescent="0.15">
      <c r="A3976"/>
      <c r="B3976"/>
      <c r="C3976"/>
      <c r="D3976"/>
      <c r="E3976"/>
      <c r="F3976"/>
      <c r="G3976"/>
      <c r="H3976"/>
      <c r="I3976"/>
      <c r="J3976"/>
    </row>
    <row r="3977" spans="1:10" ht="14" x14ac:dyDescent="0.15">
      <c r="A3977"/>
      <c r="B3977"/>
      <c r="C3977"/>
      <c r="D3977"/>
      <c r="E3977"/>
      <c r="F3977"/>
      <c r="G3977"/>
      <c r="H3977"/>
      <c r="I3977"/>
      <c r="J3977"/>
    </row>
    <row r="3978" spans="1:10" ht="14" x14ac:dyDescent="0.15">
      <c r="A3978"/>
      <c r="B3978"/>
      <c r="C3978"/>
      <c r="D3978"/>
      <c r="E3978"/>
      <c r="F3978"/>
      <c r="G3978"/>
      <c r="H3978"/>
      <c r="I3978"/>
      <c r="J3978"/>
    </row>
    <row r="3979" spans="1:10" ht="14" x14ac:dyDescent="0.15">
      <c r="A3979"/>
      <c r="B3979"/>
      <c r="C3979"/>
      <c r="D3979"/>
      <c r="E3979"/>
      <c r="F3979"/>
      <c r="G3979"/>
      <c r="H3979"/>
      <c r="I3979"/>
      <c r="J3979"/>
    </row>
    <row r="3980" spans="1:10" ht="14" x14ac:dyDescent="0.15">
      <c r="A3980"/>
      <c r="B3980"/>
      <c r="C3980"/>
      <c r="D3980"/>
      <c r="E3980"/>
      <c r="F3980"/>
      <c r="G3980"/>
      <c r="H3980"/>
      <c r="I3980"/>
      <c r="J3980"/>
    </row>
    <row r="3981" spans="1:10" ht="14" x14ac:dyDescent="0.15">
      <c r="A3981"/>
      <c r="B3981"/>
      <c r="C3981"/>
      <c r="D3981"/>
      <c r="E3981"/>
      <c r="F3981"/>
      <c r="G3981"/>
      <c r="H3981"/>
      <c r="I3981"/>
      <c r="J3981"/>
    </row>
    <row r="3982" spans="1:10" ht="14" x14ac:dyDescent="0.15">
      <c r="A3982"/>
      <c r="B3982"/>
      <c r="C3982"/>
      <c r="D3982"/>
      <c r="E3982"/>
      <c r="F3982"/>
      <c r="G3982"/>
      <c r="H3982"/>
      <c r="I3982"/>
      <c r="J3982"/>
    </row>
    <row r="3983" spans="1:10" ht="14" x14ac:dyDescent="0.15">
      <c r="A3983"/>
      <c r="B3983"/>
      <c r="C3983"/>
      <c r="D3983"/>
      <c r="E3983"/>
      <c r="F3983"/>
      <c r="G3983"/>
      <c r="H3983"/>
      <c r="I3983"/>
      <c r="J3983"/>
    </row>
    <row r="3984" spans="1:10" ht="14" x14ac:dyDescent="0.15">
      <c r="A3984"/>
      <c r="B3984"/>
      <c r="C3984"/>
      <c r="D3984"/>
      <c r="E3984"/>
      <c r="F3984"/>
      <c r="G3984"/>
      <c r="H3984"/>
      <c r="I3984"/>
      <c r="J3984"/>
    </row>
    <row r="3985" spans="1:10" ht="14" x14ac:dyDescent="0.15">
      <c r="A3985"/>
      <c r="B3985"/>
      <c r="C3985"/>
      <c r="D3985"/>
      <c r="E3985"/>
      <c r="F3985"/>
      <c r="G3985"/>
      <c r="H3985"/>
      <c r="I3985"/>
      <c r="J3985"/>
    </row>
    <row r="3986" spans="1:10" ht="14" x14ac:dyDescent="0.15">
      <c r="A3986"/>
      <c r="B3986"/>
      <c r="C3986"/>
      <c r="D3986"/>
      <c r="E3986"/>
      <c r="F3986"/>
      <c r="G3986"/>
      <c r="H3986"/>
      <c r="I3986"/>
      <c r="J3986"/>
    </row>
    <row r="3987" spans="1:10" ht="14" x14ac:dyDescent="0.15">
      <c r="A3987"/>
      <c r="B3987"/>
      <c r="C3987"/>
      <c r="D3987"/>
      <c r="E3987"/>
      <c r="F3987"/>
      <c r="G3987"/>
      <c r="H3987"/>
      <c r="I3987"/>
      <c r="J3987"/>
    </row>
    <row r="3988" spans="1:10" ht="14" x14ac:dyDescent="0.15">
      <c r="A3988"/>
      <c r="B3988"/>
      <c r="C3988"/>
      <c r="D3988"/>
      <c r="E3988"/>
      <c r="F3988"/>
      <c r="G3988"/>
      <c r="H3988"/>
      <c r="I3988"/>
      <c r="J3988"/>
    </row>
    <row r="3989" spans="1:10" ht="14" x14ac:dyDescent="0.15">
      <c r="A3989"/>
      <c r="B3989"/>
      <c r="C3989"/>
      <c r="D3989"/>
      <c r="E3989"/>
      <c r="F3989"/>
      <c r="G3989"/>
      <c r="H3989"/>
      <c r="I3989"/>
      <c r="J3989"/>
    </row>
    <row r="3990" spans="1:10" ht="14" x14ac:dyDescent="0.15">
      <c r="A3990"/>
      <c r="B3990"/>
      <c r="C3990"/>
      <c r="D3990"/>
      <c r="E3990"/>
      <c r="F3990"/>
      <c r="G3990"/>
      <c r="H3990"/>
      <c r="I3990"/>
      <c r="J3990"/>
    </row>
    <row r="3991" spans="1:10" ht="14" x14ac:dyDescent="0.15">
      <c r="A3991"/>
      <c r="B3991"/>
      <c r="C3991"/>
      <c r="D3991"/>
      <c r="E3991"/>
      <c r="F3991"/>
      <c r="G3991"/>
      <c r="H3991"/>
      <c r="I3991"/>
      <c r="J3991"/>
    </row>
    <row r="3992" spans="1:10" ht="14" x14ac:dyDescent="0.15">
      <c r="A3992"/>
      <c r="B3992"/>
      <c r="C3992"/>
      <c r="D3992"/>
      <c r="E3992"/>
      <c r="F3992"/>
      <c r="G3992"/>
      <c r="H3992"/>
      <c r="I3992"/>
      <c r="J3992"/>
    </row>
    <row r="3993" spans="1:10" ht="14" x14ac:dyDescent="0.15">
      <c r="A3993"/>
      <c r="B3993"/>
      <c r="C3993"/>
      <c r="D3993"/>
      <c r="E3993"/>
      <c r="F3993"/>
      <c r="G3993"/>
      <c r="H3993"/>
      <c r="I3993"/>
      <c r="J3993"/>
    </row>
    <row r="3994" spans="1:10" ht="14" x14ac:dyDescent="0.15">
      <c r="A3994"/>
      <c r="B3994"/>
      <c r="C3994"/>
      <c r="D3994"/>
      <c r="E3994"/>
      <c r="F3994"/>
      <c r="G3994"/>
      <c r="H3994"/>
      <c r="I3994"/>
      <c r="J3994"/>
    </row>
    <row r="3995" spans="1:10" ht="14" x14ac:dyDescent="0.15">
      <c r="A3995"/>
      <c r="B3995"/>
      <c r="C3995"/>
      <c r="D3995"/>
      <c r="E3995"/>
      <c r="F3995"/>
      <c r="G3995"/>
      <c r="H3995"/>
      <c r="I3995"/>
      <c r="J3995"/>
    </row>
    <row r="3996" spans="1:10" ht="14" x14ac:dyDescent="0.15">
      <c r="A3996"/>
      <c r="B3996"/>
      <c r="C3996"/>
      <c r="D3996"/>
      <c r="E3996"/>
      <c r="F3996"/>
      <c r="G3996"/>
      <c r="H3996"/>
      <c r="I3996"/>
      <c r="J3996"/>
    </row>
    <row r="3997" spans="1:10" ht="14" x14ac:dyDescent="0.15">
      <c r="A3997"/>
      <c r="B3997"/>
      <c r="C3997"/>
      <c r="D3997"/>
      <c r="E3997"/>
      <c r="F3997"/>
      <c r="G3997"/>
      <c r="H3997"/>
      <c r="I3997"/>
      <c r="J3997"/>
    </row>
    <row r="3998" spans="1:10" ht="14" x14ac:dyDescent="0.15">
      <c r="A3998"/>
      <c r="B3998"/>
      <c r="C3998"/>
      <c r="D3998"/>
      <c r="E3998"/>
      <c r="F3998"/>
      <c r="G3998"/>
      <c r="H3998"/>
      <c r="I3998"/>
      <c r="J3998"/>
    </row>
    <row r="3999" spans="1:10" ht="14" x14ac:dyDescent="0.15">
      <c r="A3999"/>
      <c r="B3999"/>
      <c r="C3999"/>
      <c r="D3999"/>
      <c r="E3999"/>
      <c r="F3999"/>
      <c r="G3999"/>
      <c r="H3999"/>
      <c r="I3999"/>
      <c r="J3999"/>
    </row>
    <row r="4000" spans="1:10" ht="14" x14ac:dyDescent="0.15">
      <c r="A4000"/>
      <c r="B4000"/>
      <c r="C4000"/>
      <c r="D4000"/>
      <c r="E4000"/>
      <c r="F4000"/>
      <c r="G4000"/>
      <c r="H4000"/>
      <c r="I4000"/>
      <c r="J4000"/>
    </row>
    <row r="4001" spans="1:10" ht="14" x14ac:dyDescent="0.15">
      <c r="A4001"/>
      <c r="B4001"/>
      <c r="C4001"/>
      <c r="D4001"/>
      <c r="E4001"/>
      <c r="F4001"/>
      <c r="G4001"/>
      <c r="H4001"/>
      <c r="I4001"/>
      <c r="J4001"/>
    </row>
    <row r="4002" spans="1:10" ht="14" x14ac:dyDescent="0.15">
      <c r="A4002"/>
      <c r="B4002"/>
      <c r="C4002"/>
      <c r="D4002"/>
      <c r="E4002"/>
      <c r="F4002"/>
      <c r="G4002"/>
      <c r="H4002"/>
      <c r="I4002"/>
      <c r="J4002"/>
    </row>
    <row r="4003" spans="1:10" ht="14" x14ac:dyDescent="0.15">
      <c r="A4003"/>
      <c r="B4003"/>
      <c r="C4003"/>
      <c r="D4003"/>
      <c r="E4003"/>
      <c r="F4003"/>
      <c r="G4003"/>
      <c r="H4003"/>
      <c r="I4003"/>
      <c r="J4003"/>
    </row>
    <row r="4004" spans="1:10" ht="14" x14ac:dyDescent="0.15">
      <c r="A4004"/>
      <c r="B4004"/>
      <c r="C4004"/>
      <c r="D4004"/>
      <c r="E4004"/>
      <c r="F4004"/>
      <c r="G4004"/>
      <c r="H4004"/>
      <c r="I4004"/>
      <c r="J4004"/>
    </row>
    <row r="4005" spans="1:10" ht="14" x14ac:dyDescent="0.15">
      <c r="A4005"/>
      <c r="B4005"/>
      <c r="C4005"/>
      <c r="D4005"/>
      <c r="E4005"/>
      <c r="F4005"/>
      <c r="G4005"/>
      <c r="H4005"/>
      <c r="I4005"/>
      <c r="J4005"/>
    </row>
    <row r="4006" spans="1:10" ht="14" x14ac:dyDescent="0.15">
      <c r="A4006"/>
      <c r="B4006"/>
      <c r="C4006"/>
      <c r="D4006"/>
      <c r="E4006"/>
      <c r="F4006"/>
      <c r="G4006"/>
      <c r="H4006"/>
      <c r="I4006"/>
      <c r="J4006"/>
    </row>
    <row r="4007" spans="1:10" ht="14" x14ac:dyDescent="0.15">
      <c r="A4007"/>
      <c r="B4007"/>
      <c r="C4007"/>
      <c r="D4007"/>
      <c r="E4007"/>
      <c r="F4007"/>
      <c r="G4007"/>
      <c r="H4007"/>
      <c r="I4007"/>
      <c r="J4007"/>
    </row>
    <row r="4008" spans="1:10" ht="14" x14ac:dyDescent="0.15">
      <c r="A4008"/>
      <c r="B4008"/>
      <c r="C4008"/>
      <c r="D4008"/>
      <c r="E4008"/>
      <c r="F4008"/>
      <c r="G4008"/>
      <c r="H4008"/>
      <c r="I4008"/>
      <c r="J4008"/>
    </row>
    <row r="4009" spans="1:10" ht="14" x14ac:dyDescent="0.15">
      <c r="A4009"/>
      <c r="B4009"/>
      <c r="C4009"/>
      <c r="D4009"/>
      <c r="E4009"/>
      <c r="F4009"/>
      <c r="G4009"/>
      <c r="H4009"/>
      <c r="I4009"/>
      <c r="J4009"/>
    </row>
    <row r="4010" spans="1:10" ht="14" x14ac:dyDescent="0.15">
      <c r="A4010"/>
      <c r="B4010"/>
      <c r="C4010"/>
      <c r="D4010"/>
      <c r="E4010"/>
      <c r="F4010"/>
      <c r="G4010"/>
      <c r="H4010"/>
      <c r="I4010"/>
      <c r="J4010"/>
    </row>
    <row r="4011" spans="1:10" ht="14" x14ac:dyDescent="0.15">
      <c r="A4011"/>
      <c r="B4011"/>
      <c r="C4011"/>
      <c r="D4011"/>
      <c r="E4011"/>
      <c r="F4011"/>
      <c r="G4011"/>
      <c r="H4011"/>
      <c r="I4011"/>
      <c r="J4011"/>
    </row>
    <row r="4012" spans="1:10" ht="14" x14ac:dyDescent="0.15">
      <c r="A4012"/>
      <c r="B4012"/>
      <c r="C4012"/>
      <c r="D4012"/>
      <c r="E4012"/>
      <c r="F4012"/>
      <c r="G4012"/>
      <c r="H4012"/>
      <c r="I4012"/>
      <c r="J4012"/>
    </row>
    <row r="4013" spans="1:10" ht="14" x14ac:dyDescent="0.15">
      <c r="A4013"/>
      <c r="B4013"/>
      <c r="C4013"/>
      <c r="D4013"/>
      <c r="E4013"/>
      <c r="F4013"/>
      <c r="G4013"/>
      <c r="H4013"/>
      <c r="I4013"/>
      <c r="J4013"/>
    </row>
    <row r="4014" spans="1:10" ht="14" x14ac:dyDescent="0.15">
      <c r="A4014"/>
      <c r="B4014"/>
      <c r="C4014"/>
      <c r="D4014"/>
      <c r="E4014"/>
      <c r="F4014"/>
      <c r="G4014"/>
      <c r="H4014"/>
      <c r="I4014"/>
      <c r="J4014"/>
    </row>
    <row r="4015" spans="1:10" ht="14" x14ac:dyDescent="0.15">
      <c r="A4015"/>
      <c r="B4015"/>
      <c r="C4015"/>
      <c r="D4015"/>
      <c r="E4015"/>
      <c r="F4015"/>
      <c r="G4015"/>
      <c r="H4015"/>
      <c r="I4015"/>
      <c r="J4015"/>
    </row>
    <row r="4016" spans="1:10" ht="14" x14ac:dyDescent="0.15">
      <c r="A4016"/>
      <c r="B4016"/>
      <c r="C4016"/>
      <c r="D4016"/>
      <c r="E4016"/>
      <c r="F4016"/>
      <c r="G4016"/>
      <c r="H4016"/>
      <c r="I4016"/>
      <c r="J4016"/>
    </row>
    <row r="4017" spans="1:10" ht="14" x14ac:dyDescent="0.15">
      <c r="A4017"/>
      <c r="B4017"/>
      <c r="C4017"/>
      <c r="D4017"/>
      <c r="E4017"/>
      <c r="F4017"/>
      <c r="G4017"/>
      <c r="H4017"/>
      <c r="I4017"/>
      <c r="J4017"/>
    </row>
    <row r="4018" spans="1:10" ht="14" x14ac:dyDescent="0.15">
      <c r="A4018"/>
      <c r="B4018"/>
      <c r="C4018"/>
      <c r="D4018"/>
      <c r="E4018"/>
      <c r="F4018"/>
      <c r="G4018"/>
      <c r="H4018"/>
      <c r="I4018"/>
      <c r="J4018"/>
    </row>
    <row r="4019" spans="1:10" ht="14" x14ac:dyDescent="0.15">
      <c r="A4019"/>
      <c r="B4019"/>
      <c r="C4019"/>
      <c r="D4019"/>
      <c r="E4019"/>
      <c r="F4019"/>
      <c r="G4019"/>
      <c r="H4019"/>
      <c r="I4019"/>
      <c r="J4019"/>
    </row>
    <row r="4020" spans="1:10" ht="14" x14ac:dyDescent="0.15">
      <c r="A4020"/>
      <c r="B4020"/>
      <c r="C4020"/>
      <c r="D4020"/>
      <c r="E4020"/>
      <c r="F4020"/>
      <c r="G4020"/>
      <c r="H4020"/>
      <c r="I4020"/>
      <c r="J4020"/>
    </row>
    <row r="4021" spans="1:10" ht="14" x14ac:dyDescent="0.15">
      <c r="A4021"/>
      <c r="B4021"/>
      <c r="C4021"/>
      <c r="D4021"/>
      <c r="E4021"/>
      <c r="F4021"/>
      <c r="G4021"/>
      <c r="H4021"/>
      <c r="I4021"/>
      <c r="J4021"/>
    </row>
    <row r="4022" spans="1:10" ht="14" x14ac:dyDescent="0.15">
      <c r="A4022"/>
      <c r="B4022"/>
      <c r="C4022"/>
      <c r="D4022"/>
      <c r="E4022"/>
      <c r="F4022"/>
      <c r="G4022"/>
      <c r="H4022"/>
      <c r="I4022"/>
      <c r="J4022"/>
    </row>
    <row r="4023" spans="1:10" ht="14" x14ac:dyDescent="0.15">
      <c r="A4023"/>
      <c r="B4023"/>
      <c r="C4023"/>
      <c r="D4023"/>
      <c r="E4023"/>
      <c r="F4023"/>
      <c r="G4023"/>
      <c r="H4023"/>
      <c r="I4023"/>
      <c r="J4023"/>
    </row>
    <row r="4024" spans="1:10" ht="14" x14ac:dyDescent="0.15">
      <c r="A4024"/>
      <c r="B4024"/>
      <c r="C4024"/>
      <c r="D4024"/>
      <c r="E4024"/>
      <c r="F4024"/>
      <c r="G4024"/>
      <c r="H4024"/>
      <c r="I4024"/>
      <c r="J4024"/>
    </row>
    <row r="4025" spans="1:10" ht="14" x14ac:dyDescent="0.15">
      <c r="A4025"/>
      <c r="B4025"/>
      <c r="C4025"/>
      <c r="D4025"/>
      <c r="E4025"/>
      <c r="F4025"/>
      <c r="G4025"/>
      <c r="H4025"/>
      <c r="I4025"/>
      <c r="J4025"/>
    </row>
    <row r="4026" spans="1:10" ht="14" x14ac:dyDescent="0.15">
      <c r="A4026"/>
      <c r="B4026"/>
      <c r="C4026"/>
      <c r="D4026"/>
      <c r="E4026"/>
      <c r="F4026"/>
      <c r="G4026"/>
      <c r="H4026"/>
      <c r="I4026"/>
      <c r="J4026"/>
    </row>
    <row r="4027" spans="1:10" ht="14" x14ac:dyDescent="0.15">
      <c r="A4027"/>
      <c r="B4027"/>
      <c r="C4027"/>
      <c r="D4027"/>
      <c r="E4027"/>
      <c r="F4027"/>
      <c r="G4027"/>
      <c r="H4027"/>
      <c r="I4027"/>
      <c r="J4027"/>
    </row>
    <row r="4028" spans="1:10" ht="14" x14ac:dyDescent="0.15">
      <c r="A4028"/>
      <c r="B4028"/>
      <c r="C4028"/>
      <c r="D4028"/>
      <c r="E4028"/>
      <c r="F4028"/>
      <c r="G4028"/>
      <c r="H4028"/>
      <c r="I4028"/>
      <c r="J4028"/>
    </row>
    <row r="4029" spans="1:10" ht="14" x14ac:dyDescent="0.15">
      <c r="A4029"/>
      <c r="B4029"/>
      <c r="C4029"/>
      <c r="D4029"/>
      <c r="E4029"/>
      <c r="F4029"/>
      <c r="G4029"/>
      <c r="H4029"/>
      <c r="I4029"/>
      <c r="J4029"/>
    </row>
    <row r="4030" spans="1:10" ht="14" x14ac:dyDescent="0.15">
      <c r="A4030"/>
      <c r="B4030"/>
      <c r="C4030"/>
      <c r="D4030"/>
      <c r="E4030"/>
      <c r="F4030"/>
      <c r="G4030"/>
      <c r="H4030"/>
      <c r="I4030"/>
      <c r="J4030"/>
    </row>
    <row r="4031" spans="1:10" ht="14" x14ac:dyDescent="0.15">
      <c r="A4031"/>
      <c r="B4031"/>
      <c r="C4031"/>
      <c r="D4031"/>
      <c r="E4031"/>
      <c r="F4031"/>
      <c r="G4031"/>
      <c r="H4031"/>
      <c r="I4031"/>
      <c r="J4031"/>
    </row>
    <row r="4032" spans="1:10" ht="14" x14ac:dyDescent="0.15">
      <c r="A4032"/>
      <c r="B4032"/>
      <c r="C4032"/>
      <c r="D4032"/>
      <c r="E4032"/>
      <c r="F4032"/>
      <c r="G4032"/>
      <c r="H4032"/>
      <c r="I4032"/>
      <c r="J4032"/>
    </row>
    <row r="4033" spans="1:10" ht="14" x14ac:dyDescent="0.15">
      <c r="A4033"/>
      <c r="B4033"/>
      <c r="C4033"/>
      <c r="D4033"/>
      <c r="E4033"/>
      <c r="F4033"/>
      <c r="G4033"/>
      <c r="H4033"/>
      <c r="I4033"/>
      <c r="J4033"/>
    </row>
    <row r="4034" spans="1:10" ht="14" x14ac:dyDescent="0.15">
      <c r="A4034"/>
      <c r="B4034"/>
      <c r="C4034"/>
      <c r="D4034"/>
      <c r="E4034"/>
      <c r="F4034"/>
      <c r="G4034"/>
      <c r="H4034"/>
      <c r="I4034"/>
      <c r="J4034"/>
    </row>
    <row r="4035" spans="1:10" ht="14" x14ac:dyDescent="0.15">
      <c r="A4035"/>
      <c r="B4035"/>
      <c r="C4035"/>
      <c r="D4035"/>
      <c r="E4035"/>
      <c r="F4035"/>
      <c r="G4035"/>
      <c r="H4035"/>
      <c r="I4035"/>
      <c r="J4035"/>
    </row>
    <row r="4036" spans="1:10" ht="14" x14ac:dyDescent="0.15">
      <c r="A4036"/>
      <c r="B4036"/>
      <c r="C4036"/>
      <c r="D4036"/>
      <c r="E4036"/>
      <c r="F4036"/>
      <c r="G4036"/>
      <c r="H4036"/>
      <c r="I4036"/>
      <c r="J4036"/>
    </row>
    <row r="4037" spans="1:10" ht="14" x14ac:dyDescent="0.15">
      <c r="A4037"/>
      <c r="B4037"/>
      <c r="C4037"/>
      <c r="D4037"/>
      <c r="E4037"/>
      <c r="F4037"/>
      <c r="G4037"/>
      <c r="H4037"/>
      <c r="I4037"/>
      <c r="J4037"/>
    </row>
    <row r="4038" spans="1:10" ht="14" x14ac:dyDescent="0.15">
      <c r="A4038"/>
      <c r="B4038"/>
      <c r="C4038"/>
      <c r="D4038"/>
      <c r="E4038"/>
      <c r="F4038"/>
      <c r="G4038"/>
      <c r="H4038"/>
      <c r="I4038"/>
      <c r="J4038"/>
    </row>
    <row r="4039" spans="1:10" ht="14" x14ac:dyDescent="0.15">
      <c r="A4039"/>
      <c r="B4039"/>
      <c r="C4039"/>
      <c r="D4039"/>
      <c r="E4039"/>
      <c r="F4039"/>
      <c r="G4039"/>
      <c r="H4039"/>
      <c r="I4039"/>
      <c r="J4039"/>
    </row>
    <row r="4040" spans="1:10" ht="14" x14ac:dyDescent="0.15">
      <c r="A4040"/>
      <c r="B4040"/>
      <c r="C4040"/>
      <c r="D4040"/>
      <c r="E4040"/>
      <c r="F4040"/>
      <c r="G4040"/>
      <c r="H4040"/>
      <c r="I4040"/>
      <c r="J4040"/>
    </row>
    <row r="4041" spans="1:10" ht="14" x14ac:dyDescent="0.15">
      <c r="A4041"/>
      <c r="B4041"/>
      <c r="C4041"/>
      <c r="D4041"/>
      <c r="E4041"/>
      <c r="F4041"/>
      <c r="G4041"/>
      <c r="H4041"/>
      <c r="I4041"/>
      <c r="J4041"/>
    </row>
    <row r="4042" spans="1:10" ht="14" x14ac:dyDescent="0.15">
      <c r="A4042"/>
      <c r="B4042"/>
      <c r="C4042"/>
      <c r="D4042"/>
      <c r="E4042"/>
      <c r="F4042"/>
      <c r="G4042"/>
      <c r="H4042"/>
      <c r="I4042"/>
      <c r="J4042"/>
    </row>
    <row r="4043" spans="1:10" ht="14" x14ac:dyDescent="0.15">
      <c r="A4043"/>
      <c r="B4043"/>
      <c r="C4043"/>
      <c r="D4043"/>
      <c r="E4043"/>
      <c r="F4043"/>
      <c r="G4043"/>
      <c r="H4043"/>
      <c r="I4043"/>
      <c r="J4043"/>
    </row>
    <row r="4044" spans="1:10" ht="14" x14ac:dyDescent="0.15">
      <c r="A4044"/>
      <c r="B4044"/>
      <c r="C4044"/>
      <c r="D4044"/>
      <c r="E4044"/>
      <c r="F4044"/>
      <c r="G4044"/>
      <c r="H4044"/>
      <c r="I4044"/>
      <c r="J4044"/>
    </row>
    <row r="4045" spans="1:10" ht="14" x14ac:dyDescent="0.15">
      <c r="A4045"/>
      <c r="B4045"/>
      <c r="C4045"/>
      <c r="D4045"/>
      <c r="E4045"/>
      <c r="F4045"/>
      <c r="G4045"/>
      <c r="H4045"/>
      <c r="I4045"/>
      <c r="J4045"/>
    </row>
    <row r="4046" spans="1:10" ht="14" x14ac:dyDescent="0.15">
      <c r="A4046"/>
      <c r="B4046"/>
      <c r="C4046"/>
      <c r="D4046"/>
      <c r="E4046"/>
      <c r="F4046"/>
      <c r="G4046"/>
      <c r="H4046"/>
      <c r="I4046"/>
      <c r="J4046"/>
    </row>
    <row r="4047" spans="1:10" ht="14" x14ac:dyDescent="0.15">
      <c r="A4047"/>
      <c r="B4047"/>
      <c r="C4047"/>
      <c r="D4047"/>
      <c r="E4047"/>
      <c r="F4047"/>
      <c r="G4047"/>
      <c r="H4047"/>
      <c r="I4047"/>
      <c r="J4047"/>
    </row>
    <row r="4048" spans="1:10" ht="14" x14ac:dyDescent="0.15">
      <c r="A4048"/>
      <c r="B4048"/>
      <c r="C4048"/>
      <c r="D4048"/>
      <c r="E4048"/>
      <c r="F4048"/>
      <c r="G4048"/>
      <c r="H4048"/>
      <c r="I4048"/>
      <c r="J4048"/>
    </row>
    <row r="4049" spans="1:10" ht="14" x14ac:dyDescent="0.15">
      <c r="A4049"/>
      <c r="B4049"/>
      <c r="C4049"/>
      <c r="D4049"/>
      <c r="E4049"/>
      <c r="F4049"/>
      <c r="G4049"/>
      <c r="H4049"/>
      <c r="I4049"/>
      <c r="J4049"/>
    </row>
    <row r="4050" spans="1:10" ht="14" x14ac:dyDescent="0.15">
      <c r="A4050"/>
      <c r="B4050"/>
      <c r="C4050"/>
      <c r="D4050"/>
      <c r="E4050"/>
      <c r="F4050"/>
      <c r="G4050"/>
      <c r="H4050"/>
      <c r="I4050"/>
      <c r="J4050"/>
    </row>
    <row r="4051" spans="1:10" ht="14" x14ac:dyDescent="0.15">
      <c r="A4051"/>
      <c r="B4051"/>
      <c r="C4051"/>
      <c r="D4051"/>
      <c r="E4051"/>
      <c r="F4051"/>
      <c r="G4051"/>
      <c r="H4051"/>
      <c r="I4051"/>
      <c r="J4051"/>
    </row>
    <row r="4052" spans="1:10" ht="14" x14ac:dyDescent="0.15">
      <c r="A4052"/>
      <c r="B4052"/>
      <c r="C4052"/>
      <c r="D4052"/>
      <c r="E4052"/>
      <c r="F4052"/>
      <c r="G4052"/>
      <c r="H4052"/>
      <c r="I4052"/>
      <c r="J4052"/>
    </row>
    <row r="4053" spans="1:10" ht="14" x14ac:dyDescent="0.15">
      <c r="A4053"/>
      <c r="B4053"/>
      <c r="C4053"/>
      <c r="D4053"/>
      <c r="E4053"/>
      <c r="F4053"/>
      <c r="G4053"/>
      <c r="H4053"/>
      <c r="I4053"/>
      <c r="J4053"/>
    </row>
    <row r="4054" spans="1:10" ht="14" x14ac:dyDescent="0.15">
      <c r="A4054"/>
      <c r="B4054"/>
      <c r="C4054"/>
      <c r="D4054"/>
      <c r="E4054"/>
      <c r="F4054"/>
      <c r="G4054"/>
      <c r="H4054"/>
      <c r="I4054"/>
      <c r="J4054"/>
    </row>
    <row r="4055" spans="1:10" ht="14" x14ac:dyDescent="0.15">
      <c r="A4055"/>
      <c r="B4055"/>
      <c r="C4055"/>
      <c r="D4055"/>
      <c r="E4055"/>
      <c r="F4055"/>
      <c r="G4055"/>
      <c r="H4055"/>
      <c r="I4055"/>
      <c r="J4055"/>
    </row>
    <row r="4056" spans="1:10" ht="14" x14ac:dyDescent="0.15">
      <c r="A4056"/>
      <c r="B4056"/>
      <c r="C4056"/>
      <c r="D4056"/>
      <c r="E4056"/>
      <c r="F4056"/>
      <c r="G4056"/>
      <c r="H4056"/>
      <c r="I4056"/>
      <c r="J4056"/>
    </row>
    <row r="4057" spans="1:10" ht="14" x14ac:dyDescent="0.15">
      <c r="A4057"/>
      <c r="B4057"/>
      <c r="C4057"/>
      <c r="D4057"/>
      <c r="E4057"/>
      <c r="F4057"/>
      <c r="G4057"/>
      <c r="H4057"/>
      <c r="I4057"/>
      <c r="J4057"/>
    </row>
    <row r="4058" spans="1:10" ht="14" x14ac:dyDescent="0.15">
      <c r="A4058"/>
      <c r="B4058"/>
      <c r="C4058"/>
      <c r="D4058"/>
      <c r="E4058"/>
      <c r="F4058"/>
      <c r="G4058"/>
      <c r="H4058"/>
      <c r="I4058"/>
      <c r="J4058"/>
    </row>
    <row r="4059" spans="1:10" ht="14" x14ac:dyDescent="0.15">
      <c r="A4059"/>
      <c r="B4059"/>
      <c r="C4059"/>
      <c r="D4059"/>
      <c r="E4059"/>
      <c r="F4059"/>
      <c r="G4059"/>
      <c r="H4059"/>
      <c r="I4059"/>
      <c r="J4059"/>
    </row>
    <row r="4060" spans="1:10" ht="14" x14ac:dyDescent="0.15">
      <c r="A4060"/>
      <c r="B4060"/>
      <c r="C4060"/>
      <c r="D4060"/>
      <c r="E4060"/>
      <c r="F4060"/>
      <c r="G4060"/>
      <c r="H4060"/>
      <c r="I4060"/>
      <c r="J4060"/>
    </row>
    <row r="4061" spans="1:10" ht="14" x14ac:dyDescent="0.15">
      <c r="A4061"/>
      <c r="B4061"/>
      <c r="C4061"/>
      <c r="D4061"/>
      <c r="E4061"/>
      <c r="F4061"/>
      <c r="G4061"/>
      <c r="H4061"/>
      <c r="I4061"/>
      <c r="J4061"/>
    </row>
    <row r="4062" spans="1:10" ht="14" x14ac:dyDescent="0.15">
      <c r="A4062"/>
      <c r="B4062"/>
      <c r="C4062"/>
      <c r="D4062"/>
      <c r="E4062"/>
      <c r="F4062"/>
      <c r="G4062"/>
      <c r="H4062"/>
      <c r="I4062"/>
      <c r="J4062"/>
    </row>
    <row r="4063" spans="1:10" ht="14" x14ac:dyDescent="0.15">
      <c r="A4063"/>
      <c r="B4063"/>
      <c r="C4063"/>
      <c r="D4063"/>
      <c r="E4063"/>
      <c r="F4063"/>
      <c r="G4063"/>
      <c r="H4063"/>
      <c r="I4063"/>
      <c r="J4063"/>
    </row>
    <row r="4064" spans="1:10" ht="14" x14ac:dyDescent="0.15">
      <c r="A4064"/>
      <c r="B4064"/>
      <c r="C4064"/>
      <c r="D4064"/>
      <c r="E4064"/>
      <c r="F4064"/>
      <c r="G4064"/>
      <c r="H4064"/>
      <c r="I4064"/>
      <c r="J4064"/>
    </row>
    <row r="4065" spans="1:10" ht="14" x14ac:dyDescent="0.15">
      <c r="A4065"/>
      <c r="B4065"/>
      <c r="C4065"/>
      <c r="D4065"/>
      <c r="E4065"/>
      <c r="F4065"/>
      <c r="G4065"/>
      <c r="H4065"/>
      <c r="I4065"/>
      <c r="J4065"/>
    </row>
    <row r="4066" spans="1:10" ht="14" x14ac:dyDescent="0.15">
      <c r="A4066"/>
      <c r="B4066"/>
      <c r="C4066"/>
      <c r="D4066"/>
      <c r="E4066"/>
      <c r="F4066"/>
      <c r="G4066"/>
      <c r="H4066"/>
      <c r="I4066"/>
      <c r="J4066"/>
    </row>
    <row r="4067" spans="1:10" ht="14" x14ac:dyDescent="0.15">
      <c r="A4067"/>
      <c r="B4067"/>
      <c r="C4067"/>
      <c r="D4067"/>
      <c r="E4067"/>
      <c r="F4067"/>
      <c r="G4067"/>
      <c r="H4067"/>
      <c r="I4067"/>
      <c r="J4067"/>
    </row>
    <row r="4068" spans="1:10" ht="14" x14ac:dyDescent="0.15">
      <c r="A4068"/>
      <c r="B4068"/>
      <c r="C4068"/>
      <c r="D4068"/>
      <c r="E4068"/>
      <c r="F4068"/>
      <c r="G4068"/>
      <c r="H4068"/>
      <c r="I4068"/>
      <c r="J4068"/>
    </row>
    <row r="4069" spans="1:10" ht="14" x14ac:dyDescent="0.15">
      <c r="A4069"/>
      <c r="B4069"/>
      <c r="C4069"/>
      <c r="D4069"/>
      <c r="E4069"/>
      <c r="F4069"/>
      <c r="G4069"/>
      <c r="H4069"/>
      <c r="I4069"/>
      <c r="J4069"/>
    </row>
    <row r="4070" spans="1:10" ht="14" x14ac:dyDescent="0.15">
      <c r="A4070"/>
      <c r="B4070"/>
      <c r="C4070"/>
      <c r="D4070"/>
      <c r="E4070"/>
      <c r="F4070"/>
      <c r="G4070"/>
      <c r="H4070"/>
      <c r="I4070"/>
      <c r="J4070"/>
    </row>
    <row r="4071" spans="1:10" ht="14" x14ac:dyDescent="0.15">
      <c r="A4071"/>
      <c r="B4071"/>
      <c r="C4071"/>
      <c r="D4071"/>
      <c r="E4071"/>
      <c r="F4071"/>
      <c r="G4071"/>
      <c r="H4071"/>
      <c r="I4071"/>
      <c r="J4071"/>
    </row>
    <row r="4072" spans="1:10" ht="14" x14ac:dyDescent="0.15">
      <c r="A4072"/>
      <c r="B4072"/>
      <c r="C4072"/>
      <c r="D4072"/>
      <c r="E4072"/>
      <c r="F4072"/>
      <c r="G4072"/>
      <c r="H4072"/>
      <c r="I4072"/>
      <c r="J4072"/>
    </row>
    <row r="4073" spans="1:10" ht="14" x14ac:dyDescent="0.15">
      <c r="A4073"/>
      <c r="B4073"/>
      <c r="C4073"/>
      <c r="D4073"/>
      <c r="E4073"/>
      <c r="F4073"/>
      <c r="G4073"/>
      <c r="H4073"/>
      <c r="I4073"/>
      <c r="J4073"/>
    </row>
    <row r="4074" spans="1:10" ht="14" x14ac:dyDescent="0.15">
      <c r="A4074"/>
      <c r="B4074"/>
      <c r="C4074"/>
      <c r="D4074"/>
      <c r="E4074"/>
      <c r="F4074"/>
      <c r="G4074"/>
      <c r="H4074"/>
      <c r="I4074"/>
      <c r="J4074"/>
    </row>
    <row r="4075" spans="1:10" ht="14" x14ac:dyDescent="0.15">
      <c r="A4075"/>
      <c r="B4075"/>
      <c r="C4075"/>
      <c r="D4075"/>
      <c r="E4075"/>
      <c r="F4075"/>
      <c r="G4075"/>
      <c r="H4075"/>
      <c r="I4075"/>
      <c r="J4075"/>
    </row>
    <row r="4076" spans="1:10" ht="14" x14ac:dyDescent="0.15">
      <c r="A4076"/>
      <c r="B4076"/>
      <c r="C4076"/>
      <c r="D4076"/>
      <c r="E4076"/>
      <c r="F4076"/>
      <c r="G4076"/>
      <c r="H4076"/>
      <c r="I4076"/>
      <c r="J4076"/>
    </row>
    <row r="4077" spans="1:10" ht="14" x14ac:dyDescent="0.15">
      <c r="A4077"/>
      <c r="B4077"/>
      <c r="C4077"/>
      <c r="D4077"/>
      <c r="E4077"/>
      <c r="F4077"/>
      <c r="G4077"/>
      <c r="H4077"/>
      <c r="I4077"/>
      <c r="J4077"/>
    </row>
    <row r="4078" spans="1:10" ht="14" x14ac:dyDescent="0.15">
      <c r="A4078"/>
      <c r="B4078"/>
      <c r="C4078"/>
      <c r="D4078"/>
      <c r="E4078"/>
      <c r="F4078"/>
      <c r="G4078"/>
      <c r="H4078"/>
      <c r="I4078"/>
      <c r="J4078"/>
    </row>
    <row r="4079" spans="1:10" ht="14" x14ac:dyDescent="0.15">
      <c r="A4079"/>
      <c r="B4079"/>
      <c r="C4079"/>
      <c r="D4079"/>
      <c r="E4079"/>
      <c r="F4079"/>
      <c r="G4079"/>
      <c r="H4079"/>
      <c r="I4079"/>
      <c r="J4079"/>
    </row>
    <row r="4080" spans="1:10" ht="14" x14ac:dyDescent="0.15">
      <c r="A4080"/>
      <c r="B4080"/>
      <c r="C4080"/>
      <c r="D4080"/>
      <c r="E4080"/>
      <c r="F4080"/>
      <c r="G4080"/>
      <c r="H4080"/>
      <c r="I4080"/>
      <c r="J4080"/>
    </row>
    <row r="4081" spans="1:10" ht="14" x14ac:dyDescent="0.15">
      <c r="A4081"/>
      <c r="B4081"/>
      <c r="C4081"/>
      <c r="D4081"/>
      <c r="E4081"/>
      <c r="F4081"/>
      <c r="G4081"/>
      <c r="H4081"/>
      <c r="I4081"/>
      <c r="J4081"/>
    </row>
    <row r="4082" spans="1:10" ht="14" x14ac:dyDescent="0.15">
      <c r="A4082"/>
      <c r="B4082"/>
      <c r="C4082"/>
      <c r="D4082"/>
      <c r="E4082"/>
      <c r="F4082"/>
      <c r="G4082"/>
      <c r="H4082"/>
      <c r="I4082"/>
      <c r="J4082"/>
    </row>
    <row r="4083" spans="1:10" ht="14" x14ac:dyDescent="0.15">
      <c r="A4083"/>
      <c r="B4083"/>
      <c r="C4083"/>
      <c r="D4083"/>
      <c r="E4083"/>
      <c r="F4083"/>
      <c r="G4083"/>
      <c r="H4083"/>
      <c r="I4083"/>
      <c r="J4083"/>
    </row>
    <row r="4084" spans="1:10" ht="14" x14ac:dyDescent="0.15">
      <c r="A4084"/>
      <c r="B4084"/>
      <c r="C4084"/>
      <c r="D4084"/>
      <c r="E4084"/>
      <c r="F4084"/>
      <c r="G4084"/>
      <c r="H4084"/>
      <c r="I4084"/>
      <c r="J4084"/>
    </row>
    <row r="4085" spans="1:10" ht="14" x14ac:dyDescent="0.15">
      <c r="A4085"/>
      <c r="B4085"/>
      <c r="C4085"/>
      <c r="D4085"/>
      <c r="E4085"/>
      <c r="F4085"/>
      <c r="G4085"/>
      <c r="H4085"/>
      <c r="I4085"/>
      <c r="J4085"/>
    </row>
    <row r="4086" spans="1:10" ht="14" x14ac:dyDescent="0.15">
      <c r="A4086"/>
      <c r="B4086"/>
      <c r="C4086"/>
      <c r="D4086"/>
      <c r="E4086"/>
      <c r="F4086"/>
      <c r="G4086"/>
      <c r="H4086"/>
      <c r="I4086"/>
      <c r="J4086"/>
    </row>
    <row r="4087" spans="1:10" ht="14" x14ac:dyDescent="0.15">
      <c r="A4087"/>
      <c r="B4087"/>
      <c r="C4087"/>
      <c r="D4087"/>
      <c r="E4087"/>
      <c r="F4087"/>
      <c r="G4087"/>
      <c r="H4087"/>
      <c r="I4087"/>
      <c r="J4087"/>
    </row>
    <row r="4088" spans="1:10" ht="14" x14ac:dyDescent="0.15">
      <c r="A4088"/>
      <c r="B4088"/>
      <c r="C4088"/>
      <c r="D4088"/>
      <c r="E4088"/>
      <c r="F4088"/>
      <c r="G4088"/>
      <c r="H4088"/>
      <c r="I4088"/>
      <c r="J4088"/>
    </row>
    <row r="4089" spans="1:10" ht="14" x14ac:dyDescent="0.15">
      <c r="A4089"/>
      <c r="B4089"/>
      <c r="C4089"/>
      <c r="D4089"/>
      <c r="E4089"/>
      <c r="F4089"/>
      <c r="G4089"/>
      <c r="H4089"/>
      <c r="I4089"/>
      <c r="J4089"/>
    </row>
    <row r="4090" spans="1:10" ht="14" x14ac:dyDescent="0.15">
      <c r="A4090"/>
      <c r="B4090"/>
      <c r="C4090"/>
      <c r="D4090"/>
      <c r="E4090"/>
      <c r="F4090"/>
      <c r="G4090"/>
      <c r="H4090"/>
      <c r="I4090"/>
      <c r="J4090"/>
    </row>
    <row r="4091" spans="1:10" ht="14" x14ac:dyDescent="0.15">
      <c r="A4091"/>
      <c r="B4091"/>
      <c r="C4091"/>
      <c r="D4091"/>
      <c r="E4091"/>
      <c r="F4091"/>
      <c r="G4091"/>
      <c r="H4091"/>
      <c r="I4091"/>
      <c r="J4091"/>
    </row>
    <row r="4092" spans="1:10" ht="14" x14ac:dyDescent="0.15">
      <c r="A4092"/>
      <c r="B4092"/>
      <c r="C4092"/>
      <c r="D4092"/>
      <c r="E4092"/>
      <c r="F4092"/>
      <c r="G4092"/>
      <c r="H4092"/>
      <c r="I4092"/>
      <c r="J4092"/>
    </row>
    <row r="4093" spans="1:10" ht="14" x14ac:dyDescent="0.15">
      <c r="A4093"/>
      <c r="B4093"/>
      <c r="C4093"/>
      <c r="D4093"/>
      <c r="E4093"/>
      <c r="F4093"/>
      <c r="G4093"/>
      <c r="H4093"/>
      <c r="I4093"/>
      <c r="J4093"/>
    </row>
    <row r="4094" spans="1:10" ht="14" x14ac:dyDescent="0.15">
      <c r="A4094"/>
      <c r="B4094"/>
      <c r="C4094"/>
      <c r="D4094"/>
      <c r="E4094"/>
      <c r="F4094"/>
      <c r="G4094"/>
      <c r="H4094"/>
      <c r="I4094"/>
      <c r="J4094"/>
    </row>
    <row r="4095" spans="1:10" ht="14" x14ac:dyDescent="0.15">
      <c r="A4095"/>
      <c r="B4095"/>
      <c r="C4095"/>
      <c r="D4095"/>
      <c r="E4095"/>
      <c r="F4095"/>
      <c r="G4095"/>
      <c r="H4095"/>
      <c r="I4095"/>
      <c r="J4095"/>
    </row>
    <row r="4096" spans="1:10" ht="14" x14ac:dyDescent="0.15">
      <c r="A4096"/>
      <c r="B4096"/>
      <c r="C4096"/>
      <c r="D4096"/>
      <c r="E4096"/>
      <c r="F4096"/>
      <c r="G4096"/>
      <c r="H4096"/>
      <c r="I4096"/>
      <c r="J4096"/>
    </row>
    <row r="4097" spans="1:10" ht="14" x14ac:dyDescent="0.15">
      <c r="A4097"/>
      <c r="B4097"/>
      <c r="C4097"/>
      <c r="D4097"/>
      <c r="E4097"/>
      <c r="F4097"/>
      <c r="G4097"/>
      <c r="H4097"/>
      <c r="I4097"/>
      <c r="J4097"/>
    </row>
    <row r="4098" spans="1:10" ht="14" x14ac:dyDescent="0.15">
      <c r="A4098"/>
      <c r="B4098"/>
      <c r="C4098"/>
      <c r="D4098"/>
      <c r="E4098"/>
      <c r="F4098"/>
      <c r="G4098"/>
      <c r="H4098"/>
      <c r="I4098"/>
      <c r="J4098"/>
    </row>
    <row r="4099" spans="1:10" ht="14" x14ac:dyDescent="0.15">
      <c r="A4099"/>
      <c r="B4099"/>
      <c r="C4099"/>
      <c r="D4099"/>
      <c r="E4099"/>
      <c r="F4099"/>
      <c r="G4099"/>
      <c r="H4099"/>
      <c r="I4099"/>
      <c r="J4099"/>
    </row>
    <row r="4100" spans="1:10" ht="14" x14ac:dyDescent="0.15">
      <c r="A4100"/>
      <c r="B4100"/>
      <c r="C4100"/>
      <c r="D4100"/>
      <c r="E4100"/>
      <c r="F4100"/>
      <c r="G4100"/>
      <c r="H4100"/>
      <c r="I4100"/>
      <c r="J4100"/>
    </row>
    <row r="4101" spans="1:10" ht="14" x14ac:dyDescent="0.15">
      <c r="A4101"/>
      <c r="B4101"/>
      <c r="C4101"/>
      <c r="D4101"/>
      <c r="E4101"/>
      <c r="F4101"/>
      <c r="G4101"/>
      <c r="H4101"/>
      <c r="I4101"/>
      <c r="J4101"/>
    </row>
    <row r="4102" spans="1:10" ht="14" x14ac:dyDescent="0.15">
      <c r="A4102"/>
      <c r="B4102"/>
      <c r="C4102"/>
      <c r="D4102"/>
      <c r="E4102"/>
      <c r="F4102"/>
      <c r="G4102"/>
      <c r="H4102"/>
      <c r="I4102"/>
      <c r="J4102"/>
    </row>
    <row r="4103" spans="1:10" ht="14" x14ac:dyDescent="0.15">
      <c r="A4103"/>
      <c r="B4103"/>
      <c r="C4103"/>
      <c r="D4103"/>
      <c r="E4103"/>
      <c r="F4103"/>
      <c r="G4103"/>
      <c r="H4103"/>
      <c r="I4103"/>
      <c r="J4103"/>
    </row>
    <row r="4104" spans="1:10" ht="14" x14ac:dyDescent="0.15">
      <c r="A4104"/>
      <c r="B4104"/>
      <c r="C4104"/>
      <c r="D4104"/>
      <c r="E4104"/>
      <c r="F4104"/>
      <c r="G4104"/>
      <c r="H4104"/>
      <c r="I4104"/>
      <c r="J4104"/>
    </row>
    <row r="4105" spans="1:10" ht="14" x14ac:dyDescent="0.15">
      <c r="A4105"/>
      <c r="B4105"/>
      <c r="C4105"/>
      <c r="D4105"/>
      <c r="E4105"/>
      <c r="F4105"/>
      <c r="G4105"/>
      <c r="H4105"/>
      <c r="I4105"/>
      <c r="J4105"/>
    </row>
    <row r="4106" spans="1:10" ht="14" x14ac:dyDescent="0.15">
      <c r="A4106"/>
      <c r="B4106"/>
      <c r="C4106"/>
      <c r="D4106"/>
      <c r="E4106"/>
      <c r="F4106"/>
      <c r="G4106"/>
      <c r="H4106"/>
      <c r="I4106"/>
      <c r="J4106"/>
    </row>
    <row r="4107" spans="1:10" ht="14" x14ac:dyDescent="0.15">
      <c r="A4107"/>
      <c r="B4107"/>
      <c r="C4107"/>
      <c r="D4107"/>
      <c r="E4107"/>
      <c r="F4107"/>
      <c r="G4107"/>
      <c r="H4107"/>
      <c r="I4107"/>
      <c r="J4107"/>
    </row>
    <row r="4108" spans="1:10" ht="14" x14ac:dyDescent="0.15">
      <c r="A4108"/>
      <c r="B4108"/>
      <c r="C4108"/>
      <c r="D4108"/>
      <c r="E4108"/>
      <c r="F4108"/>
      <c r="G4108"/>
      <c r="H4108"/>
      <c r="I4108"/>
      <c r="J4108"/>
    </row>
    <row r="4109" spans="1:10" ht="14" x14ac:dyDescent="0.15">
      <c r="A4109"/>
      <c r="B4109"/>
      <c r="C4109"/>
      <c r="D4109"/>
      <c r="E4109"/>
      <c r="F4109"/>
      <c r="G4109"/>
      <c r="H4109"/>
      <c r="I4109"/>
      <c r="J4109"/>
    </row>
    <row r="4110" spans="1:10" ht="14" x14ac:dyDescent="0.15">
      <c r="A4110"/>
      <c r="B4110"/>
      <c r="C4110"/>
      <c r="D4110"/>
      <c r="E4110"/>
      <c r="F4110"/>
      <c r="G4110"/>
      <c r="H4110"/>
      <c r="I4110"/>
      <c r="J4110"/>
    </row>
    <row r="4111" spans="1:10" ht="14" x14ac:dyDescent="0.15">
      <c r="A4111"/>
      <c r="B4111"/>
      <c r="C4111"/>
      <c r="D4111"/>
      <c r="E4111"/>
      <c r="F4111"/>
      <c r="G4111"/>
      <c r="H4111"/>
      <c r="I4111"/>
      <c r="J4111"/>
    </row>
    <row r="4112" spans="1:10" ht="14" x14ac:dyDescent="0.15">
      <c r="A4112"/>
      <c r="B4112"/>
      <c r="C4112"/>
      <c r="D4112"/>
      <c r="E4112"/>
      <c r="F4112"/>
      <c r="G4112"/>
      <c r="H4112"/>
      <c r="I4112"/>
      <c r="J4112"/>
    </row>
    <row r="4113" spans="1:10" ht="14" x14ac:dyDescent="0.15">
      <c r="A4113"/>
      <c r="B4113"/>
      <c r="C4113"/>
      <c r="D4113"/>
      <c r="E4113"/>
      <c r="F4113"/>
      <c r="G4113"/>
      <c r="H4113"/>
      <c r="I4113"/>
      <c r="J4113"/>
    </row>
    <row r="4114" spans="1:10" ht="14" x14ac:dyDescent="0.15">
      <c r="A4114"/>
      <c r="B4114"/>
      <c r="C4114"/>
      <c r="D4114"/>
      <c r="E4114"/>
      <c r="F4114"/>
      <c r="G4114"/>
      <c r="H4114"/>
      <c r="I4114"/>
      <c r="J4114"/>
    </row>
    <row r="4115" spans="1:10" ht="14" x14ac:dyDescent="0.15">
      <c r="A4115"/>
      <c r="B4115"/>
      <c r="C4115"/>
      <c r="D4115"/>
      <c r="E4115"/>
      <c r="F4115"/>
      <c r="G4115"/>
      <c r="H4115"/>
      <c r="I4115"/>
      <c r="J4115"/>
    </row>
    <row r="4116" spans="1:10" ht="14" x14ac:dyDescent="0.15">
      <c r="A4116"/>
      <c r="B4116"/>
      <c r="C4116"/>
      <c r="D4116"/>
      <c r="E4116"/>
      <c r="F4116"/>
      <c r="G4116"/>
      <c r="H4116"/>
      <c r="I4116"/>
      <c r="J4116"/>
    </row>
    <row r="4117" spans="1:10" ht="14" x14ac:dyDescent="0.15">
      <c r="A4117"/>
      <c r="B4117"/>
      <c r="C4117"/>
      <c r="D4117"/>
      <c r="E4117"/>
      <c r="F4117"/>
      <c r="G4117"/>
      <c r="H4117"/>
      <c r="I4117"/>
      <c r="J4117"/>
    </row>
    <row r="4118" spans="1:10" ht="14" x14ac:dyDescent="0.15">
      <c r="A4118"/>
      <c r="B4118"/>
      <c r="C4118"/>
      <c r="D4118"/>
      <c r="E4118"/>
      <c r="F4118"/>
      <c r="G4118"/>
      <c r="H4118"/>
      <c r="I4118"/>
      <c r="J4118"/>
    </row>
    <row r="4119" spans="1:10" ht="14" x14ac:dyDescent="0.15">
      <c r="A4119"/>
      <c r="B4119"/>
      <c r="C4119"/>
      <c r="D4119"/>
      <c r="E4119"/>
      <c r="F4119"/>
      <c r="G4119"/>
      <c r="H4119"/>
      <c r="I4119"/>
      <c r="J4119"/>
    </row>
    <row r="4120" spans="1:10" ht="14" x14ac:dyDescent="0.15">
      <c r="A4120"/>
      <c r="B4120"/>
      <c r="C4120"/>
      <c r="D4120"/>
      <c r="E4120"/>
      <c r="F4120"/>
      <c r="G4120"/>
      <c r="H4120"/>
      <c r="I4120"/>
      <c r="J4120"/>
    </row>
    <row r="4121" spans="1:10" ht="14" x14ac:dyDescent="0.15">
      <c r="A4121"/>
      <c r="B4121"/>
      <c r="C4121"/>
      <c r="D4121"/>
      <c r="E4121"/>
      <c r="F4121"/>
      <c r="G4121"/>
      <c r="H4121"/>
      <c r="I4121"/>
      <c r="J4121"/>
    </row>
    <row r="4122" spans="1:10" ht="14" x14ac:dyDescent="0.15">
      <c r="A4122"/>
      <c r="B4122"/>
      <c r="C4122"/>
      <c r="D4122"/>
      <c r="E4122"/>
      <c r="F4122"/>
      <c r="G4122"/>
      <c r="H4122"/>
      <c r="I4122"/>
      <c r="J4122"/>
    </row>
    <row r="4123" spans="1:10" ht="14" x14ac:dyDescent="0.15">
      <c r="A4123"/>
      <c r="B4123"/>
      <c r="C4123"/>
      <c r="D4123"/>
      <c r="E4123"/>
      <c r="F4123"/>
      <c r="G4123"/>
      <c r="H4123"/>
      <c r="I4123"/>
      <c r="J4123"/>
    </row>
    <row r="4124" spans="1:10" ht="14" x14ac:dyDescent="0.15">
      <c r="A4124"/>
      <c r="B4124"/>
      <c r="C4124"/>
      <c r="D4124"/>
      <c r="E4124"/>
      <c r="F4124"/>
      <c r="G4124"/>
      <c r="H4124"/>
      <c r="I4124"/>
      <c r="J4124"/>
    </row>
    <row r="4125" spans="1:10" ht="14" x14ac:dyDescent="0.15">
      <c r="A4125"/>
      <c r="B4125"/>
      <c r="C4125"/>
      <c r="D4125"/>
      <c r="E4125"/>
      <c r="F4125"/>
      <c r="G4125"/>
      <c r="H4125"/>
      <c r="I4125"/>
      <c r="J4125"/>
    </row>
    <row r="4126" spans="1:10" ht="14" x14ac:dyDescent="0.15">
      <c r="A4126"/>
      <c r="B4126"/>
      <c r="C4126"/>
      <c r="D4126"/>
      <c r="E4126"/>
      <c r="F4126"/>
      <c r="G4126"/>
      <c r="H4126"/>
      <c r="I4126"/>
      <c r="J4126"/>
    </row>
    <row r="4127" spans="1:10" ht="14" x14ac:dyDescent="0.15">
      <c r="A4127"/>
      <c r="B4127"/>
      <c r="C4127"/>
      <c r="D4127"/>
      <c r="E4127"/>
      <c r="F4127"/>
      <c r="G4127"/>
      <c r="H4127"/>
      <c r="I4127"/>
      <c r="J4127"/>
    </row>
    <row r="4128" spans="1:10" ht="14" x14ac:dyDescent="0.15">
      <c r="A4128"/>
      <c r="B4128"/>
      <c r="C4128"/>
      <c r="D4128"/>
      <c r="E4128"/>
      <c r="F4128"/>
      <c r="G4128"/>
      <c r="H4128"/>
      <c r="I4128"/>
      <c r="J4128"/>
    </row>
    <row r="4129" spans="1:10" ht="14" x14ac:dyDescent="0.15">
      <c r="A4129"/>
      <c r="B4129"/>
      <c r="C4129"/>
      <c r="D4129"/>
      <c r="E4129"/>
      <c r="F4129"/>
      <c r="G4129"/>
      <c r="H4129"/>
      <c r="I4129"/>
      <c r="J4129"/>
    </row>
    <row r="4130" spans="1:10" ht="14" x14ac:dyDescent="0.15">
      <c r="A4130"/>
      <c r="B4130"/>
      <c r="C4130"/>
      <c r="D4130"/>
      <c r="E4130"/>
      <c r="F4130"/>
      <c r="G4130"/>
      <c r="H4130"/>
      <c r="I4130"/>
      <c r="J4130"/>
    </row>
    <row r="4131" spans="1:10" ht="14" x14ac:dyDescent="0.15">
      <c r="A4131"/>
      <c r="B4131"/>
      <c r="C4131"/>
      <c r="D4131"/>
      <c r="E4131"/>
      <c r="F4131"/>
      <c r="G4131"/>
      <c r="H4131"/>
      <c r="I4131"/>
      <c r="J4131"/>
    </row>
    <row r="4132" spans="1:10" ht="14" x14ac:dyDescent="0.15">
      <c r="A4132"/>
      <c r="B4132"/>
      <c r="C4132"/>
      <c r="D4132"/>
      <c r="E4132"/>
      <c r="F4132"/>
      <c r="G4132"/>
      <c r="H4132"/>
      <c r="I4132"/>
      <c r="J4132"/>
    </row>
    <row r="4133" spans="1:10" ht="14" x14ac:dyDescent="0.15">
      <c r="A4133"/>
      <c r="B4133"/>
      <c r="C4133"/>
      <c r="D4133"/>
      <c r="E4133"/>
      <c r="F4133"/>
      <c r="G4133"/>
      <c r="H4133"/>
      <c r="I4133"/>
      <c r="J4133"/>
    </row>
    <row r="4134" spans="1:10" ht="14" x14ac:dyDescent="0.15">
      <c r="A4134"/>
      <c r="B4134"/>
      <c r="C4134"/>
      <c r="D4134"/>
      <c r="E4134"/>
      <c r="F4134"/>
      <c r="G4134"/>
      <c r="H4134"/>
      <c r="I4134"/>
      <c r="J4134"/>
    </row>
    <row r="4135" spans="1:10" ht="14" x14ac:dyDescent="0.15">
      <c r="A4135"/>
      <c r="B4135"/>
      <c r="C4135"/>
      <c r="D4135"/>
      <c r="E4135"/>
      <c r="F4135"/>
      <c r="G4135"/>
      <c r="H4135"/>
      <c r="I4135"/>
      <c r="J4135"/>
    </row>
    <row r="4136" spans="1:10" ht="14" x14ac:dyDescent="0.15">
      <c r="A4136"/>
      <c r="B4136"/>
      <c r="C4136"/>
      <c r="D4136"/>
      <c r="E4136"/>
      <c r="F4136"/>
      <c r="G4136"/>
      <c r="H4136"/>
      <c r="I4136"/>
      <c r="J4136"/>
    </row>
    <row r="4137" spans="1:10" ht="14" x14ac:dyDescent="0.15">
      <c r="A4137"/>
      <c r="B4137"/>
      <c r="C4137"/>
      <c r="D4137"/>
      <c r="E4137"/>
      <c r="F4137"/>
      <c r="G4137"/>
      <c r="H4137"/>
      <c r="I4137"/>
      <c r="J4137"/>
    </row>
    <row r="4138" spans="1:10" ht="14" x14ac:dyDescent="0.15">
      <c r="A4138"/>
      <c r="B4138"/>
      <c r="C4138"/>
      <c r="D4138"/>
      <c r="E4138"/>
      <c r="F4138"/>
      <c r="G4138"/>
      <c r="H4138"/>
      <c r="I4138"/>
      <c r="J4138"/>
    </row>
    <row r="4139" spans="1:10" ht="14" x14ac:dyDescent="0.15">
      <c r="A4139"/>
      <c r="B4139"/>
      <c r="C4139"/>
      <c r="D4139"/>
      <c r="E4139"/>
      <c r="F4139"/>
      <c r="G4139"/>
      <c r="H4139"/>
      <c r="I4139"/>
      <c r="J4139"/>
    </row>
    <row r="4140" spans="1:10" ht="14" x14ac:dyDescent="0.15">
      <c r="A4140"/>
      <c r="B4140"/>
      <c r="C4140"/>
      <c r="D4140"/>
      <c r="E4140"/>
      <c r="F4140"/>
      <c r="G4140"/>
      <c r="H4140"/>
      <c r="I4140"/>
      <c r="J4140"/>
    </row>
    <row r="4141" spans="1:10" ht="14" x14ac:dyDescent="0.15">
      <c r="A4141"/>
      <c r="B4141"/>
      <c r="C4141"/>
      <c r="D4141"/>
      <c r="E4141"/>
      <c r="F4141"/>
      <c r="G4141"/>
      <c r="H4141"/>
      <c r="I4141"/>
      <c r="J4141"/>
    </row>
    <row r="4142" spans="1:10" ht="14" x14ac:dyDescent="0.15">
      <c r="A4142"/>
      <c r="B4142"/>
      <c r="C4142"/>
      <c r="D4142"/>
      <c r="E4142"/>
      <c r="F4142"/>
      <c r="G4142"/>
      <c r="H4142"/>
      <c r="I4142"/>
      <c r="J4142"/>
    </row>
    <row r="4143" spans="1:10" ht="14" x14ac:dyDescent="0.15">
      <c r="A4143"/>
      <c r="B4143"/>
      <c r="C4143"/>
      <c r="D4143"/>
      <c r="E4143"/>
      <c r="F4143"/>
      <c r="G4143"/>
      <c r="H4143"/>
      <c r="I4143"/>
      <c r="J4143"/>
    </row>
    <row r="4144" spans="1:10" ht="14" x14ac:dyDescent="0.15">
      <c r="A4144"/>
      <c r="B4144"/>
      <c r="C4144"/>
      <c r="D4144"/>
      <c r="E4144"/>
      <c r="F4144"/>
      <c r="G4144"/>
      <c r="H4144"/>
      <c r="I4144"/>
      <c r="J4144"/>
    </row>
    <row r="4145" spans="1:10" ht="14" x14ac:dyDescent="0.15">
      <c r="A4145"/>
      <c r="B4145"/>
      <c r="C4145"/>
      <c r="D4145"/>
      <c r="E4145"/>
      <c r="F4145"/>
      <c r="G4145"/>
      <c r="H4145"/>
      <c r="I4145"/>
      <c r="J4145"/>
    </row>
    <row r="4146" spans="1:10" ht="14" x14ac:dyDescent="0.15">
      <c r="A4146"/>
      <c r="B4146"/>
      <c r="C4146"/>
      <c r="D4146"/>
      <c r="E4146"/>
      <c r="F4146"/>
      <c r="G4146"/>
      <c r="H4146"/>
      <c r="I4146"/>
      <c r="J4146"/>
    </row>
    <row r="4147" spans="1:10" ht="14" x14ac:dyDescent="0.15">
      <c r="A4147"/>
      <c r="B4147"/>
      <c r="C4147"/>
      <c r="D4147"/>
      <c r="E4147"/>
      <c r="F4147"/>
      <c r="G4147"/>
      <c r="H4147"/>
      <c r="I4147"/>
      <c r="J4147"/>
    </row>
    <row r="4148" spans="1:10" ht="14" x14ac:dyDescent="0.15">
      <c r="A4148"/>
      <c r="B4148"/>
      <c r="C4148"/>
      <c r="D4148"/>
      <c r="E4148"/>
      <c r="F4148"/>
      <c r="G4148"/>
      <c r="H4148"/>
      <c r="I4148"/>
      <c r="J4148"/>
    </row>
    <row r="4149" spans="1:10" ht="14" x14ac:dyDescent="0.15">
      <c r="A4149"/>
      <c r="B4149"/>
      <c r="C4149"/>
      <c r="D4149"/>
      <c r="E4149"/>
      <c r="F4149"/>
      <c r="G4149"/>
      <c r="H4149"/>
      <c r="I4149"/>
      <c r="J4149"/>
    </row>
    <row r="4150" spans="1:10" ht="14" x14ac:dyDescent="0.15">
      <c r="A4150"/>
      <c r="B4150"/>
      <c r="C4150"/>
      <c r="D4150"/>
      <c r="E4150"/>
      <c r="F4150"/>
      <c r="G4150"/>
      <c r="H4150"/>
      <c r="I4150"/>
      <c r="J4150"/>
    </row>
    <row r="4151" spans="1:10" ht="14" x14ac:dyDescent="0.15">
      <c r="A4151"/>
      <c r="B4151"/>
      <c r="C4151"/>
      <c r="D4151"/>
      <c r="E4151"/>
      <c r="F4151"/>
      <c r="G4151"/>
      <c r="H4151"/>
      <c r="I4151"/>
      <c r="J4151"/>
    </row>
    <row r="4152" spans="1:10" ht="14" x14ac:dyDescent="0.15">
      <c r="A4152"/>
      <c r="B4152"/>
      <c r="C4152"/>
      <c r="D4152"/>
      <c r="E4152"/>
      <c r="F4152"/>
      <c r="G4152"/>
      <c r="H4152"/>
      <c r="I4152"/>
      <c r="J4152"/>
    </row>
    <row r="4153" spans="1:10" ht="14" x14ac:dyDescent="0.15">
      <c r="A4153"/>
      <c r="B4153"/>
      <c r="C4153"/>
      <c r="D4153"/>
      <c r="E4153"/>
      <c r="F4153"/>
      <c r="G4153"/>
      <c r="H4153"/>
      <c r="I4153"/>
      <c r="J4153"/>
    </row>
    <row r="4154" spans="1:10" ht="14" x14ac:dyDescent="0.15">
      <c r="A4154"/>
      <c r="B4154"/>
      <c r="C4154"/>
      <c r="D4154"/>
      <c r="E4154"/>
      <c r="F4154"/>
      <c r="G4154"/>
      <c r="H4154"/>
      <c r="I4154"/>
      <c r="J4154"/>
    </row>
    <row r="4155" spans="1:10" ht="14" x14ac:dyDescent="0.15">
      <c r="A4155"/>
      <c r="B4155"/>
      <c r="C4155"/>
      <c r="D4155"/>
      <c r="E4155"/>
      <c r="F4155"/>
      <c r="G4155"/>
      <c r="H4155"/>
      <c r="I4155"/>
      <c r="J4155"/>
    </row>
    <row r="4156" spans="1:10" ht="14" x14ac:dyDescent="0.15">
      <c r="A4156"/>
      <c r="B4156"/>
      <c r="C4156"/>
      <c r="D4156"/>
      <c r="E4156"/>
      <c r="F4156"/>
      <c r="G4156"/>
      <c r="H4156"/>
      <c r="I4156"/>
      <c r="J4156"/>
    </row>
    <row r="4157" spans="1:10" ht="14" x14ac:dyDescent="0.15">
      <c r="A4157"/>
      <c r="B4157"/>
      <c r="C4157"/>
      <c r="D4157"/>
      <c r="E4157"/>
      <c r="F4157"/>
      <c r="G4157"/>
      <c r="H4157"/>
      <c r="I4157"/>
      <c r="J4157"/>
    </row>
    <row r="4158" spans="1:10" ht="14" x14ac:dyDescent="0.15">
      <c r="A4158"/>
      <c r="B4158"/>
      <c r="C4158"/>
      <c r="D4158"/>
      <c r="E4158"/>
      <c r="F4158"/>
      <c r="G4158"/>
      <c r="H4158"/>
      <c r="I4158"/>
      <c r="J4158"/>
    </row>
    <row r="4159" spans="1:10" ht="14" x14ac:dyDescent="0.15">
      <c r="A4159"/>
      <c r="B4159"/>
      <c r="C4159"/>
      <c r="D4159"/>
      <c r="E4159"/>
      <c r="F4159"/>
      <c r="G4159"/>
      <c r="H4159"/>
      <c r="I4159"/>
      <c r="J4159"/>
    </row>
    <row r="4160" spans="1:10" ht="14" x14ac:dyDescent="0.15">
      <c r="A4160"/>
      <c r="B4160"/>
      <c r="C4160"/>
      <c r="D4160"/>
      <c r="E4160"/>
      <c r="F4160"/>
      <c r="G4160"/>
      <c r="H4160"/>
      <c r="I4160"/>
      <c r="J4160"/>
    </row>
    <row r="4161" spans="1:10" ht="14" x14ac:dyDescent="0.15">
      <c r="A4161"/>
      <c r="B4161"/>
      <c r="C4161"/>
      <c r="D4161"/>
      <c r="E4161"/>
      <c r="F4161"/>
      <c r="G4161"/>
      <c r="H4161"/>
      <c r="I4161"/>
      <c r="J4161"/>
    </row>
    <row r="4162" spans="1:10" ht="14" x14ac:dyDescent="0.15">
      <c r="A4162"/>
      <c r="B4162"/>
      <c r="C4162"/>
      <c r="D4162"/>
      <c r="E4162"/>
      <c r="F4162"/>
      <c r="G4162"/>
      <c r="H4162"/>
      <c r="I4162"/>
      <c r="J4162"/>
    </row>
    <row r="4163" spans="1:10" ht="14" x14ac:dyDescent="0.15">
      <c r="A4163"/>
      <c r="B4163"/>
      <c r="C4163"/>
      <c r="D4163"/>
      <c r="E4163"/>
      <c r="F4163"/>
      <c r="G4163"/>
      <c r="H4163"/>
      <c r="I4163"/>
      <c r="J4163"/>
    </row>
    <row r="4164" spans="1:10" ht="14" x14ac:dyDescent="0.15">
      <c r="A4164"/>
      <c r="B4164"/>
      <c r="C4164"/>
      <c r="D4164"/>
      <c r="E4164"/>
      <c r="F4164"/>
      <c r="G4164"/>
      <c r="H4164"/>
      <c r="I4164"/>
      <c r="J4164"/>
    </row>
    <row r="4165" spans="1:10" ht="14" x14ac:dyDescent="0.15">
      <c r="A4165"/>
      <c r="B4165"/>
      <c r="C4165"/>
      <c r="D4165"/>
      <c r="E4165"/>
      <c r="F4165"/>
      <c r="G4165"/>
      <c r="H4165"/>
      <c r="I4165"/>
      <c r="J4165"/>
    </row>
    <row r="4166" spans="1:10" ht="14" x14ac:dyDescent="0.15">
      <c r="A4166"/>
      <c r="B4166"/>
      <c r="C4166"/>
      <c r="D4166"/>
      <c r="E4166"/>
      <c r="F4166"/>
      <c r="G4166"/>
      <c r="H4166"/>
      <c r="I4166"/>
      <c r="J4166"/>
    </row>
    <row r="4167" spans="1:10" ht="14" x14ac:dyDescent="0.15">
      <c r="A4167"/>
      <c r="B4167"/>
      <c r="C4167"/>
      <c r="D4167"/>
      <c r="E4167"/>
      <c r="F4167"/>
      <c r="G4167"/>
      <c r="H4167"/>
      <c r="I4167"/>
      <c r="J4167"/>
    </row>
    <row r="4168" spans="1:10" ht="14" x14ac:dyDescent="0.15">
      <c r="A4168"/>
      <c r="B4168"/>
      <c r="C4168"/>
      <c r="D4168"/>
      <c r="E4168"/>
      <c r="F4168"/>
      <c r="G4168"/>
      <c r="H4168"/>
      <c r="I4168"/>
      <c r="J4168"/>
    </row>
    <row r="4169" spans="1:10" ht="14" x14ac:dyDescent="0.15">
      <c r="A4169"/>
      <c r="B4169"/>
      <c r="C4169"/>
      <c r="D4169"/>
      <c r="E4169"/>
      <c r="F4169"/>
      <c r="G4169"/>
      <c r="H4169"/>
      <c r="I4169"/>
      <c r="J4169"/>
    </row>
    <row r="4170" spans="1:10" ht="14" x14ac:dyDescent="0.15">
      <c r="A4170"/>
      <c r="B4170"/>
      <c r="C4170"/>
      <c r="D4170"/>
      <c r="E4170"/>
      <c r="F4170"/>
      <c r="G4170"/>
      <c r="H4170"/>
      <c r="I4170"/>
      <c r="J4170"/>
    </row>
    <row r="4171" spans="1:10" ht="14" x14ac:dyDescent="0.15">
      <c r="A4171"/>
      <c r="B4171"/>
      <c r="C4171"/>
      <c r="D4171"/>
      <c r="E4171"/>
      <c r="F4171"/>
      <c r="G4171"/>
      <c r="H4171"/>
      <c r="I4171"/>
      <c r="J4171"/>
    </row>
    <row r="4172" spans="1:10" ht="14" x14ac:dyDescent="0.15">
      <c r="A4172"/>
      <c r="B4172"/>
      <c r="C4172"/>
      <c r="D4172"/>
      <c r="E4172"/>
      <c r="F4172"/>
      <c r="G4172"/>
      <c r="H4172"/>
      <c r="I4172"/>
      <c r="J4172"/>
    </row>
    <row r="4173" spans="1:10" ht="14" x14ac:dyDescent="0.15">
      <c r="A4173"/>
      <c r="B4173"/>
      <c r="C4173"/>
      <c r="D4173"/>
      <c r="E4173"/>
      <c r="F4173"/>
      <c r="G4173"/>
      <c r="H4173"/>
      <c r="I4173"/>
      <c r="J4173"/>
    </row>
    <row r="4174" spans="1:10" ht="14" x14ac:dyDescent="0.15">
      <c r="A4174"/>
      <c r="B4174"/>
      <c r="C4174"/>
      <c r="D4174"/>
      <c r="E4174"/>
      <c r="F4174"/>
      <c r="G4174"/>
      <c r="H4174"/>
      <c r="I4174"/>
      <c r="J4174"/>
    </row>
    <row r="4175" spans="1:10" ht="14" x14ac:dyDescent="0.15">
      <c r="A4175"/>
      <c r="B4175"/>
      <c r="C4175"/>
      <c r="D4175"/>
      <c r="E4175"/>
      <c r="F4175"/>
      <c r="G4175"/>
      <c r="H4175"/>
      <c r="I4175"/>
      <c r="J4175"/>
    </row>
    <row r="4176" spans="1:10" ht="14" x14ac:dyDescent="0.15">
      <c r="A4176"/>
      <c r="B4176"/>
      <c r="C4176"/>
      <c r="D4176"/>
      <c r="E4176"/>
      <c r="F4176"/>
      <c r="G4176"/>
      <c r="H4176"/>
      <c r="I4176"/>
      <c r="J4176"/>
    </row>
    <row r="4177" spans="1:10" ht="14" x14ac:dyDescent="0.15">
      <c r="A4177"/>
      <c r="B4177"/>
      <c r="C4177"/>
      <c r="D4177"/>
      <c r="E4177"/>
      <c r="F4177"/>
      <c r="G4177"/>
      <c r="H4177"/>
      <c r="I4177"/>
      <c r="J4177"/>
    </row>
    <row r="4178" spans="1:10" ht="14" x14ac:dyDescent="0.15">
      <c r="A4178"/>
      <c r="B4178"/>
      <c r="C4178"/>
      <c r="D4178"/>
      <c r="E4178"/>
      <c r="F4178"/>
      <c r="G4178"/>
      <c r="H4178"/>
      <c r="I4178"/>
      <c r="J4178"/>
    </row>
    <row r="4179" spans="1:10" ht="14" x14ac:dyDescent="0.15">
      <c r="A4179"/>
      <c r="B4179"/>
      <c r="C4179"/>
      <c r="D4179"/>
      <c r="E4179"/>
      <c r="F4179"/>
      <c r="G4179"/>
      <c r="H4179"/>
      <c r="I4179"/>
      <c r="J4179"/>
    </row>
    <row r="4180" spans="1:10" ht="14" x14ac:dyDescent="0.15">
      <c r="A4180"/>
      <c r="B4180"/>
      <c r="C4180"/>
      <c r="D4180"/>
      <c r="E4180"/>
      <c r="F4180"/>
      <c r="G4180"/>
      <c r="H4180"/>
      <c r="I4180"/>
      <c r="J4180"/>
    </row>
    <row r="4181" spans="1:10" ht="14" x14ac:dyDescent="0.15">
      <c r="A4181"/>
      <c r="B4181"/>
      <c r="C4181"/>
      <c r="D4181"/>
      <c r="E4181"/>
      <c r="F4181"/>
      <c r="G4181"/>
      <c r="H4181"/>
      <c r="I4181"/>
      <c r="J4181"/>
    </row>
    <row r="4182" spans="1:10" ht="14" x14ac:dyDescent="0.15">
      <c r="A4182"/>
      <c r="B4182"/>
      <c r="C4182"/>
      <c r="D4182"/>
      <c r="E4182"/>
      <c r="F4182"/>
      <c r="G4182"/>
      <c r="H4182"/>
      <c r="I4182"/>
      <c r="J4182"/>
    </row>
    <row r="4183" spans="1:10" ht="14" x14ac:dyDescent="0.15">
      <c r="A4183"/>
      <c r="B4183"/>
      <c r="C4183"/>
      <c r="D4183"/>
      <c r="E4183"/>
      <c r="F4183"/>
      <c r="G4183"/>
      <c r="H4183"/>
      <c r="I4183"/>
      <c r="J4183"/>
    </row>
    <row r="4184" spans="1:10" ht="14" x14ac:dyDescent="0.15">
      <c r="A4184"/>
      <c r="B4184"/>
      <c r="C4184"/>
      <c r="D4184"/>
      <c r="E4184"/>
      <c r="F4184"/>
      <c r="G4184"/>
      <c r="H4184"/>
      <c r="I4184"/>
      <c r="J4184"/>
    </row>
    <row r="4185" spans="1:10" ht="14" x14ac:dyDescent="0.15">
      <c r="A4185"/>
      <c r="B4185"/>
      <c r="C4185"/>
      <c r="D4185"/>
      <c r="E4185"/>
      <c r="F4185"/>
      <c r="G4185"/>
      <c r="H4185"/>
      <c r="I4185"/>
      <c r="J4185"/>
    </row>
    <row r="4186" spans="1:10" ht="14" x14ac:dyDescent="0.15">
      <c r="A4186"/>
      <c r="B4186"/>
      <c r="C4186"/>
      <c r="D4186"/>
      <c r="E4186"/>
      <c r="F4186"/>
      <c r="G4186"/>
      <c r="H4186"/>
      <c r="I4186"/>
      <c r="J4186"/>
    </row>
    <row r="4187" spans="1:10" ht="14" x14ac:dyDescent="0.15">
      <c r="A4187"/>
      <c r="B4187"/>
      <c r="C4187"/>
      <c r="D4187"/>
      <c r="E4187"/>
      <c r="F4187"/>
      <c r="G4187"/>
      <c r="H4187"/>
      <c r="I4187"/>
      <c r="J4187"/>
    </row>
    <row r="4188" spans="1:10" ht="14" x14ac:dyDescent="0.15">
      <c r="A4188"/>
      <c r="B4188"/>
      <c r="C4188"/>
      <c r="D4188"/>
      <c r="E4188"/>
      <c r="F4188"/>
      <c r="G4188"/>
      <c r="H4188"/>
      <c r="I4188"/>
      <c r="J4188"/>
    </row>
    <row r="4189" spans="1:10" ht="14" x14ac:dyDescent="0.15">
      <c r="A4189"/>
      <c r="B4189"/>
      <c r="C4189"/>
      <c r="D4189"/>
      <c r="E4189"/>
      <c r="F4189"/>
      <c r="G4189"/>
      <c r="H4189"/>
      <c r="I4189"/>
      <c r="J4189"/>
    </row>
    <row r="4190" spans="1:10" ht="14" x14ac:dyDescent="0.15">
      <c r="A4190"/>
      <c r="B4190"/>
      <c r="C4190"/>
      <c r="D4190"/>
      <c r="E4190"/>
      <c r="F4190"/>
      <c r="G4190"/>
      <c r="H4190"/>
      <c r="I4190"/>
      <c r="J4190"/>
    </row>
    <row r="4191" spans="1:10" ht="14" x14ac:dyDescent="0.15">
      <c r="A4191"/>
      <c r="B4191"/>
      <c r="C4191"/>
      <c r="D4191"/>
      <c r="E4191"/>
      <c r="F4191"/>
      <c r="G4191"/>
      <c r="H4191"/>
      <c r="I4191"/>
      <c r="J4191"/>
    </row>
    <row r="4192" spans="1:10" ht="14" x14ac:dyDescent="0.15">
      <c r="A4192"/>
      <c r="B4192"/>
      <c r="C4192"/>
      <c r="D4192"/>
      <c r="E4192"/>
      <c r="F4192"/>
      <c r="G4192"/>
      <c r="H4192"/>
      <c r="I4192"/>
      <c r="J4192"/>
    </row>
    <row r="4193" spans="1:10" ht="14" x14ac:dyDescent="0.15">
      <c r="A4193"/>
      <c r="B4193"/>
      <c r="C4193"/>
      <c r="D4193"/>
      <c r="E4193"/>
      <c r="F4193"/>
      <c r="G4193"/>
      <c r="H4193"/>
      <c r="I4193"/>
      <c r="J4193"/>
    </row>
    <row r="4194" spans="1:10" ht="14" x14ac:dyDescent="0.15">
      <c r="A4194"/>
      <c r="B4194"/>
      <c r="C4194"/>
      <c r="D4194"/>
      <c r="E4194"/>
      <c r="F4194"/>
      <c r="G4194"/>
      <c r="H4194"/>
      <c r="I4194"/>
      <c r="J4194"/>
    </row>
    <row r="4195" spans="1:10" ht="14" x14ac:dyDescent="0.15">
      <c r="A4195"/>
      <c r="B4195"/>
      <c r="C4195"/>
      <c r="D4195"/>
      <c r="E4195"/>
      <c r="F4195"/>
      <c r="G4195"/>
      <c r="H4195"/>
      <c r="I4195"/>
      <c r="J4195"/>
    </row>
    <row r="4196" spans="1:10" ht="14" x14ac:dyDescent="0.15">
      <c r="A4196"/>
      <c r="B4196"/>
      <c r="C4196"/>
      <c r="D4196"/>
      <c r="E4196"/>
      <c r="F4196"/>
      <c r="G4196"/>
      <c r="H4196"/>
      <c r="I4196"/>
      <c r="J4196"/>
    </row>
    <row r="4197" spans="1:10" ht="14" x14ac:dyDescent="0.15">
      <c r="A4197"/>
      <c r="B4197"/>
      <c r="C4197"/>
      <c r="D4197"/>
      <c r="E4197"/>
      <c r="F4197"/>
      <c r="G4197"/>
      <c r="H4197"/>
      <c r="I4197"/>
      <c r="J4197"/>
    </row>
    <row r="4198" spans="1:10" ht="14" x14ac:dyDescent="0.15">
      <c r="A4198"/>
      <c r="B4198"/>
      <c r="C4198"/>
      <c r="D4198"/>
      <c r="E4198"/>
      <c r="F4198"/>
      <c r="G4198"/>
      <c r="H4198"/>
      <c r="I4198"/>
      <c r="J4198"/>
    </row>
    <row r="4199" spans="1:10" ht="14" x14ac:dyDescent="0.15">
      <c r="A4199"/>
      <c r="B4199"/>
      <c r="C4199"/>
      <c r="D4199"/>
      <c r="E4199"/>
      <c r="F4199"/>
      <c r="G4199"/>
      <c r="H4199"/>
      <c r="I4199"/>
      <c r="J4199"/>
    </row>
    <row r="4200" spans="1:10" ht="14" x14ac:dyDescent="0.15">
      <c r="A4200"/>
      <c r="B4200"/>
      <c r="C4200"/>
      <c r="D4200"/>
      <c r="E4200"/>
      <c r="F4200"/>
      <c r="G4200"/>
      <c r="H4200"/>
      <c r="I4200"/>
      <c r="J4200"/>
    </row>
    <row r="4201" spans="1:10" ht="14" x14ac:dyDescent="0.15">
      <c r="A4201"/>
      <c r="B4201"/>
      <c r="C4201"/>
      <c r="D4201"/>
      <c r="E4201"/>
      <c r="F4201"/>
      <c r="G4201"/>
      <c r="H4201"/>
      <c r="I4201"/>
      <c r="J4201"/>
    </row>
    <row r="4202" spans="1:10" ht="14" x14ac:dyDescent="0.15">
      <c r="A4202"/>
      <c r="B4202"/>
      <c r="C4202"/>
      <c r="D4202"/>
      <c r="E4202"/>
      <c r="F4202"/>
      <c r="G4202"/>
      <c r="H4202"/>
      <c r="I4202"/>
      <c r="J4202"/>
    </row>
    <row r="4203" spans="1:10" ht="14" x14ac:dyDescent="0.15">
      <c r="A4203"/>
      <c r="B4203"/>
      <c r="C4203"/>
      <c r="D4203"/>
      <c r="E4203"/>
      <c r="F4203"/>
      <c r="G4203"/>
      <c r="H4203"/>
      <c r="I4203"/>
      <c r="J4203"/>
    </row>
    <row r="4204" spans="1:10" ht="14" x14ac:dyDescent="0.15">
      <c r="A4204"/>
      <c r="B4204"/>
      <c r="C4204"/>
      <c r="D4204"/>
      <c r="E4204"/>
      <c r="F4204"/>
      <c r="G4204"/>
      <c r="H4204"/>
      <c r="I4204"/>
      <c r="J4204"/>
    </row>
    <row r="4205" spans="1:10" ht="14" x14ac:dyDescent="0.15">
      <c r="A4205"/>
      <c r="B4205"/>
      <c r="C4205"/>
      <c r="D4205"/>
      <c r="E4205"/>
      <c r="F4205"/>
      <c r="G4205"/>
      <c r="H4205"/>
      <c r="I4205"/>
      <c r="J4205"/>
    </row>
    <row r="4206" spans="1:10" ht="14" x14ac:dyDescent="0.15">
      <c r="A4206"/>
      <c r="B4206"/>
      <c r="C4206"/>
      <c r="D4206"/>
      <c r="E4206"/>
      <c r="F4206"/>
      <c r="G4206"/>
      <c r="H4206"/>
      <c r="I4206"/>
      <c r="J4206"/>
    </row>
    <row r="4207" spans="1:10" ht="14" x14ac:dyDescent="0.15">
      <c r="A4207"/>
      <c r="B4207"/>
      <c r="C4207"/>
      <c r="D4207"/>
      <c r="E4207"/>
      <c r="F4207"/>
      <c r="G4207"/>
      <c r="H4207"/>
      <c r="I4207"/>
      <c r="J4207"/>
    </row>
    <row r="4208" spans="1:10" ht="14" x14ac:dyDescent="0.15">
      <c r="A4208"/>
      <c r="B4208"/>
      <c r="C4208"/>
      <c r="D4208"/>
      <c r="E4208"/>
      <c r="F4208"/>
      <c r="G4208"/>
      <c r="H4208"/>
      <c r="I4208"/>
      <c r="J4208"/>
    </row>
    <row r="4209" spans="1:10" ht="14" x14ac:dyDescent="0.15">
      <c r="A4209"/>
      <c r="B4209"/>
      <c r="C4209"/>
      <c r="D4209"/>
      <c r="E4209"/>
      <c r="F4209"/>
      <c r="G4209"/>
      <c r="H4209"/>
      <c r="I4209"/>
      <c r="J4209"/>
    </row>
    <row r="4210" spans="1:10" ht="14" x14ac:dyDescent="0.15">
      <c r="A4210"/>
      <c r="B4210"/>
      <c r="C4210"/>
      <c r="D4210"/>
      <c r="E4210"/>
      <c r="F4210"/>
      <c r="G4210"/>
      <c r="H4210"/>
      <c r="I4210"/>
      <c r="J4210"/>
    </row>
    <row r="4211" spans="1:10" ht="14" x14ac:dyDescent="0.15">
      <c r="A4211"/>
      <c r="B4211"/>
      <c r="C4211"/>
      <c r="D4211"/>
      <c r="E4211"/>
      <c r="F4211"/>
      <c r="G4211"/>
      <c r="H4211"/>
      <c r="I4211"/>
      <c r="J4211"/>
    </row>
    <row r="4212" spans="1:10" ht="14" x14ac:dyDescent="0.15">
      <c r="A4212"/>
      <c r="B4212"/>
      <c r="C4212"/>
      <c r="D4212"/>
      <c r="E4212"/>
      <c r="F4212"/>
      <c r="G4212"/>
      <c r="H4212"/>
      <c r="I4212"/>
      <c r="J4212"/>
    </row>
    <row r="4213" spans="1:10" ht="14" x14ac:dyDescent="0.15">
      <c r="A4213"/>
      <c r="B4213"/>
      <c r="C4213"/>
      <c r="D4213"/>
      <c r="E4213"/>
      <c r="F4213"/>
      <c r="G4213"/>
      <c r="H4213"/>
      <c r="I4213"/>
      <c r="J4213"/>
    </row>
    <row r="4214" spans="1:10" ht="14" x14ac:dyDescent="0.15">
      <c r="A4214"/>
      <c r="B4214"/>
      <c r="C4214"/>
      <c r="D4214"/>
      <c r="E4214"/>
      <c r="F4214"/>
      <c r="G4214"/>
      <c r="H4214"/>
      <c r="I4214"/>
      <c r="J4214"/>
    </row>
    <row r="4215" spans="1:10" ht="14" x14ac:dyDescent="0.15">
      <c r="A4215"/>
      <c r="B4215"/>
      <c r="C4215"/>
      <c r="D4215"/>
      <c r="E4215"/>
      <c r="F4215"/>
      <c r="G4215"/>
      <c r="H4215"/>
      <c r="I4215"/>
      <c r="J4215"/>
    </row>
    <row r="4216" spans="1:10" ht="14" x14ac:dyDescent="0.15">
      <c r="A4216"/>
      <c r="B4216"/>
      <c r="C4216"/>
      <c r="D4216"/>
      <c r="E4216"/>
      <c r="F4216"/>
      <c r="G4216"/>
      <c r="H4216"/>
      <c r="I4216"/>
      <c r="J4216"/>
    </row>
    <row r="4217" spans="1:10" ht="14" x14ac:dyDescent="0.15">
      <c r="A4217"/>
      <c r="B4217"/>
      <c r="C4217"/>
      <c r="D4217"/>
      <c r="E4217"/>
      <c r="F4217"/>
      <c r="G4217"/>
      <c r="H4217"/>
      <c r="I4217"/>
      <c r="J4217"/>
    </row>
    <row r="4218" spans="1:10" ht="14" x14ac:dyDescent="0.15">
      <c r="A4218"/>
      <c r="B4218"/>
      <c r="C4218"/>
      <c r="D4218"/>
      <c r="E4218"/>
      <c r="F4218"/>
      <c r="G4218"/>
      <c r="H4218"/>
      <c r="I4218"/>
      <c r="J4218"/>
    </row>
    <row r="4219" spans="1:10" ht="14" x14ac:dyDescent="0.15">
      <c r="A4219"/>
      <c r="B4219"/>
      <c r="C4219"/>
      <c r="D4219"/>
      <c r="E4219"/>
      <c r="F4219"/>
      <c r="G4219"/>
      <c r="H4219"/>
      <c r="I4219"/>
      <c r="J4219"/>
    </row>
    <row r="4220" spans="1:10" ht="14" x14ac:dyDescent="0.15">
      <c r="A4220"/>
      <c r="B4220"/>
      <c r="C4220"/>
      <c r="D4220"/>
      <c r="E4220"/>
      <c r="F4220"/>
      <c r="G4220"/>
      <c r="H4220"/>
      <c r="I4220"/>
      <c r="J4220"/>
    </row>
    <row r="4221" spans="1:10" ht="14" x14ac:dyDescent="0.15">
      <c r="A4221"/>
      <c r="B4221"/>
      <c r="C4221"/>
      <c r="D4221"/>
      <c r="E4221"/>
      <c r="F4221"/>
      <c r="G4221"/>
      <c r="H4221"/>
      <c r="I4221"/>
      <c r="J4221"/>
    </row>
    <row r="4222" spans="1:10" ht="14" x14ac:dyDescent="0.15">
      <c r="A4222"/>
      <c r="B4222"/>
      <c r="C4222"/>
      <c r="D4222"/>
      <c r="E4222"/>
      <c r="F4222"/>
      <c r="G4222"/>
      <c r="H4222"/>
      <c r="I4222"/>
      <c r="J4222"/>
    </row>
    <row r="4223" spans="1:10" ht="14" x14ac:dyDescent="0.15">
      <c r="A4223"/>
      <c r="B4223"/>
      <c r="C4223"/>
      <c r="D4223"/>
      <c r="E4223"/>
      <c r="F4223"/>
      <c r="G4223"/>
      <c r="H4223"/>
      <c r="I4223"/>
      <c r="J4223"/>
    </row>
    <row r="4224" spans="1:10" ht="14" x14ac:dyDescent="0.15">
      <c r="A4224"/>
      <c r="B4224"/>
      <c r="C4224"/>
      <c r="D4224"/>
      <c r="E4224"/>
      <c r="F4224"/>
      <c r="G4224"/>
      <c r="H4224"/>
      <c r="I4224"/>
      <c r="J4224"/>
    </row>
    <row r="4225" spans="1:10" ht="14" x14ac:dyDescent="0.15">
      <c r="A4225"/>
      <c r="B4225"/>
      <c r="C4225"/>
      <c r="D4225"/>
      <c r="E4225"/>
      <c r="F4225"/>
      <c r="G4225"/>
      <c r="H4225"/>
      <c r="I4225"/>
      <c r="J4225"/>
    </row>
    <row r="4226" spans="1:10" ht="14" x14ac:dyDescent="0.15">
      <c r="A4226"/>
      <c r="B4226"/>
      <c r="C4226"/>
      <c r="D4226"/>
      <c r="E4226"/>
      <c r="F4226"/>
      <c r="G4226"/>
      <c r="H4226"/>
      <c r="I4226"/>
      <c r="J4226"/>
    </row>
    <row r="4227" spans="1:10" ht="14" x14ac:dyDescent="0.15">
      <c r="A4227"/>
      <c r="B4227"/>
      <c r="C4227"/>
      <c r="D4227"/>
      <c r="E4227"/>
      <c r="F4227"/>
      <c r="G4227"/>
      <c r="H4227"/>
      <c r="I4227"/>
      <c r="J4227"/>
    </row>
    <row r="4228" spans="1:10" ht="14" x14ac:dyDescent="0.15">
      <c r="A4228"/>
      <c r="B4228"/>
      <c r="C4228"/>
      <c r="D4228"/>
      <c r="E4228"/>
      <c r="F4228"/>
      <c r="G4228"/>
      <c r="H4228"/>
      <c r="I4228"/>
      <c r="J4228"/>
    </row>
    <row r="4229" spans="1:10" ht="14" x14ac:dyDescent="0.15">
      <c r="A4229"/>
      <c r="B4229"/>
      <c r="C4229"/>
      <c r="D4229"/>
      <c r="E4229"/>
      <c r="F4229"/>
      <c r="G4229"/>
      <c r="H4229"/>
      <c r="I4229"/>
      <c r="J4229"/>
    </row>
    <row r="4230" spans="1:10" ht="14" x14ac:dyDescent="0.15">
      <c r="A4230"/>
      <c r="B4230"/>
      <c r="C4230"/>
      <c r="D4230"/>
      <c r="E4230"/>
      <c r="F4230"/>
      <c r="G4230"/>
      <c r="H4230"/>
      <c r="I4230"/>
      <c r="J4230"/>
    </row>
    <row r="4231" spans="1:10" ht="14" x14ac:dyDescent="0.15">
      <c r="A4231"/>
      <c r="B4231"/>
      <c r="C4231"/>
      <c r="D4231"/>
      <c r="E4231"/>
      <c r="F4231"/>
      <c r="G4231"/>
      <c r="H4231"/>
      <c r="I4231"/>
      <c r="J4231"/>
    </row>
    <row r="4232" spans="1:10" ht="14" x14ac:dyDescent="0.15">
      <c r="A4232"/>
      <c r="B4232"/>
      <c r="C4232"/>
      <c r="D4232"/>
      <c r="E4232"/>
      <c r="F4232"/>
      <c r="G4232"/>
      <c r="H4232"/>
      <c r="I4232"/>
      <c r="J4232"/>
    </row>
    <row r="4233" spans="1:10" ht="14" x14ac:dyDescent="0.15">
      <c r="A4233"/>
      <c r="B4233"/>
      <c r="C4233"/>
      <c r="D4233"/>
      <c r="E4233"/>
      <c r="F4233"/>
      <c r="G4233"/>
      <c r="H4233"/>
      <c r="I4233"/>
      <c r="J4233"/>
    </row>
    <row r="4234" spans="1:10" ht="14" x14ac:dyDescent="0.15">
      <c r="A4234"/>
      <c r="B4234"/>
      <c r="C4234"/>
      <c r="D4234"/>
      <c r="E4234"/>
      <c r="F4234"/>
      <c r="G4234"/>
      <c r="H4234"/>
      <c r="I4234"/>
      <c r="J4234"/>
    </row>
    <row r="4235" spans="1:10" ht="14" x14ac:dyDescent="0.15">
      <c r="A4235"/>
      <c r="B4235"/>
      <c r="C4235"/>
      <c r="D4235"/>
      <c r="E4235"/>
      <c r="F4235"/>
      <c r="G4235"/>
      <c r="H4235"/>
      <c r="I4235"/>
      <c r="J4235"/>
    </row>
    <row r="4236" spans="1:10" ht="14" x14ac:dyDescent="0.15">
      <c r="A4236"/>
      <c r="B4236"/>
      <c r="C4236"/>
      <c r="D4236"/>
      <c r="E4236"/>
      <c r="F4236"/>
      <c r="G4236"/>
      <c r="H4236"/>
      <c r="I4236"/>
      <c r="J4236"/>
    </row>
    <row r="4237" spans="1:10" ht="14" x14ac:dyDescent="0.15">
      <c r="A4237"/>
      <c r="B4237"/>
      <c r="C4237"/>
      <c r="D4237"/>
      <c r="E4237"/>
      <c r="F4237"/>
      <c r="G4237"/>
      <c r="H4237"/>
      <c r="I4237"/>
      <c r="J4237"/>
    </row>
    <row r="4238" spans="1:10" ht="14" x14ac:dyDescent="0.15">
      <c r="A4238"/>
      <c r="B4238"/>
      <c r="C4238"/>
      <c r="D4238"/>
      <c r="E4238"/>
      <c r="F4238"/>
      <c r="G4238"/>
      <c r="H4238"/>
      <c r="I4238"/>
      <c r="J4238"/>
    </row>
    <row r="4239" spans="1:10" ht="14" x14ac:dyDescent="0.15">
      <c r="A4239"/>
      <c r="B4239"/>
      <c r="C4239"/>
      <c r="D4239"/>
      <c r="E4239"/>
      <c r="F4239"/>
      <c r="G4239"/>
      <c r="H4239"/>
      <c r="I4239"/>
      <c r="J4239"/>
    </row>
    <row r="4240" spans="1:10" ht="14" x14ac:dyDescent="0.15">
      <c r="A4240"/>
      <c r="B4240"/>
      <c r="C4240"/>
      <c r="D4240"/>
      <c r="E4240"/>
      <c r="F4240"/>
      <c r="G4240"/>
      <c r="H4240"/>
      <c r="I4240"/>
      <c r="J4240"/>
    </row>
    <row r="4241" spans="1:10" ht="14" x14ac:dyDescent="0.15">
      <c r="A4241"/>
      <c r="B4241"/>
      <c r="C4241"/>
      <c r="D4241"/>
      <c r="E4241"/>
      <c r="F4241"/>
      <c r="G4241"/>
      <c r="H4241"/>
      <c r="I4241"/>
      <c r="J4241"/>
    </row>
    <row r="4242" spans="1:10" ht="14" x14ac:dyDescent="0.15">
      <c r="A4242"/>
      <c r="B4242"/>
      <c r="C4242"/>
      <c r="D4242"/>
      <c r="E4242"/>
      <c r="F4242"/>
      <c r="G4242"/>
      <c r="H4242"/>
      <c r="I4242"/>
      <c r="J4242"/>
    </row>
    <row r="4243" spans="1:10" ht="14" x14ac:dyDescent="0.15">
      <c r="A4243"/>
      <c r="B4243"/>
      <c r="C4243"/>
      <c r="D4243"/>
      <c r="E4243"/>
      <c r="F4243"/>
      <c r="G4243"/>
      <c r="H4243"/>
      <c r="I4243"/>
      <c r="J4243"/>
    </row>
    <row r="4244" spans="1:10" ht="14" x14ac:dyDescent="0.15">
      <c r="A4244"/>
      <c r="B4244"/>
      <c r="C4244"/>
      <c r="D4244"/>
      <c r="E4244"/>
      <c r="F4244"/>
      <c r="G4244"/>
      <c r="H4244"/>
      <c r="I4244"/>
      <c r="J4244"/>
    </row>
    <row r="4245" spans="1:10" ht="14" x14ac:dyDescent="0.15">
      <c r="A4245"/>
      <c r="B4245"/>
      <c r="C4245"/>
      <c r="D4245"/>
      <c r="E4245"/>
      <c r="F4245"/>
      <c r="G4245"/>
      <c r="H4245"/>
      <c r="I4245"/>
      <c r="J4245"/>
    </row>
    <row r="4246" spans="1:10" ht="14" x14ac:dyDescent="0.15">
      <c r="A4246"/>
      <c r="B4246"/>
      <c r="C4246"/>
      <c r="D4246"/>
      <c r="E4246"/>
      <c r="F4246"/>
      <c r="G4246"/>
      <c r="H4246"/>
      <c r="I4246"/>
      <c r="J4246"/>
    </row>
    <row r="4247" spans="1:10" ht="14" x14ac:dyDescent="0.15">
      <c r="A4247"/>
      <c r="B4247"/>
      <c r="C4247"/>
      <c r="D4247"/>
      <c r="E4247"/>
      <c r="F4247"/>
      <c r="G4247"/>
      <c r="H4247"/>
      <c r="I4247"/>
      <c r="J4247"/>
    </row>
    <row r="4248" spans="1:10" ht="14" x14ac:dyDescent="0.15">
      <c r="A4248"/>
      <c r="B4248"/>
      <c r="C4248"/>
      <c r="D4248"/>
      <c r="E4248"/>
      <c r="F4248"/>
      <c r="G4248"/>
      <c r="H4248"/>
      <c r="I4248"/>
      <c r="J4248"/>
    </row>
    <row r="4249" spans="1:10" ht="14" x14ac:dyDescent="0.15">
      <c r="A4249"/>
      <c r="B4249"/>
      <c r="C4249"/>
      <c r="D4249"/>
      <c r="E4249"/>
      <c r="F4249"/>
      <c r="G4249"/>
      <c r="H4249"/>
      <c r="I4249"/>
      <c r="J4249"/>
    </row>
    <row r="4250" spans="1:10" ht="14" x14ac:dyDescent="0.15">
      <c r="A4250"/>
      <c r="B4250"/>
      <c r="C4250"/>
      <c r="D4250"/>
      <c r="E4250"/>
      <c r="F4250"/>
      <c r="G4250"/>
      <c r="H4250"/>
      <c r="I4250"/>
      <c r="J4250"/>
    </row>
    <row r="4251" spans="1:10" ht="14" x14ac:dyDescent="0.15">
      <c r="A4251"/>
      <c r="B4251"/>
      <c r="C4251"/>
      <c r="D4251"/>
      <c r="E4251"/>
      <c r="F4251"/>
      <c r="G4251"/>
      <c r="H4251"/>
      <c r="I4251"/>
      <c r="J4251"/>
    </row>
    <row r="4252" spans="1:10" ht="14" x14ac:dyDescent="0.15">
      <c r="A4252"/>
      <c r="B4252"/>
      <c r="C4252"/>
      <c r="D4252"/>
      <c r="E4252"/>
      <c r="F4252"/>
      <c r="G4252"/>
      <c r="H4252"/>
      <c r="I4252"/>
      <c r="J4252"/>
    </row>
    <row r="4253" spans="1:10" ht="14" x14ac:dyDescent="0.15">
      <c r="A4253"/>
      <c r="B4253"/>
      <c r="C4253"/>
      <c r="D4253"/>
      <c r="E4253"/>
      <c r="F4253"/>
      <c r="G4253"/>
      <c r="H4253"/>
      <c r="I4253"/>
      <c r="J4253"/>
    </row>
    <row r="4254" spans="1:10" ht="14" x14ac:dyDescent="0.15">
      <c r="A4254"/>
      <c r="B4254"/>
      <c r="C4254"/>
      <c r="D4254"/>
      <c r="E4254"/>
      <c r="F4254"/>
      <c r="G4254"/>
      <c r="H4254"/>
      <c r="I4254"/>
      <c r="J4254"/>
    </row>
    <row r="4255" spans="1:10" ht="14" x14ac:dyDescent="0.15">
      <c r="A4255"/>
      <c r="B4255"/>
      <c r="C4255"/>
      <c r="D4255"/>
      <c r="E4255"/>
      <c r="F4255"/>
      <c r="G4255"/>
      <c r="H4255"/>
      <c r="I4255"/>
      <c r="J4255"/>
    </row>
    <row r="4256" spans="1:10" ht="14" x14ac:dyDescent="0.15">
      <c r="A4256"/>
      <c r="B4256"/>
      <c r="C4256"/>
      <c r="D4256"/>
      <c r="E4256"/>
      <c r="F4256"/>
      <c r="G4256"/>
      <c r="H4256"/>
      <c r="I4256"/>
      <c r="J4256"/>
    </row>
    <row r="4257" spans="1:10" ht="14" x14ac:dyDescent="0.15">
      <c r="A4257"/>
      <c r="B4257"/>
      <c r="C4257"/>
      <c r="D4257"/>
      <c r="E4257"/>
      <c r="F4257"/>
      <c r="G4257"/>
      <c r="H4257"/>
      <c r="I4257"/>
      <c r="J4257"/>
    </row>
    <row r="4258" spans="1:10" ht="14" x14ac:dyDescent="0.15">
      <c r="A4258"/>
      <c r="B4258"/>
      <c r="C4258"/>
      <c r="D4258"/>
      <c r="E4258"/>
      <c r="F4258"/>
      <c r="G4258"/>
      <c r="H4258"/>
      <c r="I4258"/>
      <c r="J4258"/>
    </row>
    <row r="4259" spans="1:10" ht="14" x14ac:dyDescent="0.15">
      <c r="A4259"/>
      <c r="B4259"/>
      <c r="C4259"/>
      <c r="D4259"/>
      <c r="E4259"/>
      <c r="F4259"/>
      <c r="G4259"/>
      <c r="H4259"/>
      <c r="I4259"/>
      <c r="J4259"/>
    </row>
    <row r="4260" spans="1:10" ht="14" x14ac:dyDescent="0.15">
      <c r="A4260"/>
      <c r="B4260"/>
      <c r="C4260"/>
      <c r="D4260"/>
      <c r="E4260"/>
      <c r="F4260"/>
      <c r="G4260"/>
      <c r="H4260"/>
      <c r="I4260"/>
      <c r="J4260"/>
    </row>
    <row r="4261" spans="1:10" ht="14" x14ac:dyDescent="0.15">
      <c r="A4261"/>
      <c r="B4261"/>
      <c r="C4261"/>
      <c r="D4261"/>
      <c r="E4261"/>
      <c r="F4261"/>
      <c r="G4261"/>
      <c r="H4261"/>
      <c r="I4261"/>
      <c r="J4261"/>
    </row>
    <row r="4262" spans="1:10" ht="14" x14ac:dyDescent="0.15">
      <c r="A4262"/>
      <c r="B4262"/>
      <c r="C4262"/>
      <c r="D4262"/>
      <c r="E4262"/>
      <c r="F4262"/>
      <c r="G4262"/>
      <c r="H4262"/>
      <c r="I4262"/>
      <c r="J4262"/>
    </row>
    <row r="4263" spans="1:10" ht="14" x14ac:dyDescent="0.15">
      <c r="A4263"/>
      <c r="B4263"/>
      <c r="C4263"/>
      <c r="D4263"/>
      <c r="E4263"/>
      <c r="F4263"/>
      <c r="G4263"/>
      <c r="H4263"/>
      <c r="I4263"/>
      <c r="J4263"/>
    </row>
    <row r="4264" spans="1:10" ht="14" x14ac:dyDescent="0.15">
      <c r="A4264"/>
      <c r="B4264"/>
      <c r="C4264"/>
      <c r="D4264"/>
      <c r="E4264"/>
      <c r="F4264"/>
      <c r="G4264"/>
      <c r="H4264"/>
      <c r="I4264"/>
      <c r="J4264"/>
    </row>
    <row r="4265" spans="1:10" ht="14" x14ac:dyDescent="0.15">
      <c r="A4265"/>
      <c r="B4265"/>
      <c r="C4265"/>
      <c r="D4265"/>
      <c r="E4265"/>
      <c r="F4265"/>
      <c r="G4265"/>
      <c r="H4265"/>
      <c r="I4265"/>
      <c r="J4265"/>
    </row>
    <row r="4266" spans="1:10" ht="14" x14ac:dyDescent="0.15">
      <c r="A4266"/>
      <c r="B4266"/>
      <c r="C4266"/>
      <c r="D4266"/>
      <c r="E4266"/>
      <c r="F4266"/>
      <c r="G4266"/>
      <c r="H4266"/>
      <c r="I4266"/>
      <c r="J4266"/>
    </row>
    <row r="4267" spans="1:10" ht="14" x14ac:dyDescent="0.15">
      <c r="A4267"/>
      <c r="B4267"/>
      <c r="C4267"/>
      <c r="D4267"/>
      <c r="E4267"/>
      <c r="F4267"/>
      <c r="G4267"/>
      <c r="H4267"/>
      <c r="I4267"/>
      <c r="J4267"/>
    </row>
    <row r="4268" spans="1:10" ht="14" x14ac:dyDescent="0.15">
      <c r="A4268"/>
      <c r="B4268"/>
      <c r="C4268"/>
      <c r="D4268"/>
      <c r="E4268"/>
      <c r="F4268"/>
      <c r="G4268"/>
      <c r="H4268"/>
      <c r="I4268"/>
      <c r="J4268"/>
    </row>
    <row r="4269" spans="1:10" ht="14" x14ac:dyDescent="0.15">
      <c r="A4269"/>
      <c r="B4269"/>
      <c r="C4269"/>
      <c r="D4269"/>
      <c r="E4269"/>
      <c r="F4269"/>
      <c r="G4269"/>
      <c r="H4269"/>
      <c r="I4269"/>
      <c r="J4269"/>
    </row>
    <row r="4270" spans="1:10" ht="14" x14ac:dyDescent="0.15">
      <c r="A4270"/>
      <c r="B4270"/>
      <c r="C4270"/>
      <c r="D4270"/>
      <c r="E4270"/>
      <c r="F4270"/>
      <c r="G4270"/>
      <c r="H4270"/>
      <c r="I4270"/>
      <c r="J4270"/>
    </row>
    <row r="4271" spans="1:10" ht="14" x14ac:dyDescent="0.15">
      <c r="A4271"/>
      <c r="B4271"/>
      <c r="C4271"/>
      <c r="D4271"/>
      <c r="E4271"/>
      <c r="F4271"/>
      <c r="G4271"/>
      <c r="H4271"/>
      <c r="I4271"/>
      <c r="J4271"/>
    </row>
    <row r="4272" spans="1:10" ht="14" x14ac:dyDescent="0.15">
      <c r="A4272"/>
      <c r="B4272"/>
      <c r="C4272"/>
      <c r="D4272"/>
      <c r="E4272"/>
      <c r="F4272"/>
      <c r="G4272"/>
      <c r="H4272"/>
      <c r="I4272"/>
      <c r="J4272"/>
    </row>
    <row r="4273" spans="1:10" ht="14" x14ac:dyDescent="0.15">
      <c r="A4273"/>
      <c r="B4273"/>
      <c r="C4273"/>
      <c r="D4273"/>
      <c r="E4273"/>
      <c r="F4273"/>
      <c r="G4273"/>
      <c r="H4273"/>
      <c r="I4273"/>
      <c r="J4273"/>
    </row>
    <row r="4274" spans="1:10" ht="14" x14ac:dyDescent="0.15">
      <c r="A4274"/>
      <c r="B4274"/>
      <c r="C4274"/>
      <c r="D4274"/>
      <c r="E4274"/>
      <c r="F4274"/>
      <c r="G4274"/>
      <c r="H4274"/>
      <c r="I4274"/>
      <c r="J4274"/>
    </row>
    <row r="4275" spans="1:10" ht="14" x14ac:dyDescent="0.15">
      <c r="A4275"/>
      <c r="B4275"/>
      <c r="C4275"/>
      <c r="D4275"/>
      <c r="E4275"/>
      <c r="F4275"/>
      <c r="G4275"/>
      <c r="H4275"/>
      <c r="I4275"/>
      <c r="J4275"/>
    </row>
    <row r="4276" spans="1:10" ht="14" x14ac:dyDescent="0.15">
      <c r="A4276"/>
      <c r="B4276"/>
      <c r="C4276"/>
      <c r="D4276"/>
      <c r="E4276"/>
      <c r="F4276"/>
      <c r="G4276"/>
      <c r="H4276"/>
      <c r="I4276"/>
      <c r="J4276"/>
    </row>
    <row r="4277" spans="1:10" ht="14" x14ac:dyDescent="0.15">
      <c r="A4277"/>
      <c r="B4277"/>
      <c r="C4277"/>
      <c r="D4277"/>
      <c r="E4277"/>
      <c r="F4277"/>
      <c r="G4277"/>
      <c r="H4277"/>
      <c r="I4277"/>
      <c r="J4277"/>
    </row>
    <row r="4278" spans="1:10" ht="14" x14ac:dyDescent="0.15">
      <c r="A4278"/>
      <c r="B4278"/>
      <c r="C4278"/>
      <c r="D4278"/>
      <c r="E4278"/>
      <c r="F4278"/>
      <c r="G4278"/>
      <c r="H4278"/>
      <c r="I4278"/>
      <c r="J4278"/>
    </row>
    <row r="4279" spans="1:10" ht="14" x14ac:dyDescent="0.15">
      <c r="A4279"/>
      <c r="B4279"/>
      <c r="C4279"/>
      <c r="D4279"/>
      <c r="E4279"/>
      <c r="F4279"/>
      <c r="G4279"/>
      <c r="H4279"/>
      <c r="I4279"/>
      <c r="J4279"/>
    </row>
    <row r="4280" spans="1:10" ht="14" x14ac:dyDescent="0.15">
      <c r="A4280"/>
      <c r="B4280"/>
      <c r="C4280"/>
      <c r="D4280"/>
      <c r="E4280"/>
      <c r="F4280"/>
      <c r="G4280"/>
      <c r="H4280"/>
      <c r="I4280"/>
      <c r="J4280"/>
    </row>
    <row r="4281" spans="1:10" ht="14" x14ac:dyDescent="0.15">
      <c r="A4281"/>
      <c r="B4281"/>
      <c r="C4281"/>
      <c r="D4281"/>
      <c r="E4281"/>
      <c r="F4281"/>
      <c r="G4281"/>
      <c r="H4281"/>
      <c r="I4281"/>
      <c r="J4281"/>
    </row>
    <row r="4282" spans="1:10" ht="14" x14ac:dyDescent="0.15">
      <c r="A4282"/>
      <c r="B4282"/>
      <c r="C4282"/>
      <c r="D4282"/>
      <c r="E4282"/>
      <c r="F4282"/>
      <c r="G4282"/>
      <c r="H4282"/>
      <c r="I4282"/>
      <c r="J4282"/>
    </row>
    <row r="4283" spans="1:10" ht="14" x14ac:dyDescent="0.15">
      <c r="A4283"/>
      <c r="B4283"/>
      <c r="C4283"/>
      <c r="D4283"/>
      <c r="E4283"/>
      <c r="F4283"/>
      <c r="G4283"/>
      <c r="H4283"/>
      <c r="I4283"/>
      <c r="J4283"/>
    </row>
    <row r="4284" spans="1:10" ht="14" x14ac:dyDescent="0.15">
      <c r="A4284"/>
      <c r="B4284"/>
      <c r="C4284"/>
      <c r="D4284"/>
      <c r="E4284"/>
      <c r="F4284"/>
      <c r="G4284"/>
      <c r="H4284"/>
      <c r="I4284"/>
      <c r="J4284"/>
    </row>
    <row r="4285" spans="1:10" ht="14" x14ac:dyDescent="0.15">
      <c r="A4285"/>
      <c r="B4285"/>
      <c r="C4285"/>
      <c r="D4285"/>
      <c r="E4285"/>
      <c r="F4285"/>
      <c r="G4285"/>
      <c r="H4285"/>
      <c r="I4285"/>
      <c r="J4285"/>
    </row>
    <row r="4286" spans="1:10" ht="14" x14ac:dyDescent="0.15">
      <c r="A4286"/>
      <c r="B4286"/>
      <c r="C4286"/>
      <c r="D4286"/>
      <c r="E4286"/>
      <c r="F4286"/>
      <c r="G4286"/>
      <c r="H4286"/>
      <c r="I4286"/>
      <c r="J4286"/>
    </row>
    <row r="4287" spans="1:10" ht="14" x14ac:dyDescent="0.15">
      <c r="A4287"/>
      <c r="B4287"/>
      <c r="C4287"/>
      <c r="D4287"/>
      <c r="E4287"/>
      <c r="F4287"/>
      <c r="G4287"/>
      <c r="H4287"/>
      <c r="I4287"/>
      <c r="J4287"/>
    </row>
    <row r="4288" spans="1:10" ht="14" x14ac:dyDescent="0.15">
      <c r="A4288"/>
      <c r="B4288"/>
      <c r="C4288"/>
      <c r="D4288"/>
      <c r="E4288"/>
      <c r="F4288"/>
      <c r="G4288"/>
      <c r="H4288"/>
      <c r="I4288"/>
      <c r="J4288"/>
    </row>
    <row r="4289" spans="1:10" ht="14" x14ac:dyDescent="0.15">
      <c r="A4289"/>
      <c r="B4289"/>
      <c r="C4289"/>
      <c r="D4289"/>
      <c r="E4289"/>
      <c r="F4289"/>
      <c r="G4289"/>
      <c r="H4289"/>
      <c r="I4289"/>
      <c r="J4289"/>
    </row>
    <row r="4290" spans="1:10" ht="14" x14ac:dyDescent="0.15">
      <c r="A4290"/>
      <c r="B4290"/>
      <c r="C4290"/>
      <c r="D4290"/>
      <c r="E4290"/>
      <c r="F4290"/>
      <c r="G4290"/>
      <c r="H4290"/>
      <c r="I4290"/>
      <c r="J4290"/>
    </row>
    <row r="4291" spans="1:10" ht="14" x14ac:dyDescent="0.15">
      <c r="A4291"/>
      <c r="B4291"/>
      <c r="C4291"/>
      <c r="D4291"/>
      <c r="E4291"/>
      <c r="F4291"/>
      <c r="G4291"/>
      <c r="H4291"/>
      <c r="I4291"/>
      <c r="J4291"/>
    </row>
    <row r="4292" spans="1:10" ht="14" x14ac:dyDescent="0.15">
      <c r="A4292"/>
      <c r="B4292"/>
      <c r="C4292"/>
      <c r="D4292"/>
      <c r="E4292"/>
      <c r="F4292"/>
      <c r="G4292"/>
      <c r="H4292"/>
      <c r="I4292"/>
      <c r="J4292"/>
    </row>
    <row r="4293" spans="1:10" ht="14" x14ac:dyDescent="0.15">
      <c r="A4293"/>
      <c r="B4293"/>
      <c r="C4293"/>
      <c r="D4293"/>
      <c r="E4293"/>
      <c r="F4293"/>
      <c r="G4293"/>
      <c r="H4293"/>
      <c r="I4293"/>
      <c r="J4293"/>
    </row>
    <row r="4294" spans="1:10" ht="14" x14ac:dyDescent="0.15">
      <c r="A4294"/>
      <c r="B4294"/>
      <c r="C4294"/>
      <c r="D4294"/>
      <c r="E4294"/>
      <c r="F4294"/>
      <c r="G4294"/>
      <c r="H4294"/>
      <c r="I4294"/>
      <c r="J4294"/>
    </row>
    <row r="4295" spans="1:10" ht="14" x14ac:dyDescent="0.15">
      <c r="A4295"/>
      <c r="B4295"/>
      <c r="C4295"/>
      <c r="D4295"/>
      <c r="E4295"/>
      <c r="F4295"/>
      <c r="G4295"/>
      <c r="H4295"/>
      <c r="I4295"/>
      <c r="J4295"/>
    </row>
    <row r="4296" spans="1:10" ht="14" x14ac:dyDescent="0.15">
      <c r="A4296"/>
      <c r="B4296"/>
      <c r="C4296"/>
      <c r="D4296"/>
      <c r="E4296"/>
      <c r="F4296"/>
      <c r="G4296"/>
      <c r="H4296"/>
      <c r="I4296"/>
      <c r="J4296"/>
    </row>
    <row r="4297" spans="1:10" ht="14" x14ac:dyDescent="0.15">
      <c r="A4297"/>
      <c r="B4297"/>
      <c r="C4297"/>
      <c r="D4297"/>
      <c r="E4297"/>
      <c r="F4297"/>
      <c r="G4297"/>
      <c r="H4297"/>
      <c r="I4297"/>
      <c r="J4297"/>
    </row>
    <row r="4298" spans="1:10" ht="14" x14ac:dyDescent="0.15">
      <c r="A4298"/>
      <c r="B4298"/>
      <c r="C4298"/>
      <c r="D4298"/>
      <c r="E4298"/>
      <c r="F4298"/>
      <c r="G4298"/>
      <c r="H4298"/>
      <c r="I4298"/>
      <c r="J4298"/>
    </row>
    <row r="4299" spans="1:10" ht="14" x14ac:dyDescent="0.15">
      <c r="A4299"/>
      <c r="B4299"/>
      <c r="C4299"/>
      <c r="D4299"/>
      <c r="E4299"/>
      <c r="F4299"/>
      <c r="G4299"/>
      <c r="H4299"/>
      <c r="I4299"/>
      <c r="J4299"/>
    </row>
    <row r="4300" spans="1:10" ht="14" x14ac:dyDescent="0.15">
      <c r="A4300"/>
      <c r="B4300"/>
      <c r="C4300"/>
      <c r="D4300"/>
      <c r="E4300"/>
      <c r="F4300"/>
      <c r="G4300"/>
      <c r="H4300"/>
      <c r="I4300"/>
      <c r="J4300"/>
    </row>
    <row r="4301" spans="1:10" ht="14" x14ac:dyDescent="0.15">
      <c r="A4301"/>
      <c r="B4301"/>
      <c r="C4301"/>
      <c r="D4301"/>
      <c r="E4301"/>
      <c r="F4301"/>
      <c r="G4301"/>
      <c r="H4301"/>
      <c r="I4301"/>
      <c r="J4301"/>
    </row>
    <row r="4302" spans="1:10" ht="14" x14ac:dyDescent="0.15">
      <c r="A4302"/>
      <c r="B4302"/>
      <c r="C4302"/>
      <c r="D4302"/>
      <c r="E4302"/>
      <c r="F4302"/>
      <c r="G4302"/>
      <c r="H4302"/>
      <c r="I4302"/>
      <c r="J4302"/>
    </row>
    <row r="4303" spans="1:10" ht="14" x14ac:dyDescent="0.15">
      <c r="A4303"/>
      <c r="B4303"/>
      <c r="C4303"/>
      <c r="D4303"/>
      <c r="E4303"/>
      <c r="F4303"/>
      <c r="G4303"/>
      <c r="H4303"/>
      <c r="I4303"/>
      <c r="J4303"/>
    </row>
    <row r="4304" spans="1:10" ht="14" x14ac:dyDescent="0.15">
      <c r="A4304"/>
      <c r="B4304"/>
      <c r="C4304"/>
      <c r="D4304"/>
      <c r="E4304"/>
      <c r="F4304"/>
      <c r="G4304"/>
      <c r="H4304"/>
      <c r="I4304"/>
      <c r="J4304"/>
    </row>
    <row r="4305" spans="1:10" ht="14" x14ac:dyDescent="0.15">
      <c r="A4305"/>
      <c r="B4305"/>
      <c r="C4305"/>
      <c r="D4305"/>
      <c r="E4305"/>
      <c r="F4305"/>
      <c r="G4305"/>
      <c r="H4305"/>
      <c r="I4305"/>
      <c r="J4305"/>
    </row>
    <row r="4306" spans="1:10" ht="14" x14ac:dyDescent="0.15">
      <c r="A4306"/>
      <c r="B4306"/>
      <c r="C4306"/>
      <c r="D4306"/>
      <c r="E4306"/>
      <c r="F4306"/>
      <c r="G4306"/>
      <c r="H4306"/>
      <c r="I4306"/>
      <c r="J4306"/>
    </row>
    <row r="4307" spans="1:10" ht="14" x14ac:dyDescent="0.15">
      <c r="A4307"/>
      <c r="B4307"/>
      <c r="C4307"/>
      <c r="D4307"/>
      <c r="E4307"/>
      <c r="F4307"/>
      <c r="G4307"/>
      <c r="H4307"/>
      <c r="I4307"/>
      <c r="J4307"/>
    </row>
    <row r="4308" spans="1:10" ht="14" x14ac:dyDescent="0.15">
      <c r="A4308"/>
      <c r="B4308"/>
      <c r="C4308"/>
      <c r="D4308"/>
      <c r="E4308"/>
      <c r="F4308"/>
      <c r="G4308"/>
      <c r="H4308"/>
      <c r="I4308"/>
      <c r="J4308"/>
    </row>
    <row r="4309" spans="1:10" ht="14" x14ac:dyDescent="0.15">
      <c r="A4309"/>
      <c r="B4309"/>
      <c r="C4309"/>
      <c r="D4309"/>
      <c r="E4309"/>
      <c r="F4309"/>
      <c r="G4309"/>
      <c r="H4309"/>
      <c r="I4309"/>
      <c r="J4309"/>
    </row>
    <row r="4310" spans="1:10" ht="14" x14ac:dyDescent="0.15">
      <c r="A4310"/>
      <c r="B4310"/>
      <c r="C4310"/>
      <c r="D4310"/>
      <c r="E4310"/>
      <c r="F4310"/>
      <c r="G4310"/>
      <c r="H4310"/>
      <c r="I4310"/>
      <c r="J4310"/>
    </row>
    <row r="4311" spans="1:10" ht="14" x14ac:dyDescent="0.15">
      <c r="A4311"/>
      <c r="B4311"/>
      <c r="C4311"/>
      <c r="D4311"/>
      <c r="E4311"/>
      <c r="F4311"/>
      <c r="G4311"/>
      <c r="H4311"/>
      <c r="I4311"/>
      <c r="J4311"/>
    </row>
    <row r="4312" spans="1:10" ht="14" x14ac:dyDescent="0.15">
      <c r="A4312"/>
      <c r="B4312"/>
      <c r="C4312"/>
      <c r="D4312"/>
      <c r="E4312"/>
      <c r="F4312"/>
      <c r="G4312"/>
      <c r="H4312"/>
      <c r="I4312"/>
      <c r="J4312"/>
    </row>
    <row r="4313" spans="1:10" ht="14" x14ac:dyDescent="0.15">
      <c r="A4313"/>
      <c r="B4313"/>
      <c r="C4313"/>
      <c r="D4313"/>
      <c r="E4313"/>
      <c r="F4313"/>
      <c r="G4313"/>
      <c r="H4313"/>
      <c r="I4313"/>
      <c r="J4313"/>
    </row>
    <row r="4314" spans="1:10" ht="14" x14ac:dyDescent="0.15">
      <c r="A4314"/>
      <c r="B4314"/>
      <c r="C4314"/>
      <c r="D4314"/>
      <c r="E4314"/>
      <c r="F4314"/>
      <c r="G4314"/>
      <c r="H4314"/>
      <c r="I4314"/>
      <c r="J4314"/>
    </row>
    <row r="4315" spans="1:10" ht="14" x14ac:dyDescent="0.15">
      <c r="A4315"/>
      <c r="B4315"/>
      <c r="C4315"/>
      <c r="D4315"/>
      <c r="E4315"/>
      <c r="F4315"/>
      <c r="G4315"/>
      <c r="H4315"/>
      <c r="I4315"/>
      <c r="J4315"/>
    </row>
    <row r="4316" spans="1:10" ht="14" x14ac:dyDescent="0.15">
      <c r="A4316"/>
      <c r="B4316"/>
      <c r="C4316"/>
      <c r="D4316"/>
      <c r="E4316"/>
      <c r="F4316"/>
      <c r="G4316"/>
      <c r="H4316"/>
      <c r="I4316"/>
      <c r="J4316"/>
    </row>
    <row r="4317" spans="1:10" ht="14" x14ac:dyDescent="0.15">
      <c r="A4317"/>
      <c r="B4317"/>
      <c r="C4317"/>
      <c r="D4317"/>
      <c r="E4317"/>
      <c r="F4317"/>
      <c r="G4317"/>
      <c r="H4317"/>
      <c r="I4317"/>
      <c r="J4317"/>
    </row>
    <row r="4318" spans="1:10" ht="14" x14ac:dyDescent="0.15">
      <c r="A4318"/>
      <c r="B4318"/>
      <c r="C4318"/>
      <c r="D4318"/>
      <c r="E4318"/>
      <c r="F4318"/>
      <c r="G4318"/>
      <c r="H4318"/>
      <c r="I4318"/>
      <c r="J4318"/>
    </row>
    <row r="4319" spans="1:10" ht="14" x14ac:dyDescent="0.15">
      <c r="A4319"/>
      <c r="B4319"/>
      <c r="C4319"/>
      <c r="D4319"/>
      <c r="E4319"/>
      <c r="F4319"/>
      <c r="G4319"/>
      <c r="H4319"/>
      <c r="I4319"/>
      <c r="J4319"/>
    </row>
    <row r="4320" spans="1:10" ht="14" x14ac:dyDescent="0.15">
      <c r="A4320"/>
      <c r="B4320"/>
      <c r="C4320"/>
      <c r="D4320"/>
      <c r="E4320"/>
      <c r="F4320"/>
      <c r="G4320"/>
      <c r="H4320"/>
      <c r="I4320"/>
      <c r="J4320"/>
    </row>
    <row r="4321" spans="1:10" ht="14" x14ac:dyDescent="0.15">
      <c r="A4321"/>
      <c r="B4321"/>
      <c r="C4321"/>
      <c r="D4321"/>
      <c r="E4321"/>
      <c r="F4321"/>
      <c r="G4321"/>
      <c r="H4321"/>
      <c r="I4321"/>
      <c r="J4321"/>
    </row>
    <row r="4322" spans="1:10" ht="14" x14ac:dyDescent="0.15">
      <c r="A4322"/>
      <c r="B4322"/>
      <c r="C4322"/>
      <c r="D4322"/>
      <c r="E4322"/>
      <c r="F4322"/>
      <c r="G4322"/>
      <c r="H4322"/>
      <c r="I4322"/>
      <c r="J4322"/>
    </row>
    <row r="4323" spans="1:10" ht="14" x14ac:dyDescent="0.15">
      <c r="A4323"/>
      <c r="B4323"/>
      <c r="C4323"/>
      <c r="D4323"/>
      <c r="E4323"/>
      <c r="F4323"/>
      <c r="G4323"/>
      <c r="H4323"/>
      <c r="I4323"/>
      <c r="J4323"/>
    </row>
    <row r="4324" spans="1:10" ht="14" x14ac:dyDescent="0.15">
      <c r="A4324"/>
      <c r="B4324"/>
      <c r="C4324"/>
      <c r="D4324"/>
      <c r="E4324"/>
      <c r="F4324"/>
      <c r="G4324"/>
      <c r="H4324"/>
      <c r="I4324"/>
      <c r="J4324"/>
    </row>
    <row r="4325" spans="1:10" ht="14" x14ac:dyDescent="0.15">
      <c r="A4325"/>
      <c r="B4325"/>
      <c r="C4325"/>
      <c r="D4325"/>
      <c r="E4325"/>
      <c r="F4325"/>
      <c r="G4325"/>
      <c r="H4325"/>
      <c r="I4325"/>
      <c r="J4325"/>
    </row>
    <row r="4326" spans="1:10" ht="14" x14ac:dyDescent="0.15">
      <c r="A4326"/>
      <c r="B4326"/>
      <c r="C4326"/>
      <c r="D4326"/>
      <c r="E4326"/>
      <c r="F4326"/>
      <c r="G4326"/>
      <c r="H4326"/>
      <c r="I4326"/>
      <c r="J4326"/>
    </row>
    <row r="4327" spans="1:10" ht="14" x14ac:dyDescent="0.15">
      <c r="A4327"/>
      <c r="B4327"/>
      <c r="C4327"/>
      <c r="D4327"/>
      <c r="E4327"/>
      <c r="F4327"/>
      <c r="G4327"/>
      <c r="H4327"/>
      <c r="I4327"/>
      <c r="J4327"/>
    </row>
    <row r="4328" spans="1:10" ht="14" x14ac:dyDescent="0.15">
      <c r="A4328"/>
      <c r="B4328"/>
      <c r="C4328"/>
      <c r="D4328"/>
      <c r="E4328"/>
      <c r="F4328"/>
      <c r="G4328"/>
      <c r="H4328"/>
      <c r="I4328"/>
      <c r="J4328"/>
    </row>
    <row r="4329" spans="1:10" ht="14" x14ac:dyDescent="0.15">
      <c r="A4329"/>
      <c r="B4329"/>
      <c r="C4329"/>
      <c r="D4329"/>
      <c r="E4329"/>
      <c r="F4329"/>
      <c r="G4329"/>
      <c r="H4329"/>
      <c r="I4329"/>
      <c r="J4329"/>
    </row>
    <row r="4330" spans="1:10" ht="14" x14ac:dyDescent="0.15">
      <c r="A4330"/>
      <c r="B4330"/>
      <c r="C4330"/>
      <c r="D4330"/>
      <c r="E4330"/>
      <c r="F4330"/>
      <c r="G4330"/>
      <c r="H4330"/>
      <c r="I4330"/>
      <c r="J4330"/>
    </row>
    <row r="4331" spans="1:10" ht="14" x14ac:dyDescent="0.15">
      <c r="A4331"/>
      <c r="B4331"/>
      <c r="C4331"/>
      <c r="D4331"/>
      <c r="E4331"/>
      <c r="F4331"/>
      <c r="G4331"/>
      <c r="H4331"/>
      <c r="I4331"/>
      <c r="J4331"/>
    </row>
    <row r="4332" spans="1:10" ht="14" x14ac:dyDescent="0.15">
      <c r="A4332"/>
      <c r="B4332"/>
      <c r="C4332"/>
      <c r="D4332"/>
      <c r="E4332"/>
      <c r="F4332"/>
      <c r="G4332"/>
      <c r="H4332"/>
      <c r="I4332"/>
      <c r="J4332"/>
    </row>
    <row r="4333" spans="1:10" ht="14" x14ac:dyDescent="0.15">
      <c r="A4333"/>
      <c r="B4333"/>
      <c r="C4333"/>
      <c r="D4333"/>
      <c r="E4333"/>
      <c r="F4333"/>
      <c r="G4333"/>
      <c r="H4333"/>
      <c r="I4333"/>
      <c r="J4333"/>
    </row>
    <row r="4334" spans="1:10" ht="14" x14ac:dyDescent="0.15">
      <c r="A4334"/>
      <c r="B4334"/>
      <c r="C4334"/>
      <c r="D4334"/>
      <c r="E4334"/>
      <c r="F4334"/>
      <c r="G4334"/>
      <c r="H4334"/>
      <c r="I4334"/>
      <c r="J4334"/>
    </row>
    <row r="4335" spans="1:10" ht="14" x14ac:dyDescent="0.15">
      <c r="A4335"/>
      <c r="B4335"/>
      <c r="C4335"/>
      <c r="D4335"/>
      <c r="E4335"/>
      <c r="F4335"/>
      <c r="G4335"/>
      <c r="H4335"/>
      <c r="I4335"/>
      <c r="J4335"/>
    </row>
    <row r="4336" spans="1:10" ht="14" x14ac:dyDescent="0.15">
      <c r="A4336"/>
      <c r="B4336"/>
      <c r="C4336"/>
      <c r="D4336"/>
      <c r="E4336"/>
      <c r="F4336"/>
      <c r="G4336"/>
      <c r="H4336"/>
      <c r="I4336"/>
      <c r="J4336"/>
    </row>
    <row r="4337" spans="1:10" ht="14" x14ac:dyDescent="0.15">
      <c r="A4337"/>
      <c r="B4337"/>
      <c r="C4337"/>
      <c r="D4337"/>
      <c r="E4337"/>
      <c r="F4337"/>
      <c r="G4337"/>
      <c r="H4337"/>
      <c r="I4337"/>
      <c r="J4337"/>
    </row>
    <row r="4338" spans="1:10" ht="14" x14ac:dyDescent="0.15">
      <c r="A4338"/>
      <c r="B4338"/>
      <c r="C4338"/>
      <c r="D4338"/>
      <c r="E4338"/>
      <c r="F4338"/>
      <c r="G4338"/>
      <c r="H4338"/>
      <c r="I4338"/>
      <c r="J4338"/>
    </row>
    <row r="4339" spans="1:10" ht="14" x14ac:dyDescent="0.15">
      <c r="A4339"/>
      <c r="B4339"/>
      <c r="C4339"/>
      <c r="D4339"/>
      <c r="E4339"/>
      <c r="F4339"/>
      <c r="G4339"/>
      <c r="H4339"/>
      <c r="I4339"/>
      <c r="J4339"/>
    </row>
    <row r="4340" spans="1:10" ht="14" x14ac:dyDescent="0.15">
      <c r="A4340"/>
      <c r="B4340"/>
      <c r="C4340"/>
      <c r="D4340"/>
      <c r="E4340"/>
      <c r="F4340"/>
      <c r="G4340"/>
      <c r="H4340"/>
      <c r="I4340"/>
      <c r="J4340"/>
    </row>
    <row r="4341" spans="1:10" ht="14" x14ac:dyDescent="0.15">
      <c r="A4341"/>
      <c r="B4341"/>
      <c r="C4341"/>
      <c r="D4341"/>
      <c r="E4341"/>
      <c r="F4341"/>
      <c r="G4341"/>
      <c r="H4341"/>
      <c r="I4341"/>
      <c r="J4341"/>
    </row>
    <row r="4342" spans="1:10" ht="14" x14ac:dyDescent="0.15">
      <c r="A4342"/>
      <c r="B4342"/>
      <c r="C4342"/>
      <c r="D4342"/>
      <c r="E4342"/>
      <c r="F4342"/>
      <c r="G4342"/>
      <c r="H4342"/>
      <c r="I4342"/>
      <c r="J4342"/>
    </row>
    <row r="4343" spans="1:10" ht="14" x14ac:dyDescent="0.15">
      <c r="A4343"/>
      <c r="B4343"/>
      <c r="C4343"/>
      <c r="D4343"/>
      <c r="E4343"/>
      <c r="F4343"/>
      <c r="G4343"/>
      <c r="H4343"/>
      <c r="I4343"/>
      <c r="J4343"/>
    </row>
    <row r="4344" spans="1:10" ht="14" x14ac:dyDescent="0.15">
      <c r="A4344"/>
      <c r="B4344"/>
      <c r="C4344"/>
      <c r="D4344"/>
      <c r="E4344"/>
      <c r="F4344"/>
      <c r="G4344"/>
      <c r="H4344"/>
      <c r="I4344"/>
      <c r="J4344"/>
    </row>
    <row r="4345" spans="1:10" ht="14" x14ac:dyDescent="0.15">
      <c r="A4345"/>
      <c r="B4345"/>
      <c r="C4345"/>
      <c r="D4345"/>
      <c r="E4345"/>
      <c r="F4345"/>
      <c r="G4345"/>
      <c r="H4345"/>
      <c r="I4345"/>
      <c r="J4345"/>
    </row>
    <row r="4346" spans="1:10" ht="14" x14ac:dyDescent="0.15">
      <c r="A4346"/>
      <c r="B4346"/>
      <c r="C4346"/>
      <c r="D4346"/>
      <c r="E4346"/>
      <c r="F4346"/>
      <c r="G4346"/>
      <c r="H4346"/>
      <c r="I4346"/>
      <c r="J4346"/>
    </row>
    <row r="4347" spans="1:10" ht="14" x14ac:dyDescent="0.15">
      <c r="A4347"/>
      <c r="B4347"/>
      <c r="C4347"/>
      <c r="D4347"/>
      <c r="E4347"/>
      <c r="F4347"/>
      <c r="G4347"/>
      <c r="H4347"/>
      <c r="I4347"/>
      <c r="J4347"/>
    </row>
    <row r="4348" spans="1:10" ht="14" x14ac:dyDescent="0.15">
      <c r="A4348"/>
      <c r="B4348"/>
      <c r="C4348"/>
      <c r="D4348"/>
      <c r="E4348"/>
      <c r="F4348"/>
      <c r="G4348"/>
      <c r="H4348"/>
      <c r="I4348"/>
      <c r="J4348"/>
    </row>
    <row r="4349" spans="1:10" ht="14" x14ac:dyDescent="0.15">
      <c r="A4349"/>
      <c r="B4349"/>
      <c r="C4349"/>
      <c r="D4349"/>
      <c r="E4349"/>
      <c r="F4349"/>
      <c r="G4349"/>
      <c r="H4349"/>
      <c r="I4349"/>
      <c r="J4349"/>
    </row>
    <row r="4350" spans="1:10" ht="14" x14ac:dyDescent="0.15">
      <c r="A4350"/>
      <c r="B4350"/>
      <c r="C4350"/>
      <c r="D4350"/>
      <c r="E4350"/>
      <c r="F4350"/>
      <c r="G4350"/>
      <c r="H4350"/>
      <c r="I4350"/>
      <c r="J4350"/>
    </row>
    <row r="4351" spans="1:10" ht="14" x14ac:dyDescent="0.15">
      <c r="A4351"/>
      <c r="B4351"/>
      <c r="C4351"/>
      <c r="D4351"/>
      <c r="E4351"/>
      <c r="F4351"/>
      <c r="G4351"/>
      <c r="H4351"/>
      <c r="I4351"/>
      <c r="J4351"/>
    </row>
    <row r="4352" spans="1:10" ht="14" x14ac:dyDescent="0.15">
      <c r="A4352"/>
      <c r="B4352"/>
      <c r="C4352"/>
      <c r="D4352"/>
      <c r="E4352"/>
      <c r="F4352"/>
      <c r="G4352"/>
      <c r="H4352"/>
      <c r="I4352"/>
      <c r="J4352"/>
    </row>
    <row r="4353" spans="1:10" ht="14" x14ac:dyDescent="0.15">
      <c r="A4353"/>
      <c r="B4353"/>
      <c r="C4353"/>
      <c r="D4353"/>
      <c r="E4353"/>
      <c r="F4353"/>
      <c r="G4353"/>
      <c r="H4353"/>
      <c r="I4353"/>
      <c r="J4353"/>
    </row>
    <row r="4354" spans="1:10" ht="14" x14ac:dyDescent="0.15">
      <c r="A4354"/>
      <c r="B4354"/>
      <c r="C4354"/>
      <c r="D4354"/>
      <c r="E4354"/>
      <c r="F4354"/>
      <c r="G4354"/>
      <c r="H4354"/>
      <c r="I4354"/>
      <c r="J4354"/>
    </row>
    <row r="4355" spans="1:10" ht="14" x14ac:dyDescent="0.15">
      <c r="A4355"/>
      <c r="B4355"/>
      <c r="C4355"/>
      <c r="D4355"/>
      <c r="E4355"/>
      <c r="F4355"/>
      <c r="G4355"/>
      <c r="H4355"/>
      <c r="I4355"/>
      <c r="J4355"/>
    </row>
    <row r="4356" spans="1:10" ht="14" x14ac:dyDescent="0.15">
      <c r="A4356"/>
      <c r="B4356"/>
      <c r="C4356"/>
      <c r="D4356"/>
      <c r="E4356"/>
      <c r="F4356"/>
      <c r="G4356"/>
      <c r="H4356"/>
      <c r="I4356"/>
      <c r="J4356"/>
    </row>
    <row r="4357" spans="1:10" ht="14" x14ac:dyDescent="0.15">
      <c r="A4357"/>
      <c r="B4357"/>
      <c r="C4357"/>
      <c r="D4357"/>
      <c r="E4357"/>
      <c r="F4357"/>
      <c r="G4357"/>
      <c r="H4357"/>
      <c r="I4357"/>
      <c r="J4357"/>
    </row>
    <row r="4358" spans="1:10" ht="14" x14ac:dyDescent="0.15">
      <c r="A4358"/>
      <c r="B4358"/>
      <c r="C4358"/>
      <c r="D4358"/>
      <c r="E4358"/>
      <c r="F4358"/>
      <c r="G4358"/>
      <c r="H4358"/>
      <c r="I4358"/>
      <c r="J4358"/>
    </row>
    <row r="4359" spans="1:10" ht="14" x14ac:dyDescent="0.15">
      <c r="A4359"/>
      <c r="B4359"/>
      <c r="C4359"/>
      <c r="D4359"/>
      <c r="E4359"/>
      <c r="F4359"/>
      <c r="G4359"/>
      <c r="H4359"/>
      <c r="I4359"/>
      <c r="J4359"/>
    </row>
    <row r="4360" spans="1:10" ht="14" x14ac:dyDescent="0.15">
      <c r="A4360"/>
      <c r="B4360"/>
      <c r="C4360"/>
      <c r="D4360"/>
      <c r="E4360"/>
      <c r="F4360"/>
      <c r="G4360"/>
      <c r="H4360"/>
      <c r="I4360"/>
      <c r="J4360"/>
    </row>
    <row r="4361" spans="1:10" ht="14" x14ac:dyDescent="0.15">
      <c r="A4361"/>
      <c r="B4361"/>
      <c r="C4361"/>
      <c r="D4361"/>
      <c r="E4361"/>
      <c r="F4361"/>
      <c r="G4361"/>
      <c r="H4361"/>
      <c r="I4361"/>
      <c r="J4361"/>
    </row>
    <row r="4362" spans="1:10" ht="14" x14ac:dyDescent="0.15">
      <c r="A4362"/>
      <c r="B4362"/>
      <c r="C4362"/>
      <c r="D4362"/>
      <c r="E4362"/>
      <c r="F4362"/>
      <c r="G4362"/>
      <c r="H4362"/>
      <c r="I4362"/>
      <c r="J4362"/>
    </row>
    <row r="4363" spans="1:10" ht="14" x14ac:dyDescent="0.15">
      <c r="A4363"/>
      <c r="B4363"/>
      <c r="C4363"/>
      <c r="D4363"/>
      <c r="E4363"/>
      <c r="F4363"/>
      <c r="G4363"/>
      <c r="H4363"/>
      <c r="I4363"/>
      <c r="J4363"/>
    </row>
    <row r="4364" spans="1:10" ht="14" x14ac:dyDescent="0.15">
      <c r="A4364"/>
      <c r="B4364"/>
      <c r="C4364"/>
      <c r="D4364"/>
      <c r="E4364"/>
      <c r="F4364"/>
      <c r="G4364"/>
      <c r="H4364"/>
      <c r="I4364"/>
      <c r="J4364"/>
    </row>
    <row r="4365" spans="1:10" ht="14" x14ac:dyDescent="0.15">
      <c r="A4365"/>
      <c r="B4365"/>
      <c r="C4365"/>
      <c r="D4365"/>
      <c r="E4365"/>
      <c r="F4365"/>
      <c r="G4365"/>
      <c r="H4365"/>
      <c r="I4365"/>
      <c r="J4365"/>
    </row>
    <row r="4366" spans="1:10" ht="14" x14ac:dyDescent="0.15">
      <c r="A4366"/>
      <c r="B4366"/>
      <c r="C4366"/>
      <c r="D4366"/>
      <c r="E4366"/>
      <c r="F4366"/>
      <c r="G4366"/>
      <c r="H4366"/>
      <c r="I4366"/>
      <c r="J4366"/>
    </row>
    <row r="4367" spans="1:10" ht="14" x14ac:dyDescent="0.15">
      <c r="A4367"/>
      <c r="B4367"/>
      <c r="C4367"/>
      <c r="D4367"/>
      <c r="E4367"/>
      <c r="F4367"/>
      <c r="G4367"/>
      <c r="H4367"/>
      <c r="I4367"/>
      <c r="J4367"/>
    </row>
    <row r="4368" spans="1:10" ht="14" x14ac:dyDescent="0.15">
      <c r="A4368"/>
      <c r="B4368"/>
      <c r="C4368"/>
      <c r="D4368"/>
      <c r="E4368"/>
      <c r="F4368"/>
      <c r="G4368"/>
      <c r="H4368"/>
      <c r="I4368"/>
      <c r="J4368"/>
    </row>
    <row r="4369" spans="1:10" ht="14" x14ac:dyDescent="0.15">
      <c r="A4369"/>
      <c r="B4369"/>
      <c r="C4369"/>
      <c r="D4369"/>
      <c r="E4369"/>
      <c r="F4369"/>
      <c r="G4369"/>
      <c r="H4369"/>
      <c r="I4369"/>
      <c r="J4369"/>
    </row>
    <row r="4370" spans="1:10" ht="14" x14ac:dyDescent="0.15">
      <c r="A4370"/>
      <c r="B4370"/>
      <c r="C4370"/>
      <c r="D4370"/>
      <c r="E4370"/>
      <c r="F4370"/>
      <c r="G4370"/>
      <c r="H4370"/>
      <c r="I4370"/>
      <c r="J4370"/>
    </row>
    <row r="4371" spans="1:10" ht="14" x14ac:dyDescent="0.15">
      <c r="A4371"/>
      <c r="B4371"/>
      <c r="C4371"/>
      <c r="D4371"/>
      <c r="E4371"/>
      <c r="F4371"/>
      <c r="G4371"/>
      <c r="H4371"/>
      <c r="I4371"/>
      <c r="J4371"/>
    </row>
    <row r="4372" spans="1:10" ht="14" x14ac:dyDescent="0.15">
      <c r="A4372"/>
      <c r="B4372"/>
      <c r="C4372"/>
      <c r="D4372"/>
      <c r="E4372"/>
      <c r="F4372"/>
      <c r="G4372"/>
      <c r="H4372"/>
      <c r="I4372"/>
      <c r="J4372"/>
    </row>
    <row r="4373" spans="1:10" ht="14" x14ac:dyDescent="0.15">
      <c r="A4373"/>
      <c r="B4373"/>
      <c r="C4373"/>
      <c r="D4373"/>
      <c r="E4373"/>
      <c r="F4373"/>
      <c r="G4373"/>
      <c r="H4373"/>
      <c r="I4373"/>
      <c r="J4373"/>
    </row>
    <row r="4374" spans="1:10" ht="14" x14ac:dyDescent="0.15">
      <c r="A4374"/>
      <c r="B4374"/>
      <c r="C4374"/>
      <c r="D4374"/>
      <c r="E4374"/>
      <c r="F4374"/>
      <c r="G4374"/>
      <c r="H4374"/>
      <c r="I4374"/>
      <c r="J4374"/>
    </row>
    <row r="4375" spans="1:10" ht="14" x14ac:dyDescent="0.15">
      <c r="A4375"/>
      <c r="B4375"/>
      <c r="C4375"/>
      <c r="D4375"/>
      <c r="E4375"/>
      <c r="F4375"/>
      <c r="G4375"/>
      <c r="H4375"/>
      <c r="I4375"/>
      <c r="J4375"/>
    </row>
    <row r="4376" spans="1:10" ht="14" x14ac:dyDescent="0.15">
      <c r="A4376"/>
      <c r="B4376"/>
      <c r="C4376"/>
      <c r="D4376"/>
      <c r="E4376"/>
      <c r="F4376"/>
      <c r="G4376"/>
      <c r="H4376"/>
      <c r="I4376"/>
      <c r="J4376"/>
    </row>
    <row r="4377" spans="1:10" ht="14" x14ac:dyDescent="0.15">
      <c r="A4377"/>
      <c r="B4377"/>
      <c r="C4377"/>
      <c r="D4377"/>
      <c r="E4377"/>
      <c r="F4377"/>
      <c r="G4377"/>
      <c r="H4377"/>
      <c r="I4377"/>
      <c r="J4377"/>
    </row>
    <row r="4378" spans="1:10" ht="14" x14ac:dyDescent="0.15">
      <c r="A4378"/>
      <c r="B4378"/>
      <c r="C4378"/>
      <c r="D4378"/>
      <c r="E4378"/>
      <c r="F4378"/>
      <c r="G4378"/>
      <c r="H4378"/>
      <c r="I4378"/>
      <c r="J4378"/>
    </row>
    <row r="4379" spans="1:10" ht="14" x14ac:dyDescent="0.15">
      <c r="A4379"/>
      <c r="B4379"/>
      <c r="C4379"/>
      <c r="D4379"/>
      <c r="E4379"/>
      <c r="F4379"/>
      <c r="G4379"/>
      <c r="H4379"/>
      <c r="I4379"/>
      <c r="J4379"/>
    </row>
    <row r="4380" spans="1:10" ht="14" x14ac:dyDescent="0.15">
      <c r="A4380"/>
      <c r="B4380"/>
      <c r="C4380"/>
      <c r="D4380"/>
      <c r="E4380"/>
      <c r="F4380"/>
      <c r="G4380"/>
      <c r="H4380"/>
      <c r="I4380"/>
      <c r="J4380"/>
    </row>
    <row r="4381" spans="1:10" ht="14" x14ac:dyDescent="0.15">
      <c r="A4381"/>
      <c r="B4381"/>
      <c r="C4381"/>
      <c r="D4381"/>
      <c r="E4381"/>
      <c r="F4381"/>
      <c r="G4381"/>
      <c r="H4381"/>
      <c r="I4381"/>
      <c r="J4381"/>
    </row>
    <row r="4382" spans="1:10" ht="14" x14ac:dyDescent="0.15">
      <c r="A4382"/>
      <c r="B4382"/>
      <c r="C4382"/>
      <c r="D4382"/>
      <c r="E4382"/>
      <c r="F4382"/>
      <c r="G4382"/>
      <c r="H4382"/>
      <c r="I4382"/>
      <c r="J4382"/>
    </row>
    <row r="4383" spans="1:10" ht="14" x14ac:dyDescent="0.15">
      <c r="A4383"/>
      <c r="B4383"/>
      <c r="C4383"/>
      <c r="D4383"/>
      <c r="E4383"/>
      <c r="F4383"/>
      <c r="G4383"/>
      <c r="H4383"/>
      <c r="I4383"/>
      <c r="J4383"/>
    </row>
    <row r="4384" spans="1:10" ht="14" x14ac:dyDescent="0.15">
      <c r="A4384"/>
      <c r="B4384"/>
      <c r="C4384"/>
      <c r="D4384"/>
      <c r="E4384"/>
      <c r="F4384"/>
      <c r="G4384"/>
      <c r="H4384"/>
      <c r="I4384"/>
      <c r="J4384"/>
    </row>
    <row r="4385" spans="1:10" ht="14" x14ac:dyDescent="0.15">
      <c r="A4385"/>
      <c r="B4385"/>
      <c r="C4385"/>
      <c r="D4385"/>
      <c r="E4385"/>
      <c r="F4385"/>
      <c r="G4385"/>
      <c r="H4385"/>
      <c r="I4385"/>
      <c r="J4385"/>
    </row>
    <row r="4386" spans="1:10" ht="14" x14ac:dyDescent="0.15">
      <c r="A4386"/>
      <c r="B4386"/>
      <c r="C4386"/>
      <c r="D4386"/>
      <c r="E4386"/>
      <c r="F4386"/>
      <c r="G4386"/>
      <c r="H4386"/>
      <c r="I4386"/>
      <c r="J4386"/>
    </row>
    <row r="4387" spans="1:10" ht="14" x14ac:dyDescent="0.15">
      <c r="A4387"/>
      <c r="B4387"/>
      <c r="C4387"/>
      <c r="D4387"/>
      <c r="E4387"/>
      <c r="F4387"/>
      <c r="G4387"/>
      <c r="H4387"/>
      <c r="I4387"/>
      <c r="J4387"/>
    </row>
    <row r="4388" spans="1:10" ht="14" x14ac:dyDescent="0.15">
      <c r="A4388"/>
      <c r="B4388"/>
      <c r="C4388"/>
      <c r="D4388"/>
      <c r="E4388"/>
      <c r="F4388"/>
      <c r="G4388"/>
      <c r="H4388"/>
      <c r="I4388"/>
      <c r="J4388"/>
    </row>
    <row r="4389" spans="1:10" ht="14" x14ac:dyDescent="0.15">
      <c r="A4389"/>
      <c r="B4389"/>
      <c r="C4389"/>
      <c r="D4389"/>
      <c r="E4389"/>
      <c r="F4389"/>
      <c r="G4389"/>
      <c r="H4389"/>
      <c r="I4389"/>
      <c r="J4389"/>
    </row>
    <row r="4390" spans="1:10" ht="14" x14ac:dyDescent="0.15">
      <c r="A4390"/>
      <c r="B4390"/>
      <c r="C4390"/>
      <c r="D4390"/>
      <c r="E4390"/>
      <c r="F4390"/>
      <c r="G4390"/>
      <c r="H4390"/>
      <c r="I4390"/>
      <c r="J4390"/>
    </row>
    <row r="4391" spans="1:10" ht="14" x14ac:dyDescent="0.15">
      <c r="A4391"/>
      <c r="B4391"/>
      <c r="C4391"/>
      <c r="D4391"/>
      <c r="E4391"/>
      <c r="F4391"/>
      <c r="G4391"/>
      <c r="H4391"/>
      <c r="I4391"/>
      <c r="J4391"/>
    </row>
    <row r="4392" spans="1:10" ht="14" x14ac:dyDescent="0.15">
      <c r="A4392"/>
      <c r="B4392"/>
      <c r="C4392"/>
      <c r="D4392"/>
      <c r="E4392"/>
      <c r="F4392"/>
      <c r="G4392"/>
      <c r="H4392"/>
      <c r="I4392"/>
      <c r="J4392"/>
    </row>
    <row r="4393" spans="1:10" ht="14" x14ac:dyDescent="0.15">
      <c r="A4393"/>
      <c r="B4393"/>
      <c r="C4393"/>
      <c r="D4393"/>
      <c r="E4393"/>
      <c r="F4393"/>
      <c r="G4393"/>
      <c r="H4393"/>
      <c r="I4393"/>
      <c r="J4393"/>
    </row>
    <row r="4394" spans="1:10" ht="14" x14ac:dyDescent="0.15">
      <c r="A4394"/>
      <c r="B4394"/>
      <c r="C4394"/>
      <c r="D4394"/>
      <c r="E4394"/>
      <c r="F4394"/>
      <c r="G4394"/>
      <c r="H4394"/>
      <c r="I4394"/>
      <c r="J4394"/>
    </row>
    <row r="4395" spans="1:10" ht="14" x14ac:dyDescent="0.15">
      <c r="A4395"/>
      <c r="B4395"/>
      <c r="C4395"/>
      <c r="D4395"/>
      <c r="E4395"/>
      <c r="F4395"/>
      <c r="G4395"/>
      <c r="H4395"/>
      <c r="I4395"/>
      <c r="J4395"/>
    </row>
    <row r="4396" spans="1:10" ht="14" x14ac:dyDescent="0.15">
      <c r="A4396"/>
      <c r="B4396"/>
      <c r="C4396"/>
      <c r="D4396"/>
      <c r="E4396"/>
      <c r="F4396"/>
      <c r="G4396"/>
      <c r="H4396"/>
      <c r="I4396"/>
      <c r="J4396"/>
    </row>
    <row r="4397" spans="1:10" ht="14" x14ac:dyDescent="0.15">
      <c r="A4397"/>
      <c r="B4397"/>
      <c r="C4397"/>
      <c r="D4397"/>
      <c r="E4397"/>
      <c r="F4397"/>
      <c r="G4397"/>
      <c r="H4397"/>
      <c r="I4397"/>
      <c r="J4397"/>
    </row>
    <row r="4398" spans="1:10" ht="14" x14ac:dyDescent="0.15">
      <c r="A4398"/>
      <c r="B4398"/>
      <c r="C4398"/>
      <c r="D4398"/>
      <c r="E4398"/>
      <c r="F4398"/>
      <c r="G4398"/>
      <c r="H4398"/>
      <c r="I4398"/>
      <c r="J4398"/>
    </row>
    <row r="4399" spans="1:10" ht="14" x14ac:dyDescent="0.15">
      <c r="A4399"/>
      <c r="B4399"/>
      <c r="C4399"/>
      <c r="D4399"/>
      <c r="E4399"/>
      <c r="F4399"/>
      <c r="G4399"/>
      <c r="H4399"/>
      <c r="I4399"/>
      <c r="J4399"/>
    </row>
    <row r="4400" spans="1:10" ht="14" x14ac:dyDescent="0.15">
      <c r="A4400"/>
      <c r="B4400"/>
      <c r="C4400"/>
      <c r="D4400"/>
      <c r="E4400"/>
      <c r="F4400"/>
      <c r="G4400"/>
      <c r="H4400"/>
      <c r="I4400"/>
      <c r="J4400"/>
    </row>
    <row r="4401" spans="1:10" ht="14" x14ac:dyDescent="0.15">
      <c r="A4401"/>
      <c r="B4401"/>
      <c r="C4401"/>
      <c r="D4401"/>
      <c r="E4401"/>
      <c r="F4401"/>
      <c r="G4401"/>
      <c r="H4401"/>
      <c r="I4401"/>
      <c r="J4401"/>
    </row>
    <row r="4402" spans="1:10" ht="14" x14ac:dyDescent="0.15">
      <c r="A4402"/>
      <c r="B4402"/>
      <c r="C4402"/>
      <c r="D4402"/>
      <c r="E4402"/>
      <c r="F4402"/>
      <c r="G4402"/>
      <c r="H4402"/>
      <c r="I4402"/>
      <c r="J4402"/>
    </row>
    <row r="4403" spans="1:10" ht="14" x14ac:dyDescent="0.15">
      <c r="A4403"/>
      <c r="B4403"/>
      <c r="C4403"/>
      <c r="D4403"/>
      <c r="E4403"/>
      <c r="F4403"/>
      <c r="G4403"/>
      <c r="H4403"/>
      <c r="I4403"/>
      <c r="J4403"/>
    </row>
    <row r="4404" spans="1:10" ht="14" x14ac:dyDescent="0.15">
      <c r="A4404"/>
      <c r="B4404"/>
      <c r="C4404"/>
      <c r="D4404"/>
      <c r="E4404"/>
      <c r="F4404"/>
      <c r="G4404"/>
      <c r="H4404"/>
      <c r="I4404"/>
      <c r="J4404"/>
    </row>
    <row r="4405" spans="1:10" ht="14" x14ac:dyDescent="0.15">
      <c r="A4405"/>
      <c r="B4405"/>
      <c r="C4405"/>
      <c r="D4405"/>
      <c r="E4405"/>
      <c r="F4405"/>
      <c r="G4405"/>
      <c r="H4405"/>
      <c r="I4405"/>
      <c r="J4405"/>
    </row>
    <row r="4406" spans="1:10" ht="14" x14ac:dyDescent="0.15">
      <c r="A4406"/>
      <c r="B4406"/>
      <c r="C4406"/>
      <c r="D4406"/>
      <c r="E4406"/>
      <c r="F4406"/>
      <c r="G4406"/>
      <c r="H4406"/>
      <c r="I4406"/>
      <c r="J4406"/>
    </row>
    <row r="4407" spans="1:10" ht="14" x14ac:dyDescent="0.15">
      <c r="A4407"/>
      <c r="B4407"/>
      <c r="C4407"/>
      <c r="D4407"/>
      <c r="E4407"/>
      <c r="F4407"/>
      <c r="G4407"/>
      <c r="H4407"/>
      <c r="I4407"/>
      <c r="J4407"/>
    </row>
    <row r="4408" spans="1:10" ht="14" x14ac:dyDescent="0.15">
      <c r="A4408"/>
      <c r="B4408"/>
      <c r="C4408"/>
      <c r="D4408"/>
      <c r="E4408"/>
      <c r="F4408"/>
      <c r="G4408"/>
      <c r="H4408"/>
      <c r="I4408"/>
      <c r="J4408"/>
    </row>
    <row r="4409" spans="1:10" ht="14" x14ac:dyDescent="0.15">
      <c r="A4409"/>
      <c r="B4409"/>
      <c r="C4409"/>
      <c r="D4409"/>
      <c r="E4409"/>
      <c r="F4409"/>
      <c r="G4409"/>
      <c r="H4409"/>
      <c r="I4409"/>
      <c r="J4409"/>
    </row>
    <row r="4410" spans="1:10" ht="14" x14ac:dyDescent="0.15">
      <c r="A4410"/>
      <c r="B4410"/>
      <c r="C4410"/>
      <c r="D4410"/>
      <c r="E4410"/>
      <c r="F4410"/>
      <c r="G4410"/>
      <c r="H4410"/>
      <c r="I4410"/>
      <c r="J4410"/>
    </row>
    <row r="4411" spans="1:10" ht="14" x14ac:dyDescent="0.15">
      <c r="A4411"/>
      <c r="B4411"/>
      <c r="C4411"/>
      <c r="D4411"/>
      <c r="E4411"/>
      <c r="F4411"/>
      <c r="G4411"/>
      <c r="H4411"/>
      <c r="I4411"/>
      <c r="J4411"/>
    </row>
    <row r="4412" spans="1:10" ht="14" x14ac:dyDescent="0.15">
      <c r="A4412"/>
      <c r="B4412"/>
      <c r="C4412"/>
      <c r="D4412"/>
      <c r="E4412"/>
      <c r="F4412"/>
      <c r="G4412"/>
      <c r="H4412"/>
      <c r="I4412"/>
      <c r="J4412"/>
    </row>
    <row r="4413" spans="1:10" ht="14" x14ac:dyDescent="0.15">
      <c r="A4413"/>
      <c r="B4413"/>
      <c r="C4413"/>
      <c r="D4413"/>
      <c r="E4413"/>
      <c r="F4413"/>
      <c r="G4413"/>
      <c r="H4413"/>
      <c r="I4413"/>
      <c r="J4413"/>
    </row>
    <row r="4414" spans="1:10" ht="14" x14ac:dyDescent="0.15">
      <c r="A4414"/>
      <c r="B4414"/>
      <c r="C4414"/>
      <c r="D4414"/>
      <c r="E4414"/>
      <c r="F4414"/>
      <c r="G4414"/>
      <c r="H4414"/>
      <c r="I4414"/>
      <c r="J4414"/>
    </row>
    <row r="4415" spans="1:10" ht="14" x14ac:dyDescent="0.15">
      <c r="A4415"/>
      <c r="B4415"/>
      <c r="C4415"/>
      <c r="D4415"/>
      <c r="E4415"/>
      <c r="F4415"/>
      <c r="G4415"/>
      <c r="H4415"/>
      <c r="I4415"/>
      <c r="J4415"/>
    </row>
    <row r="4416" spans="1:10" ht="14" x14ac:dyDescent="0.15">
      <c r="A4416"/>
      <c r="B4416"/>
      <c r="C4416"/>
      <c r="D4416"/>
      <c r="E4416"/>
      <c r="F4416"/>
      <c r="G4416"/>
      <c r="H4416"/>
      <c r="I4416"/>
      <c r="J4416"/>
    </row>
    <row r="4417" spans="1:10" ht="14" x14ac:dyDescent="0.15">
      <c r="A4417"/>
      <c r="B4417"/>
      <c r="C4417"/>
      <c r="D4417"/>
      <c r="E4417"/>
      <c r="F4417"/>
      <c r="G4417"/>
      <c r="H4417"/>
      <c r="I4417"/>
      <c r="J4417"/>
    </row>
    <row r="4418" spans="1:10" ht="14" x14ac:dyDescent="0.15">
      <c r="A4418"/>
      <c r="B4418"/>
      <c r="C4418"/>
      <c r="D4418"/>
      <c r="E4418"/>
      <c r="F4418"/>
      <c r="G4418"/>
      <c r="H4418"/>
      <c r="I4418"/>
      <c r="J4418"/>
    </row>
    <row r="4419" spans="1:10" ht="14" x14ac:dyDescent="0.15">
      <c r="A4419"/>
      <c r="B4419"/>
      <c r="C4419"/>
      <c r="D4419"/>
      <c r="E4419"/>
      <c r="F4419"/>
      <c r="G4419"/>
      <c r="H4419"/>
      <c r="I4419"/>
      <c r="J4419"/>
    </row>
    <row r="4420" spans="1:10" ht="14" x14ac:dyDescent="0.15">
      <c r="A4420"/>
      <c r="B4420"/>
      <c r="C4420"/>
      <c r="D4420"/>
      <c r="E4420"/>
      <c r="F4420"/>
      <c r="G4420"/>
      <c r="H4420"/>
      <c r="I4420"/>
      <c r="J4420"/>
    </row>
    <row r="4421" spans="1:10" ht="14" x14ac:dyDescent="0.15">
      <c r="A4421"/>
      <c r="B4421"/>
      <c r="C4421"/>
      <c r="D4421"/>
      <c r="E4421"/>
      <c r="F4421"/>
      <c r="G4421"/>
      <c r="H4421"/>
      <c r="I4421"/>
      <c r="J4421"/>
    </row>
    <row r="4422" spans="1:10" ht="14" x14ac:dyDescent="0.15">
      <c r="A4422"/>
      <c r="B4422"/>
      <c r="C4422"/>
      <c r="D4422"/>
      <c r="E4422"/>
      <c r="F4422"/>
      <c r="G4422"/>
      <c r="H4422"/>
      <c r="I4422"/>
      <c r="J4422"/>
    </row>
    <row r="4423" spans="1:10" ht="14" x14ac:dyDescent="0.15">
      <c r="A4423"/>
      <c r="B4423"/>
      <c r="C4423"/>
      <c r="D4423"/>
      <c r="E4423"/>
      <c r="F4423"/>
      <c r="G4423"/>
      <c r="H4423"/>
      <c r="I4423"/>
      <c r="J4423"/>
    </row>
    <row r="4424" spans="1:10" ht="14" x14ac:dyDescent="0.15">
      <c r="A4424"/>
      <c r="B4424"/>
      <c r="C4424"/>
      <c r="D4424"/>
      <c r="E4424"/>
      <c r="F4424"/>
      <c r="G4424"/>
      <c r="H4424"/>
      <c r="I4424"/>
      <c r="J4424"/>
    </row>
    <row r="4425" spans="1:10" ht="14" x14ac:dyDescent="0.15">
      <c r="A4425"/>
      <c r="B4425"/>
      <c r="C4425"/>
      <c r="D4425"/>
      <c r="E4425"/>
      <c r="F4425"/>
      <c r="G4425"/>
      <c r="H4425"/>
      <c r="I4425"/>
      <c r="J4425"/>
    </row>
    <row r="4426" spans="1:10" ht="14" x14ac:dyDescent="0.15">
      <c r="A4426"/>
      <c r="B4426"/>
      <c r="C4426"/>
      <c r="D4426"/>
      <c r="E4426"/>
      <c r="F4426"/>
      <c r="G4426"/>
      <c r="H4426"/>
      <c r="I4426"/>
      <c r="J4426"/>
    </row>
    <row r="4427" spans="1:10" ht="14" x14ac:dyDescent="0.15">
      <c r="A4427"/>
      <c r="B4427"/>
      <c r="C4427"/>
      <c r="D4427"/>
      <c r="E4427"/>
      <c r="F4427"/>
      <c r="G4427"/>
      <c r="H4427"/>
      <c r="I4427"/>
      <c r="J4427"/>
    </row>
    <row r="4428" spans="1:10" ht="14" x14ac:dyDescent="0.15">
      <c r="A4428"/>
      <c r="B4428"/>
      <c r="C4428"/>
      <c r="D4428"/>
      <c r="E4428"/>
      <c r="F4428"/>
      <c r="G4428"/>
      <c r="H4428"/>
      <c r="I4428"/>
      <c r="J4428"/>
    </row>
    <row r="4429" spans="1:10" ht="14" x14ac:dyDescent="0.15">
      <c r="A4429"/>
      <c r="B4429"/>
      <c r="C4429"/>
      <c r="D4429"/>
      <c r="E4429"/>
      <c r="F4429"/>
      <c r="G4429"/>
      <c r="H4429"/>
      <c r="I4429"/>
      <c r="J4429"/>
    </row>
    <row r="4430" spans="1:10" ht="14" x14ac:dyDescent="0.15">
      <c r="A4430"/>
      <c r="B4430"/>
      <c r="C4430"/>
      <c r="D4430"/>
      <c r="E4430"/>
      <c r="F4430"/>
      <c r="G4430"/>
      <c r="H4430"/>
      <c r="I4430"/>
      <c r="J4430"/>
    </row>
    <row r="4431" spans="1:10" ht="14" x14ac:dyDescent="0.15">
      <c r="A4431"/>
      <c r="B4431"/>
      <c r="C4431"/>
      <c r="D4431"/>
      <c r="E4431"/>
      <c r="F4431"/>
      <c r="G4431"/>
      <c r="H4431"/>
      <c r="I4431"/>
      <c r="J4431"/>
    </row>
    <row r="4432" spans="1:10" ht="14" x14ac:dyDescent="0.15">
      <c r="A4432"/>
      <c r="B4432"/>
      <c r="C4432"/>
      <c r="D4432"/>
      <c r="E4432"/>
      <c r="F4432"/>
      <c r="G4432"/>
      <c r="H4432"/>
      <c r="I4432"/>
      <c r="J4432"/>
    </row>
    <row r="4433" spans="1:10" ht="14" x14ac:dyDescent="0.15">
      <c r="A4433"/>
      <c r="B4433"/>
      <c r="C4433"/>
      <c r="D4433"/>
      <c r="E4433"/>
      <c r="F4433"/>
      <c r="G4433"/>
      <c r="H4433"/>
      <c r="I4433"/>
      <c r="J4433"/>
    </row>
    <row r="4434" spans="1:10" ht="14" x14ac:dyDescent="0.15">
      <c r="A4434"/>
      <c r="B4434"/>
      <c r="C4434"/>
      <c r="D4434"/>
      <c r="E4434"/>
      <c r="F4434"/>
      <c r="G4434"/>
      <c r="H4434"/>
      <c r="I4434"/>
      <c r="J4434"/>
    </row>
    <row r="4435" spans="1:10" ht="14" x14ac:dyDescent="0.15">
      <c r="A4435"/>
      <c r="B4435"/>
      <c r="C4435"/>
      <c r="D4435"/>
      <c r="E4435"/>
      <c r="F4435"/>
      <c r="G4435"/>
      <c r="H4435"/>
      <c r="I4435"/>
      <c r="J4435"/>
    </row>
    <row r="4436" spans="1:10" ht="14" x14ac:dyDescent="0.15">
      <c r="A4436"/>
      <c r="B4436"/>
      <c r="C4436"/>
      <c r="D4436"/>
      <c r="E4436"/>
      <c r="F4436"/>
      <c r="G4436"/>
      <c r="H4436"/>
      <c r="I4436"/>
      <c r="J4436"/>
    </row>
    <row r="4437" spans="1:10" ht="14" x14ac:dyDescent="0.15">
      <c r="A4437"/>
      <c r="B4437"/>
      <c r="C4437"/>
      <c r="D4437"/>
      <c r="E4437"/>
      <c r="F4437"/>
      <c r="G4437"/>
      <c r="H4437"/>
      <c r="I4437"/>
      <c r="J4437"/>
    </row>
    <row r="4438" spans="1:10" ht="14" x14ac:dyDescent="0.15">
      <c r="A4438"/>
      <c r="B4438"/>
      <c r="C4438"/>
      <c r="D4438"/>
      <c r="E4438"/>
      <c r="F4438"/>
      <c r="G4438"/>
      <c r="H4438"/>
      <c r="I4438"/>
      <c r="J4438"/>
    </row>
    <row r="4439" spans="1:10" ht="14" x14ac:dyDescent="0.15">
      <c r="A4439"/>
      <c r="B4439"/>
      <c r="C4439"/>
      <c r="D4439"/>
      <c r="E4439"/>
      <c r="F4439"/>
      <c r="G4439"/>
      <c r="H4439"/>
      <c r="I4439"/>
      <c r="J4439"/>
    </row>
    <row r="4440" spans="1:10" ht="14" x14ac:dyDescent="0.15">
      <c r="A4440"/>
      <c r="B4440"/>
      <c r="C4440"/>
      <c r="D4440"/>
      <c r="E4440"/>
      <c r="F4440"/>
      <c r="G4440"/>
      <c r="H4440"/>
      <c r="I4440"/>
      <c r="J4440"/>
    </row>
    <row r="4441" spans="1:10" ht="14" x14ac:dyDescent="0.15">
      <c r="A4441"/>
      <c r="B4441"/>
      <c r="C4441"/>
      <c r="D4441"/>
      <c r="E4441"/>
      <c r="F4441"/>
      <c r="G4441"/>
      <c r="H4441"/>
      <c r="I4441"/>
      <c r="J4441"/>
    </row>
    <row r="4442" spans="1:10" ht="14" x14ac:dyDescent="0.15">
      <c r="A4442"/>
      <c r="B4442"/>
      <c r="C4442"/>
      <c r="D4442"/>
      <c r="E4442"/>
      <c r="F4442"/>
      <c r="G4442"/>
      <c r="H4442"/>
      <c r="I4442"/>
      <c r="J4442"/>
    </row>
    <row r="4443" spans="1:10" ht="14" x14ac:dyDescent="0.15">
      <c r="A4443"/>
      <c r="B4443"/>
      <c r="C4443"/>
      <c r="D4443"/>
      <c r="E4443"/>
      <c r="F4443"/>
      <c r="G4443"/>
      <c r="H4443"/>
      <c r="I4443"/>
      <c r="J4443"/>
    </row>
    <row r="4444" spans="1:10" ht="14" x14ac:dyDescent="0.15">
      <c r="A4444"/>
      <c r="B4444"/>
      <c r="C4444"/>
      <c r="D4444"/>
      <c r="E4444"/>
      <c r="F4444"/>
      <c r="G4444"/>
      <c r="H4444"/>
      <c r="I4444"/>
      <c r="J4444"/>
    </row>
    <row r="4445" spans="1:10" ht="14" x14ac:dyDescent="0.15">
      <c r="A4445"/>
      <c r="B4445"/>
      <c r="C4445"/>
      <c r="D4445"/>
      <c r="E4445"/>
      <c r="F4445"/>
      <c r="G4445"/>
      <c r="H4445"/>
      <c r="I4445"/>
      <c r="J4445"/>
    </row>
    <row r="4446" spans="1:10" ht="14" x14ac:dyDescent="0.15">
      <c r="A4446"/>
      <c r="B4446"/>
      <c r="C4446"/>
      <c r="D4446"/>
      <c r="E4446"/>
      <c r="F4446"/>
      <c r="G4446"/>
      <c r="H4446"/>
      <c r="I4446"/>
      <c r="J4446"/>
    </row>
    <row r="4447" spans="1:10" ht="14" x14ac:dyDescent="0.15">
      <c r="A4447"/>
      <c r="B4447"/>
      <c r="C4447"/>
      <c r="D4447"/>
      <c r="E4447"/>
      <c r="F4447"/>
      <c r="G4447"/>
      <c r="H4447"/>
      <c r="I4447"/>
      <c r="J4447"/>
    </row>
    <row r="4448" spans="1:10" ht="14" x14ac:dyDescent="0.15">
      <c r="A4448"/>
      <c r="B4448"/>
      <c r="C4448"/>
      <c r="D4448"/>
      <c r="E4448"/>
      <c r="F4448"/>
      <c r="G4448"/>
      <c r="H4448"/>
      <c r="I4448"/>
      <c r="J4448"/>
    </row>
    <row r="4449" spans="1:10" ht="14" x14ac:dyDescent="0.15">
      <c r="A4449"/>
      <c r="B4449"/>
      <c r="C4449"/>
      <c r="D4449"/>
      <c r="E4449"/>
      <c r="F4449"/>
      <c r="G4449"/>
      <c r="H4449"/>
      <c r="I4449"/>
      <c r="J4449"/>
    </row>
    <row r="4450" spans="1:10" ht="14" x14ac:dyDescent="0.15">
      <c r="A4450"/>
      <c r="B4450"/>
      <c r="C4450"/>
      <c r="D4450"/>
      <c r="E4450"/>
      <c r="F4450"/>
      <c r="G4450"/>
      <c r="H4450"/>
      <c r="I4450"/>
      <c r="J4450"/>
    </row>
    <row r="4451" spans="1:10" ht="14" x14ac:dyDescent="0.15">
      <c r="A4451"/>
      <c r="B4451"/>
      <c r="C4451"/>
      <c r="D4451"/>
      <c r="E4451"/>
      <c r="F4451"/>
      <c r="G4451"/>
      <c r="H4451"/>
      <c r="I4451"/>
      <c r="J4451"/>
    </row>
    <row r="4452" spans="1:10" ht="14" x14ac:dyDescent="0.15">
      <c r="A4452"/>
      <c r="B4452"/>
      <c r="C4452"/>
      <c r="D4452"/>
      <c r="E4452"/>
      <c r="F4452"/>
      <c r="G4452"/>
      <c r="H4452"/>
      <c r="I4452"/>
      <c r="J4452"/>
    </row>
    <row r="4453" spans="1:10" ht="14" x14ac:dyDescent="0.15">
      <c r="A4453"/>
      <c r="B4453"/>
      <c r="C4453"/>
      <c r="D4453"/>
      <c r="E4453"/>
      <c r="F4453"/>
      <c r="G4453"/>
      <c r="H4453"/>
      <c r="I4453"/>
      <c r="J4453"/>
    </row>
    <row r="4454" spans="1:10" ht="14" x14ac:dyDescent="0.15">
      <c r="A4454"/>
      <c r="B4454"/>
      <c r="C4454"/>
      <c r="D4454"/>
      <c r="E4454"/>
      <c r="F4454"/>
      <c r="G4454"/>
      <c r="H4454"/>
      <c r="I4454"/>
      <c r="J4454"/>
    </row>
    <row r="4455" spans="1:10" ht="14" x14ac:dyDescent="0.15">
      <c r="A4455"/>
      <c r="B4455"/>
      <c r="C4455"/>
      <c r="D4455"/>
      <c r="E4455"/>
      <c r="F4455"/>
      <c r="G4455"/>
      <c r="H4455"/>
      <c r="I4455"/>
      <c r="J4455"/>
    </row>
    <row r="4456" spans="1:10" ht="14" x14ac:dyDescent="0.15">
      <c r="A4456"/>
      <c r="B4456"/>
      <c r="C4456"/>
      <c r="D4456"/>
      <c r="E4456"/>
      <c r="F4456"/>
      <c r="G4456"/>
      <c r="H4456"/>
      <c r="I4456"/>
      <c r="J4456"/>
    </row>
    <row r="4457" spans="1:10" ht="14" x14ac:dyDescent="0.15">
      <c r="A4457"/>
      <c r="B4457"/>
      <c r="C4457"/>
      <c r="D4457"/>
      <c r="E4457"/>
      <c r="F4457"/>
      <c r="G4457"/>
      <c r="H4457"/>
      <c r="I4457"/>
      <c r="J4457"/>
    </row>
    <row r="4458" spans="1:10" ht="14" x14ac:dyDescent="0.15">
      <c r="A4458"/>
      <c r="B4458"/>
      <c r="C4458"/>
      <c r="D4458"/>
      <c r="E4458"/>
      <c r="F4458"/>
      <c r="G4458"/>
      <c r="H4458"/>
      <c r="I4458"/>
      <c r="J4458"/>
    </row>
    <row r="4459" spans="1:10" ht="14" x14ac:dyDescent="0.15">
      <c r="A4459"/>
      <c r="B4459"/>
      <c r="C4459"/>
      <c r="D4459"/>
      <c r="E4459"/>
      <c r="F4459"/>
      <c r="G4459"/>
      <c r="H4459"/>
      <c r="I4459"/>
      <c r="J4459"/>
    </row>
    <row r="4460" spans="1:10" ht="14" x14ac:dyDescent="0.15">
      <c r="A4460"/>
      <c r="B4460"/>
      <c r="C4460"/>
      <c r="D4460"/>
      <c r="E4460"/>
      <c r="F4460"/>
      <c r="G4460"/>
      <c r="H4460"/>
      <c r="I4460"/>
      <c r="J4460"/>
    </row>
    <row r="4461" spans="1:10" ht="14" x14ac:dyDescent="0.15">
      <c r="A4461"/>
      <c r="B4461"/>
      <c r="C4461"/>
      <c r="D4461"/>
      <c r="E4461"/>
      <c r="F4461"/>
      <c r="G4461"/>
      <c r="H4461"/>
      <c r="I4461"/>
      <c r="J4461"/>
    </row>
    <row r="4462" spans="1:10" ht="14" x14ac:dyDescent="0.15">
      <c r="A4462"/>
      <c r="B4462"/>
      <c r="C4462"/>
      <c r="D4462"/>
      <c r="E4462"/>
      <c r="F4462"/>
      <c r="G4462"/>
      <c r="H4462"/>
      <c r="I4462"/>
      <c r="J4462"/>
    </row>
    <row r="4463" spans="1:10" ht="14" x14ac:dyDescent="0.15">
      <c r="A4463"/>
      <c r="B4463"/>
      <c r="C4463"/>
      <c r="D4463"/>
      <c r="E4463"/>
      <c r="F4463"/>
      <c r="G4463"/>
      <c r="H4463"/>
      <c r="I4463"/>
      <c r="J4463"/>
    </row>
    <row r="4464" spans="1:10" ht="14" x14ac:dyDescent="0.15">
      <c r="A4464"/>
      <c r="B4464"/>
      <c r="C4464"/>
      <c r="D4464"/>
      <c r="E4464"/>
      <c r="F4464"/>
      <c r="G4464"/>
      <c r="H4464"/>
      <c r="I4464"/>
      <c r="J4464"/>
    </row>
    <row r="4465" spans="1:10" ht="14" x14ac:dyDescent="0.15">
      <c r="A4465"/>
      <c r="B4465"/>
      <c r="C4465"/>
      <c r="D4465"/>
      <c r="E4465"/>
      <c r="F4465"/>
      <c r="G4465"/>
      <c r="H4465"/>
      <c r="I4465"/>
      <c r="J4465"/>
    </row>
    <row r="4466" spans="1:10" ht="14" x14ac:dyDescent="0.15">
      <c r="A4466"/>
      <c r="B4466"/>
      <c r="C4466"/>
      <c r="D4466"/>
      <c r="E4466"/>
      <c r="F4466"/>
      <c r="G4466"/>
      <c r="H4466"/>
      <c r="I4466"/>
      <c r="J4466"/>
    </row>
    <row r="4467" spans="1:10" ht="14" x14ac:dyDescent="0.15">
      <c r="A4467"/>
      <c r="B4467"/>
      <c r="C4467"/>
      <c r="D4467"/>
      <c r="E4467"/>
      <c r="F4467"/>
      <c r="G4467"/>
      <c r="H4467"/>
      <c r="I4467"/>
      <c r="J4467"/>
    </row>
    <row r="4468" spans="1:10" ht="14" x14ac:dyDescent="0.15">
      <c r="A4468"/>
      <c r="B4468"/>
      <c r="C4468"/>
      <c r="D4468"/>
      <c r="E4468"/>
      <c r="F4468"/>
      <c r="G4468"/>
      <c r="H4468"/>
      <c r="I4468"/>
      <c r="J4468"/>
    </row>
    <row r="4469" spans="1:10" ht="14" x14ac:dyDescent="0.15">
      <c r="A4469"/>
      <c r="B4469"/>
      <c r="C4469"/>
      <c r="D4469"/>
      <c r="E4469"/>
      <c r="F4469"/>
      <c r="G4469"/>
      <c r="H4469"/>
      <c r="I4469"/>
      <c r="J4469"/>
    </row>
    <row r="4470" spans="1:10" ht="14" x14ac:dyDescent="0.15">
      <c r="A4470"/>
      <c r="B4470"/>
      <c r="C4470"/>
      <c r="D4470"/>
      <c r="E4470"/>
      <c r="F4470"/>
      <c r="G4470"/>
      <c r="H4470"/>
      <c r="I4470"/>
      <c r="J4470"/>
    </row>
    <row r="4471" spans="1:10" ht="14" x14ac:dyDescent="0.15">
      <c r="A4471"/>
      <c r="B4471"/>
      <c r="C4471"/>
      <c r="D4471"/>
      <c r="E4471"/>
      <c r="F4471"/>
      <c r="G4471"/>
      <c r="H4471"/>
      <c r="I4471"/>
      <c r="J4471"/>
    </row>
    <row r="4472" spans="1:10" ht="14" x14ac:dyDescent="0.15">
      <c r="A4472"/>
      <c r="B4472"/>
      <c r="C4472"/>
      <c r="D4472"/>
      <c r="E4472"/>
      <c r="F4472"/>
      <c r="G4472"/>
      <c r="H4472"/>
      <c r="I4472"/>
      <c r="J4472"/>
    </row>
    <row r="4473" spans="1:10" ht="14" x14ac:dyDescent="0.15">
      <c r="A4473"/>
      <c r="B4473"/>
      <c r="C4473"/>
      <c r="D4473"/>
      <c r="E4473"/>
      <c r="F4473"/>
      <c r="G4473"/>
      <c r="H4473"/>
      <c r="I4473"/>
      <c r="J4473"/>
    </row>
    <row r="4474" spans="1:10" ht="14" x14ac:dyDescent="0.15">
      <c r="A4474"/>
      <c r="B4474"/>
      <c r="C4474"/>
      <c r="D4474"/>
      <c r="E4474"/>
      <c r="F4474"/>
      <c r="G4474"/>
      <c r="H4474"/>
      <c r="I4474"/>
      <c r="J4474"/>
    </row>
    <row r="4475" spans="1:10" ht="14" x14ac:dyDescent="0.15">
      <c r="A4475"/>
      <c r="B4475"/>
      <c r="C4475"/>
      <c r="D4475"/>
      <c r="E4475"/>
      <c r="F4475"/>
      <c r="G4475"/>
      <c r="H4475"/>
      <c r="I4475"/>
      <c r="J4475"/>
    </row>
    <row r="4476" spans="1:10" ht="14" x14ac:dyDescent="0.15">
      <c r="A4476"/>
      <c r="B4476"/>
      <c r="C4476"/>
      <c r="D4476"/>
      <c r="E4476"/>
      <c r="F4476"/>
      <c r="G4476"/>
      <c r="H4476"/>
      <c r="I4476"/>
      <c r="J4476"/>
    </row>
    <row r="4477" spans="1:10" ht="14" x14ac:dyDescent="0.15">
      <c r="A4477"/>
      <c r="B4477"/>
      <c r="C4477"/>
      <c r="D4477"/>
      <c r="E4477"/>
      <c r="F4477"/>
      <c r="G4477"/>
      <c r="H4477"/>
      <c r="I4477"/>
      <c r="J4477"/>
    </row>
    <row r="4478" spans="1:10" ht="14" x14ac:dyDescent="0.15">
      <c r="A4478"/>
      <c r="B4478"/>
      <c r="C4478"/>
      <c r="D4478"/>
      <c r="E4478"/>
      <c r="F4478"/>
      <c r="G4478"/>
      <c r="H4478"/>
      <c r="I4478"/>
      <c r="J4478"/>
    </row>
    <row r="4479" spans="1:10" ht="14" x14ac:dyDescent="0.15">
      <c r="A4479"/>
      <c r="B4479"/>
      <c r="C4479"/>
      <c r="D4479"/>
      <c r="E4479"/>
      <c r="F4479"/>
      <c r="G4479"/>
      <c r="H4479"/>
      <c r="I4479"/>
      <c r="J4479"/>
    </row>
    <row r="4480" spans="1:10" ht="14" x14ac:dyDescent="0.15">
      <c r="A4480"/>
      <c r="B4480"/>
      <c r="C4480"/>
      <c r="D4480"/>
      <c r="E4480"/>
      <c r="F4480"/>
      <c r="G4480"/>
      <c r="H4480"/>
      <c r="I4480"/>
      <c r="J4480"/>
    </row>
    <row r="4481" spans="1:10" ht="14" x14ac:dyDescent="0.15">
      <c r="A4481"/>
      <c r="B4481"/>
      <c r="C4481"/>
      <c r="D4481"/>
      <c r="E4481"/>
      <c r="F4481"/>
      <c r="G4481"/>
      <c r="H4481"/>
      <c r="I4481"/>
      <c r="J4481"/>
    </row>
    <row r="4482" spans="1:10" ht="14" x14ac:dyDescent="0.15">
      <c r="A4482"/>
      <c r="B4482"/>
      <c r="C4482"/>
      <c r="D4482"/>
      <c r="E4482"/>
      <c r="F4482"/>
      <c r="G4482"/>
      <c r="H4482"/>
      <c r="I4482"/>
      <c r="J4482"/>
    </row>
    <row r="4483" spans="1:10" ht="14" x14ac:dyDescent="0.15">
      <c r="A4483"/>
      <c r="B4483"/>
      <c r="C4483"/>
      <c r="D4483"/>
      <c r="E4483"/>
      <c r="F4483"/>
      <c r="G4483"/>
      <c r="H4483"/>
      <c r="I4483"/>
      <c r="J4483"/>
    </row>
    <row r="4484" spans="1:10" ht="14" x14ac:dyDescent="0.15">
      <c r="A4484"/>
      <c r="B4484"/>
      <c r="C4484"/>
      <c r="D4484"/>
      <c r="E4484"/>
      <c r="F4484"/>
      <c r="G4484"/>
      <c r="H4484"/>
      <c r="I4484"/>
      <c r="J4484"/>
    </row>
    <row r="4485" spans="1:10" ht="14" x14ac:dyDescent="0.15">
      <c r="A4485"/>
      <c r="B4485"/>
      <c r="C4485"/>
      <c r="D4485"/>
      <c r="E4485"/>
      <c r="F4485"/>
      <c r="G4485"/>
      <c r="H4485"/>
      <c r="I4485"/>
      <c r="J4485"/>
    </row>
    <row r="4486" spans="1:10" ht="14" x14ac:dyDescent="0.15">
      <c r="A4486"/>
      <c r="B4486"/>
      <c r="C4486"/>
      <c r="D4486"/>
      <c r="E4486"/>
      <c r="F4486"/>
      <c r="G4486"/>
      <c r="H4486"/>
      <c r="I4486"/>
      <c r="J4486"/>
    </row>
    <row r="4487" spans="1:10" ht="14" x14ac:dyDescent="0.15">
      <c r="A4487"/>
      <c r="B4487"/>
      <c r="C4487"/>
      <c r="D4487"/>
      <c r="E4487"/>
      <c r="F4487"/>
      <c r="G4487"/>
      <c r="H4487"/>
      <c r="I4487"/>
      <c r="J4487"/>
    </row>
    <row r="4488" spans="1:10" ht="14" x14ac:dyDescent="0.15">
      <c r="A4488"/>
      <c r="B4488"/>
      <c r="C4488"/>
      <c r="D4488"/>
      <c r="E4488"/>
      <c r="F4488"/>
      <c r="G4488"/>
      <c r="H4488"/>
      <c r="I4488"/>
      <c r="J4488"/>
    </row>
    <row r="4489" spans="1:10" ht="14" x14ac:dyDescent="0.15">
      <c r="A4489"/>
      <c r="B4489"/>
      <c r="C4489"/>
      <c r="D4489"/>
      <c r="E4489"/>
      <c r="F4489"/>
      <c r="G4489"/>
      <c r="H4489"/>
      <c r="I4489"/>
      <c r="J4489"/>
    </row>
    <row r="4490" spans="1:10" ht="14" x14ac:dyDescent="0.15">
      <c r="A4490"/>
      <c r="B4490"/>
      <c r="C4490"/>
      <c r="D4490"/>
      <c r="E4490"/>
      <c r="F4490"/>
      <c r="G4490"/>
      <c r="H4490"/>
      <c r="I4490"/>
      <c r="J4490"/>
    </row>
    <row r="4491" spans="1:10" ht="14" x14ac:dyDescent="0.15">
      <c r="A4491"/>
      <c r="B4491"/>
      <c r="C4491"/>
      <c r="D4491"/>
      <c r="E4491"/>
      <c r="F4491"/>
      <c r="G4491"/>
      <c r="H4491"/>
      <c r="I4491"/>
      <c r="J4491"/>
    </row>
    <row r="4492" spans="1:10" ht="14" x14ac:dyDescent="0.15">
      <c r="A4492"/>
      <c r="B4492"/>
      <c r="C4492"/>
      <c r="D4492"/>
      <c r="E4492"/>
      <c r="F4492"/>
      <c r="G4492"/>
      <c r="H4492"/>
      <c r="I4492"/>
      <c r="J4492"/>
    </row>
    <row r="4493" spans="1:10" ht="14" x14ac:dyDescent="0.15">
      <c r="A4493"/>
      <c r="B4493"/>
      <c r="C4493"/>
      <c r="D4493"/>
      <c r="E4493"/>
      <c r="F4493"/>
      <c r="G4493"/>
      <c r="H4493"/>
      <c r="I4493"/>
      <c r="J4493"/>
    </row>
    <row r="4494" spans="1:10" ht="14" x14ac:dyDescent="0.15">
      <c r="A4494"/>
      <c r="B4494"/>
      <c r="C4494"/>
      <c r="D4494"/>
      <c r="E4494"/>
      <c r="F4494"/>
      <c r="G4494"/>
      <c r="H4494"/>
      <c r="I4494"/>
      <c r="J4494"/>
    </row>
    <row r="4495" spans="1:10" ht="14" x14ac:dyDescent="0.15">
      <c r="A4495"/>
      <c r="B4495"/>
      <c r="C4495"/>
      <c r="D4495"/>
      <c r="E4495"/>
      <c r="F4495"/>
      <c r="G4495"/>
      <c r="H4495"/>
      <c r="I4495"/>
      <c r="J4495"/>
    </row>
    <row r="4496" spans="1:10" ht="14" x14ac:dyDescent="0.15">
      <c r="A4496"/>
      <c r="B4496"/>
      <c r="C4496"/>
      <c r="D4496"/>
      <c r="E4496"/>
      <c r="F4496"/>
      <c r="G4496"/>
      <c r="H4496"/>
      <c r="I4496"/>
      <c r="J4496"/>
    </row>
    <row r="4497" spans="1:10" ht="14" x14ac:dyDescent="0.15">
      <c r="A4497"/>
      <c r="B4497"/>
      <c r="C4497"/>
      <c r="D4497"/>
      <c r="E4497"/>
      <c r="F4497"/>
      <c r="G4497"/>
      <c r="H4497"/>
      <c r="I4497"/>
      <c r="J4497"/>
    </row>
    <row r="4498" spans="1:10" ht="14" x14ac:dyDescent="0.15">
      <c r="A4498"/>
      <c r="B4498"/>
      <c r="C4498"/>
      <c r="D4498"/>
      <c r="E4498"/>
      <c r="F4498"/>
      <c r="G4498"/>
      <c r="H4498"/>
      <c r="I4498"/>
      <c r="J4498"/>
    </row>
    <row r="4499" spans="1:10" ht="14" x14ac:dyDescent="0.15">
      <c r="A4499"/>
      <c r="B4499"/>
      <c r="C4499"/>
      <c r="D4499"/>
      <c r="E4499"/>
      <c r="F4499"/>
      <c r="G4499"/>
      <c r="H4499"/>
      <c r="I4499"/>
      <c r="J4499"/>
    </row>
    <row r="4500" spans="1:10" ht="14" x14ac:dyDescent="0.15">
      <c r="A4500"/>
      <c r="B4500"/>
      <c r="C4500"/>
      <c r="D4500"/>
      <c r="E4500"/>
      <c r="F4500"/>
      <c r="G4500"/>
      <c r="H4500"/>
      <c r="I4500"/>
      <c r="J4500"/>
    </row>
    <row r="4501" spans="1:10" ht="14" x14ac:dyDescent="0.15">
      <c r="A4501"/>
      <c r="B4501"/>
      <c r="C4501"/>
      <c r="D4501"/>
      <c r="E4501"/>
      <c r="F4501"/>
      <c r="G4501"/>
      <c r="H4501"/>
      <c r="I4501"/>
      <c r="J4501"/>
    </row>
    <row r="4502" spans="1:10" ht="14" x14ac:dyDescent="0.15">
      <c r="A4502"/>
      <c r="B4502"/>
      <c r="C4502"/>
      <c r="D4502"/>
      <c r="E4502"/>
      <c r="F4502"/>
      <c r="G4502"/>
      <c r="H4502"/>
      <c r="I4502"/>
      <c r="J4502"/>
    </row>
    <row r="4503" spans="1:10" ht="14" x14ac:dyDescent="0.15">
      <c r="A4503"/>
      <c r="B4503"/>
      <c r="C4503"/>
      <c r="D4503"/>
      <c r="E4503"/>
      <c r="F4503"/>
      <c r="G4503"/>
      <c r="H4503"/>
      <c r="I4503"/>
      <c r="J4503"/>
    </row>
    <row r="4504" spans="1:10" ht="14" x14ac:dyDescent="0.15">
      <c r="A4504"/>
      <c r="B4504"/>
      <c r="C4504"/>
      <c r="D4504"/>
      <c r="E4504"/>
      <c r="F4504"/>
      <c r="G4504"/>
      <c r="H4504"/>
      <c r="I4504"/>
      <c r="J4504"/>
    </row>
    <row r="4505" spans="1:10" ht="14" x14ac:dyDescent="0.15">
      <c r="A4505"/>
      <c r="B4505"/>
      <c r="C4505"/>
      <c r="D4505"/>
      <c r="E4505"/>
      <c r="F4505"/>
      <c r="G4505"/>
      <c r="H4505"/>
      <c r="I4505"/>
      <c r="J4505"/>
    </row>
    <row r="4506" spans="1:10" ht="14" x14ac:dyDescent="0.15">
      <c r="A4506"/>
      <c r="B4506"/>
      <c r="C4506"/>
      <c r="D4506"/>
      <c r="E4506"/>
      <c r="F4506"/>
      <c r="G4506"/>
      <c r="H4506"/>
      <c r="I4506"/>
      <c r="J4506"/>
    </row>
    <row r="4507" spans="1:10" ht="14" x14ac:dyDescent="0.15">
      <c r="A4507"/>
      <c r="B4507"/>
      <c r="C4507"/>
      <c r="D4507"/>
      <c r="E4507"/>
      <c r="F4507"/>
      <c r="G4507"/>
      <c r="H4507"/>
      <c r="I4507"/>
      <c r="J4507"/>
    </row>
    <row r="4508" spans="1:10" ht="14" x14ac:dyDescent="0.15">
      <c r="A4508"/>
      <c r="B4508"/>
      <c r="C4508"/>
      <c r="D4508"/>
      <c r="E4508"/>
      <c r="F4508"/>
      <c r="G4508"/>
      <c r="H4508"/>
      <c r="I4508"/>
      <c r="J4508"/>
    </row>
    <row r="4509" spans="1:10" ht="14" x14ac:dyDescent="0.15">
      <c r="A4509"/>
      <c r="B4509"/>
      <c r="C4509"/>
      <c r="D4509"/>
      <c r="E4509"/>
      <c r="F4509"/>
      <c r="G4509"/>
      <c r="H4509"/>
      <c r="I4509"/>
      <c r="J4509"/>
    </row>
    <row r="4510" spans="1:10" ht="14" x14ac:dyDescent="0.15">
      <c r="A4510"/>
      <c r="B4510"/>
      <c r="C4510"/>
      <c r="D4510"/>
      <c r="E4510"/>
      <c r="F4510"/>
      <c r="G4510"/>
      <c r="H4510"/>
      <c r="I4510"/>
      <c r="J4510"/>
    </row>
    <row r="4511" spans="1:10" ht="14" x14ac:dyDescent="0.15">
      <c r="A4511"/>
      <c r="B4511"/>
      <c r="C4511"/>
      <c r="D4511"/>
      <c r="E4511"/>
      <c r="F4511"/>
      <c r="G4511"/>
      <c r="H4511"/>
      <c r="I4511"/>
      <c r="J4511"/>
    </row>
    <row r="4512" spans="1:10" ht="14" x14ac:dyDescent="0.15">
      <c r="A4512"/>
      <c r="B4512"/>
      <c r="C4512"/>
      <c r="D4512"/>
      <c r="E4512"/>
      <c r="F4512"/>
      <c r="G4512"/>
      <c r="H4512"/>
      <c r="I4512"/>
      <c r="J4512"/>
    </row>
    <row r="4513" spans="1:10" ht="14" x14ac:dyDescent="0.15">
      <c r="A4513"/>
      <c r="B4513"/>
      <c r="C4513"/>
      <c r="D4513"/>
      <c r="E4513"/>
      <c r="F4513"/>
      <c r="G4513"/>
      <c r="H4513"/>
      <c r="I4513"/>
      <c r="J4513"/>
    </row>
    <row r="4514" spans="1:10" ht="14" x14ac:dyDescent="0.15">
      <c r="A4514"/>
      <c r="B4514"/>
      <c r="C4514"/>
      <c r="D4514"/>
      <c r="E4514"/>
      <c r="F4514"/>
      <c r="G4514"/>
      <c r="H4514"/>
      <c r="I4514"/>
      <c r="J4514"/>
    </row>
    <row r="4515" spans="1:10" ht="14" x14ac:dyDescent="0.15">
      <c r="A4515"/>
      <c r="B4515"/>
      <c r="C4515"/>
      <c r="D4515"/>
      <c r="E4515"/>
      <c r="F4515"/>
      <c r="G4515"/>
      <c r="H4515"/>
      <c r="I4515"/>
      <c r="J4515"/>
    </row>
    <row r="4516" spans="1:10" ht="14" x14ac:dyDescent="0.15">
      <c r="A4516"/>
      <c r="B4516"/>
      <c r="C4516"/>
      <c r="D4516"/>
      <c r="E4516"/>
      <c r="F4516"/>
      <c r="G4516"/>
      <c r="H4516"/>
      <c r="I4516"/>
      <c r="J4516"/>
    </row>
    <row r="4517" spans="1:10" ht="14" x14ac:dyDescent="0.15">
      <c r="A4517"/>
      <c r="B4517"/>
      <c r="C4517"/>
      <c r="D4517"/>
      <c r="E4517"/>
      <c r="F4517"/>
      <c r="G4517"/>
      <c r="H4517"/>
      <c r="I4517"/>
      <c r="J4517"/>
    </row>
    <row r="4518" spans="1:10" ht="14" x14ac:dyDescent="0.15">
      <c r="A4518"/>
      <c r="B4518"/>
      <c r="C4518"/>
      <c r="D4518"/>
      <c r="E4518"/>
      <c r="F4518"/>
      <c r="G4518"/>
      <c r="H4518"/>
      <c r="I4518"/>
      <c r="J4518"/>
    </row>
    <row r="4519" spans="1:10" ht="14" x14ac:dyDescent="0.15">
      <c r="A4519"/>
      <c r="B4519"/>
      <c r="C4519"/>
      <c r="D4519"/>
      <c r="E4519"/>
      <c r="F4519"/>
      <c r="G4519"/>
      <c r="H4519"/>
      <c r="I4519"/>
      <c r="J4519"/>
    </row>
    <row r="4520" spans="1:10" ht="14" x14ac:dyDescent="0.15">
      <c r="A4520"/>
      <c r="B4520"/>
      <c r="C4520"/>
      <c r="D4520"/>
      <c r="E4520"/>
      <c r="F4520"/>
      <c r="G4520"/>
      <c r="H4520"/>
      <c r="I4520"/>
      <c r="J4520"/>
    </row>
    <row r="4521" spans="1:10" ht="14" x14ac:dyDescent="0.15">
      <c r="A4521"/>
      <c r="B4521"/>
      <c r="C4521"/>
      <c r="D4521"/>
      <c r="E4521"/>
      <c r="F4521"/>
      <c r="G4521"/>
      <c r="H4521"/>
      <c r="I4521"/>
      <c r="J4521"/>
    </row>
    <row r="4522" spans="1:10" ht="14" x14ac:dyDescent="0.15">
      <c r="A4522"/>
      <c r="B4522"/>
      <c r="C4522"/>
      <c r="D4522"/>
      <c r="E4522"/>
      <c r="F4522"/>
      <c r="G4522"/>
      <c r="H4522"/>
      <c r="I4522"/>
      <c r="J4522"/>
    </row>
    <row r="4523" spans="1:10" ht="14" x14ac:dyDescent="0.15">
      <c r="A4523"/>
      <c r="B4523"/>
      <c r="C4523"/>
      <c r="D4523"/>
      <c r="E4523"/>
      <c r="F4523"/>
      <c r="G4523"/>
      <c r="H4523"/>
      <c r="I4523"/>
      <c r="J4523"/>
    </row>
    <row r="4524" spans="1:10" ht="14" x14ac:dyDescent="0.15">
      <c r="A4524"/>
      <c r="B4524"/>
      <c r="C4524"/>
      <c r="D4524"/>
      <c r="E4524"/>
      <c r="F4524"/>
      <c r="G4524"/>
      <c r="H4524"/>
      <c r="I4524"/>
      <c r="J4524"/>
    </row>
    <row r="4525" spans="1:10" ht="14" x14ac:dyDescent="0.15">
      <c r="A4525"/>
      <c r="B4525"/>
      <c r="C4525"/>
      <c r="D4525"/>
      <c r="E4525"/>
      <c r="F4525"/>
      <c r="G4525"/>
      <c r="H4525"/>
      <c r="I4525"/>
      <c r="J4525"/>
    </row>
    <row r="4526" spans="1:10" ht="14" x14ac:dyDescent="0.15">
      <c r="A4526"/>
      <c r="B4526"/>
      <c r="C4526"/>
      <c r="D4526"/>
      <c r="E4526"/>
      <c r="F4526"/>
      <c r="G4526"/>
      <c r="H4526"/>
      <c r="I4526"/>
      <c r="J4526"/>
    </row>
    <row r="4527" spans="1:10" ht="14" x14ac:dyDescent="0.15">
      <c r="A4527"/>
      <c r="B4527"/>
      <c r="C4527"/>
      <c r="D4527"/>
      <c r="E4527"/>
      <c r="F4527"/>
      <c r="G4527"/>
      <c r="H4527"/>
      <c r="I4527"/>
      <c r="J4527"/>
    </row>
    <row r="4528" spans="1:10" ht="14" x14ac:dyDescent="0.15">
      <c r="A4528"/>
      <c r="B4528"/>
      <c r="C4528"/>
      <c r="D4528"/>
      <c r="E4528"/>
      <c r="F4528"/>
      <c r="G4528"/>
      <c r="H4528"/>
      <c r="I4528"/>
      <c r="J4528"/>
    </row>
    <row r="4529" spans="1:10" ht="14" x14ac:dyDescent="0.15">
      <c r="A4529"/>
      <c r="B4529"/>
      <c r="C4529"/>
      <c r="D4529"/>
      <c r="E4529"/>
      <c r="F4529"/>
      <c r="G4529"/>
      <c r="H4529"/>
      <c r="I4529"/>
      <c r="J4529"/>
    </row>
    <row r="4530" spans="1:10" ht="14" x14ac:dyDescent="0.15">
      <c r="A4530"/>
      <c r="B4530"/>
      <c r="C4530"/>
      <c r="D4530"/>
      <c r="E4530"/>
      <c r="F4530"/>
      <c r="G4530"/>
      <c r="H4530"/>
      <c r="I4530"/>
      <c r="J4530"/>
    </row>
    <row r="4531" spans="1:10" ht="14" x14ac:dyDescent="0.15">
      <c r="A4531"/>
      <c r="B4531"/>
      <c r="C4531"/>
      <c r="D4531"/>
      <c r="E4531"/>
      <c r="F4531"/>
      <c r="G4531"/>
      <c r="H4531"/>
      <c r="I4531"/>
      <c r="J4531"/>
    </row>
    <row r="4532" spans="1:10" ht="14" x14ac:dyDescent="0.15">
      <c r="A4532"/>
      <c r="B4532"/>
      <c r="C4532"/>
      <c r="D4532"/>
      <c r="E4532"/>
      <c r="F4532"/>
      <c r="G4532"/>
      <c r="H4532"/>
      <c r="I4532"/>
      <c r="J4532"/>
    </row>
    <row r="4533" spans="1:10" ht="14" x14ac:dyDescent="0.15">
      <c r="A4533"/>
      <c r="B4533"/>
      <c r="C4533"/>
      <c r="D4533"/>
      <c r="E4533"/>
      <c r="F4533"/>
      <c r="G4533"/>
      <c r="H4533"/>
      <c r="I4533"/>
      <c r="J4533"/>
    </row>
    <row r="4534" spans="1:10" ht="14" x14ac:dyDescent="0.15">
      <c r="A4534"/>
      <c r="B4534"/>
      <c r="C4534"/>
      <c r="D4534"/>
      <c r="E4534"/>
      <c r="F4534"/>
      <c r="G4534"/>
      <c r="H4534"/>
      <c r="I4534"/>
      <c r="J4534"/>
    </row>
    <row r="4535" spans="1:10" ht="14" x14ac:dyDescent="0.15">
      <c r="A4535"/>
      <c r="B4535"/>
      <c r="C4535"/>
      <c r="D4535"/>
      <c r="E4535"/>
      <c r="F4535"/>
      <c r="G4535"/>
      <c r="H4535"/>
      <c r="I4535"/>
      <c r="J4535"/>
    </row>
    <row r="4536" spans="1:10" ht="14" x14ac:dyDescent="0.15">
      <c r="A4536"/>
      <c r="B4536"/>
      <c r="C4536"/>
      <c r="D4536"/>
      <c r="E4536"/>
      <c r="F4536"/>
      <c r="G4536"/>
      <c r="H4536"/>
      <c r="I4536"/>
      <c r="J4536"/>
    </row>
    <row r="4537" spans="1:10" ht="14" x14ac:dyDescent="0.15">
      <c r="A4537"/>
      <c r="B4537"/>
      <c r="C4537"/>
      <c r="D4537"/>
      <c r="E4537"/>
      <c r="F4537"/>
      <c r="G4537"/>
      <c r="H4537"/>
      <c r="I4537"/>
      <c r="J4537"/>
    </row>
    <row r="4538" spans="1:10" ht="14" x14ac:dyDescent="0.15">
      <c r="A4538"/>
      <c r="B4538"/>
      <c r="C4538"/>
      <c r="D4538"/>
      <c r="E4538"/>
      <c r="F4538"/>
      <c r="G4538"/>
      <c r="H4538"/>
      <c r="I4538"/>
      <c r="J4538"/>
    </row>
    <row r="4539" spans="1:10" ht="14" x14ac:dyDescent="0.15">
      <c r="A4539"/>
      <c r="B4539"/>
      <c r="C4539"/>
      <c r="D4539"/>
      <c r="E4539"/>
      <c r="F4539"/>
      <c r="G4539"/>
      <c r="H4539"/>
      <c r="I4539"/>
      <c r="J4539"/>
    </row>
    <row r="4540" spans="1:10" ht="14" x14ac:dyDescent="0.15">
      <c r="A4540"/>
      <c r="B4540"/>
      <c r="C4540"/>
      <c r="D4540"/>
      <c r="E4540"/>
      <c r="F4540"/>
      <c r="G4540"/>
      <c r="H4540"/>
      <c r="I4540"/>
      <c r="J4540"/>
    </row>
    <row r="4541" spans="1:10" ht="14" x14ac:dyDescent="0.15">
      <c r="A4541"/>
      <c r="B4541"/>
      <c r="C4541"/>
      <c r="D4541"/>
      <c r="E4541"/>
      <c r="F4541"/>
      <c r="G4541"/>
      <c r="H4541"/>
      <c r="I4541"/>
      <c r="J4541"/>
    </row>
    <row r="4542" spans="1:10" ht="14" x14ac:dyDescent="0.15">
      <c r="A4542"/>
      <c r="B4542"/>
      <c r="C4542"/>
      <c r="D4542"/>
      <c r="E4542"/>
      <c r="F4542"/>
      <c r="G4542"/>
      <c r="H4542"/>
      <c r="I4542"/>
      <c r="J4542"/>
    </row>
    <row r="4543" spans="1:10" ht="14" x14ac:dyDescent="0.15">
      <c r="A4543"/>
      <c r="B4543"/>
      <c r="C4543"/>
      <c r="D4543"/>
      <c r="E4543"/>
      <c r="F4543"/>
      <c r="G4543"/>
      <c r="H4543"/>
      <c r="I4543"/>
      <c r="J4543"/>
    </row>
    <row r="4544" spans="1:10" ht="14" x14ac:dyDescent="0.15">
      <c r="A4544"/>
      <c r="B4544"/>
      <c r="C4544"/>
      <c r="D4544"/>
      <c r="E4544"/>
      <c r="F4544"/>
      <c r="G4544"/>
      <c r="H4544"/>
      <c r="I4544"/>
      <c r="J4544"/>
    </row>
    <row r="4545" spans="1:10" ht="14" x14ac:dyDescent="0.15">
      <c r="A4545"/>
      <c r="B4545"/>
      <c r="C4545"/>
      <c r="D4545"/>
      <c r="E4545"/>
      <c r="F4545"/>
      <c r="G4545"/>
      <c r="H4545"/>
      <c r="I4545"/>
      <c r="J4545"/>
    </row>
    <row r="4546" spans="1:10" ht="14" x14ac:dyDescent="0.15">
      <c r="A4546"/>
      <c r="B4546"/>
      <c r="C4546"/>
      <c r="D4546"/>
      <c r="E4546"/>
      <c r="F4546"/>
      <c r="G4546"/>
      <c r="H4546"/>
      <c r="I4546"/>
      <c r="J4546"/>
    </row>
    <row r="4547" spans="1:10" ht="14" x14ac:dyDescent="0.15">
      <c r="A4547"/>
      <c r="B4547"/>
      <c r="C4547"/>
      <c r="D4547"/>
      <c r="E4547"/>
      <c r="F4547"/>
      <c r="G4547"/>
      <c r="H4547"/>
      <c r="I4547"/>
      <c r="J4547"/>
    </row>
    <row r="4548" spans="1:10" ht="14" x14ac:dyDescent="0.15">
      <c r="A4548"/>
      <c r="B4548"/>
      <c r="C4548"/>
      <c r="D4548"/>
      <c r="E4548"/>
      <c r="F4548"/>
      <c r="G4548"/>
      <c r="H4548"/>
      <c r="I4548"/>
      <c r="J4548"/>
    </row>
    <row r="4549" spans="1:10" ht="14" x14ac:dyDescent="0.15">
      <c r="A4549"/>
      <c r="B4549"/>
      <c r="C4549"/>
      <c r="D4549"/>
      <c r="E4549"/>
      <c r="F4549"/>
      <c r="G4549"/>
      <c r="H4549"/>
      <c r="I4549"/>
      <c r="J4549"/>
    </row>
    <row r="4550" spans="1:10" ht="14" x14ac:dyDescent="0.15">
      <c r="A4550"/>
      <c r="B4550"/>
      <c r="C4550"/>
      <c r="D4550"/>
      <c r="E4550"/>
      <c r="F4550"/>
      <c r="G4550"/>
      <c r="H4550"/>
      <c r="I4550"/>
      <c r="J4550"/>
    </row>
    <row r="4551" spans="1:10" ht="14" x14ac:dyDescent="0.15">
      <c r="A4551"/>
      <c r="B4551"/>
      <c r="C4551"/>
      <c r="D4551"/>
      <c r="E4551"/>
      <c r="F4551"/>
      <c r="G4551"/>
      <c r="H4551"/>
      <c r="I4551"/>
      <c r="J4551"/>
    </row>
    <row r="4552" spans="1:10" ht="14" x14ac:dyDescent="0.15">
      <c r="A4552"/>
      <c r="B4552"/>
      <c r="C4552"/>
      <c r="D4552"/>
      <c r="E4552"/>
      <c r="F4552"/>
      <c r="G4552"/>
      <c r="H4552"/>
      <c r="I4552"/>
      <c r="J4552"/>
    </row>
    <row r="4553" spans="1:10" ht="14" x14ac:dyDescent="0.15">
      <c r="A4553"/>
      <c r="B4553"/>
      <c r="C4553"/>
      <c r="D4553"/>
      <c r="E4553"/>
      <c r="F4553"/>
      <c r="G4553"/>
      <c r="H4553"/>
      <c r="I4553"/>
      <c r="J4553"/>
    </row>
    <row r="4554" spans="1:10" ht="14" x14ac:dyDescent="0.15">
      <c r="A4554"/>
      <c r="B4554"/>
      <c r="C4554"/>
      <c r="D4554"/>
      <c r="E4554"/>
      <c r="F4554"/>
      <c r="G4554"/>
      <c r="H4554"/>
      <c r="I4554"/>
      <c r="J4554"/>
    </row>
    <row r="4555" spans="1:10" ht="14" x14ac:dyDescent="0.15">
      <c r="A4555"/>
      <c r="B4555"/>
      <c r="C4555"/>
      <c r="D4555"/>
      <c r="E4555"/>
      <c r="F4555"/>
      <c r="G4555"/>
      <c r="H4555"/>
      <c r="I4555"/>
      <c r="J4555"/>
    </row>
    <row r="4556" spans="1:10" ht="14" x14ac:dyDescent="0.15">
      <c r="A4556"/>
      <c r="B4556"/>
      <c r="C4556"/>
      <c r="D4556"/>
      <c r="E4556"/>
      <c r="F4556"/>
      <c r="G4556"/>
      <c r="H4556"/>
      <c r="I4556"/>
      <c r="J4556"/>
    </row>
    <row r="4557" spans="1:10" ht="14" x14ac:dyDescent="0.15">
      <c r="A4557"/>
      <c r="B4557"/>
      <c r="C4557"/>
      <c r="D4557"/>
      <c r="E4557"/>
      <c r="F4557"/>
      <c r="G4557"/>
      <c r="H4557"/>
      <c r="I4557"/>
      <c r="J4557"/>
    </row>
    <row r="4558" spans="1:10" ht="14" x14ac:dyDescent="0.15">
      <c r="A4558"/>
      <c r="B4558"/>
      <c r="C4558"/>
      <c r="D4558"/>
      <c r="E4558"/>
      <c r="F4558"/>
      <c r="G4558"/>
      <c r="H4558"/>
      <c r="I4558"/>
      <c r="J4558"/>
    </row>
    <row r="4559" spans="1:10" ht="14" x14ac:dyDescent="0.15">
      <c r="A4559"/>
      <c r="B4559"/>
      <c r="C4559"/>
      <c r="D4559"/>
      <c r="E4559"/>
      <c r="F4559"/>
      <c r="G4559"/>
      <c r="H4559"/>
      <c r="I4559"/>
      <c r="J4559"/>
    </row>
    <row r="4560" spans="1:10" ht="14" x14ac:dyDescent="0.15">
      <c r="A4560"/>
      <c r="B4560"/>
      <c r="C4560"/>
      <c r="D4560"/>
      <c r="E4560"/>
      <c r="F4560"/>
      <c r="G4560"/>
      <c r="H4560"/>
      <c r="I4560"/>
      <c r="J4560"/>
    </row>
    <row r="4561" spans="1:10" ht="14" x14ac:dyDescent="0.15">
      <c r="A4561"/>
      <c r="B4561"/>
      <c r="C4561"/>
      <c r="D4561"/>
      <c r="E4561"/>
      <c r="F4561"/>
      <c r="G4561"/>
      <c r="H4561"/>
      <c r="I4561"/>
      <c r="J4561"/>
    </row>
    <row r="4562" spans="1:10" ht="14" x14ac:dyDescent="0.15">
      <c r="A4562"/>
      <c r="B4562"/>
      <c r="C4562"/>
      <c r="D4562"/>
      <c r="E4562"/>
      <c r="F4562"/>
      <c r="G4562"/>
      <c r="H4562"/>
      <c r="I4562"/>
      <c r="J4562"/>
    </row>
    <row r="4563" spans="1:10" ht="14" x14ac:dyDescent="0.15">
      <c r="A4563"/>
      <c r="B4563"/>
      <c r="C4563"/>
      <c r="D4563"/>
      <c r="E4563"/>
      <c r="F4563"/>
      <c r="G4563"/>
      <c r="H4563"/>
      <c r="I4563"/>
      <c r="J4563"/>
    </row>
    <row r="4564" spans="1:10" ht="14" x14ac:dyDescent="0.15">
      <c r="A4564"/>
      <c r="B4564"/>
      <c r="C4564"/>
      <c r="D4564"/>
      <c r="E4564"/>
      <c r="F4564"/>
      <c r="G4564"/>
      <c r="H4564"/>
      <c r="I4564"/>
      <c r="J4564"/>
    </row>
    <row r="4565" spans="1:10" ht="14" x14ac:dyDescent="0.15">
      <c r="A4565"/>
      <c r="B4565"/>
      <c r="C4565"/>
      <c r="D4565"/>
      <c r="E4565"/>
      <c r="F4565"/>
      <c r="G4565"/>
      <c r="H4565"/>
      <c r="I4565"/>
      <c r="J4565"/>
    </row>
    <row r="4566" spans="1:10" ht="14" x14ac:dyDescent="0.15">
      <c r="A4566"/>
      <c r="B4566"/>
      <c r="C4566"/>
      <c r="D4566"/>
      <c r="E4566"/>
      <c r="F4566"/>
      <c r="G4566"/>
      <c r="H4566"/>
      <c r="I4566"/>
      <c r="J4566"/>
    </row>
    <row r="4567" spans="1:10" ht="14" x14ac:dyDescent="0.15">
      <c r="A4567"/>
      <c r="B4567"/>
      <c r="C4567"/>
      <c r="D4567"/>
      <c r="E4567"/>
      <c r="F4567"/>
      <c r="G4567"/>
      <c r="H4567"/>
      <c r="I4567"/>
      <c r="J4567"/>
    </row>
    <row r="4568" spans="1:10" ht="14" x14ac:dyDescent="0.15">
      <c r="A4568"/>
      <c r="B4568"/>
      <c r="C4568"/>
      <c r="D4568"/>
      <c r="E4568"/>
      <c r="F4568"/>
      <c r="G4568"/>
      <c r="H4568"/>
      <c r="I4568"/>
      <c r="J4568"/>
    </row>
    <row r="4569" spans="1:10" ht="14" x14ac:dyDescent="0.15">
      <c r="A4569"/>
      <c r="B4569"/>
      <c r="C4569"/>
      <c r="D4569"/>
      <c r="E4569"/>
      <c r="F4569"/>
      <c r="G4569"/>
      <c r="H4569"/>
      <c r="I4569"/>
      <c r="J4569"/>
    </row>
    <row r="4570" spans="1:10" ht="14" x14ac:dyDescent="0.15">
      <c r="A4570"/>
      <c r="B4570"/>
      <c r="C4570"/>
      <c r="D4570"/>
      <c r="E4570"/>
      <c r="F4570"/>
      <c r="G4570"/>
      <c r="H4570"/>
      <c r="I4570"/>
      <c r="J4570"/>
    </row>
    <row r="4571" spans="1:10" ht="14" x14ac:dyDescent="0.15">
      <c r="A4571"/>
      <c r="B4571"/>
      <c r="C4571"/>
      <c r="D4571"/>
      <c r="E4571"/>
      <c r="F4571"/>
      <c r="G4571"/>
      <c r="H4571"/>
      <c r="I4571"/>
      <c r="J4571"/>
    </row>
    <row r="4572" spans="1:10" ht="14" x14ac:dyDescent="0.15">
      <c r="A4572"/>
      <c r="B4572"/>
      <c r="C4572"/>
      <c r="D4572"/>
      <c r="E4572"/>
      <c r="F4572"/>
      <c r="G4572"/>
      <c r="H4572"/>
      <c r="I4572"/>
      <c r="J4572"/>
    </row>
    <row r="4573" spans="1:10" ht="14" x14ac:dyDescent="0.15">
      <c r="A4573"/>
      <c r="B4573"/>
      <c r="C4573"/>
      <c r="D4573"/>
      <c r="E4573"/>
      <c r="F4573"/>
      <c r="G4573"/>
      <c r="H4573"/>
      <c r="I4573"/>
      <c r="J4573"/>
    </row>
    <row r="4574" spans="1:10" ht="14" x14ac:dyDescent="0.15">
      <c r="A4574"/>
      <c r="B4574"/>
      <c r="C4574"/>
      <c r="D4574"/>
      <c r="E4574"/>
      <c r="F4574"/>
      <c r="G4574"/>
      <c r="H4574"/>
      <c r="I4574"/>
      <c r="J4574"/>
    </row>
    <row r="4575" spans="1:10" ht="14" x14ac:dyDescent="0.15">
      <c r="A4575"/>
      <c r="B4575"/>
      <c r="C4575"/>
      <c r="D4575"/>
      <c r="E4575"/>
      <c r="F4575"/>
      <c r="G4575"/>
      <c r="H4575"/>
      <c r="I4575"/>
      <c r="J4575"/>
    </row>
    <row r="4576" spans="1:10" ht="14" x14ac:dyDescent="0.15">
      <c r="A4576"/>
      <c r="B4576"/>
      <c r="C4576"/>
      <c r="D4576"/>
      <c r="E4576"/>
      <c r="F4576"/>
      <c r="G4576"/>
      <c r="H4576"/>
      <c r="I4576"/>
      <c r="J4576"/>
    </row>
    <row r="4577" spans="1:10" ht="14" x14ac:dyDescent="0.15">
      <c r="A4577"/>
      <c r="B4577"/>
      <c r="C4577"/>
      <c r="D4577"/>
      <c r="E4577"/>
      <c r="F4577"/>
      <c r="G4577"/>
      <c r="H4577"/>
      <c r="I4577"/>
      <c r="J4577"/>
    </row>
    <row r="4578" spans="1:10" ht="14" x14ac:dyDescent="0.15">
      <c r="A4578"/>
      <c r="B4578"/>
      <c r="C4578"/>
      <c r="D4578"/>
      <c r="E4578"/>
      <c r="F4578"/>
      <c r="G4578"/>
      <c r="H4578"/>
      <c r="I4578"/>
      <c r="J4578"/>
    </row>
    <row r="4579" spans="1:10" ht="14" x14ac:dyDescent="0.15">
      <c r="A4579"/>
      <c r="B4579"/>
      <c r="C4579"/>
      <c r="D4579"/>
      <c r="E4579"/>
      <c r="F4579"/>
      <c r="G4579"/>
      <c r="H4579"/>
      <c r="I4579"/>
      <c r="J4579"/>
    </row>
    <row r="4580" spans="1:10" ht="14" x14ac:dyDescent="0.15">
      <c r="A4580"/>
      <c r="B4580"/>
      <c r="C4580"/>
      <c r="D4580"/>
      <c r="E4580"/>
      <c r="F4580"/>
      <c r="G4580"/>
      <c r="H4580"/>
      <c r="I4580"/>
      <c r="J4580"/>
    </row>
    <row r="4581" spans="1:10" ht="14" x14ac:dyDescent="0.15">
      <c r="A4581"/>
      <c r="B4581"/>
      <c r="C4581"/>
      <c r="D4581"/>
      <c r="E4581"/>
      <c r="F4581"/>
      <c r="G4581"/>
      <c r="H4581"/>
      <c r="I4581"/>
      <c r="J4581"/>
    </row>
    <row r="4582" spans="1:10" ht="14" x14ac:dyDescent="0.15">
      <c r="A4582"/>
      <c r="B4582"/>
      <c r="C4582"/>
      <c r="D4582"/>
      <c r="E4582"/>
      <c r="F4582"/>
      <c r="G4582"/>
      <c r="H4582"/>
      <c r="I4582"/>
      <c r="J4582"/>
    </row>
    <row r="4583" spans="1:10" ht="14" x14ac:dyDescent="0.15">
      <c r="A4583"/>
      <c r="B4583"/>
      <c r="C4583"/>
      <c r="D4583"/>
      <c r="E4583"/>
      <c r="F4583"/>
      <c r="G4583"/>
      <c r="H4583"/>
      <c r="I4583"/>
      <c r="J4583"/>
    </row>
    <row r="4584" spans="1:10" ht="14" x14ac:dyDescent="0.15">
      <c r="A4584"/>
      <c r="B4584"/>
      <c r="C4584"/>
      <c r="D4584"/>
      <c r="E4584"/>
      <c r="F4584"/>
      <c r="G4584"/>
      <c r="H4584"/>
      <c r="I4584"/>
      <c r="J4584"/>
    </row>
    <row r="4585" spans="1:10" ht="14" x14ac:dyDescent="0.15">
      <c r="A4585"/>
      <c r="B4585"/>
      <c r="C4585"/>
      <c r="D4585"/>
      <c r="E4585"/>
      <c r="F4585"/>
      <c r="G4585"/>
      <c r="H4585"/>
      <c r="I4585"/>
      <c r="J4585"/>
    </row>
    <row r="4586" spans="1:10" ht="14" x14ac:dyDescent="0.15">
      <c r="A4586"/>
      <c r="B4586"/>
      <c r="C4586"/>
      <c r="D4586"/>
      <c r="E4586"/>
      <c r="F4586"/>
      <c r="G4586"/>
      <c r="H4586"/>
      <c r="I4586"/>
      <c r="J4586"/>
    </row>
    <row r="4587" spans="1:10" ht="14" x14ac:dyDescent="0.15">
      <c r="A4587"/>
      <c r="B4587"/>
      <c r="C4587"/>
      <c r="D4587"/>
      <c r="E4587"/>
      <c r="F4587"/>
      <c r="G4587"/>
      <c r="H4587"/>
      <c r="I4587"/>
      <c r="J4587"/>
    </row>
    <row r="4588" spans="1:10" ht="14" x14ac:dyDescent="0.15">
      <c r="A4588"/>
      <c r="B4588"/>
      <c r="C4588"/>
      <c r="D4588"/>
      <c r="E4588"/>
      <c r="F4588"/>
      <c r="G4588"/>
      <c r="H4588"/>
      <c r="I4588"/>
      <c r="J4588"/>
    </row>
    <row r="4589" spans="1:10" ht="14" x14ac:dyDescent="0.15">
      <c r="A4589"/>
      <c r="B4589"/>
      <c r="C4589"/>
      <c r="D4589"/>
      <c r="E4589"/>
      <c r="F4589"/>
      <c r="G4589"/>
      <c r="H4589"/>
      <c r="I4589"/>
      <c r="J4589"/>
    </row>
    <row r="4590" spans="1:10" ht="14" x14ac:dyDescent="0.15">
      <c r="A4590"/>
      <c r="B4590"/>
      <c r="C4590"/>
      <c r="D4590"/>
      <c r="E4590"/>
      <c r="F4590"/>
      <c r="G4590"/>
      <c r="H4590"/>
      <c r="I4590"/>
      <c r="J4590"/>
    </row>
    <row r="4591" spans="1:10" ht="14" x14ac:dyDescent="0.15">
      <c r="A4591"/>
      <c r="B4591"/>
      <c r="C4591"/>
      <c r="D4591"/>
      <c r="E4591"/>
      <c r="F4591"/>
      <c r="G4591"/>
      <c r="H4591"/>
      <c r="I4591"/>
      <c r="J4591"/>
    </row>
    <row r="4592" spans="1:10" ht="14" x14ac:dyDescent="0.15">
      <c r="A4592"/>
      <c r="B4592"/>
      <c r="C4592"/>
      <c r="D4592"/>
      <c r="E4592"/>
      <c r="F4592"/>
      <c r="G4592"/>
      <c r="H4592"/>
      <c r="I4592"/>
      <c r="J4592"/>
    </row>
    <row r="4593" spans="1:10" ht="14" x14ac:dyDescent="0.15">
      <c r="A4593"/>
      <c r="B4593"/>
      <c r="C4593"/>
      <c r="D4593"/>
      <c r="E4593"/>
      <c r="F4593"/>
      <c r="G4593"/>
      <c r="H4593"/>
      <c r="I4593"/>
      <c r="J4593"/>
    </row>
    <row r="4594" spans="1:10" ht="14" x14ac:dyDescent="0.15">
      <c r="A4594"/>
      <c r="B4594"/>
      <c r="C4594"/>
      <c r="D4594"/>
      <c r="E4594"/>
      <c r="F4594"/>
      <c r="G4594"/>
      <c r="H4594"/>
      <c r="I4594"/>
      <c r="J4594"/>
    </row>
    <row r="4595" spans="1:10" ht="14" x14ac:dyDescent="0.15">
      <c r="A4595"/>
      <c r="B4595"/>
      <c r="C4595"/>
      <c r="D4595"/>
      <c r="E4595"/>
      <c r="F4595"/>
      <c r="G4595"/>
      <c r="H4595"/>
      <c r="I4595"/>
      <c r="J4595"/>
    </row>
    <row r="4596" spans="1:10" ht="14" x14ac:dyDescent="0.15">
      <c r="A4596"/>
      <c r="B4596"/>
      <c r="C4596"/>
      <c r="D4596"/>
      <c r="E4596"/>
      <c r="F4596"/>
      <c r="G4596"/>
      <c r="H4596"/>
      <c r="I4596"/>
      <c r="J4596"/>
    </row>
    <row r="4597" spans="1:10" ht="14" x14ac:dyDescent="0.15">
      <c r="A4597"/>
      <c r="B4597"/>
      <c r="C4597"/>
      <c r="D4597"/>
      <c r="E4597"/>
      <c r="F4597"/>
      <c r="G4597"/>
      <c r="H4597"/>
      <c r="I4597"/>
      <c r="J4597"/>
    </row>
    <row r="4598" spans="1:10" ht="14" x14ac:dyDescent="0.15">
      <c r="A4598"/>
      <c r="B4598"/>
      <c r="C4598"/>
      <c r="D4598"/>
      <c r="E4598"/>
      <c r="F4598"/>
      <c r="G4598"/>
      <c r="H4598"/>
      <c r="I4598"/>
      <c r="J4598"/>
    </row>
    <row r="4599" spans="1:10" ht="14" x14ac:dyDescent="0.15">
      <c r="A4599"/>
      <c r="B4599"/>
      <c r="C4599"/>
      <c r="D4599"/>
      <c r="E4599"/>
      <c r="F4599"/>
      <c r="G4599"/>
      <c r="H4599"/>
      <c r="I4599"/>
      <c r="J4599"/>
    </row>
    <row r="4600" spans="1:10" ht="14" x14ac:dyDescent="0.15">
      <c r="A4600"/>
      <c r="B4600"/>
      <c r="C4600"/>
      <c r="D4600"/>
      <c r="E4600"/>
      <c r="F4600"/>
      <c r="G4600"/>
      <c r="H4600"/>
      <c r="I4600"/>
      <c r="J4600"/>
    </row>
    <row r="4601" spans="1:10" ht="14" x14ac:dyDescent="0.15">
      <c r="A4601"/>
      <c r="B4601"/>
      <c r="C4601"/>
      <c r="D4601"/>
      <c r="E4601"/>
      <c r="F4601"/>
      <c r="G4601"/>
      <c r="H4601"/>
      <c r="I4601"/>
      <c r="J4601"/>
    </row>
    <row r="4602" spans="1:10" ht="14" x14ac:dyDescent="0.15">
      <c r="A4602"/>
      <c r="B4602"/>
      <c r="C4602"/>
      <c r="D4602"/>
      <c r="E4602"/>
      <c r="F4602"/>
      <c r="G4602"/>
      <c r="H4602"/>
      <c r="I4602"/>
      <c r="J4602"/>
    </row>
    <row r="4603" spans="1:10" ht="14" x14ac:dyDescent="0.15">
      <c r="A4603"/>
      <c r="B4603"/>
      <c r="C4603"/>
      <c r="D4603"/>
      <c r="E4603"/>
      <c r="F4603"/>
      <c r="G4603"/>
      <c r="H4603"/>
      <c r="I4603"/>
      <c r="J4603"/>
    </row>
    <row r="4604" spans="1:10" ht="14" x14ac:dyDescent="0.15">
      <c r="A4604"/>
      <c r="B4604"/>
      <c r="C4604"/>
      <c r="D4604"/>
      <c r="E4604"/>
      <c r="F4604"/>
      <c r="G4604"/>
      <c r="H4604"/>
      <c r="I4604"/>
      <c r="J4604"/>
    </row>
    <row r="4605" spans="1:10" ht="14" x14ac:dyDescent="0.15">
      <c r="A4605"/>
      <c r="B4605"/>
      <c r="C4605"/>
      <c r="D4605"/>
      <c r="E4605"/>
      <c r="F4605"/>
      <c r="G4605"/>
      <c r="H4605"/>
      <c r="I4605"/>
      <c r="J4605"/>
    </row>
    <row r="4606" spans="1:10" ht="14" x14ac:dyDescent="0.15">
      <c r="A4606"/>
      <c r="B4606"/>
      <c r="C4606"/>
      <c r="D4606"/>
      <c r="E4606"/>
      <c r="F4606"/>
      <c r="G4606"/>
      <c r="H4606"/>
      <c r="I4606"/>
      <c r="J4606"/>
    </row>
    <row r="4607" spans="1:10" ht="14" x14ac:dyDescent="0.15">
      <c r="A4607"/>
      <c r="B4607"/>
      <c r="C4607"/>
      <c r="D4607"/>
      <c r="E4607"/>
      <c r="F4607"/>
      <c r="G4607"/>
      <c r="H4607"/>
      <c r="I4607"/>
      <c r="J4607"/>
    </row>
    <row r="4608" spans="1:10" ht="14" x14ac:dyDescent="0.15">
      <c r="A4608"/>
      <c r="B4608"/>
      <c r="C4608"/>
      <c r="D4608"/>
      <c r="E4608"/>
      <c r="F4608"/>
      <c r="G4608"/>
      <c r="H4608"/>
      <c r="I4608"/>
      <c r="J4608"/>
    </row>
    <row r="4609" spans="1:10" ht="14" x14ac:dyDescent="0.15">
      <c r="A4609"/>
      <c r="B4609"/>
      <c r="C4609"/>
      <c r="D4609"/>
      <c r="E4609"/>
      <c r="F4609"/>
      <c r="G4609"/>
      <c r="H4609"/>
      <c r="I4609"/>
      <c r="J4609"/>
    </row>
    <row r="4610" spans="1:10" ht="14" x14ac:dyDescent="0.15">
      <c r="A4610"/>
      <c r="B4610"/>
      <c r="C4610"/>
      <c r="D4610"/>
      <c r="E4610"/>
      <c r="F4610"/>
      <c r="G4610"/>
      <c r="H4610"/>
      <c r="I4610"/>
      <c r="J4610"/>
    </row>
    <row r="4611" spans="1:10" ht="14" x14ac:dyDescent="0.15">
      <c r="A4611"/>
      <c r="B4611"/>
      <c r="C4611"/>
      <c r="D4611"/>
      <c r="E4611"/>
      <c r="F4611"/>
      <c r="G4611"/>
      <c r="H4611"/>
      <c r="I4611"/>
      <c r="J4611"/>
    </row>
    <row r="4612" spans="1:10" ht="14" x14ac:dyDescent="0.15">
      <c r="A4612"/>
      <c r="B4612"/>
      <c r="C4612"/>
      <c r="D4612"/>
      <c r="E4612"/>
      <c r="F4612"/>
      <c r="G4612"/>
      <c r="H4612"/>
      <c r="I4612"/>
      <c r="J4612"/>
    </row>
    <row r="4613" spans="1:10" ht="14" x14ac:dyDescent="0.15">
      <c r="A4613"/>
      <c r="B4613"/>
      <c r="C4613"/>
      <c r="D4613"/>
      <c r="E4613"/>
      <c r="F4613"/>
      <c r="G4613"/>
      <c r="H4613"/>
      <c r="I4613"/>
      <c r="J4613"/>
    </row>
    <row r="4614" spans="1:10" ht="14" x14ac:dyDescent="0.15">
      <c r="A4614"/>
      <c r="B4614"/>
      <c r="C4614"/>
      <c r="D4614"/>
      <c r="E4614"/>
      <c r="F4614"/>
      <c r="G4614"/>
      <c r="H4614"/>
      <c r="I4614"/>
      <c r="J4614"/>
    </row>
    <row r="4615" spans="1:10" ht="14" x14ac:dyDescent="0.15">
      <c r="A4615"/>
      <c r="B4615"/>
      <c r="C4615"/>
      <c r="D4615"/>
      <c r="E4615"/>
      <c r="F4615"/>
      <c r="G4615"/>
      <c r="H4615"/>
      <c r="I4615"/>
      <c r="J4615"/>
    </row>
    <row r="4616" spans="1:10" ht="14" x14ac:dyDescent="0.15">
      <c r="A4616"/>
      <c r="B4616"/>
      <c r="C4616"/>
      <c r="D4616"/>
      <c r="E4616"/>
      <c r="F4616"/>
      <c r="G4616"/>
      <c r="H4616"/>
      <c r="I4616"/>
      <c r="J4616"/>
    </row>
    <row r="4617" spans="1:10" ht="14" x14ac:dyDescent="0.15">
      <c r="A4617"/>
      <c r="B4617"/>
      <c r="C4617"/>
      <c r="D4617"/>
      <c r="E4617"/>
      <c r="F4617"/>
      <c r="G4617"/>
      <c r="H4617"/>
      <c r="I4617"/>
      <c r="J4617"/>
    </row>
    <row r="4618" spans="1:10" ht="14" x14ac:dyDescent="0.15">
      <c r="A4618"/>
      <c r="B4618"/>
      <c r="C4618"/>
      <c r="D4618"/>
      <c r="E4618"/>
      <c r="F4618"/>
      <c r="G4618"/>
      <c r="H4618"/>
      <c r="I4618"/>
      <c r="J4618"/>
    </row>
    <row r="4619" spans="1:10" ht="14" x14ac:dyDescent="0.15">
      <c r="A4619"/>
      <c r="B4619"/>
      <c r="C4619"/>
      <c r="D4619"/>
      <c r="E4619"/>
      <c r="F4619"/>
      <c r="G4619"/>
      <c r="H4619"/>
      <c r="I4619"/>
      <c r="J4619"/>
    </row>
    <row r="4620" spans="1:10" ht="14" x14ac:dyDescent="0.15">
      <c r="A4620"/>
      <c r="B4620"/>
      <c r="C4620"/>
      <c r="D4620"/>
      <c r="E4620"/>
      <c r="F4620"/>
      <c r="G4620"/>
      <c r="H4620"/>
      <c r="I4620"/>
      <c r="J4620"/>
    </row>
    <row r="4621" spans="1:10" ht="14" x14ac:dyDescent="0.15">
      <c r="A4621"/>
      <c r="B4621"/>
      <c r="C4621"/>
      <c r="D4621"/>
      <c r="E4621"/>
      <c r="F4621"/>
      <c r="G4621"/>
      <c r="H4621"/>
      <c r="I4621"/>
      <c r="J4621"/>
    </row>
    <row r="4622" spans="1:10" ht="14" x14ac:dyDescent="0.15">
      <c r="A4622"/>
      <c r="B4622"/>
      <c r="C4622"/>
      <c r="D4622"/>
      <c r="E4622"/>
      <c r="F4622"/>
      <c r="G4622"/>
      <c r="H4622"/>
      <c r="I4622"/>
      <c r="J4622"/>
    </row>
    <row r="4623" spans="1:10" ht="14" x14ac:dyDescent="0.15">
      <c r="A4623"/>
      <c r="B4623"/>
      <c r="C4623"/>
      <c r="D4623"/>
      <c r="E4623"/>
      <c r="F4623"/>
      <c r="G4623"/>
      <c r="H4623"/>
      <c r="I4623"/>
      <c r="J4623"/>
    </row>
    <row r="4624" spans="1:10" ht="14" x14ac:dyDescent="0.15">
      <c r="A4624"/>
      <c r="B4624"/>
      <c r="C4624"/>
      <c r="D4624"/>
      <c r="E4624"/>
      <c r="F4624"/>
      <c r="G4624"/>
      <c r="H4624"/>
      <c r="I4624"/>
      <c r="J4624"/>
    </row>
    <row r="4625" spans="1:10" ht="14" x14ac:dyDescent="0.15">
      <c r="A4625"/>
      <c r="B4625"/>
      <c r="C4625"/>
      <c r="D4625"/>
      <c r="E4625"/>
      <c r="F4625"/>
      <c r="G4625"/>
      <c r="H4625"/>
      <c r="I4625"/>
      <c r="J4625"/>
    </row>
    <row r="4626" spans="1:10" ht="14" x14ac:dyDescent="0.15">
      <c r="A4626"/>
      <c r="B4626"/>
      <c r="C4626"/>
      <c r="D4626"/>
      <c r="E4626"/>
      <c r="F4626"/>
      <c r="G4626"/>
      <c r="H4626"/>
      <c r="I4626"/>
      <c r="J4626"/>
    </row>
    <row r="4627" spans="1:10" ht="14" x14ac:dyDescent="0.15">
      <c r="A4627"/>
      <c r="B4627"/>
      <c r="C4627"/>
      <c r="D4627"/>
      <c r="E4627"/>
      <c r="F4627"/>
      <c r="G4627"/>
      <c r="H4627"/>
      <c r="I4627"/>
      <c r="J4627"/>
    </row>
    <row r="4628" spans="1:10" ht="14" x14ac:dyDescent="0.15">
      <c r="A4628"/>
      <c r="B4628"/>
      <c r="C4628"/>
      <c r="D4628"/>
      <c r="E4628"/>
      <c r="F4628"/>
      <c r="G4628"/>
      <c r="H4628"/>
      <c r="I4628"/>
      <c r="J4628"/>
    </row>
    <row r="4629" spans="1:10" ht="14" x14ac:dyDescent="0.15">
      <c r="A4629"/>
      <c r="B4629"/>
      <c r="C4629"/>
      <c r="D4629"/>
      <c r="E4629"/>
      <c r="F4629"/>
      <c r="G4629"/>
      <c r="H4629"/>
      <c r="I4629"/>
      <c r="J4629"/>
    </row>
    <row r="4630" spans="1:10" ht="14" x14ac:dyDescent="0.15">
      <c r="A4630"/>
      <c r="B4630"/>
      <c r="C4630"/>
      <c r="D4630"/>
      <c r="E4630"/>
      <c r="F4630"/>
      <c r="G4630"/>
      <c r="H4630"/>
      <c r="I4630"/>
      <c r="J4630"/>
    </row>
    <row r="4631" spans="1:10" ht="14" x14ac:dyDescent="0.15">
      <c r="A4631"/>
      <c r="B4631"/>
      <c r="C4631"/>
      <c r="D4631"/>
      <c r="E4631"/>
      <c r="F4631"/>
      <c r="G4631"/>
      <c r="H4631"/>
      <c r="I4631"/>
      <c r="J4631"/>
    </row>
    <row r="4632" spans="1:10" ht="14" x14ac:dyDescent="0.15">
      <c r="A4632"/>
      <c r="B4632"/>
      <c r="C4632"/>
      <c r="D4632"/>
      <c r="E4632"/>
      <c r="F4632"/>
      <c r="G4632"/>
      <c r="H4632"/>
      <c r="I4632"/>
      <c r="J4632"/>
    </row>
    <row r="4633" spans="1:10" ht="14" x14ac:dyDescent="0.15">
      <c r="A4633"/>
      <c r="B4633"/>
      <c r="C4633"/>
      <c r="D4633"/>
      <c r="E4633"/>
      <c r="F4633"/>
      <c r="G4633"/>
      <c r="H4633"/>
      <c r="I4633"/>
      <c r="J4633"/>
    </row>
    <row r="4634" spans="1:10" ht="14" x14ac:dyDescent="0.15">
      <c r="A4634"/>
      <c r="B4634"/>
      <c r="C4634"/>
      <c r="D4634"/>
      <c r="E4634"/>
      <c r="F4634"/>
      <c r="G4634"/>
      <c r="H4634"/>
      <c r="I4634"/>
      <c r="J4634"/>
    </row>
    <row r="4635" spans="1:10" ht="14" x14ac:dyDescent="0.15">
      <c r="A4635"/>
      <c r="B4635"/>
      <c r="C4635"/>
      <c r="D4635"/>
      <c r="E4635"/>
      <c r="F4635"/>
      <c r="G4635"/>
      <c r="H4635"/>
      <c r="I4635"/>
      <c r="J4635"/>
    </row>
    <row r="4636" spans="1:10" ht="14" x14ac:dyDescent="0.15">
      <c r="A4636"/>
      <c r="B4636"/>
      <c r="C4636"/>
      <c r="D4636"/>
      <c r="E4636"/>
      <c r="F4636"/>
      <c r="G4636"/>
      <c r="H4636"/>
      <c r="I4636"/>
      <c r="J4636"/>
    </row>
    <row r="4637" spans="1:10" ht="14" x14ac:dyDescent="0.15">
      <c r="A4637"/>
      <c r="B4637"/>
      <c r="C4637"/>
      <c r="D4637"/>
      <c r="E4637"/>
      <c r="F4637"/>
      <c r="G4637"/>
      <c r="H4637"/>
      <c r="I4637"/>
      <c r="J4637"/>
    </row>
    <row r="4638" spans="1:10" ht="14" x14ac:dyDescent="0.15">
      <c r="A4638"/>
      <c r="B4638"/>
      <c r="C4638"/>
      <c r="D4638"/>
      <c r="E4638"/>
      <c r="F4638"/>
      <c r="G4638"/>
      <c r="H4638"/>
      <c r="I4638"/>
      <c r="J4638"/>
    </row>
    <row r="4639" spans="1:10" ht="14" x14ac:dyDescent="0.15">
      <c r="A4639"/>
      <c r="B4639"/>
      <c r="C4639"/>
      <c r="D4639"/>
      <c r="E4639"/>
      <c r="F4639"/>
      <c r="G4639"/>
      <c r="H4639"/>
      <c r="I4639"/>
      <c r="J4639"/>
    </row>
    <row r="4640" spans="1:10" ht="14" x14ac:dyDescent="0.15">
      <c r="A4640"/>
      <c r="B4640"/>
      <c r="C4640"/>
      <c r="D4640"/>
      <c r="E4640"/>
      <c r="F4640"/>
      <c r="G4640"/>
      <c r="H4640"/>
      <c r="I4640"/>
      <c r="J4640"/>
    </row>
    <row r="4641" spans="1:10" ht="14" x14ac:dyDescent="0.15">
      <c r="A4641"/>
      <c r="B4641"/>
      <c r="C4641"/>
      <c r="D4641"/>
      <c r="E4641"/>
      <c r="F4641"/>
      <c r="G4641"/>
      <c r="H4641"/>
      <c r="I4641"/>
      <c r="J4641"/>
    </row>
    <row r="4642" spans="1:10" ht="14" x14ac:dyDescent="0.15">
      <c r="A4642"/>
      <c r="B4642"/>
      <c r="C4642"/>
      <c r="D4642"/>
      <c r="E4642"/>
      <c r="F4642"/>
      <c r="G4642"/>
      <c r="H4642"/>
      <c r="I4642"/>
      <c r="J4642"/>
    </row>
    <row r="4643" spans="1:10" ht="14" x14ac:dyDescent="0.15">
      <c r="A4643"/>
      <c r="B4643"/>
      <c r="C4643"/>
      <c r="D4643"/>
      <c r="E4643"/>
      <c r="F4643"/>
      <c r="G4643"/>
      <c r="H4643"/>
      <c r="I4643"/>
      <c r="J4643"/>
    </row>
    <row r="4644" spans="1:10" ht="14" x14ac:dyDescent="0.15">
      <c r="A4644"/>
      <c r="B4644"/>
      <c r="C4644"/>
      <c r="D4644"/>
      <c r="E4644"/>
      <c r="F4644"/>
      <c r="G4644"/>
      <c r="H4644"/>
      <c r="I4644"/>
      <c r="J4644"/>
    </row>
    <row r="4645" spans="1:10" ht="14" x14ac:dyDescent="0.15">
      <c r="A4645"/>
      <c r="B4645"/>
      <c r="C4645"/>
      <c r="D4645"/>
      <c r="E4645"/>
      <c r="F4645"/>
      <c r="G4645"/>
      <c r="H4645"/>
      <c r="I4645"/>
      <c r="J4645"/>
    </row>
    <row r="4646" spans="1:10" ht="14" x14ac:dyDescent="0.15">
      <c r="A4646"/>
      <c r="B4646"/>
      <c r="C4646"/>
      <c r="D4646"/>
      <c r="E4646"/>
      <c r="F4646"/>
      <c r="G4646"/>
      <c r="H4646"/>
      <c r="I4646"/>
      <c r="J4646"/>
    </row>
    <row r="4647" spans="1:10" ht="14" x14ac:dyDescent="0.15">
      <c r="A4647"/>
      <c r="B4647"/>
      <c r="C4647"/>
      <c r="D4647"/>
      <c r="E4647"/>
      <c r="F4647"/>
      <c r="G4647"/>
      <c r="H4647"/>
      <c r="I4647"/>
      <c r="J4647"/>
    </row>
    <row r="4648" spans="1:10" ht="14" x14ac:dyDescent="0.15">
      <c r="A4648"/>
      <c r="B4648"/>
      <c r="C4648"/>
      <c r="D4648"/>
      <c r="E4648"/>
      <c r="F4648"/>
      <c r="G4648"/>
      <c r="H4648"/>
      <c r="I4648"/>
      <c r="J4648"/>
    </row>
    <row r="4649" spans="1:10" ht="14" x14ac:dyDescent="0.15">
      <c r="A4649"/>
      <c r="B4649"/>
      <c r="C4649"/>
      <c r="D4649"/>
      <c r="E4649"/>
      <c r="F4649"/>
      <c r="G4649"/>
      <c r="H4649"/>
      <c r="I4649"/>
      <c r="J4649"/>
    </row>
    <row r="4650" spans="1:10" ht="14" x14ac:dyDescent="0.15">
      <c r="A4650"/>
      <c r="B4650"/>
      <c r="C4650"/>
      <c r="D4650"/>
      <c r="E4650"/>
      <c r="F4650"/>
      <c r="G4650"/>
      <c r="H4650"/>
      <c r="I4650"/>
      <c r="J4650"/>
    </row>
    <row r="4651" spans="1:10" ht="14" x14ac:dyDescent="0.15">
      <c r="A4651"/>
      <c r="B4651"/>
      <c r="C4651"/>
      <c r="D4651"/>
      <c r="E4651"/>
      <c r="F4651"/>
      <c r="G4651"/>
      <c r="H4651"/>
      <c r="I4651"/>
      <c r="J4651"/>
    </row>
    <row r="4652" spans="1:10" ht="14" x14ac:dyDescent="0.15">
      <c r="A4652"/>
      <c r="B4652"/>
      <c r="C4652"/>
      <c r="D4652"/>
      <c r="E4652"/>
      <c r="F4652"/>
      <c r="G4652"/>
      <c r="H4652"/>
      <c r="I4652"/>
      <c r="J4652"/>
    </row>
    <row r="4653" spans="1:10" ht="14" x14ac:dyDescent="0.15">
      <c r="A4653"/>
      <c r="B4653"/>
      <c r="C4653"/>
      <c r="D4653"/>
      <c r="E4653"/>
      <c r="F4653"/>
      <c r="G4653"/>
      <c r="H4653"/>
      <c r="I4653"/>
      <c r="J4653"/>
    </row>
    <row r="4654" spans="1:10" ht="14" x14ac:dyDescent="0.15">
      <c r="A4654"/>
      <c r="B4654"/>
      <c r="C4654"/>
      <c r="D4654"/>
      <c r="E4654"/>
      <c r="F4654"/>
      <c r="G4654"/>
      <c r="H4654"/>
      <c r="I4654"/>
      <c r="J4654"/>
    </row>
    <row r="4655" spans="1:10" ht="14" x14ac:dyDescent="0.15">
      <c r="A4655"/>
      <c r="B4655"/>
      <c r="C4655"/>
      <c r="D4655"/>
      <c r="E4655"/>
      <c r="F4655"/>
      <c r="G4655"/>
      <c r="H4655"/>
      <c r="I4655"/>
      <c r="J4655"/>
    </row>
    <row r="4656" spans="1:10" ht="14" x14ac:dyDescent="0.15">
      <c r="A4656"/>
      <c r="B4656"/>
      <c r="C4656"/>
      <c r="D4656"/>
      <c r="E4656"/>
      <c r="F4656"/>
      <c r="G4656"/>
      <c r="H4656"/>
      <c r="I4656"/>
      <c r="J4656"/>
    </row>
    <row r="4657" spans="1:10" ht="14" x14ac:dyDescent="0.15">
      <c r="A4657"/>
      <c r="B4657"/>
      <c r="C4657"/>
      <c r="D4657"/>
      <c r="E4657"/>
      <c r="F4657"/>
      <c r="G4657"/>
      <c r="H4657"/>
      <c r="I4657"/>
      <c r="J4657"/>
    </row>
    <row r="4658" spans="1:10" ht="14" x14ac:dyDescent="0.15">
      <c r="A4658"/>
      <c r="B4658"/>
      <c r="C4658"/>
      <c r="D4658"/>
      <c r="E4658"/>
      <c r="F4658"/>
      <c r="G4658"/>
      <c r="H4658"/>
      <c r="I4658"/>
      <c r="J4658"/>
    </row>
    <row r="4659" spans="1:10" ht="14" x14ac:dyDescent="0.15">
      <c r="A4659"/>
      <c r="B4659"/>
      <c r="C4659"/>
      <c r="D4659"/>
      <c r="E4659"/>
      <c r="F4659"/>
      <c r="G4659"/>
      <c r="H4659"/>
      <c r="I4659"/>
      <c r="J4659"/>
    </row>
    <row r="4660" spans="1:10" ht="14" x14ac:dyDescent="0.15">
      <c r="A4660"/>
      <c r="B4660"/>
      <c r="C4660"/>
      <c r="D4660"/>
      <c r="E4660"/>
      <c r="F4660"/>
      <c r="G4660"/>
      <c r="H4660"/>
      <c r="I4660"/>
      <c r="J4660"/>
    </row>
    <row r="4661" spans="1:10" ht="14" x14ac:dyDescent="0.15">
      <c r="A4661"/>
      <c r="B4661"/>
      <c r="C4661"/>
      <c r="D4661"/>
      <c r="E4661"/>
      <c r="F4661"/>
      <c r="G4661"/>
      <c r="H4661"/>
      <c r="I4661"/>
      <c r="J4661"/>
    </row>
    <row r="4662" spans="1:10" ht="14" x14ac:dyDescent="0.15">
      <c r="A4662"/>
      <c r="B4662"/>
      <c r="C4662"/>
      <c r="D4662"/>
      <c r="E4662"/>
      <c r="F4662"/>
      <c r="G4662"/>
      <c r="H4662"/>
      <c r="I4662"/>
      <c r="J4662"/>
    </row>
    <row r="4663" spans="1:10" ht="14" x14ac:dyDescent="0.15">
      <c r="A4663"/>
      <c r="B4663"/>
      <c r="C4663"/>
      <c r="D4663"/>
      <c r="E4663"/>
      <c r="F4663"/>
      <c r="G4663"/>
      <c r="H4663"/>
      <c r="I4663"/>
      <c r="J4663"/>
    </row>
    <row r="4664" spans="1:10" ht="14" x14ac:dyDescent="0.15">
      <c r="A4664"/>
      <c r="B4664"/>
      <c r="C4664"/>
      <c r="D4664"/>
      <c r="E4664"/>
      <c r="F4664"/>
      <c r="G4664"/>
      <c r="H4664"/>
      <c r="I4664"/>
      <c r="J4664"/>
    </row>
    <row r="4665" spans="1:10" ht="14" x14ac:dyDescent="0.15">
      <c r="A4665"/>
      <c r="B4665"/>
      <c r="C4665"/>
      <c r="D4665"/>
      <c r="E4665"/>
      <c r="F4665"/>
      <c r="G4665"/>
      <c r="H4665"/>
      <c r="I4665"/>
      <c r="J4665"/>
    </row>
    <row r="4666" spans="1:10" ht="14" x14ac:dyDescent="0.15">
      <c r="A4666"/>
      <c r="B4666"/>
      <c r="C4666"/>
      <c r="D4666"/>
      <c r="E4666"/>
      <c r="F4666"/>
      <c r="G4666"/>
      <c r="H4666"/>
      <c r="I4666"/>
      <c r="J4666"/>
    </row>
    <row r="4667" spans="1:10" ht="14" x14ac:dyDescent="0.15">
      <c r="A4667"/>
      <c r="B4667"/>
      <c r="C4667"/>
      <c r="D4667"/>
      <c r="E4667"/>
      <c r="F4667"/>
      <c r="G4667"/>
      <c r="H4667"/>
      <c r="I4667"/>
      <c r="J4667"/>
    </row>
    <row r="4668" spans="1:10" ht="14" x14ac:dyDescent="0.15">
      <c r="A4668"/>
      <c r="B4668"/>
      <c r="C4668"/>
      <c r="D4668"/>
      <c r="E4668"/>
      <c r="F4668"/>
      <c r="G4668"/>
      <c r="H4668"/>
      <c r="I4668"/>
      <c r="J4668"/>
    </row>
    <row r="4669" spans="1:10" ht="14" x14ac:dyDescent="0.15">
      <c r="A4669"/>
      <c r="B4669"/>
      <c r="C4669"/>
      <c r="D4669"/>
      <c r="E4669"/>
      <c r="F4669"/>
      <c r="G4669"/>
      <c r="H4669"/>
      <c r="I4669"/>
      <c r="J4669"/>
    </row>
    <row r="4670" spans="1:10" ht="14" x14ac:dyDescent="0.15">
      <c r="A4670"/>
      <c r="B4670"/>
      <c r="C4670"/>
      <c r="D4670"/>
      <c r="E4670"/>
      <c r="F4670"/>
      <c r="G4670"/>
      <c r="H4670"/>
      <c r="I4670"/>
      <c r="J4670"/>
    </row>
    <row r="4671" spans="1:10" ht="14" x14ac:dyDescent="0.15">
      <c r="A4671"/>
      <c r="B4671"/>
      <c r="C4671"/>
      <c r="D4671"/>
      <c r="E4671"/>
      <c r="F4671"/>
      <c r="G4671"/>
      <c r="H4671"/>
      <c r="I4671"/>
      <c r="J4671"/>
    </row>
    <row r="4672" spans="1:10" ht="14" x14ac:dyDescent="0.15">
      <c r="A4672"/>
      <c r="B4672"/>
      <c r="C4672"/>
      <c r="D4672"/>
      <c r="E4672"/>
      <c r="F4672"/>
      <c r="G4672"/>
      <c r="H4672"/>
      <c r="I4672"/>
      <c r="J4672"/>
    </row>
    <row r="4673" spans="1:10" ht="14" x14ac:dyDescent="0.15">
      <c r="A4673"/>
      <c r="B4673"/>
      <c r="C4673"/>
      <c r="D4673"/>
      <c r="E4673"/>
      <c r="F4673"/>
      <c r="G4673"/>
      <c r="H4673"/>
      <c r="I4673"/>
      <c r="J4673"/>
    </row>
    <row r="4674" spans="1:10" ht="14" x14ac:dyDescent="0.15">
      <c r="A4674"/>
      <c r="B4674"/>
      <c r="C4674"/>
      <c r="D4674"/>
      <c r="E4674"/>
      <c r="F4674"/>
      <c r="G4674"/>
      <c r="H4674"/>
      <c r="I4674"/>
      <c r="J4674"/>
    </row>
    <row r="4675" spans="1:10" ht="14" x14ac:dyDescent="0.15">
      <c r="A4675"/>
      <c r="B4675"/>
      <c r="C4675"/>
      <c r="D4675"/>
      <c r="E4675"/>
      <c r="F4675"/>
      <c r="G4675"/>
      <c r="H4675"/>
      <c r="I4675"/>
      <c r="J4675"/>
    </row>
    <row r="4676" spans="1:10" ht="14" x14ac:dyDescent="0.15">
      <c r="A4676"/>
      <c r="B4676"/>
      <c r="C4676"/>
      <c r="D4676"/>
      <c r="E4676"/>
      <c r="F4676"/>
      <c r="G4676"/>
      <c r="H4676"/>
      <c r="I4676"/>
      <c r="J4676"/>
    </row>
    <row r="4677" spans="1:10" ht="14" x14ac:dyDescent="0.15">
      <c r="A4677"/>
      <c r="B4677"/>
      <c r="C4677"/>
      <c r="D4677"/>
      <c r="E4677"/>
      <c r="F4677"/>
      <c r="G4677"/>
      <c r="H4677"/>
      <c r="I4677"/>
      <c r="J4677"/>
    </row>
    <row r="4678" spans="1:10" ht="14" x14ac:dyDescent="0.15">
      <c r="A4678"/>
      <c r="B4678"/>
      <c r="C4678"/>
      <c r="D4678"/>
      <c r="E4678"/>
      <c r="F4678"/>
      <c r="G4678"/>
      <c r="H4678"/>
      <c r="I4678"/>
      <c r="J4678"/>
    </row>
    <row r="4679" spans="1:10" ht="14" x14ac:dyDescent="0.15">
      <c r="A4679"/>
      <c r="B4679"/>
      <c r="C4679"/>
      <c r="D4679"/>
      <c r="E4679"/>
      <c r="F4679"/>
      <c r="G4679"/>
      <c r="H4679"/>
      <c r="I4679"/>
      <c r="J4679"/>
    </row>
    <row r="4680" spans="1:10" ht="14" x14ac:dyDescent="0.15">
      <c r="A4680"/>
      <c r="B4680"/>
      <c r="C4680"/>
      <c r="D4680"/>
      <c r="E4680"/>
      <c r="F4680"/>
      <c r="G4680"/>
      <c r="H4680"/>
      <c r="I4680"/>
      <c r="J4680"/>
    </row>
    <row r="4681" spans="1:10" ht="14" x14ac:dyDescent="0.15">
      <c r="A4681"/>
      <c r="B4681"/>
      <c r="C4681"/>
      <c r="D4681"/>
      <c r="E4681"/>
      <c r="F4681"/>
      <c r="G4681"/>
      <c r="H4681"/>
      <c r="I4681"/>
      <c r="J4681"/>
    </row>
    <row r="4682" spans="1:10" ht="14" x14ac:dyDescent="0.15">
      <c r="A4682"/>
      <c r="B4682"/>
      <c r="C4682"/>
      <c r="D4682"/>
      <c r="E4682"/>
      <c r="F4682"/>
      <c r="G4682"/>
      <c r="H4682"/>
      <c r="I4682"/>
      <c r="J4682"/>
    </row>
    <row r="4683" spans="1:10" ht="14" x14ac:dyDescent="0.15">
      <c r="A4683"/>
      <c r="B4683"/>
      <c r="C4683"/>
      <c r="D4683"/>
      <c r="E4683"/>
      <c r="F4683"/>
      <c r="G4683"/>
      <c r="H4683"/>
      <c r="I4683"/>
      <c r="J4683"/>
    </row>
    <row r="4684" spans="1:10" ht="14" x14ac:dyDescent="0.15">
      <c r="A4684"/>
      <c r="B4684"/>
      <c r="C4684"/>
      <c r="D4684"/>
      <c r="E4684"/>
      <c r="F4684"/>
      <c r="G4684"/>
      <c r="H4684"/>
      <c r="I4684"/>
      <c r="J4684"/>
    </row>
    <row r="4685" spans="1:10" ht="14" x14ac:dyDescent="0.15">
      <c r="A4685"/>
      <c r="B4685"/>
      <c r="C4685"/>
      <c r="D4685"/>
      <c r="E4685"/>
      <c r="F4685"/>
      <c r="G4685"/>
      <c r="H4685"/>
      <c r="I4685"/>
      <c r="J4685"/>
    </row>
    <row r="4686" spans="1:10" ht="14" x14ac:dyDescent="0.15">
      <c r="A4686"/>
      <c r="B4686"/>
      <c r="C4686"/>
      <c r="D4686"/>
      <c r="E4686"/>
      <c r="F4686"/>
      <c r="G4686"/>
      <c r="H4686"/>
      <c r="I4686"/>
      <c r="J4686"/>
    </row>
    <row r="4687" spans="1:10" ht="14" x14ac:dyDescent="0.15">
      <c r="A4687"/>
      <c r="B4687"/>
      <c r="C4687"/>
      <c r="D4687"/>
      <c r="E4687"/>
      <c r="F4687"/>
      <c r="G4687"/>
      <c r="H4687"/>
      <c r="I4687"/>
      <c r="J4687"/>
    </row>
    <row r="4688" spans="1:10" ht="14" x14ac:dyDescent="0.15">
      <c r="A4688"/>
      <c r="B4688"/>
      <c r="C4688"/>
      <c r="D4688"/>
      <c r="E4688"/>
      <c r="F4688"/>
      <c r="G4688"/>
      <c r="H4688"/>
      <c r="I4688"/>
      <c r="J4688"/>
    </row>
    <row r="4689" spans="1:10" ht="14" x14ac:dyDescent="0.15">
      <c r="A4689"/>
      <c r="B4689"/>
      <c r="C4689"/>
      <c r="D4689"/>
      <c r="E4689"/>
      <c r="F4689"/>
      <c r="G4689"/>
      <c r="H4689"/>
      <c r="I4689"/>
      <c r="J4689"/>
    </row>
    <row r="4690" spans="1:10" ht="14" x14ac:dyDescent="0.15">
      <c r="A4690"/>
      <c r="B4690"/>
      <c r="C4690"/>
      <c r="D4690"/>
      <c r="E4690"/>
      <c r="F4690"/>
      <c r="G4690"/>
      <c r="H4690"/>
      <c r="I4690"/>
      <c r="J4690"/>
    </row>
    <row r="4691" spans="1:10" ht="14" x14ac:dyDescent="0.15">
      <c r="A4691"/>
      <c r="B4691"/>
      <c r="C4691"/>
      <c r="D4691"/>
      <c r="E4691"/>
      <c r="F4691"/>
      <c r="G4691"/>
      <c r="H4691"/>
      <c r="I4691"/>
      <c r="J4691"/>
    </row>
    <row r="4692" spans="1:10" ht="14" x14ac:dyDescent="0.15">
      <c r="A4692"/>
      <c r="B4692"/>
      <c r="C4692"/>
      <c r="D4692"/>
      <c r="E4692"/>
      <c r="F4692"/>
      <c r="G4692"/>
      <c r="H4692"/>
      <c r="I4692"/>
      <c r="J4692"/>
    </row>
    <row r="4693" spans="1:10" ht="14" x14ac:dyDescent="0.15">
      <c r="A4693"/>
      <c r="B4693"/>
      <c r="C4693"/>
      <c r="D4693"/>
      <c r="E4693"/>
      <c r="F4693"/>
      <c r="G4693"/>
      <c r="H4693"/>
      <c r="I4693"/>
      <c r="J4693"/>
    </row>
    <row r="4694" spans="1:10" ht="14" x14ac:dyDescent="0.15">
      <c r="A4694"/>
      <c r="B4694"/>
      <c r="C4694"/>
      <c r="D4694"/>
      <c r="E4694"/>
      <c r="F4694"/>
      <c r="G4694"/>
      <c r="H4694"/>
      <c r="I4694"/>
      <c r="J4694"/>
    </row>
    <row r="4695" spans="1:10" ht="14" x14ac:dyDescent="0.15">
      <c r="A4695"/>
      <c r="B4695"/>
      <c r="C4695"/>
      <c r="D4695"/>
      <c r="E4695"/>
      <c r="F4695"/>
      <c r="G4695"/>
      <c r="H4695"/>
      <c r="I4695"/>
      <c r="J4695"/>
    </row>
    <row r="4696" spans="1:10" ht="14" x14ac:dyDescent="0.15">
      <c r="A4696"/>
      <c r="B4696"/>
      <c r="C4696"/>
      <c r="D4696"/>
      <c r="E4696"/>
      <c r="F4696"/>
      <c r="G4696"/>
      <c r="H4696"/>
      <c r="I4696"/>
      <c r="J4696"/>
    </row>
    <row r="4697" spans="1:10" ht="14" x14ac:dyDescent="0.15">
      <c r="A4697"/>
      <c r="B4697"/>
      <c r="C4697"/>
      <c r="D4697"/>
      <c r="E4697"/>
      <c r="F4697"/>
      <c r="G4697"/>
      <c r="H4697"/>
      <c r="I4697"/>
      <c r="J4697"/>
    </row>
    <row r="4698" spans="1:10" ht="14" x14ac:dyDescent="0.15">
      <c r="A4698"/>
      <c r="B4698"/>
      <c r="C4698"/>
      <c r="D4698"/>
      <c r="E4698"/>
      <c r="F4698"/>
      <c r="G4698"/>
      <c r="H4698"/>
      <c r="I4698"/>
      <c r="J4698"/>
    </row>
    <row r="4699" spans="1:10" ht="14" x14ac:dyDescent="0.15">
      <c r="A4699"/>
      <c r="B4699"/>
      <c r="C4699"/>
      <c r="D4699"/>
      <c r="E4699"/>
      <c r="F4699"/>
      <c r="G4699"/>
      <c r="H4699"/>
      <c r="I4699"/>
      <c r="J4699"/>
    </row>
    <row r="4700" spans="1:10" ht="14" x14ac:dyDescent="0.15">
      <c r="A4700"/>
      <c r="B4700"/>
      <c r="C4700"/>
      <c r="D4700"/>
      <c r="E4700"/>
      <c r="F4700"/>
      <c r="G4700"/>
      <c r="H4700"/>
      <c r="I4700"/>
      <c r="J4700"/>
    </row>
    <row r="4701" spans="1:10" ht="14" x14ac:dyDescent="0.15">
      <c r="A4701"/>
      <c r="B4701"/>
      <c r="C4701"/>
      <c r="D4701"/>
      <c r="E4701"/>
      <c r="F4701"/>
      <c r="G4701"/>
      <c r="H4701"/>
      <c r="I4701"/>
      <c r="J4701"/>
    </row>
    <row r="4702" spans="1:10" ht="14" x14ac:dyDescent="0.15">
      <c r="A4702"/>
      <c r="B4702"/>
      <c r="C4702"/>
      <c r="D4702"/>
      <c r="E4702"/>
      <c r="F4702"/>
      <c r="G4702"/>
      <c r="H4702"/>
      <c r="I4702"/>
      <c r="J4702"/>
    </row>
    <row r="4703" spans="1:10" ht="14" x14ac:dyDescent="0.15">
      <c r="A4703"/>
      <c r="B4703"/>
      <c r="C4703"/>
      <c r="D4703"/>
      <c r="E4703"/>
      <c r="F4703"/>
      <c r="G4703"/>
      <c r="H4703"/>
      <c r="I4703"/>
      <c r="J4703"/>
    </row>
    <row r="4704" spans="1:10" ht="14" x14ac:dyDescent="0.15">
      <c r="A4704"/>
      <c r="B4704"/>
      <c r="C4704"/>
      <c r="D4704"/>
      <c r="E4704"/>
      <c r="F4704"/>
      <c r="G4704"/>
      <c r="H4704"/>
      <c r="I4704"/>
      <c r="J4704"/>
    </row>
    <row r="4705" spans="1:10" ht="14" x14ac:dyDescent="0.15">
      <c r="A4705"/>
      <c r="B4705"/>
      <c r="C4705"/>
      <c r="D4705"/>
      <c r="E4705"/>
      <c r="F4705"/>
      <c r="G4705"/>
      <c r="H4705"/>
      <c r="I4705"/>
      <c r="J4705"/>
    </row>
    <row r="4706" spans="1:10" ht="14" x14ac:dyDescent="0.15">
      <c r="A4706"/>
      <c r="B4706"/>
      <c r="C4706"/>
      <c r="D4706"/>
      <c r="E4706"/>
      <c r="F4706"/>
      <c r="G4706"/>
      <c r="H4706"/>
      <c r="I4706"/>
      <c r="J4706"/>
    </row>
    <row r="4707" spans="1:10" ht="14" x14ac:dyDescent="0.15">
      <c r="A4707"/>
      <c r="B4707"/>
      <c r="C4707"/>
      <c r="D4707"/>
      <c r="E4707"/>
      <c r="F4707"/>
      <c r="G4707"/>
      <c r="H4707"/>
      <c r="I4707"/>
      <c r="J4707"/>
    </row>
    <row r="4708" spans="1:10" ht="14" x14ac:dyDescent="0.15">
      <c r="A4708"/>
      <c r="B4708"/>
      <c r="C4708"/>
      <c r="D4708"/>
      <c r="E4708"/>
      <c r="F4708"/>
      <c r="G4708"/>
      <c r="H4708"/>
      <c r="I4708"/>
      <c r="J4708"/>
    </row>
    <row r="4709" spans="1:10" ht="14" x14ac:dyDescent="0.15">
      <c r="A4709"/>
      <c r="B4709"/>
      <c r="C4709"/>
      <c r="D4709"/>
      <c r="E4709"/>
      <c r="F4709"/>
      <c r="G4709"/>
      <c r="H4709"/>
      <c r="I4709"/>
      <c r="J4709"/>
    </row>
    <row r="4710" spans="1:10" ht="14" x14ac:dyDescent="0.15">
      <c r="A4710"/>
      <c r="B4710"/>
      <c r="C4710"/>
      <c r="D4710"/>
      <c r="E4710"/>
      <c r="F4710"/>
      <c r="G4710"/>
      <c r="H4710"/>
      <c r="I4710"/>
      <c r="J4710"/>
    </row>
    <row r="4711" spans="1:10" ht="14" x14ac:dyDescent="0.15">
      <c r="A4711"/>
      <c r="B4711"/>
      <c r="C4711"/>
      <c r="D4711"/>
      <c r="E4711"/>
      <c r="F4711"/>
      <c r="G4711"/>
      <c r="H4711"/>
      <c r="I4711"/>
      <c r="J4711"/>
    </row>
    <row r="4712" spans="1:10" ht="14" x14ac:dyDescent="0.15">
      <c r="A4712"/>
      <c r="B4712"/>
      <c r="C4712"/>
      <c r="D4712"/>
      <c r="E4712"/>
      <c r="F4712"/>
      <c r="G4712"/>
      <c r="H4712"/>
      <c r="I4712"/>
      <c r="J4712"/>
    </row>
    <row r="4713" spans="1:10" ht="14" x14ac:dyDescent="0.15">
      <c r="A4713"/>
      <c r="B4713"/>
      <c r="C4713"/>
      <c r="D4713"/>
      <c r="E4713"/>
      <c r="F4713"/>
      <c r="G4713"/>
      <c r="H4713"/>
      <c r="I4713"/>
      <c r="J4713"/>
    </row>
    <row r="4714" spans="1:10" ht="14" x14ac:dyDescent="0.15">
      <c r="A4714"/>
      <c r="B4714"/>
      <c r="C4714"/>
      <c r="D4714"/>
      <c r="E4714"/>
      <c r="F4714"/>
      <c r="G4714"/>
      <c r="H4714"/>
      <c r="I4714"/>
      <c r="J4714"/>
    </row>
    <row r="4715" spans="1:10" ht="14" x14ac:dyDescent="0.15">
      <c r="A4715"/>
      <c r="B4715"/>
      <c r="C4715"/>
      <c r="D4715"/>
      <c r="E4715"/>
      <c r="F4715"/>
      <c r="G4715"/>
      <c r="H4715"/>
      <c r="I4715"/>
      <c r="J4715"/>
    </row>
    <row r="4716" spans="1:10" ht="14" x14ac:dyDescent="0.15">
      <c r="A4716"/>
      <c r="B4716"/>
      <c r="C4716"/>
      <c r="D4716"/>
      <c r="E4716"/>
      <c r="F4716"/>
      <c r="G4716"/>
      <c r="H4716"/>
      <c r="I4716"/>
      <c r="J4716"/>
    </row>
    <row r="4717" spans="1:10" ht="14" x14ac:dyDescent="0.15">
      <c r="A4717"/>
      <c r="B4717"/>
      <c r="C4717"/>
      <c r="D4717"/>
      <c r="E4717"/>
      <c r="F4717"/>
      <c r="G4717"/>
      <c r="H4717"/>
      <c r="I4717"/>
      <c r="J4717"/>
    </row>
    <row r="4718" spans="1:10" ht="14" x14ac:dyDescent="0.15">
      <c r="A4718"/>
      <c r="B4718"/>
      <c r="C4718"/>
      <c r="D4718"/>
      <c r="E4718"/>
      <c r="F4718"/>
      <c r="G4718"/>
      <c r="H4718"/>
      <c r="I4718"/>
      <c r="J4718"/>
    </row>
    <row r="4719" spans="1:10" ht="14" x14ac:dyDescent="0.15">
      <c r="A4719"/>
      <c r="B4719"/>
      <c r="C4719"/>
      <c r="D4719"/>
      <c r="E4719"/>
      <c r="F4719"/>
      <c r="G4719"/>
      <c r="H4719"/>
      <c r="I4719"/>
      <c r="J4719"/>
    </row>
    <row r="4720" spans="1:10" ht="14" x14ac:dyDescent="0.15">
      <c r="A4720"/>
      <c r="B4720"/>
      <c r="C4720"/>
      <c r="D4720"/>
      <c r="E4720"/>
      <c r="F4720"/>
      <c r="G4720"/>
      <c r="H4720"/>
      <c r="I4720"/>
      <c r="J4720"/>
    </row>
    <row r="4721" spans="1:10" ht="14" x14ac:dyDescent="0.15">
      <c r="A4721"/>
      <c r="B4721"/>
      <c r="C4721"/>
      <c r="D4721"/>
      <c r="E4721"/>
      <c r="F4721"/>
      <c r="G4721"/>
      <c r="H4721"/>
      <c r="I4721"/>
      <c r="J4721"/>
    </row>
    <row r="4722" spans="1:10" ht="14" x14ac:dyDescent="0.15">
      <c r="A4722"/>
      <c r="B4722"/>
      <c r="C4722"/>
      <c r="D4722"/>
      <c r="E4722"/>
      <c r="F4722"/>
      <c r="G4722"/>
      <c r="H4722"/>
      <c r="I4722"/>
      <c r="J4722"/>
    </row>
    <row r="4723" spans="1:10" ht="14" x14ac:dyDescent="0.15">
      <c r="A4723"/>
      <c r="B4723"/>
      <c r="C4723"/>
      <c r="D4723"/>
      <c r="E4723"/>
      <c r="F4723"/>
      <c r="G4723"/>
      <c r="H4723"/>
      <c r="I4723"/>
      <c r="J4723"/>
    </row>
    <row r="4724" spans="1:10" ht="14" x14ac:dyDescent="0.15">
      <c r="A4724"/>
      <c r="B4724"/>
      <c r="C4724"/>
      <c r="D4724"/>
      <c r="E4724"/>
      <c r="F4724"/>
      <c r="G4724"/>
      <c r="H4724"/>
      <c r="I4724"/>
      <c r="J4724"/>
    </row>
    <row r="4725" spans="1:10" ht="14" x14ac:dyDescent="0.15">
      <c r="A4725"/>
      <c r="B4725"/>
      <c r="C4725"/>
      <c r="D4725"/>
      <c r="E4725"/>
      <c r="F4725"/>
      <c r="G4725"/>
      <c r="H4725"/>
      <c r="I4725"/>
      <c r="J4725"/>
    </row>
    <row r="4726" spans="1:10" ht="14" x14ac:dyDescent="0.15">
      <c r="A4726"/>
      <c r="B4726"/>
      <c r="C4726"/>
      <c r="D4726"/>
      <c r="E4726"/>
      <c r="F4726"/>
      <c r="G4726"/>
      <c r="H4726"/>
      <c r="I4726"/>
      <c r="J4726"/>
    </row>
    <row r="4727" spans="1:10" ht="14" x14ac:dyDescent="0.15">
      <c r="A4727"/>
      <c r="B4727"/>
      <c r="C4727"/>
      <c r="D4727"/>
      <c r="E4727"/>
      <c r="F4727"/>
      <c r="G4727"/>
      <c r="H4727"/>
      <c r="I4727"/>
      <c r="J4727"/>
    </row>
    <row r="4728" spans="1:10" ht="14" x14ac:dyDescent="0.15">
      <c r="A4728"/>
      <c r="B4728"/>
      <c r="C4728"/>
      <c r="D4728"/>
      <c r="E4728"/>
      <c r="F4728"/>
      <c r="G4728"/>
      <c r="H4728"/>
      <c r="I4728"/>
      <c r="J4728"/>
    </row>
    <row r="4729" spans="1:10" ht="14" x14ac:dyDescent="0.15">
      <c r="A4729"/>
      <c r="B4729"/>
      <c r="C4729"/>
      <c r="D4729"/>
      <c r="E4729"/>
      <c r="F4729"/>
      <c r="G4729"/>
      <c r="H4729"/>
      <c r="I4729"/>
      <c r="J4729"/>
    </row>
    <row r="4730" spans="1:10" ht="14" x14ac:dyDescent="0.15">
      <c r="A4730"/>
      <c r="B4730"/>
      <c r="C4730"/>
      <c r="D4730"/>
      <c r="E4730"/>
      <c r="F4730"/>
      <c r="G4730"/>
      <c r="H4730"/>
      <c r="I4730"/>
      <c r="J4730"/>
    </row>
    <row r="4731" spans="1:10" ht="14" x14ac:dyDescent="0.15">
      <c r="A4731"/>
      <c r="B4731"/>
      <c r="C4731"/>
      <c r="D4731"/>
      <c r="E4731"/>
      <c r="F4731"/>
      <c r="G4731"/>
      <c r="H4731"/>
      <c r="I4731"/>
      <c r="J4731"/>
    </row>
    <row r="4732" spans="1:10" ht="14" x14ac:dyDescent="0.15">
      <c r="A4732"/>
      <c r="B4732"/>
      <c r="C4732"/>
      <c r="D4732"/>
      <c r="E4732"/>
      <c r="F4732"/>
      <c r="G4732"/>
      <c r="H4732"/>
      <c r="I4732"/>
      <c r="J4732"/>
    </row>
    <row r="4733" spans="1:10" ht="14" x14ac:dyDescent="0.15">
      <c r="A4733"/>
      <c r="B4733"/>
      <c r="C4733"/>
      <c r="D4733"/>
      <c r="E4733"/>
      <c r="F4733"/>
      <c r="G4733"/>
      <c r="H4733"/>
      <c r="I4733"/>
      <c r="J4733"/>
    </row>
    <row r="4734" spans="1:10" ht="14" x14ac:dyDescent="0.15">
      <c r="A4734"/>
      <c r="B4734"/>
      <c r="C4734"/>
      <c r="D4734"/>
      <c r="E4734"/>
      <c r="F4734"/>
      <c r="G4734"/>
      <c r="H4734"/>
      <c r="I4734"/>
      <c r="J4734"/>
    </row>
    <row r="4735" spans="1:10" ht="14" x14ac:dyDescent="0.15">
      <c r="A4735"/>
      <c r="B4735"/>
      <c r="C4735"/>
      <c r="D4735"/>
      <c r="E4735"/>
      <c r="F4735"/>
      <c r="G4735"/>
      <c r="H4735"/>
      <c r="I4735"/>
      <c r="J4735"/>
    </row>
    <row r="4736" spans="1:10" ht="14" x14ac:dyDescent="0.15">
      <c r="A4736"/>
      <c r="B4736"/>
      <c r="C4736"/>
      <c r="D4736"/>
      <c r="E4736"/>
      <c r="F4736"/>
      <c r="G4736"/>
      <c r="H4736"/>
      <c r="I4736"/>
      <c r="J4736"/>
    </row>
    <row r="4737" spans="1:10" ht="14" x14ac:dyDescent="0.15">
      <c r="A4737"/>
      <c r="B4737"/>
      <c r="C4737"/>
      <c r="D4737"/>
      <c r="E4737"/>
      <c r="F4737"/>
      <c r="G4737"/>
      <c r="H4737"/>
      <c r="I4737"/>
      <c r="J4737"/>
    </row>
    <row r="4738" spans="1:10" ht="14" x14ac:dyDescent="0.15">
      <c r="A4738"/>
      <c r="B4738"/>
      <c r="C4738"/>
      <c r="D4738"/>
      <c r="E4738"/>
      <c r="F4738"/>
      <c r="G4738"/>
      <c r="H4738"/>
      <c r="I4738"/>
      <c r="J4738"/>
    </row>
    <row r="4739" spans="1:10" ht="14" x14ac:dyDescent="0.15">
      <c r="A4739"/>
      <c r="B4739"/>
      <c r="C4739"/>
      <c r="D4739"/>
      <c r="E4739"/>
      <c r="F4739"/>
      <c r="G4739"/>
      <c r="H4739"/>
      <c r="I4739"/>
      <c r="J4739"/>
    </row>
    <row r="4740" spans="1:10" ht="14" x14ac:dyDescent="0.15">
      <c r="A4740"/>
      <c r="B4740"/>
      <c r="C4740"/>
      <c r="D4740"/>
      <c r="E4740"/>
      <c r="F4740"/>
      <c r="G4740"/>
      <c r="H4740"/>
      <c r="I4740"/>
      <c r="J4740"/>
    </row>
    <row r="4741" spans="1:10" ht="14" x14ac:dyDescent="0.15">
      <c r="A4741"/>
      <c r="B4741"/>
      <c r="C4741"/>
      <c r="D4741"/>
      <c r="E4741"/>
      <c r="F4741"/>
      <c r="G4741"/>
      <c r="H4741"/>
      <c r="I4741"/>
      <c r="J4741"/>
    </row>
    <row r="4742" spans="1:10" ht="14" x14ac:dyDescent="0.15">
      <c r="A4742"/>
      <c r="B4742"/>
      <c r="C4742"/>
      <c r="D4742"/>
      <c r="E4742"/>
      <c r="F4742"/>
      <c r="G4742"/>
      <c r="H4742"/>
      <c r="I4742"/>
      <c r="J4742"/>
    </row>
    <row r="4743" spans="1:10" ht="14" x14ac:dyDescent="0.15">
      <c r="A4743"/>
      <c r="B4743"/>
      <c r="C4743"/>
      <c r="D4743"/>
      <c r="E4743"/>
      <c r="F4743"/>
      <c r="G4743"/>
      <c r="H4743"/>
      <c r="I4743"/>
      <c r="J4743"/>
    </row>
    <row r="4744" spans="1:10" ht="14" x14ac:dyDescent="0.15">
      <c r="A4744"/>
      <c r="B4744"/>
      <c r="C4744"/>
      <c r="D4744"/>
      <c r="E4744"/>
      <c r="F4744"/>
      <c r="G4744"/>
      <c r="H4744"/>
      <c r="I4744"/>
      <c r="J4744"/>
    </row>
    <row r="4745" spans="1:10" ht="14" x14ac:dyDescent="0.15">
      <c r="A4745"/>
      <c r="B4745"/>
      <c r="C4745"/>
      <c r="D4745"/>
      <c r="E4745"/>
      <c r="F4745"/>
      <c r="G4745"/>
      <c r="H4745"/>
      <c r="I4745"/>
      <c r="J4745"/>
    </row>
    <row r="4746" spans="1:10" ht="14" x14ac:dyDescent="0.15">
      <c r="A4746"/>
      <c r="B4746"/>
      <c r="C4746"/>
      <c r="D4746"/>
      <c r="E4746"/>
      <c r="F4746"/>
      <c r="G4746"/>
      <c r="H4746"/>
      <c r="I4746"/>
      <c r="J4746"/>
    </row>
    <row r="4747" spans="1:10" ht="14" x14ac:dyDescent="0.15">
      <c r="A4747"/>
      <c r="B4747"/>
      <c r="C4747"/>
      <c r="D4747"/>
      <c r="E4747"/>
      <c r="F4747"/>
      <c r="G4747"/>
      <c r="H4747"/>
      <c r="I4747"/>
      <c r="J4747"/>
    </row>
    <row r="4748" spans="1:10" ht="14" x14ac:dyDescent="0.15">
      <c r="A4748"/>
      <c r="B4748"/>
      <c r="C4748"/>
      <c r="D4748"/>
      <c r="E4748"/>
      <c r="F4748"/>
      <c r="G4748"/>
      <c r="H4748"/>
      <c r="I4748"/>
      <c r="J4748"/>
    </row>
    <row r="4749" spans="1:10" ht="14" x14ac:dyDescent="0.15">
      <c r="A4749"/>
      <c r="B4749"/>
      <c r="C4749"/>
      <c r="D4749"/>
      <c r="E4749"/>
      <c r="F4749"/>
      <c r="G4749"/>
      <c r="H4749"/>
      <c r="I4749"/>
      <c r="J4749"/>
    </row>
    <row r="4750" spans="1:10" ht="14" x14ac:dyDescent="0.15">
      <c r="A4750"/>
      <c r="B4750"/>
      <c r="C4750"/>
      <c r="D4750"/>
      <c r="E4750"/>
      <c r="F4750"/>
      <c r="G4750"/>
      <c r="H4750"/>
      <c r="I4750"/>
      <c r="J4750"/>
    </row>
    <row r="4751" spans="1:10" ht="14" x14ac:dyDescent="0.15">
      <c r="A4751"/>
      <c r="B4751"/>
      <c r="C4751"/>
      <c r="D4751"/>
      <c r="E4751"/>
      <c r="F4751"/>
      <c r="G4751"/>
      <c r="H4751"/>
      <c r="I4751"/>
      <c r="J4751"/>
    </row>
    <row r="4752" spans="1:10" ht="14" x14ac:dyDescent="0.15">
      <c r="A4752"/>
      <c r="B4752"/>
      <c r="C4752"/>
      <c r="D4752"/>
      <c r="E4752"/>
      <c r="F4752"/>
      <c r="G4752"/>
      <c r="H4752"/>
      <c r="I4752"/>
      <c r="J4752"/>
    </row>
    <row r="4753" spans="1:10" ht="14" x14ac:dyDescent="0.15">
      <c r="A4753"/>
      <c r="B4753"/>
      <c r="C4753"/>
      <c r="D4753"/>
      <c r="E4753"/>
      <c r="F4753"/>
      <c r="G4753"/>
      <c r="H4753"/>
      <c r="I4753"/>
      <c r="J4753"/>
    </row>
    <row r="4754" spans="1:10" ht="14" x14ac:dyDescent="0.15">
      <c r="A4754"/>
      <c r="B4754"/>
      <c r="C4754"/>
      <c r="D4754"/>
      <c r="E4754"/>
      <c r="F4754"/>
      <c r="G4754"/>
      <c r="H4754"/>
      <c r="I4754"/>
      <c r="J4754"/>
    </row>
    <row r="4755" spans="1:10" ht="14" x14ac:dyDescent="0.15">
      <c r="A4755"/>
      <c r="B4755"/>
      <c r="C4755"/>
      <c r="D4755"/>
      <c r="E4755"/>
      <c r="F4755"/>
      <c r="G4755"/>
      <c r="H4755"/>
      <c r="I4755"/>
      <c r="J4755"/>
    </row>
    <row r="4756" spans="1:10" ht="14" x14ac:dyDescent="0.15">
      <c r="A4756"/>
      <c r="B4756"/>
      <c r="C4756"/>
      <c r="D4756"/>
      <c r="E4756"/>
      <c r="F4756"/>
      <c r="G4756"/>
      <c r="H4756"/>
      <c r="I4756"/>
      <c r="J4756"/>
    </row>
    <row r="4757" spans="1:10" ht="14" x14ac:dyDescent="0.15">
      <c r="A4757"/>
      <c r="B4757"/>
      <c r="C4757"/>
      <c r="D4757"/>
      <c r="E4757"/>
      <c r="F4757"/>
      <c r="G4757"/>
      <c r="H4757"/>
      <c r="I4757"/>
      <c r="J4757"/>
    </row>
    <row r="4758" spans="1:10" ht="14" x14ac:dyDescent="0.15">
      <c r="A4758"/>
      <c r="B4758"/>
      <c r="C4758"/>
      <c r="D4758"/>
      <c r="E4758"/>
      <c r="F4758"/>
      <c r="G4758"/>
      <c r="H4758"/>
      <c r="I4758"/>
      <c r="J4758"/>
    </row>
    <row r="4759" spans="1:10" ht="14" x14ac:dyDescent="0.15">
      <c r="A4759"/>
      <c r="B4759"/>
      <c r="C4759"/>
      <c r="D4759"/>
      <c r="E4759"/>
      <c r="F4759"/>
      <c r="G4759"/>
      <c r="H4759"/>
      <c r="I4759"/>
      <c r="J4759"/>
    </row>
    <row r="4760" spans="1:10" ht="14" x14ac:dyDescent="0.15">
      <c r="A4760"/>
      <c r="B4760"/>
      <c r="C4760"/>
      <c r="D4760"/>
      <c r="E4760"/>
      <c r="F4760"/>
      <c r="G4760"/>
      <c r="H4760"/>
      <c r="I4760"/>
      <c r="J4760"/>
    </row>
    <row r="4761" spans="1:10" ht="14" x14ac:dyDescent="0.15">
      <c r="A4761"/>
      <c r="B4761"/>
      <c r="C4761"/>
      <c r="D4761"/>
      <c r="E4761"/>
      <c r="F4761"/>
      <c r="G4761"/>
      <c r="H4761"/>
      <c r="I4761"/>
      <c r="J4761"/>
    </row>
    <row r="4762" spans="1:10" ht="14" x14ac:dyDescent="0.15">
      <c r="A4762"/>
      <c r="B4762"/>
      <c r="C4762"/>
      <c r="D4762"/>
      <c r="E4762"/>
      <c r="F4762"/>
      <c r="G4762"/>
      <c r="H4762"/>
      <c r="I4762"/>
      <c r="J4762"/>
    </row>
    <row r="4763" spans="1:10" ht="14" x14ac:dyDescent="0.15">
      <c r="A4763"/>
      <c r="B4763"/>
      <c r="C4763"/>
      <c r="D4763"/>
      <c r="E4763"/>
      <c r="F4763"/>
      <c r="G4763"/>
      <c r="H4763"/>
      <c r="I4763"/>
      <c r="J4763"/>
    </row>
    <row r="4764" spans="1:10" ht="14" x14ac:dyDescent="0.15">
      <c r="A4764"/>
      <c r="B4764"/>
      <c r="C4764"/>
      <c r="D4764"/>
      <c r="E4764"/>
      <c r="F4764"/>
      <c r="G4764"/>
      <c r="H4764"/>
      <c r="I4764"/>
      <c r="J4764"/>
    </row>
    <row r="4765" spans="1:10" ht="14" x14ac:dyDescent="0.15">
      <c r="A4765"/>
      <c r="B4765"/>
      <c r="C4765"/>
      <c r="D4765"/>
      <c r="E4765"/>
      <c r="F4765"/>
      <c r="G4765"/>
      <c r="H4765"/>
      <c r="I4765"/>
      <c r="J4765"/>
    </row>
    <row r="4766" spans="1:10" ht="14" x14ac:dyDescent="0.15">
      <c r="A4766"/>
      <c r="B4766"/>
      <c r="C4766"/>
      <c r="D4766"/>
      <c r="E4766"/>
      <c r="F4766"/>
      <c r="G4766"/>
      <c r="H4766"/>
      <c r="I4766"/>
      <c r="J4766"/>
    </row>
    <row r="4767" spans="1:10" ht="14" x14ac:dyDescent="0.15">
      <c r="A4767"/>
      <c r="B4767"/>
      <c r="C4767"/>
      <c r="D4767"/>
      <c r="E4767"/>
      <c r="F4767"/>
      <c r="G4767"/>
      <c r="H4767"/>
      <c r="I4767"/>
      <c r="J4767"/>
    </row>
    <row r="4768" spans="1:10" ht="14" x14ac:dyDescent="0.15">
      <c r="A4768"/>
      <c r="B4768"/>
      <c r="C4768"/>
      <c r="D4768"/>
      <c r="E4768"/>
      <c r="F4768"/>
      <c r="G4768"/>
      <c r="H4768"/>
      <c r="I4768"/>
      <c r="J4768"/>
    </row>
    <row r="4769" spans="1:10" ht="14" x14ac:dyDescent="0.15">
      <c r="A4769"/>
      <c r="B4769"/>
      <c r="C4769"/>
      <c r="D4769"/>
      <c r="E4769"/>
      <c r="F4769"/>
      <c r="G4769"/>
      <c r="H4769"/>
      <c r="I4769"/>
      <c r="J4769"/>
    </row>
    <row r="4770" spans="1:10" ht="14" x14ac:dyDescent="0.15">
      <c r="A4770"/>
      <c r="B4770"/>
      <c r="C4770"/>
      <c r="D4770"/>
      <c r="E4770"/>
      <c r="F4770"/>
      <c r="G4770"/>
      <c r="H4770"/>
      <c r="I4770"/>
      <c r="J4770"/>
    </row>
    <row r="4771" spans="1:10" ht="14" x14ac:dyDescent="0.15">
      <c r="A4771"/>
      <c r="B4771"/>
      <c r="C4771"/>
      <c r="D4771"/>
      <c r="E4771"/>
      <c r="F4771"/>
      <c r="G4771"/>
      <c r="H4771"/>
      <c r="I4771"/>
      <c r="J4771"/>
    </row>
    <row r="4772" spans="1:10" ht="14" x14ac:dyDescent="0.15">
      <c r="A4772"/>
      <c r="B4772"/>
      <c r="C4772"/>
      <c r="D4772"/>
      <c r="E4772"/>
      <c r="F4772"/>
      <c r="G4772"/>
      <c r="H4772"/>
      <c r="I4772"/>
      <c r="J4772"/>
    </row>
    <row r="4773" spans="1:10" ht="14" x14ac:dyDescent="0.15">
      <c r="A4773"/>
      <c r="B4773"/>
      <c r="C4773"/>
      <c r="D4773"/>
      <c r="E4773"/>
      <c r="F4773"/>
      <c r="G4773"/>
      <c r="H4773"/>
      <c r="I4773"/>
      <c r="J4773"/>
    </row>
    <row r="4774" spans="1:10" ht="14" x14ac:dyDescent="0.15">
      <c r="A4774"/>
      <c r="B4774"/>
      <c r="C4774"/>
      <c r="D4774"/>
      <c r="E4774"/>
      <c r="F4774"/>
      <c r="G4774"/>
      <c r="H4774"/>
      <c r="I4774"/>
      <c r="J4774"/>
    </row>
    <row r="4775" spans="1:10" ht="14" x14ac:dyDescent="0.15">
      <c r="A4775"/>
      <c r="B4775"/>
      <c r="C4775"/>
      <c r="D4775"/>
      <c r="E4775"/>
      <c r="F4775"/>
      <c r="G4775"/>
      <c r="H4775"/>
      <c r="I4775"/>
      <c r="J4775"/>
    </row>
    <row r="4776" spans="1:10" ht="14" x14ac:dyDescent="0.15">
      <c r="A4776"/>
      <c r="B4776"/>
      <c r="C4776"/>
      <c r="D4776"/>
      <c r="E4776"/>
      <c r="F4776"/>
      <c r="G4776"/>
      <c r="H4776"/>
      <c r="I4776"/>
      <c r="J4776"/>
    </row>
    <row r="4777" spans="1:10" ht="14" x14ac:dyDescent="0.15">
      <c r="A4777"/>
      <c r="B4777"/>
      <c r="C4777"/>
      <c r="D4777"/>
      <c r="E4777"/>
      <c r="F4777"/>
      <c r="G4777"/>
      <c r="H4777"/>
      <c r="I4777"/>
      <c r="J4777"/>
    </row>
    <row r="4778" spans="1:10" ht="14" x14ac:dyDescent="0.15">
      <c r="A4778"/>
      <c r="B4778"/>
      <c r="C4778"/>
      <c r="D4778"/>
      <c r="E4778"/>
      <c r="F4778"/>
      <c r="G4778"/>
      <c r="H4778"/>
      <c r="I4778"/>
      <c r="J4778"/>
    </row>
    <row r="4779" spans="1:10" ht="14" x14ac:dyDescent="0.15">
      <c r="A4779"/>
      <c r="B4779"/>
      <c r="C4779"/>
      <c r="D4779"/>
      <c r="E4779"/>
      <c r="F4779"/>
      <c r="G4779"/>
      <c r="H4779"/>
      <c r="I4779"/>
      <c r="J4779"/>
    </row>
    <row r="4780" spans="1:10" ht="14" x14ac:dyDescent="0.15">
      <c r="A4780"/>
      <c r="B4780"/>
      <c r="C4780"/>
      <c r="D4780"/>
      <c r="E4780"/>
      <c r="F4780"/>
      <c r="G4780"/>
      <c r="H4780"/>
      <c r="I4780"/>
      <c r="J4780"/>
    </row>
    <row r="4781" spans="1:10" ht="14" x14ac:dyDescent="0.15">
      <c r="A4781"/>
      <c r="B4781"/>
      <c r="C4781"/>
      <c r="D4781"/>
      <c r="E4781"/>
      <c r="F4781"/>
      <c r="G4781"/>
      <c r="H4781"/>
      <c r="I4781"/>
      <c r="J4781"/>
    </row>
    <row r="4782" spans="1:10" ht="14" x14ac:dyDescent="0.15">
      <c r="A4782"/>
      <c r="B4782"/>
      <c r="C4782"/>
      <c r="D4782"/>
      <c r="E4782"/>
      <c r="F4782"/>
      <c r="G4782"/>
      <c r="H4782"/>
      <c r="I4782"/>
      <c r="J4782"/>
    </row>
    <row r="4783" spans="1:10" ht="14" x14ac:dyDescent="0.15">
      <c r="A4783"/>
      <c r="B4783"/>
      <c r="C4783"/>
      <c r="D4783"/>
      <c r="E4783"/>
      <c r="F4783"/>
      <c r="G4783"/>
      <c r="H4783"/>
      <c r="I4783"/>
      <c r="J4783"/>
    </row>
    <row r="4784" spans="1:10" ht="14" x14ac:dyDescent="0.15">
      <c r="A4784"/>
      <c r="B4784"/>
      <c r="C4784"/>
      <c r="D4784"/>
      <c r="E4784"/>
      <c r="F4784"/>
      <c r="G4784"/>
      <c r="H4784"/>
      <c r="I4784"/>
      <c r="J4784"/>
    </row>
    <row r="4785" spans="1:10" ht="14" x14ac:dyDescent="0.15">
      <c r="A4785"/>
      <c r="B4785"/>
      <c r="C4785"/>
      <c r="D4785"/>
      <c r="E4785"/>
      <c r="F4785"/>
      <c r="G4785"/>
      <c r="H4785"/>
      <c r="I4785"/>
      <c r="J4785"/>
    </row>
    <row r="4786" spans="1:10" ht="14" x14ac:dyDescent="0.15">
      <c r="A4786"/>
      <c r="B4786"/>
      <c r="C4786"/>
      <c r="D4786"/>
      <c r="E4786"/>
      <c r="F4786"/>
      <c r="G4786"/>
      <c r="H4786"/>
      <c r="I4786"/>
      <c r="J4786"/>
    </row>
    <row r="4787" spans="1:10" ht="14" x14ac:dyDescent="0.15">
      <c r="A4787"/>
      <c r="B4787"/>
      <c r="C4787"/>
      <c r="D4787"/>
      <c r="E4787"/>
      <c r="F4787"/>
      <c r="G4787"/>
      <c r="H4787"/>
      <c r="I4787"/>
      <c r="J4787"/>
    </row>
    <row r="4788" spans="1:10" ht="14" x14ac:dyDescent="0.15">
      <c r="A4788"/>
      <c r="B4788"/>
      <c r="C4788"/>
      <c r="D4788"/>
      <c r="E4788"/>
      <c r="F4788"/>
      <c r="G4788"/>
      <c r="H4788"/>
      <c r="I4788"/>
      <c r="J4788"/>
    </row>
    <row r="4789" spans="1:10" ht="14" x14ac:dyDescent="0.15">
      <c r="A4789"/>
      <c r="B4789"/>
      <c r="C4789"/>
      <c r="D4789"/>
      <c r="E4789"/>
      <c r="F4789"/>
      <c r="G4789"/>
      <c r="H4789"/>
      <c r="I4789"/>
      <c r="J4789"/>
    </row>
    <row r="4790" spans="1:10" ht="14" x14ac:dyDescent="0.15">
      <c r="A4790"/>
      <c r="B4790"/>
      <c r="C4790"/>
      <c r="D4790"/>
      <c r="E4790"/>
      <c r="F4790"/>
      <c r="G4790"/>
      <c r="H4790"/>
      <c r="I4790"/>
      <c r="J4790"/>
    </row>
    <row r="4791" spans="1:10" ht="14" x14ac:dyDescent="0.15">
      <c r="A4791"/>
      <c r="B4791"/>
      <c r="C4791"/>
      <c r="D4791"/>
      <c r="E4791"/>
      <c r="F4791"/>
      <c r="G4791"/>
      <c r="H4791"/>
      <c r="I4791"/>
      <c r="J4791"/>
    </row>
    <row r="4792" spans="1:10" ht="14" x14ac:dyDescent="0.15">
      <c r="A4792"/>
      <c r="B4792"/>
      <c r="C4792"/>
      <c r="D4792"/>
      <c r="E4792"/>
      <c r="F4792"/>
      <c r="G4792"/>
      <c r="H4792"/>
      <c r="I4792"/>
      <c r="J4792"/>
    </row>
    <row r="4793" spans="1:10" ht="14" x14ac:dyDescent="0.15">
      <c r="A4793"/>
      <c r="B4793"/>
      <c r="C4793"/>
      <c r="D4793"/>
      <c r="E4793"/>
      <c r="F4793"/>
      <c r="G4793"/>
      <c r="H4793"/>
      <c r="I4793"/>
      <c r="J4793"/>
    </row>
    <row r="4794" spans="1:10" ht="14" x14ac:dyDescent="0.15">
      <c r="A4794"/>
      <c r="B4794"/>
      <c r="C4794"/>
      <c r="D4794"/>
      <c r="E4794"/>
      <c r="F4794"/>
      <c r="G4794"/>
      <c r="H4794"/>
      <c r="I4794"/>
      <c r="J4794"/>
    </row>
    <row r="4795" spans="1:10" ht="14" x14ac:dyDescent="0.15">
      <c r="A4795"/>
      <c r="B4795"/>
      <c r="C4795"/>
      <c r="D4795"/>
      <c r="E4795"/>
      <c r="F4795"/>
      <c r="G4795"/>
      <c r="H4795"/>
      <c r="I4795"/>
      <c r="J4795"/>
    </row>
    <row r="4796" spans="1:10" ht="14" x14ac:dyDescent="0.15">
      <c r="A4796"/>
      <c r="B4796"/>
      <c r="C4796"/>
      <c r="D4796"/>
      <c r="E4796"/>
      <c r="F4796"/>
      <c r="G4796"/>
      <c r="H4796"/>
      <c r="I4796"/>
      <c r="J4796"/>
    </row>
    <row r="4797" spans="1:10" ht="14" x14ac:dyDescent="0.15">
      <c r="A4797"/>
      <c r="B4797"/>
      <c r="C4797"/>
      <c r="D4797"/>
      <c r="E4797"/>
      <c r="F4797"/>
      <c r="G4797"/>
      <c r="H4797"/>
      <c r="I4797"/>
      <c r="J4797"/>
    </row>
    <row r="4798" spans="1:10" ht="14" x14ac:dyDescent="0.15">
      <c r="A4798"/>
      <c r="B4798"/>
      <c r="C4798"/>
      <c r="D4798"/>
      <c r="E4798"/>
      <c r="F4798"/>
      <c r="G4798"/>
      <c r="H4798"/>
      <c r="I4798"/>
      <c r="J4798"/>
    </row>
    <row r="4799" spans="1:10" ht="14" x14ac:dyDescent="0.15">
      <c r="A4799"/>
      <c r="B4799"/>
      <c r="C4799"/>
      <c r="D4799"/>
      <c r="E4799"/>
      <c r="F4799"/>
      <c r="G4799"/>
      <c r="H4799"/>
      <c r="I4799"/>
      <c r="J4799"/>
    </row>
    <row r="4800" spans="1:10" ht="14" x14ac:dyDescent="0.15">
      <c r="A4800"/>
      <c r="B4800"/>
      <c r="C4800"/>
      <c r="D4800"/>
      <c r="E4800"/>
      <c r="F4800"/>
      <c r="G4800"/>
      <c r="H4800"/>
      <c r="I4800"/>
      <c r="J4800"/>
    </row>
    <row r="4801" spans="1:10" ht="14" x14ac:dyDescent="0.15">
      <c r="A4801"/>
      <c r="B4801"/>
      <c r="C4801"/>
      <c r="D4801"/>
      <c r="E4801"/>
      <c r="F4801"/>
      <c r="G4801"/>
      <c r="H4801"/>
      <c r="I4801"/>
      <c r="J4801"/>
    </row>
    <row r="4802" spans="1:10" ht="14" x14ac:dyDescent="0.15">
      <c r="A4802"/>
      <c r="B4802"/>
      <c r="C4802"/>
      <c r="D4802"/>
      <c r="E4802"/>
      <c r="F4802"/>
      <c r="G4802"/>
      <c r="H4802"/>
      <c r="I4802"/>
      <c r="J4802"/>
    </row>
    <row r="4803" spans="1:10" ht="14" x14ac:dyDescent="0.15">
      <c r="A4803"/>
      <c r="B4803"/>
      <c r="C4803"/>
      <c r="D4803"/>
      <c r="E4803"/>
      <c r="F4803"/>
      <c r="G4803"/>
      <c r="H4803"/>
      <c r="I4803"/>
      <c r="J4803"/>
    </row>
    <row r="4804" spans="1:10" ht="14" x14ac:dyDescent="0.15">
      <c r="A4804"/>
      <c r="B4804"/>
      <c r="C4804"/>
      <c r="D4804"/>
      <c r="E4804"/>
      <c r="F4804"/>
      <c r="G4804"/>
      <c r="H4804"/>
      <c r="I4804"/>
      <c r="J4804"/>
    </row>
    <row r="4805" spans="1:10" ht="14" x14ac:dyDescent="0.15">
      <c r="A4805"/>
      <c r="B4805"/>
      <c r="C4805"/>
      <c r="D4805"/>
      <c r="E4805"/>
      <c r="F4805"/>
      <c r="G4805"/>
      <c r="H4805"/>
      <c r="I4805"/>
      <c r="J4805"/>
    </row>
    <row r="4806" spans="1:10" ht="14" x14ac:dyDescent="0.15">
      <c r="A4806"/>
      <c r="B4806"/>
      <c r="C4806"/>
      <c r="D4806"/>
      <c r="E4806"/>
      <c r="F4806"/>
      <c r="G4806"/>
      <c r="H4806"/>
      <c r="I4806"/>
      <c r="J4806"/>
    </row>
    <row r="4807" spans="1:10" ht="14" x14ac:dyDescent="0.15">
      <c r="A4807"/>
      <c r="B4807"/>
      <c r="C4807"/>
      <c r="D4807"/>
      <c r="E4807"/>
      <c r="F4807"/>
      <c r="G4807"/>
      <c r="H4807"/>
      <c r="I4807"/>
      <c r="J4807"/>
    </row>
    <row r="4808" spans="1:10" ht="14" x14ac:dyDescent="0.15">
      <c r="A4808"/>
      <c r="B4808"/>
      <c r="C4808"/>
      <c r="D4808"/>
      <c r="E4808"/>
      <c r="F4808"/>
      <c r="G4808"/>
      <c r="H4808"/>
      <c r="I4808"/>
      <c r="J4808"/>
    </row>
    <row r="4809" spans="1:10" ht="14" x14ac:dyDescent="0.15">
      <c r="A4809"/>
      <c r="B4809"/>
      <c r="C4809"/>
      <c r="D4809"/>
      <c r="E4809"/>
      <c r="F4809"/>
      <c r="G4809"/>
      <c r="H4809"/>
      <c r="I4809"/>
      <c r="J4809"/>
    </row>
    <row r="4810" spans="1:10" ht="14" x14ac:dyDescent="0.15">
      <c r="A4810"/>
      <c r="B4810"/>
      <c r="C4810"/>
      <c r="D4810"/>
      <c r="E4810"/>
      <c r="F4810"/>
      <c r="G4810"/>
      <c r="H4810"/>
      <c r="I4810"/>
      <c r="J4810"/>
    </row>
    <row r="4811" spans="1:10" ht="14" x14ac:dyDescent="0.15">
      <c r="A4811"/>
      <c r="B4811"/>
      <c r="C4811"/>
      <c r="D4811"/>
      <c r="E4811"/>
      <c r="F4811"/>
      <c r="G4811"/>
      <c r="H4811"/>
      <c r="I4811"/>
      <c r="J4811"/>
    </row>
    <row r="4812" spans="1:10" ht="14" x14ac:dyDescent="0.15">
      <c r="A4812"/>
      <c r="B4812"/>
      <c r="C4812"/>
      <c r="D4812"/>
      <c r="E4812"/>
      <c r="F4812"/>
      <c r="G4812"/>
      <c r="H4812"/>
      <c r="I4812"/>
      <c r="J4812"/>
    </row>
    <row r="4813" spans="1:10" ht="14" x14ac:dyDescent="0.15">
      <c r="A4813"/>
      <c r="B4813"/>
      <c r="C4813"/>
      <c r="D4813"/>
      <c r="E4813"/>
      <c r="F4813"/>
      <c r="G4813"/>
      <c r="H4813"/>
      <c r="I4813"/>
      <c r="J4813"/>
    </row>
    <row r="4814" spans="1:10" ht="14" x14ac:dyDescent="0.15">
      <c r="A4814"/>
      <c r="B4814"/>
      <c r="C4814"/>
      <c r="D4814"/>
      <c r="E4814"/>
      <c r="F4814"/>
      <c r="G4814"/>
      <c r="H4814"/>
      <c r="I4814"/>
      <c r="J4814"/>
    </row>
    <row r="4815" spans="1:10" ht="14" x14ac:dyDescent="0.15">
      <c r="A4815"/>
      <c r="B4815"/>
      <c r="C4815"/>
      <c r="D4815"/>
      <c r="E4815"/>
      <c r="F4815"/>
      <c r="G4815"/>
      <c r="H4815"/>
      <c r="I4815"/>
      <c r="J4815"/>
    </row>
    <row r="4816" spans="1:10" ht="14" x14ac:dyDescent="0.15">
      <c r="A4816"/>
      <c r="B4816"/>
      <c r="C4816"/>
      <c r="D4816"/>
      <c r="E4816"/>
      <c r="F4816"/>
      <c r="G4816"/>
      <c r="H4816"/>
      <c r="I4816"/>
      <c r="J4816"/>
    </row>
    <row r="4817" spans="1:10" ht="14" x14ac:dyDescent="0.15">
      <c r="A4817"/>
      <c r="B4817"/>
      <c r="C4817"/>
      <c r="D4817"/>
      <c r="E4817"/>
      <c r="F4817"/>
      <c r="G4817"/>
      <c r="H4817"/>
      <c r="I4817"/>
      <c r="J4817"/>
    </row>
    <row r="4818" spans="1:10" ht="14" x14ac:dyDescent="0.15">
      <c r="A4818"/>
      <c r="B4818"/>
      <c r="C4818"/>
      <c r="D4818"/>
      <c r="E4818"/>
      <c r="F4818"/>
      <c r="G4818"/>
      <c r="H4818"/>
      <c r="I4818"/>
      <c r="J4818"/>
    </row>
    <row r="4819" spans="1:10" ht="14" x14ac:dyDescent="0.15">
      <c r="A4819"/>
      <c r="B4819"/>
      <c r="C4819"/>
      <c r="D4819"/>
      <c r="E4819"/>
      <c r="F4819"/>
      <c r="G4819"/>
      <c r="H4819"/>
      <c r="I4819"/>
      <c r="J4819"/>
    </row>
    <row r="4820" spans="1:10" ht="14" x14ac:dyDescent="0.15">
      <c r="A4820"/>
      <c r="B4820"/>
      <c r="C4820"/>
      <c r="D4820"/>
      <c r="E4820"/>
      <c r="F4820"/>
      <c r="G4820"/>
      <c r="H4820"/>
      <c r="I4820"/>
      <c r="J4820"/>
    </row>
    <row r="4821" spans="1:10" ht="14" x14ac:dyDescent="0.15">
      <c r="A4821"/>
      <c r="B4821"/>
      <c r="C4821"/>
      <c r="D4821"/>
      <c r="E4821"/>
      <c r="F4821"/>
      <c r="G4821"/>
      <c r="H4821"/>
      <c r="I4821"/>
      <c r="J4821"/>
    </row>
    <row r="4822" spans="1:10" ht="14" x14ac:dyDescent="0.15">
      <c r="A4822"/>
      <c r="B4822"/>
      <c r="C4822"/>
      <c r="D4822"/>
      <c r="E4822"/>
      <c r="F4822"/>
      <c r="G4822"/>
      <c r="H4822"/>
      <c r="I4822"/>
      <c r="J4822"/>
    </row>
    <row r="4823" spans="1:10" ht="14" x14ac:dyDescent="0.15">
      <c r="A4823"/>
      <c r="B4823"/>
      <c r="C4823"/>
      <c r="D4823"/>
      <c r="E4823"/>
      <c r="F4823"/>
      <c r="G4823"/>
      <c r="H4823"/>
      <c r="I4823"/>
      <c r="J4823"/>
    </row>
    <row r="4824" spans="1:10" ht="14" x14ac:dyDescent="0.15">
      <c r="A4824"/>
      <c r="B4824"/>
      <c r="C4824"/>
      <c r="D4824"/>
      <c r="E4824"/>
      <c r="F4824"/>
      <c r="G4824"/>
      <c r="H4824"/>
      <c r="I4824"/>
      <c r="J4824"/>
    </row>
    <row r="4825" spans="1:10" ht="14" x14ac:dyDescent="0.15">
      <c r="A4825"/>
      <c r="B4825"/>
      <c r="C4825"/>
      <c r="D4825"/>
      <c r="E4825"/>
      <c r="F4825"/>
      <c r="G4825"/>
      <c r="H4825"/>
      <c r="I4825"/>
      <c r="J4825"/>
    </row>
    <row r="4826" spans="1:10" ht="14" x14ac:dyDescent="0.15">
      <c r="A4826"/>
      <c r="B4826"/>
      <c r="C4826"/>
      <c r="D4826"/>
      <c r="E4826"/>
      <c r="F4826"/>
      <c r="G4826"/>
      <c r="H4826"/>
      <c r="I4826"/>
      <c r="J4826"/>
    </row>
    <row r="4827" spans="1:10" ht="14" x14ac:dyDescent="0.15">
      <c r="A4827"/>
      <c r="B4827"/>
      <c r="C4827"/>
      <c r="D4827"/>
      <c r="E4827"/>
      <c r="F4827"/>
      <c r="G4827"/>
      <c r="H4827"/>
      <c r="I4827"/>
      <c r="J4827"/>
    </row>
    <row r="4828" spans="1:10" ht="14" x14ac:dyDescent="0.15">
      <c r="A4828"/>
      <c r="B4828"/>
      <c r="C4828"/>
      <c r="D4828"/>
      <c r="E4828"/>
      <c r="F4828"/>
      <c r="G4828"/>
      <c r="H4828"/>
      <c r="I4828"/>
      <c r="J4828"/>
    </row>
    <row r="4829" spans="1:10" ht="14" x14ac:dyDescent="0.15">
      <c r="A4829"/>
      <c r="B4829"/>
      <c r="C4829"/>
      <c r="D4829"/>
      <c r="E4829"/>
      <c r="F4829"/>
      <c r="G4829"/>
      <c r="H4829"/>
      <c r="I4829"/>
      <c r="J4829"/>
    </row>
    <row r="4830" spans="1:10" ht="14" x14ac:dyDescent="0.15">
      <c r="A4830"/>
      <c r="B4830"/>
      <c r="C4830"/>
      <c r="D4830"/>
      <c r="E4830"/>
      <c r="F4830"/>
      <c r="G4830"/>
      <c r="H4830"/>
      <c r="I4830"/>
      <c r="J4830"/>
    </row>
    <row r="4831" spans="1:10" ht="14" x14ac:dyDescent="0.15">
      <c r="A4831"/>
      <c r="B4831"/>
      <c r="C4831"/>
      <c r="D4831"/>
      <c r="E4831"/>
      <c r="F4831"/>
      <c r="G4831"/>
      <c r="H4831"/>
      <c r="I4831"/>
      <c r="J4831"/>
    </row>
    <row r="4832" spans="1:10" ht="14" x14ac:dyDescent="0.15">
      <c r="A4832"/>
      <c r="B4832"/>
      <c r="C4832"/>
      <c r="D4832"/>
      <c r="E4832"/>
      <c r="F4832"/>
      <c r="G4832"/>
      <c r="H4832"/>
      <c r="I4832"/>
      <c r="J4832"/>
    </row>
    <row r="4833" spans="1:10" ht="14" x14ac:dyDescent="0.15">
      <c r="A4833"/>
      <c r="B4833"/>
      <c r="C4833"/>
      <c r="D4833"/>
      <c r="E4833"/>
      <c r="F4833"/>
      <c r="G4833"/>
      <c r="H4833"/>
      <c r="I4833"/>
      <c r="J4833"/>
    </row>
    <row r="4834" spans="1:10" ht="14" x14ac:dyDescent="0.15">
      <c r="A4834"/>
      <c r="B4834"/>
      <c r="C4834"/>
      <c r="D4834"/>
      <c r="E4834"/>
      <c r="F4834"/>
      <c r="G4834"/>
      <c r="H4834"/>
      <c r="I4834"/>
      <c r="J4834"/>
    </row>
    <row r="4835" spans="1:10" ht="14" x14ac:dyDescent="0.15">
      <c r="A4835"/>
      <c r="B4835"/>
      <c r="C4835"/>
      <c r="D4835"/>
      <c r="E4835"/>
      <c r="F4835"/>
      <c r="G4835"/>
      <c r="H4835"/>
      <c r="I4835"/>
      <c r="J4835"/>
    </row>
    <row r="4836" spans="1:10" ht="14" x14ac:dyDescent="0.15">
      <c r="A4836"/>
      <c r="B4836"/>
      <c r="C4836"/>
      <c r="D4836"/>
      <c r="E4836"/>
      <c r="F4836"/>
      <c r="G4836"/>
      <c r="H4836"/>
      <c r="I4836"/>
      <c r="J4836"/>
    </row>
    <row r="4837" spans="1:10" ht="14" x14ac:dyDescent="0.15">
      <c r="A4837"/>
      <c r="B4837"/>
      <c r="C4837"/>
      <c r="D4837"/>
      <c r="E4837"/>
      <c r="F4837"/>
      <c r="G4837"/>
      <c r="H4837"/>
      <c r="I4837"/>
      <c r="J4837"/>
    </row>
    <row r="4838" spans="1:10" ht="14" x14ac:dyDescent="0.15">
      <c r="A4838"/>
      <c r="B4838"/>
      <c r="C4838"/>
      <c r="D4838"/>
      <c r="E4838"/>
      <c r="F4838"/>
      <c r="G4838"/>
      <c r="H4838"/>
      <c r="I4838"/>
      <c r="J4838"/>
    </row>
    <row r="4839" spans="1:10" ht="14" x14ac:dyDescent="0.15">
      <c r="A4839"/>
      <c r="B4839"/>
      <c r="C4839"/>
      <c r="D4839"/>
      <c r="E4839"/>
      <c r="F4839"/>
      <c r="G4839"/>
      <c r="H4839"/>
      <c r="I4839"/>
      <c r="J4839"/>
    </row>
    <row r="4840" spans="1:10" ht="14" x14ac:dyDescent="0.15">
      <c r="A4840"/>
      <c r="B4840"/>
      <c r="C4840"/>
      <c r="D4840"/>
      <c r="E4840"/>
      <c r="F4840"/>
      <c r="G4840"/>
      <c r="H4840"/>
      <c r="I4840"/>
      <c r="J4840"/>
    </row>
    <row r="4841" spans="1:10" ht="14" x14ac:dyDescent="0.15">
      <c r="A4841"/>
      <c r="B4841"/>
      <c r="C4841"/>
      <c r="D4841"/>
      <c r="E4841"/>
      <c r="F4841"/>
      <c r="G4841"/>
      <c r="H4841"/>
      <c r="I4841"/>
      <c r="J4841"/>
    </row>
    <row r="4842" spans="1:10" ht="14" x14ac:dyDescent="0.15">
      <c r="A4842"/>
      <c r="B4842"/>
      <c r="C4842"/>
      <c r="D4842"/>
      <c r="E4842"/>
      <c r="F4842"/>
      <c r="G4842"/>
      <c r="H4842"/>
      <c r="I4842"/>
      <c r="J4842"/>
    </row>
    <row r="4843" spans="1:10" ht="14" x14ac:dyDescent="0.15">
      <c r="A4843"/>
      <c r="B4843"/>
      <c r="C4843"/>
      <c r="D4843"/>
      <c r="E4843"/>
      <c r="F4843"/>
      <c r="G4843"/>
      <c r="H4843"/>
      <c r="I4843"/>
      <c r="J4843"/>
    </row>
    <row r="4844" spans="1:10" ht="14" x14ac:dyDescent="0.15">
      <c r="A4844"/>
      <c r="B4844"/>
      <c r="C4844"/>
      <c r="D4844"/>
      <c r="E4844"/>
      <c r="F4844"/>
      <c r="G4844"/>
      <c r="H4844"/>
      <c r="I4844"/>
      <c r="J4844"/>
    </row>
    <row r="4845" spans="1:10" ht="14" x14ac:dyDescent="0.15">
      <c r="A4845"/>
      <c r="B4845"/>
      <c r="C4845"/>
      <c r="D4845"/>
      <c r="E4845"/>
      <c r="F4845"/>
      <c r="G4845"/>
      <c r="H4845"/>
      <c r="I4845"/>
      <c r="J4845"/>
    </row>
    <row r="4846" spans="1:10" ht="14" x14ac:dyDescent="0.15">
      <c r="A4846"/>
      <c r="B4846"/>
      <c r="C4846"/>
      <c r="D4846"/>
      <c r="E4846"/>
      <c r="F4846"/>
      <c r="G4846"/>
      <c r="H4846"/>
      <c r="I4846"/>
      <c r="J4846"/>
    </row>
    <row r="4847" spans="1:10" ht="14" x14ac:dyDescent="0.15">
      <c r="A4847"/>
      <c r="B4847"/>
      <c r="C4847"/>
      <c r="D4847"/>
      <c r="E4847"/>
      <c r="F4847"/>
      <c r="G4847"/>
      <c r="H4847"/>
      <c r="I4847"/>
      <c r="J4847"/>
    </row>
    <row r="4848" spans="1:10" ht="14" x14ac:dyDescent="0.15">
      <c r="A4848"/>
      <c r="B4848"/>
      <c r="C4848"/>
      <c r="D4848"/>
      <c r="E4848"/>
      <c r="F4848"/>
      <c r="G4848"/>
      <c r="H4848"/>
      <c r="I4848"/>
      <c r="J4848"/>
    </row>
    <row r="4849" spans="1:10" ht="14" x14ac:dyDescent="0.15">
      <c r="A4849"/>
      <c r="B4849"/>
      <c r="C4849"/>
      <c r="D4849"/>
      <c r="E4849"/>
      <c r="F4849"/>
      <c r="G4849"/>
      <c r="H4849"/>
      <c r="I4849"/>
      <c r="J4849"/>
    </row>
    <row r="4850" spans="1:10" ht="14" x14ac:dyDescent="0.15">
      <c r="A4850"/>
      <c r="B4850"/>
      <c r="C4850"/>
      <c r="D4850"/>
      <c r="E4850"/>
      <c r="F4850"/>
      <c r="G4850"/>
      <c r="H4850"/>
      <c r="I4850"/>
      <c r="J4850"/>
    </row>
    <row r="4851" spans="1:10" ht="14" x14ac:dyDescent="0.15">
      <c r="A4851"/>
      <c r="B4851"/>
      <c r="C4851"/>
      <c r="D4851"/>
      <c r="E4851"/>
      <c r="F4851"/>
      <c r="G4851"/>
      <c r="H4851"/>
      <c r="I4851"/>
      <c r="J4851"/>
    </row>
    <row r="4852" spans="1:10" ht="14" x14ac:dyDescent="0.15">
      <c r="A4852"/>
      <c r="B4852"/>
      <c r="C4852"/>
      <c r="D4852"/>
      <c r="E4852"/>
      <c r="F4852"/>
      <c r="G4852"/>
      <c r="H4852"/>
      <c r="I4852"/>
      <c r="J4852"/>
    </row>
    <row r="4853" spans="1:10" ht="14" x14ac:dyDescent="0.15">
      <c r="A4853"/>
      <c r="B4853"/>
      <c r="C4853"/>
      <c r="D4853"/>
      <c r="E4853"/>
      <c r="F4853"/>
      <c r="G4853"/>
      <c r="H4853"/>
      <c r="I4853"/>
      <c r="J4853"/>
    </row>
    <row r="4854" spans="1:10" ht="14" x14ac:dyDescent="0.15">
      <c r="A4854"/>
      <c r="B4854"/>
      <c r="C4854"/>
      <c r="D4854"/>
      <c r="E4854"/>
      <c r="F4854"/>
      <c r="G4854"/>
      <c r="H4854"/>
      <c r="I4854"/>
      <c r="J4854"/>
    </row>
    <row r="4855" spans="1:10" ht="14" x14ac:dyDescent="0.15">
      <c r="A4855"/>
      <c r="B4855"/>
      <c r="C4855"/>
      <c r="D4855"/>
      <c r="E4855"/>
      <c r="F4855"/>
      <c r="G4855"/>
      <c r="H4855"/>
      <c r="I4855"/>
      <c r="J4855"/>
    </row>
    <row r="4856" spans="1:10" ht="14" x14ac:dyDescent="0.15">
      <c r="A4856"/>
      <c r="B4856"/>
      <c r="C4856"/>
      <c r="D4856"/>
      <c r="E4856"/>
      <c r="F4856"/>
      <c r="G4856"/>
      <c r="H4856"/>
      <c r="I4856"/>
      <c r="J4856"/>
    </row>
    <row r="4857" spans="1:10" ht="14" x14ac:dyDescent="0.15">
      <c r="A4857"/>
      <c r="B4857"/>
      <c r="C4857"/>
      <c r="D4857"/>
      <c r="E4857"/>
      <c r="F4857"/>
      <c r="G4857"/>
      <c r="H4857"/>
      <c r="I4857"/>
      <c r="J4857"/>
    </row>
    <row r="4858" spans="1:10" ht="14" x14ac:dyDescent="0.15">
      <c r="A4858"/>
      <c r="B4858"/>
      <c r="C4858"/>
      <c r="D4858"/>
      <c r="E4858"/>
      <c r="F4858"/>
      <c r="G4858"/>
      <c r="H4858"/>
      <c r="I4858"/>
      <c r="J4858"/>
    </row>
    <row r="4859" spans="1:10" ht="14" x14ac:dyDescent="0.15">
      <c r="A4859"/>
      <c r="B4859"/>
      <c r="C4859"/>
      <c r="D4859"/>
      <c r="E4859"/>
      <c r="F4859"/>
      <c r="G4859"/>
      <c r="H4859"/>
      <c r="I4859"/>
      <c r="J4859"/>
    </row>
    <row r="4860" spans="1:10" ht="14" x14ac:dyDescent="0.15">
      <c r="A4860"/>
      <c r="B4860"/>
      <c r="C4860"/>
      <c r="D4860"/>
      <c r="E4860"/>
      <c r="F4860"/>
      <c r="G4860"/>
      <c r="H4860"/>
      <c r="I4860"/>
      <c r="J4860"/>
    </row>
    <row r="4861" spans="1:10" ht="14" x14ac:dyDescent="0.15">
      <c r="A4861"/>
      <c r="B4861"/>
      <c r="C4861"/>
      <c r="D4861"/>
      <c r="E4861"/>
      <c r="F4861"/>
      <c r="G4861"/>
      <c r="H4861"/>
      <c r="I4861"/>
      <c r="J4861"/>
    </row>
    <row r="4862" spans="1:10" ht="14" x14ac:dyDescent="0.15">
      <c r="A4862"/>
      <c r="B4862"/>
      <c r="C4862"/>
      <c r="D4862"/>
      <c r="E4862"/>
      <c r="F4862"/>
      <c r="G4862"/>
      <c r="H4862"/>
      <c r="I4862"/>
      <c r="J4862"/>
    </row>
    <row r="4863" spans="1:10" ht="14" x14ac:dyDescent="0.15">
      <c r="A4863"/>
      <c r="B4863"/>
      <c r="C4863"/>
      <c r="D4863"/>
      <c r="E4863"/>
      <c r="F4863"/>
      <c r="G4863"/>
      <c r="H4863"/>
      <c r="I4863"/>
      <c r="J4863"/>
    </row>
    <row r="4864" spans="1:10" ht="14" x14ac:dyDescent="0.15">
      <c r="A4864"/>
      <c r="B4864"/>
      <c r="C4864"/>
      <c r="D4864"/>
      <c r="E4864"/>
      <c r="F4864"/>
      <c r="G4864"/>
      <c r="H4864"/>
      <c r="I4864"/>
      <c r="J4864"/>
    </row>
    <row r="4865" spans="1:10" ht="14" x14ac:dyDescent="0.15">
      <c r="A4865"/>
      <c r="B4865"/>
      <c r="C4865"/>
      <c r="D4865"/>
      <c r="E4865"/>
      <c r="F4865"/>
      <c r="G4865"/>
      <c r="H4865"/>
      <c r="I4865"/>
      <c r="J4865"/>
    </row>
    <row r="4866" spans="1:10" ht="14" x14ac:dyDescent="0.15">
      <c r="A4866"/>
      <c r="B4866"/>
      <c r="C4866"/>
      <c r="D4866"/>
      <c r="E4866"/>
      <c r="F4866"/>
      <c r="G4866"/>
      <c r="H4866"/>
      <c r="I4866"/>
      <c r="J4866"/>
    </row>
    <row r="4867" spans="1:10" ht="14" x14ac:dyDescent="0.15">
      <c r="A4867"/>
      <c r="B4867"/>
      <c r="C4867"/>
      <c r="D4867"/>
      <c r="E4867"/>
      <c r="F4867"/>
      <c r="G4867"/>
      <c r="H4867"/>
      <c r="I4867"/>
      <c r="J4867"/>
    </row>
    <row r="4868" spans="1:10" ht="14" x14ac:dyDescent="0.15">
      <c r="A4868"/>
      <c r="B4868"/>
      <c r="C4868"/>
      <c r="D4868"/>
      <c r="E4868"/>
      <c r="F4868"/>
      <c r="G4868"/>
      <c r="H4868"/>
      <c r="I4868"/>
      <c r="J4868"/>
    </row>
    <row r="4869" spans="1:10" ht="14" x14ac:dyDescent="0.15">
      <c r="A4869"/>
      <c r="B4869"/>
      <c r="C4869"/>
      <c r="D4869"/>
      <c r="E4869"/>
      <c r="F4869"/>
      <c r="G4869"/>
      <c r="H4869"/>
      <c r="I4869"/>
      <c r="J4869"/>
    </row>
    <row r="4870" spans="1:10" ht="14" x14ac:dyDescent="0.15">
      <c r="A4870"/>
      <c r="B4870"/>
      <c r="C4870"/>
      <c r="D4870"/>
      <c r="E4870"/>
      <c r="F4870"/>
      <c r="G4870"/>
      <c r="H4870"/>
      <c r="I4870"/>
      <c r="J4870"/>
    </row>
    <row r="4871" spans="1:10" ht="14" x14ac:dyDescent="0.15">
      <c r="A4871"/>
      <c r="B4871"/>
      <c r="C4871"/>
      <c r="D4871"/>
      <c r="E4871"/>
      <c r="F4871"/>
      <c r="G4871"/>
      <c r="H4871"/>
      <c r="I4871"/>
      <c r="J4871"/>
    </row>
    <row r="4872" spans="1:10" ht="14" x14ac:dyDescent="0.15">
      <c r="A4872"/>
      <c r="B4872"/>
      <c r="C4872"/>
      <c r="D4872"/>
      <c r="E4872"/>
      <c r="F4872"/>
      <c r="G4872"/>
      <c r="H4872"/>
      <c r="I4872"/>
      <c r="J4872"/>
    </row>
    <row r="4873" spans="1:10" ht="14" x14ac:dyDescent="0.15">
      <c r="A4873"/>
      <c r="B4873"/>
      <c r="C4873"/>
      <c r="D4873"/>
      <c r="E4873"/>
      <c r="F4873"/>
      <c r="G4873"/>
      <c r="H4873"/>
      <c r="I4873"/>
      <c r="J4873"/>
    </row>
    <row r="4874" spans="1:10" ht="14" x14ac:dyDescent="0.15">
      <c r="A4874"/>
      <c r="B4874"/>
      <c r="C4874"/>
      <c r="D4874"/>
      <c r="E4874"/>
      <c r="F4874"/>
      <c r="G4874"/>
      <c r="H4874"/>
      <c r="I4874"/>
      <c r="J4874"/>
    </row>
    <row r="4875" spans="1:10" ht="14" x14ac:dyDescent="0.15">
      <c r="A4875"/>
      <c r="B4875"/>
      <c r="C4875"/>
      <c r="D4875"/>
      <c r="E4875"/>
      <c r="F4875"/>
      <c r="G4875"/>
      <c r="H4875"/>
      <c r="I4875"/>
      <c r="J4875"/>
    </row>
    <row r="4876" spans="1:10" ht="14" x14ac:dyDescent="0.15">
      <c r="A4876"/>
      <c r="B4876"/>
      <c r="C4876"/>
      <c r="D4876"/>
      <c r="E4876"/>
      <c r="F4876"/>
      <c r="G4876"/>
      <c r="H4876"/>
      <c r="I4876"/>
      <c r="J4876"/>
    </row>
    <row r="4877" spans="1:10" ht="14" x14ac:dyDescent="0.15">
      <c r="A4877"/>
      <c r="B4877"/>
      <c r="C4877"/>
      <c r="D4877"/>
      <c r="E4877"/>
      <c r="F4877"/>
      <c r="G4877"/>
      <c r="H4877"/>
      <c r="I4877"/>
      <c r="J4877"/>
    </row>
    <row r="4878" spans="1:10" ht="14" x14ac:dyDescent="0.15">
      <c r="A4878"/>
      <c r="B4878"/>
      <c r="C4878"/>
      <c r="D4878"/>
      <c r="E4878"/>
      <c r="F4878"/>
      <c r="G4878"/>
      <c r="H4878"/>
      <c r="I4878"/>
      <c r="J4878"/>
    </row>
    <row r="4879" spans="1:10" ht="14" x14ac:dyDescent="0.15">
      <c r="A4879"/>
      <c r="B4879"/>
      <c r="C4879"/>
      <c r="D4879"/>
      <c r="E4879"/>
      <c r="F4879"/>
      <c r="G4879"/>
      <c r="H4879"/>
      <c r="I4879"/>
      <c r="J4879"/>
    </row>
    <row r="4880" spans="1:10" ht="14" x14ac:dyDescent="0.15">
      <c r="A4880"/>
      <c r="B4880"/>
      <c r="C4880"/>
      <c r="D4880"/>
      <c r="E4880"/>
      <c r="F4880"/>
      <c r="G4880"/>
      <c r="H4880"/>
      <c r="I4880"/>
      <c r="J4880"/>
    </row>
    <row r="4881" spans="1:10" ht="14" x14ac:dyDescent="0.15">
      <c r="A4881"/>
      <c r="B4881"/>
      <c r="C4881"/>
      <c r="D4881"/>
      <c r="E4881"/>
      <c r="F4881"/>
      <c r="G4881"/>
      <c r="H4881"/>
      <c r="I4881"/>
      <c r="J4881"/>
    </row>
    <row r="4882" spans="1:10" ht="14" x14ac:dyDescent="0.15">
      <c r="A4882"/>
      <c r="B4882"/>
      <c r="C4882"/>
      <c r="D4882"/>
      <c r="E4882"/>
      <c r="F4882"/>
      <c r="G4882"/>
      <c r="H4882"/>
      <c r="I4882"/>
      <c r="J4882"/>
    </row>
    <row r="4883" spans="1:10" ht="14" x14ac:dyDescent="0.15">
      <c r="A4883"/>
      <c r="B4883"/>
      <c r="C4883"/>
      <c r="D4883"/>
      <c r="E4883"/>
      <c r="F4883"/>
      <c r="G4883"/>
      <c r="H4883"/>
      <c r="I4883"/>
      <c r="J4883"/>
    </row>
    <row r="4884" spans="1:10" ht="14" x14ac:dyDescent="0.15">
      <c r="A4884"/>
      <c r="B4884"/>
      <c r="C4884"/>
      <c r="D4884"/>
      <c r="E4884"/>
      <c r="F4884"/>
      <c r="G4884"/>
      <c r="H4884"/>
      <c r="I4884"/>
      <c r="J4884"/>
    </row>
    <row r="4885" spans="1:10" ht="14" x14ac:dyDescent="0.15">
      <c r="A4885"/>
      <c r="B4885"/>
      <c r="C4885"/>
      <c r="D4885"/>
      <c r="E4885"/>
      <c r="F4885"/>
      <c r="G4885"/>
      <c r="H4885"/>
      <c r="I4885"/>
      <c r="J4885"/>
    </row>
    <row r="4886" spans="1:10" ht="14" x14ac:dyDescent="0.15">
      <c r="A4886"/>
      <c r="B4886"/>
      <c r="C4886"/>
      <c r="D4886"/>
      <c r="E4886"/>
      <c r="F4886"/>
      <c r="G4886"/>
      <c r="H4886"/>
      <c r="I4886"/>
      <c r="J4886"/>
    </row>
    <row r="4887" spans="1:10" ht="14" x14ac:dyDescent="0.15">
      <c r="A4887"/>
      <c r="B4887"/>
      <c r="C4887"/>
      <c r="D4887"/>
      <c r="E4887"/>
      <c r="F4887"/>
      <c r="G4887"/>
      <c r="H4887"/>
      <c r="I4887"/>
      <c r="J4887"/>
    </row>
    <row r="4888" spans="1:10" ht="14" x14ac:dyDescent="0.15">
      <c r="A4888"/>
      <c r="B4888"/>
      <c r="C4888"/>
      <c r="D4888"/>
      <c r="E4888"/>
      <c r="F4888"/>
      <c r="G4888"/>
      <c r="H4888"/>
      <c r="I4888"/>
      <c r="J4888"/>
    </row>
    <row r="4889" spans="1:10" ht="14" x14ac:dyDescent="0.15">
      <c r="A4889"/>
      <c r="B4889"/>
      <c r="C4889"/>
      <c r="D4889"/>
      <c r="E4889"/>
      <c r="F4889"/>
      <c r="G4889"/>
      <c r="H4889"/>
      <c r="I4889"/>
      <c r="J4889"/>
    </row>
    <row r="4890" spans="1:10" ht="14" x14ac:dyDescent="0.15">
      <c r="A4890"/>
      <c r="B4890"/>
      <c r="C4890"/>
      <c r="D4890"/>
      <c r="E4890"/>
      <c r="F4890"/>
      <c r="G4890"/>
      <c r="H4890"/>
      <c r="I4890"/>
      <c r="J4890"/>
    </row>
    <row r="4891" spans="1:10" ht="14" x14ac:dyDescent="0.15">
      <c r="A4891"/>
      <c r="B4891"/>
      <c r="C4891"/>
      <c r="D4891"/>
      <c r="E4891"/>
      <c r="F4891"/>
      <c r="G4891"/>
      <c r="H4891"/>
      <c r="I4891"/>
      <c r="J4891"/>
    </row>
    <row r="4892" spans="1:10" ht="14" x14ac:dyDescent="0.15">
      <c r="A4892"/>
      <c r="B4892"/>
      <c r="C4892"/>
      <c r="D4892"/>
      <c r="E4892"/>
      <c r="F4892"/>
      <c r="G4892"/>
      <c r="H4892"/>
      <c r="I4892"/>
      <c r="J4892"/>
    </row>
    <row r="4893" spans="1:10" ht="14" x14ac:dyDescent="0.15">
      <c r="A4893"/>
      <c r="B4893"/>
      <c r="C4893"/>
      <c r="D4893"/>
      <c r="E4893"/>
      <c r="F4893"/>
      <c r="G4893"/>
      <c r="H4893"/>
      <c r="I4893"/>
      <c r="J4893"/>
    </row>
    <row r="4894" spans="1:10" ht="14" x14ac:dyDescent="0.15">
      <c r="A4894"/>
      <c r="B4894"/>
      <c r="C4894"/>
      <c r="D4894"/>
      <c r="E4894"/>
      <c r="F4894"/>
      <c r="G4894"/>
      <c r="H4894"/>
      <c r="I4894"/>
      <c r="J4894"/>
    </row>
    <row r="4895" spans="1:10" ht="14" x14ac:dyDescent="0.15">
      <c r="A4895"/>
      <c r="B4895"/>
      <c r="C4895"/>
      <c r="D4895"/>
      <c r="E4895"/>
      <c r="F4895"/>
      <c r="G4895"/>
      <c r="H4895"/>
      <c r="I4895"/>
      <c r="J4895"/>
    </row>
    <row r="4896" spans="1:10" ht="14" x14ac:dyDescent="0.15">
      <c r="A4896"/>
      <c r="B4896"/>
      <c r="C4896"/>
      <c r="D4896"/>
      <c r="E4896"/>
      <c r="F4896"/>
      <c r="G4896"/>
      <c r="H4896"/>
      <c r="I4896"/>
      <c r="J4896"/>
    </row>
    <row r="4897" spans="1:10" ht="14" x14ac:dyDescent="0.15">
      <c r="A4897"/>
      <c r="B4897"/>
      <c r="C4897"/>
      <c r="D4897"/>
      <c r="E4897"/>
      <c r="F4897"/>
      <c r="G4897"/>
      <c r="H4897"/>
      <c r="I4897"/>
      <c r="J4897"/>
    </row>
    <row r="4898" spans="1:10" ht="14" x14ac:dyDescent="0.15">
      <c r="A4898"/>
      <c r="B4898"/>
      <c r="C4898"/>
      <c r="D4898"/>
      <c r="E4898"/>
      <c r="F4898"/>
      <c r="G4898"/>
      <c r="H4898"/>
      <c r="I4898"/>
      <c r="J4898"/>
    </row>
    <row r="4899" spans="1:10" ht="14" x14ac:dyDescent="0.15">
      <c r="A4899"/>
      <c r="B4899"/>
      <c r="C4899"/>
      <c r="D4899"/>
      <c r="E4899"/>
      <c r="F4899"/>
      <c r="G4899"/>
      <c r="H4899"/>
      <c r="I4899"/>
      <c r="J4899"/>
    </row>
    <row r="4900" spans="1:10" ht="14" x14ac:dyDescent="0.15">
      <c r="A4900"/>
      <c r="B4900"/>
      <c r="C4900"/>
      <c r="D4900"/>
      <c r="E4900"/>
      <c r="F4900"/>
      <c r="G4900"/>
      <c r="H4900"/>
      <c r="I4900"/>
      <c r="J4900"/>
    </row>
    <row r="4901" spans="1:10" ht="14" x14ac:dyDescent="0.15">
      <c r="A4901"/>
      <c r="B4901"/>
      <c r="C4901"/>
      <c r="D4901"/>
      <c r="E4901"/>
      <c r="F4901"/>
      <c r="G4901"/>
      <c r="H4901"/>
      <c r="I4901"/>
      <c r="J4901"/>
    </row>
    <row r="4902" spans="1:10" ht="14" x14ac:dyDescent="0.15">
      <c r="A4902"/>
      <c r="B4902"/>
      <c r="C4902"/>
      <c r="D4902"/>
      <c r="E4902"/>
      <c r="F4902"/>
      <c r="G4902"/>
      <c r="H4902"/>
      <c r="I4902"/>
      <c r="J4902"/>
    </row>
    <row r="4903" spans="1:10" ht="14" x14ac:dyDescent="0.15">
      <c r="A4903"/>
      <c r="B4903"/>
      <c r="C4903"/>
      <c r="D4903"/>
      <c r="E4903"/>
      <c r="F4903"/>
      <c r="G4903"/>
      <c r="H4903"/>
      <c r="I4903"/>
      <c r="J4903"/>
    </row>
    <row r="4904" spans="1:10" ht="14" x14ac:dyDescent="0.15">
      <c r="A4904"/>
      <c r="B4904"/>
      <c r="C4904"/>
      <c r="D4904"/>
      <c r="E4904"/>
      <c r="F4904"/>
      <c r="G4904"/>
      <c r="H4904"/>
      <c r="I4904"/>
      <c r="J4904"/>
    </row>
    <row r="4905" spans="1:10" ht="14" x14ac:dyDescent="0.15">
      <c r="A4905"/>
      <c r="B4905"/>
      <c r="C4905"/>
      <c r="D4905"/>
      <c r="E4905"/>
      <c r="F4905"/>
      <c r="G4905"/>
      <c r="H4905"/>
      <c r="I4905"/>
      <c r="J4905"/>
    </row>
    <row r="4906" spans="1:10" ht="14" x14ac:dyDescent="0.15">
      <c r="A4906"/>
      <c r="B4906"/>
      <c r="C4906"/>
      <c r="D4906"/>
      <c r="E4906"/>
      <c r="F4906"/>
      <c r="G4906"/>
      <c r="H4906"/>
      <c r="I4906"/>
      <c r="J4906"/>
    </row>
    <row r="4907" spans="1:10" ht="14" x14ac:dyDescent="0.15">
      <c r="A4907"/>
      <c r="B4907"/>
      <c r="C4907"/>
      <c r="D4907"/>
      <c r="E4907"/>
      <c r="F4907"/>
      <c r="G4907"/>
      <c r="H4907"/>
      <c r="I4907"/>
      <c r="J4907"/>
    </row>
    <row r="4908" spans="1:10" ht="14" x14ac:dyDescent="0.15">
      <c r="A4908"/>
      <c r="B4908"/>
      <c r="C4908"/>
      <c r="D4908"/>
      <c r="E4908"/>
      <c r="F4908"/>
      <c r="G4908"/>
      <c r="H4908"/>
      <c r="I4908"/>
      <c r="J4908"/>
    </row>
    <row r="4909" spans="1:10" ht="14" x14ac:dyDescent="0.15">
      <c r="A4909"/>
      <c r="B4909"/>
      <c r="C4909"/>
      <c r="D4909"/>
      <c r="E4909"/>
      <c r="F4909"/>
      <c r="G4909"/>
      <c r="H4909"/>
      <c r="I4909"/>
      <c r="J4909"/>
    </row>
    <row r="4910" spans="1:10" ht="14" x14ac:dyDescent="0.15">
      <c r="A4910"/>
      <c r="B4910"/>
      <c r="C4910"/>
      <c r="D4910"/>
      <c r="E4910"/>
      <c r="F4910"/>
      <c r="G4910"/>
      <c r="H4910"/>
      <c r="I4910"/>
      <c r="J4910"/>
    </row>
    <row r="4911" spans="1:10" ht="14" x14ac:dyDescent="0.15">
      <c r="A4911"/>
      <c r="B4911"/>
      <c r="C4911"/>
      <c r="D4911"/>
      <c r="E4911"/>
      <c r="F4911"/>
      <c r="G4911"/>
      <c r="H4911"/>
      <c r="I4911"/>
      <c r="J4911"/>
    </row>
    <row r="4912" spans="1:10" ht="14" x14ac:dyDescent="0.15">
      <c r="A4912"/>
      <c r="B4912"/>
      <c r="C4912"/>
      <c r="D4912"/>
      <c r="E4912"/>
      <c r="F4912"/>
      <c r="G4912"/>
      <c r="H4912"/>
      <c r="I4912"/>
      <c r="J4912"/>
    </row>
    <row r="4913" spans="1:10" ht="14" x14ac:dyDescent="0.15">
      <c r="A4913"/>
      <c r="B4913"/>
      <c r="C4913"/>
      <c r="D4913"/>
      <c r="E4913"/>
      <c r="F4913"/>
      <c r="G4913"/>
      <c r="H4913"/>
      <c r="I4913"/>
      <c r="J4913"/>
    </row>
    <row r="4914" spans="1:10" ht="14" x14ac:dyDescent="0.15">
      <c r="A4914"/>
      <c r="B4914"/>
      <c r="C4914"/>
      <c r="D4914"/>
      <c r="E4914"/>
      <c r="F4914"/>
      <c r="G4914"/>
      <c r="H4914"/>
      <c r="I4914"/>
      <c r="J4914"/>
    </row>
    <row r="4915" spans="1:10" ht="14" x14ac:dyDescent="0.15">
      <c r="A4915"/>
      <c r="B4915"/>
      <c r="C4915"/>
      <c r="D4915"/>
      <c r="E4915"/>
      <c r="F4915"/>
      <c r="G4915"/>
      <c r="H4915"/>
      <c r="I4915"/>
      <c r="J4915"/>
    </row>
    <row r="4916" spans="1:10" ht="14" x14ac:dyDescent="0.15">
      <c r="A4916"/>
      <c r="B4916"/>
      <c r="C4916"/>
      <c r="D4916"/>
      <c r="E4916"/>
      <c r="F4916"/>
      <c r="G4916"/>
      <c r="H4916"/>
      <c r="I4916"/>
      <c r="J4916"/>
    </row>
    <row r="4917" spans="1:10" ht="14" x14ac:dyDescent="0.15">
      <c r="A4917"/>
      <c r="B4917"/>
      <c r="C4917"/>
      <c r="D4917"/>
      <c r="E4917"/>
      <c r="F4917"/>
      <c r="G4917"/>
      <c r="H4917"/>
      <c r="I4917"/>
      <c r="J4917"/>
    </row>
    <row r="4918" spans="1:10" ht="14" x14ac:dyDescent="0.15">
      <c r="A4918"/>
      <c r="B4918"/>
      <c r="C4918"/>
      <c r="D4918"/>
      <c r="E4918"/>
      <c r="F4918"/>
      <c r="G4918"/>
      <c r="H4918"/>
      <c r="I4918"/>
      <c r="J4918"/>
    </row>
    <row r="4919" spans="1:10" ht="14" x14ac:dyDescent="0.15">
      <c r="A4919"/>
      <c r="B4919"/>
      <c r="C4919"/>
      <c r="D4919"/>
      <c r="E4919"/>
      <c r="F4919"/>
      <c r="G4919"/>
      <c r="H4919"/>
      <c r="I4919"/>
      <c r="J4919"/>
    </row>
    <row r="4920" spans="1:10" ht="14" x14ac:dyDescent="0.15">
      <c r="A4920"/>
      <c r="B4920"/>
      <c r="C4920"/>
      <c r="D4920"/>
      <c r="E4920"/>
      <c r="F4920"/>
      <c r="G4920"/>
      <c r="H4920"/>
      <c r="I4920"/>
      <c r="J4920"/>
    </row>
    <row r="4921" spans="1:10" ht="14" x14ac:dyDescent="0.15">
      <c r="A4921"/>
      <c r="B4921"/>
      <c r="C4921"/>
      <c r="D4921"/>
      <c r="E4921"/>
      <c r="F4921"/>
      <c r="G4921"/>
      <c r="H4921"/>
      <c r="I4921"/>
      <c r="J4921"/>
    </row>
  </sheetData>
  <autoFilter ref="A1:J1" xr:uid="{DB9D8209-A3A8-5540-B6D0-FB22B947C6A9}">
    <sortState xmlns:xlrd2="http://schemas.microsoft.com/office/spreadsheetml/2017/richdata2" ref="A2:J2833">
      <sortCondition ref="A1:A283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Лист4"/>
  <dimension ref="A1:H10291"/>
  <sheetViews>
    <sheetView zoomScaleNormal="100" workbookViewId="0">
      <pane ySplit="1" topLeftCell="A10250" activePane="bottomLeft" state="frozen"/>
      <selection pane="bottomLeft" activeCell="A2" sqref="A2:XFD10291"/>
    </sheetView>
  </sheetViews>
  <sheetFormatPr baseColWidth="10" defaultColWidth="9" defaultRowHeight="13" x14ac:dyDescent="0.15"/>
  <cols>
    <col min="1" max="1" width="10.6640625" style="3" customWidth="1"/>
    <col min="2" max="2" width="10.6640625" style="2" customWidth="1"/>
    <col min="3" max="5" width="11.6640625" style="2" customWidth="1"/>
    <col min="6" max="8" width="12.6640625" style="4" customWidth="1"/>
    <col min="9" max="16384" width="9" style="2"/>
  </cols>
  <sheetData>
    <row r="1" spans="1:8" ht="28" customHeight="1" x14ac:dyDescent="0.15">
      <c r="A1" s="5" t="s">
        <v>28</v>
      </c>
      <c r="B1" s="5" t="s">
        <v>2</v>
      </c>
      <c r="C1" s="5" t="s">
        <v>7</v>
      </c>
      <c r="D1" s="5" t="s">
        <v>69</v>
      </c>
      <c r="E1" s="5" t="s">
        <v>70</v>
      </c>
      <c r="F1" s="5" t="s">
        <v>71</v>
      </c>
      <c r="G1" s="5" t="s">
        <v>72</v>
      </c>
      <c r="H1" s="1"/>
    </row>
    <row r="2" spans="1:8" ht="14" x14ac:dyDescent="0.15">
      <c r="A2"/>
      <c r="B2"/>
      <c r="C2"/>
      <c r="D2"/>
      <c r="E2"/>
      <c r="F2"/>
      <c r="G2"/>
    </row>
    <row r="3" spans="1:8" ht="14" x14ac:dyDescent="0.15">
      <c r="A3"/>
      <c r="B3"/>
      <c r="C3"/>
      <c r="D3"/>
      <c r="E3"/>
      <c r="F3"/>
      <c r="G3"/>
    </row>
    <row r="4" spans="1:8" ht="14" x14ac:dyDescent="0.15">
      <c r="A4"/>
      <c r="B4"/>
      <c r="C4"/>
      <c r="D4"/>
      <c r="E4"/>
      <c r="F4"/>
      <c r="G4"/>
    </row>
    <row r="5" spans="1:8" ht="14" x14ac:dyDescent="0.15">
      <c r="A5"/>
      <c r="B5"/>
      <c r="C5"/>
      <c r="D5"/>
      <c r="E5"/>
      <c r="F5"/>
      <c r="G5"/>
    </row>
    <row r="6" spans="1:8" ht="14" x14ac:dyDescent="0.15">
      <c r="A6"/>
      <c r="B6"/>
      <c r="C6"/>
      <c r="D6"/>
      <c r="E6"/>
      <c r="F6"/>
      <c r="G6"/>
    </row>
    <row r="7" spans="1:8" ht="14" x14ac:dyDescent="0.15">
      <c r="A7"/>
      <c r="B7"/>
      <c r="C7"/>
      <c r="D7"/>
      <c r="E7"/>
      <c r="F7"/>
      <c r="G7"/>
    </row>
    <row r="8" spans="1:8" ht="14" x14ac:dyDescent="0.15">
      <c r="A8"/>
      <c r="B8"/>
      <c r="C8"/>
      <c r="D8"/>
      <c r="E8"/>
      <c r="F8"/>
      <c r="G8"/>
    </row>
    <row r="9" spans="1:8" ht="14" x14ac:dyDescent="0.15">
      <c r="A9"/>
      <c r="B9"/>
      <c r="C9"/>
      <c r="D9"/>
      <c r="E9"/>
      <c r="F9"/>
      <c r="G9"/>
    </row>
    <row r="10" spans="1:8" ht="14" x14ac:dyDescent="0.15">
      <c r="A10"/>
      <c r="B10"/>
      <c r="C10"/>
      <c r="D10"/>
      <c r="E10"/>
      <c r="F10"/>
      <c r="G10"/>
    </row>
    <row r="11" spans="1:8" ht="14" x14ac:dyDescent="0.15">
      <c r="A11"/>
      <c r="B11"/>
      <c r="C11"/>
      <c r="D11"/>
      <c r="E11"/>
      <c r="F11"/>
      <c r="G11"/>
    </row>
    <row r="12" spans="1:8" ht="14" x14ac:dyDescent="0.15">
      <c r="A12"/>
      <c r="B12"/>
      <c r="C12"/>
      <c r="D12"/>
      <c r="E12"/>
      <c r="F12"/>
      <c r="G12"/>
    </row>
    <row r="13" spans="1:8" ht="14" x14ac:dyDescent="0.15">
      <c r="A13"/>
      <c r="B13"/>
      <c r="C13"/>
      <c r="D13"/>
      <c r="E13"/>
      <c r="F13"/>
      <c r="G13"/>
    </row>
    <row r="14" spans="1:8" ht="14" x14ac:dyDescent="0.15">
      <c r="A14"/>
      <c r="B14"/>
      <c r="C14"/>
      <c r="D14"/>
      <c r="E14"/>
      <c r="F14"/>
      <c r="G14"/>
    </row>
    <row r="15" spans="1:8" ht="14" x14ac:dyDescent="0.15">
      <c r="A15"/>
      <c r="B15"/>
      <c r="C15"/>
      <c r="D15"/>
      <c r="E15"/>
      <c r="F15"/>
      <c r="G15"/>
    </row>
    <row r="16" spans="1:8" ht="14" x14ac:dyDescent="0.15">
      <c r="A16"/>
      <c r="B16"/>
      <c r="C16"/>
      <c r="D16"/>
      <c r="E16"/>
      <c r="F16"/>
      <c r="G16"/>
    </row>
    <row r="17" spans="1:7" ht="14" x14ac:dyDescent="0.15">
      <c r="A17"/>
      <c r="B17"/>
      <c r="C17"/>
      <c r="D17"/>
      <c r="E17"/>
      <c r="F17"/>
      <c r="G17"/>
    </row>
    <row r="18" spans="1:7" ht="14" x14ac:dyDescent="0.15">
      <c r="A18"/>
      <c r="B18"/>
      <c r="C18"/>
      <c r="D18"/>
      <c r="E18"/>
      <c r="F18"/>
      <c r="G18"/>
    </row>
    <row r="19" spans="1:7" ht="14" x14ac:dyDescent="0.15">
      <c r="A19"/>
      <c r="B19"/>
      <c r="C19"/>
      <c r="D19"/>
      <c r="E19"/>
      <c r="F19"/>
      <c r="G19"/>
    </row>
    <row r="20" spans="1:7" ht="14" x14ac:dyDescent="0.15">
      <c r="A20"/>
      <c r="B20"/>
      <c r="C20"/>
      <c r="D20"/>
      <c r="E20"/>
      <c r="F20"/>
      <c r="G20"/>
    </row>
    <row r="21" spans="1:7" ht="14" x14ac:dyDescent="0.15">
      <c r="A21"/>
      <c r="B21"/>
      <c r="C21"/>
      <c r="D21"/>
      <c r="E21"/>
      <c r="F21"/>
      <c r="G21"/>
    </row>
    <row r="22" spans="1:7" ht="14" x14ac:dyDescent="0.15">
      <c r="A22"/>
      <c r="B22"/>
      <c r="C22"/>
      <c r="D22"/>
      <c r="E22"/>
      <c r="F22"/>
      <c r="G22"/>
    </row>
    <row r="23" spans="1:7" ht="14" x14ac:dyDescent="0.15">
      <c r="A23"/>
      <c r="B23"/>
      <c r="C23"/>
      <c r="D23"/>
      <c r="E23"/>
      <c r="F23"/>
      <c r="G23"/>
    </row>
    <row r="24" spans="1:7" ht="14" x14ac:dyDescent="0.15">
      <c r="A24"/>
      <c r="B24"/>
      <c r="C24"/>
      <c r="D24"/>
      <c r="E24"/>
      <c r="F24"/>
      <c r="G24"/>
    </row>
    <row r="25" spans="1:7" ht="14" x14ac:dyDescent="0.15">
      <c r="A25"/>
      <c r="B25"/>
      <c r="C25"/>
      <c r="D25"/>
      <c r="E25"/>
      <c r="F25"/>
      <c r="G25"/>
    </row>
    <row r="26" spans="1:7" ht="14" x14ac:dyDescent="0.15">
      <c r="A26"/>
      <c r="B26"/>
      <c r="C26"/>
      <c r="D26"/>
      <c r="E26"/>
      <c r="F26"/>
      <c r="G26"/>
    </row>
    <row r="27" spans="1:7" ht="14" x14ac:dyDescent="0.15">
      <c r="A27"/>
      <c r="B27"/>
      <c r="C27"/>
      <c r="D27"/>
      <c r="E27"/>
      <c r="F27"/>
      <c r="G27"/>
    </row>
    <row r="28" spans="1:7" ht="14" x14ac:dyDescent="0.15">
      <c r="A28"/>
      <c r="B28"/>
      <c r="C28"/>
      <c r="D28"/>
      <c r="E28"/>
      <c r="F28"/>
      <c r="G28"/>
    </row>
    <row r="29" spans="1:7" ht="14" x14ac:dyDescent="0.15">
      <c r="A29"/>
      <c r="B29"/>
      <c r="C29"/>
      <c r="D29"/>
      <c r="E29"/>
      <c r="F29"/>
      <c r="G29"/>
    </row>
    <row r="30" spans="1:7" ht="14" x14ac:dyDescent="0.15">
      <c r="A30"/>
      <c r="B30"/>
      <c r="C30"/>
      <c r="D30"/>
      <c r="E30"/>
      <c r="F30"/>
      <c r="G30"/>
    </row>
    <row r="31" spans="1:7" ht="14" x14ac:dyDescent="0.15">
      <c r="A31"/>
      <c r="B31"/>
      <c r="C31"/>
      <c r="D31"/>
      <c r="E31"/>
      <c r="F31"/>
      <c r="G31"/>
    </row>
    <row r="32" spans="1:7" ht="14" x14ac:dyDescent="0.15">
      <c r="A32"/>
      <c r="B32"/>
      <c r="C32"/>
      <c r="D32"/>
      <c r="E32"/>
      <c r="F32"/>
      <c r="G32"/>
    </row>
    <row r="33" spans="1:7" ht="14" x14ac:dyDescent="0.15">
      <c r="A33"/>
      <c r="B33"/>
      <c r="C33"/>
      <c r="D33"/>
      <c r="E33"/>
      <c r="F33"/>
      <c r="G33"/>
    </row>
    <row r="34" spans="1:7" ht="14" x14ac:dyDescent="0.15">
      <c r="A34"/>
      <c r="B34"/>
      <c r="C34"/>
      <c r="D34"/>
      <c r="E34"/>
      <c r="F34"/>
      <c r="G34"/>
    </row>
    <row r="35" spans="1:7" ht="14" x14ac:dyDescent="0.15">
      <c r="A35"/>
      <c r="B35"/>
      <c r="C35"/>
      <c r="D35"/>
      <c r="E35"/>
      <c r="F35"/>
      <c r="G35"/>
    </row>
    <row r="36" spans="1:7" ht="14" x14ac:dyDescent="0.15">
      <c r="A36"/>
      <c r="B36"/>
      <c r="C36"/>
      <c r="D36"/>
      <c r="E36"/>
      <c r="F36"/>
      <c r="G36"/>
    </row>
    <row r="37" spans="1:7" ht="14" x14ac:dyDescent="0.15">
      <c r="A37"/>
      <c r="B37"/>
      <c r="C37"/>
      <c r="D37"/>
      <c r="E37"/>
      <c r="F37"/>
      <c r="G37"/>
    </row>
    <row r="38" spans="1:7" ht="14" x14ac:dyDescent="0.15">
      <c r="A38"/>
      <c r="B38"/>
      <c r="C38"/>
      <c r="D38"/>
      <c r="E38"/>
      <c r="F38"/>
      <c r="G38"/>
    </row>
    <row r="39" spans="1:7" ht="14" x14ac:dyDescent="0.15">
      <c r="A39"/>
      <c r="B39"/>
      <c r="C39"/>
      <c r="D39"/>
      <c r="E39"/>
      <c r="F39"/>
      <c r="G39"/>
    </row>
    <row r="40" spans="1:7" ht="14" x14ac:dyDescent="0.15">
      <c r="A40"/>
      <c r="B40"/>
      <c r="C40"/>
      <c r="D40"/>
      <c r="E40"/>
      <c r="F40"/>
      <c r="G40"/>
    </row>
    <row r="41" spans="1:7" ht="14" x14ac:dyDescent="0.15">
      <c r="A41"/>
      <c r="B41"/>
      <c r="C41"/>
      <c r="D41"/>
      <c r="E41"/>
      <c r="F41"/>
      <c r="G41"/>
    </row>
    <row r="42" spans="1:7" ht="14" x14ac:dyDescent="0.15">
      <c r="A42"/>
      <c r="B42"/>
      <c r="C42"/>
      <c r="D42"/>
      <c r="E42"/>
      <c r="F42"/>
      <c r="G42"/>
    </row>
    <row r="43" spans="1:7" ht="14" x14ac:dyDescent="0.15">
      <c r="A43"/>
      <c r="B43"/>
      <c r="C43"/>
      <c r="D43"/>
      <c r="E43"/>
      <c r="F43"/>
      <c r="G43"/>
    </row>
    <row r="44" spans="1:7" ht="14" x14ac:dyDescent="0.15">
      <c r="A44"/>
      <c r="B44"/>
      <c r="C44"/>
      <c r="D44"/>
      <c r="E44"/>
      <c r="F44"/>
      <c r="G44"/>
    </row>
    <row r="45" spans="1:7" ht="14" x14ac:dyDescent="0.15">
      <c r="A45"/>
      <c r="B45"/>
      <c r="C45"/>
      <c r="D45"/>
      <c r="E45"/>
      <c r="F45"/>
      <c r="G45"/>
    </row>
    <row r="46" spans="1:7" ht="14" x14ac:dyDescent="0.15">
      <c r="A46"/>
      <c r="B46"/>
      <c r="C46"/>
      <c r="D46"/>
      <c r="E46"/>
      <c r="F46"/>
      <c r="G46"/>
    </row>
    <row r="47" spans="1:7" ht="14" x14ac:dyDescent="0.15">
      <c r="A47"/>
      <c r="B47"/>
      <c r="C47"/>
      <c r="D47"/>
      <c r="E47"/>
      <c r="F47"/>
      <c r="G47"/>
    </row>
    <row r="48" spans="1:7" ht="14" x14ac:dyDescent="0.15">
      <c r="A48"/>
      <c r="B48"/>
      <c r="C48"/>
      <c r="D48"/>
      <c r="E48"/>
      <c r="F48"/>
      <c r="G48"/>
    </row>
    <row r="49" spans="1:7" ht="14" x14ac:dyDescent="0.15">
      <c r="A49"/>
      <c r="B49"/>
      <c r="C49"/>
      <c r="D49"/>
      <c r="E49"/>
      <c r="F49"/>
      <c r="G49"/>
    </row>
    <row r="50" spans="1:7" ht="14" x14ac:dyDescent="0.15">
      <c r="A50"/>
      <c r="B50"/>
      <c r="C50"/>
      <c r="D50"/>
      <c r="E50"/>
      <c r="F50"/>
      <c r="G50"/>
    </row>
    <row r="51" spans="1:7" ht="14" x14ac:dyDescent="0.15">
      <c r="A51"/>
      <c r="B51"/>
      <c r="C51"/>
      <c r="D51"/>
      <c r="E51"/>
      <c r="F51"/>
      <c r="G51"/>
    </row>
    <row r="52" spans="1:7" ht="14" x14ac:dyDescent="0.15">
      <c r="A52"/>
      <c r="B52"/>
      <c r="C52"/>
      <c r="D52"/>
      <c r="E52"/>
      <c r="F52"/>
      <c r="G52"/>
    </row>
    <row r="53" spans="1:7" ht="14" x14ac:dyDescent="0.15">
      <c r="A53"/>
      <c r="B53"/>
      <c r="C53"/>
      <c r="D53"/>
      <c r="E53"/>
      <c r="F53"/>
      <c r="G53"/>
    </row>
    <row r="54" spans="1:7" ht="14" x14ac:dyDescent="0.15">
      <c r="A54"/>
      <c r="B54"/>
      <c r="C54"/>
      <c r="D54"/>
      <c r="E54"/>
      <c r="F54"/>
      <c r="G54"/>
    </row>
    <row r="55" spans="1:7" ht="14" x14ac:dyDescent="0.15">
      <c r="A55"/>
      <c r="B55"/>
      <c r="C55"/>
      <c r="D55"/>
      <c r="E55"/>
      <c r="F55"/>
      <c r="G55"/>
    </row>
    <row r="56" spans="1:7" ht="14" x14ac:dyDescent="0.15">
      <c r="A56"/>
      <c r="B56"/>
      <c r="C56"/>
      <c r="D56"/>
      <c r="E56"/>
      <c r="F56"/>
      <c r="G56"/>
    </row>
    <row r="57" spans="1:7" ht="14" x14ac:dyDescent="0.15">
      <c r="A57"/>
      <c r="B57"/>
      <c r="C57"/>
      <c r="D57"/>
      <c r="E57"/>
      <c r="F57"/>
      <c r="G57"/>
    </row>
    <row r="58" spans="1:7" ht="14" x14ac:dyDescent="0.15">
      <c r="A58"/>
      <c r="B58"/>
      <c r="C58"/>
      <c r="D58"/>
      <c r="E58"/>
      <c r="F58"/>
      <c r="G58"/>
    </row>
    <row r="59" spans="1:7" ht="14" x14ac:dyDescent="0.15">
      <c r="A59"/>
      <c r="B59"/>
      <c r="C59"/>
      <c r="D59"/>
      <c r="E59"/>
      <c r="F59"/>
      <c r="G59"/>
    </row>
    <row r="60" spans="1:7" ht="14" x14ac:dyDescent="0.15">
      <c r="A60"/>
      <c r="B60"/>
      <c r="C60"/>
      <c r="D60"/>
      <c r="E60"/>
      <c r="F60"/>
      <c r="G60"/>
    </row>
    <row r="61" spans="1:7" ht="14" x14ac:dyDescent="0.15">
      <c r="A61"/>
      <c r="B61"/>
      <c r="C61"/>
      <c r="D61"/>
      <c r="E61"/>
      <c r="F61"/>
      <c r="G61"/>
    </row>
    <row r="62" spans="1:7" ht="14" x14ac:dyDescent="0.15">
      <c r="A62"/>
      <c r="B62"/>
      <c r="C62"/>
      <c r="D62"/>
      <c r="E62"/>
      <c r="F62"/>
      <c r="G62"/>
    </row>
    <row r="63" spans="1:7" ht="14" x14ac:dyDescent="0.15">
      <c r="A63"/>
      <c r="B63"/>
      <c r="C63"/>
      <c r="D63"/>
      <c r="E63"/>
      <c r="F63"/>
      <c r="G63"/>
    </row>
    <row r="64" spans="1:7" ht="14" x14ac:dyDescent="0.15">
      <c r="A64"/>
      <c r="B64"/>
      <c r="C64"/>
      <c r="D64"/>
      <c r="E64"/>
      <c r="F64"/>
      <c r="G64"/>
    </row>
    <row r="65" spans="1:7" ht="14" x14ac:dyDescent="0.15">
      <c r="A65"/>
      <c r="B65"/>
      <c r="C65"/>
      <c r="D65"/>
      <c r="E65"/>
      <c r="F65"/>
      <c r="G65"/>
    </row>
    <row r="66" spans="1:7" ht="14" x14ac:dyDescent="0.15">
      <c r="A66"/>
      <c r="B66"/>
      <c r="C66"/>
      <c r="D66"/>
      <c r="E66"/>
      <c r="F66"/>
      <c r="G66"/>
    </row>
    <row r="67" spans="1:7" ht="14" x14ac:dyDescent="0.15">
      <c r="A67"/>
      <c r="B67"/>
      <c r="C67"/>
      <c r="D67"/>
      <c r="E67"/>
      <c r="F67"/>
      <c r="G67"/>
    </row>
    <row r="68" spans="1:7" ht="14" x14ac:dyDescent="0.15">
      <c r="A68"/>
      <c r="B68"/>
      <c r="C68"/>
      <c r="D68"/>
      <c r="E68"/>
      <c r="F68"/>
      <c r="G68"/>
    </row>
    <row r="69" spans="1:7" ht="14" x14ac:dyDescent="0.15">
      <c r="A69"/>
      <c r="B69"/>
      <c r="C69"/>
      <c r="D69"/>
      <c r="E69"/>
      <c r="F69"/>
      <c r="G69"/>
    </row>
    <row r="70" spans="1:7" ht="14" x14ac:dyDescent="0.15">
      <c r="A70"/>
      <c r="B70"/>
      <c r="C70"/>
      <c r="D70"/>
      <c r="E70"/>
      <c r="F70"/>
      <c r="G70"/>
    </row>
    <row r="71" spans="1:7" ht="14" x14ac:dyDescent="0.15">
      <c r="A71"/>
      <c r="B71"/>
      <c r="C71"/>
      <c r="D71"/>
      <c r="E71"/>
      <c r="F71"/>
      <c r="G71"/>
    </row>
    <row r="72" spans="1:7" ht="14" x14ac:dyDescent="0.15">
      <c r="A72"/>
      <c r="B72"/>
      <c r="C72"/>
      <c r="D72"/>
      <c r="E72"/>
      <c r="F72"/>
      <c r="G72"/>
    </row>
    <row r="73" spans="1:7" ht="14" x14ac:dyDescent="0.15">
      <c r="A73"/>
      <c r="B73"/>
      <c r="C73"/>
      <c r="D73"/>
      <c r="E73"/>
      <c r="F73"/>
      <c r="G73"/>
    </row>
    <row r="74" spans="1:7" ht="14" x14ac:dyDescent="0.15">
      <c r="A74"/>
      <c r="B74"/>
      <c r="C74"/>
      <c r="D74"/>
      <c r="E74"/>
      <c r="F74"/>
      <c r="G74"/>
    </row>
    <row r="75" spans="1:7" ht="14" x14ac:dyDescent="0.15">
      <c r="A75"/>
      <c r="B75"/>
      <c r="C75"/>
      <c r="D75"/>
      <c r="E75"/>
      <c r="F75"/>
      <c r="G75"/>
    </row>
    <row r="76" spans="1:7" ht="14" x14ac:dyDescent="0.15">
      <c r="A76"/>
      <c r="B76"/>
      <c r="C76"/>
      <c r="D76"/>
      <c r="E76"/>
      <c r="F76"/>
      <c r="G76"/>
    </row>
    <row r="77" spans="1:7" ht="14" x14ac:dyDescent="0.15">
      <c r="A77"/>
      <c r="B77"/>
      <c r="C77"/>
      <c r="D77"/>
      <c r="E77"/>
      <c r="F77"/>
      <c r="G77"/>
    </row>
    <row r="78" spans="1:7" ht="14" x14ac:dyDescent="0.15">
      <c r="A78"/>
      <c r="B78"/>
      <c r="C78"/>
      <c r="D78"/>
      <c r="E78"/>
      <c r="F78"/>
      <c r="G78"/>
    </row>
    <row r="79" spans="1:7" ht="14" x14ac:dyDescent="0.15">
      <c r="A79"/>
      <c r="B79"/>
      <c r="C79"/>
      <c r="D79"/>
      <c r="E79"/>
      <c r="F79"/>
      <c r="G79"/>
    </row>
    <row r="80" spans="1:7" ht="14" x14ac:dyDescent="0.15">
      <c r="A80"/>
      <c r="B80"/>
      <c r="C80"/>
      <c r="D80"/>
      <c r="E80"/>
      <c r="F80"/>
      <c r="G80"/>
    </row>
    <row r="81" spans="1:7" ht="14" x14ac:dyDescent="0.15">
      <c r="A81"/>
      <c r="B81"/>
      <c r="C81"/>
      <c r="D81"/>
      <c r="E81"/>
      <c r="F81"/>
      <c r="G81"/>
    </row>
    <row r="82" spans="1:7" ht="14" x14ac:dyDescent="0.15">
      <c r="A82"/>
      <c r="B82"/>
      <c r="C82"/>
      <c r="D82"/>
      <c r="E82"/>
      <c r="F82"/>
      <c r="G82"/>
    </row>
    <row r="83" spans="1:7" ht="14" x14ac:dyDescent="0.15">
      <c r="A83"/>
      <c r="B83"/>
      <c r="C83"/>
      <c r="D83"/>
      <c r="E83"/>
      <c r="F83"/>
      <c r="G83"/>
    </row>
    <row r="84" spans="1:7" ht="14" x14ac:dyDescent="0.15">
      <c r="A84"/>
      <c r="B84"/>
      <c r="C84"/>
      <c r="D84"/>
      <c r="E84"/>
      <c r="F84"/>
      <c r="G84"/>
    </row>
    <row r="85" spans="1:7" ht="14" x14ac:dyDescent="0.15">
      <c r="A85"/>
      <c r="B85"/>
      <c r="C85"/>
      <c r="D85"/>
      <c r="E85"/>
      <c r="F85"/>
      <c r="G85"/>
    </row>
    <row r="86" spans="1:7" ht="14" x14ac:dyDescent="0.15">
      <c r="A86"/>
      <c r="B86"/>
      <c r="C86"/>
      <c r="D86"/>
      <c r="E86"/>
      <c r="F86"/>
      <c r="G86"/>
    </row>
    <row r="87" spans="1:7" ht="14" x14ac:dyDescent="0.15">
      <c r="A87"/>
      <c r="B87"/>
      <c r="C87"/>
      <c r="D87"/>
      <c r="E87"/>
      <c r="F87"/>
      <c r="G87"/>
    </row>
    <row r="88" spans="1:7" ht="14" x14ac:dyDescent="0.15">
      <c r="A88"/>
      <c r="B88"/>
      <c r="C88"/>
      <c r="D88"/>
      <c r="E88"/>
      <c r="F88"/>
      <c r="G88"/>
    </row>
    <row r="89" spans="1:7" ht="14" x14ac:dyDescent="0.15">
      <c r="A89"/>
      <c r="B89"/>
      <c r="C89"/>
      <c r="D89"/>
      <c r="E89"/>
      <c r="F89"/>
      <c r="G89"/>
    </row>
    <row r="90" spans="1:7" ht="14" x14ac:dyDescent="0.15">
      <c r="A90"/>
      <c r="B90"/>
      <c r="C90"/>
      <c r="D90"/>
      <c r="E90"/>
      <c r="F90"/>
      <c r="G90"/>
    </row>
    <row r="91" spans="1:7" ht="14" x14ac:dyDescent="0.15">
      <c r="A91"/>
      <c r="B91"/>
      <c r="C91"/>
      <c r="D91"/>
      <c r="E91"/>
      <c r="F91"/>
      <c r="G91"/>
    </row>
    <row r="92" spans="1:7" ht="14" x14ac:dyDescent="0.15">
      <c r="A92"/>
      <c r="B92"/>
      <c r="C92"/>
      <c r="D92"/>
      <c r="E92"/>
      <c r="F92"/>
      <c r="G92"/>
    </row>
    <row r="93" spans="1:7" ht="14" x14ac:dyDescent="0.15">
      <c r="A93"/>
      <c r="B93"/>
      <c r="C93"/>
      <c r="D93"/>
      <c r="E93"/>
      <c r="F93"/>
      <c r="G93"/>
    </row>
    <row r="94" spans="1:7" ht="14" x14ac:dyDescent="0.15">
      <c r="A94"/>
      <c r="B94"/>
      <c r="C94"/>
      <c r="D94"/>
      <c r="E94"/>
      <c r="F94"/>
      <c r="G94"/>
    </row>
    <row r="95" spans="1:7" ht="14" x14ac:dyDescent="0.15">
      <c r="A95"/>
      <c r="B95"/>
      <c r="C95"/>
      <c r="D95"/>
      <c r="E95"/>
      <c r="F95"/>
      <c r="G95"/>
    </row>
    <row r="96" spans="1:7" ht="14" x14ac:dyDescent="0.15">
      <c r="A96"/>
      <c r="B96"/>
      <c r="C96"/>
      <c r="D96"/>
      <c r="E96"/>
      <c r="F96"/>
      <c r="G96"/>
    </row>
    <row r="97" spans="1:7" ht="14" x14ac:dyDescent="0.15">
      <c r="A97"/>
      <c r="B97"/>
      <c r="C97"/>
      <c r="D97"/>
      <c r="E97"/>
      <c r="F97"/>
      <c r="G97"/>
    </row>
    <row r="98" spans="1:7" ht="14" x14ac:dyDescent="0.15">
      <c r="A98"/>
      <c r="B98"/>
      <c r="C98"/>
      <c r="D98"/>
      <c r="E98"/>
      <c r="F98"/>
      <c r="G98"/>
    </row>
    <row r="99" spans="1:7" ht="14" x14ac:dyDescent="0.15">
      <c r="A99"/>
      <c r="B99"/>
      <c r="C99"/>
      <c r="D99"/>
      <c r="E99"/>
      <c r="F99"/>
      <c r="G99"/>
    </row>
    <row r="100" spans="1:7" ht="14" x14ac:dyDescent="0.15">
      <c r="A100"/>
      <c r="B100"/>
      <c r="C100"/>
      <c r="D100"/>
      <c r="E100"/>
      <c r="F100"/>
      <c r="G100"/>
    </row>
    <row r="101" spans="1:7" ht="14" x14ac:dyDescent="0.15">
      <c r="A101"/>
      <c r="B101"/>
      <c r="C101"/>
      <c r="D101"/>
      <c r="E101"/>
      <c r="F101"/>
      <c r="G101"/>
    </row>
    <row r="102" spans="1:7" ht="14" x14ac:dyDescent="0.15">
      <c r="A102"/>
      <c r="B102"/>
      <c r="C102"/>
      <c r="D102"/>
      <c r="E102"/>
      <c r="F102"/>
      <c r="G102"/>
    </row>
    <row r="103" spans="1:7" ht="14" x14ac:dyDescent="0.15">
      <c r="A103"/>
      <c r="B103"/>
      <c r="C103"/>
      <c r="D103"/>
      <c r="E103"/>
      <c r="F103"/>
      <c r="G103"/>
    </row>
    <row r="104" spans="1:7" ht="14" x14ac:dyDescent="0.15">
      <c r="A104"/>
      <c r="B104"/>
      <c r="C104"/>
      <c r="D104"/>
      <c r="E104"/>
      <c r="F104"/>
      <c r="G104"/>
    </row>
    <row r="105" spans="1:7" ht="14" x14ac:dyDescent="0.15">
      <c r="A105"/>
      <c r="B105"/>
      <c r="C105"/>
      <c r="D105"/>
      <c r="E105"/>
      <c r="F105"/>
      <c r="G105"/>
    </row>
    <row r="106" spans="1:7" ht="14" x14ac:dyDescent="0.15">
      <c r="A106"/>
      <c r="B106"/>
      <c r="C106"/>
      <c r="D106"/>
      <c r="E106"/>
      <c r="F106"/>
      <c r="G106"/>
    </row>
    <row r="107" spans="1:7" ht="14" x14ac:dyDescent="0.15">
      <c r="A107"/>
      <c r="B107"/>
      <c r="C107"/>
      <c r="D107"/>
      <c r="E107"/>
      <c r="F107"/>
      <c r="G107"/>
    </row>
    <row r="108" spans="1:7" ht="14" x14ac:dyDescent="0.15">
      <c r="A108"/>
      <c r="B108"/>
      <c r="C108"/>
      <c r="D108"/>
      <c r="E108"/>
      <c r="F108"/>
      <c r="G108"/>
    </row>
    <row r="109" spans="1:7" ht="14" x14ac:dyDescent="0.15">
      <c r="A109"/>
      <c r="B109"/>
      <c r="C109"/>
      <c r="D109"/>
      <c r="E109"/>
      <c r="F109"/>
      <c r="G109"/>
    </row>
    <row r="110" spans="1:7" ht="14" x14ac:dyDescent="0.15">
      <c r="A110"/>
      <c r="B110"/>
      <c r="C110"/>
      <c r="D110"/>
      <c r="E110"/>
      <c r="F110"/>
      <c r="G110"/>
    </row>
    <row r="111" spans="1:7" ht="14" x14ac:dyDescent="0.15">
      <c r="A111"/>
      <c r="B111"/>
      <c r="C111"/>
      <c r="D111"/>
      <c r="E111"/>
      <c r="F111"/>
      <c r="G111"/>
    </row>
    <row r="112" spans="1:7" ht="14" x14ac:dyDescent="0.15">
      <c r="A112"/>
      <c r="B112"/>
      <c r="C112"/>
      <c r="D112"/>
      <c r="E112"/>
      <c r="F112"/>
      <c r="G112"/>
    </row>
    <row r="113" spans="1:7" ht="14" x14ac:dyDescent="0.15">
      <c r="A113"/>
      <c r="B113"/>
      <c r="C113"/>
      <c r="D113"/>
      <c r="E113"/>
      <c r="F113"/>
      <c r="G113"/>
    </row>
    <row r="114" spans="1:7" ht="14" x14ac:dyDescent="0.15">
      <c r="A114"/>
      <c r="B114"/>
      <c r="C114"/>
      <c r="D114"/>
      <c r="E114"/>
      <c r="F114"/>
      <c r="G114"/>
    </row>
    <row r="115" spans="1:7" ht="14" x14ac:dyDescent="0.15">
      <c r="A115"/>
      <c r="B115"/>
      <c r="C115"/>
      <c r="D115"/>
      <c r="E115"/>
      <c r="F115"/>
      <c r="G115"/>
    </row>
    <row r="116" spans="1:7" ht="14" x14ac:dyDescent="0.15">
      <c r="A116"/>
      <c r="B116"/>
      <c r="C116"/>
      <c r="D116"/>
      <c r="E116"/>
      <c r="F116"/>
      <c r="G116"/>
    </row>
    <row r="117" spans="1:7" ht="14" x14ac:dyDescent="0.15">
      <c r="A117"/>
      <c r="B117"/>
      <c r="C117"/>
      <c r="D117"/>
      <c r="E117"/>
      <c r="F117"/>
      <c r="G117"/>
    </row>
    <row r="118" spans="1:7" ht="14" x14ac:dyDescent="0.15">
      <c r="A118"/>
      <c r="B118"/>
      <c r="C118"/>
      <c r="D118"/>
      <c r="E118"/>
      <c r="F118"/>
      <c r="G118"/>
    </row>
    <row r="119" spans="1:7" ht="14" x14ac:dyDescent="0.15">
      <c r="A119"/>
      <c r="B119"/>
      <c r="C119"/>
      <c r="D119"/>
      <c r="E119"/>
      <c r="F119"/>
      <c r="G119"/>
    </row>
    <row r="120" spans="1:7" ht="14" x14ac:dyDescent="0.15">
      <c r="A120"/>
      <c r="B120"/>
      <c r="C120"/>
      <c r="D120"/>
      <c r="E120"/>
      <c r="F120"/>
      <c r="G120"/>
    </row>
    <row r="121" spans="1:7" ht="14" x14ac:dyDescent="0.15">
      <c r="A121"/>
      <c r="B121"/>
      <c r="C121"/>
      <c r="D121"/>
      <c r="E121"/>
      <c r="F121"/>
      <c r="G121"/>
    </row>
    <row r="122" spans="1:7" ht="14" x14ac:dyDescent="0.15">
      <c r="A122"/>
      <c r="B122"/>
      <c r="C122"/>
      <c r="D122"/>
      <c r="E122"/>
      <c r="F122"/>
      <c r="G122"/>
    </row>
    <row r="123" spans="1:7" ht="14" x14ac:dyDescent="0.15">
      <c r="A123"/>
      <c r="B123"/>
      <c r="C123"/>
      <c r="D123"/>
      <c r="E123"/>
      <c r="F123"/>
      <c r="G123"/>
    </row>
    <row r="124" spans="1:7" ht="14" x14ac:dyDescent="0.15">
      <c r="A124"/>
      <c r="B124"/>
      <c r="C124"/>
      <c r="D124"/>
      <c r="E124"/>
      <c r="F124"/>
      <c r="G124"/>
    </row>
    <row r="125" spans="1:7" ht="14" x14ac:dyDescent="0.15">
      <c r="A125"/>
      <c r="B125"/>
      <c r="C125"/>
      <c r="D125"/>
      <c r="E125"/>
      <c r="F125"/>
      <c r="G125"/>
    </row>
    <row r="126" spans="1:7" ht="14" x14ac:dyDescent="0.15">
      <c r="A126"/>
      <c r="B126"/>
      <c r="C126"/>
      <c r="D126"/>
      <c r="E126"/>
      <c r="F126"/>
      <c r="G126"/>
    </row>
    <row r="127" spans="1:7" ht="14" x14ac:dyDescent="0.15">
      <c r="A127"/>
      <c r="B127"/>
      <c r="C127"/>
      <c r="D127"/>
      <c r="E127"/>
      <c r="F127"/>
      <c r="G127"/>
    </row>
    <row r="128" spans="1:7" ht="14" x14ac:dyDescent="0.15">
      <c r="A128"/>
      <c r="B128"/>
      <c r="C128"/>
      <c r="D128"/>
      <c r="E128"/>
      <c r="F128"/>
      <c r="G128"/>
    </row>
    <row r="129" spans="1:7" ht="14" x14ac:dyDescent="0.15">
      <c r="A129"/>
      <c r="B129"/>
      <c r="C129"/>
      <c r="D129"/>
      <c r="E129"/>
      <c r="F129"/>
      <c r="G129"/>
    </row>
    <row r="130" spans="1:7" ht="14" x14ac:dyDescent="0.15">
      <c r="A130"/>
      <c r="B130"/>
      <c r="C130"/>
      <c r="D130"/>
      <c r="E130"/>
      <c r="F130"/>
      <c r="G130"/>
    </row>
    <row r="131" spans="1:7" ht="14" x14ac:dyDescent="0.15">
      <c r="A131"/>
      <c r="B131"/>
      <c r="C131"/>
      <c r="D131"/>
      <c r="E131"/>
      <c r="F131"/>
      <c r="G131"/>
    </row>
    <row r="132" spans="1:7" ht="14" x14ac:dyDescent="0.15">
      <c r="A132"/>
      <c r="B132"/>
      <c r="C132"/>
      <c r="D132"/>
      <c r="E132"/>
      <c r="F132"/>
      <c r="G132"/>
    </row>
    <row r="133" spans="1:7" ht="14" x14ac:dyDescent="0.15">
      <c r="A133"/>
      <c r="B133"/>
      <c r="C133"/>
      <c r="D133"/>
      <c r="E133"/>
      <c r="F133"/>
      <c r="G133"/>
    </row>
    <row r="134" spans="1:7" ht="14" x14ac:dyDescent="0.15">
      <c r="A134"/>
      <c r="B134"/>
      <c r="C134"/>
      <c r="D134"/>
      <c r="E134"/>
      <c r="F134"/>
      <c r="G134"/>
    </row>
    <row r="135" spans="1:7" ht="14" x14ac:dyDescent="0.15">
      <c r="A135"/>
      <c r="B135"/>
      <c r="C135"/>
      <c r="D135"/>
      <c r="E135"/>
      <c r="F135"/>
      <c r="G135"/>
    </row>
    <row r="136" spans="1:7" ht="14" x14ac:dyDescent="0.15">
      <c r="A136"/>
      <c r="B136"/>
      <c r="C136"/>
      <c r="D136"/>
      <c r="E136"/>
      <c r="F136"/>
      <c r="G136"/>
    </row>
    <row r="137" spans="1:7" ht="14" x14ac:dyDescent="0.15">
      <c r="A137"/>
      <c r="B137"/>
      <c r="C137"/>
      <c r="D137"/>
      <c r="E137"/>
      <c r="F137"/>
      <c r="G137"/>
    </row>
    <row r="138" spans="1:7" ht="14" x14ac:dyDescent="0.15">
      <c r="A138"/>
      <c r="B138"/>
      <c r="C138"/>
      <c r="D138"/>
      <c r="E138"/>
      <c r="F138"/>
      <c r="G138"/>
    </row>
    <row r="139" spans="1:7" ht="14" x14ac:dyDescent="0.15">
      <c r="A139"/>
      <c r="B139"/>
      <c r="C139"/>
      <c r="D139"/>
      <c r="E139"/>
      <c r="F139"/>
      <c r="G139"/>
    </row>
    <row r="140" spans="1:7" ht="14" x14ac:dyDescent="0.15">
      <c r="A140"/>
      <c r="B140"/>
      <c r="C140"/>
      <c r="D140"/>
      <c r="E140"/>
      <c r="F140"/>
      <c r="G140"/>
    </row>
    <row r="141" spans="1:7" ht="14" x14ac:dyDescent="0.15">
      <c r="A141"/>
      <c r="B141"/>
      <c r="C141"/>
      <c r="D141"/>
      <c r="E141"/>
      <c r="F141"/>
      <c r="G141"/>
    </row>
    <row r="142" spans="1:7" ht="14" x14ac:dyDescent="0.15">
      <c r="A142"/>
      <c r="B142"/>
      <c r="C142"/>
      <c r="D142"/>
      <c r="E142"/>
      <c r="F142"/>
      <c r="G142"/>
    </row>
    <row r="143" spans="1:7" ht="14" x14ac:dyDescent="0.15">
      <c r="A143"/>
      <c r="B143"/>
      <c r="C143"/>
      <c r="D143"/>
      <c r="E143"/>
      <c r="F143"/>
      <c r="G143"/>
    </row>
    <row r="144" spans="1:7" ht="14" x14ac:dyDescent="0.15">
      <c r="A144"/>
      <c r="B144"/>
      <c r="C144"/>
      <c r="D144"/>
      <c r="E144"/>
      <c r="F144"/>
      <c r="G144"/>
    </row>
    <row r="145" spans="1:7" ht="14" x14ac:dyDescent="0.15">
      <c r="A145"/>
      <c r="B145"/>
      <c r="C145"/>
      <c r="D145"/>
      <c r="E145"/>
      <c r="F145"/>
      <c r="G145"/>
    </row>
    <row r="146" spans="1:7" ht="14" x14ac:dyDescent="0.15">
      <c r="A146"/>
      <c r="B146"/>
      <c r="C146"/>
      <c r="D146"/>
      <c r="E146"/>
      <c r="F146"/>
      <c r="G146"/>
    </row>
    <row r="147" spans="1:7" ht="14" x14ac:dyDescent="0.15">
      <c r="A147"/>
      <c r="B147"/>
      <c r="C147"/>
      <c r="D147"/>
      <c r="E147"/>
      <c r="F147"/>
      <c r="G147"/>
    </row>
    <row r="148" spans="1:7" ht="14" x14ac:dyDescent="0.15">
      <c r="A148"/>
      <c r="B148"/>
      <c r="C148"/>
      <c r="D148"/>
      <c r="E148"/>
      <c r="F148"/>
      <c r="G148"/>
    </row>
    <row r="149" spans="1:7" ht="14" x14ac:dyDescent="0.15">
      <c r="A149"/>
      <c r="B149"/>
      <c r="C149"/>
      <c r="D149"/>
      <c r="E149"/>
      <c r="F149"/>
      <c r="G149"/>
    </row>
    <row r="150" spans="1:7" ht="14" x14ac:dyDescent="0.15">
      <c r="A150"/>
      <c r="B150"/>
      <c r="C150"/>
      <c r="D150"/>
      <c r="E150"/>
      <c r="F150"/>
      <c r="G150"/>
    </row>
    <row r="151" spans="1:7" ht="14" x14ac:dyDescent="0.15">
      <c r="A151"/>
      <c r="B151"/>
      <c r="C151"/>
      <c r="D151"/>
      <c r="E151"/>
      <c r="F151"/>
      <c r="G151"/>
    </row>
    <row r="152" spans="1:7" ht="14" x14ac:dyDescent="0.15">
      <c r="A152"/>
      <c r="B152"/>
      <c r="C152"/>
      <c r="D152"/>
      <c r="E152"/>
      <c r="F152"/>
      <c r="G152"/>
    </row>
    <row r="153" spans="1:7" ht="14" x14ac:dyDescent="0.15">
      <c r="A153"/>
      <c r="B153"/>
      <c r="C153"/>
      <c r="D153"/>
      <c r="E153"/>
      <c r="F153"/>
      <c r="G153"/>
    </row>
    <row r="154" spans="1:7" ht="14" x14ac:dyDescent="0.15">
      <c r="A154"/>
      <c r="B154"/>
      <c r="C154"/>
      <c r="D154"/>
      <c r="E154"/>
      <c r="F154"/>
      <c r="G154"/>
    </row>
    <row r="155" spans="1:7" ht="14" x14ac:dyDescent="0.15">
      <c r="A155"/>
      <c r="B155"/>
      <c r="C155"/>
      <c r="D155"/>
      <c r="E155"/>
      <c r="F155"/>
      <c r="G155"/>
    </row>
    <row r="156" spans="1:7" ht="14" x14ac:dyDescent="0.15">
      <c r="A156"/>
      <c r="B156"/>
      <c r="C156"/>
      <c r="D156"/>
      <c r="E156"/>
      <c r="F156"/>
      <c r="G156"/>
    </row>
    <row r="157" spans="1:7" ht="14" x14ac:dyDescent="0.15">
      <c r="A157"/>
      <c r="B157"/>
      <c r="C157"/>
      <c r="D157"/>
      <c r="E157"/>
      <c r="F157"/>
      <c r="G157"/>
    </row>
    <row r="158" spans="1:7" ht="14" x14ac:dyDescent="0.15">
      <c r="A158"/>
      <c r="B158"/>
      <c r="C158"/>
      <c r="D158"/>
      <c r="E158"/>
      <c r="F158"/>
      <c r="G158"/>
    </row>
    <row r="159" spans="1:7" ht="14" x14ac:dyDescent="0.15">
      <c r="A159"/>
      <c r="B159"/>
      <c r="C159"/>
      <c r="D159"/>
      <c r="E159"/>
      <c r="F159"/>
      <c r="G159"/>
    </row>
    <row r="160" spans="1:7" ht="14" x14ac:dyDescent="0.15">
      <c r="A160"/>
      <c r="B160"/>
      <c r="C160"/>
      <c r="D160"/>
      <c r="E160"/>
      <c r="F160"/>
      <c r="G160"/>
    </row>
    <row r="161" spans="1:7" ht="14" x14ac:dyDescent="0.15">
      <c r="A161"/>
      <c r="B161"/>
      <c r="C161"/>
      <c r="D161"/>
      <c r="E161"/>
      <c r="F161"/>
      <c r="G161"/>
    </row>
    <row r="162" spans="1:7" ht="14" x14ac:dyDescent="0.15">
      <c r="A162"/>
      <c r="B162"/>
      <c r="C162"/>
      <c r="D162"/>
      <c r="E162"/>
      <c r="F162"/>
      <c r="G162"/>
    </row>
    <row r="163" spans="1:7" ht="14" x14ac:dyDescent="0.15">
      <c r="A163"/>
      <c r="B163"/>
      <c r="C163"/>
      <c r="D163"/>
      <c r="E163"/>
      <c r="F163"/>
      <c r="G163"/>
    </row>
    <row r="164" spans="1:7" ht="14" x14ac:dyDescent="0.15">
      <c r="A164"/>
      <c r="B164"/>
      <c r="C164"/>
      <c r="D164"/>
      <c r="E164"/>
      <c r="F164"/>
      <c r="G164"/>
    </row>
    <row r="165" spans="1:7" ht="14" x14ac:dyDescent="0.15">
      <c r="A165"/>
      <c r="B165"/>
      <c r="C165"/>
      <c r="D165"/>
      <c r="E165"/>
      <c r="F165"/>
      <c r="G165"/>
    </row>
    <row r="166" spans="1:7" ht="14" x14ac:dyDescent="0.15">
      <c r="A166"/>
      <c r="B166"/>
      <c r="C166"/>
      <c r="D166"/>
      <c r="E166"/>
      <c r="F166"/>
      <c r="G166"/>
    </row>
    <row r="167" spans="1:7" ht="14" x14ac:dyDescent="0.15">
      <c r="A167"/>
      <c r="B167"/>
      <c r="C167"/>
      <c r="D167"/>
      <c r="E167"/>
      <c r="F167"/>
      <c r="G167"/>
    </row>
    <row r="168" spans="1:7" ht="14" x14ac:dyDescent="0.15">
      <c r="A168"/>
      <c r="B168"/>
      <c r="C168"/>
      <c r="D168"/>
      <c r="E168"/>
      <c r="F168"/>
      <c r="G168"/>
    </row>
    <row r="169" spans="1:7" ht="14" x14ac:dyDescent="0.15">
      <c r="A169"/>
      <c r="B169"/>
      <c r="C169"/>
      <c r="D169"/>
      <c r="E169"/>
      <c r="F169"/>
      <c r="G169"/>
    </row>
    <row r="170" spans="1:7" ht="14" x14ac:dyDescent="0.15">
      <c r="A170"/>
      <c r="B170"/>
      <c r="C170"/>
      <c r="D170"/>
      <c r="E170"/>
      <c r="F170"/>
      <c r="G170"/>
    </row>
    <row r="171" spans="1:7" ht="14" x14ac:dyDescent="0.15">
      <c r="A171"/>
      <c r="B171"/>
      <c r="C171"/>
      <c r="D171"/>
      <c r="E171"/>
      <c r="F171"/>
      <c r="G171"/>
    </row>
    <row r="172" spans="1:7" ht="14" x14ac:dyDescent="0.15">
      <c r="A172"/>
      <c r="B172"/>
      <c r="C172"/>
      <c r="D172"/>
      <c r="E172"/>
      <c r="F172"/>
      <c r="G172"/>
    </row>
    <row r="173" spans="1:7" ht="14" x14ac:dyDescent="0.15">
      <c r="A173"/>
      <c r="B173"/>
      <c r="C173"/>
      <c r="D173"/>
      <c r="E173"/>
      <c r="F173"/>
      <c r="G173"/>
    </row>
    <row r="174" spans="1:7" ht="14" x14ac:dyDescent="0.15">
      <c r="A174"/>
      <c r="B174"/>
      <c r="C174"/>
      <c r="D174"/>
      <c r="E174"/>
      <c r="F174"/>
      <c r="G174"/>
    </row>
    <row r="175" spans="1:7" ht="14" x14ac:dyDescent="0.15">
      <c r="A175"/>
      <c r="B175"/>
      <c r="C175"/>
      <c r="D175"/>
      <c r="E175"/>
      <c r="F175"/>
      <c r="G175"/>
    </row>
    <row r="176" spans="1:7" ht="14" x14ac:dyDescent="0.15">
      <c r="A176"/>
      <c r="B176"/>
      <c r="C176"/>
      <c r="D176"/>
      <c r="E176"/>
      <c r="F176"/>
      <c r="G176"/>
    </row>
    <row r="177" spans="1:7" ht="14" x14ac:dyDescent="0.15">
      <c r="A177"/>
      <c r="B177"/>
      <c r="C177"/>
      <c r="D177"/>
      <c r="E177"/>
      <c r="F177"/>
      <c r="G177"/>
    </row>
    <row r="178" spans="1:7" ht="14" x14ac:dyDescent="0.15">
      <c r="A178"/>
      <c r="B178"/>
      <c r="C178"/>
      <c r="D178"/>
      <c r="E178"/>
      <c r="F178"/>
      <c r="G178"/>
    </row>
    <row r="179" spans="1:7" ht="14" x14ac:dyDescent="0.15">
      <c r="A179"/>
      <c r="B179"/>
      <c r="C179"/>
      <c r="D179"/>
      <c r="E179"/>
      <c r="F179"/>
      <c r="G179"/>
    </row>
    <row r="180" spans="1:7" ht="14" x14ac:dyDescent="0.15">
      <c r="A180"/>
      <c r="B180"/>
      <c r="C180"/>
      <c r="D180"/>
      <c r="E180"/>
      <c r="F180"/>
      <c r="G180"/>
    </row>
    <row r="181" spans="1:7" ht="14" x14ac:dyDescent="0.15">
      <c r="A181"/>
      <c r="B181"/>
      <c r="C181"/>
      <c r="D181"/>
      <c r="E181"/>
      <c r="F181"/>
      <c r="G181"/>
    </row>
    <row r="182" spans="1:7" ht="14" x14ac:dyDescent="0.15">
      <c r="A182"/>
      <c r="B182"/>
      <c r="C182"/>
      <c r="D182"/>
      <c r="E182"/>
      <c r="F182"/>
      <c r="G182"/>
    </row>
    <row r="183" spans="1:7" ht="14" x14ac:dyDescent="0.15">
      <c r="A183"/>
      <c r="B183"/>
      <c r="C183"/>
      <c r="D183"/>
      <c r="E183"/>
      <c r="F183"/>
      <c r="G183"/>
    </row>
    <row r="184" spans="1:7" ht="14" x14ac:dyDescent="0.15">
      <c r="A184"/>
      <c r="B184"/>
      <c r="C184"/>
      <c r="D184"/>
      <c r="E184"/>
      <c r="F184"/>
      <c r="G184"/>
    </row>
    <row r="185" spans="1:7" ht="14" x14ac:dyDescent="0.15">
      <c r="A185"/>
      <c r="B185"/>
      <c r="C185"/>
      <c r="D185"/>
      <c r="E185"/>
      <c r="F185"/>
      <c r="G185"/>
    </row>
    <row r="186" spans="1:7" ht="14" x14ac:dyDescent="0.15">
      <c r="A186"/>
      <c r="B186"/>
      <c r="C186"/>
      <c r="D186"/>
      <c r="E186"/>
      <c r="F186"/>
      <c r="G186"/>
    </row>
    <row r="187" spans="1:7" ht="14" x14ac:dyDescent="0.15">
      <c r="A187"/>
      <c r="B187"/>
      <c r="C187"/>
      <c r="D187"/>
      <c r="E187"/>
      <c r="F187"/>
      <c r="G187"/>
    </row>
    <row r="188" spans="1:7" ht="14" x14ac:dyDescent="0.15">
      <c r="A188"/>
      <c r="B188"/>
      <c r="C188"/>
      <c r="D188"/>
      <c r="E188"/>
      <c r="F188"/>
      <c r="G188"/>
    </row>
    <row r="189" spans="1:7" ht="14" x14ac:dyDescent="0.15">
      <c r="A189"/>
      <c r="B189"/>
      <c r="C189"/>
      <c r="D189"/>
      <c r="E189"/>
      <c r="F189"/>
      <c r="G189"/>
    </row>
    <row r="190" spans="1:7" ht="14" x14ac:dyDescent="0.15">
      <c r="A190"/>
      <c r="B190"/>
      <c r="C190"/>
      <c r="D190"/>
      <c r="E190"/>
      <c r="F190"/>
      <c r="G190"/>
    </row>
    <row r="191" spans="1:7" ht="14" x14ac:dyDescent="0.15">
      <c r="A191"/>
      <c r="B191"/>
      <c r="C191"/>
      <c r="D191"/>
      <c r="E191"/>
      <c r="F191"/>
      <c r="G191"/>
    </row>
    <row r="192" spans="1:7" ht="14" x14ac:dyDescent="0.15">
      <c r="A192"/>
      <c r="B192"/>
      <c r="C192"/>
      <c r="D192"/>
      <c r="E192"/>
      <c r="F192"/>
      <c r="G192"/>
    </row>
    <row r="193" spans="1:7" ht="14" x14ac:dyDescent="0.15">
      <c r="A193"/>
      <c r="B193"/>
      <c r="C193"/>
      <c r="D193"/>
      <c r="E193"/>
      <c r="F193"/>
      <c r="G193"/>
    </row>
    <row r="194" spans="1:7" ht="14" x14ac:dyDescent="0.15">
      <c r="A194"/>
      <c r="B194"/>
      <c r="C194"/>
      <c r="D194"/>
      <c r="E194"/>
      <c r="F194"/>
      <c r="G194"/>
    </row>
    <row r="195" spans="1:7" ht="14" x14ac:dyDescent="0.15">
      <c r="A195"/>
      <c r="B195"/>
      <c r="C195"/>
      <c r="D195"/>
      <c r="E195"/>
      <c r="F195"/>
      <c r="G195"/>
    </row>
    <row r="196" spans="1:7" ht="14" x14ac:dyDescent="0.15">
      <c r="A196"/>
      <c r="B196"/>
      <c r="C196"/>
      <c r="D196"/>
      <c r="E196"/>
      <c r="F196"/>
      <c r="G196"/>
    </row>
    <row r="197" spans="1:7" ht="14" x14ac:dyDescent="0.15">
      <c r="A197"/>
      <c r="B197"/>
      <c r="C197"/>
      <c r="D197"/>
      <c r="E197"/>
      <c r="F197"/>
      <c r="G197"/>
    </row>
    <row r="198" spans="1:7" ht="14" x14ac:dyDescent="0.15">
      <c r="A198"/>
      <c r="B198"/>
      <c r="C198"/>
      <c r="D198"/>
      <c r="E198"/>
      <c r="F198"/>
      <c r="G198"/>
    </row>
    <row r="199" spans="1:7" ht="14" x14ac:dyDescent="0.15">
      <c r="A199"/>
      <c r="B199"/>
      <c r="C199"/>
      <c r="D199"/>
      <c r="E199"/>
      <c r="F199"/>
      <c r="G199"/>
    </row>
    <row r="200" spans="1:7" ht="14" x14ac:dyDescent="0.15">
      <c r="A200"/>
      <c r="B200"/>
      <c r="C200"/>
      <c r="D200"/>
      <c r="E200"/>
      <c r="F200"/>
      <c r="G200"/>
    </row>
    <row r="201" spans="1:7" ht="14" x14ac:dyDescent="0.15">
      <c r="A201"/>
      <c r="B201"/>
      <c r="C201"/>
      <c r="D201"/>
      <c r="E201"/>
      <c r="F201"/>
      <c r="G201"/>
    </row>
    <row r="202" spans="1:7" ht="14" x14ac:dyDescent="0.15">
      <c r="A202"/>
      <c r="B202"/>
      <c r="C202"/>
      <c r="D202"/>
      <c r="E202"/>
      <c r="F202"/>
      <c r="G202"/>
    </row>
    <row r="203" spans="1:7" ht="14" x14ac:dyDescent="0.15">
      <c r="A203"/>
      <c r="B203"/>
      <c r="C203"/>
      <c r="D203"/>
      <c r="E203"/>
      <c r="F203"/>
      <c r="G203"/>
    </row>
    <row r="204" spans="1:7" ht="14" x14ac:dyDescent="0.15">
      <c r="A204"/>
      <c r="B204"/>
      <c r="C204"/>
      <c r="D204"/>
      <c r="E204"/>
      <c r="F204"/>
      <c r="G204"/>
    </row>
    <row r="205" spans="1:7" ht="14" x14ac:dyDescent="0.15">
      <c r="A205"/>
      <c r="B205"/>
      <c r="C205"/>
      <c r="D205"/>
      <c r="E205"/>
      <c r="F205"/>
      <c r="G205"/>
    </row>
    <row r="206" spans="1:7" ht="14" x14ac:dyDescent="0.15">
      <c r="A206"/>
      <c r="B206"/>
      <c r="C206"/>
      <c r="D206"/>
      <c r="E206"/>
      <c r="F206"/>
      <c r="G206"/>
    </row>
    <row r="207" spans="1:7" ht="14" x14ac:dyDescent="0.15">
      <c r="A207"/>
      <c r="B207"/>
      <c r="C207"/>
      <c r="D207"/>
      <c r="E207"/>
      <c r="F207"/>
      <c r="G207"/>
    </row>
    <row r="208" spans="1:7" ht="14" x14ac:dyDescent="0.15">
      <c r="A208"/>
      <c r="B208"/>
      <c r="C208"/>
      <c r="D208"/>
      <c r="E208"/>
      <c r="F208"/>
      <c r="G208"/>
    </row>
    <row r="209" spans="1:7" ht="14" x14ac:dyDescent="0.15">
      <c r="A209"/>
      <c r="B209"/>
      <c r="C209"/>
      <c r="D209"/>
      <c r="E209"/>
      <c r="F209"/>
      <c r="G209"/>
    </row>
    <row r="210" spans="1:7" ht="14" x14ac:dyDescent="0.15">
      <c r="A210"/>
      <c r="B210"/>
      <c r="C210"/>
      <c r="D210"/>
      <c r="E210"/>
      <c r="F210"/>
      <c r="G210"/>
    </row>
    <row r="211" spans="1:7" ht="14" x14ac:dyDescent="0.15">
      <c r="A211"/>
      <c r="B211"/>
      <c r="C211"/>
      <c r="D211"/>
      <c r="E211"/>
      <c r="F211"/>
      <c r="G211"/>
    </row>
    <row r="212" spans="1:7" ht="14" x14ac:dyDescent="0.15">
      <c r="A212"/>
      <c r="B212"/>
      <c r="C212"/>
      <c r="D212"/>
      <c r="E212"/>
      <c r="F212"/>
      <c r="G212"/>
    </row>
    <row r="213" spans="1:7" ht="14" x14ac:dyDescent="0.15">
      <c r="A213"/>
      <c r="B213"/>
      <c r="C213"/>
      <c r="D213"/>
      <c r="E213"/>
      <c r="F213"/>
      <c r="G213"/>
    </row>
    <row r="214" spans="1:7" ht="14" x14ac:dyDescent="0.15">
      <c r="A214"/>
      <c r="B214"/>
      <c r="C214"/>
      <c r="D214"/>
      <c r="E214"/>
      <c r="F214"/>
      <c r="G214"/>
    </row>
    <row r="215" spans="1:7" ht="14" x14ac:dyDescent="0.15">
      <c r="A215"/>
      <c r="B215"/>
      <c r="C215"/>
      <c r="D215"/>
      <c r="E215"/>
      <c r="F215"/>
      <c r="G215"/>
    </row>
    <row r="216" spans="1:7" ht="14" x14ac:dyDescent="0.15">
      <c r="A216"/>
      <c r="B216"/>
      <c r="C216"/>
      <c r="D216"/>
      <c r="E216"/>
      <c r="F216"/>
      <c r="G216"/>
    </row>
    <row r="217" spans="1:7" ht="14" x14ac:dyDescent="0.15">
      <c r="A217"/>
      <c r="B217"/>
      <c r="C217"/>
      <c r="D217"/>
      <c r="E217"/>
      <c r="F217"/>
      <c r="G217"/>
    </row>
    <row r="218" spans="1:7" ht="14" x14ac:dyDescent="0.15">
      <c r="A218"/>
      <c r="B218"/>
      <c r="C218"/>
      <c r="D218"/>
      <c r="E218"/>
      <c r="F218"/>
      <c r="G218"/>
    </row>
    <row r="219" spans="1:7" ht="14" x14ac:dyDescent="0.15">
      <c r="A219"/>
      <c r="B219"/>
      <c r="C219"/>
      <c r="D219"/>
      <c r="E219"/>
      <c r="F219"/>
      <c r="G219"/>
    </row>
    <row r="220" spans="1:7" ht="14" x14ac:dyDescent="0.15">
      <c r="A220"/>
      <c r="B220"/>
      <c r="C220"/>
      <c r="D220"/>
      <c r="E220"/>
      <c r="F220"/>
      <c r="G220"/>
    </row>
    <row r="221" spans="1:7" ht="14" x14ac:dyDescent="0.15">
      <c r="A221"/>
      <c r="B221"/>
      <c r="C221"/>
      <c r="D221"/>
      <c r="E221"/>
      <c r="F221"/>
      <c r="G221"/>
    </row>
    <row r="222" spans="1:7" ht="14" x14ac:dyDescent="0.15">
      <c r="A222"/>
      <c r="B222"/>
      <c r="C222"/>
      <c r="D222"/>
      <c r="E222"/>
      <c r="F222"/>
      <c r="G222"/>
    </row>
    <row r="223" spans="1:7" ht="14" x14ac:dyDescent="0.15">
      <c r="A223"/>
      <c r="B223"/>
      <c r="C223"/>
      <c r="D223"/>
      <c r="E223"/>
      <c r="F223"/>
      <c r="G223"/>
    </row>
    <row r="224" spans="1:7" ht="14" x14ac:dyDescent="0.15">
      <c r="A224"/>
      <c r="B224"/>
      <c r="C224"/>
      <c r="D224"/>
      <c r="E224"/>
      <c r="F224"/>
      <c r="G224"/>
    </row>
    <row r="225" spans="1:7" ht="14" x14ac:dyDescent="0.15">
      <c r="A225"/>
      <c r="B225"/>
      <c r="C225"/>
      <c r="D225"/>
      <c r="E225"/>
      <c r="F225"/>
      <c r="G225"/>
    </row>
    <row r="226" spans="1:7" ht="14" x14ac:dyDescent="0.15">
      <c r="A226"/>
      <c r="B226"/>
      <c r="C226"/>
      <c r="D226"/>
      <c r="E226"/>
      <c r="F226"/>
      <c r="G226"/>
    </row>
    <row r="227" spans="1:7" ht="14" x14ac:dyDescent="0.15">
      <c r="A227"/>
      <c r="B227"/>
      <c r="C227"/>
      <c r="D227"/>
      <c r="E227"/>
      <c r="F227"/>
      <c r="G227"/>
    </row>
    <row r="228" spans="1:7" ht="14" x14ac:dyDescent="0.15">
      <c r="A228"/>
      <c r="B228"/>
      <c r="C228"/>
      <c r="D228"/>
      <c r="E228"/>
      <c r="F228"/>
      <c r="G228"/>
    </row>
    <row r="229" spans="1:7" ht="14" x14ac:dyDescent="0.15">
      <c r="A229"/>
      <c r="B229"/>
      <c r="C229"/>
      <c r="D229"/>
      <c r="E229"/>
      <c r="F229"/>
      <c r="G229"/>
    </row>
    <row r="230" spans="1:7" ht="14" x14ac:dyDescent="0.15">
      <c r="A230"/>
      <c r="B230"/>
      <c r="C230"/>
      <c r="D230"/>
      <c r="E230"/>
      <c r="F230"/>
      <c r="G230"/>
    </row>
    <row r="231" spans="1:7" ht="14" x14ac:dyDescent="0.15">
      <c r="A231"/>
      <c r="B231"/>
      <c r="C231"/>
      <c r="D231"/>
      <c r="E231"/>
      <c r="F231"/>
      <c r="G231"/>
    </row>
    <row r="232" spans="1:7" ht="14" x14ac:dyDescent="0.15">
      <c r="A232"/>
      <c r="B232"/>
      <c r="C232"/>
      <c r="D232"/>
      <c r="E232"/>
      <c r="F232"/>
      <c r="G232"/>
    </row>
    <row r="233" spans="1:7" ht="14" x14ac:dyDescent="0.15">
      <c r="A233"/>
      <c r="B233"/>
      <c r="C233"/>
      <c r="D233"/>
      <c r="E233"/>
      <c r="F233"/>
      <c r="G233"/>
    </row>
    <row r="234" spans="1:7" ht="14" x14ac:dyDescent="0.15">
      <c r="A234"/>
      <c r="B234"/>
      <c r="C234"/>
      <c r="D234"/>
      <c r="E234"/>
      <c r="F234"/>
      <c r="G234"/>
    </row>
    <row r="235" spans="1:7" ht="14" x14ac:dyDescent="0.15">
      <c r="A235"/>
      <c r="B235"/>
      <c r="C235"/>
      <c r="D235"/>
      <c r="E235"/>
      <c r="F235"/>
      <c r="G235"/>
    </row>
    <row r="236" spans="1:7" ht="14" x14ac:dyDescent="0.15">
      <c r="A236"/>
      <c r="B236"/>
      <c r="C236"/>
      <c r="D236"/>
      <c r="E236"/>
      <c r="F236"/>
      <c r="G236"/>
    </row>
    <row r="237" spans="1:7" ht="14" x14ac:dyDescent="0.15">
      <c r="A237"/>
      <c r="B237"/>
      <c r="C237"/>
      <c r="D237"/>
      <c r="E237"/>
      <c r="F237"/>
      <c r="G237"/>
    </row>
    <row r="238" spans="1:7" ht="14" x14ac:dyDescent="0.15">
      <c r="A238"/>
      <c r="B238"/>
      <c r="C238"/>
      <c r="D238"/>
      <c r="E238"/>
      <c r="F238"/>
      <c r="G238"/>
    </row>
    <row r="239" spans="1:7" ht="14" x14ac:dyDescent="0.15">
      <c r="A239"/>
      <c r="B239"/>
      <c r="C239"/>
      <c r="D239"/>
      <c r="E239"/>
      <c r="F239"/>
      <c r="G239"/>
    </row>
    <row r="240" spans="1:7" ht="14" x14ac:dyDescent="0.15">
      <c r="A240"/>
      <c r="B240"/>
      <c r="C240"/>
      <c r="D240"/>
      <c r="E240"/>
      <c r="F240"/>
      <c r="G240"/>
    </row>
    <row r="241" spans="1:7" ht="14" x14ac:dyDescent="0.15">
      <c r="A241"/>
      <c r="B241"/>
      <c r="C241"/>
      <c r="D241"/>
      <c r="E241"/>
      <c r="F241"/>
      <c r="G241"/>
    </row>
    <row r="242" spans="1:7" ht="14" x14ac:dyDescent="0.15">
      <c r="A242"/>
      <c r="B242"/>
      <c r="C242"/>
      <c r="D242"/>
      <c r="E242"/>
      <c r="F242"/>
      <c r="G242"/>
    </row>
    <row r="243" spans="1:7" ht="14" x14ac:dyDescent="0.15">
      <c r="A243"/>
      <c r="B243"/>
      <c r="C243"/>
      <c r="D243"/>
      <c r="E243"/>
      <c r="F243"/>
      <c r="G243"/>
    </row>
    <row r="244" spans="1:7" ht="14" x14ac:dyDescent="0.15">
      <c r="A244"/>
      <c r="B244"/>
      <c r="C244"/>
      <c r="D244"/>
      <c r="E244"/>
      <c r="F244"/>
      <c r="G244"/>
    </row>
    <row r="245" spans="1:7" ht="14" x14ac:dyDescent="0.15">
      <c r="A245"/>
      <c r="B245"/>
      <c r="C245"/>
      <c r="D245"/>
      <c r="E245"/>
      <c r="F245"/>
      <c r="G245"/>
    </row>
    <row r="246" spans="1:7" ht="14" x14ac:dyDescent="0.15">
      <c r="A246"/>
      <c r="B246"/>
      <c r="C246"/>
      <c r="D246"/>
      <c r="E246"/>
      <c r="F246"/>
      <c r="G246"/>
    </row>
    <row r="247" spans="1:7" ht="14" x14ac:dyDescent="0.15">
      <c r="A247"/>
      <c r="B247"/>
      <c r="C247"/>
      <c r="D247"/>
      <c r="E247"/>
      <c r="F247"/>
      <c r="G247"/>
    </row>
    <row r="248" spans="1:7" ht="14" x14ac:dyDescent="0.15">
      <c r="A248"/>
      <c r="B248"/>
      <c r="C248"/>
      <c r="D248"/>
      <c r="E248"/>
      <c r="F248"/>
      <c r="G248"/>
    </row>
    <row r="249" spans="1:7" ht="14" x14ac:dyDescent="0.15">
      <c r="A249"/>
      <c r="B249"/>
      <c r="C249"/>
      <c r="D249"/>
      <c r="E249"/>
      <c r="F249"/>
      <c r="G249"/>
    </row>
    <row r="250" spans="1:7" ht="14" x14ac:dyDescent="0.15">
      <c r="A250"/>
      <c r="B250"/>
      <c r="C250"/>
      <c r="D250"/>
      <c r="E250"/>
      <c r="F250"/>
      <c r="G250"/>
    </row>
    <row r="251" spans="1:7" ht="14" x14ac:dyDescent="0.15">
      <c r="A251"/>
      <c r="B251"/>
      <c r="C251"/>
      <c r="D251"/>
      <c r="E251"/>
      <c r="F251"/>
      <c r="G251"/>
    </row>
    <row r="252" spans="1:7" ht="14" x14ac:dyDescent="0.15">
      <c r="A252"/>
      <c r="B252"/>
      <c r="C252"/>
      <c r="D252"/>
      <c r="E252"/>
      <c r="F252"/>
      <c r="G252"/>
    </row>
    <row r="253" spans="1:7" ht="14" x14ac:dyDescent="0.15">
      <c r="A253"/>
      <c r="B253"/>
      <c r="C253"/>
      <c r="D253"/>
      <c r="E253"/>
      <c r="F253"/>
      <c r="G253"/>
    </row>
    <row r="254" spans="1:7" ht="14" x14ac:dyDescent="0.15">
      <c r="A254"/>
      <c r="B254"/>
      <c r="C254"/>
      <c r="D254"/>
      <c r="E254"/>
      <c r="F254"/>
      <c r="G254"/>
    </row>
    <row r="255" spans="1:7" ht="14" x14ac:dyDescent="0.15">
      <c r="A255"/>
      <c r="B255"/>
      <c r="C255"/>
      <c r="D255"/>
      <c r="E255"/>
      <c r="F255"/>
      <c r="G255"/>
    </row>
    <row r="256" spans="1:7" ht="14" x14ac:dyDescent="0.15">
      <c r="A256"/>
      <c r="B256"/>
      <c r="C256"/>
      <c r="D256"/>
      <c r="E256"/>
      <c r="F256"/>
      <c r="G256"/>
    </row>
    <row r="257" spans="1:7" ht="14" x14ac:dyDescent="0.15">
      <c r="A257"/>
      <c r="B257"/>
      <c r="C257"/>
      <c r="D257"/>
      <c r="E257"/>
      <c r="F257"/>
      <c r="G257"/>
    </row>
    <row r="258" spans="1:7" ht="14" x14ac:dyDescent="0.15">
      <c r="A258"/>
      <c r="B258"/>
      <c r="C258"/>
      <c r="D258"/>
      <c r="E258"/>
      <c r="F258"/>
      <c r="G258"/>
    </row>
    <row r="259" spans="1:7" ht="14" x14ac:dyDescent="0.15">
      <c r="A259"/>
      <c r="B259"/>
      <c r="C259"/>
      <c r="D259"/>
      <c r="E259"/>
      <c r="F259"/>
      <c r="G259"/>
    </row>
    <row r="260" spans="1:7" ht="14" x14ac:dyDescent="0.15">
      <c r="A260"/>
      <c r="B260"/>
      <c r="C260"/>
      <c r="D260"/>
      <c r="E260"/>
      <c r="F260"/>
      <c r="G260"/>
    </row>
    <row r="261" spans="1:7" ht="14" x14ac:dyDescent="0.15">
      <c r="A261"/>
      <c r="B261"/>
      <c r="C261"/>
      <c r="D261"/>
      <c r="E261"/>
      <c r="F261"/>
      <c r="G261"/>
    </row>
    <row r="262" spans="1:7" ht="14" x14ac:dyDescent="0.15">
      <c r="A262"/>
      <c r="B262"/>
      <c r="C262"/>
      <c r="D262"/>
      <c r="E262"/>
      <c r="F262"/>
      <c r="G262"/>
    </row>
    <row r="263" spans="1:7" ht="14" x14ac:dyDescent="0.15">
      <c r="A263"/>
      <c r="B263"/>
      <c r="C263"/>
      <c r="D263"/>
      <c r="E263"/>
      <c r="F263"/>
      <c r="G263"/>
    </row>
    <row r="264" spans="1:7" ht="14" x14ac:dyDescent="0.15">
      <c r="A264"/>
      <c r="B264"/>
      <c r="C264"/>
      <c r="D264"/>
      <c r="E264"/>
      <c r="F264"/>
      <c r="G264"/>
    </row>
    <row r="265" spans="1:7" ht="14" x14ac:dyDescent="0.15">
      <c r="A265"/>
      <c r="B265"/>
      <c r="C265"/>
      <c r="D265"/>
      <c r="E265"/>
      <c r="F265"/>
      <c r="G265"/>
    </row>
    <row r="266" spans="1:7" ht="14" x14ac:dyDescent="0.15">
      <c r="A266"/>
      <c r="B266"/>
      <c r="C266"/>
      <c r="D266"/>
      <c r="E266"/>
      <c r="F266"/>
      <c r="G266"/>
    </row>
    <row r="267" spans="1:7" ht="14" x14ac:dyDescent="0.15">
      <c r="A267"/>
      <c r="B267"/>
      <c r="C267"/>
      <c r="D267"/>
      <c r="E267"/>
      <c r="F267"/>
      <c r="G267"/>
    </row>
    <row r="268" spans="1:7" ht="14" x14ac:dyDescent="0.15">
      <c r="A268"/>
      <c r="B268"/>
      <c r="C268"/>
      <c r="D268"/>
      <c r="E268"/>
      <c r="F268"/>
      <c r="G268"/>
    </row>
    <row r="269" spans="1:7" ht="14" x14ac:dyDescent="0.15">
      <c r="A269"/>
      <c r="B269"/>
      <c r="C269"/>
      <c r="D269"/>
      <c r="E269"/>
      <c r="F269"/>
      <c r="G269"/>
    </row>
    <row r="270" spans="1:7" ht="14" x14ac:dyDescent="0.15">
      <c r="A270"/>
      <c r="B270"/>
      <c r="C270"/>
      <c r="D270"/>
      <c r="E270"/>
      <c r="F270"/>
      <c r="G270"/>
    </row>
    <row r="271" spans="1:7" ht="14" x14ac:dyDescent="0.15">
      <c r="A271"/>
      <c r="B271"/>
      <c r="C271"/>
      <c r="D271"/>
      <c r="E271"/>
      <c r="F271"/>
      <c r="G271"/>
    </row>
    <row r="272" spans="1:7" ht="14" x14ac:dyDescent="0.15">
      <c r="A272"/>
      <c r="B272"/>
      <c r="C272"/>
      <c r="D272"/>
      <c r="E272"/>
      <c r="F272"/>
      <c r="G272"/>
    </row>
    <row r="273" spans="1:7" ht="14" x14ac:dyDescent="0.15">
      <c r="A273"/>
      <c r="B273"/>
      <c r="C273"/>
      <c r="D273"/>
      <c r="E273"/>
      <c r="F273"/>
      <c r="G273"/>
    </row>
    <row r="274" spans="1:7" ht="14" x14ac:dyDescent="0.15">
      <c r="A274"/>
      <c r="B274"/>
      <c r="C274"/>
      <c r="D274"/>
      <c r="E274"/>
      <c r="F274"/>
      <c r="G274"/>
    </row>
    <row r="275" spans="1:7" ht="14" x14ac:dyDescent="0.15">
      <c r="A275"/>
      <c r="B275"/>
      <c r="C275"/>
      <c r="D275"/>
      <c r="E275"/>
      <c r="F275"/>
      <c r="G275"/>
    </row>
    <row r="276" spans="1:7" ht="14" x14ac:dyDescent="0.15">
      <c r="A276"/>
      <c r="B276"/>
      <c r="C276"/>
      <c r="D276"/>
      <c r="E276"/>
      <c r="F276"/>
      <c r="G276"/>
    </row>
    <row r="277" spans="1:7" ht="14" x14ac:dyDescent="0.15">
      <c r="A277"/>
      <c r="B277"/>
      <c r="C277"/>
      <c r="D277"/>
      <c r="E277"/>
      <c r="F277"/>
      <c r="G277"/>
    </row>
    <row r="278" spans="1:7" ht="14" x14ac:dyDescent="0.15">
      <c r="A278"/>
      <c r="B278"/>
      <c r="C278"/>
      <c r="D278"/>
      <c r="E278"/>
      <c r="F278"/>
      <c r="G278"/>
    </row>
    <row r="279" spans="1:7" ht="14" x14ac:dyDescent="0.15">
      <c r="A279"/>
      <c r="B279"/>
      <c r="C279"/>
      <c r="D279"/>
      <c r="E279"/>
      <c r="F279"/>
      <c r="G279"/>
    </row>
    <row r="280" spans="1:7" ht="14" x14ac:dyDescent="0.15">
      <c r="A280"/>
      <c r="B280"/>
      <c r="C280"/>
      <c r="D280"/>
      <c r="E280"/>
      <c r="F280"/>
      <c r="G280"/>
    </row>
    <row r="281" spans="1:7" ht="14" x14ac:dyDescent="0.15">
      <c r="A281"/>
      <c r="B281"/>
      <c r="C281"/>
      <c r="D281"/>
      <c r="E281"/>
      <c r="F281"/>
      <c r="G281"/>
    </row>
    <row r="282" spans="1:7" ht="14" x14ac:dyDescent="0.15">
      <c r="A282"/>
      <c r="B282"/>
      <c r="C282"/>
      <c r="D282"/>
      <c r="E282"/>
      <c r="F282"/>
      <c r="G282"/>
    </row>
    <row r="283" spans="1:7" ht="14" x14ac:dyDescent="0.15">
      <c r="A283"/>
      <c r="B283"/>
      <c r="C283"/>
      <c r="D283"/>
      <c r="E283"/>
      <c r="F283"/>
      <c r="G283"/>
    </row>
    <row r="284" spans="1:7" ht="14" x14ac:dyDescent="0.15">
      <c r="A284"/>
      <c r="B284"/>
      <c r="C284"/>
      <c r="D284"/>
      <c r="E284"/>
      <c r="F284"/>
      <c r="G284"/>
    </row>
    <row r="285" spans="1:7" ht="14" x14ac:dyDescent="0.15">
      <c r="A285"/>
      <c r="B285"/>
      <c r="C285"/>
      <c r="D285"/>
      <c r="E285"/>
      <c r="F285"/>
      <c r="G285"/>
    </row>
    <row r="286" spans="1:7" ht="14" x14ac:dyDescent="0.15">
      <c r="A286"/>
      <c r="B286"/>
      <c r="C286"/>
      <c r="D286"/>
      <c r="E286"/>
      <c r="F286"/>
      <c r="G286"/>
    </row>
    <row r="287" spans="1:7" ht="14" x14ac:dyDescent="0.15">
      <c r="A287"/>
      <c r="B287"/>
      <c r="C287"/>
      <c r="D287"/>
      <c r="E287"/>
      <c r="F287"/>
      <c r="G287"/>
    </row>
    <row r="288" spans="1:7" ht="14" x14ac:dyDescent="0.15">
      <c r="A288"/>
      <c r="B288"/>
      <c r="C288"/>
      <c r="D288"/>
      <c r="E288"/>
      <c r="F288"/>
      <c r="G288"/>
    </row>
    <row r="289" spans="1:7" ht="14" x14ac:dyDescent="0.15">
      <c r="A289"/>
      <c r="B289"/>
      <c r="C289"/>
      <c r="D289"/>
      <c r="E289"/>
      <c r="F289"/>
      <c r="G289"/>
    </row>
    <row r="290" spans="1:7" ht="14" x14ac:dyDescent="0.15">
      <c r="A290"/>
      <c r="B290"/>
      <c r="C290"/>
      <c r="D290"/>
      <c r="E290"/>
      <c r="F290"/>
      <c r="G290"/>
    </row>
    <row r="291" spans="1:7" ht="14" x14ac:dyDescent="0.15">
      <c r="A291"/>
      <c r="B291"/>
      <c r="C291"/>
      <c r="D291"/>
      <c r="E291"/>
      <c r="F291"/>
      <c r="G291"/>
    </row>
    <row r="292" spans="1:7" ht="14" x14ac:dyDescent="0.15">
      <c r="A292"/>
      <c r="B292"/>
      <c r="C292"/>
      <c r="D292"/>
      <c r="E292"/>
      <c r="F292"/>
      <c r="G292"/>
    </row>
    <row r="293" spans="1:7" ht="14" x14ac:dyDescent="0.15">
      <c r="A293"/>
      <c r="B293"/>
      <c r="C293"/>
      <c r="D293"/>
      <c r="E293"/>
      <c r="F293"/>
      <c r="G293"/>
    </row>
    <row r="294" spans="1:7" ht="14" x14ac:dyDescent="0.15">
      <c r="A294"/>
      <c r="B294"/>
      <c r="C294"/>
      <c r="D294"/>
      <c r="E294"/>
      <c r="F294"/>
      <c r="G294"/>
    </row>
    <row r="295" spans="1:7" ht="14" x14ac:dyDescent="0.15">
      <c r="A295"/>
      <c r="B295"/>
      <c r="C295"/>
      <c r="D295"/>
      <c r="E295"/>
      <c r="F295"/>
      <c r="G295"/>
    </row>
    <row r="296" spans="1:7" ht="14" x14ac:dyDescent="0.15">
      <c r="A296"/>
      <c r="B296"/>
      <c r="C296"/>
      <c r="D296"/>
      <c r="E296"/>
      <c r="F296"/>
      <c r="G296"/>
    </row>
    <row r="297" spans="1:7" ht="14" x14ac:dyDescent="0.15">
      <c r="A297"/>
      <c r="B297"/>
      <c r="C297"/>
      <c r="D297"/>
      <c r="E297"/>
      <c r="F297"/>
      <c r="G297"/>
    </row>
    <row r="298" spans="1:7" ht="14" x14ac:dyDescent="0.15">
      <c r="A298"/>
      <c r="B298"/>
      <c r="C298"/>
      <c r="D298"/>
      <c r="E298"/>
      <c r="F298"/>
      <c r="G298"/>
    </row>
    <row r="299" spans="1:7" ht="14" x14ac:dyDescent="0.15">
      <c r="A299"/>
      <c r="B299"/>
      <c r="C299"/>
      <c r="D299"/>
      <c r="E299"/>
      <c r="F299"/>
      <c r="G299"/>
    </row>
    <row r="300" spans="1:7" ht="14" x14ac:dyDescent="0.15">
      <c r="A300"/>
      <c r="B300"/>
      <c r="C300"/>
      <c r="D300"/>
      <c r="E300"/>
      <c r="F300"/>
      <c r="G300"/>
    </row>
    <row r="301" spans="1:7" ht="14" x14ac:dyDescent="0.15">
      <c r="A301"/>
      <c r="B301"/>
      <c r="C301"/>
      <c r="D301"/>
      <c r="E301"/>
      <c r="F301"/>
      <c r="G301"/>
    </row>
    <row r="302" spans="1:7" ht="14" x14ac:dyDescent="0.15">
      <c r="A302"/>
      <c r="B302"/>
      <c r="C302"/>
      <c r="D302"/>
      <c r="E302"/>
      <c r="F302"/>
      <c r="G302"/>
    </row>
    <row r="303" spans="1:7" ht="14" x14ac:dyDescent="0.15">
      <c r="A303"/>
      <c r="B303"/>
      <c r="C303"/>
      <c r="D303"/>
      <c r="E303"/>
      <c r="F303"/>
      <c r="G303"/>
    </row>
    <row r="304" spans="1:7" ht="14" x14ac:dyDescent="0.15">
      <c r="A304"/>
      <c r="B304"/>
      <c r="C304"/>
      <c r="D304"/>
      <c r="E304"/>
      <c r="F304"/>
      <c r="G304"/>
    </row>
    <row r="305" spans="1:7" ht="14" x14ac:dyDescent="0.15">
      <c r="A305"/>
      <c r="B305"/>
      <c r="C305"/>
      <c r="D305"/>
      <c r="E305"/>
      <c r="F305"/>
      <c r="G305"/>
    </row>
    <row r="306" spans="1:7" ht="14" x14ac:dyDescent="0.15">
      <c r="A306"/>
      <c r="B306"/>
      <c r="C306"/>
      <c r="D306"/>
      <c r="E306"/>
      <c r="F306"/>
      <c r="G306"/>
    </row>
    <row r="307" spans="1:7" ht="14" x14ac:dyDescent="0.15">
      <c r="A307"/>
      <c r="B307"/>
      <c r="C307"/>
      <c r="D307"/>
      <c r="E307"/>
      <c r="F307"/>
      <c r="G307"/>
    </row>
    <row r="308" spans="1:7" ht="14" x14ac:dyDescent="0.15">
      <c r="A308"/>
      <c r="B308"/>
      <c r="C308"/>
      <c r="D308"/>
      <c r="E308"/>
      <c r="F308"/>
      <c r="G308"/>
    </row>
    <row r="309" spans="1:7" ht="14" x14ac:dyDescent="0.15">
      <c r="A309"/>
      <c r="B309"/>
      <c r="C309"/>
      <c r="D309"/>
      <c r="E309"/>
      <c r="F309"/>
      <c r="G309"/>
    </row>
    <row r="310" spans="1:7" ht="14" x14ac:dyDescent="0.15">
      <c r="A310"/>
      <c r="B310"/>
      <c r="C310"/>
      <c r="D310"/>
      <c r="E310"/>
      <c r="F310"/>
      <c r="G310"/>
    </row>
    <row r="311" spans="1:7" ht="14" x14ac:dyDescent="0.15">
      <c r="A311"/>
      <c r="B311"/>
      <c r="C311"/>
      <c r="D311"/>
      <c r="E311"/>
      <c r="F311"/>
      <c r="G311"/>
    </row>
    <row r="312" spans="1:7" ht="14" x14ac:dyDescent="0.15">
      <c r="A312"/>
      <c r="B312"/>
      <c r="C312"/>
      <c r="D312"/>
      <c r="E312"/>
      <c r="F312"/>
      <c r="G312"/>
    </row>
    <row r="313" spans="1:7" ht="14" x14ac:dyDescent="0.15">
      <c r="A313"/>
      <c r="B313"/>
      <c r="C313"/>
      <c r="D313"/>
      <c r="E313"/>
      <c r="F313"/>
      <c r="G313"/>
    </row>
    <row r="314" spans="1:7" ht="14" x14ac:dyDescent="0.15">
      <c r="A314"/>
      <c r="B314"/>
      <c r="C314"/>
      <c r="D314"/>
      <c r="E314"/>
      <c r="F314"/>
      <c r="G314"/>
    </row>
    <row r="315" spans="1:7" ht="14" x14ac:dyDescent="0.15">
      <c r="A315"/>
      <c r="B315"/>
      <c r="C315"/>
      <c r="D315"/>
      <c r="E315"/>
      <c r="F315"/>
      <c r="G315"/>
    </row>
    <row r="316" spans="1:7" ht="14" x14ac:dyDescent="0.15">
      <c r="A316"/>
      <c r="B316"/>
      <c r="C316"/>
      <c r="D316"/>
      <c r="E316"/>
      <c r="F316"/>
      <c r="G316"/>
    </row>
    <row r="317" spans="1:7" ht="14" x14ac:dyDescent="0.15">
      <c r="A317"/>
      <c r="B317"/>
      <c r="C317"/>
      <c r="D317"/>
      <c r="E317"/>
      <c r="F317"/>
      <c r="G317"/>
    </row>
    <row r="318" spans="1:7" ht="14" x14ac:dyDescent="0.15">
      <c r="A318"/>
      <c r="B318"/>
      <c r="C318"/>
      <c r="D318"/>
      <c r="E318"/>
      <c r="F318"/>
      <c r="G318"/>
    </row>
    <row r="319" spans="1:7" ht="14" x14ac:dyDescent="0.15">
      <c r="A319"/>
      <c r="B319"/>
      <c r="C319"/>
      <c r="D319"/>
      <c r="E319"/>
      <c r="F319"/>
      <c r="G319"/>
    </row>
    <row r="320" spans="1:7" ht="14" x14ac:dyDescent="0.15">
      <c r="A320"/>
      <c r="B320"/>
      <c r="C320"/>
      <c r="D320"/>
      <c r="E320"/>
      <c r="F320"/>
      <c r="G320"/>
    </row>
    <row r="321" spans="1:7" ht="14" x14ac:dyDescent="0.15">
      <c r="A321"/>
      <c r="B321"/>
      <c r="C321"/>
      <c r="D321"/>
      <c r="E321"/>
      <c r="F321"/>
      <c r="G321"/>
    </row>
    <row r="322" spans="1:7" ht="14" x14ac:dyDescent="0.15">
      <c r="A322"/>
      <c r="B322"/>
      <c r="C322"/>
      <c r="D322"/>
      <c r="E322"/>
      <c r="F322"/>
      <c r="G322"/>
    </row>
    <row r="323" spans="1:7" ht="14" x14ac:dyDescent="0.15">
      <c r="A323"/>
      <c r="B323"/>
      <c r="C323"/>
      <c r="D323"/>
      <c r="E323"/>
      <c r="F323"/>
      <c r="G323"/>
    </row>
    <row r="324" spans="1:7" ht="14" x14ac:dyDescent="0.15">
      <c r="A324"/>
      <c r="B324"/>
      <c r="C324"/>
      <c r="D324"/>
      <c r="E324"/>
      <c r="F324"/>
      <c r="G324"/>
    </row>
    <row r="325" spans="1:7" ht="14" x14ac:dyDescent="0.15">
      <c r="A325"/>
      <c r="B325"/>
      <c r="C325"/>
      <c r="D325"/>
      <c r="E325"/>
      <c r="F325"/>
      <c r="G325"/>
    </row>
    <row r="326" spans="1:7" ht="14" x14ac:dyDescent="0.15">
      <c r="A326"/>
      <c r="B326"/>
      <c r="C326"/>
      <c r="D326"/>
      <c r="E326"/>
      <c r="F326"/>
      <c r="G326"/>
    </row>
    <row r="327" spans="1:7" ht="14" x14ac:dyDescent="0.15">
      <c r="A327"/>
      <c r="B327"/>
      <c r="C327"/>
      <c r="D327"/>
      <c r="E327"/>
      <c r="F327"/>
      <c r="G327"/>
    </row>
    <row r="328" spans="1:7" ht="14" x14ac:dyDescent="0.15">
      <c r="A328"/>
      <c r="B328"/>
      <c r="C328"/>
      <c r="D328"/>
      <c r="E328"/>
      <c r="F328"/>
      <c r="G328"/>
    </row>
    <row r="329" spans="1:7" ht="14" x14ac:dyDescent="0.15">
      <c r="A329"/>
      <c r="B329"/>
      <c r="C329"/>
      <c r="D329"/>
      <c r="E329"/>
      <c r="F329"/>
      <c r="G329"/>
    </row>
    <row r="330" spans="1:7" ht="14" x14ac:dyDescent="0.15">
      <c r="A330"/>
      <c r="B330"/>
      <c r="C330"/>
      <c r="D330"/>
      <c r="E330"/>
      <c r="F330"/>
      <c r="G330"/>
    </row>
    <row r="331" spans="1:7" ht="14" x14ac:dyDescent="0.15">
      <c r="A331"/>
      <c r="B331"/>
      <c r="C331"/>
      <c r="D331"/>
      <c r="E331"/>
      <c r="F331"/>
      <c r="G331"/>
    </row>
    <row r="332" spans="1:7" ht="14" x14ac:dyDescent="0.15">
      <c r="A332"/>
      <c r="B332"/>
      <c r="C332"/>
      <c r="D332"/>
      <c r="E332"/>
      <c r="F332"/>
      <c r="G332"/>
    </row>
    <row r="333" spans="1:7" ht="14" x14ac:dyDescent="0.15">
      <c r="A333"/>
      <c r="B333"/>
      <c r="C333"/>
      <c r="D333"/>
      <c r="E333"/>
      <c r="F333"/>
      <c r="G333"/>
    </row>
    <row r="334" spans="1:7" ht="14" x14ac:dyDescent="0.15">
      <c r="A334"/>
      <c r="B334"/>
      <c r="C334"/>
      <c r="D334"/>
      <c r="E334"/>
      <c r="F334"/>
      <c r="G334"/>
    </row>
    <row r="335" spans="1:7" ht="14" x14ac:dyDescent="0.15">
      <c r="A335"/>
      <c r="B335"/>
      <c r="C335"/>
      <c r="D335"/>
      <c r="E335"/>
      <c r="F335"/>
      <c r="G335"/>
    </row>
    <row r="336" spans="1:7" ht="14" x14ac:dyDescent="0.15">
      <c r="A336"/>
      <c r="B336"/>
      <c r="C336"/>
      <c r="D336"/>
      <c r="E336"/>
      <c r="F336"/>
      <c r="G336"/>
    </row>
    <row r="337" spans="1:7" ht="14" x14ac:dyDescent="0.15">
      <c r="A337"/>
      <c r="B337"/>
      <c r="C337"/>
      <c r="D337"/>
      <c r="E337"/>
      <c r="F337"/>
      <c r="G337"/>
    </row>
    <row r="338" spans="1:7" ht="14" x14ac:dyDescent="0.15">
      <c r="A338"/>
      <c r="B338"/>
      <c r="C338"/>
      <c r="D338"/>
      <c r="E338"/>
      <c r="F338"/>
      <c r="G338"/>
    </row>
    <row r="339" spans="1:7" ht="14" x14ac:dyDescent="0.15">
      <c r="A339"/>
      <c r="B339"/>
      <c r="C339"/>
      <c r="D339"/>
      <c r="E339"/>
      <c r="F339"/>
      <c r="G339"/>
    </row>
    <row r="340" spans="1:7" ht="14" x14ac:dyDescent="0.15">
      <c r="A340"/>
      <c r="B340"/>
      <c r="C340"/>
      <c r="D340"/>
      <c r="E340"/>
      <c r="F340"/>
      <c r="G340"/>
    </row>
    <row r="341" spans="1:7" ht="14" x14ac:dyDescent="0.15">
      <c r="A341"/>
      <c r="B341"/>
      <c r="C341"/>
      <c r="D341"/>
      <c r="E341"/>
      <c r="F341"/>
      <c r="G341"/>
    </row>
    <row r="342" spans="1:7" ht="14" x14ac:dyDescent="0.15">
      <c r="A342"/>
      <c r="B342"/>
      <c r="C342"/>
      <c r="D342"/>
      <c r="E342"/>
      <c r="F342"/>
      <c r="G342"/>
    </row>
    <row r="343" spans="1:7" ht="14" x14ac:dyDescent="0.15">
      <c r="A343"/>
      <c r="B343"/>
      <c r="C343"/>
      <c r="D343"/>
      <c r="E343"/>
      <c r="F343"/>
      <c r="G343"/>
    </row>
    <row r="344" spans="1:7" ht="14" x14ac:dyDescent="0.15">
      <c r="A344"/>
      <c r="B344"/>
      <c r="C344"/>
      <c r="D344"/>
      <c r="E344"/>
      <c r="F344"/>
      <c r="G344"/>
    </row>
    <row r="345" spans="1:7" ht="14" x14ac:dyDescent="0.15">
      <c r="A345"/>
      <c r="B345"/>
      <c r="C345"/>
      <c r="D345"/>
      <c r="E345"/>
      <c r="F345"/>
      <c r="G345"/>
    </row>
    <row r="346" spans="1:7" ht="14" x14ac:dyDescent="0.15">
      <c r="A346"/>
      <c r="B346"/>
      <c r="C346"/>
      <c r="D346"/>
      <c r="E346"/>
      <c r="F346"/>
      <c r="G346"/>
    </row>
    <row r="347" spans="1:7" ht="14" x14ac:dyDescent="0.15">
      <c r="A347"/>
      <c r="B347"/>
      <c r="C347"/>
      <c r="D347"/>
      <c r="E347"/>
      <c r="F347"/>
      <c r="G347"/>
    </row>
    <row r="348" spans="1:7" ht="14" x14ac:dyDescent="0.15">
      <c r="A348"/>
      <c r="B348"/>
      <c r="C348"/>
      <c r="D348"/>
      <c r="E348"/>
      <c r="F348"/>
      <c r="G348"/>
    </row>
    <row r="349" spans="1:7" ht="14" x14ac:dyDescent="0.15">
      <c r="A349"/>
      <c r="B349"/>
      <c r="C349"/>
      <c r="D349"/>
      <c r="E349"/>
      <c r="F349"/>
      <c r="G349"/>
    </row>
    <row r="350" spans="1:7" ht="14" x14ac:dyDescent="0.15">
      <c r="A350"/>
      <c r="B350"/>
      <c r="C350"/>
      <c r="D350"/>
      <c r="E350"/>
      <c r="F350"/>
      <c r="G350"/>
    </row>
    <row r="351" spans="1:7" ht="14" x14ac:dyDescent="0.15">
      <c r="A351"/>
      <c r="B351"/>
      <c r="C351"/>
      <c r="D351"/>
      <c r="E351"/>
      <c r="F351"/>
      <c r="G351"/>
    </row>
    <row r="352" spans="1:7" ht="14" x14ac:dyDescent="0.15">
      <c r="A352"/>
      <c r="B352"/>
      <c r="C352"/>
      <c r="D352"/>
      <c r="E352"/>
      <c r="F352"/>
      <c r="G352"/>
    </row>
    <row r="353" spans="1:7" ht="14" x14ac:dyDescent="0.15">
      <c r="A353"/>
      <c r="B353"/>
      <c r="C353"/>
      <c r="D353"/>
      <c r="E353"/>
      <c r="F353"/>
      <c r="G353"/>
    </row>
    <row r="354" spans="1:7" ht="14" x14ac:dyDescent="0.15">
      <c r="A354"/>
      <c r="B354"/>
      <c r="C354"/>
      <c r="D354"/>
      <c r="E354"/>
      <c r="F354"/>
      <c r="G354"/>
    </row>
    <row r="355" spans="1:7" ht="14" x14ac:dyDescent="0.15">
      <c r="A355"/>
      <c r="B355"/>
      <c r="C355"/>
      <c r="D355"/>
      <c r="E355"/>
      <c r="F355"/>
      <c r="G355"/>
    </row>
    <row r="356" spans="1:7" ht="14" x14ac:dyDescent="0.15">
      <c r="A356"/>
      <c r="B356"/>
      <c r="C356"/>
      <c r="D356"/>
      <c r="E356"/>
      <c r="F356"/>
      <c r="G356"/>
    </row>
    <row r="357" spans="1:7" ht="14" x14ac:dyDescent="0.15">
      <c r="A357"/>
      <c r="B357"/>
      <c r="C357"/>
      <c r="D357"/>
      <c r="E357"/>
      <c r="F357"/>
      <c r="G357"/>
    </row>
    <row r="358" spans="1:7" ht="14" x14ac:dyDescent="0.15">
      <c r="A358"/>
      <c r="B358"/>
      <c r="C358"/>
      <c r="D358"/>
      <c r="E358"/>
      <c r="F358"/>
      <c r="G358"/>
    </row>
    <row r="359" spans="1:7" ht="14" x14ac:dyDescent="0.15">
      <c r="A359"/>
      <c r="B359"/>
      <c r="C359"/>
      <c r="D359"/>
      <c r="E359"/>
      <c r="F359"/>
      <c r="G359"/>
    </row>
    <row r="360" spans="1:7" ht="14" x14ac:dyDescent="0.15">
      <c r="A360"/>
      <c r="B360"/>
      <c r="C360"/>
      <c r="D360"/>
      <c r="E360"/>
      <c r="F360"/>
      <c r="G360"/>
    </row>
    <row r="361" spans="1:7" ht="14" x14ac:dyDescent="0.15">
      <c r="A361"/>
      <c r="B361"/>
      <c r="C361"/>
      <c r="D361"/>
      <c r="E361"/>
      <c r="F361"/>
      <c r="G361"/>
    </row>
    <row r="362" spans="1:7" ht="14" x14ac:dyDescent="0.15">
      <c r="A362"/>
      <c r="B362"/>
      <c r="C362"/>
      <c r="D362"/>
      <c r="E362"/>
      <c r="F362"/>
      <c r="G362"/>
    </row>
    <row r="363" spans="1:7" ht="14" x14ac:dyDescent="0.15">
      <c r="A363"/>
      <c r="B363"/>
      <c r="C363"/>
      <c r="D363"/>
      <c r="E363"/>
      <c r="F363"/>
      <c r="G363"/>
    </row>
    <row r="364" spans="1:7" ht="14" x14ac:dyDescent="0.15">
      <c r="A364"/>
      <c r="B364"/>
      <c r="C364"/>
      <c r="D364"/>
      <c r="E364"/>
      <c r="F364"/>
      <c r="G364"/>
    </row>
    <row r="365" spans="1:7" ht="14" x14ac:dyDescent="0.15">
      <c r="A365"/>
      <c r="B365"/>
      <c r="C365"/>
      <c r="D365"/>
      <c r="E365"/>
      <c r="F365"/>
      <c r="G365"/>
    </row>
    <row r="366" spans="1:7" ht="14" x14ac:dyDescent="0.15">
      <c r="A366"/>
      <c r="B366"/>
      <c r="C366"/>
      <c r="D366"/>
      <c r="E366"/>
      <c r="F366"/>
      <c r="G366"/>
    </row>
    <row r="367" spans="1:7" ht="14" x14ac:dyDescent="0.15">
      <c r="A367"/>
      <c r="B367"/>
      <c r="C367"/>
      <c r="D367"/>
      <c r="E367"/>
      <c r="F367"/>
      <c r="G367"/>
    </row>
    <row r="368" spans="1:7" ht="14" x14ac:dyDescent="0.15">
      <c r="A368"/>
      <c r="B368"/>
      <c r="C368"/>
      <c r="D368"/>
      <c r="E368"/>
      <c r="F368"/>
      <c r="G368"/>
    </row>
    <row r="369" spans="1:7" ht="14" x14ac:dyDescent="0.15">
      <c r="A369"/>
      <c r="B369"/>
      <c r="C369"/>
      <c r="D369"/>
      <c r="E369"/>
      <c r="F369"/>
      <c r="G369"/>
    </row>
    <row r="370" spans="1:7" ht="14" x14ac:dyDescent="0.15">
      <c r="A370"/>
      <c r="B370"/>
      <c r="C370"/>
      <c r="D370"/>
      <c r="E370"/>
      <c r="F370"/>
      <c r="G370"/>
    </row>
    <row r="371" spans="1:7" ht="14" x14ac:dyDescent="0.15">
      <c r="A371"/>
      <c r="B371"/>
      <c r="C371"/>
      <c r="D371"/>
      <c r="E371"/>
      <c r="F371"/>
      <c r="G371"/>
    </row>
    <row r="372" spans="1:7" ht="14" x14ac:dyDescent="0.15">
      <c r="A372"/>
      <c r="B372"/>
      <c r="C372"/>
      <c r="D372"/>
      <c r="E372"/>
      <c r="F372"/>
      <c r="G372"/>
    </row>
    <row r="373" spans="1:7" ht="14" x14ac:dyDescent="0.15">
      <c r="A373"/>
      <c r="B373"/>
      <c r="C373"/>
      <c r="D373"/>
      <c r="E373"/>
      <c r="F373"/>
      <c r="G373"/>
    </row>
    <row r="374" spans="1:7" ht="14" x14ac:dyDescent="0.15">
      <c r="A374"/>
      <c r="B374"/>
      <c r="C374"/>
      <c r="D374"/>
      <c r="E374"/>
      <c r="F374"/>
      <c r="G374"/>
    </row>
    <row r="375" spans="1:7" ht="14" x14ac:dyDescent="0.15">
      <c r="A375"/>
      <c r="B375"/>
      <c r="C375"/>
      <c r="D375"/>
      <c r="E375"/>
      <c r="F375"/>
      <c r="G375"/>
    </row>
    <row r="376" spans="1:7" ht="14" x14ac:dyDescent="0.15">
      <c r="A376"/>
      <c r="B376"/>
      <c r="C376"/>
      <c r="D376"/>
      <c r="E376"/>
      <c r="F376"/>
      <c r="G376"/>
    </row>
    <row r="377" spans="1:7" ht="14" x14ac:dyDescent="0.15">
      <c r="A377"/>
      <c r="B377"/>
      <c r="C377"/>
      <c r="D377"/>
      <c r="E377"/>
      <c r="F377"/>
      <c r="G377"/>
    </row>
    <row r="378" spans="1:7" ht="14" x14ac:dyDescent="0.15">
      <c r="A378"/>
      <c r="B378"/>
      <c r="C378"/>
      <c r="D378"/>
      <c r="E378"/>
      <c r="F378"/>
      <c r="G378"/>
    </row>
    <row r="379" spans="1:7" ht="14" x14ac:dyDescent="0.15">
      <c r="A379"/>
      <c r="B379"/>
      <c r="C379"/>
      <c r="D379"/>
      <c r="E379"/>
      <c r="F379"/>
      <c r="G379"/>
    </row>
    <row r="380" spans="1:7" ht="14" x14ac:dyDescent="0.15">
      <c r="A380"/>
      <c r="B380"/>
      <c r="C380"/>
      <c r="D380"/>
      <c r="E380"/>
      <c r="F380"/>
      <c r="G380"/>
    </row>
    <row r="381" spans="1:7" ht="14" x14ac:dyDescent="0.15">
      <c r="A381"/>
      <c r="B381"/>
      <c r="C381"/>
      <c r="D381"/>
      <c r="E381"/>
      <c r="F381"/>
      <c r="G381"/>
    </row>
    <row r="382" spans="1:7" ht="14" x14ac:dyDescent="0.15">
      <c r="A382"/>
      <c r="B382"/>
      <c r="C382"/>
      <c r="D382"/>
      <c r="E382"/>
      <c r="F382"/>
      <c r="G382"/>
    </row>
    <row r="383" spans="1:7" ht="14" x14ac:dyDescent="0.15">
      <c r="A383"/>
      <c r="B383"/>
      <c r="C383"/>
      <c r="D383"/>
      <c r="E383"/>
      <c r="F383"/>
      <c r="G383"/>
    </row>
    <row r="384" spans="1:7" ht="14" x14ac:dyDescent="0.15">
      <c r="A384"/>
      <c r="B384"/>
      <c r="C384"/>
      <c r="D384"/>
      <c r="E384"/>
      <c r="F384"/>
      <c r="G384"/>
    </row>
    <row r="385" spans="1:7" ht="14" x14ac:dyDescent="0.15">
      <c r="A385"/>
      <c r="B385"/>
      <c r="C385"/>
      <c r="D385"/>
      <c r="E385"/>
      <c r="F385"/>
      <c r="G385"/>
    </row>
    <row r="386" spans="1:7" ht="14" x14ac:dyDescent="0.15">
      <c r="A386"/>
      <c r="B386"/>
      <c r="C386"/>
      <c r="D386"/>
      <c r="E386"/>
      <c r="F386"/>
      <c r="G386"/>
    </row>
    <row r="387" spans="1:7" ht="14" x14ac:dyDescent="0.15">
      <c r="A387"/>
      <c r="B387"/>
      <c r="C387"/>
      <c r="D387"/>
      <c r="E387"/>
      <c r="F387"/>
      <c r="G387"/>
    </row>
    <row r="388" spans="1:7" ht="14" x14ac:dyDescent="0.15">
      <c r="A388"/>
      <c r="B388"/>
      <c r="C388"/>
      <c r="D388"/>
      <c r="E388"/>
      <c r="F388"/>
      <c r="G388"/>
    </row>
    <row r="389" spans="1:7" ht="14" x14ac:dyDescent="0.15">
      <c r="A389"/>
      <c r="B389"/>
      <c r="C389"/>
      <c r="D389"/>
      <c r="E389"/>
      <c r="F389"/>
      <c r="G389"/>
    </row>
    <row r="390" spans="1:7" ht="14" x14ac:dyDescent="0.15">
      <c r="A390"/>
      <c r="B390"/>
      <c r="C390"/>
      <c r="D390"/>
      <c r="E390"/>
      <c r="F390"/>
      <c r="G390"/>
    </row>
    <row r="391" spans="1:7" ht="14" x14ac:dyDescent="0.15">
      <c r="A391"/>
      <c r="B391"/>
      <c r="C391"/>
      <c r="D391"/>
      <c r="E391"/>
      <c r="F391"/>
      <c r="G391"/>
    </row>
    <row r="392" spans="1:7" ht="14" x14ac:dyDescent="0.15">
      <c r="A392"/>
      <c r="B392"/>
      <c r="C392"/>
      <c r="D392"/>
      <c r="E392"/>
      <c r="F392"/>
      <c r="G392"/>
    </row>
    <row r="393" spans="1:7" ht="14" x14ac:dyDescent="0.15">
      <c r="A393"/>
      <c r="B393"/>
      <c r="C393"/>
      <c r="D393"/>
      <c r="E393"/>
      <c r="F393"/>
      <c r="G393"/>
    </row>
    <row r="394" spans="1:7" ht="14" x14ac:dyDescent="0.15">
      <c r="A394"/>
      <c r="B394"/>
      <c r="C394"/>
      <c r="D394"/>
      <c r="E394"/>
      <c r="F394"/>
      <c r="G394"/>
    </row>
    <row r="395" spans="1:7" ht="14" x14ac:dyDescent="0.15">
      <c r="A395"/>
      <c r="B395"/>
      <c r="C395"/>
      <c r="D395"/>
      <c r="E395"/>
      <c r="F395"/>
      <c r="G395"/>
    </row>
    <row r="396" spans="1:7" ht="14" x14ac:dyDescent="0.15">
      <c r="A396"/>
      <c r="B396"/>
      <c r="C396"/>
      <c r="D396"/>
      <c r="E396"/>
      <c r="F396"/>
      <c r="G396"/>
    </row>
    <row r="397" spans="1:7" ht="14" x14ac:dyDescent="0.15">
      <c r="A397"/>
      <c r="B397"/>
      <c r="C397"/>
      <c r="D397"/>
      <c r="E397"/>
      <c r="F397"/>
      <c r="G397"/>
    </row>
    <row r="398" spans="1:7" ht="14" x14ac:dyDescent="0.15">
      <c r="A398"/>
      <c r="B398"/>
      <c r="C398"/>
      <c r="D398"/>
      <c r="E398"/>
      <c r="F398"/>
      <c r="G398"/>
    </row>
    <row r="399" spans="1:7" ht="14" x14ac:dyDescent="0.15">
      <c r="A399"/>
      <c r="B399"/>
      <c r="C399"/>
      <c r="D399"/>
      <c r="E399"/>
      <c r="F399"/>
      <c r="G399"/>
    </row>
    <row r="400" spans="1:7" ht="14" x14ac:dyDescent="0.15">
      <c r="A400"/>
      <c r="B400"/>
      <c r="C400"/>
      <c r="D400"/>
      <c r="E400"/>
      <c r="F400"/>
      <c r="G400"/>
    </row>
    <row r="401" spans="1:7" ht="14" x14ac:dyDescent="0.15">
      <c r="A401"/>
      <c r="B401"/>
      <c r="C401"/>
      <c r="D401"/>
      <c r="E401"/>
      <c r="F401"/>
      <c r="G401"/>
    </row>
    <row r="402" spans="1:7" ht="14" x14ac:dyDescent="0.15">
      <c r="A402"/>
      <c r="B402"/>
      <c r="C402"/>
      <c r="D402"/>
      <c r="E402"/>
      <c r="F402"/>
      <c r="G402"/>
    </row>
    <row r="403" spans="1:7" ht="14" x14ac:dyDescent="0.15">
      <c r="A403"/>
      <c r="B403"/>
      <c r="C403"/>
      <c r="D403"/>
      <c r="E403"/>
      <c r="F403"/>
      <c r="G403"/>
    </row>
    <row r="404" spans="1:7" ht="14" x14ac:dyDescent="0.15">
      <c r="A404"/>
      <c r="B404"/>
      <c r="C404"/>
      <c r="D404"/>
      <c r="E404"/>
      <c r="F404"/>
      <c r="G404"/>
    </row>
    <row r="405" spans="1:7" ht="14" x14ac:dyDescent="0.15">
      <c r="A405"/>
      <c r="B405"/>
      <c r="C405"/>
      <c r="D405"/>
      <c r="E405"/>
      <c r="F405"/>
      <c r="G405"/>
    </row>
    <row r="406" spans="1:7" ht="14" x14ac:dyDescent="0.15">
      <c r="A406"/>
      <c r="B406"/>
      <c r="C406"/>
      <c r="D406"/>
      <c r="E406"/>
      <c r="F406"/>
      <c r="G406"/>
    </row>
    <row r="407" spans="1:7" ht="14" x14ac:dyDescent="0.15">
      <c r="A407"/>
      <c r="B407"/>
      <c r="C407"/>
      <c r="D407"/>
      <c r="E407"/>
      <c r="F407"/>
      <c r="G407"/>
    </row>
    <row r="408" spans="1:7" ht="14" x14ac:dyDescent="0.15">
      <c r="A408"/>
      <c r="B408"/>
      <c r="C408"/>
      <c r="D408"/>
      <c r="E408"/>
      <c r="F408"/>
      <c r="G408"/>
    </row>
    <row r="409" spans="1:7" ht="14" x14ac:dyDescent="0.15">
      <c r="A409"/>
      <c r="B409"/>
      <c r="C409"/>
      <c r="D409"/>
      <c r="E409"/>
      <c r="F409"/>
      <c r="G409"/>
    </row>
    <row r="410" spans="1:7" ht="14" x14ac:dyDescent="0.15">
      <c r="A410"/>
      <c r="B410"/>
      <c r="C410"/>
      <c r="D410"/>
      <c r="E410"/>
      <c r="F410"/>
      <c r="G410"/>
    </row>
    <row r="411" spans="1:7" ht="14" x14ac:dyDescent="0.15">
      <c r="A411"/>
      <c r="B411"/>
      <c r="C411"/>
      <c r="D411"/>
      <c r="E411"/>
      <c r="F411"/>
      <c r="G411"/>
    </row>
    <row r="412" spans="1:7" ht="14" x14ac:dyDescent="0.15">
      <c r="A412"/>
      <c r="B412"/>
      <c r="C412"/>
      <c r="D412"/>
      <c r="E412"/>
      <c r="F412"/>
      <c r="G412"/>
    </row>
    <row r="413" spans="1:7" ht="14" x14ac:dyDescent="0.15">
      <c r="A413"/>
      <c r="B413"/>
      <c r="C413"/>
      <c r="D413"/>
      <c r="E413"/>
      <c r="F413"/>
      <c r="G413"/>
    </row>
    <row r="414" spans="1:7" ht="14" x14ac:dyDescent="0.15">
      <c r="A414"/>
      <c r="B414"/>
      <c r="C414"/>
      <c r="D414"/>
      <c r="E414"/>
      <c r="F414"/>
      <c r="G414"/>
    </row>
    <row r="415" spans="1:7" ht="14" x14ac:dyDescent="0.15">
      <c r="A415"/>
      <c r="B415"/>
      <c r="C415"/>
      <c r="D415"/>
      <c r="E415"/>
      <c r="F415"/>
      <c r="G415"/>
    </row>
    <row r="416" spans="1:7" ht="14" x14ac:dyDescent="0.15">
      <c r="A416"/>
      <c r="B416"/>
      <c r="C416"/>
      <c r="D416"/>
      <c r="E416"/>
      <c r="F416"/>
      <c r="G416"/>
    </row>
    <row r="417" spans="1:7" ht="14" x14ac:dyDescent="0.15">
      <c r="A417"/>
      <c r="B417"/>
      <c r="C417"/>
      <c r="D417"/>
      <c r="E417"/>
      <c r="F417"/>
      <c r="G417"/>
    </row>
    <row r="418" spans="1:7" ht="14" x14ac:dyDescent="0.15">
      <c r="A418"/>
      <c r="B418"/>
      <c r="C418"/>
      <c r="D418"/>
      <c r="E418"/>
      <c r="F418"/>
      <c r="G418"/>
    </row>
    <row r="419" spans="1:7" ht="14" x14ac:dyDescent="0.15">
      <c r="A419"/>
      <c r="B419"/>
      <c r="C419"/>
      <c r="D419"/>
      <c r="E419"/>
      <c r="F419"/>
      <c r="G419"/>
    </row>
    <row r="420" spans="1:7" ht="14" x14ac:dyDescent="0.15">
      <c r="A420"/>
      <c r="B420"/>
      <c r="C420"/>
      <c r="D420"/>
      <c r="E420"/>
      <c r="F420"/>
      <c r="G420"/>
    </row>
    <row r="421" spans="1:7" ht="14" x14ac:dyDescent="0.15">
      <c r="A421"/>
      <c r="B421"/>
      <c r="C421"/>
      <c r="D421"/>
      <c r="E421"/>
      <c r="F421"/>
      <c r="G421"/>
    </row>
    <row r="422" spans="1:7" ht="14" x14ac:dyDescent="0.15">
      <c r="A422"/>
      <c r="B422"/>
      <c r="C422"/>
      <c r="D422"/>
      <c r="E422"/>
      <c r="F422"/>
      <c r="G422"/>
    </row>
    <row r="423" spans="1:7" ht="14" x14ac:dyDescent="0.15">
      <c r="A423"/>
      <c r="B423"/>
      <c r="C423"/>
      <c r="D423"/>
      <c r="E423"/>
      <c r="F423"/>
      <c r="G423"/>
    </row>
    <row r="424" spans="1:7" ht="14" x14ac:dyDescent="0.15">
      <c r="A424"/>
      <c r="B424"/>
      <c r="C424"/>
      <c r="D424"/>
      <c r="E424"/>
      <c r="F424"/>
      <c r="G424"/>
    </row>
    <row r="425" spans="1:7" ht="14" x14ac:dyDescent="0.15">
      <c r="A425"/>
      <c r="B425"/>
      <c r="C425"/>
      <c r="D425"/>
      <c r="E425"/>
      <c r="F425"/>
      <c r="G425"/>
    </row>
    <row r="426" spans="1:7" ht="14" x14ac:dyDescent="0.15">
      <c r="A426"/>
      <c r="B426"/>
      <c r="C426"/>
      <c r="D426"/>
      <c r="E426"/>
      <c r="F426"/>
      <c r="G426"/>
    </row>
    <row r="427" spans="1:7" ht="14" x14ac:dyDescent="0.15">
      <c r="A427"/>
      <c r="B427"/>
      <c r="C427"/>
      <c r="D427"/>
      <c r="E427"/>
      <c r="F427"/>
      <c r="G427"/>
    </row>
    <row r="428" spans="1:7" ht="14" x14ac:dyDescent="0.15">
      <c r="A428"/>
      <c r="B428"/>
      <c r="C428"/>
      <c r="D428"/>
      <c r="E428"/>
      <c r="F428"/>
      <c r="G428"/>
    </row>
    <row r="429" spans="1:7" ht="14" x14ac:dyDescent="0.15">
      <c r="A429"/>
      <c r="B429"/>
      <c r="C429"/>
      <c r="D429"/>
      <c r="E429"/>
      <c r="F429"/>
      <c r="G429"/>
    </row>
    <row r="430" spans="1:7" ht="14" x14ac:dyDescent="0.15">
      <c r="A430"/>
      <c r="B430"/>
      <c r="C430"/>
      <c r="D430"/>
      <c r="E430"/>
      <c r="F430"/>
      <c r="G430"/>
    </row>
    <row r="431" spans="1:7" ht="14" x14ac:dyDescent="0.15">
      <c r="A431"/>
      <c r="B431"/>
      <c r="C431"/>
      <c r="D431"/>
      <c r="E431"/>
      <c r="F431"/>
      <c r="G431"/>
    </row>
    <row r="432" spans="1:7" ht="14" x14ac:dyDescent="0.15">
      <c r="A432"/>
      <c r="B432"/>
      <c r="C432"/>
      <c r="D432"/>
      <c r="E432"/>
      <c r="F432"/>
      <c r="G432"/>
    </row>
    <row r="433" spans="1:7" ht="14" x14ac:dyDescent="0.15">
      <c r="A433"/>
      <c r="B433"/>
      <c r="C433"/>
      <c r="D433"/>
      <c r="E433"/>
      <c r="F433"/>
      <c r="G433"/>
    </row>
    <row r="434" spans="1:7" ht="14" x14ac:dyDescent="0.15">
      <c r="A434"/>
      <c r="B434"/>
      <c r="C434"/>
      <c r="D434"/>
      <c r="E434"/>
      <c r="F434"/>
      <c r="G434"/>
    </row>
    <row r="435" spans="1:7" ht="14" x14ac:dyDescent="0.15">
      <c r="A435"/>
      <c r="B435"/>
      <c r="C435"/>
      <c r="D435"/>
      <c r="E435"/>
      <c r="F435"/>
      <c r="G435"/>
    </row>
    <row r="436" spans="1:7" ht="14" x14ac:dyDescent="0.15">
      <c r="A436"/>
      <c r="B436"/>
      <c r="C436"/>
      <c r="D436"/>
      <c r="E436"/>
      <c r="F436"/>
      <c r="G436"/>
    </row>
    <row r="437" spans="1:7" ht="14" x14ac:dyDescent="0.15">
      <c r="A437"/>
      <c r="B437"/>
      <c r="C437"/>
      <c r="D437"/>
      <c r="E437"/>
      <c r="F437"/>
      <c r="G437"/>
    </row>
    <row r="438" spans="1:7" ht="14" x14ac:dyDescent="0.15">
      <c r="A438"/>
      <c r="B438"/>
      <c r="C438"/>
      <c r="D438"/>
      <c r="E438"/>
      <c r="F438"/>
      <c r="G438"/>
    </row>
    <row r="439" spans="1:7" ht="14" x14ac:dyDescent="0.15">
      <c r="A439"/>
      <c r="B439"/>
      <c r="C439"/>
      <c r="D439"/>
      <c r="E439"/>
      <c r="F439"/>
      <c r="G439"/>
    </row>
    <row r="440" spans="1:7" ht="14" x14ac:dyDescent="0.15">
      <c r="A440"/>
      <c r="B440"/>
      <c r="C440"/>
      <c r="D440"/>
      <c r="E440"/>
      <c r="F440"/>
      <c r="G440"/>
    </row>
    <row r="441" spans="1:7" ht="14" x14ac:dyDescent="0.15">
      <c r="A441"/>
      <c r="B441"/>
      <c r="C441"/>
      <c r="D441"/>
      <c r="E441"/>
      <c r="F441"/>
      <c r="G441"/>
    </row>
    <row r="442" spans="1:7" ht="14" x14ac:dyDescent="0.15">
      <c r="A442"/>
      <c r="B442"/>
      <c r="C442"/>
      <c r="D442"/>
      <c r="E442"/>
      <c r="F442"/>
      <c r="G442"/>
    </row>
    <row r="443" spans="1:7" ht="14" x14ac:dyDescent="0.15">
      <c r="A443"/>
      <c r="B443"/>
      <c r="C443"/>
      <c r="D443"/>
      <c r="E443"/>
      <c r="F443"/>
      <c r="G443"/>
    </row>
    <row r="444" spans="1:7" ht="14" x14ac:dyDescent="0.15">
      <c r="A444"/>
      <c r="B444"/>
      <c r="C444"/>
      <c r="D444"/>
      <c r="E444"/>
      <c r="F444"/>
      <c r="G444"/>
    </row>
    <row r="445" spans="1:7" ht="14" x14ac:dyDescent="0.15">
      <c r="A445"/>
      <c r="B445"/>
      <c r="C445"/>
      <c r="D445"/>
      <c r="E445"/>
      <c r="F445"/>
      <c r="G445"/>
    </row>
    <row r="446" spans="1:7" ht="14" x14ac:dyDescent="0.15">
      <c r="A446"/>
      <c r="B446"/>
      <c r="C446"/>
      <c r="D446"/>
      <c r="E446"/>
      <c r="F446"/>
      <c r="G446"/>
    </row>
    <row r="447" spans="1:7" ht="14" x14ac:dyDescent="0.15">
      <c r="A447"/>
      <c r="B447"/>
      <c r="C447"/>
      <c r="D447"/>
      <c r="E447"/>
      <c r="F447"/>
      <c r="G447"/>
    </row>
    <row r="448" spans="1:7" ht="14" x14ac:dyDescent="0.15">
      <c r="A448"/>
      <c r="B448"/>
      <c r="C448"/>
      <c r="D448"/>
      <c r="E448"/>
      <c r="F448"/>
      <c r="G448"/>
    </row>
    <row r="449" spans="1:7" ht="14" x14ac:dyDescent="0.15">
      <c r="A449"/>
      <c r="B449"/>
      <c r="C449"/>
      <c r="D449"/>
      <c r="E449"/>
      <c r="F449"/>
      <c r="G449"/>
    </row>
    <row r="450" spans="1:7" ht="14" x14ac:dyDescent="0.15">
      <c r="A450"/>
      <c r="B450"/>
      <c r="C450"/>
      <c r="D450"/>
      <c r="E450"/>
      <c r="F450"/>
      <c r="G450"/>
    </row>
    <row r="451" spans="1:7" ht="14" x14ac:dyDescent="0.15">
      <c r="A451"/>
      <c r="B451"/>
      <c r="C451"/>
      <c r="D451"/>
      <c r="E451"/>
      <c r="F451"/>
      <c r="G451"/>
    </row>
    <row r="452" spans="1:7" ht="14" x14ac:dyDescent="0.15">
      <c r="A452"/>
      <c r="B452"/>
      <c r="C452"/>
      <c r="D452"/>
      <c r="E452"/>
      <c r="F452"/>
      <c r="G452"/>
    </row>
    <row r="453" spans="1:7" ht="14" x14ac:dyDescent="0.15">
      <c r="A453"/>
      <c r="B453"/>
      <c r="C453"/>
      <c r="D453"/>
      <c r="E453"/>
      <c r="F453"/>
      <c r="G453"/>
    </row>
    <row r="454" spans="1:7" ht="14" x14ac:dyDescent="0.15">
      <c r="A454"/>
      <c r="B454"/>
      <c r="C454"/>
      <c r="D454"/>
      <c r="E454"/>
      <c r="F454"/>
      <c r="G454"/>
    </row>
    <row r="455" spans="1:7" ht="14" x14ac:dyDescent="0.15">
      <c r="A455"/>
      <c r="B455"/>
      <c r="C455"/>
      <c r="D455"/>
      <c r="E455"/>
      <c r="F455"/>
      <c r="G455"/>
    </row>
    <row r="456" spans="1:7" ht="14" x14ac:dyDescent="0.15">
      <c r="A456"/>
      <c r="B456"/>
      <c r="C456"/>
      <c r="D456"/>
      <c r="E456"/>
      <c r="F456"/>
      <c r="G456"/>
    </row>
    <row r="457" spans="1:7" ht="14" x14ac:dyDescent="0.15">
      <c r="A457"/>
      <c r="B457"/>
      <c r="C457"/>
      <c r="D457"/>
      <c r="E457"/>
      <c r="F457"/>
      <c r="G457"/>
    </row>
    <row r="458" spans="1:7" ht="14" x14ac:dyDescent="0.15">
      <c r="A458"/>
      <c r="B458"/>
      <c r="C458"/>
      <c r="D458"/>
      <c r="E458"/>
      <c r="F458"/>
      <c r="G458"/>
    </row>
    <row r="459" spans="1:7" ht="14" x14ac:dyDescent="0.15">
      <c r="A459"/>
      <c r="B459"/>
      <c r="C459"/>
      <c r="D459"/>
      <c r="E459"/>
      <c r="F459"/>
      <c r="G459"/>
    </row>
    <row r="460" spans="1:7" ht="14" x14ac:dyDescent="0.15">
      <c r="A460"/>
      <c r="B460"/>
      <c r="C460"/>
      <c r="D460"/>
      <c r="E460"/>
      <c r="F460"/>
      <c r="G460"/>
    </row>
    <row r="461" spans="1:7" ht="14" x14ac:dyDescent="0.15">
      <c r="A461"/>
      <c r="B461"/>
      <c r="C461"/>
      <c r="D461"/>
      <c r="E461"/>
      <c r="F461"/>
      <c r="G461"/>
    </row>
    <row r="462" spans="1:7" ht="14" x14ac:dyDescent="0.15">
      <c r="A462"/>
      <c r="B462"/>
      <c r="C462"/>
      <c r="D462"/>
      <c r="E462"/>
      <c r="F462"/>
      <c r="G462"/>
    </row>
    <row r="463" spans="1:7" ht="14" x14ac:dyDescent="0.15">
      <c r="A463"/>
      <c r="B463"/>
      <c r="C463"/>
      <c r="D463"/>
      <c r="E463"/>
      <c r="F463"/>
      <c r="G463"/>
    </row>
    <row r="464" spans="1:7" ht="14" x14ac:dyDescent="0.15">
      <c r="A464"/>
      <c r="B464"/>
      <c r="C464"/>
      <c r="D464"/>
      <c r="E464"/>
      <c r="F464"/>
      <c r="G464"/>
    </row>
    <row r="465" spans="1:7" ht="14" x14ac:dyDescent="0.15">
      <c r="A465"/>
      <c r="B465"/>
      <c r="C465"/>
      <c r="D465"/>
      <c r="E465"/>
      <c r="F465"/>
      <c r="G465"/>
    </row>
    <row r="466" spans="1:7" ht="14" x14ac:dyDescent="0.15">
      <c r="A466"/>
      <c r="B466"/>
      <c r="C466"/>
      <c r="D466"/>
      <c r="E466"/>
      <c r="F466"/>
      <c r="G466"/>
    </row>
    <row r="467" spans="1:7" ht="14" x14ac:dyDescent="0.15">
      <c r="A467"/>
      <c r="B467"/>
      <c r="C467"/>
      <c r="D467"/>
      <c r="E467"/>
      <c r="F467"/>
      <c r="G467"/>
    </row>
    <row r="468" spans="1:7" ht="14" x14ac:dyDescent="0.15">
      <c r="A468"/>
      <c r="B468"/>
      <c r="C468"/>
      <c r="D468"/>
      <c r="E468"/>
      <c r="F468"/>
      <c r="G468"/>
    </row>
    <row r="469" spans="1:7" ht="14" x14ac:dyDescent="0.15">
      <c r="A469"/>
      <c r="B469"/>
      <c r="C469"/>
      <c r="D469"/>
      <c r="E469"/>
      <c r="F469"/>
      <c r="G469"/>
    </row>
    <row r="470" spans="1:7" ht="14" x14ac:dyDescent="0.15">
      <c r="A470"/>
      <c r="B470"/>
      <c r="C470"/>
      <c r="D470"/>
      <c r="E470"/>
      <c r="F470"/>
      <c r="G470"/>
    </row>
    <row r="471" spans="1:7" ht="14" x14ac:dyDescent="0.15">
      <c r="A471"/>
      <c r="B471"/>
      <c r="C471"/>
      <c r="D471"/>
      <c r="E471"/>
      <c r="F471"/>
      <c r="G471"/>
    </row>
    <row r="472" spans="1:7" ht="14" x14ac:dyDescent="0.15">
      <c r="A472"/>
      <c r="B472"/>
      <c r="C472"/>
      <c r="D472"/>
      <c r="E472"/>
      <c r="F472"/>
      <c r="G472"/>
    </row>
    <row r="473" spans="1:7" ht="14" x14ac:dyDescent="0.15">
      <c r="A473"/>
      <c r="B473"/>
      <c r="C473"/>
      <c r="D473"/>
      <c r="E473"/>
      <c r="F473"/>
      <c r="G473"/>
    </row>
    <row r="474" spans="1:7" ht="14" x14ac:dyDescent="0.15">
      <c r="A474"/>
      <c r="B474"/>
      <c r="C474"/>
      <c r="D474"/>
      <c r="E474"/>
      <c r="F474"/>
      <c r="G474"/>
    </row>
    <row r="475" spans="1:7" ht="14" x14ac:dyDescent="0.15">
      <c r="A475"/>
      <c r="B475"/>
      <c r="C475"/>
      <c r="D475"/>
      <c r="E475"/>
      <c r="F475"/>
      <c r="G475"/>
    </row>
    <row r="476" spans="1:7" ht="14" x14ac:dyDescent="0.15">
      <c r="A476"/>
      <c r="B476"/>
      <c r="C476"/>
      <c r="D476"/>
      <c r="E476"/>
      <c r="F476"/>
      <c r="G476"/>
    </row>
    <row r="477" spans="1:7" ht="14" x14ac:dyDescent="0.15">
      <c r="A477"/>
      <c r="B477"/>
      <c r="C477"/>
      <c r="D477"/>
      <c r="E477"/>
      <c r="F477"/>
      <c r="G477"/>
    </row>
    <row r="478" spans="1:7" ht="14" x14ac:dyDescent="0.15">
      <c r="A478"/>
      <c r="B478"/>
      <c r="C478"/>
      <c r="D478"/>
      <c r="E478"/>
      <c r="F478"/>
      <c r="G478"/>
    </row>
    <row r="479" spans="1:7" ht="14" x14ac:dyDescent="0.15">
      <c r="A479"/>
      <c r="B479"/>
      <c r="C479"/>
      <c r="D479"/>
      <c r="E479"/>
      <c r="F479"/>
      <c r="G479"/>
    </row>
    <row r="480" spans="1:7" ht="14" x14ac:dyDescent="0.15">
      <c r="A480"/>
      <c r="B480"/>
      <c r="C480"/>
      <c r="D480"/>
      <c r="E480"/>
      <c r="F480"/>
      <c r="G480"/>
    </row>
    <row r="481" spans="1:7" ht="14" x14ac:dyDescent="0.15">
      <c r="A481"/>
      <c r="B481"/>
      <c r="C481"/>
      <c r="D481"/>
      <c r="E481"/>
      <c r="F481"/>
      <c r="G481"/>
    </row>
    <row r="482" spans="1:7" ht="14" x14ac:dyDescent="0.15">
      <c r="A482"/>
      <c r="B482"/>
      <c r="C482"/>
      <c r="D482"/>
      <c r="E482"/>
      <c r="F482"/>
      <c r="G482"/>
    </row>
    <row r="483" spans="1:7" ht="14" x14ac:dyDescent="0.15">
      <c r="A483"/>
      <c r="B483"/>
      <c r="C483"/>
      <c r="D483"/>
      <c r="E483"/>
      <c r="F483"/>
      <c r="G483"/>
    </row>
    <row r="484" spans="1:7" ht="14" x14ac:dyDescent="0.15">
      <c r="A484"/>
      <c r="B484"/>
      <c r="C484"/>
      <c r="D484"/>
      <c r="E484"/>
      <c r="F484"/>
      <c r="G484"/>
    </row>
    <row r="485" spans="1:7" ht="14" x14ac:dyDescent="0.15">
      <c r="A485"/>
      <c r="B485"/>
      <c r="C485"/>
      <c r="D485"/>
      <c r="E485"/>
      <c r="F485"/>
      <c r="G485"/>
    </row>
    <row r="486" spans="1:7" ht="14" x14ac:dyDescent="0.15">
      <c r="A486"/>
      <c r="B486"/>
      <c r="C486"/>
      <c r="D486"/>
      <c r="E486"/>
      <c r="F486"/>
      <c r="G486"/>
    </row>
    <row r="487" spans="1:7" ht="14" x14ac:dyDescent="0.15">
      <c r="A487"/>
      <c r="B487"/>
      <c r="C487"/>
      <c r="D487"/>
      <c r="E487"/>
      <c r="F487"/>
      <c r="G487"/>
    </row>
    <row r="488" spans="1:7" ht="14" x14ac:dyDescent="0.15">
      <c r="A488"/>
      <c r="B488"/>
      <c r="C488"/>
      <c r="D488"/>
      <c r="E488"/>
      <c r="F488"/>
      <c r="G488"/>
    </row>
    <row r="489" spans="1:7" ht="14" x14ac:dyDescent="0.15">
      <c r="A489"/>
      <c r="B489"/>
      <c r="C489"/>
      <c r="D489"/>
      <c r="E489"/>
      <c r="F489"/>
      <c r="G489"/>
    </row>
    <row r="490" spans="1:7" ht="14" x14ac:dyDescent="0.15">
      <c r="A490"/>
      <c r="B490"/>
      <c r="C490"/>
      <c r="D490"/>
      <c r="E490"/>
      <c r="F490"/>
      <c r="G490"/>
    </row>
    <row r="491" spans="1:7" ht="14" x14ac:dyDescent="0.15">
      <c r="A491"/>
      <c r="B491"/>
      <c r="C491"/>
      <c r="D491"/>
      <c r="E491"/>
      <c r="F491"/>
      <c r="G491"/>
    </row>
    <row r="492" spans="1:7" ht="14" x14ac:dyDescent="0.15">
      <c r="A492"/>
      <c r="B492"/>
      <c r="C492"/>
      <c r="D492"/>
      <c r="E492"/>
      <c r="F492"/>
      <c r="G492"/>
    </row>
    <row r="493" spans="1:7" ht="14" x14ac:dyDescent="0.15">
      <c r="A493"/>
      <c r="B493"/>
      <c r="C493"/>
      <c r="D493"/>
      <c r="E493"/>
      <c r="F493"/>
      <c r="G493"/>
    </row>
    <row r="494" spans="1:7" ht="14" x14ac:dyDescent="0.15">
      <c r="A494"/>
      <c r="B494"/>
      <c r="C494"/>
      <c r="D494"/>
      <c r="E494"/>
      <c r="F494"/>
      <c r="G494"/>
    </row>
    <row r="495" spans="1:7" ht="14" x14ac:dyDescent="0.15">
      <c r="A495"/>
      <c r="B495"/>
      <c r="C495"/>
      <c r="D495"/>
      <c r="E495"/>
      <c r="F495"/>
      <c r="G495"/>
    </row>
    <row r="496" spans="1:7" ht="14" x14ac:dyDescent="0.15">
      <c r="A496"/>
      <c r="B496"/>
      <c r="C496"/>
      <c r="D496"/>
      <c r="E496"/>
      <c r="F496"/>
      <c r="G496"/>
    </row>
    <row r="497" spans="1:7" ht="14" x14ac:dyDescent="0.15">
      <c r="A497"/>
      <c r="B497"/>
      <c r="C497"/>
      <c r="D497"/>
      <c r="E497"/>
      <c r="F497"/>
      <c r="G497"/>
    </row>
    <row r="498" spans="1:7" ht="14" x14ac:dyDescent="0.15">
      <c r="A498"/>
      <c r="B498"/>
      <c r="C498"/>
      <c r="D498"/>
      <c r="E498"/>
      <c r="F498"/>
      <c r="G498"/>
    </row>
    <row r="499" spans="1:7" ht="14" x14ac:dyDescent="0.15">
      <c r="A499"/>
      <c r="B499"/>
      <c r="C499"/>
      <c r="D499"/>
      <c r="E499"/>
      <c r="F499"/>
      <c r="G499"/>
    </row>
    <row r="500" spans="1:7" ht="14" x14ac:dyDescent="0.15">
      <c r="A500"/>
      <c r="B500"/>
      <c r="C500"/>
      <c r="D500"/>
      <c r="E500"/>
      <c r="F500"/>
      <c r="G500"/>
    </row>
    <row r="501" spans="1:7" ht="14" x14ac:dyDescent="0.15">
      <c r="A501"/>
      <c r="B501"/>
      <c r="C501"/>
      <c r="D501"/>
      <c r="E501"/>
      <c r="F501"/>
      <c r="G501"/>
    </row>
    <row r="502" spans="1:7" ht="14" x14ac:dyDescent="0.15">
      <c r="A502"/>
      <c r="B502"/>
      <c r="C502"/>
      <c r="D502"/>
      <c r="E502"/>
      <c r="F502"/>
      <c r="G502"/>
    </row>
    <row r="503" spans="1:7" ht="14" x14ac:dyDescent="0.15">
      <c r="A503"/>
      <c r="B503"/>
      <c r="C503"/>
      <c r="D503"/>
      <c r="E503"/>
      <c r="F503"/>
      <c r="G503"/>
    </row>
    <row r="504" spans="1:7" ht="14" x14ac:dyDescent="0.15">
      <c r="A504"/>
      <c r="B504"/>
      <c r="C504"/>
      <c r="D504"/>
      <c r="E504"/>
      <c r="F504"/>
      <c r="G504"/>
    </row>
    <row r="505" spans="1:7" ht="14" x14ac:dyDescent="0.15">
      <c r="A505"/>
      <c r="B505"/>
      <c r="C505"/>
      <c r="D505"/>
      <c r="E505"/>
      <c r="F505"/>
      <c r="G505"/>
    </row>
    <row r="506" spans="1:7" ht="14" x14ac:dyDescent="0.15">
      <c r="A506"/>
      <c r="B506"/>
      <c r="C506"/>
      <c r="D506"/>
      <c r="E506"/>
      <c r="F506"/>
      <c r="G506"/>
    </row>
    <row r="507" spans="1:7" ht="14" x14ac:dyDescent="0.15">
      <c r="A507"/>
      <c r="B507"/>
      <c r="C507"/>
      <c r="D507"/>
      <c r="E507"/>
      <c r="F507"/>
      <c r="G507"/>
    </row>
    <row r="508" spans="1:7" ht="14" x14ac:dyDescent="0.15">
      <c r="A508"/>
      <c r="B508"/>
      <c r="C508"/>
      <c r="D508"/>
      <c r="E508"/>
      <c r="F508"/>
      <c r="G508"/>
    </row>
    <row r="509" spans="1:7" ht="14" x14ac:dyDescent="0.15">
      <c r="A509"/>
      <c r="B509"/>
      <c r="C509"/>
      <c r="D509"/>
      <c r="E509"/>
      <c r="F509"/>
      <c r="G509"/>
    </row>
    <row r="510" spans="1:7" ht="14" x14ac:dyDescent="0.15">
      <c r="A510"/>
      <c r="B510"/>
      <c r="C510"/>
      <c r="D510"/>
      <c r="E510"/>
      <c r="F510"/>
      <c r="G510"/>
    </row>
    <row r="511" spans="1:7" ht="14" x14ac:dyDescent="0.15">
      <c r="A511"/>
      <c r="B511"/>
      <c r="C511"/>
      <c r="D511"/>
      <c r="E511"/>
      <c r="F511"/>
      <c r="G511"/>
    </row>
    <row r="512" spans="1:7" ht="14" x14ac:dyDescent="0.15">
      <c r="A512"/>
      <c r="B512"/>
      <c r="C512"/>
      <c r="D512"/>
      <c r="E512"/>
      <c r="F512"/>
      <c r="G512"/>
    </row>
    <row r="513" spans="1:7" ht="14" x14ac:dyDescent="0.15">
      <c r="A513"/>
      <c r="B513"/>
      <c r="C513"/>
      <c r="D513"/>
      <c r="E513"/>
      <c r="F513"/>
      <c r="G513"/>
    </row>
    <row r="514" spans="1:7" ht="14" x14ac:dyDescent="0.15">
      <c r="A514"/>
      <c r="B514"/>
      <c r="C514"/>
      <c r="D514"/>
      <c r="E514"/>
      <c r="F514"/>
      <c r="G514"/>
    </row>
    <row r="515" spans="1:7" ht="14" x14ac:dyDescent="0.15">
      <c r="A515"/>
      <c r="B515"/>
      <c r="C515"/>
      <c r="D515"/>
      <c r="E515"/>
      <c r="F515"/>
      <c r="G515"/>
    </row>
    <row r="516" spans="1:7" ht="14" x14ac:dyDescent="0.15">
      <c r="A516"/>
      <c r="B516"/>
      <c r="C516"/>
      <c r="D516"/>
      <c r="E516"/>
      <c r="F516"/>
      <c r="G516"/>
    </row>
    <row r="517" spans="1:7" ht="14" x14ac:dyDescent="0.15">
      <c r="A517"/>
      <c r="B517"/>
      <c r="C517"/>
      <c r="D517"/>
      <c r="E517"/>
      <c r="F517"/>
      <c r="G517"/>
    </row>
    <row r="518" spans="1:7" ht="14" x14ac:dyDescent="0.15">
      <c r="A518"/>
      <c r="B518"/>
      <c r="C518"/>
      <c r="D518"/>
      <c r="E518"/>
      <c r="F518"/>
      <c r="G518"/>
    </row>
    <row r="519" spans="1:7" ht="14" x14ac:dyDescent="0.15">
      <c r="A519"/>
      <c r="B519"/>
      <c r="C519"/>
      <c r="D519"/>
      <c r="E519"/>
      <c r="F519"/>
      <c r="G519"/>
    </row>
    <row r="520" spans="1:7" ht="14" x14ac:dyDescent="0.15">
      <c r="A520"/>
      <c r="B520"/>
      <c r="C520"/>
      <c r="D520"/>
      <c r="E520"/>
      <c r="F520"/>
      <c r="G520"/>
    </row>
    <row r="521" spans="1:7" ht="14" x14ac:dyDescent="0.15">
      <c r="A521"/>
      <c r="B521"/>
      <c r="C521"/>
      <c r="D521"/>
      <c r="E521"/>
      <c r="F521"/>
      <c r="G521"/>
    </row>
    <row r="522" spans="1:7" ht="14" x14ac:dyDescent="0.15">
      <c r="A522"/>
      <c r="B522"/>
      <c r="C522"/>
      <c r="D522"/>
      <c r="E522"/>
      <c r="F522"/>
      <c r="G522"/>
    </row>
    <row r="523" spans="1:7" ht="14" x14ac:dyDescent="0.15">
      <c r="A523"/>
      <c r="B523"/>
      <c r="C523"/>
      <c r="D523"/>
      <c r="E523"/>
      <c r="F523"/>
      <c r="G523"/>
    </row>
    <row r="524" spans="1:7" ht="14" x14ac:dyDescent="0.15">
      <c r="A524"/>
      <c r="B524"/>
      <c r="C524"/>
      <c r="D524"/>
      <c r="E524"/>
      <c r="F524"/>
      <c r="G524"/>
    </row>
    <row r="525" spans="1:7" ht="14" x14ac:dyDescent="0.15">
      <c r="A525"/>
      <c r="B525"/>
      <c r="C525"/>
      <c r="D525"/>
      <c r="E525"/>
      <c r="F525"/>
      <c r="G525"/>
    </row>
    <row r="526" spans="1:7" ht="14" x14ac:dyDescent="0.15">
      <c r="A526"/>
      <c r="B526"/>
      <c r="C526"/>
      <c r="D526"/>
      <c r="E526"/>
      <c r="F526"/>
      <c r="G526"/>
    </row>
    <row r="527" spans="1:7" ht="14" x14ac:dyDescent="0.15">
      <c r="A527"/>
      <c r="B527"/>
      <c r="C527"/>
      <c r="D527"/>
      <c r="E527"/>
      <c r="F527"/>
      <c r="G527"/>
    </row>
    <row r="528" spans="1:7" ht="14" x14ac:dyDescent="0.15">
      <c r="A528"/>
      <c r="B528"/>
      <c r="C528"/>
      <c r="D528"/>
      <c r="E528"/>
      <c r="F528"/>
      <c r="G528"/>
    </row>
    <row r="529" spans="1:7" ht="14" x14ac:dyDescent="0.15">
      <c r="A529"/>
      <c r="B529"/>
      <c r="C529"/>
      <c r="D529"/>
      <c r="E529"/>
      <c r="F529"/>
      <c r="G529"/>
    </row>
    <row r="530" spans="1:7" ht="14" x14ac:dyDescent="0.15">
      <c r="A530"/>
      <c r="B530"/>
      <c r="C530"/>
      <c r="D530"/>
      <c r="E530"/>
      <c r="F530"/>
      <c r="G530"/>
    </row>
    <row r="531" spans="1:7" ht="14" x14ac:dyDescent="0.15">
      <c r="A531"/>
      <c r="B531"/>
      <c r="C531"/>
      <c r="D531"/>
      <c r="E531"/>
      <c r="F531"/>
      <c r="G531"/>
    </row>
    <row r="532" spans="1:7" ht="14" x14ac:dyDescent="0.15">
      <c r="A532"/>
      <c r="B532"/>
      <c r="C532"/>
      <c r="D532"/>
      <c r="E532"/>
      <c r="F532"/>
      <c r="G532"/>
    </row>
    <row r="533" spans="1:7" ht="14" x14ac:dyDescent="0.15">
      <c r="A533"/>
      <c r="B533"/>
      <c r="C533"/>
      <c r="D533"/>
      <c r="E533"/>
      <c r="F533"/>
      <c r="G533"/>
    </row>
    <row r="534" spans="1:7" ht="14" x14ac:dyDescent="0.15">
      <c r="A534"/>
      <c r="B534"/>
      <c r="C534"/>
      <c r="D534"/>
      <c r="E534"/>
      <c r="F534"/>
      <c r="G534"/>
    </row>
    <row r="535" spans="1:7" ht="14" x14ac:dyDescent="0.15">
      <c r="A535"/>
      <c r="B535"/>
      <c r="C535"/>
      <c r="D535"/>
      <c r="E535"/>
      <c r="F535"/>
      <c r="G535"/>
    </row>
    <row r="536" spans="1:7" ht="14" x14ac:dyDescent="0.15">
      <c r="A536"/>
      <c r="B536"/>
      <c r="C536"/>
      <c r="D536"/>
      <c r="E536"/>
      <c r="F536"/>
      <c r="G536"/>
    </row>
    <row r="537" spans="1:7" ht="14" x14ac:dyDescent="0.15">
      <c r="A537"/>
      <c r="B537"/>
      <c r="C537"/>
      <c r="D537"/>
      <c r="E537"/>
      <c r="F537"/>
      <c r="G537"/>
    </row>
    <row r="538" spans="1:7" ht="14" x14ac:dyDescent="0.15">
      <c r="A538"/>
      <c r="B538"/>
      <c r="C538"/>
      <c r="D538"/>
      <c r="E538"/>
      <c r="F538"/>
      <c r="G538"/>
    </row>
    <row r="539" spans="1:7" ht="14" x14ac:dyDescent="0.15">
      <c r="A539"/>
      <c r="B539"/>
      <c r="C539"/>
      <c r="D539"/>
      <c r="E539"/>
      <c r="F539"/>
      <c r="G539"/>
    </row>
    <row r="540" spans="1:7" ht="14" x14ac:dyDescent="0.15">
      <c r="A540"/>
      <c r="B540"/>
      <c r="C540"/>
      <c r="D540"/>
      <c r="E540"/>
      <c r="F540"/>
      <c r="G540"/>
    </row>
    <row r="541" spans="1:7" ht="14" x14ac:dyDescent="0.15">
      <c r="A541"/>
      <c r="B541"/>
      <c r="C541"/>
      <c r="D541"/>
      <c r="E541"/>
      <c r="F541"/>
      <c r="G541"/>
    </row>
    <row r="542" spans="1:7" ht="14" x14ac:dyDescent="0.15">
      <c r="A542"/>
      <c r="B542"/>
      <c r="C542"/>
      <c r="D542"/>
      <c r="E542"/>
      <c r="F542"/>
      <c r="G542"/>
    </row>
    <row r="543" spans="1:7" ht="14" x14ac:dyDescent="0.15">
      <c r="A543"/>
      <c r="B543"/>
      <c r="C543"/>
      <c r="D543"/>
      <c r="E543"/>
      <c r="F543"/>
      <c r="G543"/>
    </row>
    <row r="544" spans="1:7" ht="14" x14ac:dyDescent="0.15">
      <c r="A544"/>
      <c r="B544"/>
      <c r="C544"/>
      <c r="D544"/>
      <c r="E544"/>
      <c r="F544"/>
      <c r="G544"/>
    </row>
    <row r="545" spans="1:7" ht="14" x14ac:dyDescent="0.15">
      <c r="A545"/>
      <c r="B545"/>
      <c r="C545"/>
      <c r="D545"/>
      <c r="E545"/>
      <c r="F545"/>
      <c r="G545"/>
    </row>
    <row r="546" spans="1:7" ht="14" x14ac:dyDescent="0.15">
      <c r="A546"/>
      <c r="B546"/>
      <c r="C546"/>
      <c r="D546"/>
      <c r="E546"/>
      <c r="F546"/>
      <c r="G546"/>
    </row>
    <row r="547" spans="1:7" ht="14" x14ac:dyDescent="0.15">
      <c r="A547"/>
      <c r="B547"/>
      <c r="C547"/>
      <c r="D547"/>
      <c r="E547"/>
      <c r="F547"/>
      <c r="G547"/>
    </row>
    <row r="548" spans="1:7" ht="14" x14ac:dyDescent="0.15">
      <c r="A548"/>
      <c r="B548"/>
      <c r="C548"/>
      <c r="D548"/>
      <c r="E548"/>
      <c r="F548"/>
      <c r="G548"/>
    </row>
    <row r="549" spans="1:7" ht="14" x14ac:dyDescent="0.15">
      <c r="A549"/>
      <c r="B549"/>
      <c r="C549"/>
      <c r="D549"/>
      <c r="E549"/>
      <c r="F549"/>
      <c r="G549"/>
    </row>
    <row r="550" spans="1:7" ht="14" x14ac:dyDescent="0.15">
      <c r="A550"/>
      <c r="B550"/>
      <c r="C550"/>
      <c r="D550"/>
      <c r="E550"/>
      <c r="F550"/>
      <c r="G550"/>
    </row>
    <row r="551" spans="1:7" ht="14" x14ac:dyDescent="0.15">
      <c r="A551"/>
      <c r="B551"/>
      <c r="C551"/>
      <c r="D551"/>
      <c r="E551"/>
      <c r="F551"/>
      <c r="G551"/>
    </row>
    <row r="552" spans="1:7" ht="14" x14ac:dyDescent="0.15">
      <c r="A552"/>
      <c r="B552"/>
      <c r="C552"/>
      <c r="D552"/>
      <c r="E552"/>
      <c r="F552"/>
      <c r="G552"/>
    </row>
    <row r="553" spans="1:7" ht="14" x14ac:dyDescent="0.15">
      <c r="A553"/>
      <c r="B553"/>
      <c r="C553"/>
      <c r="D553"/>
      <c r="E553"/>
      <c r="F553"/>
      <c r="G553"/>
    </row>
    <row r="554" spans="1:7" ht="14" x14ac:dyDescent="0.15">
      <c r="A554"/>
      <c r="B554"/>
      <c r="C554"/>
      <c r="D554"/>
      <c r="E554"/>
      <c r="F554"/>
      <c r="G554"/>
    </row>
    <row r="555" spans="1:7" ht="14" x14ac:dyDescent="0.15">
      <c r="A555"/>
      <c r="B555"/>
      <c r="C555"/>
      <c r="D555"/>
      <c r="E555"/>
      <c r="F555"/>
      <c r="G555"/>
    </row>
    <row r="556" spans="1:7" ht="14" x14ac:dyDescent="0.15">
      <c r="A556"/>
      <c r="B556"/>
      <c r="C556"/>
      <c r="D556"/>
      <c r="E556"/>
      <c r="F556"/>
      <c r="G556"/>
    </row>
    <row r="557" spans="1:7" ht="14" x14ac:dyDescent="0.15">
      <c r="A557"/>
      <c r="B557"/>
      <c r="C557"/>
      <c r="D557"/>
      <c r="E557"/>
      <c r="F557"/>
      <c r="G557"/>
    </row>
    <row r="558" spans="1:7" ht="14" x14ac:dyDescent="0.15">
      <c r="A558"/>
      <c r="B558"/>
      <c r="C558"/>
      <c r="D558"/>
      <c r="E558"/>
      <c r="F558"/>
      <c r="G558"/>
    </row>
    <row r="559" spans="1:7" ht="14" x14ac:dyDescent="0.15">
      <c r="A559"/>
      <c r="B559"/>
      <c r="C559"/>
      <c r="D559"/>
      <c r="E559"/>
      <c r="F559"/>
      <c r="G559"/>
    </row>
    <row r="560" spans="1:7" ht="14" x14ac:dyDescent="0.15">
      <c r="A560"/>
      <c r="B560"/>
      <c r="C560"/>
      <c r="D560"/>
      <c r="E560"/>
      <c r="F560"/>
      <c r="G560"/>
    </row>
    <row r="561" spans="1:7" ht="14" x14ac:dyDescent="0.15">
      <c r="A561"/>
      <c r="B561"/>
      <c r="C561"/>
      <c r="D561"/>
      <c r="E561"/>
      <c r="F561"/>
      <c r="G561"/>
    </row>
    <row r="562" spans="1:7" ht="14" x14ac:dyDescent="0.15">
      <c r="A562"/>
      <c r="B562"/>
      <c r="C562"/>
      <c r="D562"/>
      <c r="E562"/>
      <c r="F562"/>
      <c r="G562"/>
    </row>
    <row r="563" spans="1:7" ht="14" x14ac:dyDescent="0.15">
      <c r="A563"/>
      <c r="B563"/>
      <c r="C563"/>
      <c r="D563"/>
      <c r="E563"/>
      <c r="F563"/>
      <c r="G563"/>
    </row>
    <row r="564" spans="1:7" ht="14" x14ac:dyDescent="0.15">
      <c r="A564"/>
      <c r="B564"/>
      <c r="C564"/>
      <c r="D564"/>
      <c r="E564"/>
      <c r="F564"/>
      <c r="G564"/>
    </row>
    <row r="565" spans="1:7" ht="14" x14ac:dyDescent="0.15">
      <c r="A565"/>
      <c r="B565"/>
      <c r="C565"/>
      <c r="D565"/>
      <c r="E565"/>
      <c r="F565"/>
      <c r="G565"/>
    </row>
    <row r="566" spans="1:7" ht="14" x14ac:dyDescent="0.15">
      <c r="A566"/>
      <c r="B566"/>
      <c r="C566"/>
      <c r="D566"/>
      <c r="E566"/>
      <c r="F566"/>
      <c r="G566"/>
    </row>
    <row r="567" spans="1:7" ht="14" x14ac:dyDescent="0.15">
      <c r="A567"/>
      <c r="B567"/>
      <c r="C567"/>
      <c r="D567"/>
      <c r="E567"/>
      <c r="F567"/>
      <c r="G567"/>
    </row>
    <row r="568" spans="1:7" ht="14" x14ac:dyDescent="0.15">
      <c r="A568"/>
      <c r="B568"/>
      <c r="C568"/>
      <c r="D568"/>
      <c r="E568"/>
      <c r="F568"/>
      <c r="G568"/>
    </row>
    <row r="569" spans="1:7" ht="14" x14ac:dyDescent="0.15">
      <c r="A569"/>
      <c r="B569"/>
      <c r="C569"/>
      <c r="D569"/>
      <c r="E569"/>
      <c r="F569"/>
      <c r="G569"/>
    </row>
    <row r="570" spans="1:7" ht="14" x14ac:dyDescent="0.15">
      <c r="A570"/>
      <c r="B570"/>
      <c r="C570"/>
      <c r="D570"/>
      <c r="E570"/>
      <c r="F570"/>
      <c r="G570"/>
    </row>
    <row r="571" spans="1:7" ht="14" x14ac:dyDescent="0.15">
      <c r="A571"/>
      <c r="B571"/>
      <c r="C571"/>
      <c r="D571"/>
      <c r="E571"/>
      <c r="F571"/>
      <c r="G571"/>
    </row>
    <row r="572" spans="1:7" ht="14" x14ac:dyDescent="0.15">
      <c r="A572"/>
      <c r="B572"/>
      <c r="C572"/>
      <c r="D572"/>
      <c r="E572"/>
      <c r="F572"/>
      <c r="G572"/>
    </row>
    <row r="573" spans="1:7" ht="14" x14ac:dyDescent="0.15">
      <c r="A573"/>
      <c r="B573"/>
      <c r="C573"/>
      <c r="D573"/>
      <c r="E573"/>
      <c r="F573"/>
      <c r="G573"/>
    </row>
    <row r="574" spans="1:7" ht="14" x14ac:dyDescent="0.15">
      <c r="A574"/>
      <c r="B574"/>
      <c r="C574"/>
      <c r="D574"/>
      <c r="E574"/>
      <c r="F574"/>
      <c r="G574"/>
    </row>
    <row r="575" spans="1:7" ht="14" x14ac:dyDescent="0.15">
      <c r="A575"/>
      <c r="B575"/>
      <c r="C575"/>
      <c r="D575"/>
      <c r="E575"/>
      <c r="F575"/>
      <c r="G575"/>
    </row>
    <row r="576" spans="1:7" ht="14" x14ac:dyDescent="0.15">
      <c r="A576"/>
      <c r="B576"/>
      <c r="C576"/>
      <c r="D576"/>
      <c r="E576"/>
      <c r="F576"/>
      <c r="G576"/>
    </row>
    <row r="577" spans="1:7" ht="14" x14ac:dyDescent="0.15">
      <c r="A577"/>
      <c r="B577"/>
      <c r="C577"/>
      <c r="D577"/>
      <c r="E577"/>
      <c r="F577"/>
      <c r="G577"/>
    </row>
    <row r="578" spans="1:7" ht="14" x14ac:dyDescent="0.15">
      <c r="A578"/>
      <c r="B578"/>
      <c r="C578"/>
      <c r="D578"/>
      <c r="E578"/>
      <c r="F578"/>
      <c r="G578"/>
    </row>
    <row r="579" spans="1:7" ht="14" x14ac:dyDescent="0.15">
      <c r="A579"/>
      <c r="B579"/>
      <c r="C579"/>
      <c r="D579"/>
      <c r="E579"/>
      <c r="F579"/>
      <c r="G579"/>
    </row>
    <row r="580" spans="1:7" ht="14" x14ac:dyDescent="0.15">
      <c r="A580"/>
      <c r="B580"/>
      <c r="C580"/>
      <c r="D580"/>
      <c r="E580"/>
      <c r="F580"/>
      <c r="G580"/>
    </row>
    <row r="581" spans="1:7" ht="14" x14ac:dyDescent="0.15">
      <c r="A581"/>
      <c r="B581"/>
      <c r="C581"/>
      <c r="D581"/>
      <c r="E581"/>
      <c r="F581"/>
      <c r="G581"/>
    </row>
    <row r="582" spans="1:7" ht="14" x14ac:dyDescent="0.15">
      <c r="A582"/>
      <c r="B582"/>
      <c r="C582"/>
      <c r="D582"/>
      <c r="E582"/>
      <c r="F582"/>
      <c r="G582"/>
    </row>
    <row r="583" spans="1:7" ht="14" x14ac:dyDescent="0.15">
      <c r="A583"/>
      <c r="B583"/>
      <c r="C583"/>
      <c r="D583"/>
      <c r="E583"/>
      <c r="F583"/>
      <c r="G583"/>
    </row>
    <row r="584" spans="1:7" ht="14" x14ac:dyDescent="0.15">
      <c r="A584"/>
      <c r="B584"/>
      <c r="C584"/>
      <c r="D584"/>
      <c r="E584"/>
      <c r="F584"/>
      <c r="G584"/>
    </row>
    <row r="585" spans="1:7" ht="14" x14ac:dyDescent="0.15">
      <c r="A585"/>
      <c r="B585"/>
      <c r="C585"/>
      <c r="D585"/>
      <c r="E585"/>
      <c r="F585"/>
      <c r="G585"/>
    </row>
    <row r="586" spans="1:7" ht="14" x14ac:dyDescent="0.15">
      <c r="A586"/>
      <c r="B586"/>
      <c r="C586"/>
      <c r="D586"/>
      <c r="E586"/>
      <c r="F586"/>
      <c r="G586"/>
    </row>
    <row r="587" spans="1:7" ht="14" x14ac:dyDescent="0.15">
      <c r="A587"/>
      <c r="B587"/>
      <c r="C587"/>
      <c r="D587"/>
      <c r="E587"/>
      <c r="F587"/>
      <c r="G587"/>
    </row>
    <row r="588" spans="1:7" ht="14" x14ac:dyDescent="0.15">
      <c r="A588"/>
      <c r="B588"/>
      <c r="C588"/>
      <c r="D588"/>
      <c r="E588"/>
      <c r="F588"/>
      <c r="G588"/>
    </row>
    <row r="589" spans="1:7" ht="14" x14ac:dyDescent="0.15">
      <c r="A589"/>
      <c r="B589"/>
      <c r="C589"/>
      <c r="D589"/>
      <c r="E589"/>
      <c r="F589"/>
      <c r="G589"/>
    </row>
    <row r="590" spans="1:7" ht="14" x14ac:dyDescent="0.15">
      <c r="A590"/>
      <c r="B590"/>
      <c r="C590"/>
      <c r="D590"/>
      <c r="E590"/>
      <c r="F590"/>
      <c r="G590"/>
    </row>
    <row r="591" spans="1:7" ht="14" x14ac:dyDescent="0.15">
      <c r="A591"/>
      <c r="B591"/>
      <c r="C591"/>
      <c r="D591"/>
      <c r="E591"/>
      <c r="F591"/>
      <c r="G591"/>
    </row>
    <row r="592" spans="1:7" ht="14" x14ac:dyDescent="0.15">
      <c r="A592"/>
      <c r="B592"/>
      <c r="C592"/>
      <c r="D592"/>
      <c r="E592"/>
      <c r="F592"/>
      <c r="G592"/>
    </row>
    <row r="593" spans="1:7" ht="14" x14ac:dyDescent="0.15">
      <c r="A593"/>
      <c r="B593"/>
      <c r="C593"/>
      <c r="D593"/>
      <c r="E593"/>
      <c r="F593"/>
      <c r="G593"/>
    </row>
    <row r="594" spans="1:7" ht="14" x14ac:dyDescent="0.15">
      <c r="A594"/>
      <c r="B594"/>
      <c r="C594"/>
      <c r="D594"/>
      <c r="E594"/>
      <c r="F594"/>
      <c r="G594"/>
    </row>
    <row r="595" spans="1:7" ht="14" x14ac:dyDescent="0.15">
      <c r="A595"/>
      <c r="B595"/>
      <c r="C595"/>
      <c r="D595"/>
      <c r="E595"/>
      <c r="F595"/>
      <c r="G595"/>
    </row>
    <row r="596" spans="1:7" ht="14" x14ac:dyDescent="0.15">
      <c r="A596"/>
      <c r="B596"/>
      <c r="C596"/>
      <c r="D596"/>
      <c r="E596"/>
      <c r="F596"/>
      <c r="G596"/>
    </row>
    <row r="597" spans="1:7" ht="14" x14ac:dyDescent="0.15">
      <c r="A597"/>
      <c r="B597"/>
      <c r="C597"/>
      <c r="D597"/>
      <c r="E597"/>
      <c r="F597"/>
      <c r="G597"/>
    </row>
    <row r="598" spans="1:7" ht="14" x14ac:dyDescent="0.15">
      <c r="A598"/>
      <c r="B598"/>
      <c r="C598"/>
      <c r="D598"/>
      <c r="E598"/>
      <c r="F598"/>
      <c r="G598"/>
    </row>
    <row r="599" spans="1:7" ht="14" x14ac:dyDescent="0.15">
      <c r="A599"/>
      <c r="B599"/>
      <c r="C599"/>
      <c r="D599"/>
      <c r="E599"/>
      <c r="F599"/>
      <c r="G599"/>
    </row>
    <row r="600" spans="1:7" ht="14" x14ac:dyDescent="0.15">
      <c r="A600"/>
      <c r="B600"/>
      <c r="C600"/>
      <c r="D600"/>
      <c r="E600"/>
      <c r="F600"/>
      <c r="G600"/>
    </row>
    <row r="601" spans="1:7" ht="14" x14ac:dyDescent="0.15">
      <c r="A601"/>
      <c r="B601"/>
      <c r="C601"/>
      <c r="D601"/>
      <c r="E601"/>
      <c r="F601"/>
      <c r="G601"/>
    </row>
    <row r="602" spans="1:7" ht="14" x14ac:dyDescent="0.15">
      <c r="A602"/>
      <c r="B602"/>
      <c r="C602"/>
      <c r="D602"/>
      <c r="E602"/>
      <c r="F602"/>
      <c r="G602"/>
    </row>
    <row r="603" spans="1:7" ht="14" x14ac:dyDescent="0.15">
      <c r="A603"/>
      <c r="B603"/>
      <c r="C603"/>
      <c r="D603"/>
      <c r="E603"/>
      <c r="F603"/>
      <c r="G603"/>
    </row>
    <row r="604" spans="1:7" ht="14" x14ac:dyDescent="0.15">
      <c r="A604"/>
      <c r="B604"/>
      <c r="C604"/>
      <c r="D604"/>
      <c r="E604"/>
      <c r="F604"/>
      <c r="G604"/>
    </row>
    <row r="605" spans="1:7" ht="14" x14ac:dyDescent="0.15">
      <c r="A605"/>
      <c r="B605"/>
      <c r="C605"/>
      <c r="D605"/>
      <c r="E605"/>
      <c r="F605"/>
      <c r="G605"/>
    </row>
    <row r="606" spans="1:7" ht="14" x14ac:dyDescent="0.15">
      <c r="A606"/>
      <c r="B606"/>
      <c r="C606"/>
      <c r="D606"/>
      <c r="E606"/>
      <c r="F606"/>
      <c r="G606"/>
    </row>
    <row r="607" spans="1:7" ht="14" x14ac:dyDescent="0.15">
      <c r="A607"/>
      <c r="B607"/>
      <c r="C607"/>
      <c r="D607"/>
      <c r="E607"/>
      <c r="F607"/>
      <c r="G607"/>
    </row>
    <row r="608" spans="1:7" ht="14" x14ac:dyDescent="0.15">
      <c r="A608"/>
      <c r="B608"/>
      <c r="C608"/>
      <c r="D608"/>
      <c r="E608"/>
      <c r="F608"/>
      <c r="G608"/>
    </row>
    <row r="609" spans="1:7" ht="14" x14ac:dyDescent="0.15">
      <c r="A609"/>
      <c r="B609"/>
      <c r="C609"/>
      <c r="D609"/>
      <c r="E609"/>
      <c r="F609"/>
      <c r="G609"/>
    </row>
    <row r="610" spans="1:7" ht="14" x14ac:dyDescent="0.15">
      <c r="A610"/>
      <c r="B610"/>
      <c r="C610"/>
      <c r="D610"/>
      <c r="E610"/>
      <c r="F610"/>
      <c r="G610"/>
    </row>
    <row r="611" spans="1:7" ht="14" x14ac:dyDescent="0.15">
      <c r="A611"/>
      <c r="B611"/>
      <c r="C611"/>
      <c r="D611"/>
      <c r="E611"/>
      <c r="F611"/>
      <c r="G611"/>
    </row>
    <row r="612" spans="1:7" ht="14" x14ac:dyDescent="0.15">
      <c r="A612"/>
      <c r="B612"/>
      <c r="C612"/>
      <c r="D612"/>
      <c r="E612"/>
      <c r="F612"/>
      <c r="G612"/>
    </row>
    <row r="613" spans="1:7" ht="14" x14ac:dyDescent="0.15">
      <c r="A613"/>
      <c r="B613"/>
      <c r="C613"/>
      <c r="D613"/>
      <c r="E613"/>
      <c r="F613"/>
      <c r="G613"/>
    </row>
    <row r="614" spans="1:7" ht="14" x14ac:dyDescent="0.15">
      <c r="A614"/>
      <c r="B614"/>
      <c r="C614"/>
      <c r="D614"/>
      <c r="E614"/>
      <c r="F614"/>
      <c r="G614"/>
    </row>
    <row r="615" spans="1:7" ht="14" x14ac:dyDescent="0.15">
      <c r="A615"/>
      <c r="B615"/>
      <c r="C615"/>
      <c r="D615"/>
      <c r="E615"/>
      <c r="F615"/>
      <c r="G615"/>
    </row>
    <row r="616" spans="1:7" ht="14" x14ac:dyDescent="0.15">
      <c r="A616"/>
      <c r="B616"/>
      <c r="C616"/>
      <c r="D616"/>
      <c r="E616"/>
      <c r="F616"/>
      <c r="G616"/>
    </row>
    <row r="617" spans="1:7" ht="14" x14ac:dyDescent="0.15">
      <c r="A617"/>
      <c r="B617"/>
      <c r="C617"/>
      <c r="D617"/>
      <c r="E617"/>
      <c r="F617"/>
      <c r="G617"/>
    </row>
    <row r="618" spans="1:7" ht="14" x14ac:dyDescent="0.15">
      <c r="A618"/>
      <c r="B618"/>
      <c r="C618"/>
      <c r="D618"/>
      <c r="E618"/>
      <c r="F618"/>
      <c r="G618"/>
    </row>
    <row r="619" spans="1:7" ht="14" x14ac:dyDescent="0.15">
      <c r="A619"/>
      <c r="B619"/>
      <c r="C619"/>
      <c r="D619"/>
      <c r="E619"/>
      <c r="F619"/>
      <c r="G619"/>
    </row>
    <row r="620" spans="1:7" ht="14" x14ac:dyDescent="0.15">
      <c r="A620"/>
      <c r="B620"/>
      <c r="C620"/>
      <c r="D620"/>
      <c r="E620"/>
      <c r="F620"/>
      <c r="G620"/>
    </row>
    <row r="621" spans="1:7" ht="14" x14ac:dyDescent="0.15">
      <c r="A621"/>
      <c r="B621"/>
      <c r="C621"/>
      <c r="D621"/>
      <c r="E621"/>
      <c r="F621"/>
      <c r="G621"/>
    </row>
    <row r="622" spans="1:7" ht="14" x14ac:dyDescent="0.15">
      <c r="A622"/>
      <c r="B622"/>
      <c r="C622"/>
      <c r="D622"/>
      <c r="E622"/>
      <c r="F622"/>
      <c r="G622"/>
    </row>
    <row r="623" spans="1:7" ht="14" x14ac:dyDescent="0.15">
      <c r="A623"/>
      <c r="B623"/>
      <c r="C623"/>
      <c r="D623"/>
      <c r="E623"/>
      <c r="F623"/>
      <c r="G623"/>
    </row>
    <row r="624" spans="1:7" ht="14" x14ac:dyDescent="0.15">
      <c r="A624"/>
      <c r="B624"/>
      <c r="C624"/>
      <c r="D624"/>
      <c r="E624"/>
      <c r="F624"/>
      <c r="G624"/>
    </row>
    <row r="625" spans="1:7" ht="14" x14ac:dyDescent="0.15">
      <c r="A625"/>
      <c r="B625"/>
      <c r="C625"/>
      <c r="D625"/>
      <c r="E625"/>
      <c r="F625"/>
      <c r="G625"/>
    </row>
    <row r="626" spans="1:7" ht="14" x14ac:dyDescent="0.15">
      <c r="A626"/>
      <c r="B626"/>
      <c r="C626"/>
      <c r="D626"/>
      <c r="E626"/>
      <c r="F626"/>
      <c r="G626"/>
    </row>
    <row r="627" spans="1:7" ht="14" x14ac:dyDescent="0.15">
      <c r="A627"/>
      <c r="B627"/>
      <c r="C627"/>
      <c r="D627"/>
      <c r="E627"/>
      <c r="F627"/>
      <c r="G627"/>
    </row>
    <row r="628" spans="1:7" ht="14" x14ac:dyDescent="0.15">
      <c r="A628"/>
      <c r="B628"/>
      <c r="C628"/>
      <c r="D628"/>
      <c r="E628"/>
      <c r="F628"/>
      <c r="G628"/>
    </row>
    <row r="629" spans="1:7" ht="14" x14ac:dyDescent="0.15">
      <c r="A629"/>
      <c r="B629"/>
      <c r="C629"/>
      <c r="D629"/>
      <c r="E629"/>
      <c r="F629"/>
      <c r="G629"/>
    </row>
    <row r="630" spans="1:7" ht="14" x14ac:dyDescent="0.15">
      <c r="A630"/>
      <c r="B630"/>
      <c r="C630"/>
      <c r="D630"/>
      <c r="E630"/>
      <c r="F630"/>
      <c r="G630"/>
    </row>
    <row r="631" spans="1:7" ht="14" x14ac:dyDescent="0.15">
      <c r="A631"/>
      <c r="B631"/>
      <c r="C631"/>
      <c r="D631"/>
      <c r="E631"/>
      <c r="F631"/>
      <c r="G631"/>
    </row>
    <row r="632" spans="1:7" ht="14" x14ac:dyDescent="0.15">
      <c r="A632"/>
      <c r="B632"/>
      <c r="C632"/>
      <c r="D632"/>
      <c r="E632"/>
      <c r="F632"/>
      <c r="G632"/>
    </row>
    <row r="633" spans="1:7" ht="14" x14ac:dyDescent="0.15">
      <c r="A633"/>
      <c r="B633"/>
      <c r="C633"/>
      <c r="D633"/>
      <c r="E633"/>
      <c r="F633"/>
      <c r="G633"/>
    </row>
    <row r="634" spans="1:7" ht="14" x14ac:dyDescent="0.15">
      <c r="A634"/>
      <c r="B634"/>
      <c r="C634"/>
      <c r="D634"/>
      <c r="E634"/>
      <c r="F634"/>
      <c r="G634"/>
    </row>
    <row r="635" spans="1:7" ht="14" x14ac:dyDescent="0.15">
      <c r="A635"/>
      <c r="B635"/>
      <c r="C635"/>
      <c r="D635"/>
      <c r="E635"/>
      <c r="F635"/>
      <c r="G635"/>
    </row>
    <row r="636" spans="1:7" ht="14" x14ac:dyDescent="0.15">
      <c r="A636"/>
      <c r="B636"/>
      <c r="C636"/>
      <c r="D636"/>
      <c r="E636"/>
      <c r="F636"/>
      <c r="G636"/>
    </row>
    <row r="637" spans="1:7" ht="14" x14ac:dyDescent="0.15">
      <c r="A637"/>
      <c r="B637"/>
      <c r="C637"/>
      <c r="D637"/>
      <c r="E637"/>
      <c r="F637"/>
      <c r="G637"/>
    </row>
    <row r="638" spans="1:7" ht="14" x14ac:dyDescent="0.15">
      <c r="A638"/>
      <c r="B638"/>
      <c r="C638"/>
      <c r="D638"/>
      <c r="E638"/>
      <c r="F638"/>
      <c r="G638"/>
    </row>
    <row r="639" spans="1:7" ht="14" x14ac:dyDescent="0.15">
      <c r="A639"/>
      <c r="B639"/>
      <c r="C639"/>
      <c r="D639"/>
      <c r="E639"/>
      <c r="F639"/>
      <c r="G639"/>
    </row>
    <row r="640" spans="1:7" ht="14" x14ac:dyDescent="0.15">
      <c r="A640"/>
      <c r="B640"/>
      <c r="C640"/>
      <c r="D640"/>
      <c r="E640"/>
      <c r="F640"/>
      <c r="G640"/>
    </row>
    <row r="641" spans="1:7" ht="14" x14ac:dyDescent="0.15">
      <c r="A641"/>
      <c r="B641"/>
      <c r="C641"/>
      <c r="D641"/>
      <c r="E641"/>
      <c r="F641"/>
      <c r="G641"/>
    </row>
    <row r="642" spans="1:7" ht="14" x14ac:dyDescent="0.15">
      <c r="A642"/>
      <c r="B642"/>
      <c r="C642"/>
      <c r="D642"/>
      <c r="E642"/>
      <c r="F642"/>
      <c r="G642"/>
    </row>
    <row r="643" spans="1:7" ht="14" x14ac:dyDescent="0.15">
      <c r="A643"/>
      <c r="B643"/>
      <c r="C643"/>
      <c r="D643"/>
      <c r="E643"/>
      <c r="F643"/>
      <c r="G643"/>
    </row>
    <row r="644" spans="1:7" ht="14" x14ac:dyDescent="0.15">
      <c r="A644"/>
      <c r="B644"/>
      <c r="C644"/>
      <c r="D644"/>
      <c r="E644"/>
      <c r="F644"/>
      <c r="G644"/>
    </row>
    <row r="645" spans="1:7" ht="14" x14ac:dyDescent="0.15">
      <c r="A645"/>
      <c r="B645"/>
      <c r="C645"/>
      <c r="D645"/>
      <c r="E645"/>
      <c r="F645"/>
      <c r="G645"/>
    </row>
    <row r="646" spans="1:7" ht="14" x14ac:dyDescent="0.15">
      <c r="A646"/>
      <c r="B646"/>
      <c r="C646"/>
      <c r="D646"/>
      <c r="E646"/>
      <c r="F646"/>
      <c r="G646"/>
    </row>
    <row r="647" spans="1:7" ht="14" x14ac:dyDescent="0.15">
      <c r="A647"/>
      <c r="B647"/>
      <c r="C647"/>
      <c r="D647"/>
      <c r="E647"/>
      <c r="F647"/>
      <c r="G647"/>
    </row>
    <row r="648" spans="1:7" ht="14" x14ac:dyDescent="0.15">
      <c r="A648"/>
      <c r="B648"/>
      <c r="C648"/>
      <c r="D648"/>
      <c r="E648"/>
      <c r="F648"/>
      <c r="G648"/>
    </row>
    <row r="649" spans="1:7" ht="14" x14ac:dyDescent="0.15">
      <c r="A649"/>
      <c r="B649"/>
      <c r="C649"/>
      <c r="D649"/>
      <c r="E649"/>
      <c r="F649"/>
      <c r="G649"/>
    </row>
    <row r="650" spans="1:7" ht="14" x14ac:dyDescent="0.15">
      <c r="A650"/>
      <c r="B650"/>
      <c r="C650"/>
      <c r="D650"/>
      <c r="E650"/>
      <c r="F650"/>
      <c r="G650"/>
    </row>
    <row r="651" spans="1:7" ht="14" x14ac:dyDescent="0.15">
      <c r="A651"/>
      <c r="B651"/>
      <c r="C651"/>
      <c r="D651"/>
      <c r="E651"/>
      <c r="F651"/>
      <c r="G651"/>
    </row>
    <row r="652" spans="1:7" ht="14" x14ac:dyDescent="0.15">
      <c r="A652"/>
      <c r="B652"/>
      <c r="C652"/>
      <c r="D652"/>
      <c r="E652"/>
      <c r="F652"/>
      <c r="G652"/>
    </row>
    <row r="653" spans="1:7" ht="14" x14ac:dyDescent="0.15">
      <c r="A653"/>
      <c r="B653"/>
      <c r="C653"/>
      <c r="D653"/>
      <c r="E653"/>
      <c r="F653"/>
      <c r="G653"/>
    </row>
    <row r="654" spans="1:7" ht="14" x14ac:dyDescent="0.15">
      <c r="A654"/>
      <c r="B654"/>
      <c r="C654"/>
      <c r="D654"/>
      <c r="E654"/>
      <c r="F654"/>
      <c r="G654"/>
    </row>
    <row r="655" spans="1:7" ht="14" x14ac:dyDescent="0.15">
      <c r="A655"/>
      <c r="B655"/>
      <c r="C655"/>
      <c r="D655"/>
      <c r="E655"/>
      <c r="F655"/>
      <c r="G655"/>
    </row>
    <row r="656" spans="1:7" ht="14" x14ac:dyDescent="0.15">
      <c r="A656"/>
      <c r="B656"/>
      <c r="C656"/>
      <c r="D656"/>
      <c r="E656"/>
      <c r="F656"/>
      <c r="G656"/>
    </row>
    <row r="657" spans="1:7" ht="14" x14ac:dyDescent="0.15">
      <c r="A657"/>
      <c r="B657"/>
      <c r="C657"/>
      <c r="D657"/>
      <c r="E657"/>
      <c r="F657"/>
      <c r="G657"/>
    </row>
    <row r="658" spans="1:7" ht="14" x14ac:dyDescent="0.15">
      <c r="A658"/>
      <c r="B658"/>
      <c r="C658"/>
      <c r="D658"/>
      <c r="E658"/>
      <c r="F658"/>
      <c r="G658"/>
    </row>
    <row r="659" spans="1:7" ht="14" x14ac:dyDescent="0.15">
      <c r="A659"/>
      <c r="B659"/>
      <c r="C659"/>
      <c r="D659"/>
      <c r="E659"/>
      <c r="F659"/>
      <c r="G659"/>
    </row>
    <row r="660" spans="1:7" ht="14" x14ac:dyDescent="0.15">
      <c r="A660"/>
      <c r="B660"/>
      <c r="C660"/>
      <c r="D660"/>
      <c r="E660"/>
      <c r="F660"/>
      <c r="G660"/>
    </row>
    <row r="661" spans="1:7" ht="14" x14ac:dyDescent="0.15">
      <c r="A661"/>
      <c r="B661"/>
      <c r="C661"/>
      <c r="D661"/>
      <c r="E661"/>
      <c r="F661"/>
      <c r="G661"/>
    </row>
    <row r="662" spans="1:7" ht="14" x14ac:dyDescent="0.15">
      <c r="A662"/>
      <c r="B662"/>
      <c r="C662"/>
      <c r="D662"/>
      <c r="E662"/>
      <c r="F662"/>
      <c r="G662"/>
    </row>
    <row r="663" spans="1:7" ht="14" x14ac:dyDescent="0.15">
      <c r="A663"/>
      <c r="B663"/>
      <c r="C663"/>
      <c r="D663"/>
      <c r="E663"/>
      <c r="F663"/>
      <c r="G663"/>
    </row>
    <row r="664" spans="1:7" ht="14" x14ac:dyDescent="0.15">
      <c r="A664"/>
      <c r="B664"/>
      <c r="C664"/>
      <c r="D664"/>
      <c r="E664"/>
      <c r="F664"/>
      <c r="G664"/>
    </row>
    <row r="665" spans="1:7" ht="14" x14ac:dyDescent="0.15">
      <c r="A665"/>
      <c r="B665"/>
      <c r="C665"/>
      <c r="D665"/>
      <c r="E665"/>
      <c r="F665"/>
      <c r="G665"/>
    </row>
    <row r="666" spans="1:7" ht="14" x14ac:dyDescent="0.15">
      <c r="A666"/>
      <c r="B666"/>
      <c r="C666"/>
      <c r="D666"/>
      <c r="E666"/>
      <c r="F666"/>
      <c r="G666"/>
    </row>
    <row r="667" spans="1:7" ht="14" x14ac:dyDescent="0.15">
      <c r="A667"/>
      <c r="B667"/>
      <c r="C667"/>
      <c r="D667"/>
      <c r="E667"/>
      <c r="F667"/>
      <c r="G667"/>
    </row>
    <row r="668" spans="1:7" ht="14" x14ac:dyDescent="0.15">
      <c r="A668"/>
      <c r="B668"/>
      <c r="C668"/>
      <c r="D668"/>
      <c r="E668"/>
      <c r="F668"/>
      <c r="G668"/>
    </row>
    <row r="669" spans="1:7" ht="14" x14ac:dyDescent="0.15">
      <c r="A669"/>
      <c r="B669"/>
      <c r="C669"/>
      <c r="D669"/>
      <c r="E669"/>
      <c r="F669"/>
      <c r="G669"/>
    </row>
    <row r="670" spans="1:7" ht="14" x14ac:dyDescent="0.15">
      <c r="A670"/>
      <c r="B670"/>
      <c r="C670"/>
      <c r="D670"/>
      <c r="E670"/>
      <c r="F670"/>
      <c r="G670"/>
    </row>
    <row r="671" spans="1:7" ht="14" x14ac:dyDescent="0.15">
      <c r="A671"/>
      <c r="B671"/>
      <c r="C671"/>
      <c r="D671"/>
      <c r="E671"/>
      <c r="F671"/>
      <c r="G671"/>
    </row>
    <row r="672" spans="1:7" ht="14" x14ac:dyDescent="0.15">
      <c r="A672"/>
      <c r="B672"/>
      <c r="C672"/>
      <c r="D672"/>
      <c r="E672"/>
      <c r="F672"/>
      <c r="G672"/>
    </row>
    <row r="673" spans="1:7" ht="14" x14ac:dyDescent="0.15">
      <c r="A673"/>
      <c r="B673"/>
      <c r="C673"/>
      <c r="D673"/>
      <c r="E673"/>
      <c r="F673"/>
      <c r="G673"/>
    </row>
    <row r="674" spans="1:7" ht="14" x14ac:dyDescent="0.15">
      <c r="A674"/>
      <c r="B674"/>
      <c r="C674"/>
      <c r="D674"/>
      <c r="E674"/>
      <c r="F674"/>
      <c r="G674"/>
    </row>
    <row r="675" spans="1:7" ht="14" x14ac:dyDescent="0.15">
      <c r="A675"/>
      <c r="B675"/>
      <c r="C675"/>
      <c r="D675"/>
      <c r="E675"/>
      <c r="F675"/>
      <c r="G675"/>
    </row>
    <row r="676" spans="1:7" ht="14" x14ac:dyDescent="0.15">
      <c r="A676"/>
      <c r="B676"/>
      <c r="C676"/>
      <c r="D676"/>
      <c r="E676"/>
      <c r="F676"/>
      <c r="G676"/>
    </row>
    <row r="677" spans="1:7" ht="14" x14ac:dyDescent="0.15">
      <c r="A677"/>
      <c r="B677"/>
      <c r="C677"/>
      <c r="D677"/>
      <c r="E677"/>
      <c r="F677"/>
      <c r="G677"/>
    </row>
    <row r="678" spans="1:7" ht="14" x14ac:dyDescent="0.15">
      <c r="A678"/>
      <c r="B678"/>
      <c r="C678"/>
      <c r="D678"/>
      <c r="E678"/>
      <c r="F678"/>
      <c r="G678"/>
    </row>
    <row r="679" spans="1:7" ht="14" x14ac:dyDescent="0.15">
      <c r="A679"/>
      <c r="B679"/>
      <c r="C679"/>
      <c r="D679"/>
      <c r="E679"/>
      <c r="F679"/>
      <c r="G679"/>
    </row>
    <row r="680" spans="1:7" ht="14" x14ac:dyDescent="0.15">
      <c r="A680"/>
      <c r="B680"/>
      <c r="C680"/>
      <c r="D680"/>
      <c r="E680"/>
      <c r="F680"/>
      <c r="G680"/>
    </row>
    <row r="681" spans="1:7" ht="14" x14ac:dyDescent="0.15">
      <c r="A681"/>
      <c r="B681"/>
      <c r="C681"/>
      <c r="D681"/>
      <c r="E681"/>
      <c r="F681"/>
      <c r="G681"/>
    </row>
    <row r="682" spans="1:7" ht="14" x14ac:dyDescent="0.15">
      <c r="A682"/>
      <c r="B682"/>
      <c r="C682"/>
      <c r="D682"/>
      <c r="E682"/>
      <c r="F682"/>
      <c r="G682"/>
    </row>
    <row r="683" spans="1:7" ht="14" x14ac:dyDescent="0.15">
      <c r="A683"/>
      <c r="B683"/>
      <c r="C683"/>
      <c r="D683"/>
      <c r="E683"/>
      <c r="F683"/>
      <c r="G683"/>
    </row>
    <row r="684" spans="1:7" ht="14" x14ac:dyDescent="0.15">
      <c r="A684"/>
      <c r="B684"/>
      <c r="C684"/>
      <c r="D684"/>
      <c r="E684"/>
      <c r="F684"/>
      <c r="G684"/>
    </row>
    <row r="685" spans="1:7" ht="14" x14ac:dyDescent="0.15">
      <c r="A685"/>
      <c r="B685"/>
      <c r="C685"/>
      <c r="D685"/>
      <c r="E685"/>
      <c r="F685"/>
      <c r="G685"/>
    </row>
    <row r="686" spans="1:7" ht="14" x14ac:dyDescent="0.15">
      <c r="A686"/>
      <c r="B686"/>
      <c r="C686"/>
      <c r="D686"/>
      <c r="E686"/>
      <c r="F686"/>
      <c r="G686"/>
    </row>
    <row r="687" spans="1:7" ht="14" x14ac:dyDescent="0.15">
      <c r="A687"/>
      <c r="B687"/>
      <c r="C687"/>
      <c r="D687"/>
      <c r="E687"/>
      <c r="F687"/>
      <c r="G687"/>
    </row>
    <row r="688" spans="1:7" ht="14" x14ac:dyDescent="0.15">
      <c r="A688"/>
      <c r="B688"/>
      <c r="C688"/>
      <c r="D688"/>
      <c r="E688"/>
      <c r="F688"/>
      <c r="G688"/>
    </row>
    <row r="689" spans="1:7" ht="14" x14ac:dyDescent="0.15">
      <c r="A689"/>
      <c r="B689"/>
      <c r="C689"/>
      <c r="D689"/>
      <c r="E689"/>
      <c r="F689"/>
      <c r="G689"/>
    </row>
    <row r="690" spans="1:7" ht="14" x14ac:dyDescent="0.15">
      <c r="A690"/>
      <c r="B690"/>
      <c r="C690"/>
      <c r="D690"/>
      <c r="E690"/>
      <c r="F690"/>
      <c r="G690"/>
    </row>
    <row r="691" spans="1:7" ht="14" x14ac:dyDescent="0.15">
      <c r="A691"/>
      <c r="B691"/>
      <c r="C691"/>
      <c r="D691"/>
      <c r="E691"/>
      <c r="F691"/>
      <c r="G691"/>
    </row>
    <row r="692" spans="1:7" ht="14" x14ac:dyDescent="0.15">
      <c r="A692"/>
      <c r="B692"/>
      <c r="C692"/>
      <c r="D692"/>
      <c r="E692"/>
      <c r="F692"/>
      <c r="G692"/>
    </row>
    <row r="693" spans="1:7" ht="14" x14ac:dyDescent="0.15">
      <c r="A693"/>
      <c r="B693"/>
      <c r="C693"/>
      <c r="D693"/>
      <c r="E693"/>
      <c r="F693"/>
      <c r="G693"/>
    </row>
    <row r="694" spans="1:7" ht="14" x14ac:dyDescent="0.15">
      <c r="A694"/>
      <c r="B694"/>
      <c r="C694"/>
      <c r="D694"/>
      <c r="E694"/>
      <c r="F694"/>
      <c r="G694"/>
    </row>
    <row r="695" spans="1:7" ht="14" x14ac:dyDescent="0.15">
      <c r="A695"/>
      <c r="B695"/>
      <c r="C695"/>
      <c r="D695"/>
      <c r="E695"/>
      <c r="F695"/>
      <c r="G695"/>
    </row>
    <row r="696" spans="1:7" ht="14" x14ac:dyDescent="0.15">
      <c r="A696"/>
      <c r="B696"/>
      <c r="C696"/>
      <c r="D696"/>
      <c r="E696"/>
      <c r="F696"/>
      <c r="G696"/>
    </row>
    <row r="697" spans="1:7" ht="14" x14ac:dyDescent="0.15">
      <c r="A697"/>
      <c r="B697"/>
      <c r="C697"/>
      <c r="D697"/>
      <c r="E697"/>
      <c r="F697"/>
      <c r="G697"/>
    </row>
    <row r="698" spans="1:7" ht="14" x14ac:dyDescent="0.15">
      <c r="A698"/>
      <c r="B698"/>
      <c r="C698"/>
      <c r="D698"/>
      <c r="E698"/>
      <c r="F698"/>
      <c r="G698"/>
    </row>
    <row r="699" spans="1:7" ht="14" x14ac:dyDescent="0.15">
      <c r="A699"/>
      <c r="B699"/>
      <c r="C699"/>
      <c r="D699"/>
      <c r="E699"/>
      <c r="F699"/>
      <c r="G699"/>
    </row>
    <row r="700" spans="1:7" ht="14" x14ac:dyDescent="0.15">
      <c r="A700"/>
      <c r="B700"/>
      <c r="C700"/>
      <c r="D700"/>
      <c r="E700"/>
      <c r="F700"/>
      <c r="G700"/>
    </row>
    <row r="701" spans="1:7" ht="14" x14ac:dyDescent="0.15">
      <c r="A701"/>
      <c r="B701"/>
      <c r="C701"/>
      <c r="D701"/>
      <c r="E701"/>
      <c r="F701"/>
      <c r="G701"/>
    </row>
    <row r="702" spans="1:7" ht="14" x14ac:dyDescent="0.15">
      <c r="A702"/>
      <c r="B702"/>
      <c r="C702"/>
      <c r="D702"/>
      <c r="E702"/>
      <c r="F702"/>
      <c r="G702"/>
    </row>
    <row r="703" spans="1:7" ht="14" x14ac:dyDescent="0.15">
      <c r="A703"/>
      <c r="B703"/>
      <c r="C703"/>
      <c r="D703"/>
      <c r="E703"/>
      <c r="F703"/>
      <c r="G703"/>
    </row>
    <row r="704" spans="1:7" ht="14" x14ac:dyDescent="0.15">
      <c r="A704"/>
      <c r="B704"/>
      <c r="C704"/>
      <c r="D704"/>
      <c r="E704"/>
      <c r="F704"/>
      <c r="G704"/>
    </row>
    <row r="705" spans="1:7" ht="14" x14ac:dyDescent="0.15">
      <c r="A705"/>
      <c r="B705"/>
      <c r="C705"/>
      <c r="D705"/>
      <c r="E705"/>
      <c r="F705"/>
      <c r="G705"/>
    </row>
    <row r="706" spans="1:7" ht="14" x14ac:dyDescent="0.15">
      <c r="A706"/>
      <c r="B706"/>
      <c r="C706"/>
      <c r="D706"/>
      <c r="E706"/>
      <c r="F706"/>
      <c r="G706"/>
    </row>
    <row r="707" spans="1:7" ht="14" x14ac:dyDescent="0.15">
      <c r="A707"/>
      <c r="B707"/>
      <c r="C707"/>
      <c r="D707"/>
      <c r="E707"/>
      <c r="F707"/>
      <c r="G707"/>
    </row>
    <row r="708" spans="1:7" ht="14" x14ac:dyDescent="0.15">
      <c r="A708"/>
      <c r="B708"/>
      <c r="C708"/>
      <c r="D708"/>
      <c r="E708"/>
      <c r="F708"/>
      <c r="G708"/>
    </row>
    <row r="709" spans="1:7" ht="14" x14ac:dyDescent="0.15">
      <c r="A709"/>
      <c r="B709"/>
      <c r="C709"/>
      <c r="D709"/>
      <c r="E709"/>
      <c r="F709"/>
      <c r="G709"/>
    </row>
    <row r="710" spans="1:7" ht="14" x14ac:dyDescent="0.15">
      <c r="A710"/>
      <c r="B710"/>
      <c r="C710"/>
      <c r="D710"/>
      <c r="E710"/>
      <c r="F710"/>
      <c r="G710"/>
    </row>
    <row r="711" spans="1:7" ht="14" x14ac:dyDescent="0.15">
      <c r="A711"/>
      <c r="B711"/>
      <c r="C711"/>
      <c r="D711"/>
      <c r="E711"/>
      <c r="F711"/>
      <c r="G711"/>
    </row>
    <row r="712" spans="1:7" ht="14" x14ac:dyDescent="0.15">
      <c r="A712"/>
      <c r="B712"/>
      <c r="C712"/>
      <c r="D712"/>
      <c r="E712"/>
      <c r="F712"/>
      <c r="G712"/>
    </row>
    <row r="713" spans="1:7" ht="14" x14ac:dyDescent="0.15">
      <c r="A713"/>
      <c r="B713"/>
      <c r="C713"/>
      <c r="D713"/>
      <c r="E713"/>
      <c r="F713"/>
      <c r="G713"/>
    </row>
    <row r="714" spans="1:7" ht="14" x14ac:dyDescent="0.15">
      <c r="A714"/>
      <c r="B714"/>
      <c r="C714"/>
      <c r="D714"/>
      <c r="E714"/>
      <c r="F714"/>
      <c r="G714"/>
    </row>
    <row r="715" spans="1:7" ht="14" x14ac:dyDescent="0.15">
      <c r="A715"/>
      <c r="B715"/>
      <c r="C715"/>
      <c r="D715"/>
      <c r="E715"/>
      <c r="F715"/>
      <c r="G715"/>
    </row>
    <row r="716" spans="1:7" ht="14" x14ac:dyDescent="0.15">
      <c r="A716"/>
      <c r="B716"/>
      <c r="C716"/>
      <c r="D716"/>
      <c r="E716"/>
      <c r="F716"/>
      <c r="G716"/>
    </row>
    <row r="717" spans="1:7" ht="14" x14ac:dyDescent="0.15">
      <c r="A717"/>
      <c r="B717"/>
      <c r="C717"/>
      <c r="D717"/>
      <c r="E717"/>
      <c r="F717"/>
      <c r="G717"/>
    </row>
    <row r="718" spans="1:7" ht="14" x14ac:dyDescent="0.15">
      <c r="A718"/>
      <c r="B718"/>
      <c r="C718"/>
      <c r="D718"/>
      <c r="E718"/>
      <c r="F718"/>
      <c r="G718"/>
    </row>
    <row r="719" spans="1:7" ht="14" x14ac:dyDescent="0.15">
      <c r="A719"/>
      <c r="B719"/>
      <c r="C719"/>
      <c r="D719"/>
      <c r="E719"/>
      <c r="F719"/>
      <c r="G719"/>
    </row>
    <row r="720" spans="1:7" ht="14" x14ac:dyDescent="0.15">
      <c r="A720"/>
      <c r="B720"/>
      <c r="C720"/>
      <c r="D720"/>
      <c r="E720"/>
      <c r="F720"/>
      <c r="G720"/>
    </row>
    <row r="721" spans="1:7" ht="14" x14ac:dyDescent="0.15">
      <c r="A721"/>
      <c r="B721"/>
      <c r="C721"/>
      <c r="D721"/>
      <c r="E721"/>
      <c r="F721"/>
      <c r="G721"/>
    </row>
    <row r="722" spans="1:7" ht="14" x14ac:dyDescent="0.15">
      <c r="A722"/>
      <c r="B722"/>
      <c r="C722"/>
      <c r="D722"/>
      <c r="E722"/>
      <c r="F722"/>
      <c r="G722"/>
    </row>
    <row r="723" spans="1:7" ht="14" x14ac:dyDescent="0.15">
      <c r="A723"/>
      <c r="B723"/>
      <c r="C723"/>
      <c r="D723"/>
      <c r="E723"/>
      <c r="F723"/>
      <c r="G723"/>
    </row>
    <row r="724" spans="1:7" ht="14" x14ac:dyDescent="0.15">
      <c r="A724"/>
      <c r="B724"/>
      <c r="C724"/>
      <c r="D724"/>
      <c r="E724"/>
      <c r="F724"/>
      <c r="G724"/>
    </row>
    <row r="725" spans="1:7" ht="14" x14ac:dyDescent="0.15">
      <c r="A725"/>
      <c r="B725"/>
      <c r="C725"/>
      <c r="D725"/>
      <c r="E725"/>
      <c r="F725"/>
      <c r="G725"/>
    </row>
    <row r="726" spans="1:7" ht="14" x14ac:dyDescent="0.15">
      <c r="A726"/>
      <c r="B726"/>
      <c r="C726"/>
      <c r="D726"/>
      <c r="E726"/>
      <c r="F726"/>
      <c r="G726"/>
    </row>
    <row r="727" spans="1:7" ht="14" x14ac:dyDescent="0.15">
      <c r="A727"/>
      <c r="B727"/>
      <c r="C727"/>
      <c r="D727"/>
      <c r="E727"/>
      <c r="F727"/>
      <c r="G727"/>
    </row>
    <row r="728" spans="1:7" ht="14" x14ac:dyDescent="0.15">
      <c r="A728"/>
      <c r="B728"/>
      <c r="C728"/>
      <c r="D728"/>
      <c r="E728"/>
      <c r="F728"/>
      <c r="G728"/>
    </row>
    <row r="729" spans="1:7" ht="14" x14ac:dyDescent="0.15">
      <c r="A729"/>
      <c r="B729"/>
      <c r="C729"/>
      <c r="D729"/>
      <c r="E729"/>
      <c r="F729"/>
      <c r="G729"/>
    </row>
    <row r="730" spans="1:7" ht="14" x14ac:dyDescent="0.15">
      <c r="A730"/>
      <c r="B730"/>
      <c r="C730"/>
      <c r="D730"/>
      <c r="E730"/>
      <c r="F730"/>
      <c r="G730"/>
    </row>
    <row r="731" spans="1:7" ht="14" x14ac:dyDescent="0.15">
      <c r="A731"/>
      <c r="B731"/>
      <c r="C731"/>
      <c r="D731"/>
      <c r="E731"/>
      <c r="F731"/>
      <c r="G731"/>
    </row>
    <row r="732" spans="1:7" ht="14" x14ac:dyDescent="0.15">
      <c r="A732"/>
      <c r="B732"/>
      <c r="C732"/>
      <c r="D732"/>
      <c r="E732"/>
      <c r="F732"/>
      <c r="G732"/>
    </row>
    <row r="733" spans="1:7" ht="14" x14ac:dyDescent="0.15">
      <c r="A733"/>
      <c r="B733"/>
      <c r="C733"/>
      <c r="D733"/>
      <c r="E733"/>
      <c r="F733"/>
      <c r="G733"/>
    </row>
    <row r="734" spans="1:7" ht="14" x14ac:dyDescent="0.15">
      <c r="A734"/>
      <c r="B734"/>
      <c r="C734"/>
      <c r="D734"/>
      <c r="E734"/>
      <c r="F734"/>
      <c r="G734"/>
    </row>
    <row r="735" spans="1:7" ht="14" x14ac:dyDescent="0.15">
      <c r="A735"/>
      <c r="B735"/>
      <c r="C735"/>
      <c r="D735"/>
      <c r="E735"/>
      <c r="F735"/>
      <c r="G735"/>
    </row>
    <row r="736" spans="1:7" ht="14" x14ac:dyDescent="0.15">
      <c r="A736"/>
      <c r="B736"/>
      <c r="C736"/>
      <c r="D736"/>
      <c r="E736"/>
      <c r="F736"/>
      <c r="G736"/>
    </row>
    <row r="737" spans="1:7" ht="14" x14ac:dyDescent="0.15">
      <c r="A737"/>
      <c r="B737"/>
      <c r="C737"/>
      <c r="D737"/>
      <c r="E737"/>
      <c r="F737"/>
      <c r="G737"/>
    </row>
    <row r="738" spans="1:7" ht="14" x14ac:dyDescent="0.15">
      <c r="A738"/>
      <c r="B738"/>
      <c r="C738"/>
      <c r="D738"/>
      <c r="E738"/>
      <c r="F738"/>
      <c r="G738"/>
    </row>
    <row r="739" spans="1:7" ht="14" x14ac:dyDescent="0.15">
      <c r="A739"/>
      <c r="B739"/>
      <c r="C739"/>
      <c r="D739"/>
      <c r="E739"/>
      <c r="F739"/>
      <c r="G739"/>
    </row>
    <row r="740" spans="1:7" ht="14" x14ac:dyDescent="0.15">
      <c r="A740"/>
      <c r="B740"/>
      <c r="C740"/>
      <c r="D740"/>
      <c r="E740"/>
      <c r="F740"/>
      <c r="G740"/>
    </row>
    <row r="741" spans="1:7" ht="14" x14ac:dyDescent="0.15">
      <c r="A741"/>
      <c r="B741"/>
      <c r="C741"/>
      <c r="D741"/>
      <c r="E741"/>
      <c r="F741"/>
      <c r="G741"/>
    </row>
    <row r="742" spans="1:7" ht="14" x14ac:dyDescent="0.15">
      <c r="A742"/>
      <c r="B742"/>
      <c r="C742"/>
      <c r="D742"/>
      <c r="E742"/>
      <c r="F742"/>
      <c r="G742"/>
    </row>
    <row r="743" spans="1:7" ht="14" x14ac:dyDescent="0.15">
      <c r="A743"/>
      <c r="B743"/>
      <c r="C743"/>
      <c r="D743"/>
      <c r="E743"/>
      <c r="F743"/>
      <c r="G743"/>
    </row>
    <row r="744" spans="1:7" ht="14" x14ac:dyDescent="0.15">
      <c r="A744"/>
      <c r="B744"/>
      <c r="C744"/>
      <c r="D744"/>
      <c r="E744"/>
      <c r="F744"/>
      <c r="G744"/>
    </row>
    <row r="745" spans="1:7" ht="14" x14ac:dyDescent="0.15">
      <c r="A745"/>
      <c r="B745"/>
      <c r="C745"/>
      <c r="D745"/>
      <c r="E745"/>
      <c r="F745"/>
      <c r="G745"/>
    </row>
    <row r="746" spans="1:7" ht="14" x14ac:dyDescent="0.15">
      <c r="A746"/>
      <c r="B746"/>
      <c r="C746"/>
      <c r="D746"/>
      <c r="E746"/>
      <c r="F746"/>
      <c r="G746"/>
    </row>
    <row r="747" spans="1:7" ht="14" x14ac:dyDescent="0.15">
      <c r="A747"/>
      <c r="B747"/>
      <c r="C747"/>
      <c r="D747"/>
      <c r="E747"/>
      <c r="F747"/>
      <c r="G747"/>
    </row>
    <row r="748" spans="1:7" ht="14" x14ac:dyDescent="0.15">
      <c r="A748"/>
      <c r="B748"/>
      <c r="C748"/>
      <c r="D748"/>
      <c r="E748"/>
      <c r="F748"/>
      <c r="G748"/>
    </row>
    <row r="749" spans="1:7" ht="14" x14ac:dyDescent="0.15">
      <c r="A749"/>
      <c r="B749"/>
      <c r="C749"/>
      <c r="D749"/>
      <c r="E749"/>
      <c r="F749"/>
      <c r="G749"/>
    </row>
    <row r="750" spans="1:7" ht="14" x14ac:dyDescent="0.15">
      <c r="A750"/>
      <c r="B750"/>
      <c r="C750"/>
      <c r="D750"/>
      <c r="E750"/>
      <c r="F750"/>
      <c r="G750"/>
    </row>
    <row r="751" spans="1:7" ht="14" x14ac:dyDescent="0.15">
      <c r="A751"/>
      <c r="B751"/>
      <c r="C751"/>
      <c r="D751"/>
      <c r="E751"/>
      <c r="F751"/>
      <c r="G751"/>
    </row>
    <row r="752" spans="1:7" ht="14" x14ac:dyDescent="0.15">
      <c r="A752"/>
      <c r="B752"/>
      <c r="C752"/>
      <c r="D752"/>
      <c r="E752"/>
      <c r="F752"/>
      <c r="G752"/>
    </row>
    <row r="753" spans="1:7" ht="14" x14ac:dyDescent="0.15">
      <c r="A753"/>
      <c r="B753"/>
      <c r="C753"/>
      <c r="D753"/>
      <c r="E753"/>
      <c r="F753"/>
      <c r="G753"/>
    </row>
    <row r="754" spans="1:7" ht="14" x14ac:dyDescent="0.15">
      <c r="A754"/>
      <c r="B754"/>
      <c r="C754"/>
      <c r="D754"/>
      <c r="E754"/>
      <c r="F754"/>
      <c r="G754"/>
    </row>
    <row r="755" spans="1:7" ht="14" x14ac:dyDescent="0.15">
      <c r="A755"/>
      <c r="B755"/>
      <c r="C755"/>
      <c r="D755"/>
      <c r="E755"/>
      <c r="F755"/>
      <c r="G755"/>
    </row>
    <row r="756" spans="1:7" ht="14" x14ac:dyDescent="0.15">
      <c r="A756"/>
      <c r="B756"/>
      <c r="C756"/>
      <c r="D756"/>
      <c r="E756"/>
      <c r="F756"/>
      <c r="G756"/>
    </row>
    <row r="757" spans="1:7" ht="14" x14ac:dyDescent="0.15">
      <c r="A757"/>
      <c r="B757"/>
      <c r="C757"/>
      <c r="D757"/>
      <c r="E757"/>
      <c r="F757"/>
      <c r="G757"/>
    </row>
    <row r="758" spans="1:7" ht="14" x14ac:dyDescent="0.15">
      <c r="A758"/>
      <c r="B758"/>
      <c r="C758"/>
      <c r="D758"/>
      <c r="E758"/>
      <c r="F758"/>
      <c r="G758"/>
    </row>
    <row r="759" spans="1:7" ht="14" x14ac:dyDescent="0.15">
      <c r="A759"/>
      <c r="B759"/>
      <c r="C759"/>
      <c r="D759"/>
      <c r="E759"/>
      <c r="F759"/>
      <c r="G759"/>
    </row>
    <row r="760" spans="1:7" ht="14" x14ac:dyDescent="0.15">
      <c r="A760"/>
      <c r="B760"/>
      <c r="C760"/>
      <c r="D760"/>
      <c r="E760"/>
      <c r="F760"/>
      <c r="G760"/>
    </row>
    <row r="761" spans="1:7" ht="14" x14ac:dyDescent="0.15">
      <c r="A761"/>
      <c r="B761"/>
      <c r="C761"/>
      <c r="D761"/>
      <c r="E761"/>
      <c r="F761"/>
      <c r="G761"/>
    </row>
    <row r="762" spans="1:7" ht="14" x14ac:dyDescent="0.15">
      <c r="A762"/>
      <c r="B762"/>
      <c r="C762"/>
      <c r="D762"/>
      <c r="E762"/>
      <c r="F762"/>
      <c r="G762"/>
    </row>
    <row r="763" spans="1:7" ht="14" x14ac:dyDescent="0.15">
      <c r="A763"/>
      <c r="B763"/>
      <c r="C763"/>
      <c r="D763"/>
      <c r="E763"/>
      <c r="F763"/>
      <c r="G763"/>
    </row>
    <row r="764" spans="1:7" ht="14" x14ac:dyDescent="0.15">
      <c r="A764"/>
      <c r="B764"/>
      <c r="C764"/>
      <c r="D764"/>
      <c r="E764"/>
      <c r="F764"/>
      <c r="G764"/>
    </row>
    <row r="765" spans="1:7" ht="14" x14ac:dyDescent="0.15">
      <c r="A765"/>
      <c r="B765"/>
      <c r="C765"/>
      <c r="D765"/>
      <c r="E765"/>
      <c r="F765"/>
      <c r="G765"/>
    </row>
    <row r="766" spans="1:7" ht="14" x14ac:dyDescent="0.15">
      <c r="A766"/>
      <c r="B766"/>
      <c r="C766"/>
      <c r="D766"/>
      <c r="E766"/>
      <c r="F766"/>
      <c r="G766"/>
    </row>
    <row r="767" spans="1:7" ht="14" x14ac:dyDescent="0.15">
      <c r="A767"/>
      <c r="B767"/>
      <c r="C767"/>
      <c r="D767"/>
      <c r="E767"/>
      <c r="F767"/>
      <c r="G767"/>
    </row>
    <row r="768" spans="1:7" ht="14" x14ac:dyDescent="0.15">
      <c r="A768"/>
      <c r="B768"/>
      <c r="C768"/>
      <c r="D768"/>
      <c r="E768"/>
      <c r="F768"/>
      <c r="G768"/>
    </row>
    <row r="769" spans="1:7" ht="14" x14ac:dyDescent="0.15">
      <c r="A769"/>
      <c r="B769"/>
      <c r="C769"/>
      <c r="D769"/>
      <c r="E769"/>
      <c r="F769"/>
      <c r="G769"/>
    </row>
    <row r="770" spans="1:7" ht="14" x14ac:dyDescent="0.15">
      <c r="A770"/>
      <c r="B770"/>
      <c r="C770"/>
      <c r="D770"/>
      <c r="E770"/>
      <c r="F770"/>
      <c r="G770"/>
    </row>
    <row r="771" spans="1:7" ht="14" x14ac:dyDescent="0.15">
      <c r="A771"/>
      <c r="B771"/>
      <c r="C771"/>
      <c r="D771"/>
      <c r="E771"/>
      <c r="F771"/>
      <c r="G771"/>
    </row>
    <row r="772" spans="1:7" ht="14" x14ac:dyDescent="0.15">
      <c r="A772"/>
      <c r="B772"/>
      <c r="C772"/>
      <c r="D772"/>
      <c r="E772"/>
      <c r="F772"/>
      <c r="G772"/>
    </row>
    <row r="773" spans="1:7" ht="14" x14ac:dyDescent="0.15">
      <c r="A773"/>
      <c r="B773"/>
      <c r="C773"/>
      <c r="D773"/>
      <c r="E773"/>
      <c r="F773"/>
      <c r="G773"/>
    </row>
    <row r="774" spans="1:7" ht="14" x14ac:dyDescent="0.15">
      <c r="A774"/>
      <c r="B774"/>
      <c r="C774"/>
      <c r="D774"/>
      <c r="E774"/>
      <c r="F774"/>
      <c r="G774"/>
    </row>
    <row r="775" spans="1:7" ht="14" x14ac:dyDescent="0.15">
      <c r="A775"/>
      <c r="B775"/>
      <c r="C775"/>
      <c r="D775"/>
      <c r="E775"/>
      <c r="F775"/>
      <c r="G775"/>
    </row>
    <row r="776" spans="1:7" ht="14" x14ac:dyDescent="0.15">
      <c r="A776"/>
      <c r="B776"/>
      <c r="C776"/>
      <c r="D776"/>
      <c r="E776"/>
      <c r="F776"/>
      <c r="G776"/>
    </row>
    <row r="777" spans="1:7" ht="14" x14ac:dyDescent="0.15">
      <c r="A777"/>
      <c r="B777"/>
      <c r="C777"/>
      <c r="D777"/>
      <c r="E777"/>
      <c r="F777"/>
      <c r="G777"/>
    </row>
    <row r="778" spans="1:7" ht="14" x14ac:dyDescent="0.15">
      <c r="A778"/>
      <c r="B778"/>
      <c r="C778"/>
      <c r="D778"/>
      <c r="E778"/>
      <c r="F778"/>
      <c r="G778"/>
    </row>
    <row r="779" spans="1:7" ht="14" x14ac:dyDescent="0.15">
      <c r="A779"/>
      <c r="B779"/>
      <c r="C779"/>
      <c r="D779"/>
      <c r="E779"/>
      <c r="F779"/>
      <c r="G779"/>
    </row>
    <row r="780" spans="1:7" ht="14" x14ac:dyDescent="0.15">
      <c r="A780"/>
      <c r="B780"/>
      <c r="C780"/>
      <c r="D780"/>
      <c r="E780"/>
      <c r="F780"/>
      <c r="G780"/>
    </row>
    <row r="781" spans="1:7" ht="14" x14ac:dyDescent="0.15">
      <c r="A781"/>
      <c r="B781"/>
      <c r="C781"/>
      <c r="D781"/>
      <c r="E781"/>
      <c r="F781"/>
      <c r="G781"/>
    </row>
    <row r="782" spans="1:7" ht="14" x14ac:dyDescent="0.15">
      <c r="A782"/>
      <c r="B782"/>
      <c r="C782"/>
      <c r="D782"/>
      <c r="E782"/>
      <c r="F782"/>
      <c r="G782"/>
    </row>
    <row r="783" spans="1:7" ht="14" x14ac:dyDescent="0.15">
      <c r="A783"/>
      <c r="B783"/>
      <c r="C783"/>
      <c r="D783"/>
      <c r="E783"/>
      <c r="F783"/>
      <c r="G783"/>
    </row>
    <row r="784" spans="1:7" ht="14" x14ac:dyDescent="0.15">
      <c r="A784"/>
      <c r="B784"/>
      <c r="C784"/>
      <c r="D784"/>
      <c r="E784"/>
      <c r="F784"/>
      <c r="G784"/>
    </row>
    <row r="785" spans="1:7" ht="14" x14ac:dyDescent="0.15">
      <c r="A785"/>
      <c r="B785"/>
      <c r="C785"/>
      <c r="D785"/>
      <c r="E785"/>
      <c r="F785"/>
      <c r="G785"/>
    </row>
    <row r="786" spans="1:7" ht="14" x14ac:dyDescent="0.15">
      <c r="A786"/>
      <c r="B786"/>
      <c r="C786"/>
      <c r="D786"/>
      <c r="E786"/>
      <c r="F786"/>
      <c r="G786"/>
    </row>
    <row r="787" spans="1:7" ht="14" x14ac:dyDescent="0.15">
      <c r="A787"/>
      <c r="B787"/>
      <c r="C787"/>
      <c r="D787"/>
      <c r="E787"/>
      <c r="F787"/>
      <c r="G787"/>
    </row>
    <row r="788" spans="1:7" ht="14" x14ac:dyDescent="0.15">
      <c r="A788"/>
      <c r="B788"/>
      <c r="C788"/>
      <c r="D788"/>
      <c r="E788"/>
      <c r="F788"/>
      <c r="G788"/>
    </row>
    <row r="789" spans="1:7" ht="14" x14ac:dyDescent="0.15">
      <c r="A789"/>
      <c r="B789"/>
      <c r="C789"/>
      <c r="D789"/>
      <c r="E789"/>
      <c r="F789"/>
      <c r="G789"/>
    </row>
    <row r="790" spans="1:7" ht="14" x14ac:dyDescent="0.15">
      <c r="A790"/>
      <c r="B790"/>
      <c r="C790"/>
      <c r="D790"/>
      <c r="E790"/>
      <c r="F790"/>
      <c r="G790"/>
    </row>
    <row r="791" spans="1:7" ht="14" x14ac:dyDescent="0.15">
      <c r="A791"/>
      <c r="B791"/>
      <c r="C791"/>
      <c r="D791"/>
      <c r="E791"/>
      <c r="F791"/>
      <c r="G791"/>
    </row>
    <row r="792" spans="1:7" ht="14" x14ac:dyDescent="0.15">
      <c r="A792"/>
      <c r="B792"/>
      <c r="C792"/>
      <c r="D792"/>
      <c r="E792"/>
      <c r="F792"/>
      <c r="G792"/>
    </row>
    <row r="793" spans="1:7" ht="14" x14ac:dyDescent="0.15">
      <c r="A793"/>
      <c r="B793"/>
      <c r="C793"/>
      <c r="D793"/>
      <c r="E793"/>
      <c r="F793"/>
      <c r="G793"/>
    </row>
    <row r="794" spans="1:7" ht="14" x14ac:dyDescent="0.15">
      <c r="A794"/>
      <c r="B794"/>
      <c r="C794"/>
      <c r="D794"/>
      <c r="E794"/>
      <c r="F794"/>
      <c r="G794"/>
    </row>
    <row r="795" spans="1:7" ht="14" x14ac:dyDescent="0.15">
      <c r="A795"/>
      <c r="B795"/>
      <c r="C795"/>
      <c r="D795"/>
      <c r="E795"/>
      <c r="F795"/>
      <c r="G795"/>
    </row>
    <row r="796" spans="1:7" ht="14" x14ac:dyDescent="0.15">
      <c r="A796"/>
      <c r="B796"/>
      <c r="C796"/>
      <c r="D796"/>
      <c r="E796"/>
      <c r="F796"/>
      <c r="G796"/>
    </row>
    <row r="797" spans="1:7" ht="14" x14ac:dyDescent="0.15">
      <c r="A797"/>
      <c r="B797"/>
      <c r="C797"/>
      <c r="D797"/>
      <c r="E797"/>
      <c r="F797"/>
      <c r="G797"/>
    </row>
    <row r="798" spans="1:7" ht="14" x14ac:dyDescent="0.15">
      <c r="A798"/>
      <c r="B798"/>
      <c r="C798"/>
      <c r="D798"/>
      <c r="E798"/>
      <c r="F798"/>
      <c r="G798"/>
    </row>
    <row r="799" spans="1:7" ht="14" x14ac:dyDescent="0.15">
      <c r="A799"/>
      <c r="B799"/>
      <c r="C799"/>
      <c r="D799"/>
      <c r="E799"/>
      <c r="F799"/>
      <c r="G799"/>
    </row>
    <row r="800" spans="1:7" ht="14" x14ac:dyDescent="0.15">
      <c r="A800"/>
      <c r="B800"/>
      <c r="C800"/>
      <c r="D800"/>
      <c r="E800"/>
      <c r="F800"/>
      <c r="G800"/>
    </row>
    <row r="801" spans="1:7" ht="14" x14ac:dyDescent="0.15">
      <c r="A801"/>
      <c r="B801"/>
      <c r="C801"/>
      <c r="D801"/>
      <c r="E801"/>
      <c r="F801"/>
      <c r="G801"/>
    </row>
    <row r="802" spans="1:7" ht="14" x14ac:dyDescent="0.15">
      <c r="A802"/>
      <c r="B802"/>
      <c r="C802"/>
      <c r="D802"/>
      <c r="E802"/>
      <c r="F802"/>
      <c r="G802"/>
    </row>
    <row r="803" spans="1:7" ht="14" x14ac:dyDescent="0.15">
      <c r="A803"/>
      <c r="B803"/>
      <c r="C803"/>
      <c r="D803"/>
      <c r="E803"/>
      <c r="F803"/>
      <c r="G803"/>
    </row>
    <row r="804" spans="1:7" ht="14" x14ac:dyDescent="0.15">
      <c r="A804"/>
      <c r="B804"/>
      <c r="C804"/>
      <c r="D804"/>
      <c r="E804"/>
      <c r="F804"/>
      <c r="G804"/>
    </row>
    <row r="805" spans="1:7" ht="14" x14ac:dyDescent="0.15">
      <c r="A805"/>
      <c r="B805"/>
      <c r="C805"/>
      <c r="D805"/>
      <c r="E805"/>
      <c r="F805"/>
      <c r="G805"/>
    </row>
    <row r="806" spans="1:7" ht="14" x14ac:dyDescent="0.15">
      <c r="A806"/>
      <c r="B806"/>
      <c r="C806"/>
      <c r="D806"/>
      <c r="E806"/>
      <c r="F806"/>
      <c r="G806"/>
    </row>
    <row r="807" spans="1:7" ht="14" x14ac:dyDescent="0.15">
      <c r="A807"/>
      <c r="B807"/>
      <c r="C807"/>
      <c r="D807"/>
      <c r="E807"/>
      <c r="F807"/>
      <c r="G807"/>
    </row>
    <row r="808" spans="1:7" ht="14" x14ac:dyDescent="0.15">
      <c r="A808"/>
      <c r="B808"/>
      <c r="C808"/>
      <c r="D808"/>
      <c r="E808"/>
      <c r="F808"/>
      <c r="G808"/>
    </row>
    <row r="809" spans="1:7" ht="14" x14ac:dyDescent="0.15">
      <c r="A809"/>
      <c r="B809"/>
      <c r="C809"/>
      <c r="D809"/>
      <c r="E809"/>
      <c r="F809"/>
      <c r="G809"/>
    </row>
    <row r="810" spans="1:7" ht="14" x14ac:dyDescent="0.15">
      <c r="A810"/>
      <c r="B810"/>
      <c r="C810"/>
      <c r="D810"/>
      <c r="E810"/>
      <c r="F810"/>
      <c r="G810"/>
    </row>
    <row r="811" spans="1:7" ht="14" x14ac:dyDescent="0.15">
      <c r="A811"/>
      <c r="B811"/>
      <c r="C811"/>
      <c r="D811"/>
      <c r="E811"/>
      <c r="F811"/>
      <c r="G811"/>
    </row>
    <row r="812" spans="1:7" ht="14" x14ac:dyDescent="0.15">
      <c r="A812"/>
      <c r="B812"/>
      <c r="C812"/>
      <c r="D812"/>
      <c r="E812"/>
      <c r="F812"/>
      <c r="G812"/>
    </row>
    <row r="813" spans="1:7" ht="14" x14ac:dyDescent="0.15">
      <c r="A813"/>
      <c r="B813"/>
      <c r="C813"/>
      <c r="D813"/>
      <c r="E813"/>
      <c r="F813"/>
      <c r="G813"/>
    </row>
    <row r="814" spans="1:7" ht="14" x14ac:dyDescent="0.15">
      <c r="A814"/>
      <c r="B814"/>
      <c r="C814"/>
      <c r="D814"/>
      <c r="E814"/>
      <c r="F814"/>
      <c r="G814"/>
    </row>
    <row r="815" spans="1:7" ht="14" x14ac:dyDescent="0.15">
      <c r="A815"/>
      <c r="B815"/>
      <c r="C815"/>
      <c r="D815"/>
      <c r="E815"/>
      <c r="F815"/>
      <c r="G815"/>
    </row>
    <row r="816" spans="1:7" ht="14" x14ac:dyDescent="0.15">
      <c r="A816"/>
      <c r="B816"/>
      <c r="C816"/>
      <c r="D816"/>
      <c r="E816"/>
      <c r="F816"/>
      <c r="G816"/>
    </row>
    <row r="817" spans="1:7" ht="14" x14ac:dyDescent="0.15">
      <c r="A817"/>
      <c r="B817"/>
      <c r="C817"/>
      <c r="D817"/>
      <c r="E817"/>
      <c r="F817"/>
      <c r="G817"/>
    </row>
    <row r="818" spans="1:7" ht="14" x14ac:dyDescent="0.15">
      <c r="A818"/>
      <c r="B818"/>
      <c r="C818"/>
      <c r="D818"/>
      <c r="E818"/>
      <c r="F818"/>
      <c r="G818"/>
    </row>
    <row r="819" spans="1:7" ht="14" x14ac:dyDescent="0.15">
      <c r="A819"/>
      <c r="B819"/>
      <c r="C819"/>
      <c r="D819"/>
      <c r="E819"/>
      <c r="F819"/>
      <c r="G819"/>
    </row>
    <row r="820" spans="1:7" ht="14" x14ac:dyDescent="0.15">
      <c r="A820"/>
      <c r="B820"/>
      <c r="C820"/>
      <c r="D820"/>
      <c r="E820"/>
      <c r="F820"/>
      <c r="G820"/>
    </row>
    <row r="821" spans="1:7" ht="14" x14ac:dyDescent="0.15">
      <c r="A821"/>
      <c r="B821"/>
      <c r="C821"/>
      <c r="D821"/>
      <c r="E821"/>
      <c r="F821"/>
      <c r="G821"/>
    </row>
    <row r="822" spans="1:7" ht="14" x14ac:dyDescent="0.15">
      <c r="A822"/>
      <c r="B822"/>
      <c r="C822"/>
      <c r="D822"/>
      <c r="E822"/>
      <c r="F822"/>
      <c r="G822"/>
    </row>
    <row r="823" spans="1:7" ht="14" x14ac:dyDescent="0.15">
      <c r="A823"/>
      <c r="B823"/>
      <c r="C823"/>
      <c r="D823"/>
      <c r="E823"/>
      <c r="F823"/>
      <c r="G823"/>
    </row>
    <row r="824" spans="1:7" ht="14" x14ac:dyDescent="0.15">
      <c r="A824"/>
      <c r="B824"/>
      <c r="C824"/>
      <c r="D824"/>
      <c r="E824"/>
      <c r="F824"/>
      <c r="G824"/>
    </row>
    <row r="825" spans="1:7" ht="14" x14ac:dyDescent="0.15">
      <c r="A825"/>
      <c r="B825"/>
      <c r="C825"/>
      <c r="D825"/>
      <c r="E825"/>
      <c r="F825"/>
      <c r="G825"/>
    </row>
    <row r="826" spans="1:7" ht="14" x14ac:dyDescent="0.15">
      <c r="A826"/>
      <c r="B826"/>
      <c r="C826"/>
      <c r="D826"/>
      <c r="E826"/>
      <c r="F826"/>
      <c r="G826"/>
    </row>
    <row r="827" spans="1:7" ht="14" x14ac:dyDescent="0.15">
      <c r="A827"/>
      <c r="B827"/>
      <c r="C827"/>
      <c r="D827"/>
      <c r="E827"/>
      <c r="F827"/>
      <c r="G827"/>
    </row>
    <row r="828" spans="1:7" ht="14" x14ac:dyDescent="0.15">
      <c r="A828"/>
      <c r="B828"/>
      <c r="C828"/>
      <c r="D828"/>
      <c r="E828"/>
      <c r="F828"/>
      <c r="G828"/>
    </row>
    <row r="829" spans="1:7" ht="14" x14ac:dyDescent="0.15">
      <c r="A829"/>
      <c r="B829"/>
      <c r="C829"/>
      <c r="D829"/>
      <c r="E829"/>
      <c r="F829"/>
      <c r="G829"/>
    </row>
    <row r="830" spans="1:7" ht="14" x14ac:dyDescent="0.15">
      <c r="A830"/>
      <c r="B830"/>
      <c r="C830"/>
      <c r="D830"/>
      <c r="E830"/>
      <c r="F830"/>
      <c r="G830"/>
    </row>
    <row r="831" spans="1:7" ht="14" x14ac:dyDescent="0.15">
      <c r="A831"/>
      <c r="B831"/>
      <c r="C831"/>
      <c r="D831"/>
      <c r="E831"/>
      <c r="F831"/>
      <c r="G831"/>
    </row>
    <row r="832" spans="1:7" ht="14" x14ac:dyDescent="0.15">
      <c r="A832"/>
      <c r="B832"/>
      <c r="C832"/>
      <c r="D832"/>
      <c r="E832"/>
      <c r="F832"/>
      <c r="G832"/>
    </row>
    <row r="833" spans="1:7" ht="14" x14ac:dyDescent="0.15">
      <c r="A833"/>
      <c r="B833"/>
      <c r="C833"/>
      <c r="D833"/>
      <c r="E833"/>
      <c r="F833"/>
      <c r="G833"/>
    </row>
    <row r="834" spans="1:7" ht="14" x14ac:dyDescent="0.15">
      <c r="A834"/>
      <c r="B834"/>
      <c r="C834"/>
      <c r="D834"/>
      <c r="E834"/>
      <c r="F834"/>
      <c r="G834"/>
    </row>
    <row r="835" spans="1:7" ht="14" x14ac:dyDescent="0.15">
      <c r="A835"/>
      <c r="B835"/>
      <c r="C835"/>
      <c r="D835"/>
      <c r="E835"/>
      <c r="F835"/>
      <c r="G835"/>
    </row>
    <row r="836" spans="1:7" ht="14" x14ac:dyDescent="0.15">
      <c r="A836"/>
      <c r="B836"/>
      <c r="C836"/>
      <c r="D836"/>
      <c r="E836"/>
      <c r="F836"/>
      <c r="G836"/>
    </row>
    <row r="837" spans="1:7" ht="14" x14ac:dyDescent="0.15">
      <c r="A837"/>
      <c r="B837"/>
      <c r="C837"/>
      <c r="D837"/>
      <c r="E837"/>
      <c r="F837"/>
      <c r="G837"/>
    </row>
    <row r="838" spans="1:7" ht="14" x14ac:dyDescent="0.15">
      <c r="A838"/>
      <c r="B838"/>
      <c r="C838"/>
      <c r="D838"/>
      <c r="E838"/>
      <c r="F838"/>
      <c r="G838"/>
    </row>
    <row r="839" spans="1:7" ht="14" x14ac:dyDescent="0.15">
      <c r="A839"/>
      <c r="B839"/>
      <c r="C839"/>
      <c r="D839"/>
      <c r="E839"/>
      <c r="F839"/>
      <c r="G839"/>
    </row>
    <row r="840" spans="1:7" ht="14" x14ac:dyDescent="0.15">
      <c r="A840"/>
      <c r="B840"/>
      <c r="C840"/>
      <c r="D840"/>
      <c r="E840"/>
      <c r="F840"/>
      <c r="G840"/>
    </row>
    <row r="841" spans="1:7" ht="14" x14ac:dyDescent="0.15">
      <c r="A841"/>
      <c r="B841"/>
      <c r="C841"/>
      <c r="D841"/>
      <c r="E841"/>
      <c r="F841"/>
      <c r="G841"/>
    </row>
    <row r="842" spans="1:7" ht="14" x14ac:dyDescent="0.15">
      <c r="A842"/>
      <c r="B842"/>
      <c r="C842"/>
      <c r="D842"/>
      <c r="E842"/>
      <c r="F842"/>
      <c r="G842"/>
    </row>
    <row r="843" spans="1:7" ht="14" x14ac:dyDescent="0.15">
      <c r="A843"/>
      <c r="B843"/>
      <c r="C843"/>
      <c r="D843"/>
      <c r="E843"/>
      <c r="F843"/>
      <c r="G843"/>
    </row>
    <row r="844" spans="1:7" ht="14" x14ac:dyDescent="0.15">
      <c r="A844"/>
      <c r="B844"/>
      <c r="C844"/>
      <c r="D844"/>
      <c r="E844"/>
      <c r="F844"/>
      <c r="G844"/>
    </row>
    <row r="845" spans="1:7" ht="14" x14ac:dyDescent="0.15">
      <c r="A845"/>
      <c r="B845"/>
      <c r="C845"/>
      <c r="D845"/>
      <c r="E845"/>
      <c r="F845"/>
      <c r="G845"/>
    </row>
    <row r="846" spans="1:7" ht="14" x14ac:dyDescent="0.15">
      <c r="A846"/>
      <c r="B846"/>
      <c r="C846"/>
      <c r="D846"/>
      <c r="E846"/>
      <c r="F846"/>
      <c r="G846"/>
    </row>
    <row r="847" spans="1:7" ht="14" x14ac:dyDescent="0.15">
      <c r="A847"/>
      <c r="B847"/>
      <c r="C847"/>
      <c r="D847"/>
      <c r="E847"/>
      <c r="F847"/>
      <c r="G847"/>
    </row>
    <row r="848" spans="1:7" ht="14" x14ac:dyDescent="0.15">
      <c r="A848"/>
      <c r="B848"/>
      <c r="C848"/>
      <c r="D848"/>
      <c r="E848"/>
      <c r="F848"/>
      <c r="G848"/>
    </row>
    <row r="849" spans="1:7" ht="14" x14ac:dyDescent="0.15">
      <c r="A849"/>
      <c r="B849"/>
      <c r="C849"/>
      <c r="D849"/>
      <c r="E849"/>
      <c r="F849"/>
      <c r="G849"/>
    </row>
    <row r="850" spans="1:7" ht="14" x14ac:dyDescent="0.15">
      <c r="A850"/>
      <c r="B850"/>
      <c r="C850"/>
      <c r="D850"/>
      <c r="E850"/>
      <c r="F850"/>
      <c r="G850"/>
    </row>
    <row r="851" spans="1:7" ht="14" x14ac:dyDescent="0.15">
      <c r="A851"/>
      <c r="B851"/>
      <c r="C851"/>
      <c r="D851"/>
      <c r="E851"/>
      <c r="F851"/>
      <c r="G851"/>
    </row>
    <row r="852" spans="1:7" ht="14" x14ac:dyDescent="0.15">
      <c r="A852"/>
      <c r="B852"/>
      <c r="C852"/>
      <c r="D852"/>
      <c r="E852"/>
      <c r="F852"/>
      <c r="G852"/>
    </row>
    <row r="853" spans="1:7" ht="14" x14ac:dyDescent="0.15">
      <c r="A853"/>
      <c r="B853"/>
      <c r="C853"/>
      <c r="D853"/>
      <c r="E853"/>
      <c r="F853"/>
      <c r="G853"/>
    </row>
    <row r="854" spans="1:7" ht="14" x14ac:dyDescent="0.15">
      <c r="A854"/>
      <c r="B854"/>
      <c r="C854"/>
      <c r="D854"/>
      <c r="E854"/>
      <c r="F854"/>
      <c r="G854"/>
    </row>
    <row r="855" spans="1:7" ht="14" x14ac:dyDescent="0.15">
      <c r="A855"/>
      <c r="B855"/>
      <c r="C855"/>
      <c r="D855"/>
      <c r="E855"/>
      <c r="F855"/>
      <c r="G855"/>
    </row>
    <row r="856" spans="1:7" ht="14" x14ac:dyDescent="0.15">
      <c r="A856"/>
      <c r="B856"/>
      <c r="C856"/>
      <c r="D856"/>
      <c r="E856"/>
      <c r="F856"/>
      <c r="G856"/>
    </row>
    <row r="857" spans="1:7" ht="14" x14ac:dyDescent="0.15">
      <c r="A857"/>
      <c r="B857"/>
      <c r="C857"/>
      <c r="D857"/>
      <c r="E857"/>
      <c r="F857"/>
      <c r="G857"/>
    </row>
    <row r="858" spans="1:7" ht="14" x14ac:dyDescent="0.15">
      <c r="A858"/>
      <c r="B858"/>
      <c r="C858"/>
      <c r="D858"/>
      <c r="E858"/>
      <c r="F858"/>
      <c r="G858"/>
    </row>
    <row r="859" spans="1:7" ht="14" x14ac:dyDescent="0.15">
      <c r="A859"/>
      <c r="B859"/>
      <c r="C859"/>
      <c r="D859"/>
      <c r="E859"/>
      <c r="F859"/>
      <c r="G859"/>
    </row>
    <row r="860" spans="1:7" ht="14" x14ac:dyDescent="0.15">
      <c r="A860"/>
      <c r="B860"/>
      <c r="C860"/>
      <c r="D860"/>
      <c r="E860"/>
      <c r="F860"/>
      <c r="G860"/>
    </row>
    <row r="861" spans="1:7" ht="14" x14ac:dyDescent="0.15">
      <c r="A861"/>
      <c r="B861"/>
      <c r="C861"/>
      <c r="D861"/>
      <c r="E861"/>
      <c r="F861"/>
      <c r="G861"/>
    </row>
    <row r="862" spans="1:7" ht="14" x14ac:dyDescent="0.15">
      <c r="A862"/>
      <c r="B862"/>
      <c r="C862"/>
      <c r="D862"/>
      <c r="E862"/>
      <c r="F862"/>
      <c r="G862"/>
    </row>
    <row r="863" spans="1:7" ht="14" x14ac:dyDescent="0.15">
      <c r="A863"/>
      <c r="B863"/>
      <c r="C863"/>
      <c r="D863"/>
      <c r="E863"/>
      <c r="F863"/>
      <c r="G863"/>
    </row>
    <row r="864" spans="1:7" ht="14" x14ac:dyDescent="0.15">
      <c r="A864"/>
      <c r="B864"/>
      <c r="C864"/>
      <c r="D864"/>
      <c r="E864"/>
      <c r="F864"/>
      <c r="G864"/>
    </row>
    <row r="865" spans="1:7" ht="14" x14ac:dyDescent="0.15">
      <c r="A865"/>
      <c r="B865"/>
      <c r="C865"/>
      <c r="D865"/>
      <c r="E865"/>
      <c r="F865"/>
      <c r="G865"/>
    </row>
    <row r="866" spans="1:7" ht="14" x14ac:dyDescent="0.15">
      <c r="A866"/>
      <c r="B866"/>
      <c r="C866"/>
      <c r="D866"/>
      <c r="E866"/>
      <c r="F866"/>
      <c r="G866"/>
    </row>
    <row r="867" spans="1:7" ht="14" x14ac:dyDescent="0.15">
      <c r="A867"/>
      <c r="B867"/>
      <c r="C867"/>
      <c r="D867"/>
      <c r="E867"/>
      <c r="F867"/>
      <c r="G867"/>
    </row>
    <row r="868" spans="1:7" ht="14" x14ac:dyDescent="0.15">
      <c r="A868"/>
      <c r="B868"/>
      <c r="C868"/>
      <c r="D868"/>
      <c r="E868"/>
      <c r="F868"/>
      <c r="G868"/>
    </row>
    <row r="869" spans="1:7" ht="14" x14ac:dyDescent="0.15">
      <c r="A869"/>
      <c r="B869"/>
      <c r="C869"/>
      <c r="D869"/>
      <c r="E869"/>
      <c r="F869"/>
      <c r="G869"/>
    </row>
    <row r="870" spans="1:7" ht="14" x14ac:dyDescent="0.15">
      <c r="A870"/>
      <c r="B870"/>
      <c r="C870"/>
      <c r="D870"/>
      <c r="E870"/>
      <c r="F870"/>
      <c r="G870"/>
    </row>
    <row r="871" spans="1:7" ht="14" x14ac:dyDescent="0.15">
      <c r="A871"/>
      <c r="B871"/>
      <c r="C871"/>
      <c r="D871"/>
      <c r="E871"/>
      <c r="F871"/>
      <c r="G871"/>
    </row>
    <row r="872" spans="1:7" ht="14" x14ac:dyDescent="0.15">
      <c r="A872"/>
      <c r="B872"/>
      <c r="C872"/>
      <c r="D872"/>
      <c r="E872"/>
      <c r="F872"/>
      <c r="G872"/>
    </row>
    <row r="873" spans="1:7" ht="14" x14ac:dyDescent="0.15">
      <c r="A873"/>
      <c r="B873"/>
      <c r="C873"/>
      <c r="D873"/>
      <c r="E873"/>
      <c r="F873"/>
      <c r="G873"/>
    </row>
    <row r="874" spans="1:7" ht="14" x14ac:dyDescent="0.15">
      <c r="A874"/>
      <c r="B874"/>
      <c r="C874"/>
      <c r="D874"/>
      <c r="E874"/>
      <c r="F874"/>
      <c r="G874"/>
    </row>
    <row r="875" spans="1:7" ht="14" x14ac:dyDescent="0.15">
      <c r="A875"/>
      <c r="B875"/>
      <c r="C875"/>
      <c r="D875"/>
      <c r="E875"/>
      <c r="F875"/>
      <c r="G875"/>
    </row>
    <row r="876" spans="1:7" ht="14" x14ac:dyDescent="0.15">
      <c r="A876"/>
      <c r="B876"/>
      <c r="C876"/>
      <c r="D876"/>
      <c r="E876"/>
      <c r="F876"/>
      <c r="G876"/>
    </row>
    <row r="877" spans="1:7" ht="14" x14ac:dyDescent="0.15">
      <c r="A877"/>
      <c r="B877"/>
      <c r="C877"/>
      <c r="D877"/>
      <c r="E877"/>
      <c r="F877"/>
      <c r="G877"/>
    </row>
    <row r="878" spans="1:7" ht="14" x14ac:dyDescent="0.15">
      <c r="A878"/>
      <c r="B878"/>
      <c r="C878"/>
      <c r="D878"/>
      <c r="E878"/>
      <c r="F878"/>
      <c r="G878"/>
    </row>
    <row r="879" spans="1:7" ht="14" x14ac:dyDescent="0.15">
      <c r="A879"/>
      <c r="B879"/>
      <c r="C879"/>
      <c r="D879"/>
      <c r="E879"/>
      <c r="F879"/>
      <c r="G879"/>
    </row>
    <row r="880" spans="1:7" ht="14" x14ac:dyDescent="0.15">
      <c r="A880"/>
      <c r="B880"/>
      <c r="C880"/>
      <c r="D880"/>
      <c r="E880"/>
      <c r="F880"/>
      <c r="G880"/>
    </row>
    <row r="881" spans="1:7" ht="14" x14ac:dyDescent="0.15">
      <c r="A881"/>
      <c r="B881"/>
      <c r="C881"/>
      <c r="D881"/>
      <c r="E881"/>
      <c r="F881"/>
      <c r="G881"/>
    </row>
    <row r="882" spans="1:7" ht="14" x14ac:dyDescent="0.15">
      <c r="A882"/>
      <c r="B882"/>
      <c r="C882"/>
      <c r="D882"/>
      <c r="E882"/>
      <c r="F882"/>
      <c r="G882"/>
    </row>
    <row r="883" spans="1:7" ht="14" x14ac:dyDescent="0.15">
      <c r="A883"/>
      <c r="B883"/>
      <c r="C883"/>
      <c r="D883"/>
      <c r="E883"/>
      <c r="F883"/>
      <c r="G883"/>
    </row>
    <row r="884" spans="1:7" ht="14" x14ac:dyDescent="0.15">
      <c r="A884"/>
      <c r="B884"/>
      <c r="C884"/>
      <c r="D884"/>
      <c r="E884"/>
      <c r="F884"/>
      <c r="G884"/>
    </row>
    <row r="885" spans="1:7" ht="14" x14ac:dyDescent="0.15">
      <c r="A885"/>
      <c r="B885"/>
      <c r="C885"/>
      <c r="D885"/>
      <c r="E885"/>
      <c r="F885"/>
      <c r="G885"/>
    </row>
    <row r="886" spans="1:7" ht="14" x14ac:dyDescent="0.15">
      <c r="A886"/>
      <c r="B886"/>
      <c r="C886"/>
      <c r="D886"/>
      <c r="E886"/>
      <c r="F886"/>
      <c r="G886"/>
    </row>
    <row r="887" spans="1:7" ht="14" x14ac:dyDescent="0.15">
      <c r="A887"/>
      <c r="B887"/>
      <c r="C887"/>
      <c r="D887"/>
      <c r="E887"/>
      <c r="F887"/>
      <c r="G887"/>
    </row>
    <row r="888" spans="1:7" ht="14" x14ac:dyDescent="0.15">
      <c r="A888"/>
      <c r="B888"/>
      <c r="C888"/>
      <c r="D888"/>
      <c r="E888"/>
      <c r="F888"/>
      <c r="G888"/>
    </row>
    <row r="889" spans="1:7" ht="14" x14ac:dyDescent="0.15">
      <c r="A889"/>
      <c r="B889"/>
      <c r="C889"/>
      <c r="D889"/>
      <c r="E889"/>
      <c r="F889"/>
      <c r="G889"/>
    </row>
    <row r="890" spans="1:7" ht="14" x14ac:dyDescent="0.15">
      <c r="A890"/>
      <c r="B890"/>
      <c r="C890"/>
      <c r="D890"/>
      <c r="E890"/>
      <c r="F890"/>
      <c r="G890"/>
    </row>
    <row r="891" spans="1:7" ht="14" x14ac:dyDescent="0.15">
      <c r="A891"/>
      <c r="B891"/>
      <c r="C891"/>
      <c r="D891"/>
      <c r="E891"/>
      <c r="F891"/>
      <c r="G891"/>
    </row>
    <row r="892" spans="1:7" ht="14" x14ac:dyDescent="0.15">
      <c r="A892"/>
      <c r="B892"/>
      <c r="C892"/>
      <c r="D892"/>
      <c r="E892"/>
      <c r="F892"/>
      <c r="G892"/>
    </row>
    <row r="893" spans="1:7" ht="14" x14ac:dyDescent="0.15">
      <c r="A893"/>
      <c r="B893"/>
      <c r="C893"/>
      <c r="D893"/>
      <c r="E893"/>
      <c r="F893"/>
      <c r="G893"/>
    </row>
    <row r="894" spans="1:7" ht="14" x14ac:dyDescent="0.15">
      <c r="A894"/>
      <c r="B894"/>
      <c r="C894"/>
      <c r="D894"/>
      <c r="E894"/>
      <c r="F894"/>
      <c r="G894"/>
    </row>
    <row r="895" spans="1:7" ht="14" x14ac:dyDescent="0.15">
      <c r="A895"/>
      <c r="B895"/>
      <c r="C895"/>
      <c r="D895"/>
      <c r="E895"/>
      <c r="F895"/>
      <c r="G895"/>
    </row>
    <row r="896" spans="1:7" ht="14" x14ac:dyDescent="0.15">
      <c r="A896"/>
      <c r="B896"/>
      <c r="C896"/>
      <c r="D896"/>
      <c r="E896"/>
      <c r="F896"/>
      <c r="G896"/>
    </row>
    <row r="897" spans="1:7" ht="14" x14ac:dyDescent="0.15">
      <c r="A897"/>
      <c r="B897"/>
      <c r="C897"/>
      <c r="D897"/>
      <c r="E897"/>
      <c r="F897"/>
      <c r="G897"/>
    </row>
    <row r="898" spans="1:7" ht="14" x14ac:dyDescent="0.15">
      <c r="A898"/>
      <c r="B898"/>
      <c r="C898"/>
      <c r="D898"/>
      <c r="E898"/>
      <c r="F898"/>
      <c r="G898"/>
    </row>
    <row r="899" spans="1:7" ht="14" x14ac:dyDescent="0.15">
      <c r="A899"/>
      <c r="B899"/>
      <c r="C899"/>
      <c r="D899"/>
      <c r="E899"/>
      <c r="F899"/>
      <c r="G899"/>
    </row>
    <row r="900" spans="1:7" ht="14" x14ac:dyDescent="0.15">
      <c r="A900"/>
      <c r="B900"/>
      <c r="C900"/>
      <c r="D900"/>
      <c r="E900"/>
      <c r="F900"/>
      <c r="G900"/>
    </row>
    <row r="901" spans="1:7" ht="14" x14ac:dyDescent="0.15">
      <c r="A901"/>
      <c r="B901"/>
      <c r="C901"/>
      <c r="D901"/>
      <c r="E901"/>
      <c r="F901"/>
      <c r="G901"/>
    </row>
    <row r="902" spans="1:7" ht="14" x14ac:dyDescent="0.15">
      <c r="A902"/>
      <c r="B902"/>
      <c r="C902"/>
      <c r="D902"/>
      <c r="E902"/>
      <c r="F902"/>
      <c r="G902"/>
    </row>
    <row r="903" spans="1:7" ht="14" x14ac:dyDescent="0.15">
      <c r="A903"/>
      <c r="B903"/>
      <c r="C903"/>
      <c r="D903"/>
      <c r="E903"/>
      <c r="F903"/>
      <c r="G903"/>
    </row>
    <row r="904" spans="1:7" ht="14" x14ac:dyDescent="0.15">
      <c r="A904"/>
      <c r="B904"/>
      <c r="C904"/>
      <c r="D904"/>
      <c r="E904"/>
      <c r="F904"/>
      <c r="G904"/>
    </row>
    <row r="905" spans="1:7" ht="14" x14ac:dyDescent="0.15">
      <c r="A905"/>
      <c r="B905"/>
      <c r="C905"/>
      <c r="D905"/>
      <c r="E905"/>
      <c r="F905"/>
      <c r="G905"/>
    </row>
    <row r="906" spans="1:7" ht="14" x14ac:dyDescent="0.15">
      <c r="A906"/>
      <c r="B906"/>
      <c r="C906"/>
      <c r="D906"/>
      <c r="E906"/>
      <c r="F906"/>
      <c r="G906"/>
    </row>
    <row r="907" spans="1:7" ht="14" x14ac:dyDescent="0.15">
      <c r="A907"/>
      <c r="B907"/>
      <c r="C907"/>
      <c r="D907"/>
      <c r="E907"/>
      <c r="F907"/>
      <c r="G907"/>
    </row>
    <row r="908" spans="1:7" ht="14" x14ac:dyDescent="0.15">
      <c r="A908"/>
      <c r="B908"/>
      <c r="C908"/>
      <c r="D908"/>
      <c r="E908"/>
      <c r="F908"/>
      <c r="G908"/>
    </row>
    <row r="909" spans="1:7" ht="14" x14ac:dyDescent="0.15">
      <c r="A909"/>
      <c r="B909"/>
      <c r="C909"/>
      <c r="D909"/>
      <c r="E909"/>
      <c r="F909"/>
      <c r="G909"/>
    </row>
    <row r="910" spans="1:7" ht="14" x14ac:dyDescent="0.15">
      <c r="A910"/>
      <c r="B910"/>
      <c r="C910"/>
      <c r="D910"/>
      <c r="E910"/>
      <c r="F910"/>
      <c r="G910"/>
    </row>
    <row r="911" spans="1:7" ht="14" x14ac:dyDescent="0.15">
      <c r="A911"/>
      <c r="B911"/>
      <c r="C911"/>
      <c r="D911"/>
      <c r="E911"/>
      <c r="F911"/>
      <c r="G911"/>
    </row>
    <row r="912" spans="1:7" ht="14" x14ac:dyDescent="0.15">
      <c r="A912"/>
      <c r="B912"/>
      <c r="C912"/>
      <c r="D912"/>
      <c r="E912"/>
      <c r="F912"/>
      <c r="G912"/>
    </row>
    <row r="913" spans="1:7" ht="14" x14ac:dyDescent="0.15">
      <c r="A913"/>
      <c r="B913"/>
      <c r="C913"/>
      <c r="D913"/>
      <c r="E913"/>
      <c r="F913"/>
      <c r="G913"/>
    </row>
    <row r="914" spans="1:7" ht="14" x14ac:dyDescent="0.15">
      <c r="A914"/>
      <c r="B914"/>
      <c r="C914"/>
      <c r="D914"/>
      <c r="E914"/>
      <c r="F914"/>
      <c r="G914"/>
    </row>
    <row r="915" spans="1:7" ht="14" x14ac:dyDescent="0.15">
      <c r="A915"/>
      <c r="B915"/>
      <c r="C915"/>
      <c r="D915"/>
      <c r="E915"/>
      <c r="F915"/>
      <c r="G915"/>
    </row>
    <row r="916" spans="1:7" ht="14" x14ac:dyDescent="0.15">
      <c r="A916"/>
      <c r="B916"/>
      <c r="C916"/>
      <c r="D916"/>
      <c r="E916"/>
      <c r="F916"/>
      <c r="G916"/>
    </row>
    <row r="917" spans="1:7" ht="14" x14ac:dyDescent="0.15">
      <c r="A917"/>
      <c r="B917"/>
      <c r="C917"/>
      <c r="D917"/>
      <c r="E917"/>
      <c r="F917"/>
      <c r="G917"/>
    </row>
    <row r="918" spans="1:7" ht="14" x14ac:dyDescent="0.15">
      <c r="A918"/>
      <c r="B918"/>
      <c r="C918"/>
      <c r="D918"/>
      <c r="E918"/>
      <c r="F918"/>
      <c r="G918"/>
    </row>
    <row r="919" spans="1:7" ht="14" x14ac:dyDescent="0.15">
      <c r="A919"/>
      <c r="B919"/>
      <c r="C919"/>
      <c r="D919"/>
      <c r="E919"/>
      <c r="F919"/>
      <c r="G919"/>
    </row>
    <row r="920" spans="1:7" ht="14" x14ac:dyDescent="0.15">
      <c r="A920"/>
      <c r="B920"/>
      <c r="C920"/>
      <c r="D920"/>
      <c r="E920"/>
      <c r="F920"/>
      <c r="G920"/>
    </row>
    <row r="921" spans="1:7" ht="14" x14ac:dyDescent="0.15">
      <c r="A921"/>
      <c r="B921"/>
      <c r="C921"/>
      <c r="D921"/>
      <c r="E921"/>
      <c r="F921"/>
      <c r="G921"/>
    </row>
    <row r="922" spans="1:7" ht="14" x14ac:dyDescent="0.15">
      <c r="A922"/>
      <c r="B922"/>
      <c r="C922"/>
      <c r="D922"/>
      <c r="E922"/>
      <c r="F922"/>
      <c r="G922"/>
    </row>
    <row r="923" spans="1:7" ht="14" x14ac:dyDescent="0.15">
      <c r="A923"/>
      <c r="B923"/>
      <c r="C923"/>
      <c r="D923"/>
      <c r="E923"/>
      <c r="F923"/>
      <c r="G923"/>
    </row>
    <row r="924" spans="1:7" ht="14" x14ac:dyDescent="0.15">
      <c r="A924"/>
      <c r="B924"/>
      <c r="C924"/>
      <c r="D924"/>
      <c r="E924"/>
      <c r="F924"/>
      <c r="G924"/>
    </row>
    <row r="925" spans="1:7" ht="14" x14ac:dyDescent="0.15">
      <c r="A925"/>
      <c r="B925"/>
      <c r="C925"/>
      <c r="D925"/>
      <c r="E925"/>
      <c r="F925"/>
      <c r="G925"/>
    </row>
    <row r="926" spans="1:7" ht="14" x14ac:dyDescent="0.15">
      <c r="A926"/>
      <c r="B926"/>
      <c r="C926"/>
      <c r="D926"/>
      <c r="E926"/>
      <c r="F926"/>
      <c r="G926"/>
    </row>
    <row r="927" spans="1:7" ht="14" x14ac:dyDescent="0.15">
      <c r="A927"/>
      <c r="B927"/>
      <c r="C927"/>
      <c r="D927"/>
      <c r="E927"/>
      <c r="F927"/>
      <c r="G927"/>
    </row>
    <row r="928" spans="1:7" ht="14" x14ac:dyDescent="0.15">
      <c r="A928"/>
      <c r="B928"/>
      <c r="C928"/>
      <c r="D928"/>
      <c r="E928"/>
      <c r="F928"/>
      <c r="G928"/>
    </row>
    <row r="929" spans="1:7" ht="14" x14ac:dyDescent="0.15">
      <c r="A929"/>
      <c r="B929"/>
      <c r="C929"/>
      <c r="D929"/>
      <c r="E929"/>
      <c r="F929"/>
      <c r="G929"/>
    </row>
    <row r="930" spans="1:7" ht="14" x14ac:dyDescent="0.15">
      <c r="A930"/>
      <c r="B930"/>
      <c r="C930"/>
      <c r="D930"/>
      <c r="E930"/>
      <c r="F930"/>
      <c r="G930"/>
    </row>
    <row r="931" spans="1:7" ht="14" x14ac:dyDescent="0.15">
      <c r="A931"/>
      <c r="B931"/>
      <c r="C931"/>
      <c r="D931"/>
      <c r="E931"/>
      <c r="F931"/>
      <c r="G931"/>
    </row>
    <row r="932" spans="1:7" ht="14" x14ac:dyDescent="0.15">
      <c r="A932"/>
      <c r="B932"/>
      <c r="C932"/>
      <c r="D932"/>
      <c r="E932"/>
      <c r="F932"/>
      <c r="G932"/>
    </row>
    <row r="933" spans="1:7" ht="14" x14ac:dyDescent="0.15">
      <c r="A933"/>
      <c r="B933"/>
      <c r="C933"/>
      <c r="D933"/>
      <c r="E933"/>
      <c r="F933"/>
      <c r="G933"/>
    </row>
    <row r="934" spans="1:7" ht="14" x14ac:dyDescent="0.15">
      <c r="A934"/>
      <c r="B934"/>
      <c r="C934"/>
      <c r="D934"/>
      <c r="E934"/>
      <c r="F934"/>
      <c r="G934"/>
    </row>
    <row r="935" spans="1:7" ht="14" x14ac:dyDescent="0.15">
      <c r="A935"/>
      <c r="B935"/>
      <c r="C935"/>
      <c r="D935"/>
      <c r="E935"/>
      <c r="F935"/>
      <c r="G935"/>
    </row>
    <row r="936" spans="1:7" ht="14" x14ac:dyDescent="0.15">
      <c r="A936"/>
      <c r="B936"/>
      <c r="C936"/>
      <c r="D936"/>
      <c r="E936"/>
      <c r="F936"/>
      <c r="G936"/>
    </row>
    <row r="937" spans="1:7" ht="14" x14ac:dyDescent="0.15">
      <c r="A937"/>
      <c r="B937"/>
      <c r="C937"/>
      <c r="D937"/>
      <c r="E937"/>
      <c r="F937"/>
      <c r="G937"/>
    </row>
    <row r="938" spans="1:7" ht="14" x14ac:dyDescent="0.15">
      <c r="A938"/>
      <c r="B938"/>
      <c r="C938"/>
      <c r="D938"/>
      <c r="E938"/>
      <c r="F938"/>
      <c r="G938"/>
    </row>
    <row r="939" spans="1:7" ht="14" x14ac:dyDescent="0.15">
      <c r="A939"/>
      <c r="B939"/>
      <c r="C939"/>
      <c r="D939"/>
      <c r="E939"/>
      <c r="F939"/>
      <c r="G939"/>
    </row>
    <row r="940" spans="1:7" ht="14" x14ac:dyDescent="0.15">
      <c r="A940"/>
      <c r="B940"/>
      <c r="C940"/>
      <c r="D940"/>
      <c r="E940"/>
      <c r="F940"/>
      <c r="G940"/>
    </row>
    <row r="941" spans="1:7" ht="14" x14ac:dyDescent="0.15">
      <c r="A941"/>
      <c r="B941"/>
      <c r="C941"/>
      <c r="D941"/>
      <c r="E941"/>
      <c r="F941"/>
      <c r="G941"/>
    </row>
    <row r="942" spans="1:7" ht="14" x14ac:dyDescent="0.15">
      <c r="A942"/>
      <c r="B942"/>
      <c r="C942"/>
      <c r="D942"/>
      <c r="E942"/>
      <c r="F942"/>
      <c r="G942"/>
    </row>
    <row r="943" spans="1:7" ht="14" x14ac:dyDescent="0.15">
      <c r="A943"/>
      <c r="B943"/>
      <c r="C943"/>
      <c r="D943"/>
      <c r="E943"/>
      <c r="F943"/>
      <c r="G943"/>
    </row>
    <row r="944" spans="1:7" ht="14" x14ac:dyDescent="0.15">
      <c r="A944"/>
      <c r="B944"/>
      <c r="C944"/>
      <c r="D944"/>
      <c r="E944"/>
      <c r="F944"/>
      <c r="G944"/>
    </row>
    <row r="945" spans="1:7" ht="14" x14ac:dyDescent="0.15">
      <c r="A945"/>
      <c r="B945"/>
      <c r="C945"/>
      <c r="D945"/>
      <c r="E945"/>
      <c r="F945"/>
      <c r="G945"/>
    </row>
    <row r="946" spans="1:7" ht="14" x14ac:dyDescent="0.15">
      <c r="A946"/>
      <c r="B946"/>
      <c r="C946"/>
      <c r="D946"/>
      <c r="E946"/>
      <c r="F946"/>
      <c r="G946"/>
    </row>
    <row r="947" spans="1:7" ht="14" x14ac:dyDescent="0.15">
      <c r="A947"/>
      <c r="B947"/>
      <c r="C947"/>
      <c r="D947"/>
      <c r="E947"/>
      <c r="F947"/>
      <c r="G947"/>
    </row>
    <row r="948" spans="1:7" ht="14" x14ac:dyDescent="0.15">
      <c r="A948"/>
      <c r="B948"/>
      <c r="C948"/>
      <c r="D948"/>
      <c r="E948"/>
      <c r="F948"/>
      <c r="G948"/>
    </row>
    <row r="949" spans="1:7" ht="14" x14ac:dyDescent="0.15">
      <c r="A949"/>
      <c r="B949"/>
      <c r="C949"/>
      <c r="D949"/>
      <c r="E949"/>
      <c r="F949"/>
      <c r="G949"/>
    </row>
    <row r="950" spans="1:7" ht="14" x14ac:dyDescent="0.15">
      <c r="A950"/>
      <c r="B950"/>
      <c r="C950"/>
      <c r="D950"/>
      <c r="E950"/>
      <c r="F950"/>
      <c r="G950"/>
    </row>
    <row r="951" spans="1:7" ht="14" x14ac:dyDescent="0.15">
      <c r="A951"/>
      <c r="B951"/>
      <c r="C951"/>
      <c r="D951"/>
      <c r="E951"/>
      <c r="F951"/>
      <c r="G951"/>
    </row>
    <row r="952" spans="1:7" ht="14" x14ac:dyDescent="0.15">
      <c r="A952"/>
      <c r="B952"/>
      <c r="C952"/>
      <c r="D952"/>
      <c r="E952"/>
      <c r="F952"/>
      <c r="G952"/>
    </row>
    <row r="953" spans="1:7" ht="14" x14ac:dyDescent="0.15">
      <c r="A953"/>
      <c r="B953"/>
      <c r="C953"/>
      <c r="D953"/>
      <c r="E953"/>
      <c r="F953"/>
      <c r="G953"/>
    </row>
    <row r="954" spans="1:7" ht="14" x14ac:dyDescent="0.15">
      <c r="A954"/>
      <c r="B954"/>
      <c r="C954"/>
      <c r="D954"/>
      <c r="E954"/>
      <c r="F954"/>
      <c r="G954"/>
    </row>
    <row r="955" spans="1:7" ht="14" x14ac:dyDescent="0.15">
      <c r="A955"/>
      <c r="B955"/>
      <c r="C955"/>
      <c r="D955"/>
      <c r="E955"/>
      <c r="F955"/>
      <c r="G955"/>
    </row>
    <row r="956" spans="1:7" ht="14" x14ac:dyDescent="0.15">
      <c r="A956"/>
      <c r="B956"/>
      <c r="C956"/>
      <c r="D956"/>
      <c r="E956"/>
      <c r="F956"/>
      <c r="G956"/>
    </row>
    <row r="957" spans="1:7" ht="14" x14ac:dyDescent="0.15">
      <c r="A957"/>
      <c r="B957"/>
      <c r="C957"/>
      <c r="D957"/>
      <c r="E957"/>
      <c r="F957"/>
      <c r="G957"/>
    </row>
    <row r="958" spans="1:7" ht="14" x14ac:dyDescent="0.15">
      <c r="A958"/>
      <c r="B958"/>
      <c r="C958"/>
      <c r="D958"/>
      <c r="E958"/>
      <c r="F958"/>
      <c r="G958"/>
    </row>
    <row r="959" spans="1:7" ht="14" x14ac:dyDescent="0.15">
      <c r="A959"/>
      <c r="B959"/>
      <c r="C959"/>
      <c r="D959"/>
      <c r="E959"/>
      <c r="F959"/>
      <c r="G959"/>
    </row>
    <row r="960" spans="1:7" ht="14" x14ac:dyDescent="0.15">
      <c r="A960"/>
      <c r="B960"/>
      <c r="C960"/>
      <c r="D960"/>
      <c r="E960"/>
      <c r="F960"/>
      <c r="G960"/>
    </row>
    <row r="961" spans="1:7" ht="14" x14ac:dyDescent="0.15">
      <c r="A961"/>
      <c r="B961"/>
      <c r="C961"/>
      <c r="D961"/>
      <c r="E961"/>
      <c r="F961"/>
      <c r="G961"/>
    </row>
    <row r="962" spans="1:7" ht="14" x14ac:dyDescent="0.15">
      <c r="A962"/>
      <c r="B962"/>
      <c r="C962"/>
      <c r="D962"/>
      <c r="E962"/>
      <c r="F962"/>
      <c r="G962"/>
    </row>
    <row r="963" spans="1:7" ht="14" x14ac:dyDescent="0.15">
      <c r="A963"/>
      <c r="B963"/>
      <c r="C963"/>
      <c r="D963"/>
      <c r="E963"/>
      <c r="F963"/>
      <c r="G963"/>
    </row>
    <row r="964" spans="1:7" ht="14" x14ac:dyDescent="0.15">
      <c r="A964"/>
      <c r="B964"/>
      <c r="C964"/>
      <c r="D964"/>
      <c r="E964"/>
      <c r="F964"/>
      <c r="G964"/>
    </row>
    <row r="965" spans="1:7" ht="14" x14ac:dyDescent="0.15">
      <c r="A965"/>
      <c r="B965"/>
      <c r="C965"/>
      <c r="D965"/>
      <c r="E965"/>
      <c r="F965"/>
      <c r="G965"/>
    </row>
    <row r="966" spans="1:7" ht="14" x14ac:dyDescent="0.15">
      <c r="A966"/>
      <c r="B966"/>
      <c r="C966"/>
      <c r="D966"/>
      <c r="E966"/>
      <c r="F966"/>
      <c r="G966"/>
    </row>
    <row r="967" spans="1:7" ht="14" x14ac:dyDescent="0.15">
      <c r="A967"/>
      <c r="B967"/>
      <c r="C967"/>
      <c r="D967"/>
      <c r="E967"/>
      <c r="F967"/>
      <c r="G967"/>
    </row>
    <row r="968" spans="1:7" ht="14" x14ac:dyDescent="0.15">
      <c r="A968"/>
      <c r="B968"/>
      <c r="C968"/>
      <c r="D968"/>
      <c r="E968"/>
      <c r="F968"/>
      <c r="G968"/>
    </row>
    <row r="969" spans="1:7" ht="14" x14ac:dyDescent="0.15">
      <c r="A969"/>
      <c r="B969"/>
      <c r="C969"/>
      <c r="D969"/>
      <c r="E969"/>
      <c r="F969"/>
      <c r="G969"/>
    </row>
    <row r="970" spans="1:7" ht="14" x14ac:dyDescent="0.15">
      <c r="A970"/>
      <c r="B970"/>
      <c r="C970"/>
      <c r="D970"/>
      <c r="E970"/>
      <c r="F970"/>
      <c r="G970"/>
    </row>
    <row r="971" spans="1:7" ht="14" x14ac:dyDescent="0.15">
      <c r="A971"/>
      <c r="B971"/>
      <c r="C971"/>
      <c r="D971"/>
      <c r="E971"/>
      <c r="F971"/>
      <c r="G971"/>
    </row>
    <row r="972" spans="1:7" ht="14" x14ac:dyDescent="0.15">
      <c r="A972"/>
      <c r="B972"/>
      <c r="C972"/>
      <c r="D972"/>
      <c r="E972"/>
      <c r="F972"/>
      <c r="G972"/>
    </row>
    <row r="973" spans="1:7" ht="14" x14ac:dyDescent="0.15">
      <c r="A973"/>
      <c r="B973"/>
      <c r="C973"/>
      <c r="D973"/>
      <c r="E973"/>
      <c r="F973"/>
      <c r="G973"/>
    </row>
    <row r="974" spans="1:7" ht="14" x14ac:dyDescent="0.15">
      <c r="A974"/>
      <c r="B974"/>
      <c r="C974"/>
      <c r="D974"/>
      <c r="E974"/>
      <c r="F974"/>
      <c r="G974"/>
    </row>
    <row r="975" spans="1:7" ht="14" x14ac:dyDescent="0.15">
      <c r="A975"/>
      <c r="B975"/>
      <c r="C975"/>
      <c r="D975"/>
      <c r="E975"/>
      <c r="F975"/>
      <c r="G975"/>
    </row>
    <row r="976" spans="1:7" ht="14" x14ac:dyDescent="0.15">
      <c r="A976"/>
      <c r="B976"/>
      <c r="C976"/>
      <c r="D976"/>
      <c r="E976"/>
      <c r="F976"/>
      <c r="G976"/>
    </row>
    <row r="977" spans="1:7" ht="14" x14ac:dyDescent="0.15">
      <c r="A977"/>
      <c r="B977"/>
      <c r="C977"/>
      <c r="D977"/>
      <c r="E977"/>
      <c r="F977"/>
      <c r="G977"/>
    </row>
    <row r="978" spans="1:7" ht="14" x14ac:dyDescent="0.15">
      <c r="A978"/>
      <c r="B978"/>
      <c r="C978"/>
      <c r="D978"/>
      <c r="E978"/>
      <c r="F978"/>
      <c r="G978"/>
    </row>
    <row r="979" spans="1:7" ht="14" x14ac:dyDescent="0.15">
      <c r="A979"/>
      <c r="B979"/>
      <c r="C979"/>
      <c r="D979"/>
      <c r="E979"/>
      <c r="F979"/>
      <c r="G979"/>
    </row>
    <row r="980" spans="1:7" ht="14" x14ac:dyDescent="0.15">
      <c r="A980"/>
      <c r="B980"/>
      <c r="C980"/>
      <c r="D980"/>
      <c r="E980"/>
      <c r="F980"/>
      <c r="G980"/>
    </row>
    <row r="981" spans="1:7" ht="14" x14ac:dyDescent="0.15">
      <c r="A981"/>
      <c r="B981"/>
      <c r="C981"/>
      <c r="D981"/>
      <c r="E981"/>
      <c r="F981"/>
      <c r="G981"/>
    </row>
    <row r="982" spans="1:7" ht="14" x14ac:dyDescent="0.15">
      <c r="A982"/>
      <c r="B982"/>
      <c r="C982"/>
      <c r="D982"/>
      <c r="E982"/>
      <c r="F982"/>
      <c r="G982"/>
    </row>
    <row r="983" spans="1:7" ht="14" x14ac:dyDescent="0.15">
      <c r="A983"/>
      <c r="B983"/>
      <c r="C983"/>
      <c r="D983"/>
      <c r="E983"/>
      <c r="F983"/>
      <c r="G983"/>
    </row>
    <row r="984" spans="1:7" ht="14" x14ac:dyDescent="0.15">
      <c r="A984"/>
      <c r="B984"/>
      <c r="C984"/>
      <c r="D984"/>
      <c r="E984"/>
      <c r="F984"/>
      <c r="G984"/>
    </row>
    <row r="985" spans="1:7" ht="14" x14ac:dyDescent="0.15">
      <c r="A985"/>
      <c r="B985"/>
      <c r="C985"/>
      <c r="D985"/>
      <c r="E985"/>
      <c r="F985"/>
      <c r="G985"/>
    </row>
    <row r="986" spans="1:7" ht="14" x14ac:dyDescent="0.15">
      <c r="A986"/>
      <c r="B986"/>
      <c r="C986"/>
      <c r="D986"/>
      <c r="E986"/>
      <c r="F986"/>
      <c r="G986"/>
    </row>
    <row r="987" spans="1:7" ht="14" x14ac:dyDescent="0.15">
      <c r="A987"/>
      <c r="B987"/>
      <c r="C987"/>
      <c r="D987"/>
      <c r="E987"/>
      <c r="F987"/>
      <c r="G987"/>
    </row>
    <row r="988" spans="1:7" ht="14" x14ac:dyDescent="0.15">
      <c r="A988"/>
      <c r="B988"/>
      <c r="C988"/>
      <c r="D988"/>
      <c r="E988"/>
      <c r="F988"/>
      <c r="G988"/>
    </row>
    <row r="989" spans="1:7" ht="14" x14ac:dyDescent="0.15">
      <c r="A989"/>
      <c r="B989"/>
      <c r="C989"/>
      <c r="D989"/>
      <c r="E989"/>
      <c r="F989"/>
      <c r="G989"/>
    </row>
    <row r="990" spans="1:7" ht="14" x14ac:dyDescent="0.15">
      <c r="A990"/>
      <c r="B990"/>
      <c r="C990"/>
      <c r="D990"/>
      <c r="E990"/>
      <c r="F990"/>
      <c r="G990"/>
    </row>
    <row r="991" spans="1:7" ht="14" x14ac:dyDescent="0.15">
      <c r="A991"/>
      <c r="B991"/>
      <c r="C991"/>
      <c r="D991"/>
      <c r="E991"/>
      <c r="F991"/>
      <c r="G991"/>
    </row>
    <row r="992" spans="1:7" ht="14" x14ac:dyDescent="0.15">
      <c r="A992"/>
      <c r="B992"/>
      <c r="C992"/>
      <c r="D992"/>
      <c r="E992"/>
      <c r="F992"/>
      <c r="G992"/>
    </row>
    <row r="993" spans="1:7" ht="14" x14ac:dyDescent="0.15">
      <c r="A993"/>
      <c r="B993"/>
      <c r="C993"/>
      <c r="D993"/>
      <c r="E993"/>
      <c r="F993"/>
      <c r="G993"/>
    </row>
    <row r="994" spans="1:7" ht="14" x14ac:dyDescent="0.15">
      <c r="A994"/>
      <c r="B994"/>
      <c r="C994"/>
      <c r="D994"/>
      <c r="E994"/>
      <c r="F994"/>
      <c r="G994"/>
    </row>
    <row r="995" spans="1:7" ht="14" x14ac:dyDescent="0.15">
      <c r="A995"/>
      <c r="B995"/>
      <c r="C995"/>
      <c r="D995"/>
      <c r="E995"/>
      <c r="F995"/>
      <c r="G995"/>
    </row>
    <row r="996" spans="1:7" ht="14" x14ac:dyDescent="0.15">
      <c r="A996"/>
      <c r="B996"/>
      <c r="C996"/>
      <c r="D996"/>
      <c r="E996"/>
      <c r="F996"/>
      <c r="G996"/>
    </row>
    <row r="997" spans="1:7" ht="14" x14ac:dyDescent="0.15">
      <c r="A997"/>
      <c r="B997"/>
      <c r="C997"/>
      <c r="D997"/>
      <c r="E997"/>
      <c r="F997"/>
      <c r="G997"/>
    </row>
    <row r="998" spans="1:7" ht="14" x14ac:dyDescent="0.15">
      <c r="A998"/>
      <c r="B998"/>
      <c r="C998"/>
      <c r="D998"/>
      <c r="E998"/>
      <c r="F998"/>
      <c r="G998"/>
    </row>
    <row r="999" spans="1:7" ht="14" x14ac:dyDescent="0.15">
      <c r="A999"/>
      <c r="B999"/>
      <c r="C999"/>
      <c r="D999"/>
      <c r="E999"/>
      <c r="F999"/>
      <c r="G999"/>
    </row>
    <row r="1000" spans="1:7" ht="14" x14ac:dyDescent="0.15">
      <c r="A1000"/>
      <c r="B1000"/>
      <c r="C1000"/>
      <c r="D1000"/>
      <c r="E1000"/>
      <c r="F1000"/>
      <c r="G1000"/>
    </row>
    <row r="1001" spans="1:7" ht="14" x14ac:dyDescent="0.15">
      <c r="A1001"/>
      <c r="B1001"/>
      <c r="C1001"/>
      <c r="D1001"/>
      <c r="E1001"/>
      <c r="F1001"/>
      <c r="G1001"/>
    </row>
    <row r="1002" spans="1:7" ht="14" x14ac:dyDescent="0.15">
      <c r="A1002"/>
      <c r="B1002"/>
      <c r="C1002"/>
      <c r="D1002"/>
      <c r="E1002"/>
      <c r="F1002"/>
      <c r="G1002"/>
    </row>
    <row r="1003" spans="1:7" ht="14" x14ac:dyDescent="0.15">
      <c r="A1003"/>
      <c r="B1003"/>
      <c r="C1003"/>
      <c r="D1003"/>
      <c r="E1003"/>
      <c r="F1003"/>
      <c r="G1003"/>
    </row>
    <row r="1004" spans="1:7" ht="14" x14ac:dyDescent="0.15">
      <c r="A1004"/>
      <c r="B1004"/>
      <c r="C1004"/>
      <c r="D1004"/>
      <c r="E1004"/>
      <c r="F1004"/>
      <c r="G1004"/>
    </row>
    <row r="1005" spans="1:7" ht="14" x14ac:dyDescent="0.15">
      <c r="A1005"/>
      <c r="B1005"/>
      <c r="C1005"/>
      <c r="D1005"/>
      <c r="E1005"/>
      <c r="F1005"/>
      <c r="G1005"/>
    </row>
    <row r="1006" spans="1:7" ht="14" x14ac:dyDescent="0.15">
      <c r="A1006"/>
      <c r="B1006"/>
      <c r="C1006"/>
      <c r="D1006"/>
      <c r="E1006"/>
      <c r="F1006"/>
      <c r="G1006"/>
    </row>
    <row r="1007" spans="1:7" ht="14" x14ac:dyDescent="0.15">
      <c r="A1007"/>
      <c r="B1007"/>
      <c r="C1007"/>
      <c r="D1007"/>
      <c r="E1007"/>
      <c r="F1007"/>
      <c r="G1007"/>
    </row>
    <row r="1008" spans="1:7" ht="14" x14ac:dyDescent="0.15">
      <c r="A1008"/>
      <c r="B1008"/>
      <c r="C1008"/>
      <c r="D1008"/>
      <c r="E1008"/>
      <c r="F1008"/>
      <c r="G1008"/>
    </row>
    <row r="1009" spans="1:7" ht="14" x14ac:dyDescent="0.15">
      <c r="A1009"/>
      <c r="B1009"/>
      <c r="C1009"/>
      <c r="D1009"/>
      <c r="E1009"/>
      <c r="F1009"/>
      <c r="G1009"/>
    </row>
    <row r="1010" spans="1:7" ht="14" x14ac:dyDescent="0.15">
      <c r="A1010"/>
      <c r="B1010"/>
      <c r="C1010"/>
      <c r="D1010"/>
      <c r="E1010"/>
      <c r="F1010"/>
      <c r="G1010"/>
    </row>
    <row r="1011" spans="1:7" ht="14" x14ac:dyDescent="0.15">
      <c r="A1011"/>
      <c r="B1011"/>
      <c r="C1011"/>
      <c r="D1011"/>
      <c r="E1011"/>
      <c r="F1011"/>
      <c r="G1011"/>
    </row>
    <row r="1012" spans="1:7" ht="14" x14ac:dyDescent="0.15">
      <c r="A1012"/>
      <c r="B1012"/>
      <c r="C1012"/>
      <c r="D1012"/>
      <c r="E1012"/>
      <c r="F1012"/>
      <c r="G1012"/>
    </row>
    <row r="1013" spans="1:7" ht="14" x14ac:dyDescent="0.15">
      <c r="A1013"/>
      <c r="B1013"/>
      <c r="C1013"/>
      <c r="D1013"/>
      <c r="E1013"/>
      <c r="F1013"/>
      <c r="G1013"/>
    </row>
    <row r="1014" spans="1:7" ht="14" x14ac:dyDescent="0.15">
      <c r="A1014"/>
      <c r="B1014"/>
      <c r="C1014"/>
      <c r="D1014"/>
      <c r="E1014"/>
      <c r="F1014"/>
      <c r="G1014"/>
    </row>
    <row r="1015" spans="1:7" ht="14" x14ac:dyDescent="0.15">
      <c r="A1015"/>
      <c r="B1015"/>
      <c r="C1015"/>
      <c r="D1015"/>
      <c r="E1015"/>
      <c r="F1015"/>
      <c r="G1015"/>
    </row>
    <row r="1016" spans="1:7" ht="14" x14ac:dyDescent="0.15">
      <c r="A1016"/>
      <c r="B1016"/>
      <c r="C1016"/>
      <c r="D1016"/>
      <c r="E1016"/>
      <c r="F1016"/>
      <c r="G1016"/>
    </row>
    <row r="1017" spans="1:7" ht="14" x14ac:dyDescent="0.15">
      <c r="A1017"/>
      <c r="B1017"/>
      <c r="C1017"/>
      <c r="D1017"/>
      <c r="E1017"/>
      <c r="F1017"/>
      <c r="G1017"/>
    </row>
    <row r="1018" spans="1:7" ht="14" x14ac:dyDescent="0.15">
      <c r="A1018"/>
      <c r="B1018"/>
      <c r="C1018"/>
      <c r="D1018"/>
      <c r="E1018"/>
      <c r="F1018"/>
      <c r="G1018"/>
    </row>
    <row r="1019" spans="1:7" ht="14" x14ac:dyDescent="0.15">
      <c r="A1019"/>
      <c r="B1019"/>
      <c r="C1019"/>
      <c r="D1019"/>
      <c r="E1019"/>
      <c r="F1019"/>
      <c r="G1019"/>
    </row>
    <row r="1020" spans="1:7" ht="14" x14ac:dyDescent="0.15">
      <c r="A1020"/>
      <c r="B1020"/>
      <c r="C1020"/>
      <c r="D1020"/>
      <c r="E1020"/>
      <c r="F1020"/>
      <c r="G1020"/>
    </row>
    <row r="1021" spans="1:7" ht="14" x14ac:dyDescent="0.15">
      <c r="A1021"/>
      <c r="B1021"/>
      <c r="C1021"/>
      <c r="D1021"/>
      <c r="E1021"/>
      <c r="F1021"/>
      <c r="G1021"/>
    </row>
    <row r="1022" spans="1:7" ht="14" x14ac:dyDescent="0.15">
      <c r="A1022"/>
      <c r="B1022"/>
      <c r="C1022"/>
      <c r="D1022"/>
      <c r="E1022"/>
      <c r="F1022"/>
      <c r="G1022"/>
    </row>
    <row r="1023" spans="1:7" ht="14" x14ac:dyDescent="0.15">
      <c r="A1023"/>
      <c r="B1023"/>
      <c r="C1023"/>
      <c r="D1023"/>
      <c r="E1023"/>
      <c r="F1023"/>
      <c r="G1023"/>
    </row>
    <row r="1024" spans="1:7" ht="14" x14ac:dyDescent="0.15">
      <c r="A1024"/>
      <c r="B1024"/>
      <c r="C1024"/>
      <c r="D1024"/>
      <c r="E1024"/>
      <c r="F1024"/>
      <c r="G1024"/>
    </row>
    <row r="1025" spans="1:7" ht="14" x14ac:dyDescent="0.15">
      <c r="A1025"/>
      <c r="B1025"/>
      <c r="C1025"/>
      <c r="D1025"/>
      <c r="E1025"/>
      <c r="F1025"/>
      <c r="G1025"/>
    </row>
    <row r="1026" spans="1:7" ht="14" x14ac:dyDescent="0.15">
      <c r="A1026"/>
      <c r="B1026"/>
      <c r="C1026"/>
      <c r="D1026"/>
      <c r="E1026"/>
      <c r="F1026"/>
      <c r="G1026"/>
    </row>
    <row r="1027" spans="1:7" ht="14" x14ac:dyDescent="0.15">
      <c r="A1027"/>
      <c r="B1027"/>
      <c r="C1027"/>
      <c r="D1027"/>
      <c r="E1027"/>
      <c r="F1027"/>
      <c r="G1027"/>
    </row>
    <row r="1028" spans="1:7" ht="14" x14ac:dyDescent="0.15">
      <c r="A1028"/>
      <c r="B1028"/>
      <c r="C1028"/>
      <c r="D1028"/>
      <c r="E1028"/>
      <c r="F1028"/>
      <c r="G1028"/>
    </row>
    <row r="1029" spans="1:7" ht="14" x14ac:dyDescent="0.15">
      <c r="A1029"/>
      <c r="B1029"/>
      <c r="C1029"/>
      <c r="D1029"/>
      <c r="E1029"/>
      <c r="F1029"/>
      <c r="G1029"/>
    </row>
    <row r="1030" spans="1:7" ht="14" x14ac:dyDescent="0.15">
      <c r="A1030"/>
      <c r="B1030"/>
      <c r="C1030"/>
      <c r="D1030"/>
      <c r="E1030"/>
      <c r="F1030"/>
      <c r="G1030"/>
    </row>
    <row r="1031" spans="1:7" ht="14" x14ac:dyDescent="0.15">
      <c r="A1031"/>
      <c r="B1031"/>
      <c r="C1031"/>
      <c r="D1031"/>
      <c r="E1031"/>
      <c r="F1031"/>
      <c r="G1031"/>
    </row>
    <row r="1032" spans="1:7" ht="14" x14ac:dyDescent="0.15">
      <c r="A1032"/>
      <c r="B1032"/>
      <c r="C1032"/>
      <c r="D1032"/>
      <c r="E1032"/>
      <c r="F1032"/>
      <c r="G1032"/>
    </row>
    <row r="1033" spans="1:7" ht="14" x14ac:dyDescent="0.15">
      <c r="A1033"/>
      <c r="B1033"/>
      <c r="C1033"/>
      <c r="D1033"/>
      <c r="E1033"/>
      <c r="F1033"/>
      <c r="G1033"/>
    </row>
    <row r="1034" spans="1:7" ht="14" x14ac:dyDescent="0.15">
      <c r="A1034"/>
      <c r="B1034"/>
      <c r="C1034"/>
      <c r="D1034"/>
      <c r="E1034"/>
      <c r="F1034"/>
      <c r="G1034"/>
    </row>
    <row r="1035" spans="1:7" ht="14" x14ac:dyDescent="0.15">
      <c r="A1035"/>
      <c r="B1035"/>
      <c r="C1035"/>
      <c r="D1035"/>
      <c r="E1035"/>
      <c r="F1035"/>
      <c r="G1035"/>
    </row>
    <row r="1036" spans="1:7" ht="14" x14ac:dyDescent="0.15">
      <c r="A1036"/>
      <c r="B1036"/>
      <c r="C1036"/>
      <c r="D1036"/>
      <c r="E1036"/>
      <c r="F1036"/>
      <c r="G1036"/>
    </row>
    <row r="1037" spans="1:7" ht="14" x14ac:dyDescent="0.15">
      <c r="A1037"/>
      <c r="B1037"/>
      <c r="C1037"/>
      <c r="D1037"/>
      <c r="E1037"/>
      <c r="F1037"/>
      <c r="G1037"/>
    </row>
    <row r="1038" spans="1:7" ht="14" x14ac:dyDescent="0.15">
      <c r="A1038"/>
      <c r="B1038"/>
      <c r="C1038"/>
      <c r="D1038"/>
      <c r="E1038"/>
      <c r="F1038"/>
      <c r="G1038"/>
    </row>
    <row r="1039" spans="1:7" ht="14" x14ac:dyDescent="0.15">
      <c r="A1039"/>
      <c r="B1039"/>
      <c r="C1039"/>
      <c r="D1039"/>
      <c r="E1039"/>
      <c r="F1039"/>
      <c r="G1039"/>
    </row>
    <row r="1040" spans="1:7" ht="14" x14ac:dyDescent="0.15">
      <c r="A1040"/>
      <c r="B1040"/>
      <c r="C1040"/>
      <c r="D1040"/>
      <c r="E1040"/>
      <c r="F1040"/>
      <c r="G1040"/>
    </row>
    <row r="1041" spans="1:7" ht="14" x14ac:dyDescent="0.15">
      <c r="A1041"/>
      <c r="B1041"/>
      <c r="C1041"/>
      <c r="D1041"/>
      <c r="E1041"/>
      <c r="F1041"/>
      <c r="G1041"/>
    </row>
    <row r="1042" spans="1:7" ht="14" x14ac:dyDescent="0.15">
      <c r="A1042"/>
      <c r="B1042"/>
      <c r="C1042"/>
      <c r="D1042"/>
      <c r="E1042"/>
      <c r="F1042"/>
      <c r="G1042"/>
    </row>
    <row r="1043" spans="1:7" ht="14" x14ac:dyDescent="0.15">
      <c r="A1043"/>
      <c r="B1043"/>
      <c r="C1043"/>
      <c r="D1043"/>
      <c r="E1043"/>
      <c r="F1043"/>
      <c r="G1043"/>
    </row>
    <row r="1044" spans="1:7" ht="14" x14ac:dyDescent="0.15">
      <c r="A1044"/>
      <c r="B1044"/>
      <c r="C1044"/>
      <c r="D1044"/>
      <c r="E1044"/>
      <c r="F1044"/>
      <c r="G1044"/>
    </row>
    <row r="1045" spans="1:7" ht="14" x14ac:dyDescent="0.15">
      <c r="A1045"/>
      <c r="B1045"/>
      <c r="C1045"/>
      <c r="D1045"/>
      <c r="E1045"/>
      <c r="F1045"/>
      <c r="G1045"/>
    </row>
    <row r="1046" spans="1:7" ht="14" x14ac:dyDescent="0.15">
      <c r="A1046"/>
      <c r="B1046"/>
      <c r="C1046"/>
      <c r="D1046"/>
      <c r="E1046"/>
      <c r="F1046"/>
      <c r="G1046"/>
    </row>
    <row r="1047" spans="1:7" ht="14" x14ac:dyDescent="0.15">
      <c r="A1047"/>
      <c r="B1047"/>
      <c r="C1047"/>
      <c r="D1047"/>
      <c r="E1047"/>
      <c r="F1047"/>
      <c r="G1047"/>
    </row>
    <row r="1048" spans="1:7" ht="14" x14ac:dyDescent="0.15">
      <c r="A1048"/>
      <c r="B1048"/>
      <c r="C1048"/>
      <c r="D1048"/>
      <c r="E1048"/>
      <c r="F1048"/>
      <c r="G1048"/>
    </row>
    <row r="1049" spans="1:7" ht="14" x14ac:dyDescent="0.15">
      <c r="A1049"/>
      <c r="B1049"/>
      <c r="C1049"/>
      <c r="D1049"/>
      <c r="E1049"/>
      <c r="F1049"/>
      <c r="G1049"/>
    </row>
    <row r="1050" spans="1:7" ht="14" x14ac:dyDescent="0.15">
      <c r="A1050"/>
      <c r="B1050"/>
      <c r="C1050"/>
      <c r="D1050"/>
      <c r="E1050"/>
      <c r="F1050"/>
      <c r="G1050"/>
    </row>
    <row r="1051" spans="1:7" ht="14" x14ac:dyDescent="0.15">
      <c r="A1051"/>
      <c r="B1051"/>
      <c r="C1051"/>
      <c r="D1051"/>
      <c r="E1051"/>
      <c r="F1051"/>
      <c r="G1051"/>
    </row>
    <row r="1052" spans="1:7" ht="14" x14ac:dyDescent="0.15">
      <c r="A1052"/>
      <c r="B1052"/>
      <c r="C1052"/>
      <c r="D1052"/>
      <c r="E1052"/>
      <c r="F1052"/>
      <c r="G1052"/>
    </row>
    <row r="1053" spans="1:7" ht="14" x14ac:dyDescent="0.15">
      <c r="A1053"/>
      <c r="B1053"/>
      <c r="C1053"/>
      <c r="D1053"/>
      <c r="E1053"/>
      <c r="F1053"/>
      <c r="G1053"/>
    </row>
    <row r="1054" spans="1:7" ht="14" x14ac:dyDescent="0.15">
      <c r="A1054"/>
      <c r="B1054"/>
      <c r="C1054"/>
      <c r="D1054"/>
      <c r="E1054"/>
      <c r="F1054"/>
      <c r="G1054"/>
    </row>
    <row r="1055" spans="1:7" ht="14" x14ac:dyDescent="0.15">
      <c r="A1055"/>
      <c r="B1055"/>
      <c r="C1055"/>
      <c r="D1055"/>
      <c r="E1055"/>
      <c r="F1055"/>
      <c r="G1055"/>
    </row>
    <row r="1056" spans="1:7" ht="14" x14ac:dyDescent="0.15">
      <c r="A1056"/>
      <c r="B1056"/>
      <c r="C1056"/>
      <c r="D1056"/>
      <c r="E1056"/>
      <c r="F1056"/>
      <c r="G1056"/>
    </row>
    <row r="1057" spans="1:7" ht="14" x14ac:dyDescent="0.15">
      <c r="A1057"/>
      <c r="B1057"/>
      <c r="C1057"/>
      <c r="D1057"/>
      <c r="E1057"/>
      <c r="F1057"/>
      <c r="G1057"/>
    </row>
    <row r="1058" spans="1:7" ht="14" x14ac:dyDescent="0.15">
      <c r="A1058"/>
      <c r="B1058"/>
      <c r="C1058"/>
      <c r="D1058"/>
      <c r="E1058"/>
      <c r="F1058"/>
      <c r="G1058"/>
    </row>
    <row r="1059" spans="1:7" ht="14" x14ac:dyDescent="0.15">
      <c r="A1059"/>
      <c r="B1059"/>
      <c r="C1059"/>
      <c r="D1059"/>
      <c r="E1059"/>
      <c r="F1059"/>
      <c r="G1059"/>
    </row>
    <row r="1060" spans="1:7" ht="14" x14ac:dyDescent="0.15">
      <c r="A1060"/>
      <c r="B1060"/>
      <c r="C1060"/>
      <c r="D1060"/>
      <c r="E1060"/>
      <c r="F1060"/>
      <c r="G1060"/>
    </row>
    <row r="1061" spans="1:7" ht="14" x14ac:dyDescent="0.15">
      <c r="A1061"/>
      <c r="B1061"/>
      <c r="C1061"/>
      <c r="D1061"/>
      <c r="E1061"/>
      <c r="F1061"/>
      <c r="G1061"/>
    </row>
    <row r="1062" spans="1:7" ht="14" x14ac:dyDescent="0.15">
      <c r="A1062"/>
      <c r="B1062"/>
      <c r="C1062"/>
      <c r="D1062"/>
      <c r="E1062"/>
      <c r="F1062"/>
      <c r="G1062"/>
    </row>
    <row r="1063" spans="1:7" ht="14" x14ac:dyDescent="0.15">
      <c r="A1063"/>
      <c r="B1063"/>
      <c r="C1063"/>
      <c r="D1063"/>
      <c r="E1063"/>
      <c r="F1063"/>
      <c r="G1063"/>
    </row>
    <row r="1064" spans="1:7" ht="14" x14ac:dyDescent="0.15">
      <c r="A1064"/>
      <c r="B1064"/>
      <c r="C1064"/>
      <c r="D1064"/>
      <c r="E1064"/>
      <c r="F1064"/>
      <c r="G1064"/>
    </row>
    <row r="1065" spans="1:7" ht="14" x14ac:dyDescent="0.15">
      <c r="A1065"/>
      <c r="B1065"/>
      <c r="C1065"/>
      <c r="D1065"/>
      <c r="E1065"/>
      <c r="F1065"/>
      <c r="G1065"/>
    </row>
    <row r="1066" spans="1:7" ht="14" x14ac:dyDescent="0.15">
      <c r="A1066"/>
      <c r="B1066"/>
      <c r="C1066"/>
      <c r="D1066"/>
      <c r="E1066"/>
      <c r="F1066"/>
      <c r="G1066"/>
    </row>
    <row r="1067" spans="1:7" ht="14" x14ac:dyDescent="0.15">
      <c r="A1067"/>
      <c r="B1067"/>
      <c r="C1067"/>
      <c r="D1067"/>
      <c r="E1067"/>
      <c r="F1067"/>
      <c r="G1067"/>
    </row>
    <row r="1068" spans="1:7" ht="14" x14ac:dyDescent="0.15">
      <c r="A1068"/>
      <c r="B1068"/>
      <c r="C1068"/>
      <c r="D1068"/>
      <c r="E1068"/>
      <c r="F1068"/>
      <c r="G1068"/>
    </row>
    <row r="1069" spans="1:7" ht="14" x14ac:dyDescent="0.15">
      <c r="A1069"/>
      <c r="B1069"/>
      <c r="C1069"/>
      <c r="D1069"/>
      <c r="E1069"/>
      <c r="F1069"/>
      <c r="G1069"/>
    </row>
    <row r="1070" spans="1:7" ht="14" x14ac:dyDescent="0.15">
      <c r="A1070"/>
      <c r="B1070"/>
      <c r="C1070"/>
      <c r="D1070"/>
      <c r="E1070"/>
      <c r="F1070"/>
      <c r="G1070"/>
    </row>
    <row r="1071" spans="1:7" ht="14" x14ac:dyDescent="0.15">
      <c r="A1071"/>
      <c r="B1071"/>
      <c r="C1071"/>
      <c r="D1071"/>
      <c r="E1071"/>
      <c r="F1071"/>
      <c r="G1071"/>
    </row>
    <row r="1072" spans="1:7" ht="14" x14ac:dyDescent="0.15">
      <c r="A1072"/>
      <c r="B1072"/>
      <c r="C1072"/>
      <c r="D1072"/>
      <c r="E1072"/>
      <c r="F1072"/>
      <c r="G1072"/>
    </row>
    <row r="1073" spans="1:7" ht="14" x14ac:dyDescent="0.15">
      <c r="A1073"/>
      <c r="B1073"/>
      <c r="C1073"/>
      <c r="D1073"/>
      <c r="E1073"/>
      <c r="F1073"/>
      <c r="G1073"/>
    </row>
    <row r="1074" spans="1:7" ht="14" x14ac:dyDescent="0.15">
      <c r="A1074"/>
      <c r="B1074"/>
      <c r="C1074"/>
      <c r="D1074"/>
      <c r="E1074"/>
      <c r="F1074"/>
      <c r="G1074"/>
    </row>
    <row r="1075" spans="1:7" ht="14" x14ac:dyDescent="0.15">
      <c r="A1075"/>
      <c r="B1075"/>
      <c r="C1075"/>
      <c r="D1075"/>
      <c r="E1075"/>
      <c r="F1075"/>
      <c r="G1075"/>
    </row>
    <row r="1076" spans="1:7" ht="14" x14ac:dyDescent="0.15">
      <c r="A1076"/>
      <c r="B1076"/>
      <c r="C1076"/>
      <c r="D1076"/>
      <c r="E1076"/>
      <c r="F1076"/>
      <c r="G1076"/>
    </row>
    <row r="1077" spans="1:7" ht="14" x14ac:dyDescent="0.15">
      <c r="A1077"/>
      <c r="B1077"/>
      <c r="C1077"/>
      <c r="D1077"/>
      <c r="E1077"/>
      <c r="F1077"/>
      <c r="G1077"/>
    </row>
    <row r="1078" spans="1:7" ht="14" x14ac:dyDescent="0.15">
      <c r="A1078"/>
      <c r="B1078"/>
      <c r="C1078"/>
      <c r="D1078"/>
      <c r="E1078"/>
      <c r="F1078"/>
      <c r="G1078"/>
    </row>
    <row r="1079" spans="1:7" ht="14" x14ac:dyDescent="0.15">
      <c r="A1079"/>
      <c r="B1079"/>
      <c r="C1079"/>
      <c r="D1079"/>
      <c r="E1079"/>
      <c r="F1079"/>
      <c r="G1079"/>
    </row>
    <row r="1080" spans="1:7" ht="14" x14ac:dyDescent="0.15">
      <c r="A1080"/>
      <c r="B1080"/>
      <c r="C1080"/>
      <c r="D1080"/>
      <c r="E1080"/>
      <c r="F1080"/>
      <c r="G1080"/>
    </row>
    <row r="1081" spans="1:7" ht="14" x14ac:dyDescent="0.15">
      <c r="A1081"/>
      <c r="B1081"/>
      <c r="C1081"/>
      <c r="D1081"/>
      <c r="E1081"/>
      <c r="F1081"/>
      <c r="G1081"/>
    </row>
    <row r="1082" spans="1:7" ht="14" x14ac:dyDescent="0.15">
      <c r="A1082"/>
      <c r="B1082"/>
      <c r="C1082"/>
      <c r="D1082"/>
      <c r="E1082"/>
      <c r="F1082"/>
      <c r="G1082"/>
    </row>
    <row r="1083" spans="1:7" ht="14" x14ac:dyDescent="0.15">
      <c r="A1083"/>
      <c r="B1083"/>
      <c r="C1083"/>
      <c r="D1083"/>
      <c r="E1083"/>
      <c r="F1083"/>
      <c r="G1083"/>
    </row>
    <row r="1084" spans="1:7" ht="14" x14ac:dyDescent="0.15">
      <c r="A1084"/>
      <c r="B1084"/>
      <c r="C1084"/>
      <c r="D1084"/>
      <c r="E1084"/>
      <c r="F1084"/>
      <c r="G1084"/>
    </row>
    <row r="1085" spans="1:7" ht="14" x14ac:dyDescent="0.15">
      <c r="A1085"/>
      <c r="B1085"/>
      <c r="C1085"/>
      <c r="D1085"/>
      <c r="E1085"/>
      <c r="F1085"/>
      <c r="G1085"/>
    </row>
    <row r="1086" spans="1:7" ht="14" x14ac:dyDescent="0.15">
      <c r="A1086"/>
      <c r="B1086"/>
      <c r="C1086"/>
      <c r="D1086"/>
      <c r="E1086"/>
      <c r="F1086"/>
      <c r="G1086"/>
    </row>
    <row r="1087" spans="1:7" ht="14" x14ac:dyDescent="0.15">
      <c r="A1087"/>
      <c r="B1087"/>
      <c r="C1087"/>
      <c r="D1087"/>
      <c r="E1087"/>
      <c r="F1087"/>
      <c r="G1087"/>
    </row>
    <row r="1088" spans="1:7" ht="14" x14ac:dyDescent="0.15">
      <c r="A1088"/>
      <c r="B1088"/>
      <c r="C1088"/>
      <c r="D1088"/>
      <c r="E1088"/>
      <c r="F1088"/>
      <c r="G1088"/>
    </row>
    <row r="1089" spans="1:7" ht="14" x14ac:dyDescent="0.15">
      <c r="A1089"/>
      <c r="B1089"/>
      <c r="C1089"/>
      <c r="D1089"/>
      <c r="E1089"/>
      <c r="F1089"/>
      <c r="G1089"/>
    </row>
    <row r="1090" spans="1:7" ht="14" x14ac:dyDescent="0.15">
      <c r="A1090"/>
      <c r="B1090"/>
      <c r="C1090"/>
      <c r="D1090"/>
      <c r="E1090"/>
      <c r="F1090"/>
      <c r="G1090"/>
    </row>
    <row r="1091" spans="1:7" ht="14" x14ac:dyDescent="0.15">
      <c r="A1091"/>
      <c r="B1091"/>
      <c r="C1091"/>
      <c r="D1091"/>
      <c r="E1091"/>
      <c r="F1091"/>
      <c r="G1091"/>
    </row>
    <row r="1092" spans="1:7" ht="14" x14ac:dyDescent="0.15">
      <c r="A1092"/>
      <c r="B1092"/>
      <c r="C1092"/>
      <c r="D1092"/>
      <c r="E1092"/>
      <c r="F1092"/>
      <c r="G1092"/>
    </row>
    <row r="1093" spans="1:7" ht="14" x14ac:dyDescent="0.15">
      <c r="A1093"/>
      <c r="B1093"/>
      <c r="C1093"/>
      <c r="D1093"/>
      <c r="E1093"/>
      <c r="F1093"/>
      <c r="G1093"/>
    </row>
    <row r="1094" spans="1:7" ht="14" x14ac:dyDescent="0.15">
      <c r="A1094"/>
      <c r="B1094"/>
      <c r="C1094"/>
      <c r="D1094"/>
      <c r="E1094"/>
      <c r="F1094"/>
      <c r="G1094"/>
    </row>
    <row r="1095" spans="1:7" ht="14" x14ac:dyDescent="0.15">
      <c r="A1095"/>
      <c r="B1095"/>
      <c r="C1095"/>
      <c r="D1095"/>
      <c r="E1095"/>
      <c r="F1095"/>
      <c r="G1095"/>
    </row>
    <row r="1096" spans="1:7" ht="14" x14ac:dyDescent="0.15">
      <c r="A1096"/>
      <c r="B1096"/>
      <c r="C1096"/>
      <c r="D1096"/>
      <c r="E1096"/>
      <c r="F1096"/>
      <c r="G1096"/>
    </row>
    <row r="1097" spans="1:7" ht="14" x14ac:dyDescent="0.15">
      <c r="A1097"/>
      <c r="B1097"/>
      <c r="C1097"/>
      <c r="D1097"/>
      <c r="E1097"/>
      <c r="F1097"/>
      <c r="G1097"/>
    </row>
    <row r="1098" spans="1:7" ht="14" x14ac:dyDescent="0.15">
      <c r="A1098"/>
      <c r="B1098"/>
      <c r="C1098"/>
      <c r="D1098"/>
      <c r="E1098"/>
      <c r="F1098"/>
      <c r="G1098"/>
    </row>
    <row r="1099" spans="1:7" ht="14" x14ac:dyDescent="0.15">
      <c r="A1099"/>
      <c r="B1099"/>
      <c r="C1099"/>
      <c r="D1099"/>
      <c r="E1099"/>
      <c r="F1099"/>
      <c r="G1099"/>
    </row>
    <row r="1100" spans="1:7" ht="14" x14ac:dyDescent="0.15">
      <c r="A1100"/>
      <c r="B1100"/>
      <c r="C1100"/>
      <c r="D1100"/>
      <c r="E1100"/>
      <c r="F1100"/>
      <c r="G1100"/>
    </row>
    <row r="1101" spans="1:7" ht="14" x14ac:dyDescent="0.15">
      <c r="A1101"/>
      <c r="B1101"/>
      <c r="C1101"/>
      <c r="D1101"/>
      <c r="E1101"/>
      <c r="F1101"/>
      <c r="G1101"/>
    </row>
    <row r="1102" spans="1:7" ht="14" x14ac:dyDescent="0.15">
      <c r="A1102"/>
      <c r="B1102"/>
      <c r="C1102"/>
      <c r="D1102"/>
      <c r="E1102"/>
      <c r="F1102"/>
      <c r="G1102"/>
    </row>
    <row r="1103" spans="1:7" ht="14" x14ac:dyDescent="0.15">
      <c r="A1103"/>
      <c r="B1103"/>
      <c r="C1103"/>
      <c r="D1103"/>
      <c r="E1103"/>
      <c r="F1103"/>
      <c r="G1103"/>
    </row>
    <row r="1104" spans="1:7" ht="14" x14ac:dyDescent="0.15">
      <c r="A1104"/>
      <c r="B1104"/>
      <c r="C1104"/>
      <c r="D1104"/>
      <c r="E1104"/>
      <c r="F1104"/>
      <c r="G1104"/>
    </row>
    <row r="1105" spans="1:7" ht="14" x14ac:dyDescent="0.15">
      <c r="A1105"/>
      <c r="B1105"/>
      <c r="C1105"/>
      <c r="D1105"/>
      <c r="E1105"/>
      <c r="F1105"/>
      <c r="G1105"/>
    </row>
    <row r="1106" spans="1:7" ht="14" x14ac:dyDescent="0.15">
      <c r="A1106"/>
      <c r="B1106"/>
      <c r="C1106"/>
      <c r="D1106"/>
      <c r="E1106"/>
      <c r="F1106"/>
      <c r="G1106"/>
    </row>
    <row r="1107" spans="1:7" ht="14" x14ac:dyDescent="0.15">
      <c r="A1107"/>
      <c r="B1107"/>
      <c r="C1107"/>
      <c r="D1107"/>
      <c r="E1107"/>
      <c r="F1107"/>
      <c r="G1107"/>
    </row>
    <row r="1108" spans="1:7" ht="14" x14ac:dyDescent="0.15">
      <c r="A1108"/>
      <c r="B1108"/>
      <c r="C1108"/>
      <c r="D1108"/>
      <c r="E1108"/>
      <c r="F1108"/>
      <c r="G1108"/>
    </row>
    <row r="1109" spans="1:7" ht="14" x14ac:dyDescent="0.15">
      <c r="A1109"/>
      <c r="B1109"/>
      <c r="C1109"/>
      <c r="D1109"/>
      <c r="E1109"/>
      <c r="F1109"/>
      <c r="G1109"/>
    </row>
    <row r="1110" spans="1:7" ht="14" x14ac:dyDescent="0.15">
      <c r="A1110"/>
      <c r="B1110"/>
      <c r="C1110"/>
      <c r="D1110"/>
      <c r="E1110"/>
      <c r="F1110"/>
      <c r="G1110"/>
    </row>
    <row r="1111" spans="1:7" ht="14" x14ac:dyDescent="0.15">
      <c r="A1111"/>
      <c r="B1111"/>
      <c r="C1111"/>
      <c r="D1111"/>
      <c r="E1111"/>
      <c r="F1111"/>
      <c r="G1111"/>
    </row>
    <row r="1112" spans="1:7" ht="14" x14ac:dyDescent="0.15">
      <c r="A1112"/>
      <c r="B1112"/>
      <c r="C1112"/>
      <c r="D1112"/>
      <c r="E1112"/>
      <c r="F1112"/>
      <c r="G1112"/>
    </row>
    <row r="1113" spans="1:7" ht="14" x14ac:dyDescent="0.15">
      <c r="A1113"/>
      <c r="B1113"/>
      <c r="C1113"/>
      <c r="D1113"/>
      <c r="E1113"/>
      <c r="F1113"/>
      <c r="G1113"/>
    </row>
    <row r="1114" spans="1:7" ht="14" x14ac:dyDescent="0.15">
      <c r="A1114"/>
      <c r="B1114"/>
      <c r="C1114"/>
      <c r="D1114"/>
      <c r="E1114"/>
      <c r="F1114"/>
      <c r="G1114"/>
    </row>
    <row r="1115" spans="1:7" ht="14" x14ac:dyDescent="0.15">
      <c r="A1115"/>
      <c r="B1115"/>
      <c r="C1115"/>
      <c r="D1115"/>
      <c r="E1115"/>
      <c r="F1115"/>
      <c r="G1115"/>
    </row>
    <row r="1116" spans="1:7" ht="14" x14ac:dyDescent="0.15">
      <c r="A1116"/>
      <c r="B1116"/>
      <c r="C1116"/>
      <c r="D1116"/>
      <c r="E1116"/>
      <c r="F1116"/>
      <c r="G1116"/>
    </row>
    <row r="1117" spans="1:7" ht="14" x14ac:dyDescent="0.15">
      <c r="A1117"/>
      <c r="B1117"/>
      <c r="C1117"/>
      <c r="D1117"/>
      <c r="E1117"/>
      <c r="F1117"/>
      <c r="G1117"/>
    </row>
    <row r="1118" spans="1:7" ht="14" x14ac:dyDescent="0.15">
      <c r="A1118"/>
      <c r="B1118"/>
      <c r="C1118"/>
      <c r="D1118"/>
      <c r="E1118"/>
      <c r="F1118"/>
      <c r="G1118"/>
    </row>
    <row r="1119" spans="1:7" ht="14" x14ac:dyDescent="0.15">
      <c r="A1119"/>
      <c r="B1119"/>
      <c r="C1119"/>
      <c r="D1119"/>
      <c r="E1119"/>
      <c r="F1119"/>
      <c r="G1119"/>
    </row>
    <row r="1120" spans="1:7" ht="14" x14ac:dyDescent="0.15">
      <c r="A1120"/>
      <c r="B1120"/>
      <c r="C1120"/>
      <c r="D1120"/>
      <c r="E1120"/>
      <c r="F1120"/>
      <c r="G1120"/>
    </row>
    <row r="1121" spans="1:7" ht="14" x14ac:dyDescent="0.15">
      <c r="A1121"/>
      <c r="B1121"/>
      <c r="C1121"/>
      <c r="D1121"/>
      <c r="E1121"/>
      <c r="F1121"/>
      <c r="G1121"/>
    </row>
    <row r="1122" spans="1:7" ht="14" x14ac:dyDescent="0.15">
      <c r="A1122"/>
      <c r="B1122"/>
      <c r="C1122"/>
      <c r="D1122"/>
      <c r="E1122"/>
      <c r="F1122"/>
      <c r="G1122"/>
    </row>
    <row r="1123" spans="1:7" ht="14" x14ac:dyDescent="0.15">
      <c r="A1123"/>
      <c r="B1123"/>
      <c r="C1123"/>
      <c r="D1123"/>
      <c r="E1123"/>
      <c r="F1123"/>
      <c r="G1123"/>
    </row>
    <row r="1124" spans="1:7" ht="14" x14ac:dyDescent="0.15">
      <c r="A1124"/>
      <c r="B1124"/>
      <c r="C1124"/>
      <c r="D1124"/>
      <c r="E1124"/>
      <c r="F1124"/>
      <c r="G1124"/>
    </row>
    <row r="1125" spans="1:7" ht="14" x14ac:dyDescent="0.15">
      <c r="A1125"/>
      <c r="B1125"/>
      <c r="C1125"/>
      <c r="D1125"/>
      <c r="E1125"/>
      <c r="F1125"/>
      <c r="G1125"/>
    </row>
    <row r="1126" spans="1:7" ht="14" x14ac:dyDescent="0.15">
      <c r="A1126"/>
      <c r="B1126"/>
      <c r="C1126"/>
      <c r="D1126"/>
      <c r="E1126"/>
      <c r="F1126"/>
      <c r="G1126"/>
    </row>
    <row r="1127" spans="1:7" ht="14" x14ac:dyDescent="0.15">
      <c r="A1127"/>
      <c r="B1127"/>
      <c r="C1127"/>
      <c r="D1127"/>
      <c r="E1127"/>
      <c r="F1127"/>
      <c r="G1127"/>
    </row>
    <row r="1128" spans="1:7" ht="14" x14ac:dyDescent="0.15">
      <c r="A1128"/>
      <c r="B1128"/>
      <c r="C1128"/>
      <c r="D1128"/>
      <c r="E1128"/>
      <c r="F1128"/>
      <c r="G1128"/>
    </row>
    <row r="1129" spans="1:7" ht="14" x14ac:dyDescent="0.15">
      <c r="A1129"/>
      <c r="B1129"/>
      <c r="C1129"/>
      <c r="D1129"/>
      <c r="E1129"/>
      <c r="F1129"/>
      <c r="G1129"/>
    </row>
    <row r="1130" spans="1:7" ht="14" x14ac:dyDescent="0.15">
      <c r="A1130"/>
      <c r="B1130"/>
      <c r="C1130"/>
      <c r="D1130"/>
      <c r="E1130"/>
      <c r="F1130"/>
      <c r="G1130"/>
    </row>
    <row r="1131" spans="1:7" ht="14" x14ac:dyDescent="0.15">
      <c r="A1131"/>
      <c r="B1131"/>
      <c r="C1131"/>
      <c r="D1131"/>
      <c r="E1131"/>
      <c r="F1131"/>
      <c r="G1131"/>
    </row>
    <row r="1132" spans="1:7" ht="14" x14ac:dyDescent="0.15">
      <c r="A1132"/>
      <c r="B1132"/>
      <c r="C1132"/>
      <c r="D1132"/>
      <c r="E1132"/>
      <c r="F1132"/>
      <c r="G1132"/>
    </row>
    <row r="1133" spans="1:7" ht="14" x14ac:dyDescent="0.15">
      <c r="A1133"/>
      <c r="B1133"/>
      <c r="C1133"/>
      <c r="D1133"/>
      <c r="E1133"/>
      <c r="F1133"/>
      <c r="G1133"/>
    </row>
    <row r="1134" spans="1:7" ht="14" x14ac:dyDescent="0.15">
      <c r="A1134"/>
      <c r="B1134"/>
      <c r="C1134"/>
      <c r="D1134"/>
      <c r="E1134"/>
      <c r="F1134"/>
      <c r="G1134"/>
    </row>
    <row r="1135" spans="1:7" ht="14" x14ac:dyDescent="0.15">
      <c r="A1135"/>
      <c r="B1135"/>
      <c r="C1135"/>
      <c r="D1135"/>
      <c r="E1135"/>
      <c r="F1135"/>
      <c r="G1135"/>
    </row>
    <row r="1136" spans="1:7" ht="14" x14ac:dyDescent="0.15">
      <c r="A1136"/>
      <c r="B1136"/>
      <c r="C1136"/>
      <c r="D1136"/>
      <c r="E1136"/>
      <c r="F1136"/>
      <c r="G1136"/>
    </row>
    <row r="1137" spans="1:7" ht="14" x14ac:dyDescent="0.15">
      <c r="A1137"/>
      <c r="B1137"/>
      <c r="C1137"/>
      <c r="D1137"/>
      <c r="E1137"/>
      <c r="F1137"/>
      <c r="G1137"/>
    </row>
    <row r="1138" spans="1:7" ht="14" x14ac:dyDescent="0.15">
      <c r="A1138"/>
      <c r="B1138"/>
      <c r="C1138"/>
      <c r="D1138"/>
      <c r="E1138"/>
      <c r="F1138"/>
      <c r="G1138"/>
    </row>
    <row r="1139" spans="1:7" ht="14" x14ac:dyDescent="0.15">
      <c r="A1139"/>
      <c r="B1139"/>
      <c r="C1139"/>
      <c r="D1139"/>
      <c r="E1139"/>
      <c r="F1139"/>
      <c r="G1139"/>
    </row>
    <row r="1140" spans="1:7" ht="14" x14ac:dyDescent="0.15">
      <c r="A1140"/>
      <c r="B1140"/>
      <c r="C1140"/>
      <c r="D1140"/>
      <c r="E1140"/>
      <c r="F1140"/>
      <c r="G1140"/>
    </row>
    <row r="1141" spans="1:7" ht="14" x14ac:dyDescent="0.15">
      <c r="A1141"/>
      <c r="B1141"/>
      <c r="C1141"/>
      <c r="D1141"/>
      <c r="E1141"/>
      <c r="F1141"/>
      <c r="G1141"/>
    </row>
    <row r="1142" spans="1:7" ht="14" x14ac:dyDescent="0.15">
      <c r="A1142"/>
      <c r="B1142"/>
      <c r="C1142"/>
      <c r="D1142"/>
      <c r="E1142"/>
      <c r="F1142"/>
      <c r="G1142"/>
    </row>
    <row r="1143" spans="1:7" ht="14" x14ac:dyDescent="0.15">
      <c r="A1143"/>
      <c r="B1143"/>
      <c r="C1143"/>
      <c r="D1143"/>
      <c r="E1143"/>
      <c r="F1143"/>
      <c r="G1143"/>
    </row>
    <row r="1144" spans="1:7" ht="14" x14ac:dyDescent="0.15">
      <c r="A1144"/>
      <c r="B1144"/>
      <c r="C1144"/>
      <c r="D1144"/>
      <c r="E1144"/>
      <c r="F1144"/>
      <c r="G1144"/>
    </row>
    <row r="1145" spans="1:7" ht="14" x14ac:dyDescent="0.15">
      <c r="A1145"/>
      <c r="B1145"/>
      <c r="C1145"/>
      <c r="D1145"/>
      <c r="E1145"/>
      <c r="F1145"/>
      <c r="G1145"/>
    </row>
    <row r="1146" spans="1:7" ht="14" x14ac:dyDescent="0.15">
      <c r="A1146"/>
      <c r="B1146"/>
      <c r="C1146"/>
      <c r="D1146"/>
      <c r="E1146"/>
      <c r="F1146"/>
      <c r="G1146"/>
    </row>
    <row r="1147" spans="1:7" ht="14" x14ac:dyDescent="0.15">
      <c r="A1147"/>
      <c r="B1147"/>
      <c r="C1147"/>
      <c r="D1147"/>
      <c r="E1147"/>
      <c r="F1147"/>
      <c r="G1147"/>
    </row>
    <row r="1148" spans="1:7" ht="14" x14ac:dyDescent="0.15">
      <c r="A1148"/>
      <c r="B1148"/>
      <c r="C1148"/>
      <c r="D1148"/>
      <c r="E1148"/>
      <c r="F1148"/>
      <c r="G1148"/>
    </row>
    <row r="1149" spans="1:7" ht="14" x14ac:dyDescent="0.15">
      <c r="A1149"/>
      <c r="B1149"/>
      <c r="C1149"/>
      <c r="D1149"/>
      <c r="E1149"/>
      <c r="F1149"/>
      <c r="G1149"/>
    </row>
    <row r="1150" spans="1:7" ht="14" x14ac:dyDescent="0.15">
      <c r="A1150"/>
      <c r="B1150"/>
      <c r="C1150"/>
      <c r="D1150"/>
      <c r="E1150"/>
      <c r="F1150"/>
      <c r="G1150"/>
    </row>
    <row r="1151" spans="1:7" ht="14" x14ac:dyDescent="0.15">
      <c r="A1151"/>
      <c r="B1151"/>
      <c r="C1151"/>
      <c r="D1151"/>
      <c r="E1151"/>
      <c r="F1151"/>
      <c r="G1151"/>
    </row>
    <row r="1152" spans="1:7" ht="14" x14ac:dyDescent="0.15">
      <c r="A1152"/>
      <c r="B1152"/>
      <c r="C1152"/>
      <c r="D1152"/>
      <c r="E1152"/>
      <c r="F1152"/>
      <c r="G1152"/>
    </row>
    <row r="1153" spans="1:7" ht="14" x14ac:dyDescent="0.15">
      <c r="A1153"/>
      <c r="B1153"/>
      <c r="C1153"/>
      <c r="D1153"/>
      <c r="E1153"/>
      <c r="F1153"/>
      <c r="G1153"/>
    </row>
    <row r="1154" spans="1:7" ht="14" x14ac:dyDescent="0.15">
      <c r="A1154"/>
      <c r="B1154"/>
      <c r="C1154"/>
      <c r="D1154"/>
      <c r="E1154"/>
      <c r="F1154"/>
      <c r="G1154"/>
    </row>
    <row r="1155" spans="1:7" ht="14" x14ac:dyDescent="0.15">
      <c r="A1155"/>
      <c r="B1155"/>
      <c r="C1155"/>
      <c r="D1155"/>
      <c r="E1155"/>
      <c r="F1155"/>
      <c r="G1155"/>
    </row>
    <row r="1156" spans="1:7" ht="14" x14ac:dyDescent="0.15">
      <c r="A1156"/>
      <c r="B1156"/>
      <c r="C1156"/>
      <c r="D1156"/>
      <c r="E1156"/>
      <c r="F1156"/>
      <c r="G1156"/>
    </row>
    <row r="1157" spans="1:7" ht="14" x14ac:dyDescent="0.15">
      <c r="A1157"/>
      <c r="B1157"/>
      <c r="C1157"/>
      <c r="D1157"/>
      <c r="E1157"/>
      <c r="F1157"/>
      <c r="G1157"/>
    </row>
    <row r="1158" spans="1:7" ht="14" x14ac:dyDescent="0.15">
      <c r="A1158"/>
      <c r="B1158"/>
      <c r="C1158"/>
      <c r="D1158"/>
      <c r="E1158"/>
      <c r="F1158"/>
      <c r="G1158"/>
    </row>
    <row r="1159" spans="1:7" ht="14" x14ac:dyDescent="0.15">
      <c r="A1159"/>
      <c r="B1159"/>
      <c r="C1159"/>
      <c r="D1159"/>
      <c r="E1159"/>
      <c r="F1159"/>
      <c r="G1159"/>
    </row>
    <row r="1160" spans="1:7" ht="14" x14ac:dyDescent="0.15">
      <c r="A1160"/>
      <c r="B1160"/>
      <c r="C1160"/>
      <c r="D1160"/>
      <c r="E1160"/>
      <c r="F1160"/>
      <c r="G1160"/>
    </row>
    <row r="1161" spans="1:7" ht="14" x14ac:dyDescent="0.15">
      <c r="A1161"/>
      <c r="B1161"/>
      <c r="C1161"/>
      <c r="D1161"/>
      <c r="E1161"/>
      <c r="F1161"/>
      <c r="G1161"/>
    </row>
    <row r="1162" spans="1:7" ht="14" x14ac:dyDescent="0.15">
      <c r="A1162"/>
      <c r="B1162"/>
      <c r="C1162"/>
      <c r="D1162"/>
      <c r="E1162"/>
      <c r="F1162"/>
      <c r="G1162"/>
    </row>
    <row r="1163" spans="1:7" ht="14" x14ac:dyDescent="0.15">
      <c r="A1163"/>
      <c r="B1163"/>
      <c r="C1163"/>
      <c r="D1163"/>
      <c r="E1163"/>
      <c r="F1163"/>
      <c r="G1163"/>
    </row>
    <row r="1164" spans="1:7" ht="14" x14ac:dyDescent="0.15">
      <c r="A1164"/>
      <c r="B1164"/>
      <c r="C1164"/>
      <c r="D1164"/>
      <c r="E1164"/>
      <c r="F1164"/>
      <c r="G1164"/>
    </row>
    <row r="1165" spans="1:7" ht="14" x14ac:dyDescent="0.15">
      <c r="A1165"/>
      <c r="B1165"/>
      <c r="C1165"/>
      <c r="D1165"/>
      <c r="E1165"/>
      <c r="F1165"/>
      <c r="G1165"/>
    </row>
    <row r="1166" spans="1:7" ht="14" x14ac:dyDescent="0.15">
      <c r="A1166"/>
      <c r="B1166"/>
      <c r="C1166"/>
      <c r="D1166"/>
      <c r="E1166"/>
      <c r="F1166"/>
      <c r="G1166"/>
    </row>
    <row r="1167" spans="1:7" ht="14" x14ac:dyDescent="0.15">
      <c r="A1167"/>
      <c r="B1167"/>
      <c r="C1167"/>
      <c r="D1167"/>
      <c r="E1167"/>
      <c r="F1167"/>
      <c r="G1167"/>
    </row>
    <row r="1168" spans="1:7" ht="14" x14ac:dyDescent="0.15">
      <c r="A1168"/>
      <c r="B1168"/>
      <c r="C1168"/>
      <c r="D1168"/>
      <c r="E1168"/>
      <c r="F1168"/>
      <c r="G1168"/>
    </row>
    <row r="1169" spans="1:7" ht="14" x14ac:dyDescent="0.15">
      <c r="A1169"/>
      <c r="B1169"/>
      <c r="C1169"/>
      <c r="D1169"/>
      <c r="E1169"/>
      <c r="F1169"/>
      <c r="G1169"/>
    </row>
    <row r="1170" spans="1:7" ht="14" x14ac:dyDescent="0.15">
      <c r="A1170"/>
      <c r="B1170"/>
      <c r="C1170"/>
      <c r="D1170"/>
      <c r="E1170"/>
      <c r="F1170"/>
      <c r="G1170"/>
    </row>
    <row r="1171" spans="1:7" ht="14" x14ac:dyDescent="0.15">
      <c r="A1171"/>
      <c r="B1171"/>
      <c r="C1171"/>
      <c r="D1171"/>
      <c r="E1171"/>
      <c r="F1171"/>
      <c r="G1171"/>
    </row>
    <row r="1172" spans="1:7" ht="14" x14ac:dyDescent="0.15">
      <c r="A1172"/>
      <c r="B1172"/>
      <c r="C1172"/>
      <c r="D1172"/>
      <c r="E1172"/>
      <c r="F1172"/>
      <c r="G1172"/>
    </row>
    <row r="1173" spans="1:7" ht="14" x14ac:dyDescent="0.15">
      <c r="A1173"/>
      <c r="B1173"/>
      <c r="C1173"/>
      <c r="D1173"/>
      <c r="E1173"/>
      <c r="F1173"/>
      <c r="G1173"/>
    </row>
    <row r="1174" spans="1:7" ht="14" x14ac:dyDescent="0.15">
      <c r="A1174"/>
      <c r="B1174"/>
      <c r="C1174"/>
      <c r="D1174"/>
      <c r="E1174"/>
      <c r="F1174"/>
      <c r="G1174"/>
    </row>
    <row r="1175" spans="1:7" ht="14" x14ac:dyDescent="0.15">
      <c r="A1175"/>
      <c r="B1175"/>
      <c r="C1175"/>
      <c r="D1175"/>
      <c r="E1175"/>
      <c r="F1175"/>
      <c r="G1175"/>
    </row>
    <row r="1176" spans="1:7" ht="14" x14ac:dyDescent="0.15">
      <c r="A1176"/>
      <c r="B1176"/>
      <c r="C1176"/>
      <c r="D1176"/>
      <c r="E1176"/>
      <c r="F1176"/>
      <c r="G1176"/>
    </row>
    <row r="1177" spans="1:7" ht="14" x14ac:dyDescent="0.15">
      <c r="A1177"/>
      <c r="B1177"/>
      <c r="C1177"/>
      <c r="D1177"/>
      <c r="E1177"/>
      <c r="F1177"/>
      <c r="G1177"/>
    </row>
    <row r="1178" spans="1:7" ht="14" x14ac:dyDescent="0.15">
      <c r="A1178"/>
      <c r="B1178"/>
      <c r="C1178"/>
      <c r="D1178"/>
      <c r="E1178"/>
      <c r="F1178"/>
      <c r="G1178"/>
    </row>
    <row r="1179" spans="1:7" ht="14" x14ac:dyDescent="0.15">
      <c r="A1179"/>
      <c r="B1179"/>
      <c r="C1179"/>
      <c r="D1179"/>
      <c r="E1179"/>
      <c r="F1179"/>
      <c r="G1179"/>
    </row>
    <row r="1180" spans="1:7" ht="14" x14ac:dyDescent="0.15">
      <c r="A1180"/>
      <c r="B1180"/>
      <c r="C1180"/>
      <c r="D1180"/>
      <c r="E1180"/>
      <c r="F1180"/>
      <c r="G1180"/>
    </row>
    <row r="1181" spans="1:7" ht="14" x14ac:dyDescent="0.15">
      <c r="A1181"/>
      <c r="B1181"/>
      <c r="C1181"/>
      <c r="D1181"/>
      <c r="E1181"/>
      <c r="F1181"/>
      <c r="G1181"/>
    </row>
    <row r="1182" spans="1:7" ht="14" x14ac:dyDescent="0.15">
      <c r="A1182"/>
      <c r="B1182"/>
      <c r="C1182"/>
      <c r="D1182"/>
      <c r="E1182"/>
      <c r="F1182"/>
      <c r="G1182"/>
    </row>
    <row r="1183" spans="1:7" ht="14" x14ac:dyDescent="0.15">
      <c r="A1183"/>
      <c r="B1183"/>
      <c r="C1183"/>
      <c r="D1183"/>
      <c r="E1183"/>
      <c r="F1183"/>
      <c r="G1183"/>
    </row>
    <row r="1184" spans="1:7" ht="14" x14ac:dyDescent="0.15">
      <c r="A1184"/>
      <c r="B1184"/>
      <c r="C1184"/>
      <c r="D1184"/>
      <c r="E1184"/>
      <c r="F1184"/>
      <c r="G1184"/>
    </row>
    <row r="1185" spans="1:7" ht="14" x14ac:dyDescent="0.15">
      <c r="A1185"/>
      <c r="B1185"/>
      <c r="C1185"/>
      <c r="D1185"/>
      <c r="E1185"/>
      <c r="F1185"/>
      <c r="G1185"/>
    </row>
    <row r="1186" spans="1:7" ht="14" x14ac:dyDescent="0.15">
      <c r="A1186"/>
      <c r="B1186"/>
      <c r="C1186"/>
      <c r="D1186"/>
      <c r="E1186"/>
      <c r="F1186"/>
      <c r="G1186"/>
    </row>
    <row r="1187" spans="1:7" ht="14" x14ac:dyDescent="0.15">
      <c r="A1187"/>
      <c r="B1187"/>
      <c r="C1187"/>
      <c r="D1187"/>
      <c r="E1187"/>
      <c r="F1187"/>
      <c r="G1187"/>
    </row>
    <row r="1188" spans="1:7" ht="14" x14ac:dyDescent="0.15">
      <c r="A1188"/>
      <c r="B1188"/>
      <c r="C1188"/>
      <c r="D1188"/>
      <c r="E1188"/>
      <c r="F1188"/>
      <c r="G1188"/>
    </row>
    <row r="1189" spans="1:7" ht="14" x14ac:dyDescent="0.15">
      <c r="A1189"/>
      <c r="B1189"/>
      <c r="C1189"/>
      <c r="D1189"/>
      <c r="E1189"/>
      <c r="F1189"/>
      <c r="G1189"/>
    </row>
    <row r="1190" spans="1:7" ht="14" x14ac:dyDescent="0.15">
      <c r="A1190"/>
      <c r="B1190"/>
      <c r="C1190"/>
      <c r="D1190"/>
      <c r="E1190"/>
      <c r="F1190"/>
      <c r="G1190"/>
    </row>
    <row r="1191" spans="1:7" ht="14" x14ac:dyDescent="0.15">
      <c r="A1191"/>
      <c r="B1191"/>
      <c r="C1191"/>
      <c r="D1191"/>
      <c r="E1191"/>
      <c r="F1191"/>
      <c r="G1191"/>
    </row>
    <row r="1192" spans="1:7" ht="14" x14ac:dyDescent="0.15">
      <c r="A1192"/>
      <c r="B1192"/>
      <c r="C1192"/>
      <c r="D1192"/>
      <c r="E1192"/>
      <c r="F1192"/>
      <c r="G1192"/>
    </row>
    <row r="1193" spans="1:7" ht="14" x14ac:dyDescent="0.15">
      <c r="A1193"/>
      <c r="B1193"/>
      <c r="C1193"/>
      <c r="D1193"/>
      <c r="E1193"/>
      <c r="F1193"/>
      <c r="G1193"/>
    </row>
    <row r="1194" spans="1:7" ht="14" x14ac:dyDescent="0.15">
      <c r="A1194"/>
      <c r="B1194"/>
      <c r="C1194"/>
      <c r="D1194"/>
      <c r="E1194"/>
      <c r="F1194"/>
      <c r="G1194"/>
    </row>
    <row r="1195" spans="1:7" ht="14" x14ac:dyDescent="0.15">
      <c r="A1195"/>
      <c r="B1195"/>
      <c r="C1195"/>
      <c r="D1195"/>
      <c r="E1195"/>
      <c r="F1195"/>
      <c r="G1195"/>
    </row>
    <row r="1196" spans="1:7" ht="14" x14ac:dyDescent="0.15">
      <c r="A1196"/>
      <c r="B1196"/>
      <c r="C1196"/>
      <c r="D1196"/>
      <c r="E1196"/>
      <c r="F1196"/>
      <c r="G1196"/>
    </row>
    <row r="1197" spans="1:7" ht="14" x14ac:dyDescent="0.15">
      <c r="A1197"/>
      <c r="B1197"/>
      <c r="C1197"/>
      <c r="D1197"/>
      <c r="E1197"/>
      <c r="F1197"/>
      <c r="G1197"/>
    </row>
    <row r="1198" spans="1:7" ht="14" x14ac:dyDescent="0.15">
      <c r="A1198"/>
      <c r="B1198"/>
      <c r="C1198"/>
      <c r="D1198"/>
      <c r="E1198"/>
      <c r="F1198"/>
      <c r="G1198"/>
    </row>
    <row r="1199" spans="1:7" ht="14" x14ac:dyDescent="0.15">
      <c r="A1199"/>
      <c r="B1199"/>
      <c r="C1199"/>
      <c r="D1199"/>
      <c r="E1199"/>
      <c r="F1199"/>
      <c r="G1199"/>
    </row>
    <row r="1200" spans="1:7" ht="14" x14ac:dyDescent="0.15">
      <c r="A1200"/>
      <c r="B1200"/>
      <c r="C1200"/>
      <c r="D1200"/>
      <c r="E1200"/>
      <c r="F1200"/>
      <c r="G1200"/>
    </row>
    <row r="1201" spans="1:7" ht="14" x14ac:dyDescent="0.15">
      <c r="A1201"/>
      <c r="B1201"/>
      <c r="C1201"/>
      <c r="D1201"/>
      <c r="E1201"/>
      <c r="F1201"/>
      <c r="G1201"/>
    </row>
    <row r="1202" spans="1:7" ht="14" x14ac:dyDescent="0.15">
      <c r="A1202"/>
      <c r="B1202"/>
      <c r="C1202"/>
      <c r="D1202"/>
      <c r="E1202"/>
      <c r="F1202"/>
      <c r="G1202"/>
    </row>
    <row r="1203" spans="1:7" ht="14" x14ac:dyDescent="0.15">
      <c r="A1203"/>
      <c r="B1203"/>
      <c r="C1203"/>
      <c r="D1203"/>
      <c r="E1203"/>
      <c r="F1203"/>
      <c r="G1203"/>
    </row>
    <row r="1204" spans="1:7" ht="14" x14ac:dyDescent="0.15">
      <c r="A1204"/>
      <c r="B1204"/>
      <c r="C1204"/>
      <c r="D1204"/>
      <c r="E1204"/>
      <c r="F1204"/>
      <c r="G1204"/>
    </row>
    <row r="1205" spans="1:7" ht="14" x14ac:dyDescent="0.15">
      <c r="A1205"/>
      <c r="B1205"/>
      <c r="C1205"/>
      <c r="D1205"/>
      <c r="E1205"/>
      <c r="F1205"/>
      <c r="G1205"/>
    </row>
    <row r="1206" spans="1:7" ht="14" x14ac:dyDescent="0.15">
      <c r="A1206"/>
      <c r="B1206"/>
      <c r="C1206"/>
      <c r="D1206"/>
      <c r="E1206"/>
      <c r="F1206"/>
      <c r="G1206"/>
    </row>
    <row r="1207" spans="1:7" ht="14" x14ac:dyDescent="0.15">
      <c r="A1207"/>
      <c r="B1207"/>
      <c r="C1207"/>
      <c r="D1207"/>
      <c r="E1207"/>
      <c r="F1207"/>
      <c r="G1207"/>
    </row>
    <row r="1208" spans="1:7" ht="14" x14ac:dyDescent="0.15">
      <c r="A1208"/>
      <c r="B1208"/>
      <c r="C1208"/>
      <c r="D1208"/>
      <c r="E1208"/>
      <c r="F1208"/>
      <c r="G1208"/>
    </row>
    <row r="1209" spans="1:7" ht="14" x14ac:dyDescent="0.15">
      <c r="A1209"/>
      <c r="B1209"/>
      <c r="C1209"/>
      <c r="D1209"/>
      <c r="E1209"/>
      <c r="F1209"/>
      <c r="G1209"/>
    </row>
    <row r="1210" spans="1:7" ht="14" x14ac:dyDescent="0.15">
      <c r="A1210"/>
      <c r="B1210"/>
      <c r="C1210"/>
      <c r="D1210"/>
      <c r="E1210"/>
      <c r="F1210"/>
      <c r="G1210"/>
    </row>
    <row r="1211" spans="1:7" ht="14" x14ac:dyDescent="0.15">
      <c r="A1211"/>
      <c r="B1211"/>
      <c r="C1211"/>
      <c r="D1211"/>
      <c r="E1211"/>
      <c r="F1211"/>
      <c r="G1211"/>
    </row>
    <row r="1212" spans="1:7" ht="14" x14ac:dyDescent="0.15">
      <c r="A1212"/>
      <c r="B1212"/>
      <c r="C1212"/>
      <c r="D1212"/>
      <c r="E1212"/>
      <c r="F1212"/>
      <c r="G1212"/>
    </row>
    <row r="1213" spans="1:7" ht="14" x14ac:dyDescent="0.15">
      <c r="A1213"/>
      <c r="B1213"/>
      <c r="C1213"/>
      <c r="D1213"/>
      <c r="E1213"/>
      <c r="F1213"/>
      <c r="G1213"/>
    </row>
    <row r="1214" spans="1:7" ht="14" x14ac:dyDescent="0.15">
      <c r="A1214"/>
      <c r="B1214"/>
      <c r="C1214"/>
      <c r="D1214"/>
      <c r="E1214"/>
      <c r="F1214"/>
      <c r="G1214"/>
    </row>
    <row r="1215" spans="1:7" ht="14" x14ac:dyDescent="0.15">
      <c r="A1215"/>
      <c r="B1215"/>
      <c r="C1215"/>
      <c r="D1215"/>
      <c r="E1215"/>
      <c r="F1215"/>
      <c r="G1215"/>
    </row>
    <row r="1216" spans="1:7" ht="14" x14ac:dyDescent="0.15">
      <c r="A1216"/>
      <c r="B1216"/>
      <c r="C1216"/>
      <c r="D1216"/>
      <c r="E1216"/>
      <c r="F1216"/>
      <c r="G1216"/>
    </row>
    <row r="1217" spans="1:7" ht="14" x14ac:dyDescent="0.15">
      <c r="A1217"/>
      <c r="B1217"/>
      <c r="C1217"/>
      <c r="D1217"/>
      <c r="E1217"/>
      <c r="F1217"/>
      <c r="G1217"/>
    </row>
    <row r="1218" spans="1:7" ht="14" x14ac:dyDescent="0.15">
      <c r="A1218"/>
      <c r="B1218"/>
      <c r="C1218"/>
      <c r="D1218"/>
      <c r="E1218"/>
      <c r="F1218"/>
      <c r="G1218"/>
    </row>
    <row r="1219" spans="1:7" ht="14" x14ac:dyDescent="0.15">
      <c r="A1219"/>
      <c r="B1219"/>
      <c r="C1219"/>
      <c r="D1219"/>
      <c r="E1219"/>
      <c r="F1219"/>
      <c r="G1219"/>
    </row>
    <row r="1220" spans="1:7" ht="14" x14ac:dyDescent="0.15">
      <c r="A1220"/>
      <c r="B1220"/>
      <c r="C1220"/>
      <c r="D1220"/>
      <c r="E1220"/>
      <c r="F1220"/>
      <c r="G1220"/>
    </row>
    <row r="1221" spans="1:7" ht="14" x14ac:dyDescent="0.15">
      <c r="A1221"/>
      <c r="B1221"/>
      <c r="C1221"/>
      <c r="D1221"/>
      <c r="E1221"/>
      <c r="F1221"/>
      <c r="G1221"/>
    </row>
    <row r="1222" spans="1:7" ht="14" x14ac:dyDescent="0.15">
      <c r="A1222"/>
      <c r="B1222"/>
      <c r="C1222"/>
      <c r="D1222"/>
      <c r="E1222"/>
      <c r="F1222"/>
      <c r="G1222"/>
    </row>
    <row r="1223" spans="1:7" ht="14" x14ac:dyDescent="0.15">
      <c r="A1223"/>
      <c r="B1223"/>
      <c r="C1223"/>
      <c r="D1223"/>
      <c r="E1223"/>
      <c r="F1223"/>
      <c r="G1223"/>
    </row>
    <row r="1224" spans="1:7" ht="14" x14ac:dyDescent="0.15">
      <c r="A1224"/>
      <c r="B1224"/>
      <c r="C1224"/>
      <c r="D1224"/>
      <c r="E1224"/>
      <c r="F1224"/>
      <c r="G1224"/>
    </row>
    <row r="1225" spans="1:7" ht="14" x14ac:dyDescent="0.15">
      <c r="A1225"/>
      <c r="B1225"/>
      <c r="C1225"/>
      <c r="D1225"/>
      <c r="E1225"/>
      <c r="F1225"/>
      <c r="G1225"/>
    </row>
    <row r="1226" spans="1:7" ht="14" x14ac:dyDescent="0.15">
      <c r="A1226"/>
      <c r="B1226"/>
      <c r="C1226"/>
      <c r="D1226"/>
      <c r="E1226"/>
      <c r="F1226"/>
      <c r="G1226"/>
    </row>
    <row r="1227" spans="1:7" ht="14" x14ac:dyDescent="0.15">
      <c r="A1227"/>
      <c r="B1227"/>
      <c r="C1227"/>
      <c r="D1227"/>
      <c r="E1227"/>
      <c r="F1227"/>
      <c r="G1227"/>
    </row>
    <row r="1228" spans="1:7" ht="14" x14ac:dyDescent="0.15">
      <c r="A1228"/>
      <c r="B1228"/>
      <c r="C1228"/>
      <c r="D1228"/>
      <c r="E1228"/>
      <c r="F1228"/>
      <c r="G1228"/>
    </row>
    <row r="1229" spans="1:7" ht="14" x14ac:dyDescent="0.15">
      <c r="A1229"/>
      <c r="B1229"/>
      <c r="C1229"/>
      <c r="D1229"/>
      <c r="E1229"/>
      <c r="F1229"/>
      <c r="G1229"/>
    </row>
    <row r="1230" spans="1:7" ht="14" x14ac:dyDescent="0.15">
      <c r="A1230"/>
      <c r="B1230"/>
      <c r="C1230"/>
      <c r="D1230"/>
      <c r="E1230"/>
      <c r="F1230"/>
      <c r="G1230"/>
    </row>
    <row r="1231" spans="1:7" ht="14" x14ac:dyDescent="0.15">
      <c r="A1231"/>
      <c r="B1231"/>
      <c r="C1231"/>
      <c r="D1231"/>
      <c r="E1231"/>
      <c r="F1231"/>
      <c r="G1231"/>
    </row>
    <row r="1232" spans="1:7" ht="14" x14ac:dyDescent="0.15">
      <c r="A1232"/>
      <c r="B1232"/>
      <c r="C1232"/>
      <c r="D1232"/>
      <c r="E1232"/>
      <c r="F1232"/>
      <c r="G1232"/>
    </row>
    <row r="1233" spans="1:7" ht="14" x14ac:dyDescent="0.15">
      <c r="A1233"/>
      <c r="B1233"/>
      <c r="C1233"/>
      <c r="D1233"/>
      <c r="E1233"/>
      <c r="F1233"/>
      <c r="G1233"/>
    </row>
    <row r="1234" spans="1:7" ht="14" x14ac:dyDescent="0.15">
      <c r="A1234"/>
      <c r="B1234"/>
      <c r="C1234"/>
      <c r="D1234"/>
      <c r="E1234"/>
      <c r="F1234"/>
      <c r="G1234"/>
    </row>
    <row r="1235" spans="1:7" ht="14" x14ac:dyDescent="0.15">
      <c r="A1235"/>
      <c r="B1235"/>
      <c r="C1235"/>
      <c r="D1235"/>
      <c r="E1235"/>
      <c r="F1235"/>
      <c r="G1235"/>
    </row>
    <row r="1236" spans="1:7" ht="14" x14ac:dyDescent="0.15">
      <c r="A1236"/>
      <c r="B1236"/>
      <c r="C1236"/>
      <c r="D1236"/>
      <c r="E1236"/>
      <c r="F1236"/>
      <c r="G1236"/>
    </row>
    <row r="1237" spans="1:7" ht="14" x14ac:dyDescent="0.15">
      <c r="A1237"/>
      <c r="B1237"/>
      <c r="C1237"/>
      <c r="D1237"/>
      <c r="E1237"/>
      <c r="F1237"/>
      <c r="G1237"/>
    </row>
    <row r="1238" spans="1:7" ht="14" x14ac:dyDescent="0.15">
      <c r="A1238"/>
      <c r="B1238"/>
      <c r="C1238"/>
      <c r="D1238"/>
      <c r="E1238"/>
      <c r="F1238"/>
      <c r="G1238"/>
    </row>
    <row r="1239" spans="1:7" ht="14" x14ac:dyDescent="0.15">
      <c r="A1239"/>
      <c r="B1239"/>
      <c r="C1239"/>
      <c r="D1239"/>
      <c r="E1239"/>
      <c r="F1239"/>
      <c r="G1239"/>
    </row>
    <row r="1240" spans="1:7" ht="14" x14ac:dyDescent="0.15">
      <c r="A1240"/>
      <c r="B1240"/>
      <c r="C1240"/>
      <c r="D1240"/>
      <c r="E1240"/>
      <c r="F1240"/>
      <c r="G1240"/>
    </row>
    <row r="1241" spans="1:7" ht="14" x14ac:dyDescent="0.15">
      <c r="A1241"/>
      <c r="B1241"/>
      <c r="C1241"/>
      <c r="D1241"/>
      <c r="E1241"/>
      <c r="F1241"/>
      <c r="G1241"/>
    </row>
    <row r="1242" spans="1:7" ht="14" x14ac:dyDescent="0.15">
      <c r="A1242"/>
      <c r="B1242"/>
      <c r="C1242"/>
      <c r="D1242"/>
      <c r="E1242"/>
      <c r="F1242"/>
      <c r="G1242"/>
    </row>
    <row r="1243" spans="1:7" ht="14" x14ac:dyDescent="0.15">
      <c r="A1243"/>
      <c r="B1243"/>
      <c r="C1243"/>
      <c r="D1243"/>
      <c r="E1243"/>
      <c r="F1243"/>
      <c r="G1243"/>
    </row>
    <row r="1244" spans="1:7" ht="14" x14ac:dyDescent="0.15">
      <c r="A1244"/>
      <c r="B1244"/>
      <c r="C1244"/>
      <c r="D1244"/>
      <c r="E1244"/>
      <c r="F1244"/>
      <c r="G1244"/>
    </row>
    <row r="1245" spans="1:7" ht="14" x14ac:dyDescent="0.15">
      <c r="A1245"/>
      <c r="B1245"/>
      <c r="C1245"/>
      <c r="D1245"/>
      <c r="E1245"/>
      <c r="F1245"/>
      <c r="G1245"/>
    </row>
    <row r="1246" spans="1:7" ht="14" x14ac:dyDescent="0.15">
      <c r="A1246"/>
      <c r="B1246"/>
      <c r="C1246"/>
      <c r="D1246"/>
      <c r="E1246"/>
      <c r="F1246"/>
      <c r="G1246"/>
    </row>
    <row r="1247" spans="1:7" ht="14" x14ac:dyDescent="0.15">
      <c r="A1247"/>
      <c r="B1247"/>
      <c r="C1247"/>
      <c r="D1247"/>
      <c r="E1247"/>
      <c r="F1247"/>
      <c r="G1247"/>
    </row>
    <row r="1248" spans="1:7" ht="14" x14ac:dyDescent="0.15">
      <c r="A1248"/>
      <c r="B1248"/>
      <c r="C1248"/>
      <c r="D1248"/>
      <c r="E1248"/>
      <c r="F1248"/>
      <c r="G1248"/>
    </row>
    <row r="1249" spans="1:7" ht="14" x14ac:dyDescent="0.15">
      <c r="A1249"/>
      <c r="B1249"/>
      <c r="C1249"/>
      <c r="D1249"/>
      <c r="E1249"/>
      <c r="F1249"/>
      <c r="G1249"/>
    </row>
    <row r="1250" spans="1:7" ht="14" x14ac:dyDescent="0.15">
      <c r="A1250"/>
      <c r="B1250"/>
      <c r="C1250"/>
      <c r="D1250"/>
      <c r="E1250"/>
      <c r="F1250"/>
      <c r="G1250"/>
    </row>
    <row r="1251" spans="1:7" ht="14" x14ac:dyDescent="0.15">
      <c r="A1251"/>
      <c r="B1251"/>
      <c r="C1251"/>
      <c r="D1251"/>
      <c r="E1251"/>
      <c r="F1251"/>
      <c r="G1251"/>
    </row>
    <row r="1252" spans="1:7" ht="14" x14ac:dyDescent="0.15">
      <c r="A1252"/>
      <c r="B1252"/>
      <c r="C1252"/>
      <c r="D1252"/>
      <c r="E1252"/>
      <c r="F1252"/>
      <c r="G1252"/>
    </row>
    <row r="1253" spans="1:7" ht="14" x14ac:dyDescent="0.15">
      <c r="A1253"/>
      <c r="B1253"/>
      <c r="C1253"/>
      <c r="D1253"/>
      <c r="E1253"/>
      <c r="F1253"/>
      <c r="G1253"/>
    </row>
    <row r="1254" spans="1:7" ht="14" x14ac:dyDescent="0.15">
      <c r="A1254"/>
      <c r="B1254"/>
      <c r="C1254"/>
      <c r="D1254"/>
      <c r="E1254"/>
      <c r="F1254"/>
      <c r="G1254"/>
    </row>
    <row r="1255" spans="1:7" ht="14" x14ac:dyDescent="0.15">
      <c r="A1255"/>
      <c r="B1255"/>
      <c r="C1255"/>
      <c r="D1255"/>
      <c r="E1255"/>
      <c r="F1255"/>
      <c r="G1255"/>
    </row>
    <row r="1256" spans="1:7" ht="14" x14ac:dyDescent="0.15">
      <c r="A1256"/>
      <c r="B1256"/>
      <c r="C1256"/>
      <c r="D1256"/>
      <c r="E1256"/>
      <c r="F1256"/>
      <c r="G1256"/>
    </row>
    <row r="1257" spans="1:7" ht="14" x14ac:dyDescent="0.15">
      <c r="A1257"/>
      <c r="B1257"/>
      <c r="C1257"/>
      <c r="D1257"/>
      <c r="E1257"/>
      <c r="F1257"/>
      <c r="G1257"/>
    </row>
    <row r="1258" spans="1:7" ht="14" x14ac:dyDescent="0.15">
      <c r="A1258"/>
      <c r="B1258"/>
      <c r="C1258"/>
      <c r="D1258"/>
      <c r="E1258"/>
      <c r="F1258"/>
      <c r="G1258"/>
    </row>
    <row r="1259" spans="1:7" ht="14" x14ac:dyDescent="0.15">
      <c r="A1259"/>
      <c r="B1259"/>
      <c r="C1259"/>
      <c r="D1259"/>
      <c r="E1259"/>
      <c r="F1259"/>
      <c r="G1259"/>
    </row>
    <row r="1260" spans="1:7" ht="14" x14ac:dyDescent="0.15">
      <c r="A1260"/>
      <c r="B1260"/>
      <c r="C1260"/>
      <c r="D1260"/>
      <c r="E1260"/>
      <c r="F1260"/>
      <c r="G1260"/>
    </row>
    <row r="1261" spans="1:7" ht="14" x14ac:dyDescent="0.15">
      <c r="A1261"/>
      <c r="B1261"/>
      <c r="C1261"/>
      <c r="D1261"/>
      <c r="E1261"/>
      <c r="F1261"/>
      <c r="G1261"/>
    </row>
    <row r="1262" spans="1:7" ht="14" x14ac:dyDescent="0.15">
      <c r="A1262"/>
      <c r="B1262"/>
      <c r="C1262"/>
      <c r="D1262"/>
      <c r="E1262"/>
      <c r="F1262"/>
      <c r="G1262"/>
    </row>
    <row r="1263" spans="1:7" ht="14" x14ac:dyDescent="0.15">
      <c r="A1263"/>
      <c r="B1263"/>
      <c r="C1263"/>
      <c r="D1263"/>
      <c r="E1263"/>
      <c r="F1263"/>
      <c r="G1263"/>
    </row>
    <row r="1264" spans="1:7" ht="14" x14ac:dyDescent="0.15">
      <c r="A1264"/>
      <c r="B1264"/>
      <c r="C1264"/>
      <c r="D1264"/>
      <c r="E1264"/>
      <c r="F1264"/>
      <c r="G1264"/>
    </row>
    <row r="1265" spans="1:7" ht="14" x14ac:dyDescent="0.15">
      <c r="A1265"/>
      <c r="B1265"/>
      <c r="C1265"/>
      <c r="D1265"/>
      <c r="E1265"/>
      <c r="F1265"/>
      <c r="G1265"/>
    </row>
    <row r="1266" spans="1:7" ht="14" x14ac:dyDescent="0.15">
      <c r="A1266"/>
      <c r="B1266"/>
      <c r="C1266"/>
      <c r="D1266"/>
      <c r="E1266"/>
      <c r="F1266"/>
      <c r="G1266"/>
    </row>
    <row r="1267" spans="1:7" ht="14" x14ac:dyDescent="0.15">
      <c r="A1267"/>
      <c r="B1267"/>
      <c r="C1267"/>
      <c r="D1267"/>
      <c r="E1267"/>
      <c r="F1267"/>
      <c r="G1267"/>
    </row>
    <row r="1268" spans="1:7" ht="14" x14ac:dyDescent="0.15">
      <c r="A1268"/>
      <c r="B1268"/>
      <c r="C1268"/>
      <c r="D1268"/>
      <c r="E1268"/>
      <c r="F1268"/>
      <c r="G1268"/>
    </row>
    <row r="1269" spans="1:7" ht="14" x14ac:dyDescent="0.15">
      <c r="A1269"/>
      <c r="B1269"/>
      <c r="C1269"/>
      <c r="D1269"/>
      <c r="E1269"/>
      <c r="F1269"/>
      <c r="G1269"/>
    </row>
    <row r="1270" spans="1:7" ht="14" x14ac:dyDescent="0.15">
      <c r="A1270"/>
      <c r="B1270"/>
      <c r="C1270"/>
      <c r="D1270"/>
      <c r="E1270"/>
      <c r="F1270"/>
      <c r="G1270"/>
    </row>
    <row r="1271" spans="1:7" ht="14" x14ac:dyDescent="0.15">
      <c r="A1271"/>
      <c r="B1271"/>
      <c r="C1271"/>
      <c r="D1271"/>
      <c r="E1271"/>
      <c r="F1271"/>
      <c r="G1271"/>
    </row>
    <row r="1272" spans="1:7" ht="14" x14ac:dyDescent="0.15">
      <c r="A1272"/>
      <c r="B1272"/>
      <c r="C1272"/>
      <c r="D1272"/>
      <c r="E1272"/>
      <c r="F1272"/>
      <c r="G1272"/>
    </row>
    <row r="1273" spans="1:7" ht="14" x14ac:dyDescent="0.15">
      <c r="A1273"/>
      <c r="B1273"/>
      <c r="C1273"/>
      <c r="D1273"/>
      <c r="E1273"/>
      <c r="F1273"/>
      <c r="G1273"/>
    </row>
    <row r="1274" spans="1:7" ht="14" x14ac:dyDescent="0.15">
      <c r="A1274"/>
      <c r="B1274"/>
      <c r="C1274"/>
      <c r="D1274"/>
      <c r="E1274"/>
      <c r="F1274"/>
      <c r="G1274"/>
    </row>
    <row r="1275" spans="1:7" ht="14" x14ac:dyDescent="0.15">
      <c r="A1275"/>
      <c r="B1275"/>
      <c r="C1275"/>
      <c r="D1275"/>
      <c r="E1275"/>
      <c r="F1275"/>
      <c r="G1275"/>
    </row>
    <row r="1276" spans="1:7" ht="14" x14ac:dyDescent="0.15">
      <c r="A1276"/>
      <c r="B1276"/>
      <c r="C1276"/>
      <c r="D1276"/>
      <c r="E1276"/>
      <c r="F1276"/>
      <c r="G1276"/>
    </row>
    <row r="1277" spans="1:7" ht="14" x14ac:dyDescent="0.15">
      <c r="A1277"/>
      <c r="B1277"/>
      <c r="C1277"/>
      <c r="D1277"/>
      <c r="E1277"/>
      <c r="F1277"/>
      <c r="G1277"/>
    </row>
    <row r="1278" spans="1:7" ht="14" x14ac:dyDescent="0.15">
      <c r="A1278"/>
      <c r="B1278"/>
      <c r="C1278"/>
      <c r="D1278"/>
      <c r="E1278"/>
      <c r="F1278"/>
      <c r="G1278"/>
    </row>
    <row r="1279" spans="1:7" ht="14" x14ac:dyDescent="0.15">
      <c r="A1279"/>
      <c r="B1279"/>
      <c r="C1279"/>
      <c r="D1279"/>
      <c r="E1279"/>
      <c r="F1279"/>
      <c r="G1279"/>
    </row>
    <row r="1280" spans="1:7" ht="14" x14ac:dyDescent="0.15">
      <c r="A1280"/>
      <c r="B1280"/>
      <c r="C1280"/>
      <c r="D1280"/>
      <c r="E1280"/>
      <c r="F1280"/>
      <c r="G1280"/>
    </row>
    <row r="1281" spans="1:7" ht="14" x14ac:dyDescent="0.15">
      <c r="A1281"/>
      <c r="B1281"/>
      <c r="C1281"/>
      <c r="D1281"/>
      <c r="E1281"/>
      <c r="F1281"/>
      <c r="G1281"/>
    </row>
    <row r="1282" spans="1:7" ht="14" x14ac:dyDescent="0.15">
      <c r="A1282"/>
      <c r="B1282"/>
      <c r="C1282"/>
      <c r="D1282"/>
      <c r="E1282"/>
      <c r="F1282"/>
      <c r="G1282"/>
    </row>
    <row r="1283" spans="1:7" ht="14" x14ac:dyDescent="0.15">
      <c r="A1283"/>
      <c r="B1283"/>
      <c r="C1283"/>
      <c r="D1283"/>
      <c r="E1283"/>
      <c r="F1283"/>
      <c r="G1283"/>
    </row>
    <row r="1284" spans="1:7" ht="14" x14ac:dyDescent="0.15">
      <c r="A1284"/>
      <c r="B1284"/>
      <c r="C1284"/>
      <c r="D1284"/>
      <c r="E1284"/>
      <c r="F1284"/>
      <c r="G1284"/>
    </row>
    <row r="1285" spans="1:7" ht="14" x14ac:dyDescent="0.15">
      <c r="A1285"/>
      <c r="B1285"/>
      <c r="C1285"/>
      <c r="D1285"/>
      <c r="E1285"/>
      <c r="F1285"/>
      <c r="G1285"/>
    </row>
    <row r="1286" spans="1:7" ht="14" x14ac:dyDescent="0.15">
      <c r="A1286"/>
      <c r="B1286"/>
      <c r="C1286"/>
      <c r="D1286"/>
      <c r="E1286"/>
      <c r="F1286"/>
      <c r="G1286"/>
    </row>
    <row r="1287" spans="1:7" ht="14" x14ac:dyDescent="0.15">
      <c r="A1287"/>
      <c r="B1287"/>
      <c r="C1287"/>
      <c r="D1287"/>
      <c r="E1287"/>
      <c r="F1287"/>
      <c r="G1287"/>
    </row>
    <row r="1288" spans="1:7" ht="14" x14ac:dyDescent="0.15">
      <c r="A1288"/>
      <c r="B1288"/>
      <c r="C1288"/>
      <c r="D1288"/>
      <c r="E1288"/>
      <c r="F1288"/>
      <c r="G1288"/>
    </row>
    <row r="1289" spans="1:7" ht="14" x14ac:dyDescent="0.15">
      <c r="A1289"/>
      <c r="B1289"/>
      <c r="C1289"/>
      <c r="D1289"/>
      <c r="E1289"/>
      <c r="F1289"/>
      <c r="G1289"/>
    </row>
    <row r="1290" spans="1:7" ht="14" x14ac:dyDescent="0.15">
      <c r="A1290"/>
      <c r="B1290"/>
      <c r="C1290"/>
      <c r="D1290"/>
      <c r="E1290"/>
      <c r="F1290"/>
      <c r="G1290"/>
    </row>
    <row r="1291" spans="1:7" ht="14" x14ac:dyDescent="0.15">
      <c r="A1291"/>
      <c r="B1291"/>
      <c r="C1291"/>
      <c r="D1291"/>
      <c r="E1291"/>
      <c r="F1291"/>
      <c r="G1291"/>
    </row>
    <row r="1292" spans="1:7" ht="14" x14ac:dyDescent="0.15">
      <c r="A1292"/>
      <c r="B1292"/>
      <c r="C1292"/>
      <c r="D1292"/>
      <c r="E1292"/>
      <c r="F1292"/>
      <c r="G1292"/>
    </row>
    <row r="1293" spans="1:7" ht="14" x14ac:dyDescent="0.15">
      <c r="A1293"/>
      <c r="B1293"/>
      <c r="C1293"/>
      <c r="D1293"/>
      <c r="E1293"/>
      <c r="F1293"/>
      <c r="G1293"/>
    </row>
    <row r="1294" spans="1:7" ht="14" x14ac:dyDescent="0.15">
      <c r="A1294"/>
      <c r="B1294"/>
      <c r="C1294"/>
      <c r="D1294"/>
      <c r="E1294"/>
      <c r="F1294"/>
      <c r="G1294"/>
    </row>
    <row r="1295" spans="1:7" ht="14" x14ac:dyDescent="0.15">
      <c r="A1295"/>
      <c r="B1295"/>
      <c r="C1295"/>
      <c r="D1295"/>
      <c r="E1295"/>
      <c r="F1295"/>
      <c r="G1295"/>
    </row>
    <row r="1296" spans="1:7" ht="14" x14ac:dyDescent="0.15">
      <c r="A1296"/>
      <c r="B1296"/>
      <c r="C1296"/>
      <c r="D1296"/>
      <c r="E1296"/>
      <c r="F1296"/>
      <c r="G1296"/>
    </row>
    <row r="1297" spans="1:7" ht="14" x14ac:dyDescent="0.15">
      <c r="A1297"/>
      <c r="B1297"/>
      <c r="C1297"/>
      <c r="D1297"/>
      <c r="E1297"/>
      <c r="F1297"/>
      <c r="G1297"/>
    </row>
    <row r="1298" spans="1:7" ht="14" x14ac:dyDescent="0.15">
      <c r="A1298"/>
      <c r="B1298"/>
      <c r="C1298"/>
      <c r="D1298"/>
      <c r="E1298"/>
      <c r="F1298"/>
      <c r="G1298"/>
    </row>
    <row r="1299" spans="1:7" ht="14" x14ac:dyDescent="0.15">
      <c r="A1299"/>
      <c r="B1299"/>
      <c r="C1299"/>
      <c r="D1299"/>
      <c r="E1299"/>
      <c r="F1299"/>
      <c r="G1299"/>
    </row>
    <row r="1300" spans="1:7" ht="14" x14ac:dyDescent="0.15">
      <c r="A1300"/>
      <c r="B1300"/>
      <c r="C1300"/>
      <c r="D1300"/>
      <c r="E1300"/>
      <c r="F1300"/>
      <c r="G1300"/>
    </row>
    <row r="1301" spans="1:7" ht="14" x14ac:dyDescent="0.15">
      <c r="A1301"/>
      <c r="B1301"/>
      <c r="C1301"/>
      <c r="D1301"/>
      <c r="E1301"/>
      <c r="F1301"/>
      <c r="G1301"/>
    </row>
    <row r="1302" spans="1:7" ht="14" x14ac:dyDescent="0.15">
      <c r="A1302"/>
      <c r="B1302"/>
      <c r="C1302"/>
      <c r="D1302"/>
      <c r="E1302"/>
      <c r="F1302"/>
      <c r="G1302"/>
    </row>
    <row r="1303" spans="1:7" ht="14" x14ac:dyDescent="0.15">
      <c r="A1303"/>
      <c r="B1303"/>
      <c r="C1303"/>
      <c r="D1303"/>
      <c r="E1303"/>
      <c r="F1303"/>
      <c r="G1303"/>
    </row>
    <row r="1304" spans="1:7" ht="14" x14ac:dyDescent="0.15">
      <c r="A1304"/>
      <c r="B1304"/>
      <c r="C1304"/>
      <c r="D1304"/>
      <c r="E1304"/>
      <c r="F1304"/>
      <c r="G1304"/>
    </row>
    <row r="1305" spans="1:7" ht="14" x14ac:dyDescent="0.15">
      <c r="A1305"/>
      <c r="B1305"/>
      <c r="C1305"/>
      <c r="D1305"/>
      <c r="E1305"/>
      <c r="F1305"/>
      <c r="G1305"/>
    </row>
    <row r="1306" spans="1:7" ht="14" x14ac:dyDescent="0.15">
      <c r="A1306"/>
      <c r="B1306"/>
      <c r="C1306"/>
      <c r="D1306"/>
      <c r="E1306"/>
      <c r="F1306"/>
      <c r="G1306"/>
    </row>
    <row r="1307" spans="1:7" ht="14" x14ac:dyDescent="0.15">
      <c r="A1307"/>
      <c r="B1307"/>
      <c r="C1307"/>
      <c r="D1307"/>
      <c r="E1307"/>
      <c r="F1307"/>
      <c r="G1307"/>
    </row>
    <row r="1308" spans="1:7" ht="14" x14ac:dyDescent="0.15">
      <c r="A1308"/>
      <c r="B1308"/>
      <c r="C1308"/>
      <c r="D1308"/>
      <c r="E1308"/>
      <c r="F1308"/>
      <c r="G1308"/>
    </row>
    <row r="1309" spans="1:7" ht="14" x14ac:dyDescent="0.15">
      <c r="A1309"/>
      <c r="B1309"/>
      <c r="C1309"/>
      <c r="D1309"/>
      <c r="E1309"/>
      <c r="F1309"/>
      <c r="G1309"/>
    </row>
    <row r="1310" spans="1:7" ht="14" x14ac:dyDescent="0.15">
      <c r="A1310"/>
      <c r="B1310"/>
      <c r="C1310"/>
      <c r="D1310"/>
      <c r="E1310"/>
      <c r="F1310"/>
      <c r="G1310"/>
    </row>
    <row r="1311" spans="1:7" ht="14" x14ac:dyDescent="0.15">
      <c r="A1311"/>
      <c r="B1311"/>
      <c r="C1311"/>
      <c r="D1311"/>
      <c r="E1311"/>
      <c r="F1311"/>
      <c r="G1311"/>
    </row>
    <row r="1312" spans="1:7" ht="14" x14ac:dyDescent="0.15">
      <c r="A1312"/>
      <c r="B1312"/>
      <c r="C1312"/>
      <c r="D1312"/>
      <c r="E1312"/>
      <c r="F1312"/>
      <c r="G1312"/>
    </row>
    <row r="1313" spans="1:7" ht="14" x14ac:dyDescent="0.15">
      <c r="A1313"/>
      <c r="B1313"/>
      <c r="C1313"/>
      <c r="D1313"/>
      <c r="E1313"/>
      <c r="F1313"/>
      <c r="G1313"/>
    </row>
    <row r="1314" spans="1:7" ht="14" x14ac:dyDescent="0.15">
      <c r="A1314"/>
      <c r="B1314"/>
      <c r="C1314"/>
      <c r="D1314"/>
      <c r="E1314"/>
      <c r="F1314"/>
      <c r="G1314"/>
    </row>
    <row r="1315" spans="1:7" ht="14" x14ac:dyDescent="0.15">
      <c r="A1315"/>
      <c r="B1315"/>
      <c r="C1315"/>
      <c r="D1315"/>
      <c r="E1315"/>
      <c r="F1315"/>
      <c r="G1315"/>
    </row>
    <row r="1316" spans="1:7" ht="14" x14ac:dyDescent="0.15">
      <c r="A1316"/>
      <c r="B1316"/>
      <c r="C1316"/>
      <c r="D1316"/>
      <c r="E1316"/>
      <c r="F1316"/>
      <c r="G1316"/>
    </row>
    <row r="1317" spans="1:7" ht="14" x14ac:dyDescent="0.15">
      <c r="A1317"/>
      <c r="B1317"/>
      <c r="C1317"/>
      <c r="D1317"/>
      <c r="E1317"/>
      <c r="F1317"/>
      <c r="G1317"/>
    </row>
    <row r="1318" spans="1:7" ht="14" x14ac:dyDescent="0.15">
      <c r="A1318"/>
      <c r="B1318"/>
      <c r="C1318"/>
      <c r="D1318"/>
      <c r="E1318"/>
      <c r="F1318"/>
      <c r="G1318"/>
    </row>
    <row r="1319" spans="1:7" ht="14" x14ac:dyDescent="0.15">
      <c r="A1319"/>
      <c r="B1319"/>
      <c r="C1319"/>
      <c r="D1319"/>
      <c r="E1319"/>
      <c r="F1319"/>
      <c r="G1319"/>
    </row>
    <row r="1320" spans="1:7" ht="14" x14ac:dyDescent="0.15">
      <c r="A1320"/>
      <c r="B1320"/>
      <c r="C1320"/>
      <c r="D1320"/>
      <c r="E1320"/>
      <c r="F1320"/>
      <c r="G1320"/>
    </row>
    <row r="1321" spans="1:7" ht="14" x14ac:dyDescent="0.15">
      <c r="A1321"/>
      <c r="B1321"/>
      <c r="C1321"/>
      <c r="D1321"/>
      <c r="E1321"/>
      <c r="F1321"/>
      <c r="G1321"/>
    </row>
    <row r="1322" spans="1:7" ht="14" x14ac:dyDescent="0.15">
      <c r="A1322"/>
      <c r="B1322"/>
      <c r="C1322"/>
      <c r="D1322"/>
      <c r="E1322"/>
      <c r="F1322"/>
      <c r="G1322"/>
    </row>
    <row r="1323" spans="1:7" ht="14" x14ac:dyDescent="0.15">
      <c r="A1323"/>
      <c r="B1323"/>
      <c r="C1323"/>
      <c r="D1323"/>
      <c r="E1323"/>
      <c r="F1323"/>
      <c r="G1323"/>
    </row>
    <row r="1324" spans="1:7" ht="14" x14ac:dyDescent="0.15">
      <c r="A1324"/>
      <c r="B1324"/>
      <c r="C1324"/>
      <c r="D1324"/>
      <c r="E1324"/>
      <c r="F1324"/>
      <c r="G1324"/>
    </row>
    <row r="1325" spans="1:7" ht="14" x14ac:dyDescent="0.15">
      <c r="A1325"/>
      <c r="B1325"/>
      <c r="C1325"/>
      <c r="D1325"/>
      <c r="E1325"/>
      <c r="F1325"/>
      <c r="G1325"/>
    </row>
    <row r="1326" spans="1:7" ht="14" x14ac:dyDescent="0.15">
      <c r="A1326"/>
      <c r="B1326"/>
      <c r="C1326"/>
      <c r="D1326"/>
      <c r="E1326"/>
      <c r="F1326"/>
      <c r="G1326"/>
    </row>
    <row r="1327" spans="1:7" ht="14" x14ac:dyDescent="0.15">
      <c r="A1327"/>
      <c r="B1327"/>
      <c r="C1327"/>
      <c r="D1327"/>
      <c r="E1327"/>
      <c r="F1327"/>
      <c r="G1327"/>
    </row>
    <row r="1328" spans="1:7" ht="14" x14ac:dyDescent="0.15">
      <c r="A1328"/>
      <c r="B1328"/>
      <c r="C1328"/>
      <c r="D1328"/>
      <c r="E1328"/>
      <c r="F1328"/>
      <c r="G1328"/>
    </row>
    <row r="1329" spans="1:7" ht="14" x14ac:dyDescent="0.15">
      <c r="A1329"/>
      <c r="B1329"/>
      <c r="C1329"/>
      <c r="D1329"/>
      <c r="E1329"/>
      <c r="F1329"/>
      <c r="G1329"/>
    </row>
    <row r="1330" spans="1:7" ht="14" x14ac:dyDescent="0.15">
      <c r="A1330"/>
      <c r="B1330"/>
      <c r="C1330"/>
      <c r="D1330"/>
      <c r="E1330"/>
      <c r="F1330"/>
      <c r="G1330"/>
    </row>
    <row r="1331" spans="1:7" ht="14" x14ac:dyDescent="0.15">
      <c r="A1331"/>
      <c r="B1331"/>
      <c r="C1331"/>
      <c r="D1331"/>
      <c r="E1331"/>
      <c r="F1331"/>
      <c r="G1331"/>
    </row>
    <row r="1332" spans="1:7" ht="14" x14ac:dyDescent="0.15">
      <c r="A1332"/>
      <c r="B1332"/>
      <c r="C1332"/>
      <c r="D1332"/>
      <c r="E1332"/>
      <c r="F1332"/>
      <c r="G1332"/>
    </row>
    <row r="1333" spans="1:7" ht="14" x14ac:dyDescent="0.15">
      <c r="A1333"/>
      <c r="B1333"/>
      <c r="C1333"/>
      <c r="D1333"/>
      <c r="E1333"/>
      <c r="F1333"/>
      <c r="G1333"/>
    </row>
    <row r="1334" spans="1:7" ht="14" x14ac:dyDescent="0.15">
      <c r="A1334"/>
      <c r="B1334"/>
      <c r="C1334"/>
      <c r="D1334"/>
      <c r="E1334"/>
      <c r="F1334"/>
      <c r="G1334"/>
    </row>
    <row r="1335" spans="1:7" ht="14" x14ac:dyDescent="0.15">
      <c r="A1335"/>
      <c r="B1335"/>
      <c r="C1335"/>
      <c r="D1335"/>
      <c r="E1335"/>
      <c r="F1335"/>
      <c r="G1335"/>
    </row>
    <row r="1336" spans="1:7" ht="14" x14ac:dyDescent="0.15">
      <c r="A1336"/>
      <c r="B1336"/>
      <c r="C1336"/>
      <c r="D1336"/>
      <c r="E1336"/>
      <c r="F1336"/>
      <c r="G1336"/>
    </row>
    <row r="1337" spans="1:7" ht="14" x14ac:dyDescent="0.15">
      <c r="A1337"/>
      <c r="B1337"/>
      <c r="C1337"/>
      <c r="D1337"/>
      <c r="E1337"/>
      <c r="F1337"/>
      <c r="G1337"/>
    </row>
    <row r="1338" spans="1:7" ht="14" x14ac:dyDescent="0.15">
      <c r="A1338"/>
      <c r="B1338"/>
      <c r="C1338"/>
      <c r="D1338"/>
      <c r="E1338"/>
      <c r="F1338"/>
      <c r="G1338"/>
    </row>
    <row r="1339" spans="1:7" ht="14" x14ac:dyDescent="0.15">
      <c r="A1339"/>
      <c r="B1339"/>
      <c r="C1339"/>
      <c r="D1339"/>
      <c r="E1339"/>
      <c r="F1339"/>
      <c r="G1339"/>
    </row>
    <row r="1340" spans="1:7" ht="14" x14ac:dyDescent="0.15">
      <c r="A1340"/>
      <c r="B1340"/>
      <c r="C1340"/>
      <c r="D1340"/>
      <c r="E1340"/>
      <c r="F1340"/>
      <c r="G1340"/>
    </row>
    <row r="1341" spans="1:7" ht="14" x14ac:dyDescent="0.15">
      <c r="A1341"/>
      <c r="B1341"/>
      <c r="C1341"/>
      <c r="D1341"/>
      <c r="E1341"/>
      <c r="F1341"/>
      <c r="G1341"/>
    </row>
    <row r="1342" spans="1:7" ht="14" x14ac:dyDescent="0.15">
      <c r="A1342"/>
      <c r="B1342"/>
      <c r="C1342"/>
      <c r="D1342"/>
      <c r="E1342"/>
      <c r="F1342"/>
      <c r="G1342"/>
    </row>
    <row r="1343" spans="1:7" ht="14" x14ac:dyDescent="0.15">
      <c r="A1343"/>
      <c r="B1343"/>
      <c r="C1343"/>
      <c r="D1343"/>
      <c r="E1343"/>
      <c r="F1343"/>
      <c r="G1343"/>
    </row>
    <row r="1344" spans="1:7" ht="14" x14ac:dyDescent="0.15">
      <c r="A1344"/>
      <c r="B1344"/>
      <c r="C1344"/>
      <c r="D1344"/>
      <c r="E1344"/>
      <c r="F1344"/>
      <c r="G1344"/>
    </row>
    <row r="1345" spans="1:7" ht="14" x14ac:dyDescent="0.15">
      <c r="A1345"/>
      <c r="B1345"/>
      <c r="C1345"/>
      <c r="D1345"/>
      <c r="E1345"/>
      <c r="F1345"/>
      <c r="G1345"/>
    </row>
    <row r="1346" spans="1:7" ht="14" x14ac:dyDescent="0.15">
      <c r="A1346"/>
      <c r="B1346"/>
      <c r="C1346"/>
      <c r="D1346"/>
      <c r="E1346"/>
      <c r="F1346"/>
      <c r="G1346"/>
    </row>
    <row r="1347" spans="1:7" ht="14" x14ac:dyDescent="0.15">
      <c r="A1347"/>
      <c r="B1347"/>
      <c r="C1347"/>
      <c r="D1347"/>
      <c r="E1347"/>
      <c r="F1347"/>
      <c r="G1347"/>
    </row>
    <row r="1348" spans="1:7" ht="14" x14ac:dyDescent="0.15">
      <c r="A1348"/>
      <c r="B1348"/>
      <c r="C1348"/>
      <c r="D1348"/>
      <c r="E1348"/>
      <c r="F1348"/>
      <c r="G1348"/>
    </row>
    <row r="1349" spans="1:7" ht="14" x14ac:dyDescent="0.15">
      <c r="A1349"/>
      <c r="B1349"/>
      <c r="C1349"/>
      <c r="D1349"/>
      <c r="E1349"/>
      <c r="F1349"/>
      <c r="G1349"/>
    </row>
    <row r="1350" spans="1:7" ht="14" x14ac:dyDescent="0.15">
      <c r="A1350"/>
      <c r="B1350"/>
      <c r="C1350"/>
      <c r="D1350"/>
      <c r="E1350"/>
      <c r="F1350"/>
      <c r="G1350"/>
    </row>
    <row r="1351" spans="1:7" ht="14" x14ac:dyDescent="0.15">
      <c r="A1351"/>
      <c r="B1351"/>
      <c r="C1351"/>
      <c r="D1351"/>
      <c r="E1351"/>
      <c r="F1351"/>
      <c r="G1351"/>
    </row>
    <row r="1352" spans="1:7" ht="14" x14ac:dyDescent="0.15">
      <c r="A1352"/>
      <c r="B1352"/>
      <c r="C1352"/>
      <c r="D1352"/>
      <c r="E1352"/>
      <c r="F1352"/>
      <c r="G1352"/>
    </row>
    <row r="1353" spans="1:7" ht="14" x14ac:dyDescent="0.15">
      <c r="A1353"/>
      <c r="B1353"/>
      <c r="C1353"/>
      <c r="D1353"/>
      <c r="E1353"/>
      <c r="F1353"/>
      <c r="G1353"/>
    </row>
    <row r="1354" spans="1:7" ht="14" x14ac:dyDescent="0.15">
      <c r="A1354"/>
      <c r="B1354"/>
      <c r="C1354"/>
      <c r="D1354"/>
      <c r="E1354"/>
      <c r="F1354"/>
      <c r="G1354"/>
    </row>
    <row r="1355" spans="1:7" ht="14" x14ac:dyDescent="0.15">
      <c r="A1355"/>
      <c r="B1355"/>
      <c r="C1355"/>
      <c r="D1355"/>
      <c r="E1355"/>
      <c r="F1355"/>
      <c r="G1355"/>
    </row>
    <row r="1356" spans="1:7" ht="14" x14ac:dyDescent="0.15">
      <c r="A1356"/>
      <c r="B1356"/>
      <c r="C1356"/>
      <c r="D1356"/>
      <c r="E1356"/>
      <c r="F1356"/>
      <c r="G1356"/>
    </row>
    <row r="1357" spans="1:7" ht="14" x14ac:dyDescent="0.15">
      <c r="A1357"/>
      <c r="B1357"/>
      <c r="C1357"/>
      <c r="D1357"/>
      <c r="E1357"/>
      <c r="F1357"/>
      <c r="G1357"/>
    </row>
    <row r="1358" spans="1:7" ht="14" x14ac:dyDescent="0.15">
      <c r="A1358"/>
      <c r="B1358"/>
      <c r="C1358"/>
      <c r="D1358"/>
      <c r="E1358"/>
      <c r="F1358"/>
      <c r="G1358"/>
    </row>
    <row r="1359" spans="1:7" ht="14" x14ac:dyDescent="0.15">
      <c r="A1359"/>
      <c r="B1359"/>
      <c r="C1359"/>
      <c r="D1359"/>
      <c r="E1359"/>
      <c r="F1359"/>
      <c r="G1359"/>
    </row>
    <row r="1360" spans="1:7" ht="14" x14ac:dyDescent="0.15">
      <c r="A1360"/>
      <c r="B1360"/>
      <c r="C1360"/>
      <c r="D1360"/>
      <c r="E1360"/>
      <c r="F1360"/>
      <c r="G1360"/>
    </row>
    <row r="1361" spans="1:7" ht="14" x14ac:dyDescent="0.15">
      <c r="A1361"/>
      <c r="B1361"/>
      <c r="C1361"/>
      <c r="D1361"/>
      <c r="E1361"/>
      <c r="F1361"/>
      <c r="G1361"/>
    </row>
    <row r="1362" spans="1:7" ht="14" x14ac:dyDescent="0.15">
      <c r="A1362"/>
      <c r="B1362"/>
      <c r="C1362"/>
      <c r="D1362"/>
      <c r="E1362"/>
      <c r="F1362"/>
      <c r="G1362"/>
    </row>
    <row r="1363" spans="1:7" ht="14" x14ac:dyDescent="0.15">
      <c r="A1363"/>
      <c r="B1363"/>
      <c r="C1363"/>
      <c r="D1363"/>
      <c r="E1363"/>
      <c r="F1363"/>
      <c r="G1363"/>
    </row>
    <row r="1364" spans="1:7" ht="14" x14ac:dyDescent="0.15">
      <c r="A1364"/>
      <c r="B1364"/>
      <c r="C1364"/>
      <c r="D1364"/>
      <c r="E1364"/>
      <c r="F1364"/>
      <c r="G1364"/>
    </row>
    <row r="1365" spans="1:7" ht="14" x14ac:dyDescent="0.15">
      <c r="A1365"/>
      <c r="B1365"/>
      <c r="C1365"/>
      <c r="D1365"/>
      <c r="E1365"/>
      <c r="F1365"/>
      <c r="G1365"/>
    </row>
    <row r="1366" spans="1:7" ht="14" x14ac:dyDescent="0.15">
      <c r="A1366"/>
      <c r="B1366"/>
      <c r="C1366"/>
      <c r="D1366"/>
      <c r="E1366"/>
      <c r="F1366"/>
      <c r="G1366"/>
    </row>
    <row r="1367" spans="1:7" ht="14" x14ac:dyDescent="0.15">
      <c r="A1367"/>
      <c r="B1367"/>
      <c r="C1367"/>
      <c r="D1367"/>
      <c r="E1367"/>
      <c r="F1367"/>
      <c r="G1367"/>
    </row>
    <row r="1368" spans="1:7" ht="14" x14ac:dyDescent="0.15">
      <c r="A1368"/>
      <c r="B1368"/>
      <c r="C1368"/>
      <c r="D1368"/>
      <c r="E1368"/>
      <c r="F1368"/>
      <c r="G1368"/>
    </row>
    <row r="1369" spans="1:7" ht="14" x14ac:dyDescent="0.15">
      <c r="A1369"/>
      <c r="B1369"/>
      <c r="C1369"/>
      <c r="D1369"/>
      <c r="E1369"/>
      <c r="F1369"/>
      <c r="G1369"/>
    </row>
    <row r="1370" spans="1:7" ht="14" x14ac:dyDescent="0.15">
      <c r="A1370"/>
      <c r="B1370"/>
      <c r="C1370"/>
      <c r="D1370"/>
      <c r="E1370"/>
      <c r="F1370"/>
      <c r="G1370"/>
    </row>
    <row r="1371" spans="1:7" ht="14" x14ac:dyDescent="0.15">
      <c r="A1371"/>
      <c r="B1371"/>
      <c r="C1371"/>
      <c r="D1371"/>
      <c r="E1371"/>
      <c r="F1371"/>
      <c r="G1371"/>
    </row>
    <row r="1372" spans="1:7" ht="14" x14ac:dyDescent="0.15">
      <c r="A1372"/>
      <c r="B1372"/>
      <c r="C1372"/>
      <c r="D1372"/>
      <c r="E1372"/>
      <c r="F1372"/>
      <c r="G1372"/>
    </row>
    <row r="1373" spans="1:7" ht="14" x14ac:dyDescent="0.15">
      <c r="A1373"/>
      <c r="B1373"/>
      <c r="C1373"/>
      <c r="D1373"/>
      <c r="E1373"/>
      <c r="F1373"/>
      <c r="G1373"/>
    </row>
    <row r="1374" spans="1:7" ht="14" x14ac:dyDescent="0.15">
      <c r="A1374"/>
      <c r="B1374"/>
      <c r="C1374"/>
      <c r="D1374"/>
      <c r="E1374"/>
      <c r="F1374"/>
      <c r="G1374"/>
    </row>
    <row r="1375" spans="1:7" ht="14" x14ac:dyDescent="0.15">
      <c r="A1375"/>
      <c r="B1375"/>
      <c r="C1375"/>
      <c r="D1375"/>
      <c r="E1375"/>
      <c r="F1375"/>
      <c r="G1375"/>
    </row>
    <row r="1376" spans="1:7" ht="14" x14ac:dyDescent="0.15">
      <c r="A1376"/>
      <c r="B1376"/>
      <c r="C1376"/>
      <c r="D1376"/>
      <c r="E1376"/>
      <c r="F1376"/>
      <c r="G1376"/>
    </row>
    <row r="1377" spans="1:7" ht="14" x14ac:dyDescent="0.15">
      <c r="A1377"/>
      <c r="B1377"/>
      <c r="C1377"/>
      <c r="D1377"/>
      <c r="E1377"/>
      <c r="F1377"/>
      <c r="G1377"/>
    </row>
    <row r="1378" spans="1:7" ht="14" x14ac:dyDescent="0.15">
      <c r="A1378"/>
      <c r="B1378"/>
      <c r="C1378"/>
      <c r="D1378"/>
      <c r="E1378"/>
      <c r="F1378"/>
      <c r="G1378"/>
    </row>
    <row r="1379" spans="1:7" ht="14" x14ac:dyDescent="0.15">
      <c r="A1379"/>
      <c r="B1379"/>
      <c r="C1379"/>
      <c r="D1379"/>
      <c r="E1379"/>
      <c r="F1379"/>
      <c r="G1379"/>
    </row>
    <row r="1380" spans="1:7" ht="14" x14ac:dyDescent="0.15">
      <c r="A1380"/>
      <c r="B1380"/>
      <c r="C1380"/>
      <c r="D1380"/>
      <c r="E1380"/>
      <c r="F1380"/>
      <c r="G1380"/>
    </row>
    <row r="1381" spans="1:7" ht="14" x14ac:dyDescent="0.15">
      <c r="A1381"/>
      <c r="B1381"/>
      <c r="C1381"/>
      <c r="D1381"/>
      <c r="E1381"/>
      <c r="F1381"/>
      <c r="G1381"/>
    </row>
    <row r="1382" spans="1:7" ht="14" x14ac:dyDescent="0.15">
      <c r="A1382"/>
      <c r="B1382"/>
      <c r="C1382"/>
      <c r="D1382"/>
      <c r="E1382"/>
      <c r="F1382"/>
      <c r="G1382"/>
    </row>
    <row r="1383" spans="1:7" ht="14" x14ac:dyDescent="0.15">
      <c r="A1383"/>
      <c r="B1383"/>
      <c r="C1383"/>
      <c r="D1383"/>
      <c r="E1383"/>
      <c r="F1383"/>
      <c r="G1383"/>
    </row>
    <row r="1384" spans="1:7" ht="14" x14ac:dyDescent="0.15">
      <c r="A1384"/>
      <c r="B1384"/>
      <c r="C1384"/>
      <c r="D1384"/>
      <c r="E1384"/>
      <c r="F1384"/>
      <c r="G1384"/>
    </row>
    <row r="1385" spans="1:7" ht="14" x14ac:dyDescent="0.15">
      <c r="A1385"/>
      <c r="B1385"/>
      <c r="C1385"/>
      <c r="D1385"/>
      <c r="E1385"/>
      <c r="F1385"/>
      <c r="G1385"/>
    </row>
    <row r="1386" spans="1:7" ht="14" x14ac:dyDescent="0.15">
      <c r="A1386"/>
      <c r="B1386"/>
      <c r="C1386"/>
      <c r="D1386"/>
      <c r="E1386"/>
      <c r="F1386"/>
      <c r="G1386"/>
    </row>
    <row r="1387" spans="1:7" ht="14" x14ac:dyDescent="0.15">
      <c r="A1387"/>
      <c r="B1387"/>
      <c r="C1387"/>
      <c r="D1387"/>
      <c r="E1387"/>
      <c r="F1387"/>
      <c r="G1387"/>
    </row>
    <row r="1388" spans="1:7" ht="14" x14ac:dyDescent="0.15">
      <c r="A1388"/>
      <c r="B1388"/>
      <c r="C1388"/>
      <c r="D1388"/>
      <c r="E1388"/>
      <c r="F1388"/>
      <c r="G1388"/>
    </row>
    <row r="1389" spans="1:7" ht="14" x14ac:dyDescent="0.15">
      <c r="A1389"/>
      <c r="B1389"/>
      <c r="C1389"/>
      <c r="D1389"/>
      <c r="E1389"/>
      <c r="F1389"/>
      <c r="G1389"/>
    </row>
    <row r="1390" spans="1:7" ht="14" x14ac:dyDescent="0.15">
      <c r="A1390"/>
      <c r="B1390"/>
      <c r="C1390"/>
      <c r="D1390"/>
      <c r="E1390"/>
      <c r="F1390"/>
      <c r="G1390"/>
    </row>
    <row r="1391" spans="1:7" ht="14" x14ac:dyDescent="0.15">
      <c r="A1391"/>
      <c r="B1391"/>
      <c r="C1391"/>
      <c r="D1391"/>
      <c r="E1391"/>
      <c r="F1391"/>
      <c r="G1391"/>
    </row>
    <row r="1392" spans="1:7" ht="14" x14ac:dyDescent="0.15">
      <c r="A1392"/>
      <c r="B1392"/>
      <c r="C1392"/>
      <c r="D1392"/>
      <c r="E1392"/>
      <c r="F1392"/>
      <c r="G1392"/>
    </row>
    <row r="1393" spans="1:7" ht="14" x14ac:dyDescent="0.15">
      <c r="A1393"/>
      <c r="B1393"/>
      <c r="C1393"/>
      <c r="D1393"/>
      <c r="E1393"/>
      <c r="F1393"/>
      <c r="G1393"/>
    </row>
    <row r="1394" spans="1:7" ht="14" x14ac:dyDescent="0.15">
      <c r="A1394"/>
      <c r="B1394"/>
      <c r="C1394"/>
      <c r="D1394"/>
      <c r="E1394"/>
      <c r="F1394"/>
      <c r="G1394"/>
    </row>
    <row r="1395" spans="1:7" ht="14" x14ac:dyDescent="0.15">
      <c r="A1395"/>
      <c r="B1395"/>
      <c r="C1395"/>
      <c r="D1395"/>
      <c r="E1395"/>
      <c r="F1395"/>
      <c r="G1395"/>
    </row>
    <row r="1396" spans="1:7" ht="14" x14ac:dyDescent="0.15">
      <c r="A1396"/>
      <c r="B1396"/>
      <c r="C1396"/>
      <c r="D1396"/>
      <c r="E1396"/>
      <c r="F1396"/>
      <c r="G1396"/>
    </row>
    <row r="1397" spans="1:7" ht="14" x14ac:dyDescent="0.15">
      <c r="A1397"/>
      <c r="B1397"/>
      <c r="C1397"/>
      <c r="D1397"/>
      <c r="E1397"/>
      <c r="F1397"/>
      <c r="G1397"/>
    </row>
    <row r="1398" spans="1:7" ht="14" x14ac:dyDescent="0.15">
      <c r="A1398"/>
      <c r="B1398"/>
      <c r="C1398"/>
      <c r="D1398"/>
      <c r="E1398"/>
      <c r="F1398"/>
      <c r="G1398"/>
    </row>
    <row r="1399" spans="1:7" ht="14" x14ac:dyDescent="0.15">
      <c r="A1399"/>
      <c r="B1399"/>
      <c r="C1399"/>
      <c r="D1399"/>
      <c r="E1399"/>
      <c r="F1399"/>
      <c r="G1399"/>
    </row>
    <row r="1400" spans="1:7" ht="14" x14ac:dyDescent="0.15">
      <c r="A1400"/>
      <c r="B1400"/>
      <c r="C1400"/>
      <c r="D1400"/>
      <c r="E1400"/>
      <c r="F1400"/>
      <c r="G1400"/>
    </row>
    <row r="1401" spans="1:7" ht="14" x14ac:dyDescent="0.15">
      <c r="A1401"/>
      <c r="B1401"/>
      <c r="C1401"/>
      <c r="D1401"/>
      <c r="E1401"/>
      <c r="F1401"/>
      <c r="G1401"/>
    </row>
    <row r="1402" spans="1:7" ht="14" x14ac:dyDescent="0.15">
      <c r="A1402"/>
      <c r="B1402"/>
      <c r="C1402"/>
      <c r="D1402"/>
      <c r="E1402"/>
      <c r="F1402"/>
      <c r="G1402"/>
    </row>
    <row r="1403" spans="1:7" ht="14" x14ac:dyDescent="0.15">
      <c r="A1403"/>
      <c r="B1403"/>
      <c r="C1403"/>
      <c r="D1403"/>
      <c r="E1403"/>
      <c r="F1403"/>
      <c r="G1403"/>
    </row>
    <row r="1404" spans="1:7" ht="14" x14ac:dyDescent="0.15">
      <c r="A1404"/>
      <c r="B1404"/>
      <c r="C1404"/>
      <c r="D1404"/>
      <c r="E1404"/>
      <c r="F1404"/>
      <c r="G1404"/>
    </row>
    <row r="1405" spans="1:7" ht="14" x14ac:dyDescent="0.15">
      <c r="A1405"/>
      <c r="B1405"/>
      <c r="C1405"/>
      <c r="D1405"/>
      <c r="E1405"/>
      <c r="F1405"/>
      <c r="G1405"/>
    </row>
    <row r="1406" spans="1:7" ht="14" x14ac:dyDescent="0.15">
      <c r="A1406"/>
      <c r="B1406"/>
      <c r="C1406"/>
      <c r="D1406"/>
      <c r="E1406"/>
      <c r="F1406"/>
      <c r="G1406"/>
    </row>
    <row r="1407" spans="1:7" ht="14" x14ac:dyDescent="0.15">
      <c r="A1407"/>
      <c r="B1407"/>
      <c r="C1407"/>
      <c r="D1407"/>
      <c r="E1407"/>
      <c r="F1407"/>
      <c r="G1407"/>
    </row>
    <row r="1408" spans="1:7" ht="14" x14ac:dyDescent="0.15">
      <c r="A1408"/>
      <c r="B1408"/>
      <c r="C1408"/>
      <c r="D1408"/>
      <c r="E1408"/>
      <c r="F1408"/>
      <c r="G1408"/>
    </row>
    <row r="1409" spans="1:7" ht="14" x14ac:dyDescent="0.15">
      <c r="A1409"/>
      <c r="B1409"/>
      <c r="C1409"/>
      <c r="D1409"/>
      <c r="E1409"/>
      <c r="F1409"/>
      <c r="G1409"/>
    </row>
    <row r="1410" spans="1:7" ht="14" x14ac:dyDescent="0.15">
      <c r="A1410"/>
      <c r="B1410"/>
      <c r="C1410"/>
      <c r="D1410"/>
      <c r="E1410"/>
      <c r="F1410"/>
      <c r="G1410"/>
    </row>
    <row r="1411" spans="1:7" ht="14" x14ac:dyDescent="0.15">
      <c r="A1411"/>
      <c r="B1411"/>
      <c r="C1411"/>
      <c r="D1411"/>
      <c r="E1411"/>
      <c r="F1411"/>
      <c r="G1411"/>
    </row>
    <row r="1412" spans="1:7" ht="14" x14ac:dyDescent="0.15">
      <c r="A1412"/>
      <c r="B1412"/>
      <c r="C1412"/>
      <c r="D1412"/>
      <c r="E1412"/>
      <c r="F1412"/>
      <c r="G1412"/>
    </row>
    <row r="1413" spans="1:7" ht="14" x14ac:dyDescent="0.15">
      <c r="A1413"/>
      <c r="B1413"/>
      <c r="C1413"/>
      <c r="D1413"/>
      <c r="E1413"/>
      <c r="F1413"/>
      <c r="G1413"/>
    </row>
    <row r="1414" spans="1:7" ht="14" x14ac:dyDescent="0.15">
      <c r="A1414"/>
      <c r="B1414"/>
      <c r="C1414"/>
      <c r="D1414"/>
      <c r="E1414"/>
      <c r="F1414"/>
      <c r="G1414"/>
    </row>
    <row r="1415" spans="1:7" ht="14" x14ac:dyDescent="0.15">
      <c r="A1415"/>
      <c r="B1415"/>
      <c r="C1415"/>
      <c r="D1415"/>
      <c r="E1415"/>
      <c r="F1415"/>
      <c r="G1415"/>
    </row>
    <row r="1416" spans="1:7" ht="14" x14ac:dyDescent="0.15">
      <c r="A1416"/>
      <c r="B1416"/>
      <c r="C1416"/>
      <c r="D1416"/>
      <c r="E1416"/>
      <c r="F1416"/>
      <c r="G1416"/>
    </row>
    <row r="1417" spans="1:7" ht="14" x14ac:dyDescent="0.15">
      <c r="A1417"/>
      <c r="B1417"/>
      <c r="C1417"/>
      <c r="D1417"/>
      <c r="E1417"/>
      <c r="F1417"/>
      <c r="G1417"/>
    </row>
    <row r="1418" spans="1:7" ht="14" x14ac:dyDescent="0.15">
      <c r="A1418"/>
      <c r="B1418"/>
      <c r="C1418"/>
      <c r="D1418"/>
      <c r="E1418"/>
      <c r="F1418"/>
      <c r="G1418"/>
    </row>
    <row r="1419" spans="1:7" ht="14" x14ac:dyDescent="0.15">
      <c r="A1419"/>
      <c r="B1419"/>
      <c r="C1419"/>
      <c r="D1419"/>
      <c r="E1419"/>
      <c r="F1419"/>
      <c r="G1419"/>
    </row>
    <row r="1420" spans="1:7" ht="14" x14ac:dyDescent="0.15">
      <c r="A1420"/>
      <c r="B1420"/>
      <c r="C1420"/>
      <c r="D1420"/>
      <c r="E1420"/>
      <c r="F1420"/>
      <c r="G1420"/>
    </row>
    <row r="1421" spans="1:7" ht="14" x14ac:dyDescent="0.15">
      <c r="A1421"/>
      <c r="B1421"/>
      <c r="C1421"/>
      <c r="D1421"/>
      <c r="E1421"/>
      <c r="F1421"/>
      <c r="G1421"/>
    </row>
    <row r="1422" spans="1:7" ht="14" x14ac:dyDescent="0.15">
      <c r="A1422"/>
      <c r="B1422"/>
      <c r="C1422"/>
      <c r="D1422"/>
      <c r="E1422"/>
      <c r="F1422"/>
      <c r="G1422"/>
    </row>
    <row r="1423" spans="1:7" ht="14" x14ac:dyDescent="0.15">
      <c r="A1423"/>
      <c r="B1423"/>
      <c r="C1423"/>
      <c r="D1423"/>
      <c r="E1423"/>
      <c r="F1423"/>
      <c r="G1423"/>
    </row>
    <row r="1424" spans="1:7" ht="14" x14ac:dyDescent="0.15">
      <c r="A1424"/>
      <c r="B1424"/>
      <c r="C1424"/>
      <c r="D1424"/>
      <c r="E1424"/>
      <c r="F1424"/>
      <c r="G1424"/>
    </row>
    <row r="1425" spans="1:7" ht="14" x14ac:dyDescent="0.15">
      <c r="A1425"/>
      <c r="B1425"/>
      <c r="C1425"/>
      <c r="D1425"/>
      <c r="E1425"/>
      <c r="F1425"/>
      <c r="G1425"/>
    </row>
    <row r="1426" spans="1:7" ht="14" x14ac:dyDescent="0.15">
      <c r="A1426"/>
      <c r="B1426"/>
      <c r="C1426"/>
      <c r="D1426"/>
      <c r="E1426"/>
      <c r="F1426"/>
      <c r="G1426"/>
    </row>
    <row r="1427" spans="1:7" ht="14" x14ac:dyDescent="0.15">
      <c r="A1427"/>
      <c r="B1427"/>
      <c r="C1427"/>
      <c r="D1427"/>
      <c r="E1427"/>
      <c r="F1427"/>
      <c r="G1427"/>
    </row>
    <row r="1428" spans="1:7" ht="14" x14ac:dyDescent="0.15">
      <c r="A1428"/>
      <c r="B1428"/>
      <c r="C1428"/>
      <c r="D1428"/>
      <c r="E1428"/>
      <c r="F1428"/>
      <c r="G1428"/>
    </row>
    <row r="1429" spans="1:7" ht="14" x14ac:dyDescent="0.15">
      <c r="A1429"/>
      <c r="B1429"/>
      <c r="C1429"/>
      <c r="D1429"/>
      <c r="E1429"/>
      <c r="F1429"/>
      <c r="G1429"/>
    </row>
    <row r="1430" spans="1:7" ht="14" x14ac:dyDescent="0.15">
      <c r="A1430"/>
      <c r="B1430"/>
      <c r="C1430"/>
      <c r="D1430"/>
      <c r="E1430"/>
      <c r="F1430"/>
      <c r="G1430"/>
    </row>
    <row r="1431" spans="1:7" ht="14" x14ac:dyDescent="0.15">
      <c r="A1431"/>
      <c r="B1431"/>
      <c r="C1431"/>
      <c r="D1431"/>
      <c r="E1431"/>
      <c r="F1431"/>
      <c r="G1431"/>
    </row>
    <row r="1432" spans="1:7" ht="14" x14ac:dyDescent="0.15">
      <c r="A1432"/>
      <c r="B1432"/>
      <c r="C1432"/>
      <c r="D1432"/>
      <c r="E1432"/>
      <c r="F1432"/>
      <c r="G1432"/>
    </row>
    <row r="1433" spans="1:7" ht="14" x14ac:dyDescent="0.15">
      <c r="A1433"/>
      <c r="B1433"/>
      <c r="C1433"/>
      <c r="D1433"/>
      <c r="E1433"/>
      <c r="F1433"/>
      <c r="G1433"/>
    </row>
    <row r="1434" spans="1:7" ht="14" x14ac:dyDescent="0.15">
      <c r="A1434"/>
      <c r="B1434"/>
      <c r="C1434"/>
      <c r="D1434"/>
      <c r="E1434"/>
      <c r="F1434"/>
      <c r="G1434"/>
    </row>
    <row r="1435" spans="1:7" ht="14" x14ac:dyDescent="0.15">
      <c r="A1435"/>
      <c r="B1435"/>
      <c r="C1435"/>
      <c r="D1435"/>
      <c r="E1435"/>
      <c r="F1435"/>
      <c r="G1435"/>
    </row>
    <row r="1436" spans="1:7" ht="14" x14ac:dyDescent="0.15">
      <c r="A1436"/>
      <c r="B1436"/>
      <c r="C1436"/>
      <c r="D1436"/>
      <c r="E1436"/>
      <c r="F1436"/>
      <c r="G1436"/>
    </row>
    <row r="1437" spans="1:7" ht="14" x14ac:dyDescent="0.15">
      <c r="A1437"/>
      <c r="B1437"/>
      <c r="C1437"/>
      <c r="D1437"/>
      <c r="E1437"/>
      <c r="F1437"/>
      <c r="G1437"/>
    </row>
    <row r="1438" spans="1:7" ht="14" x14ac:dyDescent="0.15">
      <c r="A1438"/>
      <c r="B1438"/>
      <c r="C1438"/>
      <c r="D1438"/>
      <c r="E1438"/>
      <c r="F1438"/>
      <c r="G1438"/>
    </row>
    <row r="1439" spans="1:7" ht="14" x14ac:dyDescent="0.15">
      <c r="A1439"/>
      <c r="B1439"/>
      <c r="C1439"/>
      <c r="D1439"/>
      <c r="E1439"/>
      <c r="F1439"/>
      <c r="G1439"/>
    </row>
    <row r="1440" spans="1:7" ht="14" x14ac:dyDescent="0.15">
      <c r="A1440"/>
      <c r="B1440"/>
      <c r="C1440"/>
      <c r="D1440"/>
      <c r="E1440"/>
      <c r="F1440"/>
      <c r="G1440"/>
    </row>
    <row r="1441" spans="1:7" ht="14" x14ac:dyDescent="0.15">
      <c r="A1441"/>
      <c r="B1441"/>
      <c r="C1441"/>
      <c r="D1441"/>
      <c r="E1441"/>
      <c r="F1441"/>
      <c r="G1441"/>
    </row>
    <row r="1442" spans="1:7" ht="14" x14ac:dyDescent="0.15">
      <c r="A1442"/>
      <c r="B1442"/>
      <c r="C1442"/>
      <c r="D1442"/>
      <c r="E1442"/>
      <c r="F1442"/>
      <c r="G1442"/>
    </row>
    <row r="1443" spans="1:7" ht="14" x14ac:dyDescent="0.15">
      <c r="A1443"/>
      <c r="B1443"/>
      <c r="C1443"/>
      <c r="D1443"/>
      <c r="E1443"/>
      <c r="F1443"/>
      <c r="G1443"/>
    </row>
    <row r="1444" spans="1:7" ht="14" x14ac:dyDescent="0.15">
      <c r="A1444"/>
      <c r="B1444"/>
      <c r="C1444"/>
      <c r="D1444"/>
      <c r="E1444"/>
      <c r="F1444"/>
      <c r="G1444"/>
    </row>
    <row r="1445" spans="1:7" ht="14" x14ac:dyDescent="0.15">
      <c r="A1445"/>
      <c r="B1445"/>
      <c r="C1445"/>
      <c r="D1445"/>
      <c r="E1445"/>
      <c r="F1445"/>
      <c r="G1445"/>
    </row>
    <row r="1446" spans="1:7" ht="14" x14ac:dyDescent="0.15">
      <c r="A1446"/>
      <c r="B1446"/>
      <c r="C1446"/>
      <c r="D1446"/>
      <c r="E1446"/>
      <c r="F1446"/>
      <c r="G1446"/>
    </row>
    <row r="1447" spans="1:7" ht="14" x14ac:dyDescent="0.15">
      <c r="A1447"/>
      <c r="B1447"/>
      <c r="C1447"/>
      <c r="D1447"/>
      <c r="E1447"/>
      <c r="F1447"/>
      <c r="G1447"/>
    </row>
    <row r="1448" spans="1:7" ht="14" x14ac:dyDescent="0.15">
      <c r="A1448"/>
      <c r="B1448"/>
      <c r="C1448"/>
      <c r="D1448"/>
      <c r="E1448"/>
      <c r="F1448"/>
      <c r="G1448"/>
    </row>
    <row r="1449" spans="1:7" ht="14" x14ac:dyDescent="0.15">
      <c r="A1449"/>
      <c r="B1449"/>
      <c r="C1449"/>
      <c r="D1449"/>
      <c r="E1449"/>
      <c r="F1449"/>
      <c r="G1449"/>
    </row>
    <row r="1450" spans="1:7" ht="14" x14ac:dyDescent="0.15">
      <c r="A1450"/>
      <c r="B1450"/>
      <c r="C1450"/>
      <c r="D1450"/>
      <c r="E1450"/>
      <c r="F1450"/>
      <c r="G1450"/>
    </row>
    <row r="1451" spans="1:7" ht="14" x14ac:dyDescent="0.15">
      <c r="A1451"/>
      <c r="B1451"/>
      <c r="C1451"/>
      <c r="D1451"/>
      <c r="E1451"/>
      <c r="F1451"/>
      <c r="G1451"/>
    </row>
    <row r="1452" spans="1:7" ht="14" x14ac:dyDescent="0.15">
      <c r="A1452"/>
      <c r="B1452"/>
      <c r="C1452"/>
      <c r="D1452"/>
      <c r="E1452"/>
      <c r="F1452"/>
      <c r="G1452"/>
    </row>
    <row r="1453" spans="1:7" ht="14" x14ac:dyDescent="0.15">
      <c r="A1453"/>
      <c r="B1453"/>
      <c r="C1453"/>
      <c r="D1453"/>
      <c r="E1453"/>
      <c r="F1453"/>
      <c r="G1453"/>
    </row>
    <row r="1454" spans="1:7" ht="14" x14ac:dyDescent="0.15">
      <c r="A1454"/>
      <c r="B1454"/>
      <c r="C1454"/>
      <c r="D1454"/>
      <c r="E1454"/>
      <c r="F1454"/>
      <c r="G1454"/>
    </row>
    <row r="1455" spans="1:7" ht="14" x14ac:dyDescent="0.15">
      <c r="A1455"/>
      <c r="B1455"/>
      <c r="C1455"/>
      <c r="D1455"/>
      <c r="E1455"/>
      <c r="F1455"/>
      <c r="G1455"/>
    </row>
    <row r="1456" spans="1:7" ht="14" x14ac:dyDescent="0.15">
      <c r="A1456"/>
      <c r="B1456"/>
      <c r="C1456"/>
      <c r="D1456"/>
      <c r="E1456"/>
      <c r="F1456"/>
      <c r="G1456"/>
    </row>
    <row r="1457" spans="1:7" ht="14" x14ac:dyDescent="0.15">
      <c r="A1457"/>
      <c r="B1457"/>
      <c r="C1457"/>
      <c r="D1457"/>
      <c r="E1457"/>
      <c r="F1457"/>
      <c r="G1457"/>
    </row>
    <row r="1458" spans="1:7" ht="14" x14ac:dyDescent="0.15">
      <c r="A1458"/>
      <c r="B1458"/>
      <c r="C1458"/>
      <c r="D1458"/>
      <c r="E1458"/>
      <c r="F1458"/>
      <c r="G1458"/>
    </row>
    <row r="1459" spans="1:7" ht="14" x14ac:dyDescent="0.15">
      <c r="A1459"/>
      <c r="B1459"/>
      <c r="C1459"/>
      <c r="D1459"/>
      <c r="E1459"/>
      <c r="F1459"/>
      <c r="G1459"/>
    </row>
    <row r="1460" spans="1:7" ht="14" x14ac:dyDescent="0.15">
      <c r="A1460"/>
      <c r="B1460"/>
      <c r="C1460"/>
      <c r="D1460"/>
      <c r="E1460"/>
      <c r="F1460"/>
      <c r="G1460"/>
    </row>
    <row r="1461" spans="1:7" ht="14" x14ac:dyDescent="0.15">
      <c r="A1461"/>
      <c r="B1461"/>
      <c r="C1461"/>
      <c r="D1461"/>
      <c r="E1461"/>
      <c r="F1461"/>
      <c r="G1461"/>
    </row>
    <row r="1462" spans="1:7" ht="14" x14ac:dyDescent="0.15">
      <c r="A1462"/>
      <c r="B1462"/>
      <c r="C1462"/>
      <c r="D1462"/>
      <c r="E1462"/>
      <c r="F1462"/>
      <c r="G1462"/>
    </row>
    <row r="1463" spans="1:7" ht="14" x14ac:dyDescent="0.15">
      <c r="A1463"/>
      <c r="B1463"/>
      <c r="C1463"/>
      <c r="D1463"/>
      <c r="E1463"/>
      <c r="F1463"/>
      <c r="G1463"/>
    </row>
    <row r="1464" spans="1:7" ht="14" x14ac:dyDescent="0.15">
      <c r="A1464"/>
      <c r="B1464"/>
      <c r="C1464"/>
      <c r="D1464"/>
      <c r="E1464"/>
      <c r="F1464"/>
      <c r="G1464"/>
    </row>
    <row r="1465" spans="1:7" ht="14" x14ac:dyDescent="0.15">
      <c r="A1465"/>
      <c r="B1465"/>
      <c r="C1465"/>
      <c r="D1465"/>
      <c r="E1465"/>
      <c r="F1465"/>
      <c r="G1465"/>
    </row>
    <row r="1466" spans="1:7" ht="14" x14ac:dyDescent="0.15">
      <c r="A1466"/>
      <c r="B1466"/>
      <c r="C1466"/>
      <c r="D1466"/>
      <c r="E1466"/>
      <c r="F1466"/>
      <c r="G1466"/>
    </row>
    <row r="1467" spans="1:7" ht="14" x14ac:dyDescent="0.15">
      <c r="A1467"/>
      <c r="B1467"/>
      <c r="C1467"/>
      <c r="D1467"/>
      <c r="E1467"/>
      <c r="F1467"/>
      <c r="G1467"/>
    </row>
    <row r="1468" spans="1:7" ht="14" x14ac:dyDescent="0.15">
      <c r="A1468"/>
      <c r="B1468"/>
      <c r="C1468"/>
      <c r="D1468"/>
      <c r="E1468"/>
      <c r="F1468"/>
      <c r="G1468"/>
    </row>
    <row r="1469" spans="1:7" ht="14" x14ac:dyDescent="0.15">
      <c r="A1469"/>
      <c r="B1469"/>
      <c r="C1469"/>
      <c r="D1469"/>
      <c r="E1469"/>
      <c r="F1469"/>
      <c r="G1469"/>
    </row>
    <row r="1470" spans="1:7" ht="14" x14ac:dyDescent="0.15">
      <c r="A1470"/>
      <c r="B1470"/>
      <c r="C1470"/>
      <c r="D1470"/>
      <c r="E1470"/>
      <c r="F1470"/>
      <c r="G1470"/>
    </row>
    <row r="1471" spans="1:7" ht="14" x14ac:dyDescent="0.15">
      <c r="A1471"/>
      <c r="B1471"/>
      <c r="C1471"/>
      <c r="D1471"/>
      <c r="E1471"/>
      <c r="F1471"/>
      <c r="G1471"/>
    </row>
    <row r="1472" spans="1:7" ht="14" x14ac:dyDescent="0.15">
      <c r="A1472"/>
      <c r="B1472"/>
      <c r="C1472"/>
      <c r="D1472"/>
      <c r="E1472"/>
      <c r="F1472"/>
      <c r="G1472"/>
    </row>
    <row r="1473" spans="1:7" ht="14" x14ac:dyDescent="0.15">
      <c r="A1473"/>
      <c r="B1473"/>
      <c r="C1473"/>
      <c r="D1473"/>
      <c r="E1473"/>
      <c r="F1473"/>
      <c r="G1473"/>
    </row>
    <row r="1474" spans="1:7" ht="14" x14ac:dyDescent="0.15">
      <c r="A1474"/>
      <c r="B1474"/>
      <c r="C1474"/>
      <c r="D1474"/>
      <c r="E1474"/>
      <c r="F1474"/>
      <c r="G1474"/>
    </row>
    <row r="1475" spans="1:7" ht="14" x14ac:dyDescent="0.15">
      <c r="A1475"/>
      <c r="B1475"/>
      <c r="C1475"/>
      <c r="D1475"/>
      <c r="E1475"/>
      <c r="F1475"/>
      <c r="G1475"/>
    </row>
    <row r="1476" spans="1:7" ht="14" x14ac:dyDescent="0.15">
      <c r="A1476"/>
      <c r="B1476"/>
      <c r="C1476"/>
      <c r="D1476"/>
      <c r="E1476"/>
      <c r="F1476"/>
      <c r="G1476"/>
    </row>
    <row r="1477" spans="1:7" ht="14" x14ac:dyDescent="0.15">
      <c r="A1477"/>
      <c r="B1477"/>
      <c r="C1477"/>
      <c r="D1477"/>
      <c r="E1477"/>
      <c r="F1477"/>
      <c r="G1477"/>
    </row>
    <row r="1478" spans="1:7" ht="14" x14ac:dyDescent="0.15">
      <c r="A1478"/>
      <c r="B1478"/>
      <c r="C1478"/>
      <c r="D1478"/>
      <c r="E1478"/>
      <c r="F1478"/>
      <c r="G1478"/>
    </row>
    <row r="1479" spans="1:7" ht="14" x14ac:dyDescent="0.15">
      <c r="A1479"/>
      <c r="B1479"/>
      <c r="C1479"/>
      <c r="D1479"/>
      <c r="E1479"/>
      <c r="F1479"/>
      <c r="G1479"/>
    </row>
    <row r="1480" spans="1:7" ht="14" x14ac:dyDescent="0.15">
      <c r="A1480"/>
      <c r="B1480"/>
      <c r="C1480"/>
      <c r="D1480"/>
      <c r="E1480"/>
      <c r="F1480"/>
      <c r="G1480"/>
    </row>
    <row r="1481" spans="1:7" ht="14" x14ac:dyDescent="0.15">
      <c r="A1481"/>
      <c r="B1481"/>
      <c r="C1481"/>
      <c r="D1481"/>
      <c r="E1481"/>
      <c r="F1481"/>
      <c r="G1481"/>
    </row>
    <row r="1482" spans="1:7" ht="14" x14ac:dyDescent="0.15">
      <c r="A1482"/>
      <c r="B1482"/>
      <c r="C1482"/>
      <c r="D1482"/>
      <c r="E1482"/>
      <c r="F1482"/>
      <c r="G1482"/>
    </row>
    <row r="1483" spans="1:7" ht="14" x14ac:dyDescent="0.15">
      <c r="A1483"/>
      <c r="B1483"/>
      <c r="C1483"/>
      <c r="D1483"/>
      <c r="E1483"/>
      <c r="F1483"/>
      <c r="G1483"/>
    </row>
    <row r="1484" spans="1:7" ht="14" x14ac:dyDescent="0.15">
      <c r="A1484"/>
      <c r="B1484"/>
      <c r="C1484"/>
      <c r="D1484"/>
      <c r="E1484"/>
      <c r="F1484"/>
      <c r="G1484"/>
    </row>
    <row r="1485" spans="1:7" ht="14" x14ac:dyDescent="0.15">
      <c r="A1485"/>
      <c r="B1485"/>
      <c r="C1485"/>
      <c r="D1485"/>
      <c r="E1485"/>
      <c r="F1485"/>
      <c r="G1485"/>
    </row>
    <row r="1486" spans="1:7" ht="14" x14ac:dyDescent="0.15">
      <c r="A1486"/>
      <c r="B1486"/>
      <c r="C1486"/>
      <c r="D1486"/>
      <c r="E1486"/>
      <c r="F1486"/>
      <c r="G1486"/>
    </row>
    <row r="1487" spans="1:7" ht="14" x14ac:dyDescent="0.15">
      <c r="A1487"/>
      <c r="B1487"/>
      <c r="C1487"/>
      <c r="D1487"/>
      <c r="E1487"/>
      <c r="F1487"/>
      <c r="G1487"/>
    </row>
    <row r="1488" spans="1:7" ht="14" x14ac:dyDescent="0.15">
      <c r="A1488"/>
      <c r="B1488"/>
      <c r="C1488"/>
      <c r="D1488"/>
      <c r="E1488"/>
      <c r="F1488"/>
      <c r="G1488"/>
    </row>
    <row r="1489" spans="1:7" ht="14" x14ac:dyDescent="0.15">
      <c r="A1489"/>
      <c r="B1489"/>
      <c r="C1489"/>
      <c r="D1489"/>
      <c r="E1489"/>
      <c r="F1489"/>
      <c r="G1489"/>
    </row>
    <row r="1490" spans="1:7" ht="14" x14ac:dyDescent="0.15">
      <c r="A1490"/>
      <c r="B1490"/>
      <c r="C1490"/>
      <c r="D1490"/>
      <c r="E1490"/>
      <c r="F1490"/>
      <c r="G1490"/>
    </row>
    <row r="1491" spans="1:7" ht="14" x14ac:dyDescent="0.15">
      <c r="A1491"/>
      <c r="B1491"/>
      <c r="C1491"/>
      <c r="D1491"/>
      <c r="E1491"/>
      <c r="F1491"/>
      <c r="G1491"/>
    </row>
    <row r="1492" spans="1:7" ht="14" x14ac:dyDescent="0.15">
      <c r="A1492"/>
      <c r="B1492"/>
      <c r="C1492"/>
      <c r="D1492"/>
      <c r="E1492"/>
      <c r="F1492"/>
      <c r="G1492"/>
    </row>
    <row r="1493" spans="1:7" ht="14" x14ac:dyDescent="0.15">
      <c r="A1493"/>
      <c r="B1493"/>
      <c r="C1493"/>
      <c r="D1493"/>
      <c r="E1493"/>
      <c r="F1493"/>
      <c r="G1493"/>
    </row>
    <row r="1494" spans="1:7" ht="14" x14ac:dyDescent="0.15">
      <c r="A1494"/>
      <c r="B1494"/>
      <c r="C1494"/>
      <c r="D1494"/>
      <c r="E1494"/>
      <c r="F1494"/>
      <c r="G1494"/>
    </row>
    <row r="1495" spans="1:7" ht="14" x14ac:dyDescent="0.15">
      <c r="A1495"/>
      <c r="B1495"/>
      <c r="C1495"/>
      <c r="D1495"/>
      <c r="E1495"/>
      <c r="F1495"/>
      <c r="G1495"/>
    </row>
    <row r="1496" spans="1:7" ht="14" x14ac:dyDescent="0.15">
      <c r="A1496"/>
      <c r="B1496"/>
      <c r="C1496"/>
      <c r="D1496"/>
      <c r="E1496"/>
      <c r="F1496"/>
      <c r="G1496"/>
    </row>
    <row r="1497" spans="1:7" ht="14" x14ac:dyDescent="0.15">
      <c r="A1497"/>
      <c r="B1497"/>
      <c r="C1497"/>
      <c r="D1497"/>
      <c r="E1497"/>
      <c r="F1497"/>
      <c r="G1497"/>
    </row>
    <row r="1498" spans="1:7" ht="14" x14ac:dyDescent="0.15">
      <c r="A1498"/>
      <c r="B1498"/>
      <c r="C1498"/>
      <c r="D1498"/>
      <c r="E1498"/>
      <c r="F1498"/>
      <c r="G1498"/>
    </row>
    <row r="1499" spans="1:7" ht="14" x14ac:dyDescent="0.15">
      <c r="A1499"/>
      <c r="B1499"/>
      <c r="C1499"/>
      <c r="D1499"/>
      <c r="E1499"/>
      <c r="F1499"/>
      <c r="G1499"/>
    </row>
    <row r="1500" spans="1:7" ht="14" x14ac:dyDescent="0.15">
      <c r="A1500"/>
      <c r="B1500"/>
      <c r="C1500"/>
      <c r="D1500"/>
      <c r="E1500"/>
      <c r="F1500"/>
      <c r="G1500"/>
    </row>
    <row r="1501" spans="1:7" ht="14" x14ac:dyDescent="0.15">
      <c r="A1501"/>
      <c r="B1501"/>
      <c r="C1501"/>
      <c r="D1501"/>
      <c r="E1501"/>
      <c r="F1501"/>
      <c r="G1501"/>
    </row>
    <row r="1502" spans="1:7" ht="14" x14ac:dyDescent="0.15">
      <c r="A1502"/>
      <c r="B1502"/>
      <c r="C1502"/>
      <c r="D1502"/>
      <c r="E1502"/>
      <c r="F1502"/>
      <c r="G1502"/>
    </row>
    <row r="1503" spans="1:7" ht="14" x14ac:dyDescent="0.15">
      <c r="A1503"/>
      <c r="B1503"/>
      <c r="C1503"/>
      <c r="D1503"/>
      <c r="E1503"/>
      <c r="F1503"/>
      <c r="G1503"/>
    </row>
    <row r="1504" spans="1:7" ht="14" x14ac:dyDescent="0.15">
      <c r="A1504"/>
      <c r="B1504"/>
      <c r="C1504"/>
      <c r="D1504"/>
      <c r="E1504"/>
      <c r="F1504"/>
      <c r="G1504"/>
    </row>
    <row r="1505" spans="1:7" ht="14" x14ac:dyDescent="0.15">
      <c r="A1505"/>
      <c r="B1505"/>
      <c r="C1505"/>
      <c r="D1505"/>
      <c r="E1505"/>
      <c r="F1505"/>
      <c r="G1505"/>
    </row>
    <row r="1506" spans="1:7" ht="14" x14ac:dyDescent="0.15">
      <c r="A1506"/>
      <c r="B1506"/>
      <c r="C1506"/>
      <c r="D1506"/>
      <c r="E1506"/>
      <c r="F1506"/>
      <c r="G1506"/>
    </row>
    <row r="1507" spans="1:7" ht="14" x14ac:dyDescent="0.15">
      <c r="A1507"/>
      <c r="B1507"/>
      <c r="C1507"/>
      <c r="D1507"/>
      <c r="E1507"/>
      <c r="F1507"/>
      <c r="G1507"/>
    </row>
    <row r="1508" spans="1:7" ht="14" x14ac:dyDescent="0.15">
      <c r="A1508"/>
      <c r="B1508"/>
      <c r="C1508"/>
      <c r="D1508"/>
      <c r="E1508"/>
      <c r="F1508"/>
      <c r="G1508"/>
    </row>
    <row r="1509" spans="1:7" ht="14" x14ac:dyDescent="0.15">
      <c r="A1509"/>
      <c r="B1509"/>
      <c r="C1509"/>
      <c r="D1509"/>
      <c r="E1509"/>
      <c r="F1509"/>
      <c r="G1509"/>
    </row>
    <row r="1510" spans="1:7" ht="14" x14ac:dyDescent="0.15">
      <c r="A1510"/>
      <c r="B1510"/>
      <c r="C1510"/>
      <c r="D1510"/>
      <c r="E1510"/>
      <c r="F1510"/>
      <c r="G1510"/>
    </row>
    <row r="1511" spans="1:7" ht="14" x14ac:dyDescent="0.15">
      <c r="A1511"/>
      <c r="B1511"/>
      <c r="C1511"/>
      <c r="D1511"/>
      <c r="E1511"/>
      <c r="F1511"/>
      <c r="G1511"/>
    </row>
    <row r="1512" spans="1:7" ht="14" x14ac:dyDescent="0.15">
      <c r="A1512"/>
      <c r="B1512"/>
      <c r="C1512"/>
      <c r="D1512"/>
      <c r="E1512"/>
      <c r="F1512"/>
      <c r="G1512"/>
    </row>
    <row r="1513" spans="1:7" ht="14" x14ac:dyDescent="0.15">
      <c r="A1513"/>
      <c r="B1513"/>
      <c r="C1513"/>
      <c r="D1513"/>
      <c r="E1513"/>
      <c r="F1513"/>
      <c r="G1513"/>
    </row>
    <row r="1514" spans="1:7" ht="14" x14ac:dyDescent="0.15">
      <c r="A1514"/>
      <c r="B1514"/>
      <c r="C1514"/>
      <c r="D1514"/>
      <c r="E1514"/>
      <c r="F1514"/>
      <c r="G1514"/>
    </row>
    <row r="1515" spans="1:7" ht="14" x14ac:dyDescent="0.15">
      <c r="A1515"/>
      <c r="B1515"/>
      <c r="C1515"/>
      <c r="D1515"/>
      <c r="E1515"/>
      <c r="F1515"/>
      <c r="G1515"/>
    </row>
    <row r="1516" spans="1:7" ht="14" x14ac:dyDescent="0.15">
      <c r="A1516"/>
      <c r="B1516"/>
      <c r="C1516"/>
      <c r="D1516"/>
      <c r="E1516"/>
      <c r="F1516"/>
      <c r="G1516"/>
    </row>
    <row r="1517" spans="1:7" ht="14" x14ac:dyDescent="0.15">
      <c r="A1517"/>
      <c r="B1517"/>
      <c r="C1517"/>
      <c r="D1517"/>
      <c r="E1517"/>
      <c r="F1517"/>
      <c r="G1517"/>
    </row>
    <row r="1518" spans="1:7" ht="14" x14ac:dyDescent="0.15">
      <c r="A1518"/>
      <c r="B1518"/>
      <c r="C1518"/>
      <c r="D1518"/>
      <c r="E1518"/>
      <c r="F1518"/>
      <c r="G1518"/>
    </row>
    <row r="1519" spans="1:7" ht="14" x14ac:dyDescent="0.15">
      <c r="A1519"/>
      <c r="B1519"/>
      <c r="C1519"/>
      <c r="D1519"/>
      <c r="E1519"/>
      <c r="F1519"/>
      <c r="G1519"/>
    </row>
    <row r="1520" spans="1:7" ht="14" x14ac:dyDescent="0.15">
      <c r="A1520"/>
      <c r="B1520"/>
      <c r="C1520"/>
      <c r="D1520"/>
      <c r="E1520"/>
      <c r="F1520"/>
      <c r="G1520"/>
    </row>
    <row r="1521" spans="1:7" ht="14" x14ac:dyDescent="0.15">
      <c r="A1521"/>
      <c r="B1521"/>
      <c r="C1521"/>
      <c r="D1521"/>
      <c r="E1521"/>
      <c r="F1521"/>
      <c r="G1521"/>
    </row>
    <row r="1522" spans="1:7" ht="14" x14ac:dyDescent="0.15">
      <c r="A1522"/>
      <c r="B1522"/>
      <c r="C1522"/>
      <c r="D1522"/>
      <c r="E1522"/>
      <c r="F1522"/>
      <c r="G1522"/>
    </row>
    <row r="1523" spans="1:7" ht="14" x14ac:dyDescent="0.15">
      <c r="A1523"/>
      <c r="B1523"/>
      <c r="C1523"/>
      <c r="D1523"/>
      <c r="E1523"/>
      <c r="F1523"/>
      <c r="G1523"/>
    </row>
    <row r="1524" spans="1:7" ht="14" x14ac:dyDescent="0.15">
      <c r="A1524"/>
      <c r="B1524"/>
      <c r="C1524"/>
      <c r="D1524"/>
      <c r="E1524"/>
      <c r="F1524"/>
      <c r="G1524"/>
    </row>
    <row r="1525" spans="1:7" ht="14" x14ac:dyDescent="0.15">
      <c r="A1525"/>
      <c r="B1525"/>
      <c r="C1525"/>
      <c r="D1525"/>
      <c r="E1525"/>
      <c r="F1525"/>
      <c r="G1525"/>
    </row>
    <row r="1526" spans="1:7" ht="14" x14ac:dyDescent="0.15">
      <c r="A1526"/>
      <c r="B1526"/>
      <c r="C1526"/>
      <c r="D1526"/>
      <c r="E1526"/>
      <c r="F1526"/>
      <c r="G1526"/>
    </row>
    <row r="1527" spans="1:7" ht="14" x14ac:dyDescent="0.15">
      <c r="A1527"/>
      <c r="B1527"/>
      <c r="C1527"/>
      <c r="D1527"/>
      <c r="E1527"/>
      <c r="F1527"/>
      <c r="G1527"/>
    </row>
    <row r="1528" spans="1:7" ht="14" x14ac:dyDescent="0.15">
      <c r="A1528"/>
      <c r="B1528"/>
      <c r="C1528"/>
      <c r="D1528"/>
      <c r="E1528"/>
      <c r="F1528"/>
      <c r="G1528"/>
    </row>
    <row r="1529" spans="1:7" ht="14" x14ac:dyDescent="0.15">
      <c r="A1529"/>
      <c r="B1529"/>
      <c r="C1529"/>
      <c r="D1529"/>
      <c r="E1529"/>
      <c r="F1529"/>
      <c r="G1529"/>
    </row>
    <row r="1530" spans="1:7" ht="14" x14ac:dyDescent="0.15">
      <c r="A1530"/>
      <c r="B1530"/>
      <c r="C1530"/>
      <c r="D1530"/>
      <c r="E1530"/>
      <c r="F1530"/>
      <c r="G1530"/>
    </row>
    <row r="1531" spans="1:7" ht="14" x14ac:dyDescent="0.15">
      <c r="A1531"/>
      <c r="B1531"/>
      <c r="C1531"/>
      <c r="D1531"/>
      <c r="E1531"/>
      <c r="F1531"/>
      <c r="G1531"/>
    </row>
    <row r="1532" spans="1:7" ht="14" x14ac:dyDescent="0.15">
      <c r="A1532"/>
      <c r="B1532"/>
      <c r="C1532"/>
      <c r="D1532"/>
      <c r="E1532"/>
      <c r="F1532"/>
      <c r="G1532"/>
    </row>
    <row r="1533" spans="1:7" ht="14" x14ac:dyDescent="0.15">
      <c r="A1533"/>
      <c r="B1533"/>
      <c r="C1533"/>
      <c r="D1533"/>
      <c r="E1533"/>
      <c r="F1533"/>
      <c r="G1533"/>
    </row>
    <row r="1534" spans="1:7" ht="14" x14ac:dyDescent="0.15">
      <c r="A1534"/>
      <c r="B1534"/>
      <c r="C1534"/>
      <c r="D1534"/>
      <c r="E1534"/>
      <c r="F1534"/>
      <c r="G1534"/>
    </row>
    <row r="1535" spans="1:7" ht="14" x14ac:dyDescent="0.15">
      <c r="A1535"/>
      <c r="B1535"/>
      <c r="C1535"/>
      <c r="D1535"/>
      <c r="E1535"/>
      <c r="F1535"/>
      <c r="G1535"/>
    </row>
    <row r="1536" spans="1:7" ht="14" x14ac:dyDescent="0.15">
      <c r="A1536"/>
      <c r="B1536"/>
      <c r="C1536"/>
      <c r="D1536"/>
      <c r="E1536"/>
      <c r="F1536"/>
      <c r="G1536"/>
    </row>
    <row r="1537" spans="1:7" ht="14" x14ac:dyDescent="0.15">
      <c r="A1537"/>
      <c r="B1537"/>
      <c r="C1537"/>
      <c r="D1537"/>
      <c r="E1537"/>
      <c r="F1537"/>
      <c r="G1537"/>
    </row>
    <row r="1538" spans="1:7" ht="14" x14ac:dyDescent="0.15">
      <c r="A1538"/>
      <c r="B1538"/>
      <c r="C1538"/>
      <c r="D1538"/>
      <c r="E1538"/>
      <c r="F1538"/>
      <c r="G1538"/>
    </row>
    <row r="1539" spans="1:7" ht="14" x14ac:dyDescent="0.15">
      <c r="A1539"/>
      <c r="B1539"/>
      <c r="C1539"/>
      <c r="D1539"/>
      <c r="E1539"/>
      <c r="F1539"/>
      <c r="G1539"/>
    </row>
    <row r="1540" spans="1:7" ht="14" x14ac:dyDescent="0.15">
      <c r="A1540"/>
      <c r="B1540"/>
      <c r="C1540"/>
      <c r="D1540"/>
      <c r="E1540"/>
      <c r="F1540"/>
      <c r="G1540"/>
    </row>
    <row r="1541" spans="1:7" ht="14" x14ac:dyDescent="0.15">
      <c r="A1541"/>
      <c r="B1541"/>
      <c r="C1541"/>
      <c r="D1541"/>
      <c r="E1541"/>
      <c r="F1541"/>
      <c r="G1541"/>
    </row>
    <row r="1542" spans="1:7" ht="14" x14ac:dyDescent="0.15">
      <c r="A1542"/>
      <c r="B1542"/>
      <c r="C1542"/>
      <c r="D1542"/>
      <c r="E1542"/>
      <c r="F1542"/>
      <c r="G1542"/>
    </row>
    <row r="1543" spans="1:7" ht="14" x14ac:dyDescent="0.15">
      <c r="A1543"/>
      <c r="B1543"/>
      <c r="C1543"/>
      <c r="D1543"/>
      <c r="E1543"/>
      <c r="F1543"/>
      <c r="G1543"/>
    </row>
    <row r="1544" spans="1:7" ht="14" x14ac:dyDescent="0.15">
      <c r="A1544"/>
      <c r="B1544"/>
      <c r="C1544"/>
      <c r="D1544"/>
      <c r="E1544"/>
      <c r="F1544"/>
      <c r="G1544"/>
    </row>
    <row r="1545" spans="1:7" ht="14" x14ac:dyDescent="0.15">
      <c r="A1545"/>
      <c r="B1545"/>
      <c r="C1545"/>
      <c r="D1545"/>
      <c r="E1545"/>
      <c r="F1545"/>
      <c r="G1545"/>
    </row>
    <row r="1546" spans="1:7" ht="14" x14ac:dyDescent="0.15">
      <c r="A1546"/>
      <c r="B1546"/>
      <c r="C1546"/>
      <c r="D1546"/>
      <c r="E1546"/>
      <c r="F1546"/>
      <c r="G1546"/>
    </row>
    <row r="1547" spans="1:7" ht="14" x14ac:dyDescent="0.15">
      <c r="A1547"/>
      <c r="B1547"/>
      <c r="C1547"/>
      <c r="D1547"/>
      <c r="E1547"/>
      <c r="F1547"/>
      <c r="G1547"/>
    </row>
    <row r="1548" spans="1:7" ht="14" x14ac:dyDescent="0.15">
      <c r="A1548"/>
      <c r="B1548"/>
      <c r="C1548"/>
      <c r="D1548"/>
      <c r="E1548"/>
      <c r="F1548"/>
      <c r="G1548"/>
    </row>
    <row r="1549" spans="1:7" ht="14" x14ac:dyDescent="0.15">
      <c r="A1549"/>
      <c r="B1549"/>
      <c r="C1549"/>
      <c r="D1549"/>
      <c r="E1549"/>
      <c r="F1549"/>
      <c r="G1549"/>
    </row>
    <row r="1550" spans="1:7" ht="14" x14ac:dyDescent="0.15">
      <c r="A1550"/>
      <c r="B1550"/>
      <c r="C1550"/>
      <c r="D1550"/>
      <c r="E1550"/>
      <c r="F1550"/>
      <c r="G1550"/>
    </row>
    <row r="1551" spans="1:7" ht="14" x14ac:dyDescent="0.15">
      <c r="A1551"/>
      <c r="B1551"/>
      <c r="C1551"/>
      <c r="D1551"/>
      <c r="E1551"/>
      <c r="F1551"/>
      <c r="G1551"/>
    </row>
    <row r="1552" spans="1:7" ht="14" x14ac:dyDescent="0.15">
      <c r="A1552"/>
      <c r="B1552"/>
      <c r="C1552"/>
      <c r="D1552"/>
      <c r="E1552"/>
      <c r="F1552"/>
      <c r="G1552"/>
    </row>
    <row r="1553" spans="1:7" ht="14" x14ac:dyDescent="0.15">
      <c r="A1553"/>
      <c r="B1553"/>
      <c r="C1553"/>
      <c r="D1553"/>
      <c r="E1553"/>
      <c r="F1553"/>
      <c r="G1553"/>
    </row>
    <row r="1554" spans="1:7" ht="14" x14ac:dyDescent="0.15">
      <c r="A1554"/>
      <c r="B1554"/>
      <c r="C1554"/>
      <c r="D1554"/>
      <c r="E1554"/>
      <c r="F1554"/>
      <c r="G1554"/>
    </row>
    <row r="1555" spans="1:7" ht="14" x14ac:dyDescent="0.15">
      <c r="A1555"/>
      <c r="B1555"/>
      <c r="C1555"/>
      <c r="D1555"/>
      <c r="E1555"/>
      <c r="F1555"/>
      <c r="G1555"/>
    </row>
    <row r="1556" spans="1:7" ht="14" x14ac:dyDescent="0.15">
      <c r="A1556"/>
      <c r="B1556"/>
      <c r="C1556"/>
      <c r="D1556"/>
      <c r="E1556"/>
      <c r="F1556"/>
      <c r="G1556"/>
    </row>
    <row r="1557" spans="1:7" ht="14" x14ac:dyDescent="0.15">
      <c r="A1557"/>
      <c r="B1557"/>
      <c r="C1557"/>
      <c r="D1557"/>
      <c r="E1557"/>
      <c r="F1557"/>
      <c r="G1557"/>
    </row>
    <row r="1558" spans="1:7" ht="14" x14ac:dyDescent="0.15">
      <c r="A1558"/>
      <c r="B1558"/>
      <c r="C1558"/>
      <c r="D1558"/>
      <c r="E1558"/>
      <c r="F1558"/>
      <c r="G1558"/>
    </row>
    <row r="1559" spans="1:7" ht="14" x14ac:dyDescent="0.15">
      <c r="A1559"/>
      <c r="B1559"/>
      <c r="C1559"/>
      <c r="D1559"/>
      <c r="E1559"/>
      <c r="F1559"/>
      <c r="G1559"/>
    </row>
    <row r="1560" spans="1:7" ht="14" x14ac:dyDescent="0.15">
      <c r="A1560"/>
      <c r="B1560"/>
      <c r="C1560"/>
      <c r="D1560"/>
      <c r="E1560"/>
      <c r="F1560"/>
      <c r="G1560"/>
    </row>
    <row r="1561" spans="1:7" ht="14" x14ac:dyDescent="0.15">
      <c r="A1561"/>
      <c r="B1561"/>
      <c r="C1561"/>
      <c r="D1561"/>
      <c r="E1561"/>
      <c r="F1561"/>
      <c r="G1561"/>
    </row>
    <row r="1562" spans="1:7" ht="14" x14ac:dyDescent="0.15">
      <c r="A1562"/>
      <c r="B1562"/>
      <c r="C1562"/>
      <c r="D1562"/>
      <c r="E1562"/>
      <c r="F1562"/>
      <c r="G1562"/>
    </row>
    <row r="1563" spans="1:7" ht="14" x14ac:dyDescent="0.15">
      <c r="A1563"/>
      <c r="B1563"/>
      <c r="C1563"/>
      <c r="D1563"/>
      <c r="E1563"/>
      <c r="F1563"/>
      <c r="G1563"/>
    </row>
    <row r="1564" spans="1:7" ht="14" x14ac:dyDescent="0.15">
      <c r="A1564"/>
      <c r="B1564"/>
      <c r="C1564"/>
      <c r="D1564"/>
      <c r="E1564"/>
      <c r="F1564"/>
      <c r="G1564"/>
    </row>
    <row r="1565" spans="1:7" ht="14" x14ac:dyDescent="0.15">
      <c r="A1565"/>
      <c r="B1565"/>
      <c r="C1565"/>
      <c r="D1565"/>
      <c r="E1565"/>
      <c r="F1565"/>
      <c r="G1565"/>
    </row>
    <row r="1566" spans="1:7" ht="14" x14ac:dyDescent="0.15">
      <c r="A1566"/>
      <c r="B1566"/>
      <c r="C1566"/>
      <c r="D1566"/>
      <c r="E1566"/>
      <c r="F1566"/>
      <c r="G1566"/>
    </row>
    <row r="1567" spans="1:7" ht="14" x14ac:dyDescent="0.15">
      <c r="A1567"/>
      <c r="B1567"/>
      <c r="C1567"/>
      <c r="D1567"/>
      <c r="E1567"/>
      <c r="F1567"/>
      <c r="G1567"/>
    </row>
    <row r="1568" spans="1:7" ht="14" x14ac:dyDescent="0.15">
      <c r="A1568"/>
      <c r="B1568"/>
      <c r="C1568"/>
      <c r="D1568"/>
      <c r="E1568"/>
      <c r="F1568"/>
      <c r="G1568"/>
    </row>
    <row r="1569" spans="1:7" ht="14" x14ac:dyDescent="0.15">
      <c r="A1569"/>
      <c r="B1569"/>
      <c r="C1569"/>
      <c r="D1569"/>
      <c r="E1569"/>
      <c r="F1569"/>
      <c r="G1569"/>
    </row>
    <row r="1570" spans="1:7" ht="14" x14ac:dyDescent="0.15">
      <c r="A1570"/>
      <c r="B1570"/>
      <c r="C1570"/>
      <c r="D1570"/>
      <c r="E1570"/>
      <c r="F1570"/>
      <c r="G1570"/>
    </row>
    <row r="1571" spans="1:7" ht="14" x14ac:dyDescent="0.15">
      <c r="A1571"/>
      <c r="B1571"/>
      <c r="C1571"/>
      <c r="D1571"/>
      <c r="E1571"/>
      <c r="F1571"/>
      <c r="G1571"/>
    </row>
    <row r="1572" spans="1:7" ht="14" x14ac:dyDescent="0.15">
      <c r="A1572"/>
      <c r="B1572"/>
      <c r="C1572"/>
      <c r="D1572"/>
      <c r="E1572"/>
      <c r="F1572"/>
      <c r="G1572"/>
    </row>
    <row r="1573" spans="1:7" ht="14" x14ac:dyDescent="0.15">
      <c r="A1573"/>
      <c r="B1573"/>
      <c r="C1573"/>
      <c r="D1573"/>
      <c r="E1573"/>
      <c r="F1573"/>
      <c r="G1573"/>
    </row>
    <row r="1574" spans="1:7" ht="14" x14ac:dyDescent="0.15">
      <c r="A1574"/>
      <c r="B1574"/>
      <c r="C1574"/>
      <c r="D1574"/>
      <c r="E1574"/>
      <c r="F1574"/>
      <c r="G1574"/>
    </row>
    <row r="1575" spans="1:7" ht="14" x14ac:dyDescent="0.15">
      <c r="A1575"/>
      <c r="B1575"/>
      <c r="C1575"/>
      <c r="D1575"/>
      <c r="E1575"/>
      <c r="F1575"/>
      <c r="G1575"/>
    </row>
    <row r="1576" spans="1:7" ht="14" x14ac:dyDescent="0.15">
      <c r="A1576"/>
      <c r="B1576"/>
      <c r="C1576"/>
      <c r="D1576"/>
      <c r="E1576"/>
      <c r="F1576"/>
      <c r="G1576"/>
    </row>
    <row r="1577" spans="1:7" ht="14" x14ac:dyDescent="0.15">
      <c r="A1577"/>
      <c r="B1577"/>
      <c r="C1577"/>
      <c r="D1577"/>
      <c r="E1577"/>
      <c r="F1577"/>
      <c r="G1577"/>
    </row>
    <row r="1578" spans="1:7" ht="14" x14ac:dyDescent="0.15">
      <c r="A1578"/>
      <c r="B1578"/>
      <c r="C1578"/>
      <c r="D1578"/>
      <c r="E1578"/>
      <c r="F1578"/>
      <c r="G1578"/>
    </row>
    <row r="1579" spans="1:7" ht="14" x14ac:dyDescent="0.15">
      <c r="A1579"/>
      <c r="B1579"/>
      <c r="C1579"/>
      <c r="D1579"/>
      <c r="E1579"/>
      <c r="F1579"/>
      <c r="G1579"/>
    </row>
    <row r="1580" spans="1:7" ht="14" x14ac:dyDescent="0.15">
      <c r="A1580"/>
      <c r="B1580"/>
      <c r="C1580"/>
      <c r="D1580"/>
      <c r="E1580"/>
      <c r="F1580"/>
      <c r="G1580"/>
    </row>
    <row r="1581" spans="1:7" ht="14" x14ac:dyDescent="0.15">
      <c r="A1581"/>
      <c r="B1581"/>
      <c r="C1581"/>
      <c r="D1581"/>
      <c r="E1581"/>
      <c r="F1581"/>
      <c r="G1581"/>
    </row>
    <row r="1582" spans="1:7" ht="14" x14ac:dyDescent="0.15">
      <c r="A1582"/>
      <c r="B1582"/>
      <c r="C1582"/>
      <c r="D1582"/>
      <c r="E1582"/>
      <c r="F1582"/>
      <c r="G1582"/>
    </row>
    <row r="1583" spans="1:7" ht="14" x14ac:dyDescent="0.15">
      <c r="A1583"/>
      <c r="B1583"/>
      <c r="C1583"/>
      <c r="D1583"/>
      <c r="E1583"/>
      <c r="F1583"/>
      <c r="G1583"/>
    </row>
    <row r="1584" spans="1:7" ht="14" x14ac:dyDescent="0.15">
      <c r="A1584"/>
      <c r="B1584"/>
      <c r="C1584"/>
      <c r="D1584"/>
      <c r="E1584"/>
      <c r="F1584"/>
      <c r="G1584"/>
    </row>
    <row r="1585" spans="1:7" ht="14" x14ac:dyDescent="0.15">
      <c r="A1585"/>
      <c r="B1585"/>
      <c r="C1585"/>
      <c r="D1585"/>
      <c r="E1585"/>
      <c r="F1585"/>
      <c r="G1585"/>
    </row>
    <row r="1586" spans="1:7" ht="14" x14ac:dyDescent="0.15">
      <c r="A1586"/>
      <c r="B1586"/>
      <c r="C1586"/>
      <c r="D1586"/>
      <c r="E1586"/>
      <c r="F1586"/>
      <c r="G1586"/>
    </row>
    <row r="1587" spans="1:7" ht="14" x14ac:dyDescent="0.15">
      <c r="A1587"/>
      <c r="B1587"/>
      <c r="C1587"/>
      <c r="D1587"/>
      <c r="E1587"/>
      <c r="F1587"/>
      <c r="G1587"/>
    </row>
    <row r="1588" spans="1:7" ht="14" x14ac:dyDescent="0.15">
      <c r="A1588"/>
      <c r="B1588"/>
      <c r="C1588"/>
      <c r="D1588"/>
      <c r="E1588"/>
      <c r="F1588"/>
      <c r="G1588"/>
    </row>
    <row r="1589" spans="1:7" ht="14" x14ac:dyDescent="0.15">
      <c r="A1589"/>
      <c r="B1589"/>
      <c r="C1589"/>
      <c r="D1589"/>
      <c r="E1589"/>
      <c r="F1589"/>
      <c r="G1589"/>
    </row>
    <row r="1590" spans="1:7" ht="14" x14ac:dyDescent="0.15">
      <c r="A1590"/>
      <c r="B1590"/>
      <c r="C1590"/>
      <c r="D1590"/>
      <c r="E1590"/>
      <c r="F1590"/>
      <c r="G1590"/>
    </row>
    <row r="1591" spans="1:7" ht="14" x14ac:dyDescent="0.15">
      <c r="A1591"/>
      <c r="B1591"/>
      <c r="C1591"/>
      <c r="D1591"/>
      <c r="E1591"/>
      <c r="F1591"/>
      <c r="G1591"/>
    </row>
    <row r="1592" spans="1:7" ht="14" x14ac:dyDescent="0.15">
      <c r="A1592"/>
      <c r="B1592"/>
      <c r="C1592"/>
      <c r="D1592"/>
      <c r="E1592"/>
      <c r="F1592"/>
      <c r="G1592"/>
    </row>
    <row r="1593" spans="1:7" ht="14" x14ac:dyDescent="0.15">
      <c r="A1593"/>
      <c r="B1593"/>
      <c r="C1593"/>
      <c r="D1593"/>
      <c r="E1593"/>
      <c r="F1593"/>
      <c r="G1593"/>
    </row>
    <row r="1594" spans="1:7" ht="14" x14ac:dyDescent="0.15">
      <c r="A1594"/>
      <c r="B1594"/>
      <c r="C1594"/>
      <c r="D1594"/>
      <c r="E1594"/>
      <c r="F1594"/>
      <c r="G1594"/>
    </row>
    <row r="1595" spans="1:7" ht="14" x14ac:dyDescent="0.15">
      <c r="A1595"/>
      <c r="B1595"/>
      <c r="C1595"/>
      <c r="D1595"/>
      <c r="E1595"/>
      <c r="F1595"/>
      <c r="G1595"/>
    </row>
    <row r="1596" spans="1:7" ht="14" x14ac:dyDescent="0.15">
      <c r="A1596"/>
      <c r="B1596"/>
      <c r="C1596"/>
      <c r="D1596"/>
      <c r="E1596"/>
      <c r="F1596"/>
      <c r="G1596"/>
    </row>
    <row r="1597" spans="1:7" ht="14" x14ac:dyDescent="0.15">
      <c r="A1597"/>
      <c r="B1597"/>
      <c r="C1597"/>
      <c r="D1597"/>
      <c r="E1597"/>
      <c r="F1597"/>
      <c r="G1597"/>
    </row>
    <row r="1598" spans="1:7" ht="14" x14ac:dyDescent="0.15">
      <c r="A1598"/>
      <c r="B1598"/>
      <c r="C1598"/>
      <c r="D1598"/>
      <c r="E1598"/>
      <c r="F1598"/>
      <c r="G1598"/>
    </row>
    <row r="1599" spans="1:7" ht="14" x14ac:dyDescent="0.15">
      <c r="A1599"/>
      <c r="B1599"/>
      <c r="C1599"/>
      <c r="D1599"/>
      <c r="E1599"/>
      <c r="F1599"/>
      <c r="G1599"/>
    </row>
    <row r="1600" spans="1:7" ht="14" x14ac:dyDescent="0.15">
      <c r="A1600"/>
      <c r="B1600"/>
      <c r="C1600"/>
      <c r="D1600"/>
      <c r="E1600"/>
      <c r="F1600"/>
      <c r="G1600"/>
    </row>
    <row r="1601" spans="1:7" ht="14" x14ac:dyDescent="0.15">
      <c r="A1601"/>
      <c r="B1601"/>
      <c r="C1601"/>
      <c r="D1601"/>
      <c r="E1601"/>
      <c r="F1601"/>
      <c r="G1601"/>
    </row>
    <row r="1602" spans="1:7" ht="14" x14ac:dyDescent="0.15">
      <c r="A1602"/>
      <c r="B1602"/>
      <c r="C1602"/>
      <c r="D1602"/>
      <c r="E1602"/>
      <c r="F1602"/>
      <c r="G1602"/>
    </row>
    <row r="1603" spans="1:7" ht="14" x14ac:dyDescent="0.15">
      <c r="A1603"/>
      <c r="B1603"/>
      <c r="C1603"/>
      <c r="D1603"/>
      <c r="E1603"/>
      <c r="F1603"/>
      <c r="G1603"/>
    </row>
    <row r="1604" spans="1:7" ht="14" x14ac:dyDescent="0.15">
      <c r="A1604"/>
      <c r="B1604"/>
      <c r="C1604"/>
      <c r="D1604"/>
      <c r="E1604"/>
      <c r="F1604"/>
      <c r="G1604"/>
    </row>
    <row r="1605" spans="1:7" ht="14" x14ac:dyDescent="0.15">
      <c r="A1605"/>
      <c r="B1605"/>
      <c r="C1605"/>
      <c r="D1605"/>
      <c r="E1605"/>
      <c r="F1605"/>
      <c r="G1605"/>
    </row>
    <row r="1606" spans="1:7" ht="14" x14ac:dyDescent="0.15">
      <c r="A1606"/>
      <c r="B1606"/>
      <c r="C1606"/>
      <c r="D1606"/>
      <c r="E1606"/>
      <c r="F1606"/>
      <c r="G1606"/>
    </row>
    <row r="1607" spans="1:7" ht="14" x14ac:dyDescent="0.15">
      <c r="A1607"/>
      <c r="B1607"/>
      <c r="C1607"/>
      <c r="D1607"/>
      <c r="E1607"/>
      <c r="F1607"/>
      <c r="G1607"/>
    </row>
    <row r="1608" spans="1:7" ht="14" x14ac:dyDescent="0.15">
      <c r="A1608"/>
      <c r="B1608"/>
      <c r="C1608"/>
      <c r="D1608"/>
      <c r="E1608"/>
      <c r="F1608"/>
      <c r="G1608"/>
    </row>
    <row r="1609" spans="1:7" ht="14" x14ac:dyDescent="0.15">
      <c r="A1609"/>
      <c r="B1609"/>
      <c r="C1609"/>
      <c r="D1609"/>
      <c r="E1609"/>
      <c r="F1609"/>
      <c r="G1609"/>
    </row>
    <row r="1610" spans="1:7" ht="14" x14ac:dyDescent="0.15">
      <c r="A1610"/>
      <c r="B1610"/>
      <c r="C1610"/>
      <c r="D1610"/>
      <c r="E1610"/>
      <c r="F1610"/>
      <c r="G1610"/>
    </row>
    <row r="1611" spans="1:7" ht="14" x14ac:dyDescent="0.15">
      <c r="A1611"/>
      <c r="B1611"/>
      <c r="C1611"/>
      <c r="D1611"/>
      <c r="E1611"/>
      <c r="F1611"/>
      <c r="G1611"/>
    </row>
    <row r="1612" spans="1:7" ht="14" x14ac:dyDescent="0.15">
      <c r="A1612"/>
      <c r="B1612"/>
      <c r="C1612"/>
      <c r="D1612"/>
      <c r="E1612"/>
      <c r="F1612"/>
      <c r="G1612"/>
    </row>
    <row r="1613" spans="1:7" ht="14" x14ac:dyDescent="0.15">
      <c r="A1613"/>
      <c r="B1613"/>
      <c r="C1613"/>
      <c r="D1613"/>
      <c r="E1613"/>
      <c r="F1613"/>
      <c r="G1613"/>
    </row>
    <row r="1614" spans="1:7" ht="14" x14ac:dyDescent="0.15">
      <c r="A1614"/>
      <c r="B1614"/>
      <c r="C1614"/>
      <c r="D1614"/>
      <c r="E1614"/>
      <c r="F1614"/>
      <c r="G1614"/>
    </row>
    <row r="1615" spans="1:7" ht="14" x14ac:dyDescent="0.15">
      <c r="A1615"/>
      <c r="B1615"/>
      <c r="C1615"/>
      <c r="D1615"/>
      <c r="E1615"/>
      <c r="F1615"/>
      <c r="G1615"/>
    </row>
    <row r="1616" spans="1:7" ht="14" x14ac:dyDescent="0.15">
      <c r="A1616"/>
      <c r="B1616"/>
      <c r="C1616"/>
      <c r="D1616"/>
      <c r="E1616"/>
      <c r="F1616"/>
      <c r="G1616"/>
    </row>
    <row r="1617" spans="1:7" ht="14" x14ac:dyDescent="0.15">
      <c r="A1617"/>
      <c r="B1617"/>
      <c r="C1617"/>
      <c r="D1617"/>
      <c r="E1617"/>
      <c r="F1617"/>
      <c r="G1617"/>
    </row>
    <row r="1618" spans="1:7" ht="14" x14ac:dyDescent="0.15">
      <c r="A1618"/>
      <c r="B1618"/>
      <c r="C1618"/>
      <c r="D1618"/>
      <c r="E1618"/>
      <c r="F1618"/>
      <c r="G1618"/>
    </row>
    <row r="1619" spans="1:7" ht="14" x14ac:dyDescent="0.15">
      <c r="A1619"/>
      <c r="B1619"/>
      <c r="C1619"/>
      <c r="D1619"/>
      <c r="E1619"/>
      <c r="F1619"/>
      <c r="G1619"/>
    </row>
    <row r="1620" spans="1:7" ht="14" x14ac:dyDescent="0.15">
      <c r="A1620"/>
      <c r="B1620"/>
      <c r="C1620"/>
      <c r="D1620"/>
      <c r="E1620"/>
      <c r="F1620"/>
      <c r="G1620"/>
    </row>
    <row r="1621" spans="1:7" ht="14" x14ac:dyDescent="0.15">
      <c r="A1621"/>
      <c r="B1621"/>
      <c r="C1621"/>
      <c r="D1621"/>
      <c r="E1621"/>
      <c r="F1621"/>
      <c r="G1621"/>
    </row>
    <row r="1622" spans="1:7" ht="14" x14ac:dyDescent="0.15">
      <c r="A1622"/>
      <c r="B1622"/>
      <c r="C1622"/>
      <c r="D1622"/>
      <c r="E1622"/>
      <c r="F1622"/>
      <c r="G1622"/>
    </row>
    <row r="1623" spans="1:7" ht="14" x14ac:dyDescent="0.15">
      <c r="A1623"/>
      <c r="B1623"/>
      <c r="C1623"/>
      <c r="D1623"/>
      <c r="E1623"/>
      <c r="F1623"/>
      <c r="G1623"/>
    </row>
    <row r="1624" spans="1:7" ht="14" x14ac:dyDescent="0.15">
      <c r="A1624"/>
      <c r="B1624"/>
      <c r="C1624"/>
      <c r="D1624"/>
      <c r="E1624"/>
      <c r="F1624"/>
      <c r="G1624"/>
    </row>
    <row r="1625" spans="1:7" ht="14" x14ac:dyDescent="0.15">
      <c r="A1625"/>
      <c r="B1625"/>
      <c r="C1625"/>
      <c r="D1625"/>
      <c r="E1625"/>
      <c r="F1625"/>
      <c r="G1625"/>
    </row>
    <row r="1626" spans="1:7" ht="14" x14ac:dyDescent="0.15">
      <c r="A1626"/>
      <c r="B1626"/>
      <c r="C1626"/>
      <c r="D1626"/>
      <c r="E1626"/>
      <c r="F1626"/>
      <c r="G1626"/>
    </row>
    <row r="1627" spans="1:7" ht="14" x14ac:dyDescent="0.15">
      <c r="A1627"/>
      <c r="B1627"/>
      <c r="C1627"/>
      <c r="D1627"/>
      <c r="E1627"/>
      <c r="F1627"/>
      <c r="G1627"/>
    </row>
    <row r="1628" spans="1:7" ht="14" x14ac:dyDescent="0.15">
      <c r="A1628"/>
      <c r="B1628"/>
      <c r="C1628"/>
      <c r="D1628"/>
      <c r="E1628"/>
      <c r="F1628"/>
      <c r="G1628"/>
    </row>
    <row r="1629" spans="1:7" ht="14" x14ac:dyDescent="0.15">
      <c r="A1629"/>
      <c r="B1629"/>
      <c r="C1629"/>
      <c r="D1629"/>
      <c r="E1629"/>
      <c r="F1629"/>
      <c r="G1629"/>
    </row>
    <row r="1630" spans="1:7" ht="14" x14ac:dyDescent="0.15">
      <c r="A1630"/>
      <c r="B1630"/>
      <c r="C1630"/>
      <c r="D1630"/>
      <c r="E1630"/>
      <c r="F1630"/>
      <c r="G1630"/>
    </row>
    <row r="1631" spans="1:7" ht="14" x14ac:dyDescent="0.15">
      <c r="A1631"/>
      <c r="B1631"/>
      <c r="C1631"/>
      <c r="D1631"/>
      <c r="E1631"/>
      <c r="F1631"/>
      <c r="G1631"/>
    </row>
    <row r="1632" spans="1:7" ht="14" x14ac:dyDescent="0.15">
      <c r="A1632"/>
      <c r="B1632"/>
      <c r="C1632"/>
      <c r="D1632"/>
      <c r="E1632"/>
      <c r="F1632"/>
      <c r="G1632"/>
    </row>
    <row r="1633" spans="1:7" ht="14" x14ac:dyDescent="0.15">
      <c r="A1633"/>
      <c r="B1633"/>
      <c r="C1633"/>
      <c r="D1633"/>
      <c r="E1633"/>
      <c r="F1633"/>
      <c r="G1633"/>
    </row>
    <row r="1634" spans="1:7" ht="14" x14ac:dyDescent="0.15">
      <c r="A1634"/>
      <c r="B1634"/>
      <c r="C1634"/>
      <c r="D1634"/>
      <c r="E1634"/>
      <c r="F1634"/>
      <c r="G1634"/>
    </row>
    <row r="1635" spans="1:7" ht="14" x14ac:dyDescent="0.15">
      <c r="A1635"/>
      <c r="B1635"/>
      <c r="C1635"/>
      <c r="D1635"/>
      <c r="E1635"/>
      <c r="F1635"/>
      <c r="G1635"/>
    </row>
    <row r="1636" spans="1:7" ht="14" x14ac:dyDescent="0.15">
      <c r="A1636"/>
      <c r="B1636"/>
      <c r="C1636"/>
      <c r="D1636"/>
      <c r="E1636"/>
      <c r="F1636"/>
      <c r="G1636"/>
    </row>
    <row r="1637" spans="1:7" ht="14" x14ac:dyDescent="0.15">
      <c r="A1637"/>
      <c r="B1637"/>
      <c r="C1637"/>
      <c r="D1637"/>
      <c r="E1637"/>
      <c r="F1637"/>
      <c r="G1637"/>
    </row>
    <row r="1638" spans="1:7" ht="14" x14ac:dyDescent="0.15">
      <c r="A1638"/>
      <c r="B1638"/>
      <c r="C1638"/>
      <c r="D1638"/>
      <c r="E1638"/>
      <c r="F1638"/>
      <c r="G1638"/>
    </row>
    <row r="1639" spans="1:7" ht="14" x14ac:dyDescent="0.15">
      <c r="A1639"/>
      <c r="B1639"/>
      <c r="C1639"/>
      <c r="D1639"/>
      <c r="E1639"/>
      <c r="F1639"/>
      <c r="G1639"/>
    </row>
    <row r="1640" spans="1:7" ht="14" x14ac:dyDescent="0.15">
      <c r="A1640"/>
      <c r="B1640"/>
      <c r="C1640"/>
      <c r="D1640"/>
      <c r="E1640"/>
      <c r="F1640"/>
      <c r="G1640"/>
    </row>
    <row r="1641" spans="1:7" ht="14" x14ac:dyDescent="0.15">
      <c r="A1641"/>
      <c r="B1641"/>
      <c r="C1641"/>
      <c r="D1641"/>
      <c r="E1641"/>
      <c r="F1641"/>
      <c r="G1641"/>
    </row>
    <row r="1642" spans="1:7" ht="14" x14ac:dyDescent="0.15">
      <c r="A1642"/>
      <c r="B1642"/>
      <c r="C1642"/>
      <c r="D1642"/>
      <c r="E1642"/>
      <c r="F1642"/>
      <c r="G1642"/>
    </row>
    <row r="1643" spans="1:7" ht="14" x14ac:dyDescent="0.15">
      <c r="A1643"/>
      <c r="B1643"/>
      <c r="C1643"/>
      <c r="D1643"/>
      <c r="E1643"/>
      <c r="F1643"/>
      <c r="G1643"/>
    </row>
    <row r="1644" spans="1:7" ht="14" x14ac:dyDescent="0.15">
      <c r="A1644"/>
      <c r="B1644"/>
      <c r="C1644"/>
      <c r="D1644"/>
      <c r="E1644"/>
      <c r="F1644"/>
      <c r="G1644"/>
    </row>
    <row r="1645" spans="1:7" ht="14" x14ac:dyDescent="0.15">
      <c r="A1645"/>
      <c r="B1645"/>
      <c r="C1645"/>
      <c r="D1645"/>
      <c r="E1645"/>
      <c r="F1645"/>
      <c r="G1645"/>
    </row>
    <row r="1646" spans="1:7" ht="14" x14ac:dyDescent="0.15">
      <c r="A1646"/>
      <c r="B1646"/>
      <c r="C1646"/>
      <c r="D1646"/>
      <c r="E1646"/>
      <c r="F1646"/>
      <c r="G1646"/>
    </row>
    <row r="1647" spans="1:7" ht="14" x14ac:dyDescent="0.15">
      <c r="A1647"/>
      <c r="B1647"/>
      <c r="C1647"/>
      <c r="D1647"/>
      <c r="E1647"/>
      <c r="F1647"/>
      <c r="G1647"/>
    </row>
    <row r="1648" spans="1:7" ht="14" x14ac:dyDescent="0.15">
      <c r="A1648"/>
      <c r="B1648"/>
      <c r="C1648"/>
      <c r="D1648"/>
      <c r="E1648"/>
      <c r="F1648"/>
      <c r="G1648"/>
    </row>
    <row r="1649" spans="1:7" ht="14" x14ac:dyDescent="0.15">
      <c r="A1649"/>
      <c r="B1649"/>
      <c r="C1649"/>
      <c r="D1649"/>
      <c r="E1649"/>
      <c r="F1649"/>
      <c r="G1649"/>
    </row>
    <row r="1650" spans="1:7" ht="14" x14ac:dyDescent="0.15">
      <c r="A1650"/>
      <c r="B1650"/>
      <c r="C1650"/>
      <c r="D1650"/>
      <c r="E1650"/>
      <c r="F1650"/>
      <c r="G1650"/>
    </row>
    <row r="1651" spans="1:7" ht="14" x14ac:dyDescent="0.15">
      <c r="A1651"/>
      <c r="B1651"/>
      <c r="C1651"/>
      <c r="D1651"/>
      <c r="E1651"/>
      <c r="F1651"/>
      <c r="G1651"/>
    </row>
    <row r="1652" spans="1:7" ht="14" x14ac:dyDescent="0.15">
      <c r="A1652"/>
      <c r="B1652"/>
      <c r="C1652"/>
      <c r="D1652"/>
      <c r="E1652"/>
      <c r="F1652"/>
      <c r="G1652"/>
    </row>
    <row r="1653" spans="1:7" ht="14" x14ac:dyDescent="0.15">
      <c r="A1653"/>
      <c r="B1653"/>
      <c r="C1653"/>
      <c r="D1653"/>
      <c r="E1653"/>
      <c r="F1653"/>
      <c r="G1653"/>
    </row>
    <row r="1654" spans="1:7" ht="14" x14ac:dyDescent="0.15">
      <c r="A1654"/>
      <c r="B1654"/>
      <c r="C1654"/>
      <c r="D1654"/>
      <c r="E1654"/>
      <c r="F1654"/>
      <c r="G1654"/>
    </row>
    <row r="1655" spans="1:7" ht="14" x14ac:dyDescent="0.15">
      <c r="A1655"/>
      <c r="B1655"/>
      <c r="C1655"/>
      <c r="D1655"/>
      <c r="E1655"/>
      <c r="F1655"/>
      <c r="G1655"/>
    </row>
    <row r="1656" spans="1:7" ht="14" x14ac:dyDescent="0.15">
      <c r="A1656"/>
      <c r="B1656"/>
      <c r="C1656"/>
      <c r="D1656"/>
      <c r="E1656"/>
      <c r="F1656"/>
      <c r="G1656"/>
    </row>
    <row r="1657" spans="1:7" ht="14" x14ac:dyDescent="0.15">
      <c r="A1657"/>
      <c r="B1657"/>
      <c r="C1657"/>
      <c r="D1657"/>
      <c r="E1657"/>
      <c r="F1657"/>
      <c r="G1657"/>
    </row>
    <row r="1658" spans="1:7" ht="14" x14ac:dyDescent="0.15">
      <c r="A1658"/>
      <c r="B1658"/>
      <c r="C1658"/>
      <c r="D1658"/>
      <c r="E1658"/>
      <c r="F1658"/>
      <c r="G1658"/>
    </row>
    <row r="1659" spans="1:7" ht="14" x14ac:dyDescent="0.15">
      <c r="A1659"/>
      <c r="B1659"/>
      <c r="C1659"/>
      <c r="D1659"/>
      <c r="E1659"/>
      <c r="F1659"/>
      <c r="G1659"/>
    </row>
    <row r="1660" spans="1:7" ht="14" x14ac:dyDescent="0.15">
      <c r="A1660"/>
      <c r="B1660"/>
      <c r="C1660"/>
      <c r="D1660"/>
      <c r="E1660"/>
      <c r="F1660"/>
      <c r="G1660"/>
    </row>
    <row r="1661" spans="1:7" ht="14" x14ac:dyDescent="0.15">
      <c r="A1661"/>
      <c r="B1661"/>
      <c r="C1661"/>
      <c r="D1661"/>
      <c r="E1661"/>
      <c r="F1661"/>
      <c r="G1661"/>
    </row>
    <row r="1662" spans="1:7" ht="14" x14ac:dyDescent="0.15">
      <c r="A1662"/>
      <c r="B1662"/>
      <c r="C1662"/>
      <c r="D1662"/>
      <c r="E1662"/>
      <c r="F1662"/>
      <c r="G1662"/>
    </row>
    <row r="1663" spans="1:7" ht="14" x14ac:dyDescent="0.15">
      <c r="A1663"/>
      <c r="B1663"/>
      <c r="C1663"/>
      <c r="D1663"/>
      <c r="E1663"/>
      <c r="F1663"/>
      <c r="G1663"/>
    </row>
    <row r="1664" spans="1:7" ht="14" x14ac:dyDescent="0.15">
      <c r="A1664"/>
      <c r="B1664"/>
      <c r="C1664"/>
      <c r="D1664"/>
      <c r="E1664"/>
      <c r="F1664"/>
      <c r="G1664"/>
    </row>
    <row r="1665" spans="1:7" ht="14" x14ac:dyDescent="0.15">
      <c r="A1665"/>
      <c r="B1665"/>
      <c r="C1665"/>
      <c r="D1665"/>
      <c r="E1665"/>
      <c r="F1665"/>
      <c r="G1665"/>
    </row>
    <row r="1666" spans="1:7" ht="14" x14ac:dyDescent="0.15">
      <c r="A1666"/>
      <c r="B1666"/>
      <c r="C1666"/>
      <c r="D1666"/>
      <c r="E1666"/>
      <c r="F1666"/>
      <c r="G1666"/>
    </row>
    <row r="1667" spans="1:7" ht="14" x14ac:dyDescent="0.15">
      <c r="A1667"/>
      <c r="B1667"/>
      <c r="C1667"/>
      <c r="D1667"/>
      <c r="E1667"/>
      <c r="F1667"/>
      <c r="G1667"/>
    </row>
    <row r="1668" spans="1:7" ht="14" x14ac:dyDescent="0.15">
      <c r="A1668"/>
      <c r="B1668"/>
      <c r="C1668"/>
      <c r="D1668"/>
      <c r="E1668"/>
      <c r="F1668"/>
      <c r="G1668"/>
    </row>
    <row r="1669" spans="1:7" ht="14" x14ac:dyDescent="0.15">
      <c r="A1669"/>
      <c r="B1669"/>
      <c r="C1669"/>
      <c r="D1669"/>
      <c r="E1669"/>
      <c r="F1669"/>
      <c r="G1669"/>
    </row>
    <row r="1670" spans="1:7" ht="14" x14ac:dyDescent="0.15">
      <c r="A1670"/>
      <c r="B1670"/>
      <c r="C1670"/>
      <c r="D1670"/>
      <c r="E1670"/>
      <c r="F1670"/>
      <c r="G1670"/>
    </row>
    <row r="1671" spans="1:7" ht="14" x14ac:dyDescent="0.15">
      <c r="A1671"/>
      <c r="B1671"/>
      <c r="C1671"/>
      <c r="D1671"/>
      <c r="E1671"/>
      <c r="F1671"/>
      <c r="G1671"/>
    </row>
    <row r="1672" spans="1:7" ht="14" x14ac:dyDescent="0.15">
      <c r="A1672"/>
      <c r="B1672"/>
      <c r="C1672"/>
      <c r="D1672"/>
      <c r="E1672"/>
      <c r="F1672"/>
      <c r="G1672"/>
    </row>
    <row r="1673" spans="1:7" ht="14" x14ac:dyDescent="0.15">
      <c r="A1673"/>
      <c r="B1673"/>
      <c r="C1673"/>
      <c r="D1673"/>
      <c r="E1673"/>
      <c r="F1673"/>
      <c r="G1673"/>
    </row>
    <row r="1674" spans="1:7" ht="14" x14ac:dyDescent="0.15">
      <c r="A1674"/>
      <c r="B1674"/>
      <c r="C1674"/>
      <c r="D1674"/>
      <c r="E1674"/>
      <c r="F1674"/>
      <c r="G1674"/>
    </row>
    <row r="1675" spans="1:7" ht="14" x14ac:dyDescent="0.15">
      <c r="A1675"/>
      <c r="B1675"/>
      <c r="C1675"/>
      <c r="D1675"/>
      <c r="E1675"/>
      <c r="F1675"/>
      <c r="G1675"/>
    </row>
    <row r="1676" spans="1:7" ht="14" x14ac:dyDescent="0.15">
      <c r="A1676"/>
      <c r="B1676"/>
      <c r="C1676"/>
      <c r="D1676"/>
      <c r="E1676"/>
      <c r="F1676"/>
      <c r="G1676"/>
    </row>
    <row r="1677" spans="1:7" ht="14" x14ac:dyDescent="0.15">
      <c r="A1677"/>
      <c r="B1677"/>
      <c r="C1677"/>
      <c r="D1677"/>
      <c r="E1677"/>
      <c r="F1677"/>
      <c r="G1677"/>
    </row>
    <row r="1678" spans="1:7" ht="14" x14ac:dyDescent="0.15">
      <c r="A1678"/>
      <c r="B1678"/>
      <c r="C1678"/>
      <c r="D1678"/>
      <c r="E1678"/>
      <c r="F1678"/>
      <c r="G1678"/>
    </row>
    <row r="1679" spans="1:7" ht="14" x14ac:dyDescent="0.15">
      <c r="A1679"/>
      <c r="B1679"/>
      <c r="C1679"/>
      <c r="D1679"/>
      <c r="E1679"/>
      <c r="F1679"/>
      <c r="G1679"/>
    </row>
    <row r="1680" spans="1:7" ht="14" x14ac:dyDescent="0.15">
      <c r="A1680"/>
      <c r="B1680"/>
      <c r="C1680"/>
      <c r="D1680"/>
      <c r="E1680"/>
      <c r="F1680"/>
      <c r="G1680"/>
    </row>
    <row r="1681" spans="1:7" ht="14" x14ac:dyDescent="0.15">
      <c r="A1681"/>
      <c r="B1681"/>
      <c r="C1681"/>
      <c r="D1681"/>
      <c r="E1681"/>
      <c r="F1681"/>
      <c r="G1681"/>
    </row>
    <row r="1682" spans="1:7" ht="14" x14ac:dyDescent="0.15">
      <c r="A1682"/>
      <c r="B1682"/>
      <c r="C1682"/>
      <c r="D1682"/>
      <c r="E1682"/>
      <c r="F1682"/>
      <c r="G1682"/>
    </row>
    <row r="1683" spans="1:7" ht="14" x14ac:dyDescent="0.15">
      <c r="A1683"/>
      <c r="B1683"/>
      <c r="C1683"/>
      <c r="D1683"/>
      <c r="E1683"/>
      <c r="F1683"/>
      <c r="G1683"/>
    </row>
    <row r="1684" spans="1:7" ht="14" x14ac:dyDescent="0.15">
      <c r="A1684"/>
      <c r="B1684"/>
      <c r="C1684"/>
      <c r="D1684"/>
      <c r="E1684"/>
      <c r="F1684"/>
      <c r="G1684"/>
    </row>
    <row r="1685" spans="1:7" ht="14" x14ac:dyDescent="0.15">
      <c r="A1685"/>
      <c r="B1685"/>
      <c r="C1685"/>
      <c r="D1685"/>
      <c r="E1685"/>
      <c r="F1685"/>
      <c r="G1685"/>
    </row>
    <row r="1686" spans="1:7" ht="14" x14ac:dyDescent="0.15">
      <c r="A1686"/>
      <c r="B1686"/>
      <c r="C1686"/>
      <c r="D1686"/>
      <c r="E1686"/>
      <c r="F1686"/>
      <c r="G1686"/>
    </row>
    <row r="1687" spans="1:7" ht="14" x14ac:dyDescent="0.15">
      <c r="A1687"/>
      <c r="B1687"/>
      <c r="C1687"/>
      <c r="D1687"/>
      <c r="E1687"/>
      <c r="F1687"/>
      <c r="G1687"/>
    </row>
    <row r="1688" spans="1:7" ht="14" x14ac:dyDescent="0.15">
      <c r="A1688"/>
      <c r="B1688"/>
      <c r="C1688"/>
      <c r="D1688"/>
      <c r="E1688"/>
      <c r="F1688"/>
      <c r="G1688"/>
    </row>
    <row r="1689" spans="1:7" ht="14" x14ac:dyDescent="0.15">
      <c r="A1689"/>
      <c r="B1689"/>
      <c r="C1689"/>
      <c r="D1689"/>
      <c r="E1689"/>
      <c r="F1689"/>
      <c r="G1689"/>
    </row>
    <row r="1690" spans="1:7" ht="14" x14ac:dyDescent="0.15">
      <c r="A1690"/>
      <c r="B1690"/>
      <c r="C1690"/>
      <c r="D1690"/>
      <c r="E1690"/>
      <c r="F1690"/>
      <c r="G1690"/>
    </row>
    <row r="1691" spans="1:7" ht="14" x14ac:dyDescent="0.15">
      <c r="A1691"/>
      <c r="B1691"/>
      <c r="C1691"/>
      <c r="D1691"/>
      <c r="E1691"/>
      <c r="F1691"/>
      <c r="G1691"/>
    </row>
    <row r="1692" spans="1:7" ht="14" x14ac:dyDescent="0.15">
      <c r="A1692"/>
      <c r="B1692"/>
      <c r="C1692"/>
      <c r="D1692"/>
      <c r="E1692"/>
      <c r="F1692"/>
      <c r="G1692"/>
    </row>
    <row r="1693" spans="1:7" ht="14" x14ac:dyDescent="0.15">
      <c r="A1693"/>
      <c r="B1693"/>
      <c r="C1693"/>
      <c r="D1693"/>
      <c r="E1693"/>
      <c r="F1693"/>
      <c r="G1693"/>
    </row>
    <row r="1694" spans="1:7" ht="14" x14ac:dyDescent="0.15">
      <c r="A1694"/>
      <c r="B1694"/>
      <c r="C1694"/>
      <c r="D1694"/>
      <c r="E1694"/>
      <c r="F1694"/>
      <c r="G1694"/>
    </row>
    <row r="1695" spans="1:7" ht="14" x14ac:dyDescent="0.15">
      <c r="A1695"/>
      <c r="B1695"/>
      <c r="C1695"/>
      <c r="D1695"/>
      <c r="E1695"/>
      <c r="F1695"/>
      <c r="G1695"/>
    </row>
    <row r="1696" spans="1:7" ht="14" x14ac:dyDescent="0.15">
      <c r="A1696"/>
      <c r="B1696"/>
      <c r="C1696"/>
      <c r="D1696"/>
      <c r="E1696"/>
      <c r="F1696"/>
      <c r="G1696"/>
    </row>
    <row r="1697" spans="1:7" ht="14" x14ac:dyDescent="0.15">
      <c r="A1697"/>
      <c r="B1697"/>
      <c r="C1697"/>
      <c r="D1697"/>
      <c r="E1697"/>
      <c r="F1697"/>
      <c r="G1697"/>
    </row>
    <row r="1698" spans="1:7" ht="14" x14ac:dyDescent="0.15">
      <c r="A1698"/>
      <c r="B1698"/>
      <c r="C1698"/>
      <c r="D1698"/>
      <c r="E1698"/>
      <c r="F1698"/>
      <c r="G1698"/>
    </row>
    <row r="1699" spans="1:7" ht="14" x14ac:dyDescent="0.15">
      <c r="A1699"/>
      <c r="B1699"/>
      <c r="C1699"/>
      <c r="D1699"/>
      <c r="E1699"/>
      <c r="F1699"/>
      <c r="G1699"/>
    </row>
    <row r="1700" spans="1:7" ht="14" x14ac:dyDescent="0.15">
      <c r="A1700"/>
      <c r="B1700"/>
      <c r="C1700"/>
      <c r="D1700"/>
      <c r="E1700"/>
      <c r="F1700"/>
      <c r="G1700"/>
    </row>
    <row r="1701" spans="1:7" ht="14" x14ac:dyDescent="0.15">
      <c r="A1701"/>
      <c r="B1701"/>
      <c r="C1701"/>
      <c r="D1701"/>
      <c r="E1701"/>
      <c r="F1701"/>
      <c r="G1701"/>
    </row>
    <row r="1702" spans="1:7" ht="14" x14ac:dyDescent="0.15">
      <c r="A1702"/>
      <c r="B1702"/>
      <c r="C1702"/>
      <c r="D1702"/>
      <c r="E1702"/>
      <c r="F1702"/>
      <c r="G1702"/>
    </row>
    <row r="1703" spans="1:7" ht="14" x14ac:dyDescent="0.15">
      <c r="A1703"/>
      <c r="B1703"/>
      <c r="C1703"/>
      <c r="D1703"/>
      <c r="E1703"/>
      <c r="F1703"/>
      <c r="G1703"/>
    </row>
    <row r="1704" spans="1:7" ht="14" x14ac:dyDescent="0.15">
      <c r="A1704"/>
      <c r="B1704"/>
      <c r="C1704"/>
      <c r="D1704"/>
      <c r="E1704"/>
      <c r="F1704"/>
      <c r="G1704"/>
    </row>
    <row r="1705" spans="1:7" ht="14" x14ac:dyDescent="0.15">
      <c r="A1705"/>
      <c r="B1705"/>
      <c r="C1705"/>
      <c r="D1705"/>
      <c r="E1705"/>
      <c r="F1705"/>
      <c r="G1705"/>
    </row>
    <row r="1706" spans="1:7" ht="14" x14ac:dyDescent="0.15">
      <c r="A1706"/>
      <c r="B1706"/>
      <c r="C1706"/>
      <c r="D1706"/>
      <c r="E1706"/>
      <c r="F1706"/>
      <c r="G1706"/>
    </row>
    <row r="1707" spans="1:7" ht="14" x14ac:dyDescent="0.15">
      <c r="A1707"/>
      <c r="B1707"/>
      <c r="C1707"/>
      <c r="D1707"/>
      <c r="E1707"/>
      <c r="F1707"/>
      <c r="G1707"/>
    </row>
    <row r="1708" spans="1:7" ht="14" x14ac:dyDescent="0.15">
      <c r="A1708"/>
      <c r="B1708"/>
      <c r="C1708"/>
      <c r="D1708"/>
      <c r="E1708"/>
      <c r="F1708"/>
      <c r="G1708"/>
    </row>
    <row r="1709" spans="1:7" ht="14" x14ac:dyDescent="0.15">
      <c r="A1709"/>
      <c r="B1709"/>
      <c r="C1709"/>
      <c r="D1709"/>
      <c r="E1709"/>
      <c r="F1709"/>
      <c r="G1709"/>
    </row>
    <row r="1710" spans="1:7" ht="14" x14ac:dyDescent="0.15">
      <c r="A1710"/>
      <c r="B1710"/>
      <c r="C1710"/>
      <c r="D1710"/>
      <c r="E1710"/>
      <c r="F1710"/>
      <c r="G1710"/>
    </row>
    <row r="1711" spans="1:7" ht="14" x14ac:dyDescent="0.15">
      <c r="A1711"/>
      <c r="B1711"/>
      <c r="C1711"/>
      <c r="D1711"/>
      <c r="E1711"/>
      <c r="F1711"/>
      <c r="G1711"/>
    </row>
    <row r="1712" spans="1:7" ht="14" x14ac:dyDescent="0.15">
      <c r="A1712"/>
      <c r="B1712"/>
      <c r="C1712"/>
      <c r="D1712"/>
      <c r="E1712"/>
      <c r="F1712"/>
      <c r="G1712"/>
    </row>
    <row r="1713" spans="1:7" ht="14" x14ac:dyDescent="0.15">
      <c r="A1713"/>
      <c r="B1713"/>
      <c r="C1713"/>
      <c r="D1713"/>
      <c r="E1713"/>
      <c r="F1713"/>
      <c r="G1713"/>
    </row>
    <row r="1714" spans="1:7" ht="14" x14ac:dyDescent="0.15">
      <c r="A1714"/>
      <c r="B1714"/>
      <c r="C1714"/>
      <c r="D1714"/>
      <c r="E1714"/>
      <c r="F1714"/>
      <c r="G1714"/>
    </row>
    <row r="1715" spans="1:7" ht="14" x14ac:dyDescent="0.15">
      <c r="A1715"/>
      <c r="B1715"/>
      <c r="C1715"/>
      <c r="D1715"/>
      <c r="E1715"/>
      <c r="F1715"/>
      <c r="G1715"/>
    </row>
    <row r="1716" spans="1:7" ht="14" x14ac:dyDescent="0.15">
      <c r="A1716"/>
      <c r="B1716"/>
      <c r="C1716"/>
      <c r="D1716"/>
      <c r="E1716"/>
      <c r="F1716"/>
      <c r="G1716"/>
    </row>
    <row r="1717" spans="1:7" ht="14" x14ac:dyDescent="0.15">
      <c r="A1717"/>
      <c r="B1717"/>
      <c r="C1717"/>
      <c r="D1717"/>
      <c r="E1717"/>
      <c r="F1717"/>
      <c r="G1717"/>
    </row>
    <row r="1718" spans="1:7" ht="14" x14ac:dyDescent="0.15">
      <c r="A1718"/>
      <c r="B1718"/>
      <c r="C1718"/>
      <c r="D1718"/>
      <c r="E1718"/>
      <c r="F1718"/>
      <c r="G1718"/>
    </row>
    <row r="1719" spans="1:7" ht="14" x14ac:dyDescent="0.15">
      <c r="A1719"/>
      <c r="B1719"/>
      <c r="C1719"/>
      <c r="D1719"/>
      <c r="E1719"/>
      <c r="F1719"/>
      <c r="G1719"/>
    </row>
    <row r="1720" spans="1:7" ht="14" x14ac:dyDescent="0.15">
      <c r="A1720"/>
      <c r="B1720"/>
      <c r="C1720"/>
      <c r="D1720"/>
      <c r="E1720"/>
      <c r="F1720"/>
      <c r="G1720"/>
    </row>
    <row r="1721" spans="1:7" ht="14" x14ac:dyDescent="0.15">
      <c r="A1721"/>
      <c r="B1721"/>
      <c r="C1721"/>
      <c r="D1721"/>
      <c r="E1721"/>
      <c r="F1721"/>
      <c r="G1721"/>
    </row>
    <row r="1722" spans="1:7" ht="14" x14ac:dyDescent="0.15">
      <c r="A1722"/>
      <c r="B1722"/>
      <c r="C1722"/>
      <c r="D1722"/>
      <c r="E1722"/>
      <c r="F1722"/>
      <c r="G1722"/>
    </row>
    <row r="1723" spans="1:7" ht="14" x14ac:dyDescent="0.15">
      <c r="A1723"/>
      <c r="B1723"/>
      <c r="C1723"/>
      <c r="D1723"/>
      <c r="E1723"/>
      <c r="F1723"/>
      <c r="G1723"/>
    </row>
    <row r="1724" spans="1:7" ht="14" x14ac:dyDescent="0.15">
      <c r="A1724"/>
      <c r="B1724"/>
      <c r="C1724"/>
      <c r="D1724"/>
      <c r="E1724"/>
      <c r="F1724"/>
      <c r="G1724"/>
    </row>
    <row r="1725" spans="1:7" ht="14" x14ac:dyDescent="0.15">
      <c r="A1725"/>
      <c r="B1725"/>
      <c r="C1725"/>
      <c r="D1725"/>
      <c r="E1725"/>
      <c r="F1725"/>
      <c r="G1725"/>
    </row>
    <row r="1726" spans="1:7" ht="14" x14ac:dyDescent="0.15">
      <c r="A1726"/>
      <c r="B1726"/>
      <c r="C1726"/>
      <c r="D1726"/>
      <c r="E1726"/>
      <c r="F1726"/>
      <c r="G1726"/>
    </row>
    <row r="1727" spans="1:7" ht="14" x14ac:dyDescent="0.15">
      <c r="A1727"/>
      <c r="B1727"/>
      <c r="C1727"/>
      <c r="D1727"/>
      <c r="E1727"/>
      <c r="F1727"/>
      <c r="G1727"/>
    </row>
    <row r="1728" spans="1:7" ht="14" x14ac:dyDescent="0.15">
      <c r="A1728"/>
      <c r="B1728"/>
      <c r="C1728"/>
      <c r="D1728"/>
      <c r="E1728"/>
      <c r="F1728"/>
      <c r="G1728"/>
    </row>
    <row r="1729" spans="1:7" ht="14" x14ac:dyDescent="0.15">
      <c r="A1729"/>
      <c r="B1729"/>
      <c r="C1729"/>
      <c r="D1729"/>
      <c r="E1729"/>
      <c r="F1729"/>
      <c r="G1729"/>
    </row>
    <row r="1730" spans="1:7" ht="14" x14ac:dyDescent="0.15">
      <c r="A1730"/>
      <c r="B1730"/>
      <c r="C1730"/>
      <c r="D1730"/>
      <c r="E1730"/>
      <c r="F1730"/>
      <c r="G1730"/>
    </row>
    <row r="1731" spans="1:7" ht="14" x14ac:dyDescent="0.15">
      <c r="A1731"/>
      <c r="B1731"/>
      <c r="C1731"/>
      <c r="D1731"/>
      <c r="E1731"/>
      <c r="F1731"/>
      <c r="G1731"/>
    </row>
    <row r="1732" spans="1:7" ht="14" x14ac:dyDescent="0.15">
      <c r="A1732"/>
      <c r="B1732"/>
      <c r="C1732"/>
      <c r="D1732"/>
      <c r="E1732"/>
      <c r="F1732"/>
      <c r="G1732"/>
    </row>
    <row r="1733" spans="1:7" ht="14" x14ac:dyDescent="0.15">
      <c r="A1733"/>
      <c r="B1733"/>
      <c r="C1733"/>
      <c r="D1733"/>
      <c r="E1733"/>
      <c r="F1733"/>
      <c r="G1733"/>
    </row>
    <row r="1734" spans="1:7" ht="14" x14ac:dyDescent="0.15">
      <c r="A1734"/>
      <c r="B1734"/>
      <c r="C1734"/>
      <c r="D1734"/>
      <c r="E1734"/>
      <c r="F1734"/>
      <c r="G1734"/>
    </row>
    <row r="1735" spans="1:7" ht="14" x14ac:dyDescent="0.15">
      <c r="A1735"/>
      <c r="B1735"/>
      <c r="C1735"/>
      <c r="D1735"/>
      <c r="E1735"/>
      <c r="F1735"/>
      <c r="G1735"/>
    </row>
    <row r="1736" spans="1:7" ht="14" x14ac:dyDescent="0.15">
      <c r="A1736"/>
      <c r="B1736"/>
      <c r="C1736"/>
      <c r="D1736"/>
      <c r="E1736"/>
      <c r="F1736"/>
      <c r="G1736"/>
    </row>
    <row r="1737" spans="1:7" ht="14" x14ac:dyDescent="0.15">
      <c r="A1737"/>
      <c r="B1737"/>
      <c r="C1737"/>
      <c r="D1737"/>
      <c r="E1737"/>
      <c r="F1737"/>
      <c r="G1737"/>
    </row>
    <row r="1738" spans="1:7" ht="14" x14ac:dyDescent="0.15">
      <c r="A1738"/>
      <c r="B1738"/>
      <c r="C1738"/>
      <c r="D1738"/>
      <c r="E1738"/>
      <c r="F1738"/>
      <c r="G1738"/>
    </row>
    <row r="1739" spans="1:7" ht="14" x14ac:dyDescent="0.15">
      <c r="A1739"/>
      <c r="B1739"/>
      <c r="C1739"/>
      <c r="D1739"/>
      <c r="E1739"/>
      <c r="F1739"/>
      <c r="G1739"/>
    </row>
    <row r="1740" spans="1:7" ht="14" x14ac:dyDescent="0.15">
      <c r="A1740"/>
      <c r="B1740"/>
      <c r="C1740"/>
      <c r="D1740"/>
      <c r="E1740"/>
      <c r="F1740"/>
      <c r="G1740"/>
    </row>
    <row r="1741" spans="1:7" ht="14" x14ac:dyDescent="0.15">
      <c r="A1741"/>
      <c r="B1741"/>
      <c r="C1741"/>
      <c r="D1741"/>
      <c r="E1741"/>
      <c r="F1741"/>
      <c r="G1741"/>
    </row>
    <row r="1742" spans="1:7" ht="14" x14ac:dyDescent="0.15">
      <c r="A1742"/>
      <c r="B1742"/>
      <c r="C1742"/>
      <c r="D1742"/>
      <c r="E1742"/>
      <c r="F1742"/>
      <c r="G1742"/>
    </row>
    <row r="1743" spans="1:7" ht="14" x14ac:dyDescent="0.15">
      <c r="A1743"/>
      <c r="B1743"/>
      <c r="C1743"/>
      <c r="D1743"/>
      <c r="E1743"/>
      <c r="F1743"/>
      <c r="G1743"/>
    </row>
    <row r="1744" spans="1:7" ht="14" x14ac:dyDescent="0.15">
      <c r="A1744"/>
      <c r="B1744"/>
      <c r="C1744"/>
      <c r="D1744"/>
      <c r="E1744"/>
      <c r="F1744"/>
      <c r="G1744"/>
    </row>
    <row r="1745" spans="1:7" ht="14" x14ac:dyDescent="0.15">
      <c r="A1745"/>
      <c r="B1745"/>
      <c r="C1745"/>
      <c r="D1745"/>
      <c r="E1745"/>
      <c r="F1745"/>
      <c r="G1745"/>
    </row>
    <row r="1746" spans="1:7" ht="14" x14ac:dyDescent="0.15">
      <c r="A1746"/>
      <c r="B1746"/>
      <c r="C1746"/>
      <c r="D1746"/>
      <c r="E1746"/>
      <c r="F1746"/>
      <c r="G1746"/>
    </row>
    <row r="1747" spans="1:7" ht="14" x14ac:dyDescent="0.15">
      <c r="A1747"/>
      <c r="B1747"/>
      <c r="C1747"/>
      <c r="D1747"/>
      <c r="E1747"/>
      <c r="F1747"/>
      <c r="G1747"/>
    </row>
    <row r="1748" spans="1:7" ht="14" x14ac:dyDescent="0.15">
      <c r="A1748"/>
      <c r="B1748"/>
      <c r="C1748"/>
      <c r="D1748"/>
      <c r="E1748"/>
      <c r="F1748"/>
      <c r="G1748"/>
    </row>
    <row r="1749" spans="1:7" ht="14" x14ac:dyDescent="0.15">
      <c r="A1749"/>
      <c r="B1749"/>
      <c r="C1749"/>
      <c r="D1749"/>
      <c r="E1749"/>
      <c r="F1749"/>
      <c r="G1749"/>
    </row>
    <row r="1750" spans="1:7" ht="14" x14ac:dyDescent="0.15">
      <c r="A1750"/>
      <c r="B1750"/>
      <c r="C1750"/>
      <c r="D1750"/>
      <c r="E1750"/>
      <c r="F1750"/>
      <c r="G1750"/>
    </row>
    <row r="1751" spans="1:7" ht="14" x14ac:dyDescent="0.15">
      <c r="A1751"/>
      <c r="B1751"/>
      <c r="C1751"/>
      <c r="D1751"/>
      <c r="E1751"/>
      <c r="F1751"/>
      <c r="G1751"/>
    </row>
    <row r="1752" spans="1:7" ht="14" x14ac:dyDescent="0.15">
      <c r="A1752"/>
      <c r="B1752"/>
      <c r="C1752"/>
      <c r="D1752"/>
      <c r="E1752"/>
      <c r="F1752"/>
      <c r="G1752"/>
    </row>
    <row r="1753" spans="1:7" ht="14" x14ac:dyDescent="0.15">
      <c r="A1753"/>
      <c r="B1753"/>
      <c r="C1753"/>
      <c r="D1753"/>
      <c r="E1753"/>
      <c r="F1753"/>
      <c r="G1753"/>
    </row>
    <row r="1754" spans="1:7" ht="14" x14ac:dyDescent="0.15">
      <c r="A1754"/>
      <c r="B1754"/>
      <c r="C1754"/>
      <c r="D1754"/>
      <c r="E1754"/>
      <c r="F1754"/>
      <c r="G1754"/>
    </row>
    <row r="1755" spans="1:7" ht="14" x14ac:dyDescent="0.15">
      <c r="A1755"/>
      <c r="B1755"/>
      <c r="C1755"/>
      <c r="D1755"/>
      <c r="E1755"/>
      <c r="F1755"/>
      <c r="G1755"/>
    </row>
    <row r="1756" spans="1:7" ht="14" x14ac:dyDescent="0.15">
      <c r="A1756"/>
      <c r="B1756"/>
      <c r="C1756"/>
      <c r="D1756"/>
      <c r="E1756"/>
      <c r="F1756"/>
      <c r="G1756"/>
    </row>
    <row r="1757" spans="1:7" ht="14" x14ac:dyDescent="0.15">
      <c r="A1757"/>
      <c r="B1757"/>
      <c r="C1757"/>
      <c r="D1757"/>
      <c r="E1757"/>
      <c r="F1757"/>
      <c r="G1757"/>
    </row>
    <row r="1758" spans="1:7" ht="14" x14ac:dyDescent="0.15">
      <c r="A1758"/>
      <c r="B1758"/>
      <c r="C1758"/>
      <c r="D1758"/>
      <c r="E1758"/>
      <c r="F1758"/>
      <c r="G1758"/>
    </row>
    <row r="1759" spans="1:7" ht="14" x14ac:dyDescent="0.15">
      <c r="A1759"/>
      <c r="B1759"/>
      <c r="C1759"/>
      <c r="D1759"/>
      <c r="E1759"/>
      <c r="F1759"/>
      <c r="G1759"/>
    </row>
    <row r="1760" spans="1:7" ht="14" x14ac:dyDescent="0.15">
      <c r="A1760"/>
      <c r="B1760"/>
      <c r="C1760"/>
      <c r="D1760"/>
      <c r="E1760"/>
      <c r="F1760"/>
      <c r="G1760"/>
    </row>
    <row r="1761" spans="1:7" ht="14" x14ac:dyDescent="0.15">
      <c r="A1761"/>
      <c r="B1761"/>
      <c r="C1761"/>
      <c r="D1761"/>
      <c r="E1761"/>
      <c r="F1761"/>
      <c r="G1761"/>
    </row>
    <row r="1762" spans="1:7" ht="14" x14ac:dyDescent="0.15">
      <c r="A1762"/>
      <c r="B1762"/>
      <c r="C1762"/>
      <c r="D1762"/>
      <c r="E1762"/>
      <c r="F1762"/>
      <c r="G1762"/>
    </row>
    <row r="1763" spans="1:7" ht="14" x14ac:dyDescent="0.15">
      <c r="A1763"/>
      <c r="B1763"/>
      <c r="C1763"/>
      <c r="D1763"/>
      <c r="E1763"/>
      <c r="F1763"/>
      <c r="G1763"/>
    </row>
    <row r="1764" spans="1:7" ht="14" x14ac:dyDescent="0.15">
      <c r="A1764"/>
      <c r="B1764"/>
      <c r="C1764"/>
      <c r="D1764"/>
      <c r="E1764"/>
      <c r="F1764"/>
      <c r="G1764"/>
    </row>
    <row r="1765" spans="1:7" ht="14" x14ac:dyDescent="0.15">
      <c r="A1765"/>
      <c r="B1765"/>
      <c r="C1765"/>
      <c r="D1765"/>
      <c r="E1765"/>
      <c r="F1765"/>
      <c r="G1765"/>
    </row>
    <row r="1766" spans="1:7" ht="14" x14ac:dyDescent="0.15">
      <c r="A1766"/>
      <c r="B1766"/>
      <c r="C1766"/>
      <c r="D1766"/>
      <c r="E1766"/>
      <c r="F1766"/>
      <c r="G1766"/>
    </row>
    <row r="1767" spans="1:7" ht="14" x14ac:dyDescent="0.15">
      <c r="A1767"/>
      <c r="B1767"/>
      <c r="C1767"/>
      <c r="D1767"/>
      <c r="E1767"/>
      <c r="F1767"/>
      <c r="G1767"/>
    </row>
    <row r="1768" spans="1:7" ht="14" x14ac:dyDescent="0.15">
      <c r="A1768"/>
      <c r="B1768"/>
      <c r="C1768"/>
      <c r="D1768"/>
      <c r="E1768"/>
      <c r="F1768"/>
      <c r="G1768"/>
    </row>
    <row r="1769" spans="1:7" ht="14" x14ac:dyDescent="0.15">
      <c r="A1769"/>
      <c r="B1769"/>
      <c r="C1769"/>
      <c r="D1769"/>
      <c r="E1769"/>
      <c r="F1769"/>
      <c r="G1769"/>
    </row>
    <row r="1770" spans="1:7" ht="14" x14ac:dyDescent="0.15">
      <c r="A1770"/>
      <c r="B1770"/>
      <c r="C1770"/>
      <c r="D1770"/>
      <c r="E1770"/>
      <c r="F1770"/>
      <c r="G1770"/>
    </row>
    <row r="1771" spans="1:7" ht="14" x14ac:dyDescent="0.15">
      <c r="A1771"/>
      <c r="B1771"/>
      <c r="C1771"/>
      <c r="D1771"/>
      <c r="E1771"/>
      <c r="F1771"/>
      <c r="G1771"/>
    </row>
    <row r="1772" spans="1:7" ht="14" x14ac:dyDescent="0.15">
      <c r="A1772"/>
      <c r="B1772"/>
      <c r="C1772"/>
      <c r="D1772"/>
      <c r="E1772"/>
      <c r="F1772"/>
      <c r="G1772"/>
    </row>
    <row r="1773" spans="1:7" ht="14" x14ac:dyDescent="0.15">
      <c r="A1773"/>
      <c r="B1773"/>
      <c r="C1773"/>
      <c r="D1773"/>
      <c r="E1773"/>
      <c r="F1773"/>
      <c r="G1773"/>
    </row>
    <row r="1774" spans="1:7" ht="14" x14ac:dyDescent="0.15">
      <c r="A1774"/>
      <c r="B1774"/>
      <c r="C1774"/>
      <c r="D1774"/>
      <c r="E1774"/>
      <c r="F1774"/>
      <c r="G1774"/>
    </row>
    <row r="1775" spans="1:7" ht="14" x14ac:dyDescent="0.15">
      <c r="A1775"/>
      <c r="B1775"/>
      <c r="C1775"/>
      <c r="D1775"/>
      <c r="E1775"/>
      <c r="F1775"/>
      <c r="G1775"/>
    </row>
    <row r="1776" spans="1:7" ht="14" x14ac:dyDescent="0.15">
      <c r="A1776"/>
      <c r="B1776"/>
      <c r="C1776"/>
      <c r="D1776"/>
      <c r="E1776"/>
      <c r="F1776"/>
      <c r="G1776"/>
    </row>
    <row r="1777" spans="1:7" ht="14" x14ac:dyDescent="0.15">
      <c r="A1777"/>
      <c r="B1777"/>
      <c r="C1777"/>
      <c r="D1777"/>
      <c r="E1777"/>
      <c r="F1777"/>
      <c r="G1777"/>
    </row>
    <row r="1778" spans="1:7" ht="14" x14ac:dyDescent="0.15">
      <c r="A1778"/>
      <c r="B1778"/>
      <c r="C1778"/>
      <c r="D1778"/>
      <c r="E1778"/>
      <c r="F1778"/>
      <c r="G1778"/>
    </row>
    <row r="1779" spans="1:7" ht="14" x14ac:dyDescent="0.15">
      <c r="A1779"/>
      <c r="B1779"/>
      <c r="C1779"/>
      <c r="D1779"/>
      <c r="E1779"/>
      <c r="F1779"/>
      <c r="G1779"/>
    </row>
    <row r="1780" spans="1:7" ht="14" x14ac:dyDescent="0.15">
      <c r="A1780"/>
      <c r="B1780"/>
      <c r="C1780"/>
      <c r="D1780"/>
      <c r="E1780"/>
      <c r="F1780"/>
      <c r="G1780"/>
    </row>
    <row r="1781" spans="1:7" ht="14" x14ac:dyDescent="0.15">
      <c r="A1781"/>
      <c r="B1781"/>
      <c r="C1781"/>
      <c r="D1781"/>
      <c r="E1781"/>
      <c r="F1781"/>
      <c r="G1781"/>
    </row>
    <row r="1782" spans="1:7" ht="14" x14ac:dyDescent="0.15">
      <c r="A1782"/>
      <c r="B1782"/>
      <c r="C1782"/>
      <c r="D1782"/>
      <c r="E1782"/>
      <c r="F1782"/>
      <c r="G1782"/>
    </row>
    <row r="1783" spans="1:7" ht="14" x14ac:dyDescent="0.15">
      <c r="A1783"/>
      <c r="B1783"/>
      <c r="C1783"/>
      <c r="D1783"/>
      <c r="E1783"/>
      <c r="F1783"/>
      <c r="G1783"/>
    </row>
    <row r="1784" spans="1:7" ht="14" x14ac:dyDescent="0.15">
      <c r="A1784"/>
      <c r="B1784"/>
      <c r="C1784"/>
      <c r="D1784"/>
      <c r="E1784"/>
      <c r="F1784"/>
      <c r="G1784"/>
    </row>
    <row r="1785" spans="1:7" ht="14" x14ac:dyDescent="0.15">
      <c r="A1785"/>
      <c r="B1785"/>
      <c r="C1785"/>
      <c r="D1785"/>
      <c r="E1785"/>
      <c r="F1785"/>
      <c r="G1785"/>
    </row>
    <row r="1786" spans="1:7" ht="14" x14ac:dyDescent="0.15">
      <c r="A1786"/>
      <c r="B1786"/>
      <c r="C1786"/>
      <c r="D1786"/>
      <c r="E1786"/>
      <c r="F1786"/>
      <c r="G1786"/>
    </row>
    <row r="1787" spans="1:7" ht="14" x14ac:dyDescent="0.15">
      <c r="A1787"/>
      <c r="B1787"/>
      <c r="C1787"/>
      <c r="D1787"/>
      <c r="E1787"/>
      <c r="F1787"/>
      <c r="G1787"/>
    </row>
    <row r="1788" spans="1:7" ht="14" x14ac:dyDescent="0.15">
      <c r="A1788"/>
      <c r="B1788"/>
      <c r="C1788"/>
      <c r="D1788"/>
      <c r="E1788"/>
      <c r="F1788"/>
      <c r="G1788"/>
    </row>
    <row r="1789" spans="1:7" ht="14" x14ac:dyDescent="0.15">
      <c r="A1789"/>
      <c r="B1789"/>
      <c r="C1789"/>
      <c r="D1789"/>
      <c r="E1789"/>
      <c r="F1789"/>
      <c r="G1789"/>
    </row>
    <row r="1790" spans="1:7" ht="14" x14ac:dyDescent="0.15">
      <c r="A1790"/>
      <c r="B1790"/>
      <c r="C1790"/>
      <c r="D1790"/>
      <c r="E1790"/>
      <c r="F1790"/>
      <c r="G1790"/>
    </row>
    <row r="1791" spans="1:7" ht="14" x14ac:dyDescent="0.15">
      <c r="A1791"/>
      <c r="B1791"/>
      <c r="C1791"/>
      <c r="D1791"/>
      <c r="E1791"/>
      <c r="F1791"/>
      <c r="G1791"/>
    </row>
    <row r="1792" spans="1:7" ht="14" x14ac:dyDescent="0.15">
      <c r="A1792"/>
      <c r="B1792"/>
      <c r="C1792"/>
      <c r="D1792"/>
      <c r="E1792"/>
      <c r="F1792"/>
      <c r="G1792"/>
    </row>
    <row r="1793" spans="1:7" ht="14" x14ac:dyDescent="0.15">
      <c r="A1793"/>
      <c r="B1793"/>
      <c r="C1793"/>
      <c r="D1793"/>
      <c r="E1793"/>
      <c r="F1793"/>
      <c r="G1793"/>
    </row>
    <row r="1794" spans="1:7" ht="14" x14ac:dyDescent="0.15">
      <c r="A1794"/>
      <c r="B1794"/>
      <c r="C1794"/>
      <c r="D1794"/>
      <c r="E1794"/>
      <c r="F1794"/>
      <c r="G1794"/>
    </row>
    <row r="1795" spans="1:7" ht="14" x14ac:dyDescent="0.15">
      <c r="A1795"/>
      <c r="B1795"/>
      <c r="C1795"/>
      <c r="D1795"/>
      <c r="E1795"/>
      <c r="F1795"/>
      <c r="G1795"/>
    </row>
    <row r="1796" spans="1:7" ht="14" x14ac:dyDescent="0.15">
      <c r="A1796"/>
      <c r="B1796"/>
      <c r="C1796"/>
      <c r="D1796"/>
      <c r="E1796"/>
      <c r="F1796"/>
      <c r="G1796"/>
    </row>
    <row r="1797" spans="1:7" ht="14" x14ac:dyDescent="0.15">
      <c r="A1797"/>
      <c r="B1797"/>
      <c r="C1797"/>
      <c r="D1797"/>
      <c r="E1797"/>
      <c r="F1797"/>
      <c r="G1797"/>
    </row>
    <row r="1798" spans="1:7" ht="14" x14ac:dyDescent="0.15">
      <c r="A1798"/>
      <c r="B1798"/>
      <c r="C1798"/>
      <c r="D1798"/>
      <c r="E1798"/>
      <c r="F1798"/>
      <c r="G1798"/>
    </row>
    <row r="1799" spans="1:7" ht="14" x14ac:dyDescent="0.15">
      <c r="A1799"/>
      <c r="B1799"/>
      <c r="C1799"/>
      <c r="D1799"/>
      <c r="E1799"/>
      <c r="F1799"/>
      <c r="G1799"/>
    </row>
    <row r="1800" spans="1:7" ht="14" x14ac:dyDescent="0.15">
      <c r="A1800"/>
      <c r="B1800"/>
      <c r="C1800"/>
      <c r="D1800"/>
      <c r="E1800"/>
      <c r="F1800"/>
      <c r="G1800"/>
    </row>
    <row r="1801" spans="1:7" ht="14" x14ac:dyDescent="0.15">
      <c r="A1801"/>
      <c r="B1801"/>
      <c r="C1801"/>
      <c r="D1801"/>
      <c r="E1801"/>
      <c r="F1801"/>
      <c r="G1801"/>
    </row>
    <row r="1802" spans="1:7" ht="14" x14ac:dyDescent="0.15">
      <c r="A1802"/>
      <c r="B1802"/>
      <c r="C1802"/>
      <c r="D1802"/>
      <c r="E1802"/>
      <c r="F1802"/>
      <c r="G1802"/>
    </row>
    <row r="1803" spans="1:7" ht="14" x14ac:dyDescent="0.15">
      <c r="A1803"/>
      <c r="B1803"/>
      <c r="C1803"/>
      <c r="D1803"/>
      <c r="E1803"/>
      <c r="F1803"/>
      <c r="G1803"/>
    </row>
    <row r="1804" spans="1:7" ht="14" x14ac:dyDescent="0.15">
      <c r="A1804"/>
      <c r="B1804"/>
      <c r="C1804"/>
      <c r="D1804"/>
      <c r="E1804"/>
      <c r="F1804"/>
      <c r="G1804"/>
    </row>
    <row r="1805" spans="1:7" ht="14" x14ac:dyDescent="0.15">
      <c r="A1805"/>
      <c r="B1805"/>
      <c r="C1805"/>
      <c r="D1805"/>
      <c r="E1805"/>
      <c r="F1805"/>
      <c r="G1805"/>
    </row>
    <row r="1806" spans="1:7" ht="14" x14ac:dyDescent="0.15">
      <c r="A1806"/>
      <c r="B1806"/>
      <c r="C1806"/>
      <c r="D1806"/>
      <c r="E1806"/>
      <c r="F1806"/>
      <c r="G1806"/>
    </row>
    <row r="1807" spans="1:7" ht="14" x14ac:dyDescent="0.15">
      <c r="A1807"/>
      <c r="B1807"/>
      <c r="C1807"/>
      <c r="D1807"/>
      <c r="E1807"/>
      <c r="F1807"/>
      <c r="G1807"/>
    </row>
    <row r="1808" spans="1:7" ht="14" x14ac:dyDescent="0.15">
      <c r="A1808"/>
      <c r="B1808"/>
      <c r="C1808"/>
      <c r="D1808"/>
      <c r="E1808"/>
      <c r="F1808"/>
      <c r="G1808"/>
    </row>
    <row r="1809" spans="1:7" ht="14" x14ac:dyDescent="0.15">
      <c r="A1809"/>
      <c r="B1809"/>
      <c r="C1809"/>
      <c r="D1809"/>
      <c r="E1809"/>
      <c r="F1809"/>
      <c r="G1809"/>
    </row>
    <row r="1810" spans="1:7" ht="14" x14ac:dyDescent="0.15">
      <c r="A1810"/>
      <c r="B1810"/>
      <c r="C1810"/>
      <c r="D1810"/>
      <c r="E1810"/>
      <c r="F1810"/>
      <c r="G1810"/>
    </row>
    <row r="1811" spans="1:7" ht="14" x14ac:dyDescent="0.15">
      <c r="A1811"/>
      <c r="B1811"/>
      <c r="C1811"/>
      <c r="D1811"/>
      <c r="E1811"/>
      <c r="F1811"/>
      <c r="G1811"/>
    </row>
    <row r="1812" spans="1:7" ht="14" x14ac:dyDescent="0.15">
      <c r="A1812"/>
      <c r="B1812"/>
      <c r="C1812"/>
      <c r="D1812"/>
      <c r="E1812"/>
      <c r="F1812"/>
      <c r="G1812"/>
    </row>
    <row r="1813" spans="1:7" ht="14" x14ac:dyDescent="0.15">
      <c r="A1813"/>
      <c r="B1813"/>
      <c r="C1813"/>
      <c r="D1813"/>
      <c r="E1813"/>
      <c r="F1813"/>
      <c r="G1813"/>
    </row>
    <row r="1814" spans="1:7" ht="14" x14ac:dyDescent="0.15">
      <c r="A1814"/>
      <c r="B1814"/>
      <c r="C1814"/>
      <c r="D1814"/>
      <c r="E1814"/>
      <c r="F1814"/>
      <c r="G1814"/>
    </row>
    <row r="1815" spans="1:7" ht="14" x14ac:dyDescent="0.15">
      <c r="A1815"/>
      <c r="B1815"/>
      <c r="C1815"/>
      <c r="D1815"/>
      <c r="E1815"/>
      <c r="F1815"/>
      <c r="G1815"/>
    </row>
    <row r="1816" spans="1:7" ht="14" x14ac:dyDescent="0.15">
      <c r="A1816"/>
      <c r="B1816"/>
      <c r="C1816"/>
      <c r="D1816"/>
      <c r="E1816"/>
      <c r="F1816"/>
      <c r="G1816"/>
    </row>
    <row r="1817" spans="1:7" ht="14" x14ac:dyDescent="0.15">
      <c r="A1817"/>
      <c r="B1817"/>
      <c r="C1817"/>
      <c r="D1817"/>
      <c r="E1817"/>
      <c r="F1817"/>
      <c r="G1817"/>
    </row>
    <row r="1818" spans="1:7" ht="14" x14ac:dyDescent="0.15">
      <c r="A1818"/>
      <c r="B1818"/>
      <c r="C1818"/>
      <c r="D1818"/>
      <c r="E1818"/>
      <c r="F1818"/>
      <c r="G1818"/>
    </row>
    <row r="1819" spans="1:7" ht="14" x14ac:dyDescent="0.15">
      <c r="A1819"/>
      <c r="B1819"/>
      <c r="C1819"/>
      <c r="D1819"/>
      <c r="E1819"/>
      <c r="F1819"/>
      <c r="G1819"/>
    </row>
    <row r="1820" spans="1:7" ht="14" x14ac:dyDescent="0.15">
      <c r="A1820"/>
      <c r="B1820"/>
      <c r="C1820"/>
      <c r="D1820"/>
      <c r="E1820"/>
      <c r="F1820"/>
      <c r="G1820"/>
    </row>
    <row r="1821" spans="1:7" ht="14" x14ac:dyDescent="0.15">
      <c r="A1821"/>
      <c r="B1821"/>
      <c r="C1821"/>
      <c r="D1821"/>
      <c r="E1821"/>
      <c r="F1821"/>
      <c r="G1821"/>
    </row>
    <row r="1822" spans="1:7" ht="14" x14ac:dyDescent="0.15">
      <c r="A1822"/>
      <c r="B1822"/>
      <c r="C1822"/>
      <c r="D1822"/>
      <c r="E1822"/>
      <c r="F1822"/>
      <c r="G1822"/>
    </row>
    <row r="1823" spans="1:7" ht="14" x14ac:dyDescent="0.15">
      <c r="A1823"/>
      <c r="B1823"/>
      <c r="C1823"/>
      <c r="D1823"/>
      <c r="E1823"/>
      <c r="F1823"/>
      <c r="G1823"/>
    </row>
    <row r="1824" spans="1:7" ht="14" x14ac:dyDescent="0.15">
      <c r="A1824"/>
      <c r="B1824"/>
      <c r="C1824"/>
      <c r="D1824"/>
      <c r="E1824"/>
      <c r="F1824"/>
      <c r="G1824"/>
    </row>
    <row r="1825" spans="1:7" ht="14" x14ac:dyDescent="0.15">
      <c r="A1825"/>
      <c r="B1825"/>
      <c r="C1825"/>
      <c r="D1825"/>
      <c r="E1825"/>
      <c r="F1825"/>
      <c r="G1825"/>
    </row>
    <row r="1826" spans="1:7" ht="14" x14ac:dyDescent="0.15">
      <c r="A1826"/>
      <c r="B1826"/>
      <c r="C1826"/>
      <c r="D1826"/>
      <c r="E1826"/>
      <c r="F1826"/>
      <c r="G1826"/>
    </row>
    <row r="1827" spans="1:7" ht="14" x14ac:dyDescent="0.15">
      <c r="A1827"/>
      <c r="B1827"/>
      <c r="C1827"/>
      <c r="D1827"/>
      <c r="E1827"/>
      <c r="F1827"/>
      <c r="G1827"/>
    </row>
    <row r="1828" spans="1:7" ht="14" x14ac:dyDescent="0.15">
      <c r="A1828"/>
      <c r="B1828"/>
      <c r="C1828"/>
      <c r="D1828"/>
      <c r="E1828"/>
      <c r="F1828"/>
      <c r="G1828"/>
    </row>
    <row r="1829" spans="1:7" ht="14" x14ac:dyDescent="0.15">
      <c r="A1829"/>
      <c r="B1829"/>
      <c r="C1829"/>
      <c r="D1829"/>
      <c r="E1829"/>
      <c r="F1829"/>
      <c r="G1829"/>
    </row>
    <row r="1830" spans="1:7" ht="14" x14ac:dyDescent="0.15">
      <c r="A1830"/>
      <c r="B1830"/>
      <c r="C1830"/>
      <c r="D1830"/>
      <c r="E1830"/>
      <c r="F1830"/>
      <c r="G1830"/>
    </row>
    <row r="1831" spans="1:7" ht="14" x14ac:dyDescent="0.15">
      <c r="A1831"/>
      <c r="B1831"/>
      <c r="C1831"/>
      <c r="D1831"/>
      <c r="E1831"/>
      <c r="F1831"/>
      <c r="G1831"/>
    </row>
    <row r="1832" spans="1:7" ht="14" x14ac:dyDescent="0.15">
      <c r="A1832"/>
      <c r="B1832"/>
      <c r="C1832"/>
      <c r="D1832"/>
      <c r="E1832"/>
      <c r="F1832"/>
      <c r="G1832"/>
    </row>
    <row r="1833" spans="1:7" ht="14" x14ac:dyDescent="0.15">
      <c r="A1833"/>
      <c r="B1833"/>
      <c r="C1833"/>
      <c r="D1833"/>
      <c r="E1833"/>
      <c r="F1833"/>
      <c r="G1833"/>
    </row>
    <row r="1834" spans="1:7" ht="14" x14ac:dyDescent="0.15">
      <c r="A1834"/>
      <c r="B1834"/>
      <c r="C1834"/>
      <c r="D1834"/>
      <c r="E1834"/>
      <c r="F1834"/>
      <c r="G1834"/>
    </row>
    <row r="1835" spans="1:7" ht="14" x14ac:dyDescent="0.15">
      <c r="A1835"/>
      <c r="B1835"/>
      <c r="C1835"/>
      <c r="D1835"/>
      <c r="E1835"/>
      <c r="F1835"/>
      <c r="G1835"/>
    </row>
    <row r="1836" spans="1:7" ht="14" x14ac:dyDescent="0.15">
      <c r="A1836"/>
      <c r="B1836"/>
      <c r="C1836"/>
      <c r="D1836"/>
      <c r="E1836"/>
      <c r="F1836"/>
      <c r="G1836"/>
    </row>
    <row r="1837" spans="1:7" ht="14" x14ac:dyDescent="0.15">
      <c r="A1837"/>
      <c r="B1837"/>
      <c r="C1837"/>
      <c r="D1837"/>
      <c r="E1837"/>
      <c r="F1837"/>
      <c r="G1837"/>
    </row>
    <row r="1838" spans="1:7" ht="14" x14ac:dyDescent="0.15">
      <c r="A1838"/>
      <c r="B1838"/>
      <c r="C1838"/>
      <c r="D1838"/>
      <c r="E1838"/>
      <c r="F1838"/>
      <c r="G1838"/>
    </row>
    <row r="1839" spans="1:7" ht="14" x14ac:dyDescent="0.15">
      <c r="A1839"/>
      <c r="B1839"/>
      <c r="C1839"/>
      <c r="D1839"/>
      <c r="E1839"/>
      <c r="F1839"/>
      <c r="G1839"/>
    </row>
    <row r="1840" spans="1:7" ht="14" x14ac:dyDescent="0.15">
      <c r="A1840"/>
      <c r="B1840"/>
      <c r="C1840"/>
      <c r="D1840"/>
      <c r="E1840"/>
      <c r="F1840"/>
      <c r="G1840"/>
    </row>
    <row r="1841" spans="1:7" ht="14" x14ac:dyDescent="0.15">
      <c r="A1841"/>
      <c r="B1841"/>
      <c r="C1841"/>
      <c r="D1841"/>
      <c r="E1841"/>
      <c r="F1841"/>
      <c r="G1841"/>
    </row>
    <row r="1842" spans="1:7" ht="14" x14ac:dyDescent="0.15">
      <c r="A1842"/>
      <c r="B1842"/>
      <c r="C1842"/>
      <c r="D1842"/>
      <c r="E1842"/>
      <c r="F1842"/>
      <c r="G1842"/>
    </row>
    <row r="1843" spans="1:7" ht="14" x14ac:dyDescent="0.15">
      <c r="A1843"/>
      <c r="B1843"/>
      <c r="C1843"/>
      <c r="D1843"/>
      <c r="E1843"/>
      <c r="F1843"/>
      <c r="G1843"/>
    </row>
    <row r="1844" spans="1:7" ht="14" x14ac:dyDescent="0.15">
      <c r="A1844"/>
      <c r="B1844"/>
      <c r="C1844"/>
      <c r="D1844"/>
      <c r="E1844"/>
      <c r="F1844"/>
      <c r="G1844"/>
    </row>
    <row r="1845" spans="1:7" ht="14" x14ac:dyDescent="0.15">
      <c r="A1845"/>
      <c r="B1845"/>
      <c r="C1845"/>
      <c r="D1845"/>
      <c r="E1845"/>
      <c r="F1845"/>
      <c r="G1845"/>
    </row>
    <row r="1846" spans="1:7" ht="14" x14ac:dyDescent="0.15">
      <c r="A1846"/>
      <c r="B1846"/>
      <c r="C1846"/>
      <c r="D1846"/>
      <c r="E1846"/>
      <c r="F1846"/>
      <c r="G1846"/>
    </row>
    <row r="1847" spans="1:7" ht="14" x14ac:dyDescent="0.15">
      <c r="A1847"/>
      <c r="B1847"/>
      <c r="C1847"/>
      <c r="D1847"/>
      <c r="E1847"/>
      <c r="F1847"/>
      <c r="G1847"/>
    </row>
    <row r="1848" spans="1:7" ht="14" x14ac:dyDescent="0.15">
      <c r="A1848"/>
      <c r="B1848"/>
      <c r="C1848"/>
      <c r="D1848"/>
      <c r="E1848"/>
      <c r="F1848"/>
      <c r="G1848"/>
    </row>
    <row r="1849" spans="1:7" ht="14" x14ac:dyDescent="0.15">
      <c r="A1849"/>
      <c r="B1849"/>
      <c r="C1849"/>
      <c r="D1849"/>
      <c r="E1849"/>
      <c r="F1849"/>
      <c r="G1849"/>
    </row>
    <row r="1850" spans="1:7" ht="14" x14ac:dyDescent="0.15">
      <c r="A1850"/>
      <c r="B1850"/>
      <c r="C1850"/>
      <c r="D1850"/>
      <c r="E1850"/>
      <c r="F1850"/>
      <c r="G1850"/>
    </row>
    <row r="1851" spans="1:7" ht="14" x14ac:dyDescent="0.15">
      <c r="A1851"/>
      <c r="B1851"/>
      <c r="C1851"/>
      <c r="D1851"/>
      <c r="E1851"/>
      <c r="F1851"/>
      <c r="G1851"/>
    </row>
    <row r="1852" spans="1:7" ht="14" x14ac:dyDescent="0.15">
      <c r="A1852"/>
      <c r="B1852"/>
      <c r="C1852"/>
      <c r="D1852"/>
      <c r="E1852"/>
      <c r="F1852"/>
      <c r="G1852"/>
    </row>
    <row r="1853" spans="1:7" ht="14" x14ac:dyDescent="0.15">
      <c r="A1853"/>
      <c r="B1853"/>
      <c r="C1853"/>
      <c r="D1853"/>
      <c r="E1853"/>
      <c r="F1853"/>
      <c r="G1853"/>
    </row>
    <row r="1854" spans="1:7" ht="14" x14ac:dyDescent="0.15">
      <c r="A1854"/>
      <c r="B1854"/>
      <c r="C1854"/>
      <c r="D1854"/>
      <c r="E1854"/>
      <c r="F1854"/>
      <c r="G1854"/>
    </row>
    <row r="1855" spans="1:7" ht="14" x14ac:dyDescent="0.15">
      <c r="A1855"/>
      <c r="B1855"/>
      <c r="C1855"/>
      <c r="D1855"/>
      <c r="E1855"/>
      <c r="F1855"/>
      <c r="G1855"/>
    </row>
    <row r="1856" spans="1:7" ht="14" x14ac:dyDescent="0.15">
      <c r="A1856"/>
      <c r="B1856"/>
      <c r="C1856"/>
      <c r="D1856"/>
      <c r="E1856"/>
      <c r="F1856"/>
      <c r="G1856"/>
    </row>
    <row r="1857" spans="1:7" ht="14" x14ac:dyDescent="0.15">
      <c r="A1857"/>
      <c r="B1857"/>
      <c r="C1857"/>
      <c r="D1857"/>
      <c r="E1857"/>
      <c r="F1857"/>
      <c r="G1857"/>
    </row>
    <row r="1858" spans="1:7" ht="14" x14ac:dyDescent="0.15">
      <c r="A1858"/>
      <c r="B1858"/>
      <c r="C1858"/>
      <c r="D1858"/>
      <c r="E1858"/>
      <c r="F1858"/>
      <c r="G1858"/>
    </row>
    <row r="1859" spans="1:7" ht="14" x14ac:dyDescent="0.15">
      <c r="A1859"/>
      <c r="B1859"/>
      <c r="C1859"/>
      <c r="D1859"/>
      <c r="E1859"/>
      <c r="F1859"/>
      <c r="G1859"/>
    </row>
    <row r="1860" spans="1:7" ht="14" x14ac:dyDescent="0.15">
      <c r="A1860"/>
      <c r="B1860"/>
      <c r="C1860"/>
      <c r="D1860"/>
      <c r="E1860"/>
      <c r="F1860"/>
      <c r="G1860"/>
    </row>
    <row r="1861" spans="1:7" ht="14" x14ac:dyDescent="0.15">
      <c r="A1861"/>
      <c r="B1861"/>
      <c r="C1861"/>
      <c r="D1861"/>
      <c r="E1861"/>
      <c r="F1861"/>
      <c r="G1861"/>
    </row>
    <row r="1862" spans="1:7" ht="14" x14ac:dyDescent="0.15">
      <c r="A1862"/>
      <c r="B1862"/>
      <c r="C1862"/>
      <c r="D1862"/>
      <c r="E1862"/>
      <c r="F1862"/>
      <c r="G1862"/>
    </row>
    <row r="1863" spans="1:7" ht="14" x14ac:dyDescent="0.15">
      <c r="A1863"/>
      <c r="B1863"/>
      <c r="C1863"/>
      <c r="D1863"/>
      <c r="E1863"/>
      <c r="F1863"/>
      <c r="G1863"/>
    </row>
    <row r="1864" spans="1:7" ht="14" x14ac:dyDescent="0.15">
      <c r="A1864"/>
      <c r="B1864"/>
      <c r="C1864"/>
      <c r="D1864"/>
      <c r="E1864"/>
      <c r="F1864"/>
      <c r="G1864"/>
    </row>
    <row r="1865" spans="1:7" ht="14" x14ac:dyDescent="0.15">
      <c r="A1865"/>
      <c r="B1865"/>
      <c r="C1865"/>
      <c r="D1865"/>
      <c r="E1865"/>
      <c r="F1865"/>
      <c r="G1865"/>
    </row>
    <row r="1866" spans="1:7" ht="14" x14ac:dyDescent="0.15">
      <c r="A1866"/>
      <c r="B1866"/>
      <c r="C1866"/>
      <c r="D1866"/>
      <c r="E1866"/>
      <c r="F1866"/>
      <c r="G1866"/>
    </row>
    <row r="1867" spans="1:7" ht="14" x14ac:dyDescent="0.15">
      <c r="A1867"/>
      <c r="B1867"/>
      <c r="C1867"/>
      <c r="D1867"/>
      <c r="E1867"/>
      <c r="F1867"/>
      <c r="G1867"/>
    </row>
    <row r="1868" spans="1:7" ht="14" x14ac:dyDescent="0.15">
      <c r="A1868"/>
      <c r="B1868"/>
      <c r="C1868"/>
      <c r="D1868"/>
      <c r="E1868"/>
      <c r="F1868"/>
      <c r="G1868"/>
    </row>
    <row r="1869" spans="1:7" ht="14" x14ac:dyDescent="0.15">
      <c r="A1869"/>
      <c r="B1869"/>
      <c r="C1869"/>
      <c r="D1869"/>
      <c r="E1869"/>
      <c r="F1869"/>
      <c r="G1869"/>
    </row>
    <row r="1870" spans="1:7" ht="14" x14ac:dyDescent="0.15">
      <c r="A1870"/>
      <c r="B1870"/>
      <c r="C1870"/>
      <c r="D1870"/>
      <c r="E1870"/>
      <c r="F1870"/>
      <c r="G1870"/>
    </row>
    <row r="1871" spans="1:7" ht="14" x14ac:dyDescent="0.15">
      <c r="A1871"/>
      <c r="B1871"/>
      <c r="C1871"/>
      <c r="D1871"/>
      <c r="E1871"/>
      <c r="F1871"/>
      <c r="G1871"/>
    </row>
    <row r="1872" spans="1:7" ht="14" x14ac:dyDescent="0.15">
      <c r="A1872"/>
      <c r="B1872"/>
      <c r="C1872"/>
      <c r="D1872"/>
      <c r="E1872"/>
      <c r="F1872"/>
      <c r="G1872"/>
    </row>
    <row r="1873" spans="1:7" ht="14" x14ac:dyDescent="0.15">
      <c r="A1873"/>
      <c r="B1873"/>
      <c r="C1873"/>
      <c r="D1873"/>
      <c r="E1873"/>
      <c r="F1873"/>
      <c r="G1873"/>
    </row>
    <row r="1874" spans="1:7" ht="14" x14ac:dyDescent="0.15">
      <c r="A1874"/>
      <c r="B1874"/>
      <c r="C1874"/>
      <c r="D1874"/>
      <c r="E1874"/>
      <c r="F1874"/>
      <c r="G1874"/>
    </row>
    <row r="1875" spans="1:7" ht="14" x14ac:dyDescent="0.15">
      <c r="A1875"/>
      <c r="B1875"/>
      <c r="C1875"/>
      <c r="D1875"/>
      <c r="E1875"/>
      <c r="F1875"/>
      <c r="G1875"/>
    </row>
    <row r="1876" spans="1:7" ht="14" x14ac:dyDescent="0.15">
      <c r="A1876"/>
      <c r="B1876"/>
      <c r="C1876"/>
      <c r="D1876"/>
      <c r="E1876"/>
      <c r="F1876"/>
      <c r="G1876"/>
    </row>
    <row r="1877" spans="1:7" ht="14" x14ac:dyDescent="0.15">
      <c r="A1877"/>
      <c r="B1877"/>
      <c r="C1877"/>
      <c r="D1877"/>
      <c r="E1877"/>
      <c r="F1877"/>
      <c r="G1877"/>
    </row>
    <row r="1878" spans="1:7" ht="14" x14ac:dyDescent="0.15">
      <c r="A1878"/>
      <c r="B1878"/>
      <c r="C1878"/>
      <c r="D1878"/>
      <c r="E1878"/>
      <c r="F1878"/>
      <c r="G1878"/>
    </row>
    <row r="1879" spans="1:7" ht="14" x14ac:dyDescent="0.15">
      <c r="A1879"/>
      <c r="B1879"/>
      <c r="C1879"/>
      <c r="D1879"/>
      <c r="E1879"/>
      <c r="F1879"/>
      <c r="G1879"/>
    </row>
    <row r="1880" spans="1:7" ht="14" x14ac:dyDescent="0.15">
      <c r="A1880"/>
      <c r="B1880"/>
      <c r="C1880"/>
      <c r="D1880"/>
      <c r="E1880"/>
      <c r="F1880"/>
      <c r="G1880"/>
    </row>
    <row r="1881" spans="1:7" ht="14" x14ac:dyDescent="0.15">
      <c r="A1881"/>
      <c r="B1881"/>
      <c r="C1881"/>
      <c r="D1881"/>
      <c r="E1881"/>
      <c r="F1881"/>
      <c r="G1881"/>
    </row>
    <row r="1882" spans="1:7" ht="14" x14ac:dyDescent="0.15">
      <c r="A1882"/>
      <c r="B1882"/>
      <c r="C1882"/>
      <c r="D1882"/>
      <c r="E1882"/>
      <c r="F1882"/>
      <c r="G1882"/>
    </row>
    <row r="1883" spans="1:7" ht="14" x14ac:dyDescent="0.15">
      <c r="A1883"/>
      <c r="B1883"/>
      <c r="C1883"/>
      <c r="D1883"/>
      <c r="E1883"/>
      <c r="F1883"/>
      <c r="G1883"/>
    </row>
    <row r="1884" spans="1:7" ht="14" x14ac:dyDescent="0.15">
      <c r="A1884"/>
      <c r="B1884"/>
      <c r="C1884"/>
      <c r="D1884"/>
      <c r="E1884"/>
      <c r="F1884"/>
      <c r="G1884"/>
    </row>
    <row r="1885" spans="1:7" ht="14" x14ac:dyDescent="0.15">
      <c r="A1885"/>
      <c r="B1885"/>
      <c r="C1885"/>
      <c r="D1885"/>
      <c r="E1885"/>
      <c r="F1885"/>
      <c r="G1885"/>
    </row>
    <row r="1886" spans="1:7" ht="14" x14ac:dyDescent="0.15">
      <c r="A1886"/>
      <c r="B1886"/>
      <c r="C1886"/>
      <c r="D1886"/>
      <c r="E1886"/>
      <c r="F1886"/>
      <c r="G1886"/>
    </row>
    <row r="1887" spans="1:7" ht="14" x14ac:dyDescent="0.15">
      <c r="A1887"/>
      <c r="B1887"/>
      <c r="C1887"/>
      <c r="D1887"/>
      <c r="E1887"/>
      <c r="F1887"/>
      <c r="G1887"/>
    </row>
    <row r="1888" spans="1:7" ht="14" x14ac:dyDescent="0.15">
      <c r="A1888"/>
      <c r="B1888"/>
      <c r="C1888"/>
      <c r="D1888"/>
      <c r="E1888"/>
      <c r="F1888"/>
      <c r="G1888"/>
    </row>
    <row r="1889" spans="1:7" ht="14" x14ac:dyDescent="0.15">
      <c r="A1889"/>
      <c r="B1889"/>
      <c r="C1889"/>
      <c r="D1889"/>
      <c r="E1889"/>
      <c r="F1889"/>
      <c r="G1889"/>
    </row>
    <row r="1890" spans="1:7" ht="14" x14ac:dyDescent="0.15">
      <c r="A1890"/>
      <c r="B1890"/>
      <c r="C1890"/>
      <c r="D1890"/>
      <c r="E1890"/>
      <c r="F1890"/>
      <c r="G1890"/>
    </row>
    <row r="1891" spans="1:7" ht="14" x14ac:dyDescent="0.15">
      <c r="A1891"/>
      <c r="B1891"/>
      <c r="C1891"/>
      <c r="D1891"/>
      <c r="E1891"/>
      <c r="F1891"/>
      <c r="G1891"/>
    </row>
    <row r="1892" spans="1:7" ht="14" x14ac:dyDescent="0.15">
      <c r="A1892"/>
      <c r="B1892"/>
      <c r="C1892"/>
      <c r="D1892"/>
      <c r="E1892"/>
      <c r="F1892"/>
      <c r="G1892"/>
    </row>
    <row r="1893" spans="1:7" ht="14" x14ac:dyDescent="0.15">
      <c r="A1893"/>
      <c r="B1893"/>
      <c r="C1893"/>
      <c r="D1893"/>
      <c r="E1893"/>
      <c r="F1893"/>
      <c r="G1893"/>
    </row>
    <row r="1894" spans="1:7" ht="14" x14ac:dyDescent="0.15">
      <c r="A1894"/>
      <c r="B1894"/>
      <c r="C1894"/>
      <c r="D1894"/>
      <c r="E1894"/>
      <c r="F1894"/>
      <c r="G1894"/>
    </row>
    <row r="1895" spans="1:7" ht="14" x14ac:dyDescent="0.15">
      <c r="A1895"/>
      <c r="B1895"/>
      <c r="C1895"/>
      <c r="D1895"/>
      <c r="E1895"/>
      <c r="F1895"/>
      <c r="G1895"/>
    </row>
    <row r="1896" spans="1:7" ht="14" x14ac:dyDescent="0.15">
      <c r="A1896"/>
      <c r="B1896"/>
      <c r="C1896"/>
      <c r="D1896"/>
      <c r="E1896"/>
      <c r="F1896"/>
      <c r="G1896"/>
    </row>
    <row r="1897" spans="1:7" ht="14" x14ac:dyDescent="0.15">
      <c r="A1897"/>
      <c r="B1897"/>
      <c r="C1897"/>
      <c r="D1897"/>
      <c r="E1897"/>
      <c r="F1897"/>
      <c r="G1897"/>
    </row>
    <row r="1898" spans="1:7" ht="14" x14ac:dyDescent="0.15">
      <c r="A1898"/>
      <c r="B1898"/>
      <c r="C1898"/>
      <c r="D1898"/>
      <c r="E1898"/>
      <c r="F1898"/>
      <c r="G1898"/>
    </row>
    <row r="1899" spans="1:7" ht="14" x14ac:dyDescent="0.15">
      <c r="A1899"/>
      <c r="B1899"/>
      <c r="C1899"/>
      <c r="D1899"/>
      <c r="E1899"/>
      <c r="F1899"/>
      <c r="G1899"/>
    </row>
    <row r="1900" spans="1:7" ht="14" x14ac:dyDescent="0.15">
      <c r="A1900"/>
      <c r="B1900"/>
      <c r="C1900"/>
      <c r="D1900"/>
      <c r="E1900"/>
      <c r="F1900"/>
      <c r="G1900"/>
    </row>
    <row r="1901" spans="1:7" ht="14" x14ac:dyDescent="0.15">
      <c r="A1901"/>
      <c r="B1901"/>
      <c r="C1901"/>
      <c r="D1901"/>
      <c r="E1901"/>
      <c r="F1901"/>
      <c r="G1901"/>
    </row>
    <row r="1902" spans="1:7" ht="14" x14ac:dyDescent="0.15">
      <c r="A1902"/>
      <c r="B1902"/>
      <c r="C1902"/>
      <c r="D1902"/>
      <c r="E1902"/>
      <c r="F1902"/>
      <c r="G1902"/>
    </row>
    <row r="1903" spans="1:7" ht="14" x14ac:dyDescent="0.15">
      <c r="A1903"/>
      <c r="B1903"/>
      <c r="C1903"/>
      <c r="D1903"/>
      <c r="E1903"/>
      <c r="F1903"/>
      <c r="G1903"/>
    </row>
    <row r="1904" spans="1:7" ht="14" x14ac:dyDescent="0.15">
      <c r="A1904"/>
      <c r="B1904"/>
      <c r="C1904"/>
      <c r="D1904"/>
      <c r="E1904"/>
      <c r="F1904"/>
      <c r="G1904"/>
    </row>
    <row r="1905" spans="1:7" ht="14" x14ac:dyDescent="0.15">
      <c r="A1905"/>
      <c r="B1905"/>
      <c r="C1905"/>
      <c r="D1905"/>
      <c r="E1905"/>
      <c r="F1905"/>
      <c r="G1905"/>
    </row>
    <row r="1906" spans="1:7" ht="14" x14ac:dyDescent="0.15">
      <c r="A1906"/>
      <c r="B1906"/>
      <c r="C1906"/>
      <c r="D1906"/>
      <c r="E1906"/>
      <c r="F1906"/>
      <c r="G1906"/>
    </row>
    <row r="1907" spans="1:7" ht="14" x14ac:dyDescent="0.15">
      <c r="A1907"/>
      <c r="B1907"/>
      <c r="C1907"/>
      <c r="D1907"/>
      <c r="E1907"/>
      <c r="F1907"/>
      <c r="G1907"/>
    </row>
    <row r="1908" spans="1:7" ht="14" x14ac:dyDescent="0.15">
      <c r="A1908"/>
      <c r="B1908"/>
      <c r="C1908"/>
      <c r="D1908"/>
      <c r="E1908"/>
      <c r="F1908"/>
      <c r="G1908"/>
    </row>
    <row r="1909" spans="1:7" ht="14" x14ac:dyDescent="0.15">
      <c r="A1909"/>
      <c r="B1909"/>
      <c r="C1909"/>
      <c r="D1909"/>
      <c r="E1909"/>
      <c r="F1909"/>
      <c r="G1909"/>
    </row>
    <row r="1910" spans="1:7" ht="14" x14ac:dyDescent="0.15">
      <c r="A1910"/>
      <c r="B1910"/>
      <c r="C1910"/>
      <c r="D1910"/>
      <c r="E1910"/>
      <c r="F1910"/>
      <c r="G1910"/>
    </row>
    <row r="1911" spans="1:7" ht="14" x14ac:dyDescent="0.15">
      <c r="A1911"/>
      <c r="B1911"/>
      <c r="C1911"/>
      <c r="D1911"/>
      <c r="E1911"/>
      <c r="F1911"/>
      <c r="G1911"/>
    </row>
    <row r="1912" spans="1:7" ht="14" x14ac:dyDescent="0.15">
      <c r="A1912"/>
      <c r="B1912"/>
      <c r="C1912"/>
      <c r="D1912"/>
      <c r="E1912"/>
      <c r="F1912"/>
      <c r="G1912"/>
    </row>
    <row r="1913" spans="1:7" ht="14" x14ac:dyDescent="0.15">
      <c r="A1913"/>
      <c r="B1913"/>
      <c r="C1913"/>
      <c r="D1913"/>
      <c r="E1913"/>
      <c r="F1913"/>
      <c r="G1913"/>
    </row>
    <row r="1914" spans="1:7" ht="14" x14ac:dyDescent="0.15">
      <c r="A1914"/>
      <c r="B1914"/>
      <c r="C1914"/>
      <c r="D1914"/>
      <c r="E1914"/>
      <c r="F1914"/>
      <c r="G1914"/>
    </row>
    <row r="1915" spans="1:7" ht="14" x14ac:dyDescent="0.15">
      <c r="A1915"/>
      <c r="B1915"/>
      <c r="C1915"/>
      <c r="D1915"/>
      <c r="E1915"/>
      <c r="F1915"/>
      <c r="G1915"/>
    </row>
    <row r="1916" spans="1:7" ht="14" x14ac:dyDescent="0.15">
      <c r="A1916"/>
      <c r="B1916"/>
      <c r="C1916"/>
      <c r="D1916"/>
      <c r="E1916"/>
      <c r="F1916"/>
      <c r="G1916"/>
    </row>
    <row r="1917" spans="1:7" ht="14" x14ac:dyDescent="0.15">
      <c r="A1917"/>
      <c r="B1917"/>
      <c r="C1917"/>
      <c r="D1917"/>
      <c r="E1917"/>
      <c r="F1917"/>
      <c r="G1917"/>
    </row>
    <row r="1918" spans="1:7" ht="14" x14ac:dyDescent="0.15">
      <c r="A1918"/>
      <c r="B1918"/>
      <c r="C1918"/>
      <c r="D1918"/>
      <c r="E1918"/>
      <c r="F1918"/>
      <c r="G1918"/>
    </row>
    <row r="1919" spans="1:7" ht="14" x14ac:dyDescent="0.15">
      <c r="A1919"/>
      <c r="B1919"/>
      <c r="C1919"/>
      <c r="D1919"/>
      <c r="E1919"/>
      <c r="F1919"/>
      <c r="G1919"/>
    </row>
    <row r="1920" spans="1:7" ht="14" x14ac:dyDescent="0.15">
      <c r="A1920"/>
      <c r="B1920"/>
      <c r="C1920"/>
      <c r="D1920"/>
      <c r="E1920"/>
      <c r="F1920"/>
      <c r="G1920"/>
    </row>
    <row r="1921" spans="1:7" ht="14" x14ac:dyDescent="0.15">
      <c r="A1921"/>
      <c r="B1921"/>
      <c r="C1921"/>
      <c r="D1921"/>
      <c r="E1921"/>
      <c r="F1921"/>
      <c r="G1921"/>
    </row>
    <row r="1922" spans="1:7" ht="14" x14ac:dyDescent="0.15">
      <c r="A1922"/>
      <c r="B1922"/>
      <c r="C1922"/>
      <c r="D1922"/>
      <c r="E1922"/>
      <c r="F1922"/>
      <c r="G1922"/>
    </row>
    <row r="1923" spans="1:7" ht="14" x14ac:dyDescent="0.15">
      <c r="A1923"/>
      <c r="B1923"/>
      <c r="C1923"/>
      <c r="D1923"/>
      <c r="E1923"/>
      <c r="F1923"/>
      <c r="G1923"/>
    </row>
    <row r="1924" spans="1:7" ht="14" x14ac:dyDescent="0.15">
      <c r="A1924"/>
      <c r="B1924"/>
      <c r="C1924"/>
      <c r="D1924"/>
      <c r="E1924"/>
      <c r="F1924"/>
      <c r="G1924"/>
    </row>
    <row r="1925" spans="1:7" ht="14" x14ac:dyDescent="0.15">
      <c r="A1925"/>
      <c r="B1925"/>
      <c r="C1925"/>
      <c r="D1925"/>
      <c r="E1925"/>
      <c r="F1925"/>
      <c r="G1925"/>
    </row>
    <row r="1926" spans="1:7" ht="14" x14ac:dyDescent="0.15">
      <c r="A1926"/>
      <c r="B1926"/>
      <c r="C1926"/>
      <c r="D1926"/>
      <c r="E1926"/>
      <c r="F1926"/>
      <c r="G1926"/>
    </row>
    <row r="1927" spans="1:7" ht="14" x14ac:dyDescent="0.15">
      <c r="A1927"/>
      <c r="B1927"/>
      <c r="C1927"/>
      <c r="D1927"/>
      <c r="E1927"/>
      <c r="F1927"/>
      <c r="G1927"/>
    </row>
    <row r="1928" spans="1:7" ht="14" x14ac:dyDescent="0.15">
      <c r="A1928"/>
      <c r="B1928"/>
      <c r="C1928"/>
      <c r="D1928"/>
      <c r="E1928"/>
      <c r="F1928"/>
      <c r="G1928"/>
    </row>
    <row r="1929" spans="1:7" ht="14" x14ac:dyDescent="0.15">
      <c r="A1929"/>
      <c r="B1929"/>
      <c r="C1929"/>
      <c r="D1929"/>
      <c r="E1929"/>
      <c r="F1929"/>
      <c r="G1929"/>
    </row>
    <row r="1930" spans="1:7" ht="14" x14ac:dyDescent="0.15">
      <c r="A1930"/>
      <c r="B1930"/>
      <c r="C1930"/>
      <c r="D1930"/>
      <c r="E1930"/>
      <c r="F1930"/>
      <c r="G1930"/>
    </row>
    <row r="1931" spans="1:7" ht="14" x14ac:dyDescent="0.15">
      <c r="A1931"/>
      <c r="B1931"/>
      <c r="C1931"/>
      <c r="D1931"/>
      <c r="E1931"/>
      <c r="F1931"/>
      <c r="G1931"/>
    </row>
    <row r="1932" spans="1:7" ht="14" x14ac:dyDescent="0.15">
      <c r="A1932"/>
      <c r="B1932"/>
      <c r="C1932"/>
      <c r="D1932"/>
      <c r="E1932"/>
      <c r="F1932"/>
      <c r="G1932"/>
    </row>
    <row r="1933" spans="1:7" ht="14" x14ac:dyDescent="0.15">
      <c r="A1933"/>
      <c r="B1933"/>
      <c r="C1933"/>
      <c r="D1933"/>
      <c r="E1933"/>
      <c r="F1933"/>
      <c r="G1933"/>
    </row>
    <row r="1934" spans="1:7" ht="14" x14ac:dyDescent="0.15">
      <c r="A1934"/>
      <c r="B1934"/>
      <c r="C1934"/>
      <c r="D1934"/>
      <c r="E1934"/>
      <c r="F1934"/>
      <c r="G1934"/>
    </row>
    <row r="1935" spans="1:7" ht="14" x14ac:dyDescent="0.15">
      <c r="A1935"/>
      <c r="B1935"/>
      <c r="C1935"/>
      <c r="D1935"/>
      <c r="E1935"/>
      <c r="F1935"/>
      <c r="G1935"/>
    </row>
    <row r="1936" spans="1:7" ht="14" x14ac:dyDescent="0.15">
      <c r="A1936"/>
      <c r="B1936"/>
      <c r="C1936"/>
      <c r="D1936"/>
      <c r="E1936"/>
      <c r="F1936"/>
      <c r="G1936"/>
    </row>
    <row r="1937" spans="1:7" ht="14" x14ac:dyDescent="0.15">
      <c r="A1937"/>
      <c r="B1937"/>
      <c r="C1937"/>
      <c r="D1937"/>
      <c r="E1937"/>
      <c r="F1937"/>
      <c r="G1937"/>
    </row>
    <row r="1938" spans="1:7" ht="14" x14ac:dyDescent="0.15">
      <c r="A1938"/>
      <c r="B1938"/>
      <c r="C1938"/>
      <c r="D1938"/>
      <c r="E1938"/>
      <c r="F1938"/>
      <c r="G1938"/>
    </row>
    <row r="1939" spans="1:7" ht="14" x14ac:dyDescent="0.15">
      <c r="A1939"/>
      <c r="B1939"/>
      <c r="C1939"/>
      <c r="D1939"/>
      <c r="E1939"/>
      <c r="F1939"/>
      <c r="G1939"/>
    </row>
    <row r="1940" spans="1:7" ht="14" x14ac:dyDescent="0.15">
      <c r="A1940"/>
      <c r="B1940"/>
      <c r="C1940"/>
      <c r="D1940"/>
      <c r="E1940"/>
      <c r="F1940"/>
      <c r="G1940"/>
    </row>
    <row r="1941" spans="1:7" ht="14" x14ac:dyDescent="0.15">
      <c r="A1941"/>
      <c r="B1941"/>
      <c r="C1941"/>
      <c r="D1941"/>
      <c r="E1941"/>
      <c r="F1941"/>
      <c r="G1941"/>
    </row>
    <row r="1942" spans="1:7" ht="14" x14ac:dyDescent="0.15">
      <c r="A1942"/>
      <c r="B1942"/>
      <c r="C1942"/>
      <c r="D1942"/>
      <c r="E1942"/>
      <c r="F1942"/>
      <c r="G1942"/>
    </row>
    <row r="1943" spans="1:7" ht="14" x14ac:dyDescent="0.15">
      <c r="A1943"/>
      <c r="B1943"/>
      <c r="C1943"/>
      <c r="D1943"/>
      <c r="E1943"/>
      <c r="F1943"/>
      <c r="G1943"/>
    </row>
    <row r="1944" spans="1:7" ht="14" x14ac:dyDescent="0.15">
      <c r="A1944"/>
      <c r="B1944"/>
      <c r="C1944"/>
      <c r="D1944"/>
      <c r="E1944"/>
      <c r="F1944"/>
      <c r="G1944"/>
    </row>
    <row r="1945" spans="1:7" ht="14" x14ac:dyDescent="0.15">
      <c r="A1945"/>
      <c r="B1945"/>
      <c r="C1945"/>
      <c r="D1945"/>
      <c r="E1945"/>
      <c r="F1945"/>
      <c r="G1945"/>
    </row>
    <row r="1946" spans="1:7" ht="14" x14ac:dyDescent="0.15">
      <c r="A1946"/>
      <c r="B1946"/>
      <c r="C1946"/>
      <c r="D1946"/>
      <c r="E1946"/>
      <c r="F1946"/>
      <c r="G1946"/>
    </row>
    <row r="1947" spans="1:7" ht="14" x14ac:dyDescent="0.15">
      <c r="A1947"/>
      <c r="B1947"/>
      <c r="C1947"/>
      <c r="D1947"/>
      <c r="E1947"/>
      <c r="F1947"/>
      <c r="G1947"/>
    </row>
    <row r="1948" spans="1:7" ht="14" x14ac:dyDescent="0.15">
      <c r="A1948"/>
      <c r="B1948"/>
      <c r="C1948"/>
      <c r="D1948"/>
      <c r="E1948"/>
      <c r="F1948"/>
      <c r="G1948"/>
    </row>
    <row r="1949" spans="1:7" ht="14" x14ac:dyDescent="0.15">
      <c r="A1949"/>
      <c r="B1949"/>
      <c r="C1949"/>
      <c r="D1949"/>
      <c r="E1949"/>
      <c r="F1949"/>
      <c r="G1949"/>
    </row>
    <row r="1950" spans="1:7" ht="14" x14ac:dyDescent="0.15">
      <c r="A1950"/>
      <c r="B1950"/>
      <c r="C1950"/>
      <c r="D1950"/>
      <c r="E1950"/>
      <c r="F1950"/>
      <c r="G1950"/>
    </row>
    <row r="1951" spans="1:7" ht="14" x14ac:dyDescent="0.15">
      <c r="A1951"/>
      <c r="B1951"/>
      <c r="C1951"/>
      <c r="D1951"/>
      <c r="E1951"/>
      <c r="F1951"/>
      <c r="G1951"/>
    </row>
    <row r="1952" spans="1:7" ht="14" x14ac:dyDescent="0.15">
      <c r="A1952"/>
      <c r="B1952"/>
      <c r="C1952"/>
      <c r="D1952"/>
      <c r="E1952"/>
      <c r="F1952"/>
      <c r="G1952"/>
    </row>
    <row r="1953" spans="1:7" ht="14" x14ac:dyDescent="0.15">
      <c r="A1953"/>
      <c r="B1953"/>
      <c r="C1953"/>
      <c r="D1953"/>
      <c r="E1953"/>
      <c r="F1953"/>
      <c r="G1953"/>
    </row>
    <row r="1954" spans="1:7" ht="14" x14ac:dyDescent="0.15">
      <c r="A1954"/>
      <c r="B1954"/>
      <c r="C1954"/>
      <c r="D1954"/>
      <c r="E1954"/>
      <c r="F1954"/>
      <c r="G1954"/>
    </row>
    <row r="1955" spans="1:7" ht="14" x14ac:dyDescent="0.15">
      <c r="A1955"/>
      <c r="B1955"/>
      <c r="C1955"/>
      <c r="D1955"/>
      <c r="E1955"/>
      <c r="F1955"/>
      <c r="G1955"/>
    </row>
    <row r="1956" spans="1:7" ht="14" x14ac:dyDescent="0.15">
      <c r="A1956"/>
      <c r="B1956"/>
      <c r="C1956"/>
      <c r="D1956"/>
      <c r="E1956"/>
      <c r="F1956"/>
      <c r="G1956"/>
    </row>
    <row r="1957" spans="1:7" ht="14" x14ac:dyDescent="0.15">
      <c r="A1957"/>
      <c r="B1957"/>
      <c r="C1957"/>
      <c r="D1957"/>
      <c r="E1957"/>
      <c r="F1957"/>
      <c r="G1957"/>
    </row>
    <row r="1958" spans="1:7" ht="14" x14ac:dyDescent="0.15">
      <c r="A1958"/>
      <c r="B1958"/>
      <c r="C1958"/>
      <c r="D1958"/>
      <c r="E1958"/>
      <c r="F1958"/>
      <c r="G1958"/>
    </row>
    <row r="1959" spans="1:7" ht="14" x14ac:dyDescent="0.15">
      <c r="A1959"/>
      <c r="B1959"/>
      <c r="C1959"/>
      <c r="D1959"/>
      <c r="E1959"/>
      <c r="F1959"/>
      <c r="G1959"/>
    </row>
    <row r="1960" spans="1:7" ht="14" x14ac:dyDescent="0.15">
      <c r="A1960"/>
      <c r="B1960"/>
      <c r="C1960"/>
      <c r="D1960"/>
      <c r="E1960"/>
      <c r="F1960"/>
      <c r="G1960"/>
    </row>
    <row r="1961" spans="1:7" ht="14" x14ac:dyDescent="0.15">
      <c r="A1961"/>
      <c r="B1961"/>
      <c r="C1961"/>
      <c r="D1961"/>
      <c r="E1961"/>
      <c r="F1961"/>
      <c r="G1961"/>
    </row>
    <row r="1962" spans="1:7" ht="14" x14ac:dyDescent="0.15">
      <c r="A1962"/>
      <c r="B1962"/>
      <c r="C1962"/>
      <c r="D1962"/>
      <c r="E1962"/>
      <c r="F1962"/>
      <c r="G1962"/>
    </row>
    <row r="1963" spans="1:7" ht="14" x14ac:dyDescent="0.15">
      <c r="A1963"/>
      <c r="B1963"/>
      <c r="C1963"/>
      <c r="D1963"/>
      <c r="E1963"/>
      <c r="F1963"/>
      <c r="G1963"/>
    </row>
    <row r="1964" spans="1:7" ht="14" x14ac:dyDescent="0.15">
      <c r="A1964"/>
      <c r="B1964"/>
      <c r="C1964"/>
      <c r="D1964"/>
      <c r="E1964"/>
      <c r="F1964"/>
      <c r="G1964"/>
    </row>
    <row r="1965" spans="1:7" ht="14" x14ac:dyDescent="0.15">
      <c r="A1965"/>
      <c r="B1965"/>
      <c r="C1965"/>
      <c r="D1965"/>
      <c r="E1965"/>
      <c r="F1965"/>
      <c r="G1965"/>
    </row>
    <row r="1966" spans="1:7" ht="14" x14ac:dyDescent="0.15">
      <c r="A1966"/>
      <c r="B1966"/>
      <c r="C1966"/>
      <c r="D1966"/>
      <c r="E1966"/>
      <c r="F1966"/>
      <c r="G1966"/>
    </row>
    <row r="1967" spans="1:7" ht="14" x14ac:dyDescent="0.15">
      <c r="A1967"/>
      <c r="B1967"/>
      <c r="C1967"/>
      <c r="D1967"/>
      <c r="E1967"/>
      <c r="F1967"/>
      <c r="G1967"/>
    </row>
    <row r="1968" spans="1:7" ht="14" x14ac:dyDescent="0.15">
      <c r="A1968"/>
      <c r="B1968"/>
      <c r="C1968"/>
      <c r="D1968"/>
      <c r="E1968"/>
      <c r="F1968"/>
      <c r="G1968"/>
    </row>
    <row r="1969" spans="1:7" ht="14" x14ac:dyDescent="0.15">
      <c r="A1969"/>
      <c r="B1969"/>
      <c r="C1969"/>
      <c r="D1969"/>
      <c r="E1969"/>
      <c r="F1969"/>
      <c r="G1969"/>
    </row>
    <row r="1970" spans="1:7" ht="14" x14ac:dyDescent="0.15">
      <c r="A1970"/>
      <c r="B1970"/>
      <c r="C1970"/>
      <c r="D1970"/>
      <c r="E1970"/>
      <c r="F1970"/>
      <c r="G1970"/>
    </row>
    <row r="1971" spans="1:7" ht="14" x14ac:dyDescent="0.15">
      <c r="A1971"/>
      <c r="B1971"/>
      <c r="C1971"/>
      <c r="D1971"/>
      <c r="E1971"/>
      <c r="F1971"/>
      <c r="G1971"/>
    </row>
    <row r="1972" spans="1:7" ht="14" x14ac:dyDescent="0.15">
      <c r="A1972"/>
      <c r="B1972"/>
      <c r="C1972"/>
      <c r="D1972"/>
      <c r="E1972"/>
      <c r="F1972"/>
      <c r="G1972"/>
    </row>
    <row r="1973" spans="1:7" ht="14" x14ac:dyDescent="0.15">
      <c r="A1973"/>
      <c r="B1973"/>
      <c r="C1973"/>
      <c r="D1973"/>
      <c r="E1973"/>
      <c r="F1973"/>
      <c r="G1973"/>
    </row>
    <row r="1974" spans="1:7" ht="14" x14ac:dyDescent="0.15">
      <c r="A1974"/>
      <c r="B1974"/>
      <c r="C1974"/>
      <c r="D1974"/>
      <c r="E1974"/>
      <c r="F1974"/>
      <c r="G1974"/>
    </row>
    <row r="1975" spans="1:7" ht="14" x14ac:dyDescent="0.15">
      <c r="A1975"/>
      <c r="B1975"/>
      <c r="C1975"/>
      <c r="D1975"/>
      <c r="E1975"/>
      <c r="F1975"/>
      <c r="G1975"/>
    </row>
    <row r="1976" spans="1:7" ht="14" x14ac:dyDescent="0.15">
      <c r="A1976"/>
      <c r="B1976"/>
      <c r="C1976"/>
      <c r="D1976"/>
      <c r="E1976"/>
      <c r="F1976"/>
      <c r="G1976"/>
    </row>
    <row r="1977" spans="1:7" ht="14" x14ac:dyDescent="0.15">
      <c r="A1977"/>
      <c r="B1977"/>
      <c r="C1977"/>
      <c r="D1977"/>
      <c r="E1977"/>
      <c r="F1977"/>
      <c r="G1977"/>
    </row>
    <row r="1978" spans="1:7" ht="14" x14ac:dyDescent="0.15">
      <c r="A1978"/>
      <c r="B1978"/>
      <c r="C1978"/>
      <c r="D1978"/>
      <c r="E1978"/>
      <c r="F1978"/>
      <c r="G1978"/>
    </row>
    <row r="1979" spans="1:7" ht="14" x14ac:dyDescent="0.15">
      <c r="A1979"/>
      <c r="B1979"/>
      <c r="C1979"/>
      <c r="D1979"/>
      <c r="E1979"/>
      <c r="F1979"/>
      <c r="G1979"/>
    </row>
    <row r="1980" spans="1:7" ht="14" x14ac:dyDescent="0.15">
      <c r="A1980"/>
      <c r="B1980"/>
      <c r="C1980"/>
      <c r="D1980"/>
      <c r="E1980"/>
      <c r="F1980"/>
      <c r="G1980"/>
    </row>
    <row r="1981" spans="1:7" ht="14" x14ac:dyDescent="0.15">
      <c r="A1981"/>
      <c r="B1981"/>
      <c r="C1981"/>
      <c r="D1981"/>
      <c r="E1981"/>
      <c r="F1981"/>
      <c r="G1981"/>
    </row>
    <row r="1982" spans="1:7" ht="14" x14ac:dyDescent="0.15">
      <c r="A1982"/>
      <c r="B1982"/>
      <c r="C1982"/>
      <c r="D1982"/>
      <c r="E1982"/>
      <c r="F1982"/>
      <c r="G1982"/>
    </row>
    <row r="1983" spans="1:7" ht="14" x14ac:dyDescent="0.15">
      <c r="A1983"/>
      <c r="B1983"/>
      <c r="C1983"/>
      <c r="D1983"/>
      <c r="E1983"/>
      <c r="F1983"/>
      <c r="G1983"/>
    </row>
    <row r="1984" spans="1:7" ht="14" x14ac:dyDescent="0.15">
      <c r="A1984"/>
      <c r="B1984"/>
      <c r="C1984"/>
      <c r="D1984"/>
      <c r="E1984"/>
      <c r="F1984"/>
      <c r="G1984"/>
    </row>
    <row r="1985" spans="1:7" ht="14" x14ac:dyDescent="0.15">
      <c r="A1985"/>
      <c r="B1985"/>
      <c r="C1985"/>
      <c r="D1985"/>
      <c r="E1985"/>
      <c r="F1985"/>
      <c r="G1985"/>
    </row>
    <row r="1986" spans="1:7" ht="14" x14ac:dyDescent="0.15">
      <c r="A1986"/>
      <c r="B1986"/>
      <c r="C1986"/>
      <c r="D1986"/>
      <c r="E1986"/>
      <c r="F1986"/>
      <c r="G1986"/>
    </row>
    <row r="1987" spans="1:7" ht="14" x14ac:dyDescent="0.15">
      <c r="A1987"/>
      <c r="B1987"/>
      <c r="C1987"/>
      <c r="D1987"/>
      <c r="E1987"/>
      <c r="F1987"/>
      <c r="G1987"/>
    </row>
    <row r="1988" spans="1:7" ht="14" x14ac:dyDescent="0.15">
      <c r="A1988"/>
      <c r="B1988"/>
      <c r="C1988"/>
      <c r="D1988"/>
      <c r="E1988"/>
      <c r="F1988"/>
      <c r="G1988"/>
    </row>
    <row r="1989" spans="1:7" ht="14" x14ac:dyDescent="0.15">
      <c r="A1989"/>
      <c r="B1989"/>
      <c r="C1989"/>
      <c r="D1989"/>
      <c r="E1989"/>
      <c r="F1989"/>
      <c r="G1989"/>
    </row>
    <row r="1990" spans="1:7" ht="14" x14ac:dyDescent="0.15">
      <c r="A1990"/>
      <c r="B1990"/>
      <c r="C1990"/>
      <c r="D1990"/>
      <c r="E1990"/>
      <c r="F1990"/>
      <c r="G1990"/>
    </row>
    <row r="1991" spans="1:7" ht="14" x14ac:dyDescent="0.15">
      <c r="A1991"/>
      <c r="B1991"/>
      <c r="C1991"/>
      <c r="D1991"/>
      <c r="E1991"/>
      <c r="F1991"/>
      <c r="G1991"/>
    </row>
    <row r="1992" spans="1:7" ht="14" x14ac:dyDescent="0.15">
      <c r="A1992"/>
      <c r="B1992"/>
      <c r="C1992"/>
      <c r="D1992"/>
      <c r="E1992"/>
      <c r="F1992"/>
      <c r="G1992"/>
    </row>
    <row r="1993" spans="1:7" ht="14" x14ac:dyDescent="0.15">
      <c r="A1993"/>
      <c r="B1993"/>
      <c r="C1993"/>
      <c r="D1993"/>
      <c r="E1993"/>
      <c r="F1993"/>
      <c r="G1993"/>
    </row>
    <row r="1994" spans="1:7" ht="14" x14ac:dyDescent="0.15">
      <c r="A1994"/>
      <c r="B1994"/>
      <c r="C1994"/>
      <c r="D1994"/>
      <c r="E1994"/>
      <c r="F1994"/>
      <c r="G1994"/>
    </row>
    <row r="1995" spans="1:7" ht="14" x14ac:dyDescent="0.15">
      <c r="A1995"/>
      <c r="B1995"/>
      <c r="C1995"/>
      <c r="D1995"/>
      <c r="E1995"/>
      <c r="F1995"/>
      <c r="G1995"/>
    </row>
    <row r="1996" spans="1:7" ht="14" x14ac:dyDescent="0.15">
      <c r="A1996"/>
      <c r="B1996"/>
      <c r="C1996"/>
      <c r="D1996"/>
      <c r="E1996"/>
      <c r="F1996"/>
      <c r="G1996"/>
    </row>
    <row r="1997" spans="1:7" ht="14" x14ac:dyDescent="0.15">
      <c r="A1997"/>
      <c r="B1997"/>
      <c r="C1997"/>
      <c r="D1997"/>
      <c r="E1997"/>
      <c r="F1997"/>
      <c r="G1997"/>
    </row>
    <row r="1998" spans="1:7" ht="14" x14ac:dyDescent="0.15">
      <c r="A1998"/>
      <c r="B1998"/>
      <c r="C1998"/>
      <c r="D1998"/>
      <c r="E1998"/>
      <c r="F1998"/>
      <c r="G1998"/>
    </row>
    <row r="1999" spans="1:7" ht="14" x14ac:dyDescent="0.15">
      <c r="A1999"/>
      <c r="B1999"/>
      <c r="C1999"/>
      <c r="D1999"/>
      <c r="E1999"/>
      <c r="F1999"/>
      <c r="G1999"/>
    </row>
    <row r="2000" spans="1:7" ht="14" x14ac:dyDescent="0.15">
      <c r="A2000"/>
      <c r="B2000"/>
      <c r="C2000"/>
      <c r="D2000"/>
      <c r="E2000"/>
      <c r="F2000"/>
      <c r="G2000"/>
    </row>
    <row r="2001" spans="1:7" ht="14" x14ac:dyDescent="0.15">
      <c r="A2001"/>
      <c r="B2001"/>
      <c r="C2001"/>
      <c r="D2001"/>
      <c r="E2001"/>
      <c r="F2001"/>
      <c r="G2001"/>
    </row>
    <row r="2002" spans="1:7" ht="14" x14ac:dyDescent="0.15">
      <c r="A2002"/>
      <c r="B2002"/>
      <c r="C2002"/>
      <c r="D2002"/>
      <c r="E2002"/>
      <c r="F2002"/>
      <c r="G2002"/>
    </row>
    <row r="2003" spans="1:7" ht="14" x14ac:dyDescent="0.15">
      <c r="A2003"/>
      <c r="B2003"/>
      <c r="C2003"/>
      <c r="D2003"/>
      <c r="E2003"/>
      <c r="F2003"/>
      <c r="G2003"/>
    </row>
    <row r="2004" spans="1:7" ht="14" x14ac:dyDescent="0.15">
      <c r="A2004"/>
      <c r="B2004"/>
      <c r="C2004"/>
      <c r="D2004"/>
      <c r="E2004"/>
      <c r="F2004"/>
      <c r="G2004"/>
    </row>
    <row r="2005" spans="1:7" ht="14" x14ac:dyDescent="0.15">
      <c r="A2005"/>
      <c r="B2005"/>
      <c r="C2005"/>
      <c r="D2005"/>
      <c r="E2005"/>
      <c r="F2005"/>
      <c r="G2005"/>
    </row>
    <row r="2006" spans="1:7" ht="14" x14ac:dyDescent="0.15">
      <c r="A2006"/>
      <c r="B2006"/>
      <c r="C2006"/>
      <c r="D2006"/>
      <c r="E2006"/>
      <c r="F2006"/>
      <c r="G2006"/>
    </row>
    <row r="2007" spans="1:7" ht="14" x14ac:dyDescent="0.15">
      <c r="A2007"/>
      <c r="B2007"/>
      <c r="C2007"/>
      <c r="D2007"/>
      <c r="E2007"/>
      <c r="F2007"/>
      <c r="G2007"/>
    </row>
    <row r="2008" spans="1:7" ht="14" x14ac:dyDescent="0.15">
      <c r="A2008"/>
      <c r="B2008"/>
      <c r="C2008"/>
      <c r="D2008"/>
      <c r="E2008"/>
      <c r="F2008"/>
      <c r="G2008"/>
    </row>
    <row r="2009" spans="1:7" ht="14" x14ac:dyDescent="0.15">
      <c r="A2009"/>
      <c r="B2009"/>
      <c r="C2009"/>
      <c r="D2009"/>
      <c r="E2009"/>
      <c r="F2009"/>
      <c r="G2009"/>
    </row>
    <row r="2010" spans="1:7" ht="14" x14ac:dyDescent="0.15">
      <c r="A2010"/>
      <c r="B2010"/>
      <c r="C2010"/>
      <c r="D2010"/>
      <c r="E2010"/>
      <c r="F2010"/>
      <c r="G2010"/>
    </row>
    <row r="2011" spans="1:7" ht="14" x14ac:dyDescent="0.15">
      <c r="A2011"/>
      <c r="B2011"/>
      <c r="C2011"/>
      <c r="D2011"/>
      <c r="E2011"/>
      <c r="F2011"/>
      <c r="G2011"/>
    </row>
    <row r="2012" spans="1:7" ht="14" x14ac:dyDescent="0.15">
      <c r="A2012"/>
      <c r="B2012"/>
      <c r="C2012"/>
      <c r="D2012"/>
      <c r="E2012"/>
      <c r="F2012"/>
      <c r="G2012"/>
    </row>
    <row r="2013" spans="1:7" ht="14" x14ac:dyDescent="0.15">
      <c r="A2013"/>
      <c r="B2013"/>
      <c r="C2013"/>
      <c r="D2013"/>
      <c r="E2013"/>
      <c r="F2013"/>
      <c r="G2013"/>
    </row>
    <row r="2014" spans="1:7" ht="14" x14ac:dyDescent="0.15">
      <c r="A2014"/>
      <c r="B2014"/>
      <c r="C2014"/>
      <c r="D2014"/>
      <c r="E2014"/>
      <c r="F2014"/>
      <c r="G2014"/>
    </row>
    <row r="2015" spans="1:7" ht="14" x14ac:dyDescent="0.15">
      <c r="A2015"/>
      <c r="B2015"/>
      <c r="C2015"/>
      <c r="D2015"/>
      <c r="E2015"/>
      <c r="F2015"/>
      <c r="G2015"/>
    </row>
    <row r="2016" spans="1:7" ht="14" x14ac:dyDescent="0.15">
      <c r="A2016"/>
      <c r="B2016"/>
      <c r="C2016"/>
      <c r="D2016"/>
      <c r="E2016"/>
      <c r="F2016"/>
      <c r="G2016"/>
    </row>
    <row r="2017" spans="1:7" ht="14" x14ac:dyDescent="0.15">
      <c r="A2017"/>
      <c r="B2017"/>
      <c r="C2017"/>
      <c r="D2017"/>
      <c r="E2017"/>
      <c r="F2017"/>
      <c r="G2017"/>
    </row>
    <row r="2018" spans="1:7" ht="14" x14ac:dyDescent="0.15">
      <c r="A2018"/>
      <c r="B2018"/>
      <c r="C2018"/>
      <c r="D2018"/>
      <c r="E2018"/>
      <c r="F2018"/>
      <c r="G2018"/>
    </row>
    <row r="2019" spans="1:7" ht="14" x14ac:dyDescent="0.15">
      <c r="A2019"/>
      <c r="B2019"/>
      <c r="C2019"/>
      <c r="D2019"/>
      <c r="E2019"/>
      <c r="F2019"/>
      <c r="G2019"/>
    </row>
    <row r="2020" spans="1:7" ht="14" x14ac:dyDescent="0.15">
      <c r="A2020"/>
      <c r="B2020"/>
      <c r="C2020"/>
      <c r="D2020"/>
      <c r="E2020"/>
      <c r="F2020"/>
      <c r="G2020"/>
    </row>
    <row r="2021" spans="1:7" ht="14" x14ac:dyDescent="0.15">
      <c r="A2021"/>
      <c r="B2021"/>
      <c r="C2021"/>
      <c r="D2021"/>
      <c r="E2021"/>
      <c r="F2021"/>
      <c r="G2021"/>
    </row>
    <row r="2022" spans="1:7" ht="14" x14ac:dyDescent="0.15">
      <c r="A2022"/>
      <c r="B2022"/>
      <c r="C2022"/>
      <c r="D2022"/>
      <c r="E2022"/>
      <c r="F2022"/>
      <c r="G2022"/>
    </row>
    <row r="2023" spans="1:7" ht="14" x14ac:dyDescent="0.15">
      <c r="A2023"/>
      <c r="B2023"/>
      <c r="C2023"/>
      <c r="D2023"/>
      <c r="E2023"/>
      <c r="F2023"/>
      <c r="G2023"/>
    </row>
    <row r="2024" spans="1:7" ht="14" x14ac:dyDescent="0.15">
      <c r="A2024"/>
      <c r="B2024"/>
      <c r="C2024"/>
      <c r="D2024"/>
      <c r="E2024"/>
      <c r="F2024"/>
      <c r="G2024"/>
    </row>
    <row r="2025" spans="1:7" ht="14" x14ac:dyDescent="0.15">
      <c r="A2025"/>
      <c r="B2025"/>
      <c r="C2025"/>
      <c r="D2025"/>
      <c r="E2025"/>
      <c r="F2025"/>
      <c r="G2025"/>
    </row>
    <row r="2026" spans="1:7" ht="14" x14ac:dyDescent="0.15">
      <c r="A2026"/>
      <c r="B2026"/>
      <c r="C2026"/>
      <c r="D2026"/>
      <c r="E2026"/>
      <c r="F2026"/>
      <c r="G2026"/>
    </row>
    <row r="2027" spans="1:7" ht="14" x14ac:dyDescent="0.15">
      <c r="A2027"/>
      <c r="B2027"/>
      <c r="C2027"/>
      <c r="D2027"/>
      <c r="E2027"/>
      <c r="F2027"/>
      <c r="G2027"/>
    </row>
    <row r="2028" spans="1:7" ht="14" x14ac:dyDescent="0.15">
      <c r="A2028"/>
      <c r="B2028"/>
      <c r="C2028"/>
      <c r="D2028"/>
      <c r="E2028"/>
      <c r="F2028"/>
      <c r="G2028"/>
    </row>
    <row r="2029" spans="1:7" ht="14" x14ac:dyDescent="0.15">
      <c r="A2029"/>
      <c r="B2029"/>
      <c r="C2029"/>
      <c r="D2029"/>
      <c r="E2029"/>
      <c r="F2029"/>
      <c r="G2029"/>
    </row>
    <row r="2030" spans="1:7" ht="14" x14ac:dyDescent="0.15">
      <c r="A2030"/>
      <c r="B2030"/>
      <c r="C2030"/>
      <c r="D2030"/>
      <c r="E2030"/>
      <c r="F2030"/>
      <c r="G2030"/>
    </row>
    <row r="2031" spans="1:7" ht="14" x14ac:dyDescent="0.15">
      <c r="A2031"/>
      <c r="B2031"/>
      <c r="C2031"/>
      <c r="D2031"/>
      <c r="E2031"/>
      <c r="F2031"/>
      <c r="G2031"/>
    </row>
    <row r="2032" spans="1:7" ht="14" x14ac:dyDescent="0.15">
      <c r="A2032"/>
      <c r="B2032"/>
      <c r="C2032"/>
      <c r="D2032"/>
      <c r="E2032"/>
      <c r="F2032"/>
      <c r="G2032"/>
    </row>
    <row r="2033" spans="1:7" ht="14" x14ac:dyDescent="0.15">
      <c r="A2033"/>
      <c r="B2033"/>
      <c r="C2033"/>
      <c r="D2033"/>
      <c r="E2033"/>
      <c r="F2033"/>
      <c r="G2033"/>
    </row>
    <row r="2034" spans="1:7" ht="14" x14ac:dyDescent="0.15">
      <c r="A2034"/>
      <c r="B2034"/>
      <c r="C2034"/>
      <c r="D2034"/>
      <c r="E2034"/>
      <c r="F2034"/>
      <c r="G2034"/>
    </row>
    <row r="2035" spans="1:7" ht="14" x14ac:dyDescent="0.15">
      <c r="A2035"/>
      <c r="B2035"/>
      <c r="C2035"/>
      <c r="D2035"/>
      <c r="E2035"/>
      <c r="F2035"/>
      <c r="G2035"/>
    </row>
    <row r="2036" spans="1:7" ht="14" x14ac:dyDescent="0.15">
      <c r="A2036"/>
      <c r="B2036"/>
      <c r="C2036"/>
      <c r="D2036"/>
      <c r="E2036"/>
      <c r="F2036"/>
      <c r="G2036"/>
    </row>
    <row r="2037" spans="1:7" ht="14" x14ac:dyDescent="0.15">
      <c r="A2037"/>
      <c r="B2037"/>
      <c r="C2037"/>
      <c r="D2037"/>
      <c r="E2037"/>
      <c r="F2037"/>
      <c r="G2037"/>
    </row>
    <row r="2038" spans="1:7" ht="14" x14ac:dyDescent="0.15">
      <c r="A2038"/>
      <c r="B2038"/>
      <c r="C2038"/>
      <c r="D2038"/>
      <c r="E2038"/>
      <c r="F2038"/>
      <c r="G2038"/>
    </row>
    <row r="2039" spans="1:7" ht="14" x14ac:dyDescent="0.15">
      <c r="A2039"/>
      <c r="B2039"/>
      <c r="C2039"/>
      <c r="D2039"/>
      <c r="E2039"/>
      <c r="F2039"/>
      <c r="G2039"/>
    </row>
    <row r="2040" spans="1:7" ht="14" x14ac:dyDescent="0.15">
      <c r="A2040"/>
      <c r="B2040"/>
      <c r="C2040"/>
      <c r="D2040"/>
      <c r="E2040"/>
      <c r="F2040"/>
      <c r="G2040"/>
    </row>
    <row r="2041" spans="1:7" ht="14" x14ac:dyDescent="0.15">
      <c r="A2041"/>
      <c r="B2041"/>
      <c r="C2041"/>
      <c r="D2041"/>
      <c r="E2041"/>
      <c r="F2041"/>
      <c r="G2041"/>
    </row>
    <row r="2042" spans="1:7" ht="14" x14ac:dyDescent="0.15">
      <c r="A2042"/>
      <c r="B2042"/>
      <c r="C2042"/>
      <c r="D2042"/>
      <c r="E2042"/>
      <c r="F2042"/>
      <c r="G2042"/>
    </row>
    <row r="2043" spans="1:7" ht="14" x14ac:dyDescent="0.15">
      <c r="A2043"/>
      <c r="B2043"/>
      <c r="C2043"/>
      <c r="D2043"/>
      <c r="E2043"/>
      <c r="F2043"/>
      <c r="G2043"/>
    </row>
    <row r="2044" spans="1:7" ht="14" x14ac:dyDescent="0.15">
      <c r="A2044"/>
      <c r="B2044"/>
      <c r="C2044"/>
      <c r="D2044"/>
      <c r="E2044"/>
      <c r="F2044"/>
      <c r="G2044"/>
    </row>
    <row r="2045" spans="1:7" ht="14" x14ac:dyDescent="0.15">
      <c r="A2045"/>
      <c r="B2045"/>
      <c r="C2045"/>
      <c r="D2045"/>
      <c r="E2045"/>
      <c r="F2045"/>
      <c r="G2045"/>
    </row>
    <row r="2046" spans="1:7" ht="14" x14ac:dyDescent="0.15">
      <c r="A2046"/>
      <c r="B2046"/>
      <c r="C2046"/>
      <c r="D2046"/>
      <c r="E2046"/>
      <c r="F2046"/>
      <c r="G2046"/>
    </row>
    <row r="2047" spans="1:7" ht="14" x14ac:dyDescent="0.15">
      <c r="A2047"/>
      <c r="B2047"/>
      <c r="C2047"/>
      <c r="D2047"/>
      <c r="E2047"/>
      <c r="F2047"/>
      <c r="G2047"/>
    </row>
    <row r="2048" spans="1:7" ht="14" x14ac:dyDescent="0.15">
      <c r="A2048"/>
      <c r="B2048"/>
      <c r="C2048"/>
      <c r="D2048"/>
      <c r="E2048"/>
      <c r="F2048"/>
      <c r="G2048"/>
    </row>
    <row r="2049" spans="1:7" ht="14" x14ac:dyDescent="0.15">
      <c r="A2049"/>
      <c r="B2049"/>
      <c r="C2049"/>
      <c r="D2049"/>
      <c r="E2049"/>
      <c r="F2049"/>
      <c r="G2049"/>
    </row>
    <row r="2050" spans="1:7" ht="14" x14ac:dyDescent="0.15">
      <c r="A2050"/>
      <c r="B2050"/>
      <c r="C2050"/>
      <c r="D2050"/>
      <c r="E2050"/>
      <c r="F2050"/>
      <c r="G2050"/>
    </row>
    <row r="2051" spans="1:7" ht="14" x14ac:dyDescent="0.15">
      <c r="A2051"/>
      <c r="B2051"/>
      <c r="C2051"/>
      <c r="D2051"/>
      <c r="E2051"/>
      <c r="F2051"/>
      <c r="G2051"/>
    </row>
    <row r="2052" spans="1:7" ht="14" x14ac:dyDescent="0.15">
      <c r="A2052"/>
      <c r="B2052"/>
      <c r="C2052"/>
      <c r="D2052"/>
      <c r="E2052"/>
      <c r="F2052"/>
      <c r="G2052"/>
    </row>
    <row r="2053" spans="1:7" ht="14" x14ac:dyDescent="0.15">
      <c r="A2053"/>
      <c r="B2053"/>
      <c r="C2053"/>
      <c r="D2053"/>
      <c r="E2053"/>
      <c r="F2053"/>
      <c r="G2053"/>
    </row>
    <row r="2054" spans="1:7" ht="14" x14ac:dyDescent="0.15">
      <c r="A2054"/>
      <c r="B2054"/>
      <c r="C2054"/>
      <c r="D2054"/>
      <c r="E2054"/>
      <c r="F2054"/>
      <c r="G2054"/>
    </row>
    <row r="2055" spans="1:7" ht="14" x14ac:dyDescent="0.15">
      <c r="A2055"/>
      <c r="B2055"/>
      <c r="C2055"/>
      <c r="D2055"/>
      <c r="E2055"/>
      <c r="F2055"/>
      <c r="G2055"/>
    </row>
    <row r="2056" spans="1:7" ht="14" x14ac:dyDescent="0.15">
      <c r="A2056"/>
      <c r="B2056"/>
      <c r="C2056"/>
      <c r="D2056"/>
      <c r="E2056"/>
      <c r="F2056"/>
      <c r="G2056"/>
    </row>
    <row r="2057" spans="1:7" ht="14" x14ac:dyDescent="0.15">
      <c r="A2057"/>
      <c r="B2057"/>
      <c r="C2057"/>
      <c r="D2057"/>
      <c r="E2057"/>
      <c r="F2057"/>
      <c r="G2057"/>
    </row>
    <row r="2058" spans="1:7" ht="14" x14ac:dyDescent="0.15">
      <c r="A2058"/>
      <c r="B2058"/>
      <c r="C2058"/>
      <c r="D2058"/>
      <c r="E2058"/>
      <c r="F2058"/>
      <c r="G2058"/>
    </row>
    <row r="2059" spans="1:7" ht="14" x14ac:dyDescent="0.15">
      <c r="A2059"/>
      <c r="B2059"/>
      <c r="C2059"/>
      <c r="D2059"/>
      <c r="E2059"/>
      <c r="F2059"/>
      <c r="G2059"/>
    </row>
    <row r="2060" spans="1:7" ht="14" x14ac:dyDescent="0.15">
      <c r="A2060"/>
      <c r="B2060"/>
      <c r="C2060"/>
      <c r="D2060"/>
      <c r="E2060"/>
      <c r="F2060"/>
      <c r="G2060"/>
    </row>
    <row r="2061" spans="1:7" ht="14" x14ac:dyDescent="0.15">
      <c r="A2061"/>
      <c r="B2061"/>
      <c r="C2061"/>
      <c r="D2061"/>
      <c r="E2061"/>
      <c r="F2061"/>
      <c r="G2061"/>
    </row>
    <row r="2062" spans="1:7" ht="14" x14ac:dyDescent="0.15">
      <c r="A2062"/>
      <c r="B2062"/>
      <c r="C2062"/>
      <c r="D2062"/>
      <c r="E2062"/>
      <c r="F2062"/>
      <c r="G2062"/>
    </row>
    <row r="2063" spans="1:7" ht="14" x14ac:dyDescent="0.15">
      <c r="A2063"/>
      <c r="B2063"/>
      <c r="C2063"/>
      <c r="D2063"/>
      <c r="E2063"/>
      <c r="F2063"/>
      <c r="G2063"/>
    </row>
    <row r="2064" spans="1:7" ht="14" x14ac:dyDescent="0.15">
      <c r="A2064"/>
      <c r="B2064"/>
      <c r="C2064"/>
      <c r="D2064"/>
      <c r="E2064"/>
      <c r="F2064"/>
      <c r="G2064"/>
    </row>
    <row r="2065" spans="1:7" ht="14" x14ac:dyDescent="0.15">
      <c r="A2065"/>
      <c r="B2065"/>
      <c r="C2065"/>
      <c r="D2065"/>
      <c r="E2065"/>
      <c r="F2065"/>
      <c r="G2065"/>
    </row>
    <row r="2066" spans="1:7" ht="14" x14ac:dyDescent="0.15">
      <c r="A2066"/>
      <c r="B2066"/>
      <c r="C2066"/>
      <c r="D2066"/>
      <c r="E2066"/>
      <c r="F2066"/>
      <c r="G2066"/>
    </row>
    <row r="2067" spans="1:7" ht="14" x14ac:dyDescent="0.15">
      <c r="A2067"/>
      <c r="B2067"/>
      <c r="C2067"/>
      <c r="D2067"/>
      <c r="E2067"/>
      <c r="F2067"/>
      <c r="G2067"/>
    </row>
    <row r="2068" spans="1:7" ht="14" x14ac:dyDescent="0.15">
      <c r="A2068"/>
      <c r="B2068"/>
      <c r="C2068"/>
      <c r="D2068"/>
      <c r="E2068"/>
      <c r="F2068"/>
      <c r="G2068"/>
    </row>
    <row r="2069" spans="1:7" ht="14" x14ac:dyDescent="0.15">
      <c r="A2069"/>
      <c r="B2069"/>
      <c r="C2069"/>
      <c r="D2069"/>
      <c r="E2069"/>
      <c r="F2069"/>
      <c r="G2069"/>
    </row>
    <row r="2070" spans="1:7" ht="14" x14ac:dyDescent="0.15">
      <c r="A2070"/>
      <c r="B2070"/>
      <c r="C2070"/>
      <c r="D2070"/>
      <c r="E2070"/>
      <c r="F2070"/>
      <c r="G2070"/>
    </row>
    <row r="2071" spans="1:7" ht="14" x14ac:dyDescent="0.15">
      <c r="A2071"/>
      <c r="B2071"/>
      <c r="C2071"/>
      <c r="D2071"/>
      <c r="E2071"/>
      <c r="F2071"/>
      <c r="G2071"/>
    </row>
    <row r="2072" spans="1:7" ht="14" x14ac:dyDescent="0.15">
      <c r="A2072"/>
      <c r="B2072"/>
      <c r="C2072"/>
      <c r="D2072"/>
      <c r="E2072"/>
      <c r="F2072"/>
      <c r="G2072"/>
    </row>
    <row r="2073" spans="1:7" ht="14" x14ac:dyDescent="0.15">
      <c r="A2073"/>
      <c r="B2073"/>
      <c r="C2073"/>
      <c r="D2073"/>
      <c r="E2073"/>
      <c r="F2073"/>
      <c r="G2073"/>
    </row>
    <row r="2074" spans="1:7" ht="14" x14ac:dyDescent="0.15">
      <c r="A2074"/>
      <c r="B2074"/>
      <c r="C2074"/>
      <c r="D2074"/>
      <c r="E2074"/>
      <c r="F2074"/>
      <c r="G2074"/>
    </row>
    <row r="2075" spans="1:7" ht="14" x14ac:dyDescent="0.15">
      <c r="A2075"/>
      <c r="B2075"/>
      <c r="C2075"/>
      <c r="D2075"/>
      <c r="E2075"/>
      <c r="F2075"/>
      <c r="G2075"/>
    </row>
    <row r="2076" spans="1:7" ht="14" x14ac:dyDescent="0.15">
      <c r="A2076"/>
      <c r="B2076"/>
      <c r="C2076"/>
      <c r="D2076"/>
      <c r="E2076"/>
      <c r="F2076"/>
      <c r="G2076"/>
    </row>
    <row r="2077" spans="1:7" ht="14" x14ac:dyDescent="0.15">
      <c r="A2077"/>
      <c r="B2077"/>
      <c r="C2077"/>
      <c r="D2077"/>
      <c r="E2077"/>
      <c r="F2077"/>
      <c r="G2077"/>
    </row>
    <row r="2078" spans="1:7" ht="14" x14ac:dyDescent="0.15">
      <c r="A2078"/>
      <c r="B2078"/>
      <c r="C2078"/>
      <c r="D2078"/>
      <c r="E2078"/>
      <c r="F2078"/>
      <c r="G2078"/>
    </row>
    <row r="2079" spans="1:7" ht="14" x14ac:dyDescent="0.15">
      <c r="A2079"/>
      <c r="B2079"/>
      <c r="C2079"/>
      <c r="D2079"/>
      <c r="E2079"/>
      <c r="F2079"/>
      <c r="G2079"/>
    </row>
    <row r="2080" spans="1:7" ht="14" x14ac:dyDescent="0.15">
      <c r="A2080"/>
      <c r="B2080"/>
      <c r="C2080"/>
      <c r="D2080"/>
      <c r="E2080"/>
      <c r="F2080"/>
      <c r="G2080"/>
    </row>
    <row r="2081" spans="1:7" ht="14" x14ac:dyDescent="0.15">
      <c r="A2081"/>
      <c r="B2081"/>
      <c r="C2081"/>
      <c r="D2081"/>
      <c r="E2081"/>
      <c r="F2081"/>
      <c r="G2081"/>
    </row>
    <row r="2082" spans="1:7" ht="14" x14ac:dyDescent="0.15">
      <c r="A2082"/>
      <c r="B2082"/>
      <c r="C2082"/>
      <c r="D2082"/>
      <c r="E2082"/>
      <c r="F2082"/>
      <c r="G2082"/>
    </row>
    <row r="2083" spans="1:7" ht="14" x14ac:dyDescent="0.15">
      <c r="A2083"/>
      <c r="B2083"/>
      <c r="C2083"/>
      <c r="D2083"/>
      <c r="E2083"/>
      <c r="F2083"/>
      <c r="G2083"/>
    </row>
    <row r="2084" spans="1:7" ht="14" x14ac:dyDescent="0.15">
      <c r="A2084"/>
      <c r="B2084"/>
      <c r="C2084"/>
      <c r="D2084"/>
      <c r="E2084"/>
      <c r="F2084"/>
      <c r="G2084"/>
    </row>
    <row r="2085" spans="1:7" ht="14" x14ac:dyDescent="0.15">
      <c r="A2085"/>
      <c r="B2085"/>
      <c r="C2085"/>
      <c r="D2085"/>
      <c r="E2085"/>
      <c r="F2085"/>
      <c r="G2085"/>
    </row>
    <row r="2086" spans="1:7" ht="14" x14ac:dyDescent="0.15">
      <c r="A2086"/>
      <c r="B2086"/>
      <c r="C2086"/>
      <c r="D2086"/>
      <c r="E2086"/>
      <c r="F2086"/>
      <c r="G2086"/>
    </row>
    <row r="2087" spans="1:7" ht="14" x14ac:dyDescent="0.15">
      <c r="A2087"/>
      <c r="B2087"/>
      <c r="C2087"/>
      <c r="D2087"/>
      <c r="E2087"/>
      <c r="F2087"/>
      <c r="G2087"/>
    </row>
    <row r="2088" spans="1:7" ht="14" x14ac:dyDescent="0.15">
      <c r="A2088"/>
      <c r="B2088"/>
      <c r="C2088"/>
      <c r="D2088"/>
      <c r="E2088"/>
      <c r="F2088"/>
      <c r="G2088"/>
    </row>
    <row r="2089" spans="1:7" ht="14" x14ac:dyDescent="0.15">
      <c r="A2089"/>
      <c r="B2089"/>
      <c r="C2089"/>
      <c r="D2089"/>
      <c r="E2089"/>
      <c r="F2089"/>
      <c r="G2089"/>
    </row>
    <row r="2090" spans="1:7" ht="14" x14ac:dyDescent="0.15">
      <c r="A2090"/>
      <c r="B2090"/>
      <c r="C2090"/>
      <c r="D2090"/>
      <c r="E2090"/>
      <c r="F2090"/>
      <c r="G2090"/>
    </row>
    <row r="2091" spans="1:7" ht="14" x14ac:dyDescent="0.15">
      <c r="A2091"/>
      <c r="B2091"/>
      <c r="C2091"/>
      <c r="D2091"/>
      <c r="E2091"/>
      <c r="F2091"/>
      <c r="G2091"/>
    </row>
    <row r="2092" spans="1:7" ht="14" x14ac:dyDescent="0.15">
      <c r="A2092"/>
      <c r="B2092"/>
      <c r="C2092"/>
      <c r="D2092"/>
      <c r="E2092"/>
      <c r="F2092"/>
      <c r="G2092"/>
    </row>
    <row r="2093" spans="1:7" ht="14" x14ac:dyDescent="0.15">
      <c r="A2093"/>
      <c r="B2093"/>
      <c r="C2093"/>
      <c r="D2093"/>
      <c r="E2093"/>
      <c r="F2093"/>
      <c r="G2093"/>
    </row>
    <row r="2094" spans="1:7" ht="14" x14ac:dyDescent="0.15">
      <c r="A2094"/>
      <c r="B2094"/>
      <c r="C2094"/>
      <c r="D2094"/>
      <c r="E2094"/>
      <c r="F2094"/>
      <c r="G2094"/>
    </row>
    <row r="2095" spans="1:7" ht="14" x14ac:dyDescent="0.15">
      <c r="A2095"/>
      <c r="B2095"/>
      <c r="C2095"/>
      <c r="D2095"/>
      <c r="E2095"/>
      <c r="F2095"/>
      <c r="G2095"/>
    </row>
    <row r="2096" spans="1:7" ht="14" x14ac:dyDescent="0.15">
      <c r="A2096"/>
      <c r="B2096"/>
      <c r="C2096"/>
      <c r="D2096"/>
      <c r="E2096"/>
      <c r="F2096"/>
      <c r="G2096"/>
    </row>
    <row r="2097" spans="1:7" ht="14" x14ac:dyDescent="0.15">
      <c r="A2097"/>
      <c r="B2097"/>
      <c r="C2097"/>
      <c r="D2097"/>
      <c r="E2097"/>
      <c r="F2097"/>
      <c r="G2097"/>
    </row>
    <row r="2098" spans="1:7" ht="14" x14ac:dyDescent="0.15">
      <c r="A2098"/>
      <c r="B2098"/>
      <c r="C2098"/>
      <c r="D2098"/>
      <c r="E2098"/>
      <c r="F2098"/>
      <c r="G2098"/>
    </row>
    <row r="2099" spans="1:7" ht="14" x14ac:dyDescent="0.15">
      <c r="A2099"/>
      <c r="B2099"/>
      <c r="C2099"/>
      <c r="D2099"/>
      <c r="E2099"/>
      <c r="F2099"/>
      <c r="G2099"/>
    </row>
    <row r="2100" spans="1:7" ht="14" x14ac:dyDescent="0.15">
      <c r="A2100"/>
      <c r="B2100"/>
      <c r="C2100"/>
      <c r="D2100"/>
      <c r="E2100"/>
      <c r="F2100"/>
      <c r="G2100"/>
    </row>
    <row r="2101" spans="1:7" ht="14" x14ac:dyDescent="0.15">
      <c r="A2101"/>
      <c r="B2101"/>
      <c r="C2101"/>
      <c r="D2101"/>
      <c r="E2101"/>
      <c r="F2101"/>
      <c r="G2101"/>
    </row>
    <row r="2102" spans="1:7" ht="14" x14ac:dyDescent="0.15">
      <c r="A2102"/>
      <c r="B2102"/>
      <c r="C2102"/>
      <c r="D2102"/>
      <c r="E2102"/>
      <c r="F2102"/>
      <c r="G2102"/>
    </row>
    <row r="2103" spans="1:7" ht="14" x14ac:dyDescent="0.15">
      <c r="A2103"/>
      <c r="B2103"/>
      <c r="C2103"/>
      <c r="D2103"/>
      <c r="E2103"/>
      <c r="F2103"/>
      <c r="G2103"/>
    </row>
    <row r="2104" spans="1:7" ht="14" x14ac:dyDescent="0.15">
      <c r="A2104"/>
      <c r="B2104"/>
      <c r="C2104"/>
      <c r="D2104"/>
      <c r="E2104"/>
      <c r="F2104"/>
      <c r="G2104"/>
    </row>
    <row r="2105" spans="1:7" ht="14" x14ac:dyDescent="0.15">
      <c r="A2105"/>
      <c r="B2105"/>
      <c r="C2105"/>
      <c r="D2105"/>
      <c r="E2105"/>
      <c r="F2105"/>
      <c r="G2105"/>
    </row>
    <row r="2106" spans="1:7" ht="14" x14ac:dyDescent="0.15">
      <c r="A2106"/>
      <c r="B2106"/>
      <c r="C2106"/>
      <c r="D2106"/>
      <c r="E2106"/>
      <c r="F2106"/>
      <c r="G2106"/>
    </row>
    <row r="2107" spans="1:7" ht="14" x14ac:dyDescent="0.15">
      <c r="A2107"/>
      <c r="B2107"/>
      <c r="C2107"/>
      <c r="D2107"/>
      <c r="E2107"/>
      <c r="F2107"/>
      <c r="G2107"/>
    </row>
    <row r="2108" spans="1:7" ht="14" x14ac:dyDescent="0.15">
      <c r="A2108"/>
      <c r="B2108"/>
      <c r="C2108"/>
      <c r="D2108"/>
      <c r="E2108"/>
      <c r="F2108"/>
      <c r="G2108"/>
    </row>
    <row r="2109" spans="1:7" ht="14" x14ac:dyDescent="0.15">
      <c r="A2109"/>
      <c r="B2109"/>
      <c r="C2109"/>
      <c r="D2109"/>
      <c r="E2109"/>
      <c r="F2109"/>
      <c r="G2109"/>
    </row>
    <row r="2110" spans="1:7" ht="14" x14ac:dyDescent="0.15">
      <c r="A2110"/>
      <c r="B2110"/>
      <c r="C2110"/>
      <c r="D2110"/>
      <c r="E2110"/>
      <c r="F2110"/>
      <c r="G2110"/>
    </row>
    <row r="2111" spans="1:7" ht="14" x14ac:dyDescent="0.15">
      <c r="A2111"/>
      <c r="B2111"/>
      <c r="C2111"/>
      <c r="D2111"/>
      <c r="E2111"/>
      <c r="F2111"/>
      <c r="G2111"/>
    </row>
    <row r="2112" spans="1:7" ht="14" x14ac:dyDescent="0.15">
      <c r="A2112"/>
      <c r="B2112"/>
      <c r="C2112"/>
      <c r="D2112"/>
      <c r="E2112"/>
      <c r="F2112"/>
      <c r="G2112"/>
    </row>
    <row r="2113" spans="1:7" ht="14" x14ac:dyDescent="0.15">
      <c r="A2113"/>
      <c r="B2113"/>
      <c r="C2113"/>
      <c r="D2113"/>
      <c r="E2113"/>
      <c r="F2113"/>
      <c r="G2113"/>
    </row>
    <row r="2114" spans="1:7" ht="14" x14ac:dyDescent="0.15">
      <c r="A2114"/>
      <c r="B2114"/>
      <c r="C2114"/>
      <c r="D2114"/>
      <c r="E2114"/>
      <c r="F2114"/>
      <c r="G2114"/>
    </row>
    <row r="2115" spans="1:7" ht="14" x14ac:dyDescent="0.15">
      <c r="A2115"/>
      <c r="B2115"/>
      <c r="C2115"/>
      <c r="D2115"/>
      <c r="E2115"/>
      <c r="F2115"/>
      <c r="G2115"/>
    </row>
    <row r="2116" spans="1:7" ht="14" x14ac:dyDescent="0.15">
      <c r="A2116"/>
      <c r="B2116"/>
      <c r="C2116"/>
      <c r="D2116"/>
      <c r="E2116"/>
      <c r="F2116"/>
      <c r="G2116"/>
    </row>
    <row r="2117" spans="1:7" ht="14" x14ac:dyDescent="0.15">
      <c r="A2117"/>
      <c r="B2117"/>
      <c r="C2117"/>
      <c r="D2117"/>
      <c r="E2117"/>
      <c r="F2117"/>
      <c r="G2117"/>
    </row>
    <row r="2118" spans="1:7" ht="14" x14ac:dyDescent="0.15">
      <c r="A2118"/>
      <c r="B2118"/>
      <c r="C2118"/>
      <c r="D2118"/>
      <c r="E2118"/>
      <c r="F2118"/>
      <c r="G2118"/>
    </row>
    <row r="2119" spans="1:7" ht="14" x14ac:dyDescent="0.15">
      <c r="A2119"/>
      <c r="B2119"/>
      <c r="C2119"/>
      <c r="D2119"/>
      <c r="E2119"/>
      <c r="F2119"/>
      <c r="G2119"/>
    </row>
    <row r="2120" spans="1:7" ht="14" x14ac:dyDescent="0.15">
      <c r="A2120"/>
      <c r="B2120"/>
      <c r="C2120"/>
      <c r="D2120"/>
      <c r="E2120"/>
      <c r="F2120"/>
      <c r="G2120"/>
    </row>
    <row r="2121" spans="1:7" ht="14" x14ac:dyDescent="0.15">
      <c r="A2121"/>
      <c r="B2121"/>
      <c r="C2121"/>
      <c r="D2121"/>
      <c r="E2121"/>
      <c r="F2121"/>
      <c r="G2121"/>
    </row>
    <row r="2122" spans="1:7" ht="14" x14ac:dyDescent="0.15">
      <c r="A2122"/>
      <c r="B2122"/>
      <c r="C2122"/>
      <c r="D2122"/>
      <c r="E2122"/>
      <c r="F2122"/>
      <c r="G2122"/>
    </row>
    <row r="2123" spans="1:7" ht="14" x14ac:dyDescent="0.15">
      <c r="A2123"/>
      <c r="B2123"/>
      <c r="C2123"/>
      <c r="D2123"/>
      <c r="E2123"/>
      <c r="F2123"/>
      <c r="G2123"/>
    </row>
    <row r="2124" spans="1:7" ht="14" x14ac:dyDescent="0.15">
      <c r="A2124"/>
      <c r="B2124"/>
      <c r="C2124"/>
      <c r="D2124"/>
      <c r="E2124"/>
      <c r="F2124"/>
      <c r="G2124"/>
    </row>
    <row r="2125" spans="1:7" ht="14" x14ac:dyDescent="0.15">
      <c r="A2125"/>
      <c r="B2125"/>
      <c r="C2125"/>
      <c r="D2125"/>
      <c r="E2125"/>
      <c r="F2125"/>
      <c r="G2125"/>
    </row>
    <row r="2126" spans="1:7" ht="14" x14ac:dyDescent="0.15">
      <c r="A2126"/>
      <c r="B2126"/>
      <c r="C2126"/>
      <c r="D2126"/>
      <c r="E2126"/>
      <c r="F2126"/>
      <c r="G2126"/>
    </row>
    <row r="2127" spans="1:7" ht="14" x14ac:dyDescent="0.15">
      <c r="A2127"/>
      <c r="B2127"/>
      <c r="C2127"/>
      <c r="D2127"/>
      <c r="E2127"/>
      <c r="F2127"/>
      <c r="G2127"/>
    </row>
    <row r="2128" spans="1:7" ht="14" x14ac:dyDescent="0.15">
      <c r="A2128"/>
      <c r="B2128"/>
      <c r="C2128"/>
      <c r="D2128"/>
      <c r="E2128"/>
      <c r="F2128"/>
      <c r="G2128"/>
    </row>
    <row r="2129" spans="1:7" ht="14" x14ac:dyDescent="0.15">
      <c r="A2129"/>
      <c r="B2129"/>
      <c r="C2129"/>
      <c r="D2129"/>
      <c r="E2129"/>
      <c r="F2129"/>
      <c r="G2129"/>
    </row>
    <row r="2130" spans="1:7" ht="14" x14ac:dyDescent="0.15">
      <c r="A2130"/>
      <c r="B2130"/>
      <c r="C2130"/>
      <c r="D2130"/>
      <c r="E2130"/>
      <c r="F2130"/>
      <c r="G2130"/>
    </row>
    <row r="2131" spans="1:7" ht="14" x14ac:dyDescent="0.15">
      <c r="A2131"/>
      <c r="B2131"/>
      <c r="C2131"/>
      <c r="D2131"/>
      <c r="E2131"/>
      <c r="F2131"/>
      <c r="G2131"/>
    </row>
    <row r="2132" spans="1:7" ht="14" x14ac:dyDescent="0.15">
      <c r="A2132"/>
      <c r="B2132"/>
      <c r="C2132"/>
      <c r="D2132"/>
      <c r="E2132"/>
      <c r="F2132"/>
      <c r="G2132"/>
    </row>
    <row r="2133" spans="1:7" ht="14" x14ac:dyDescent="0.15">
      <c r="A2133"/>
      <c r="B2133"/>
      <c r="C2133"/>
      <c r="D2133"/>
      <c r="E2133"/>
      <c r="F2133"/>
      <c r="G2133"/>
    </row>
    <row r="2134" spans="1:7" ht="14" x14ac:dyDescent="0.15">
      <c r="A2134"/>
      <c r="B2134"/>
      <c r="C2134"/>
      <c r="D2134"/>
      <c r="E2134"/>
      <c r="F2134"/>
      <c r="G2134"/>
    </row>
    <row r="2135" spans="1:7" ht="14" x14ac:dyDescent="0.15">
      <c r="A2135"/>
      <c r="B2135"/>
      <c r="C2135"/>
      <c r="D2135"/>
      <c r="E2135"/>
      <c r="F2135"/>
      <c r="G2135"/>
    </row>
    <row r="2136" spans="1:7" ht="14" x14ac:dyDescent="0.15">
      <c r="A2136"/>
      <c r="B2136"/>
      <c r="C2136"/>
      <c r="D2136"/>
      <c r="E2136"/>
      <c r="F2136"/>
      <c r="G2136"/>
    </row>
    <row r="2137" spans="1:7" ht="14" x14ac:dyDescent="0.15">
      <c r="A2137"/>
      <c r="B2137"/>
      <c r="C2137"/>
      <c r="D2137"/>
      <c r="E2137"/>
      <c r="F2137"/>
      <c r="G2137"/>
    </row>
    <row r="2138" spans="1:7" ht="14" x14ac:dyDescent="0.15">
      <c r="A2138"/>
      <c r="B2138"/>
      <c r="C2138"/>
      <c r="D2138"/>
      <c r="E2138"/>
      <c r="F2138"/>
      <c r="G2138"/>
    </row>
    <row r="2139" spans="1:7" ht="14" x14ac:dyDescent="0.15">
      <c r="A2139"/>
      <c r="B2139"/>
      <c r="C2139"/>
      <c r="D2139"/>
      <c r="E2139"/>
      <c r="F2139"/>
      <c r="G2139"/>
    </row>
    <row r="2140" spans="1:7" ht="14" x14ac:dyDescent="0.15">
      <c r="A2140"/>
      <c r="B2140"/>
      <c r="C2140"/>
      <c r="D2140"/>
      <c r="E2140"/>
      <c r="F2140"/>
      <c r="G2140"/>
    </row>
    <row r="2141" spans="1:7" ht="14" x14ac:dyDescent="0.15">
      <c r="A2141"/>
      <c r="B2141"/>
      <c r="C2141"/>
      <c r="D2141"/>
      <c r="E2141"/>
      <c r="F2141"/>
      <c r="G2141"/>
    </row>
    <row r="2142" spans="1:7" ht="14" x14ac:dyDescent="0.15">
      <c r="A2142"/>
      <c r="B2142"/>
      <c r="C2142"/>
      <c r="D2142"/>
      <c r="E2142"/>
      <c r="F2142"/>
      <c r="G2142"/>
    </row>
    <row r="2143" spans="1:7" ht="14" x14ac:dyDescent="0.15">
      <c r="A2143"/>
      <c r="B2143"/>
      <c r="C2143"/>
      <c r="D2143"/>
      <c r="E2143"/>
      <c r="F2143"/>
      <c r="G2143"/>
    </row>
    <row r="2144" spans="1:7" ht="14" x14ac:dyDescent="0.15">
      <c r="A2144"/>
      <c r="B2144"/>
      <c r="C2144"/>
      <c r="D2144"/>
      <c r="E2144"/>
      <c r="F2144"/>
      <c r="G2144"/>
    </row>
    <row r="2145" spans="1:7" ht="14" x14ac:dyDescent="0.15">
      <c r="A2145"/>
      <c r="B2145"/>
      <c r="C2145"/>
      <c r="D2145"/>
      <c r="E2145"/>
      <c r="F2145"/>
      <c r="G2145"/>
    </row>
    <row r="2146" spans="1:7" ht="14" x14ac:dyDescent="0.15">
      <c r="A2146"/>
      <c r="B2146"/>
      <c r="C2146"/>
      <c r="D2146"/>
      <c r="E2146"/>
      <c r="F2146"/>
      <c r="G2146"/>
    </row>
    <row r="2147" spans="1:7" ht="14" x14ac:dyDescent="0.15">
      <c r="A2147"/>
      <c r="B2147"/>
      <c r="C2147"/>
      <c r="D2147"/>
      <c r="E2147"/>
      <c r="F2147"/>
      <c r="G2147"/>
    </row>
    <row r="2148" spans="1:7" ht="14" x14ac:dyDescent="0.15">
      <c r="A2148"/>
      <c r="B2148"/>
      <c r="C2148"/>
      <c r="D2148"/>
      <c r="E2148"/>
      <c r="F2148"/>
      <c r="G2148"/>
    </row>
    <row r="2149" spans="1:7" ht="14" x14ac:dyDescent="0.15">
      <c r="A2149"/>
      <c r="B2149"/>
      <c r="C2149"/>
      <c r="D2149"/>
      <c r="E2149"/>
      <c r="F2149"/>
      <c r="G2149"/>
    </row>
    <row r="2150" spans="1:7" ht="14" x14ac:dyDescent="0.15">
      <c r="A2150"/>
      <c r="B2150"/>
      <c r="C2150"/>
      <c r="D2150"/>
      <c r="E2150"/>
      <c r="F2150"/>
      <c r="G2150"/>
    </row>
    <row r="2151" spans="1:7" ht="14" x14ac:dyDescent="0.15">
      <c r="A2151"/>
      <c r="B2151"/>
      <c r="C2151"/>
      <c r="D2151"/>
      <c r="E2151"/>
      <c r="F2151"/>
      <c r="G2151"/>
    </row>
    <row r="2152" spans="1:7" ht="14" x14ac:dyDescent="0.15">
      <c r="A2152"/>
      <c r="B2152"/>
      <c r="C2152"/>
      <c r="D2152"/>
      <c r="E2152"/>
      <c r="F2152"/>
      <c r="G2152"/>
    </row>
    <row r="2153" spans="1:7" ht="14" x14ac:dyDescent="0.15">
      <c r="A2153"/>
      <c r="B2153"/>
      <c r="C2153"/>
      <c r="D2153"/>
      <c r="E2153"/>
      <c r="F2153"/>
      <c r="G2153"/>
    </row>
    <row r="2154" spans="1:7" ht="14" x14ac:dyDescent="0.15">
      <c r="A2154"/>
      <c r="B2154"/>
      <c r="C2154"/>
      <c r="D2154"/>
      <c r="E2154"/>
      <c r="F2154"/>
      <c r="G2154"/>
    </row>
    <row r="2155" spans="1:7" ht="14" x14ac:dyDescent="0.15">
      <c r="A2155"/>
      <c r="B2155"/>
      <c r="C2155"/>
      <c r="D2155"/>
      <c r="E2155"/>
      <c r="F2155"/>
      <c r="G2155"/>
    </row>
    <row r="2156" spans="1:7" ht="14" x14ac:dyDescent="0.15">
      <c r="A2156"/>
      <c r="B2156"/>
      <c r="C2156"/>
      <c r="D2156"/>
      <c r="E2156"/>
      <c r="F2156"/>
      <c r="G2156"/>
    </row>
    <row r="2157" spans="1:7" ht="14" x14ac:dyDescent="0.15">
      <c r="A2157"/>
      <c r="B2157"/>
      <c r="C2157"/>
      <c r="D2157"/>
      <c r="E2157"/>
      <c r="F2157"/>
      <c r="G2157"/>
    </row>
    <row r="2158" spans="1:7" ht="14" x14ac:dyDescent="0.15">
      <c r="A2158"/>
      <c r="B2158"/>
      <c r="C2158"/>
      <c r="D2158"/>
      <c r="E2158"/>
      <c r="F2158"/>
      <c r="G2158"/>
    </row>
    <row r="2159" spans="1:7" ht="14" x14ac:dyDescent="0.15">
      <c r="A2159"/>
      <c r="B2159"/>
      <c r="C2159"/>
      <c r="D2159"/>
      <c r="E2159"/>
      <c r="F2159"/>
      <c r="G2159"/>
    </row>
    <row r="2160" spans="1:7" ht="14" x14ac:dyDescent="0.15">
      <c r="A2160"/>
      <c r="B2160"/>
      <c r="C2160"/>
      <c r="D2160"/>
      <c r="E2160"/>
      <c r="F2160"/>
      <c r="G2160"/>
    </row>
    <row r="2161" spans="1:7" ht="14" x14ac:dyDescent="0.15">
      <c r="A2161"/>
      <c r="B2161"/>
      <c r="C2161"/>
      <c r="D2161"/>
      <c r="E2161"/>
      <c r="F2161"/>
      <c r="G2161"/>
    </row>
    <row r="2162" spans="1:7" ht="14" x14ac:dyDescent="0.15">
      <c r="A2162"/>
      <c r="B2162"/>
      <c r="C2162"/>
      <c r="D2162"/>
      <c r="E2162"/>
      <c r="F2162"/>
      <c r="G2162"/>
    </row>
    <row r="2163" spans="1:7" ht="14" x14ac:dyDescent="0.15">
      <c r="A2163"/>
      <c r="B2163"/>
      <c r="C2163"/>
      <c r="D2163"/>
      <c r="E2163"/>
      <c r="F2163"/>
      <c r="G2163"/>
    </row>
    <row r="2164" spans="1:7" ht="14" x14ac:dyDescent="0.15">
      <c r="A2164"/>
      <c r="B2164"/>
      <c r="C2164"/>
      <c r="D2164"/>
      <c r="E2164"/>
      <c r="F2164"/>
      <c r="G2164"/>
    </row>
    <row r="2165" spans="1:7" ht="14" x14ac:dyDescent="0.15">
      <c r="A2165"/>
      <c r="B2165"/>
      <c r="C2165"/>
      <c r="D2165"/>
      <c r="E2165"/>
      <c r="F2165"/>
      <c r="G2165"/>
    </row>
    <row r="2166" spans="1:7" ht="14" x14ac:dyDescent="0.15">
      <c r="A2166"/>
      <c r="B2166"/>
      <c r="C2166"/>
      <c r="D2166"/>
      <c r="E2166"/>
      <c r="F2166"/>
      <c r="G2166"/>
    </row>
    <row r="2167" spans="1:7" ht="14" x14ac:dyDescent="0.15">
      <c r="A2167"/>
      <c r="B2167"/>
      <c r="C2167"/>
      <c r="D2167"/>
      <c r="E2167"/>
      <c r="F2167"/>
      <c r="G2167"/>
    </row>
    <row r="2168" spans="1:7" ht="14" x14ac:dyDescent="0.15">
      <c r="A2168"/>
      <c r="B2168"/>
      <c r="C2168"/>
      <c r="D2168"/>
      <c r="E2168"/>
      <c r="F2168"/>
      <c r="G2168"/>
    </row>
    <row r="2169" spans="1:7" ht="14" x14ac:dyDescent="0.15">
      <c r="A2169"/>
      <c r="B2169"/>
      <c r="C2169"/>
      <c r="D2169"/>
      <c r="E2169"/>
      <c r="F2169"/>
      <c r="G2169"/>
    </row>
    <row r="2170" spans="1:7" ht="14" x14ac:dyDescent="0.15">
      <c r="A2170"/>
      <c r="B2170"/>
      <c r="C2170"/>
      <c r="D2170"/>
      <c r="E2170"/>
      <c r="F2170"/>
      <c r="G2170"/>
    </row>
    <row r="2171" spans="1:7" ht="14" x14ac:dyDescent="0.15">
      <c r="A2171"/>
      <c r="B2171"/>
      <c r="C2171"/>
      <c r="D2171"/>
      <c r="E2171"/>
      <c r="F2171"/>
      <c r="G2171"/>
    </row>
    <row r="2172" spans="1:7" ht="14" x14ac:dyDescent="0.15">
      <c r="A2172"/>
      <c r="B2172"/>
      <c r="C2172"/>
      <c r="D2172"/>
      <c r="E2172"/>
      <c r="F2172"/>
      <c r="G2172"/>
    </row>
    <row r="2173" spans="1:7" ht="14" x14ac:dyDescent="0.15">
      <c r="A2173"/>
      <c r="B2173"/>
      <c r="C2173"/>
      <c r="D2173"/>
      <c r="E2173"/>
      <c r="F2173"/>
      <c r="G2173"/>
    </row>
    <row r="2174" spans="1:7" ht="14" x14ac:dyDescent="0.15">
      <c r="A2174"/>
      <c r="B2174"/>
      <c r="C2174"/>
      <c r="D2174"/>
      <c r="E2174"/>
      <c r="F2174"/>
      <c r="G2174"/>
    </row>
    <row r="2175" spans="1:7" ht="14" x14ac:dyDescent="0.15">
      <c r="A2175"/>
      <c r="B2175"/>
      <c r="C2175"/>
      <c r="D2175"/>
      <c r="E2175"/>
      <c r="F2175"/>
      <c r="G2175"/>
    </row>
    <row r="2176" spans="1:7" ht="14" x14ac:dyDescent="0.15">
      <c r="A2176"/>
      <c r="B2176"/>
      <c r="C2176"/>
      <c r="D2176"/>
      <c r="E2176"/>
      <c r="F2176"/>
      <c r="G2176"/>
    </row>
    <row r="2177" spans="1:7" ht="14" x14ac:dyDescent="0.15">
      <c r="A2177"/>
      <c r="B2177"/>
      <c r="C2177"/>
      <c r="D2177"/>
      <c r="E2177"/>
      <c r="F2177"/>
      <c r="G2177"/>
    </row>
    <row r="2178" spans="1:7" ht="14" x14ac:dyDescent="0.15">
      <c r="A2178"/>
      <c r="B2178"/>
      <c r="C2178"/>
      <c r="D2178"/>
      <c r="E2178"/>
      <c r="F2178"/>
      <c r="G2178"/>
    </row>
    <row r="2179" spans="1:7" ht="14" x14ac:dyDescent="0.15">
      <c r="A2179"/>
      <c r="B2179"/>
      <c r="C2179"/>
      <c r="D2179"/>
      <c r="E2179"/>
      <c r="F2179"/>
      <c r="G2179"/>
    </row>
    <row r="2180" spans="1:7" ht="14" x14ac:dyDescent="0.15">
      <c r="A2180"/>
      <c r="B2180"/>
      <c r="C2180"/>
      <c r="D2180"/>
      <c r="E2180"/>
      <c r="F2180"/>
      <c r="G2180"/>
    </row>
    <row r="2181" spans="1:7" ht="14" x14ac:dyDescent="0.15">
      <c r="A2181"/>
      <c r="B2181"/>
      <c r="C2181"/>
      <c r="D2181"/>
      <c r="E2181"/>
      <c r="F2181"/>
      <c r="G2181"/>
    </row>
    <row r="2182" spans="1:7" ht="14" x14ac:dyDescent="0.15">
      <c r="A2182"/>
      <c r="B2182"/>
      <c r="C2182"/>
      <c r="D2182"/>
      <c r="E2182"/>
      <c r="F2182"/>
      <c r="G2182"/>
    </row>
    <row r="2183" spans="1:7" ht="14" x14ac:dyDescent="0.15">
      <c r="A2183"/>
      <c r="B2183"/>
      <c r="C2183"/>
      <c r="D2183"/>
      <c r="E2183"/>
      <c r="F2183"/>
      <c r="G2183"/>
    </row>
    <row r="2184" spans="1:7" ht="14" x14ac:dyDescent="0.15">
      <c r="A2184"/>
      <c r="B2184"/>
      <c r="C2184"/>
      <c r="D2184"/>
      <c r="E2184"/>
      <c r="F2184"/>
      <c r="G2184"/>
    </row>
    <row r="2185" spans="1:7" ht="14" x14ac:dyDescent="0.15">
      <c r="A2185"/>
      <c r="B2185"/>
      <c r="C2185"/>
      <c r="D2185"/>
      <c r="E2185"/>
      <c r="F2185"/>
      <c r="G2185"/>
    </row>
    <row r="2186" spans="1:7" ht="14" x14ac:dyDescent="0.15">
      <c r="A2186"/>
      <c r="B2186"/>
      <c r="C2186"/>
      <c r="D2186"/>
      <c r="E2186"/>
      <c r="F2186"/>
      <c r="G2186"/>
    </row>
    <row r="2187" spans="1:7" ht="14" x14ac:dyDescent="0.15">
      <c r="A2187"/>
      <c r="B2187"/>
      <c r="C2187"/>
      <c r="D2187"/>
      <c r="E2187"/>
      <c r="F2187"/>
      <c r="G2187"/>
    </row>
    <row r="2188" spans="1:7" ht="14" x14ac:dyDescent="0.15">
      <c r="A2188"/>
      <c r="B2188"/>
      <c r="C2188"/>
      <c r="D2188"/>
      <c r="E2188"/>
      <c r="F2188"/>
      <c r="G2188"/>
    </row>
    <row r="2189" spans="1:7" ht="14" x14ac:dyDescent="0.15">
      <c r="A2189"/>
      <c r="B2189"/>
      <c r="C2189"/>
      <c r="D2189"/>
      <c r="E2189"/>
      <c r="F2189"/>
      <c r="G2189"/>
    </row>
    <row r="2190" spans="1:7" ht="14" x14ac:dyDescent="0.15">
      <c r="A2190"/>
      <c r="B2190"/>
      <c r="C2190"/>
      <c r="D2190"/>
      <c r="E2190"/>
      <c r="F2190"/>
      <c r="G2190"/>
    </row>
    <row r="2191" spans="1:7" ht="14" x14ac:dyDescent="0.15">
      <c r="A2191"/>
      <c r="B2191"/>
      <c r="C2191"/>
      <c r="D2191"/>
      <c r="E2191"/>
      <c r="F2191"/>
      <c r="G2191"/>
    </row>
    <row r="2192" spans="1:7" ht="14" x14ac:dyDescent="0.15">
      <c r="A2192"/>
      <c r="B2192"/>
      <c r="C2192"/>
      <c r="D2192"/>
      <c r="E2192"/>
      <c r="F2192"/>
      <c r="G2192"/>
    </row>
    <row r="2193" spans="1:7" ht="14" x14ac:dyDescent="0.15">
      <c r="A2193"/>
      <c r="B2193"/>
      <c r="C2193"/>
      <c r="D2193"/>
      <c r="E2193"/>
      <c r="F2193"/>
      <c r="G2193"/>
    </row>
    <row r="2194" spans="1:7" ht="14" x14ac:dyDescent="0.15">
      <c r="A2194"/>
      <c r="B2194"/>
      <c r="C2194"/>
      <c r="D2194"/>
      <c r="E2194"/>
      <c r="F2194"/>
      <c r="G2194"/>
    </row>
    <row r="2195" spans="1:7" ht="14" x14ac:dyDescent="0.15">
      <c r="A2195"/>
      <c r="B2195"/>
      <c r="C2195"/>
      <c r="D2195"/>
      <c r="E2195"/>
      <c r="F2195"/>
      <c r="G2195"/>
    </row>
    <row r="2196" spans="1:7" ht="14" x14ac:dyDescent="0.15">
      <c r="A2196"/>
      <c r="B2196"/>
      <c r="C2196"/>
      <c r="D2196"/>
      <c r="E2196"/>
      <c r="F2196"/>
      <c r="G2196"/>
    </row>
    <row r="2197" spans="1:7" ht="14" x14ac:dyDescent="0.15">
      <c r="A2197"/>
      <c r="B2197"/>
      <c r="C2197"/>
      <c r="D2197"/>
      <c r="E2197"/>
      <c r="F2197"/>
      <c r="G2197"/>
    </row>
    <row r="2198" spans="1:7" ht="14" x14ac:dyDescent="0.15">
      <c r="A2198"/>
      <c r="B2198"/>
      <c r="C2198"/>
      <c r="D2198"/>
      <c r="E2198"/>
      <c r="F2198"/>
      <c r="G2198"/>
    </row>
    <row r="2199" spans="1:7" ht="14" x14ac:dyDescent="0.15">
      <c r="A2199"/>
      <c r="B2199"/>
      <c r="C2199"/>
      <c r="D2199"/>
      <c r="E2199"/>
      <c r="F2199"/>
      <c r="G2199"/>
    </row>
    <row r="2200" spans="1:7" ht="14" x14ac:dyDescent="0.15">
      <c r="A2200"/>
      <c r="B2200"/>
      <c r="C2200"/>
      <c r="D2200"/>
      <c r="E2200"/>
      <c r="F2200"/>
      <c r="G2200"/>
    </row>
    <row r="2201" spans="1:7" ht="14" x14ac:dyDescent="0.15">
      <c r="A2201"/>
      <c r="B2201"/>
      <c r="C2201"/>
      <c r="D2201"/>
      <c r="E2201"/>
      <c r="F2201"/>
      <c r="G2201"/>
    </row>
    <row r="2202" spans="1:7" ht="14" x14ac:dyDescent="0.15">
      <c r="A2202"/>
      <c r="B2202"/>
      <c r="C2202"/>
      <c r="D2202"/>
      <c r="E2202"/>
      <c r="F2202"/>
      <c r="G2202"/>
    </row>
    <row r="2203" spans="1:7" ht="14" x14ac:dyDescent="0.15">
      <c r="A2203"/>
      <c r="B2203"/>
      <c r="C2203"/>
      <c r="D2203"/>
      <c r="E2203"/>
      <c r="F2203"/>
      <c r="G2203"/>
    </row>
    <row r="2204" spans="1:7" ht="14" x14ac:dyDescent="0.15">
      <c r="A2204"/>
      <c r="B2204"/>
      <c r="C2204"/>
      <c r="D2204"/>
      <c r="E2204"/>
      <c r="F2204"/>
      <c r="G2204"/>
    </row>
    <row r="2205" spans="1:7" ht="14" x14ac:dyDescent="0.15">
      <c r="A2205"/>
      <c r="B2205"/>
      <c r="C2205"/>
      <c r="D2205"/>
      <c r="E2205"/>
      <c r="F2205"/>
      <c r="G2205"/>
    </row>
    <row r="2206" spans="1:7" ht="14" x14ac:dyDescent="0.15">
      <c r="A2206"/>
      <c r="B2206"/>
      <c r="C2206"/>
      <c r="D2206"/>
      <c r="E2206"/>
      <c r="F2206"/>
      <c r="G2206"/>
    </row>
    <row r="2207" spans="1:7" ht="14" x14ac:dyDescent="0.15">
      <c r="A2207"/>
      <c r="B2207"/>
      <c r="C2207"/>
      <c r="D2207"/>
      <c r="E2207"/>
      <c r="F2207"/>
      <c r="G2207"/>
    </row>
    <row r="2208" spans="1:7" ht="14" x14ac:dyDescent="0.15">
      <c r="A2208"/>
      <c r="B2208"/>
      <c r="C2208"/>
      <c r="D2208"/>
      <c r="E2208"/>
      <c r="F2208"/>
      <c r="G2208"/>
    </row>
    <row r="2209" spans="1:7" ht="14" x14ac:dyDescent="0.15">
      <c r="A2209"/>
      <c r="B2209"/>
      <c r="C2209"/>
      <c r="D2209"/>
      <c r="E2209"/>
      <c r="F2209"/>
      <c r="G2209"/>
    </row>
    <row r="2210" spans="1:7" ht="14" x14ac:dyDescent="0.15">
      <c r="A2210"/>
      <c r="B2210"/>
      <c r="C2210"/>
      <c r="D2210"/>
      <c r="E2210"/>
      <c r="F2210"/>
      <c r="G2210"/>
    </row>
    <row r="2211" spans="1:7" ht="14" x14ac:dyDescent="0.15">
      <c r="A2211"/>
      <c r="B2211"/>
      <c r="C2211"/>
      <c r="D2211"/>
      <c r="E2211"/>
      <c r="F2211"/>
      <c r="G2211"/>
    </row>
    <row r="2212" spans="1:7" ht="14" x14ac:dyDescent="0.15">
      <c r="A2212"/>
      <c r="B2212"/>
      <c r="C2212"/>
      <c r="D2212"/>
      <c r="E2212"/>
      <c r="F2212"/>
      <c r="G2212"/>
    </row>
    <row r="2213" spans="1:7" ht="14" x14ac:dyDescent="0.15">
      <c r="A2213"/>
      <c r="B2213"/>
      <c r="C2213"/>
      <c r="D2213"/>
      <c r="E2213"/>
      <c r="F2213"/>
      <c r="G2213"/>
    </row>
    <row r="2214" spans="1:7" ht="14" x14ac:dyDescent="0.15">
      <c r="A2214"/>
      <c r="B2214"/>
      <c r="C2214"/>
      <c r="D2214"/>
      <c r="E2214"/>
      <c r="F2214"/>
      <c r="G2214"/>
    </row>
    <row r="2215" spans="1:7" ht="14" x14ac:dyDescent="0.15">
      <c r="A2215"/>
      <c r="B2215"/>
      <c r="C2215"/>
      <c r="D2215"/>
      <c r="E2215"/>
      <c r="F2215"/>
      <c r="G2215"/>
    </row>
    <row r="2216" spans="1:7" ht="14" x14ac:dyDescent="0.15">
      <c r="A2216"/>
      <c r="B2216"/>
      <c r="C2216"/>
      <c r="D2216"/>
      <c r="E2216"/>
      <c r="F2216"/>
      <c r="G2216"/>
    </row>
    <row r="2217" spans="1:7" ht="14" x14ac:dyDescent="0.15">
      <c r="A2217"/>
      <c r="B2217"/>
      <c r="C2217"/>
      <c r="D2217"/>
      <c r="E2217"/>
      <c r="F2217"/>
      <c r="G2217"/>
    </row>
    <row r="2218" spans="1:7" ht="14" x14ac:dyDescent="0.15">
      <c r="A2218"/>
      <c r="B2218"/>
      <c r="C2218"/>
      <c r="D2218"/>
      <c r="E2218"/>
      <c r="F2218"/>
      <c r="G2218"/>
    </row>
    <row r="2219" spans="1:7" ht="14" x14ac:dyDescent="0.15">
      <c r="A2219"/>
      <c r="B2219"/>
      <c r="C2219"/>
      <c r="D2219"/>
      <c r="E2219"/>
      <c r="F2219"/>
      <c r="G2219"/>
    </row>
    <row r="2220" spans="1:7" ht="14" x14ac:dyDescent="0.15">
      <c r="A2220"/>
      <c r="B2220"/>
      <c r="C2220"/>
      <c r="D2220"/>
      <c r="E2220"/>
      <c r="F2220"/>
      <c r="G2220"/>
    </row>
    <row r="2221" spans="1:7" ht="14" x14ac:dyDescent="0.15">
      <c r="A2221"/>
      <c r="B2221"/>
      <c r="C2221"/>
      <c r="D2221"/>
      <c r="E2221"/>
      <c r="F2221"/>
      <c r="G2221"/>
    </row>
    <row r="2222" spans="1:7" ht="14" x14ac:dyDescent="0.15">
      <c r="A2222"/>
      <c r="B2222"/>
      <c r="C2222"/>
      <c r="D2222"/>
      <c r="E2222"/>
      <c r="F2222"/>
      <c r="G2222"/>
    </row>
    <row r="2223" spans="1:7" ht="14" x14ac:dyDescent="0.15">
      <c r="A2223"/>
      <c r="B2223"/>
      <c r="C2223"/>
      <c r="D2223"/>
      <c r="E2223"/>
      <c r="F2223"/>
      <c r="G2223"/>
    </row>
    <row r="2224" spans="1:7" ht="14" x14ac:dyDescent="0.15">
      <c r="A2224"/>
      <c r="B2224"/>
      <c r="C2224"/>
      <c r="D2224"/>
      <c r="E2224"/>
      <c r="F2224"/>
      <c r="G2224"/>
    </row>
    <row r="2225" spans="1:7" ht="14" x14ac:dyDescent="0.15">
      <c r="A2225"/>
      <c r="B2225"/>
      <c r="C2225"/>
      <c r="D2225"/>
      <c r="E2225"/>
      <c r="F2225"/>
      <c r="G2225"/>
    </row>
    <row r="2226" spans="1:7" ht="14" x14ac:dyDescent="0.15">
      <c r="A2226"/>
      <c r="B2226"/>
      <c r="C2226"/>
      <c r="D2226"/>
      <c r="E2226"/>
      <c r="F2226"/>
      <c r="G2226"/>
    </row>
    <row r="2227" spans="1:7" ht="14" x14ac:dyDescent="0.15">
      <c r="A2227"/>
      <c r="B2227"/>
      <c r="C2227"/>
      <c r="D2227"/>
      <c r="E2227"/>
      <c r="F2227"/>
      <c r="G2227"/>
    </row>
    <row r="2228" spans="1:7" ht="14" x14ac:dyDescent="0.15">
      <c r="A2228"/>
      <c r="B2228"/>
      <c r="C2228"/>
      <c r="D2228"/>
      <c r="E2228"/>
      <c r="F2228"/>
      <c r="G2228"/>
    </row>
    <row r="2229" spans="1:7" ht="14" x14ac:dyDescent="0.15">
      <c r="A2229"/>
      <c r="B2229"/>
      <c r="C2229"/>
      <c r="D2229"/>
      <c r="E2229"/>
      <c r="F2229"/>
      <c r="G2229"/>
    </row>
    <row r="2230" spans="1:7" ht="14" x14ac:dyDescent="0.15">
      <c r="A2230"/>
      <c r="B2230"/>
      <c r="C2230"/>
      <c r="D2230"/>
      <c r="E2230"/>
      <c r="F2230"/>
      <c r="G2230"/>
    </row>
    <row r="2231" spans="1:7" ht="14" x14ac:dyDescent="0.15">
      <c r="A2231"/>
      <c r="B2231"/>
      <c r="C2231"/>
      <c r="D2231"/>
      <c r="E2231"/>
      <c r="F2231"/>
      <c r="G2231"/>
    </row>
    <row r="2232" spans="1:7" ht="14" x14ac:dyDescent="0.15">
      <c r="A2232"/>
      <c r="B2232"/>
      <c r="C2232"/>
      <c r="D2232"/>
      <c r="E2232"/>
      <c r="F2232"/>
      <c r="G2232"/>
    </row>
    <row r="2233" spans="1:7" ht="14" x14ac:dyDescent="0.15">
      <c r="A2233"/>
      <c r="B2233"/>
      <c r="C2233"/>
      <c r="D2233"/>
      <c r="E2233"/>
      <c r="F2233"/>
      <c r="G2233"/>
    </row>
    <row r="2234" spans="1:7" ht="14" x14ac:dyDescent="0.15">
      <c r="A2234"/>
      <c r="B2234"/>
      <c r="C2234"/>
      <c r="D2234"/>
      <c r="E2234"/>
      <c r="F2234"/>
      <c r="G2234"/>
    </row>
    <row r="2235" spans="1:7" ht="14" x14ac:dyDescent="0.15">
      <c r="A2235"/>
      <c r="B2235"/>
      <c r="C2235"/>
      <c r="D2235"/>
      <c r="E2235"/>
      <c r="F2235"/>
      <c r="G2235"/>
    </row>
    <row r="2236" spans="1:7" ht="14" x14ac:dyDescent="0.15">
      <c r="A2236"/>
      <c r="B2236"/>
      <c r="C2236"/>
      <c r="D2236"/>
      <c r="E2236"/>
      <c r="F2236"/>
      <c r="G2236"/>
    </row>
    <row r="2237" spans="1:7" ht="14" x14ac:dyDescent="0.15">
      <c r="A2237"/>
      <c r="B2237"/>
      <c r="C2237"/>
      <c r="D2237"/>
      <c r="E2237"/>
      <c r="F2237"/>
      <c r="G2237"/>
    </row>
    <row r="2238" spans="1:7" ht="14" x14ac:dyDescent="0.15">
      <c r="A2238"/>
      <c r="B2238"/>
      <c r="C2238"/>
      <c r="D2238"/>
      <c r="E2238"/>
      <c r="F2238"/>
      <c r="G2238"/>
    </row>
    <row r="2239" spans="1:7" ht="14" x14ac:dyDescent="0.15">
      <c r="A2239"/>
      <c r="B2239"/>
      <c r="C2239"/>
      <c r="D2239"/>
      <c r="E2239"/>
      <c r="F2239"/>
      <c r="G2239"/>
    </row>
    <row r="2240" spans="1:7" ht="14" x14ac:dyDescent="0.15">
      <c r="A2240"/>
      <c r="B2240"/>
      <c r="C2240"/>
      <c r="D2240"/>
      <c r="E2240"/>
      <c r="F2240"/>
      <c r="G2240"/>
    </row>
    <row r="2241" spans="1:7" ht="14" x14ac:dyDescent="0.15">
      <c r="A2241"/>
      <c r="B2241"/>
      <c r="C2241"/>
      <c r="D2241"/>
      <c r="E2241"/>
      <c r="F2241"/>
      <c r="G2241"/>
    </row>
    <row r="2242" spans="1:7" ht="14" x14ac:dyDescent="0.15">
      <c r="A2242"/>
      <c r="B2242"/>
      <c r="C2242"/>
      <c r="D2242"/>
      <c r="E2242"/>
      <c r="F2242"/>
      <c r="G2242"/>
    </row>
    <row r="2243" spans="1:7" ht="14" x14ac:dyDescent="0.15">
      <c r="A2243"/>
      <c r="B2243"/>
      <c r="C2243"/>
      <c r="D2243"/>
      <c r="E2243"/>
      <c r="F2243"/>
      <c r="G2243"/>
    </row>
    <row r="2244" spans="1:7" ht="14" x14ac:dyDescent="0.15">
      <c r="A2244"/>
      <c r="B2244"/>
      <c r="C2244"/>
      <c r="D2244"/>
      <c r="E2244"/>
      <c r="F2244"/>
      <c r="G2244"/>
    </row>
    <row r="2245" spans="1:7" ht="14" x14ac:dyDescent="0.15">
      <c r="A2245"/>
      <c r="B2245"/>
      <c r="C2245"/>
      <c r="D2245"/>
      <c r="E2245"/>
      <c r="F2245"/>
      <c r="G2245"/>
    </row>
    <row r="2246" spans="1:7" ht="14" x14ac:dyDescent="0.15">
      <c r="A2246"/>
      <c r="B2246"/>
      <c r="C2246"/>
      <c r="D2246"/>
      <c r="E2246"/>
      <c r="F2246"/>
      <c r="G2246"/>
    </row>
    <row r="2247" spans="1:7" ht="14" x14ac:dyDescent="0.15">
      <c r="A2247"/>
      <c r="B2247"/>
      <c r="C2247"/>
      <c r="D2247"/>
      <c r="E2247"/>
      <c r="F2247"/>
      <c r="G2247"/>
    </row>
    <row r="2248" spans="1:7" ht="14" x14ac:dyDescent="0.15">
      <c r="A2248"/>
      <c r="B2248"/>
      <c r="C2248"/>
      <c r="D2248"/>
      <c r="E2248"/>
      <c r="F2248"/>
      <c r="G2248"/>
    </row>
    <row r="2249" spans="1:7" ht="14" x14ac:dyDescent="0.15">
      <c r="A2249"/>
      <c r="B2249"/>
      <c r="C2249"/>
      <c r="D2249"/>
      <c r="E2249"/>
      <c r="F2249"/>
      <c r="G2249"/>
    </row>
    <row r="2250" spans="1:7" ht="14" x14ac:dyDescent="0.15">
      <c r="A2250"/>
      <c r="B2250"/>
      <c r="C2250"/>
      <c r="D2250"/>
      <c r="E2250"/>
      <c r="F2250"/>
      <c r="G2250"/>
    </row>
    <row r="2251" spans="1:7" ht="14" x14ac:dyDescent="0.15">
      <c r="A2251"/>
      <c r="B2251"/>
      <c r="C2251"/>
      <c r="D2251"/>
      <c r="E2251"/>
      <c r="F2251"/>
      <c r="G2251"/>
    </row>
    <row r="2252" spans="1:7" ht="14" x14ac:dyDescent="0.15">
      <c r="A2252"/>
      <c r="B2252"/>
      <c r="C2252"/>
      <c r="D2252"/>
      <c r="E2252"/>
      <c r="F2252"/>
      <c r="G2252"/>
    </row>
    <row r="2253" spans="1:7" ht="14" x14ac:dyDescent="0.15">
      <c r="A2253"/>
      <c r="B2253"/>
      <c r="C2253"/>
      <c r="D2253"/>
      <c r="E2253"/>
      <c r="F2253"/>
      <c r="G2253"/>
    </row>
    <row r="2254" spans="1:7" ht="14" x14ac:dyDescent="0.15">
      <c r="A2254"/>
      <c r="B2254"/>
      <c r="C2254"/>
      <c r="D2254"/>
      <c r="E2254"/>
      <c r="F2254"/>
      <c r="G2254"/>
    </row>
    <row r="2255" spans="1:7" ht="14" x14ac:dyDescent="0.15">
      <c r="A2255"/>
      <c r="B2255"/>
      <c r="C2255"/>
      <c r="D2255"/>
      <c r="E2255"/>
      <c r="F2255"/>
      <c r="G2255"/>
    </row>
    <row r="2256" spans="1:7" ht="14" x14ac:dyDescent="0.15">
      <c r="A2256"/>
      <c r="B2256"/>
      <c r="C2256"/>
      <c r="D2256"/>
      <c r="E2256"/>
      <c r="F2256"/>
      <c r="G2256"/>
    </row>
    <row r="2257" spans="1:7" ht="14" x14ac:dyDescent="0.15">
      <c r="A2257"/>
      <c r="B2257"/>
      <c r="C2257"/>
      <c r="D2257"/>
      <c r="E2257"/>
      <c r="F2257"/>
      <c r="G2257"/>
    </row>
    <row r="2258" spans="1:7" ht="14" x14ac:dyDescent="0.15">
      <c r="A2258"/>
      <c r="B2258"/>
      <c r="C2258"/>
      <c r="D2258"/>
      <c r="E2258"/>
      <c r="F2258"/>
      <c r="G2258"/>
    </row>
    <row r="2259" spans="1:7" ht="14" x14ac:dyDescent="0.15">
      <c r="A2259"/>
      <c r="B2259"/>
      <c r="C2259"/>
      <c r="D2259"/>
      <c r="E2259"/>
      <c r="F2259"/>
      <c r="G2259"/>
    </row>
    <row r="2260" spans="1:7" ht="14" x14ac:dyDescent="0.15">
      <c r="A2260"/>
      <c r="B2260"/>
      <c r="C2260"/>
      <c r="D2260"/>
      <c r="E2260"/>
      <c r="F2260"/>
      <c r="G2260"/>
    </row>
    <row r="2261" spans="1:7" ht="14" x14ac:dyDescent="0.15">
      <c r="A2261"/>
      <c r="B2261"/>
      <c r="C2261"/>
      <c r="D2261"/>
      <c r="E2261"/>
      <c r="F2261"/>
      <c r="G2261"/>
    </row>
    <row r="2262" spans="1:7" ht="14" x14ac:dyDescent="0.15">
      <c r="A2262"/>
      <c r="B2262"/>
      <c r="C2262"/>
      <c r="D2262"/>
      <c r="E2262"/>
      <c r="F2262"/>
      <c r="G2262"/>
    </row>
    <row r="2263" spans="1:7" ht="14" x14ac:dyDescent="0.15">
      <c r="A2263"/>
      <c r="B2263"/>
      <c r="C2263"/>
      <c r="D2263"/>
      <c r="E2263"/>
      <c r="F2263"/>
      <c r="G2263"/>
    </row>
    <row r="2264" spans="1:7" ht="14" x14ac:dyDescent="0.15">
      <c r="A2264"/>
      <c r="B2264"/>
      <c r="C2264"/>
      <c r="D2264"/>
      <c r="E2264"/>
      <c r="F2264"/>
      <c r="G2264"/>
    </row>
    <row r="2265" spans="1:7" ht="14" x14ac:dyDescent="0.15">
      <c r="A2265"/>
      <c r="B2265"/>
      <c r="C2265"/>
      <c r="D2265"/>
      <c r="E2265"/>
      <c r="F2265"/>
      <c r="G2265"/>
    </row>
    <row r="2266" spans="1:7" ht="14" x14ac:dyDescent="0.15">
      <c r="A2266"/>
      <c r="B2266"/>
      <c r="C2266"/>
      <c r="D2266"/>
      <c r="E2266"/>
      <c r="F2266"/>
      <c r="G2266"/>
    </row>
    <row r="2267" spans="1:7" ht="14" x14ac:dyDescent="0.15">
      <c r="A2267"/>
      <c r="B2267"/>
      <c r="C2267"/>
      <c r="D2267"/>
      <c r="E2267"/>
      <c r="F2267"/>
      <c r="G2267"/>
    </row>
    <row r="2268" spans="1:7" ht="14" x14ac:dyDescent="0.15">
      <c r="A2268"/>
      <c r="B2268"/>
      <c r="C2268"/>
      <c r="D2268"/>
      <c r="E2268"/>
      <c r="F2268"/>
      <c r="G2268"/>
    </row>
    <row r="2269" spans="1:7" ht="14" x14ac:dyDescent="0.15">
      <c r="A2269"/>
      <c r="B2269"/>
      <c r="C2269"/>
      <c r="D2269"/>
      <c r="E2269"/>
      <c r="F2269"/>
      <c r="G2269"/>
    </row>
    <row r="2270" spans="1:7" ht="14" x14ac:dyDescent="0.15">
      <c r="A2270"/>
      <c r="B2270"/>
      <c r="C2270"/>
      <c r="D2270"/>
      <c r="E2270"/>
      <c r="F2270"/>
      <c r="G2270"/>
    </row>
    <row r="2271" spans="1:7" ht="14" x14ac:dyDescent="0.15">
      <c r="A2271"/>
      <c r="B2271"/>
      <c r="C2271"/>
      <c r="D2271"/>
      <c r="E2271"/>
      <c r="F2271"/>
      <c r="G2271"/>
    </row>
    <row r="2272" spans="1:7" ht="14" x14ac:dyDescent="0.15">
      <c r="A2272"/>
      <c r="B2272"/>
      <c r="C2272"/>
      <c r="D2272"/>
      <c r="E2272"/>
      <c r="F2272"/>
      <c r="G2272"/>
    </row>
    <row r="2273" spans="1:7" ht="14" x14ac:dyDescent="0.15">
      <c r="A2273"/>
      <c r="B2273"/>
      <c r="C2273"/>
      <c r="D2273"/>
      <c r="E2273"/>
      <c r="F2273"/>
      <c r="G2273"/>
    </row>
    <row r="2274" spans="1:7" ht="14" x14ac:dyDescent="0.15">
      <c r="A2274"/>
      <c r="B2274"/>
      <c r="C2274"/>
      <c r="D2274"/>
      <c r="E2274"/>
      <c r="F2274"/>
      <c r="G2274"/>
    </row>
    <row r="2275" spans="1:7" ht="14" x14ac:dyDescent="0.15">
      <c r="A2275"/>
      <c r="B2275"/>
      <c r="C2275"/>
      <c r="D2275"/>
      <c r="E2275"/>
      <c r="F2275"/>
      <c r="G2275"/>
    </row>
    <row r="2276" spans="1:7" ht="14" x14ac:dyDescent="0.15">
      <c r="A2276"/>
      <c r="B2276"/>
      <c r="C2276"/>
      <c r="D2276"/>
      <c r="E2276"/>
      <c r="F2276"/>
      <c r="G2276"/>
    </row>
    <row r="2277" spans="1:7" ht="14" x14ac:dyDescent="0.15">
      <c r="A2277"/>
      <c r="B2277"/>
      <c r="C2277"/>
      <c r="D2277"/>
      <c r="E2277"/>
      <c r="F2277"/>
      <c r="G2277"/>
    </row>
    <row r="2278" spans="1:7" ht="14" x14ac:dyDescent="0.15">
      <c r="A2278"/>
      <c r="B2278"/>
      <c r="C2278"/>
      <c r="D2278"/>
      <c r="E2278"/>
      <c r="F2278"/>
      <c r="G2278"/>
    </row>
    <row r="2279" spans="1:7" ht="14" x14ac:dyDescent="0.15">
      <c r="A2279"/>
      <c r="B2279"/>
      <c r="C2279"/>
      <c r="D2279"/>
      <c r="E2279"/>
      <c r="F2279"/>
      <c r="G2279"/>
    </row>
    <row r="2280" spans="1:7" ht="14" x14ac:dyDescent="0.15">
      <c r="A2280"/>
      <c r="B2280"/>
      <c r="C2280"/>
      <c r="D2280"/>
      <c r="E2280"/>
      <c r="F2280"/>
      <c r="G2280"/>
    </row>
    <row r="2281" spans="1:7" ht="14" x14ac:dyDescent="0.15">
      <c r="A2281"/>
      <c r="B2281"/>
      <c r="C2281"/>
      <c r="D2281"/>
      <c r="E2281"/>
      <c r="F2281"/>
      <c r="G2281"/>
    </row>
    <row r="2282" spans="1:7" ht="14" x14ac:dyDescent="0.15">
      <c r="A2282"/>
      <c r="B2282"/>
      <c r="C2282"/>
      <c r="D2282"/>
      <c r="E2282"/>
      <c r="F2282"/>
      <c r="G2282"/>
    </row>
    <row r="2283" spans="1:7" ht="14" x14ac:dyDescent="0.15">
      <c r="A2283"/>
      <c r="B2283"/>
      <c r="C2283"/>
      <c r="D2283"/>
      <c r="E2283"/>
      <c r="F2283"/>
      <c r="G2283"/>
    </row>
    <row r="2284" spans="1:7" ht="14" x14ac:dyDescent="0.15">
      <c r="A2284"/>
      <c r="B2284"/>
      <c r="C2284"/>
      <c r="D2284"/>
      <c r="E2284"/>
      <c r="F2284"/>
      <c r="G2284"/>
    </row>
    <row r="2285" spans="1:7" ht="14" x14ac:dyDescent="0.15">
      <c r="A2285"/>
      <c r="B2285"/>
      <c r="C2285"/>
      <c r="D2285"/>
      <c r="E2285"/>
      <c r="F2285"/>
      <c r="G2285"/>
    </row>
    <row r="2286" spans="1:7" ht="14" x14ac:dyDescent="0.15">
      <c r="A2286"/>
      <c r="B2286"/>
      <c r="C2286"/>
      <c r="D2286"/>
      <c r="E2286"/>
      <c r="F2286"/>
      <c r="G2286"/>
    </row>
    <row r="2287" spans="1:7" ht="14" x14ac:dyDescent="0.15">
      <c r="A2287"/>
      <c r="B2287"/>
      <c r="C2287"/>
      <c r="D2287"/>
      <c r="E2287"/>
      <c r="F2287"/>
      <c r="G2287"/>
    </row>
    <row r="2288" spans="1:7" ht="14" x14ac:dyDescent="0.15">
      <c r="A2288"/>
      <c r="B2288"/>
      <c r="C2288"/>
      <c r="D2288"/>
      <c r="E2288"/>
      <c r="F2288"/>
      <c r="G2288"/>
    </row>
    <row r="2289" spans="1:7" ht="14" x14ac:dyDescent="0.15">
      <c r="A2289"/>
      <c r="B2289"/>
      <c r="C2289"/>
      <c r="D2289"/>
      <c r="E2289"/>
      <c r="F2289"/>
      <c r="G2289"/>
    </row>
    <row r="2290" spans="1:7" ht="14" x14ac:dyDescent="0.15">
      <c r="A2290"/>
      <c r="B2290"/>
      <c r="C2290"/>
      <c r="D2290"/>
      <c r="E2290"/>
      <c r="F2290"/>
      <c r="G2290"/>
    </row>
    <row r="2291" spans="1:7" ht="14" x14ac:dyDescent="0.15">
      <c r="A2291"/>
      <c r="B2291"/>
      <c r="C2291"/>
      <c r="D2291"/>
      <c r="E2291"/>
      <c r="F2291"/>
      <c r="G2291"/>
    </row>
    <row r="2292" spans="1:7" ht="14" x14ac:dyDescent="0.15">
      <c r="A2292"/>
      <c r="B2292"/>
      <c r="C2292"/>
      <c r="D2292"/>
      <c r="E2292"/>
      <c r="F2292"/>
      <c r="G2292"/>
    </row>
    <row r="2293" spans="1:7" ht="14" x14ac:dyDescent="0.15">
      <c r="A2293"/>
      <c r="B2293"/>
      <c r="C2293"/>
      <c r="D2293"/>
      <c r="E2293"/>
      <c r="F2293"/>
      <c r="G2293"/>
    </row>
    <row r="2294" spans="1:7" ht="14" x14ac:dyDescent="0.15">
      <c r="A2294"/>
      <c r="B2294"/>
      <c r="C2294"/>
      <c r="D2294"/>
      <c r="E2294"/>
      <c r="F2294"/>
      <c r="G2294"/>
    </row>
    <row r="2295" spans="1:7" ht="14" x14ac:dyDescent="0.15">
      <c r="A2295"/>
      <c r="B2295"/>
      <c r="C2295"/>
      <c r="D2295"/>
      <c r="E2295"/>
      <c r="F2295"/>
      <c r="G2295"/>
    </row>
    <row r="2296" spans="1:7" ht="14" x14ac:dyDescent="0.15">
      <c r="A2296"/>
      <c r="B2296"/>
      <c r="C2296"/>
      <c r="D2296"/>
      <c r="E2296"/>
      <c r="F2296"/>
      <c r="G2296"/>
    </row>
    <row r="2297" spans="1:7" ht="14" x14ac:dyDescent="0.15">
      <c r="A2297"/>
      <c r="B2297"/>
      <c r="C2297"/>
      <c r="D2297"/>
      <c r="E2297"/>
      <c r="F2297"/>
      <c r="G2297"/>
    </row>
    <row r="2298" spans="1:7" ht="14" x14ac:dyDescent="0.15">
      <c r="A2298"/>
      <c r="B2298"/>
      <c r="C2298"/>
      <c r="D2298"/>
      <c r="E2298"/>
      <c r="F2298"/>
      <c r="G2298"/>
    </row>
    <row r="2299" spans="1:7" ht="14" x14ac:dyDescent="0.15">
      <c r="A2299"/>
      <c r="B2299"/>
      <c r="C2299"/>
      <c r="D2299"/>
      <c r="E2299"/>
      <c r="F2299"/>
      <c r="G2299"/>
    </row>
    <row r="2300" spans="1:7" ht="14" x14ac:dyDescent="0.15">
      <c r="A2300"/>
      <c r="B2300"/>
      <c r="C2300"/>
      <c r="D2300"/>
      <c r="E2300"/>
      <c r="F2300"/>
      <c r="G2300"/>
    </row>
    <row r="2301" spans="1:7" ht="14" x14ac:dyDescent="0.15">
      <c r="A2301"/>
      <c r="B2301"/>
      <c r="C2301"/>
      <c r="D2301"/>
      <c r="E2301"/>
      <c r="F2301"/>
      <c r="G2301"/>
    </row>
    <row r="2302" spans="1:7" ht="14" x14ac:dyDescent="0.15">
      <c r="A2302"/>
      <c r="B2302"/>
      <c r="C2302"/>
      <c r="D2302"/>
      <c r="E2302"/>
      <c r="F2302"/>
      <c r="G2302"/>
    </row>
    <row r="2303" spans="1:7" ht="14" x14ac:dyDescent="0.15">
      <c r="A2303"/>
      <c r="B2303"/>
      <c r="C2303"/>
      <c r="D2303"/>
      <c r="E2303"/>
      <c r="F2303"/>
      <c r="G2303"/>
    </row>
    <row r="2304" spans="1:7" ht="14" x14ac:dyDescent="0.15">
      <c r="A2304"/>
      <c r="B2304"/>
      <c r="C2304"/>
      <c r="D2304"/>
      <c r="E2304"/>
      <c r="F2304"/>
      <c r="G2304"/>
    </row>
    <row r="2305" spans="1:7" ht="14" x14ac:dyDescent="0.15">
      <c r="A2305"/>
      <c r="B2305"/>
      <c r="C2305"/>
      <c r="D2305"/>
      <c r="E2305"/>
      <c r="F2305"/>
      <c r="G2305"/>
    </row>
    <row r="2306" spans="1:7" ht="14" x14ac:dyDescent="0.15">
      <c r="A2306"/>
      <c r="B2306"/>
      <c r="C2306"/>
      <c r="D2306"/>
      <c r="E2306"/>
      <c r="F2306"/>
      <c r="G2306"/>
    </row>
    <row r="2307" spans="1:7" ht="14" x14ac:dyDescent="0.15">
      <c r="A2307"/>
      <c r="B2307"/>
      <c r="C2307"/>
      <c r="D2307"/>
      <c r="E2307"/>
      <c r="F2307"/>
      <c r="G2307"/>
    </row>
    <row r="2308" spans="1:7" ht="14" x14ac:dyDescent="0.15">
      <c r="A2308"/>
      <c r="B2308"/>
      <c r="C2308"/>
      <c r="D2308"/>
      <c r="E2308"/>
      <c r="F2308"/>
      <c r="G2308"/>
    </row>
    <row r="2309" spans="1:7" ht="14" x14ac:dyDescent="0.15">
      <c r="A2309"/>
      <c r="B2309"/>
      <c r="C2309"/>
      <c r="D2309"/>
      <c r="E2309"/>
      <c r="F2309"/>
      <c r="G2309"/>
    </row>
    <row r="2310" spans="1:7" ht="14" x14ac:dyDescent="0.15">
      <c r="A2310"/>
      <c r="B2310"/>
      <c r="C2310"/>
      <c r="D2310"/>
      <c r="E2310"/>
      <c r="F2310"/>
      <c r="G2310"/>
    </row>
    <row r="2311" spans="1:7" ht="14" x14ac:dyDescent="0.15">
      <c r="A2311"/>
      <c r="B2311"/>
      <c r="C2311"/>
      <c r="D2311"/>
      <c r="E2311"/>
      <c r="F2311"/>
      <c r="G2311"/>
    </row>
    <row r="2312" spans="1:7" ht="14" x14ac:dyDescent="0.15">
      <c r="A2312"/>
      <c r="B2312"/>
      <c r="C2312"/>
      <c r="D2312"/>
      <c r="E2312"/>
      <c r="F2312"/>
      <c r="G2312"/>
    </row>
    <row r="2313" spans="1:7" ht="14" x14ac:dyDescent="0.15">
      <c r="A2313"/>
      <c r="B2313"/>
      <c r="C2313"/>
      <c r="D2313"/>
      <c r="E2313"/>
      <c r="F2313"/>
      <c r="G2313"/>
    </row>
    <row r="2314" spans="1:7" ht="14" x14ac:dyDescent="0.15">
      <c r="A2314"/>
      <c r="B2314"/>
      <c r="C2314"/>
      <c r="D2314"/>
      <c r="E2314"/>
      <c r="F2314"/>
      <c r="G2314"/>
    </row>
    <row r="2315" spans="1:7" ht="14" x14ac:dyDescent="0.15">
      <c r="A2315"/>
      <c r="B2315"/>
      <c r="C2315"/>
      <c r="D2315"/>
      <c r="E2315"/>
      <c r="F2315"/>
      <c r="G2315"/>
    </row>
    <row r="2316" spans="1:7" ht="14" x14ac:dyDescent="0.15">
      <c r="A2316"/>
      <c r="B2316"/>
      <c r="C2316"/>
      <c r="D2316"/>
      <c r="E2316"/>
      <c r="F2316"/>
      <c r="G2316"/>
    </row>
    <row r="2317" spans="1:7" ht="14" x14ac:dyDescent="0.15">
      <c r="A2317"/>
      <c r="B2317"/>
      <c r="C2317"/>
      <c r="D2317"/>
      <c r="E2317"/>
      <c r="F2317"/>
      <c r="G2317"/>
    </row>
    <row r="2318" spans="1:7" ht="14" x14ac:dyDescent="0.15">
      <c r="A2318"/>
      <c r="B2318"/>
      <c r="C2318"/>
      <c r="D2318"/>
      <c r="E2318"/>
      <c r="F2318"/>
      <c r="G2318"/>
    </row>
    <row r="2319" spans="1:7" ht="14" x14ac:dyDescent="0.15">
      <c r="A2319"/>
      <c r="B2319"/>
      <c r="C2319"/>
      <c r="D2319"/>
      <c r="E2319"/>
      <c r="F2319"/>
      <c r="G2319"/>
    </row>
    <row r="2320" spans="1:7" ht="14" x14ac:dyDescent="0.15">
      <c r="A2320"/>
      <c r="B2320"/>
      <c r="C2320"/>
      <c r="D2320"/>
      <c r="E2320"/>
      <c r="F2320"/>
      <c r="G2320"/>
    </row>
    <row r="2321" spans="1:7" ht="14" x14ac:dyDescent="0.15">
      <c r="A2321"/>
      <c r="B2321"/>
      <c r="C2321"/>
      <c r="D2321"/>
      <c r="E2321"/>
      <c r="F2321"/>
      <c r="G2321"/>
    </row>
    <row r="2322" spans="1:7" ht="14" x14ac:dyDescent="0.15">
      <c r="A2322"/>
      <c r="B2322"/>
      <c r="C2322"/>
      <c r="D2322"/>
      <c r="E2322"/>
      <c r="F2322"/>
      <c r="G2322"/>
    </row>
    <row r="2323" spans="1:7" ht="14" x14ac:dyDescent="0.15">
      <c r="A2323"/>
      <c r="B2323"/>
      <c r="C2323"/>
      <c r="D2323"/>
      <c r="E2323"/>
      <c r="F2323"/>
      <c r="G2323"/>
    </row>
    <row r="2324" spans="1:7" ht="14" x14ac:dyDescent="0.15">
      <c r="A2324"/>
      <c r="B2324"/>
      <c r="C2324"/>
      <c r="D2324"/>
      <c r="E2324"/>
      <c r="F2324"/>
      <c r="G2324"/>
    </row>
    <row r="2325" spans="1:7" ht="14" x14ac:dyDescent="0.15">
      <c r="A2325"/>
      <c r="B2325"/>
      <c r="C2325"/>
      <c r="D2325"/>
      <c r="E2325"/>
      <c r="F2325"/>
      <c r="G2325"/>
    </row>
    <row r="2326" spans="1:7" ht="14" x14ac:dyDescent="0.15">
      <c r="A2326"/>
      <c r="B2326"/>
      <c r="C2326"/>
      <c r="D2326"/>
      <c r="E2326"/>
      <c r="F2326"/>
      <c r="G2326"/>
    </row>
    <row r="2327" spans="1:7" ht="14" x14ac:dyDescent="0.15">
      <c r="A2327"/>
      <c r="B2327"/>
      <c r="C2327"/>
      <c r="D2327"/>
      <c r="E2327"/>
      <c r="F2327"/>
      <c r="G2327"/>
    </row>
    <row r="2328" spans="1:7" ht="14" x14ac:dyDescent="0.15">
      <c r="A2328"/>
      <c r="B2328"/>
      <c r="C2328"/>
      <c r="D2328"/>
      <c r="E2328"/>
      <c r="F2328"/>
      <c r="G2328"/>
    </row>
    <row r="2329" spans="1:7" ht="14" x14ac:dyDescent="0.15">
      <c r="A2329"/>
      <c r="B2329"/>
      <c r="C2329"/>
      <c r="D2329"/>
      <c r="E2329"/>
      <c r="F2329"/>
      <c r="G2329"/>
    </row>
    <row r="2330" spans="1:7" ht="14" x14ac:dyDescent="0.15">
      <c r="A2330"/>
      <c r="B2330"/>
      <c r="C2330"/>
      <c r="D2330"/>
      <c r="E2330"/>
      <c r="F2330"/>
      <c r="G2330"/>
    </row>
    <row r="2331" spans="1:7" ht="14" x14ac:dyDescent="0.15">
      <c r="A2331"/>
      <c r="B2331"/>
      <c r="C2331"/>
      <c r="D2331"/>
      <c r="E2331"/>
      <c r="F2331"/>
      <c r="G2331"/>
    </row>
    <row r="2332" spans="1:7" ht="14" x14ac:dyDescent="0.15">
      <c r="A2332"/>
      <c r="B2332"/>
      <c r="C2332"/>
      <c r="D2332"/>
      <c r="E2332"/>
      <c r="F2332"/>
      <c r="G2332"/>
    </row>
    <row r="2333" spans="1:7" ht="14" x14ac:dyDescent="0.15">
      <c r="A2333"/>
      <c r="B2333"/>
      <c r="C2333"/>
      <c r="D2333"/>
      <c r="E2333"/>
      <c r="F2333"/>
      <c r="G2333"/>
    </row>
    <row r="2334" spans="1:7" ht="14" x14ac:dyDescent="0.15">
      <c r="A2334"/>
      <c r="B2334"/>
      <c r="C2334"/>
      <c r="D2334"/>
      <c r="E2334"/>
      <c r="F2334"/>
      <c r="G2334"/>
    </row>
    <row r="2335" spans="1:7" ht="14" x14ac:dyDescent="0.15">
      <c r="A2335"/>
      <c r="B2335"/>
      <c r="C2335"/>
      <c r="D2335"/>
      <c r="E2335"/>
      <c r="F2335"/>
      <c r="G2335"/>
    </row>
    <row r="2336" spans="1:7" ht="14" x14ac:dyDescent="0.15">
      <c r="A2336"/>
      <c r="B2336"/>
      <c r="C2336"/>
      <c r="D2336"/>
      <c r="E2336"/>
      <c r="F2336"/>
      <c r="G2336"/>
    </row>
    <row r="2337" spans="1:7" ht="14" x14ac:dyDescent="0.15">
      <c r="A2337"/>
      <c r="B2337"/>
      <c r="C2337"/>
      <c r="D2337"/>
      <c r="E2337"/>
      <c r="F2337"/>
      <c r="G2337"/>
    </row>
    <row r="2338" spans="1:7" ht="14" x14ac:dyDescent="0.15">
      <c r="A2338"/>
      <c r="B2338"/>
      <c r="C2338"/>
      <c r="D2338"/>
      <c r="E2338"/>
      <c r="F2338"/>
      <c r="G2338"/>
    </row>
    <row r="2339" spans="1:7" ht="14" x14ac:dyDescent="0.15">
      <c r="A2339"/>
      <c r="B2339"/>
      <c r="C2339"/>
      <c r="D2339"/>
      <c r="E2339"/>
      <c r="F2339"/>
      <c r="G2339"/>
    </row>
    <row r="2340" spans="1:7" ht="14" x14ac:dyDescent="0.15">
      <c r="A2340"/>
      <c r="B2340"/>
      <c r="C2340"/>
      <c r="D2340"/>
      <c r="E2340"/>
      <c r="F2340"/>
      <c r="G2340"/>
    </row>
    <row r="2341" spans="1:7" ht="14" x14ac:dyDescent="0.15">
      <c r="A2341"/>
      <c r="B2341"/>
      <c r="C2341"/>
      <c r="D2341"/>
      <c r="E2341"/>
      <c r="F2341"/>
      <c r="G2341"/>
    </row>
    <row r="2342" spans="1:7" ht="14" x14ac:dyDescent="0.15">
      <c r="A2342"/>
      <c r="B2342"/>
      <c r="C2342"/>
      <c r="D2342"/>
      <c r="E2342"/>
      <c r="F2342"/>
      <c r="G2342"/>
    </row>
    <row r="2343" spans="1:7" ht="14" x14ac:dyDescent="0.15">
      <c r="A2343"/>
      <c r="B2343"/>
      <c r="C2343"/>
      <c r="D2343"/>
      <c r="E2343"/>
      <c r="F2343"/>
      <c r="G2343"/>
    </row>
    <row r="2344" spans="1:7" ht="14" x14ac:dyDescent="0.15">
      <c r="A2344"/>
      <c r="B2344"/>
      <c r="C2344"/>
      <c r="D2344"/>
      <c r="E2344"/>
      <c r="F2344"/>
      <c r="G2344"/>
    </row>
    <row r="2345" spans="1:7" ht="14" x14ac:dyDescent="0.15">
      <c r="A2345"/>
      <c r="B2345"/>
      <c r="C2345"/>
      <c r="D2345"/>
      <c r="E2345"/>
      <c r="F2345"/>
      <c r="G2345"/>
    </row>
    <row r="2346" spans="1:7" ht="14" x14ac:dyDescent="0.15">
      <c r="A2346"/>
      <c r="B2346"/>
      <c r="C2346"/>
      <c r="D2346"/>
      <c r="E2346"/>
      <c r="F2346"/>
      <c r="G2346"/>
    </row>
    <row r="2347" spans="1:7" ht="14" x14ac:dyDescent="0.15">
      <c r="A2347"/>
      <c r="B2347"/>
      <c r="C2347"/>
      <c r="D2347"/>
      <c r="E2347"/>
      <c r="F2347"/>
      <c r="G2347"/>
    </row>
    <row r="2348" spans="1:7" ht="14" x14ac:dyDescent="0.15">
      <c r="A2348"/>
      <c r="B2348"/>
      <c r="C2348"/>
      <c r="D2348"/>
      <c r="E2348"/>
      <c r="F2348"/>
      <c r="G2348"/>
    </row>
    <row r="2349" spans="1:7" ht="14" x14ac:dyDescent="0.15">
      <c r="A2349"/>
      <c r="B2349"/>
      <c r="C2349"/>
      <c r="D2349"/>
      <c r="E2349"/>
      <c r="F2349"/>
      <c r="G2349"/>
    </row>
    <row r="2350" spans="1:7" ht="14" x14ac:dyDescent="0.15">
      <c r="A2350"/>
      <c r="B2350"/>
      <c r="C2350"/>
      <c r="D2350"/>
      <c r="E2350"/>
      <c r="F2350"/>
      <c r="G2350"/>
    </row>
    <row r="2351" spans="1:7" ht="14" x14ac:dyDescent="0.15">
      <c r="A2351"/>
      <c r="B2351"/>
      <c r="C2351"/>
      <c r="D2351"/>
      <c r="E2351"/>
      <c r="F2351"/>
      <c r="G2351"/>
    </row>
    <row r="2352" spans="1:7" ht="14" x14ac:dyDescent="0.15">
      <c r="A2352"/>
      <c r="B2352"/>
      <c r="C2352"/>
      <c r="D2352"/>
      <c r="E2352"/>
      <c r="F2352"/>
      <c r="G2352"/>
    </row>
    <row r="2353" spans="1:7" ht="14" x14ac:dyDescent="0.15">
      <c r="A2353"/>
      <c r="B2353"/>
      <c r="C2353"/>
      <c r="D2353"/>
      <c r="E2353"/>
      <c r="F2353"/>
      <c r="G2353"/>
    </row>
    <row r="2354" spans="1:7" ht="14" x14ac:dyDescent="0.15">
      <c r="A2354"/>
      <c r="B2354"/>
      <c r="C2354"/>
      <c r="D2354"/>
      <c r="E2354"/>
      <c r="F2354"/>
      <c r="G2354"/>
    </row>
    <row r="2355" spans="1:7" ht="14" x14ac:dyDescent="0.15">
      <c r="A2355"/>
      <c r="B2355"/>
      <c r="C2355"/>
      <c r="D2355"/>
      <c r="E2355"/>
      <c r="F2355"/>
      <c r="G2355"/>
    </row>
    <row r="2356" spans="1:7" ht="14" x14ac:dyDescent="0.15">
      <c r="A2356"/>
      <c r="B2356"/>
      <c r="C2356"/>
      <c r="D2356"/>
      <c r="E2356"/>
      <c r="F2356"/>
      <c r="G2356"/>
    </row>
    <row r="2357" spans="1:7" ht="14" x14ac:dyDescent="0.15">
      <c r="A2357"/>
      <c r="B2357"/>
      <c r="C2357"/>
      <c r="D2357"/>
      <c r="E2357"/>
      <c r="F2357"/>
      <c r="G2357"/>
    </row>
    <row r="2358" spans="1:7" ht="14" x14ac:dyDescent="0.15">
      <c r="A2358"/>
      <c r="B2358"/>
      <c r="C2358"/>
      <c r="D2358"/>
      <c r="E2358"/>
      <c r="F2358"/>
      <c r="G2358"/>
    </row>
    <row r="2359" spans="1:7" ht="14" x14ac:dyDescent="0.15">
      <c r="A2359"/>
      <c r="B2359"/>
      <c r="C2359"/>
      <c r="D2359"/>
      <c r="E2359"/>
      <c r="F2359"/>
      <c r="G2359"/>
    </row>
    <row r="2360" spans="1:7" ht="14" x14ac:dyDescent="0.15">
      <c r="A2360"/>
      <c r="B2360"/>
      <c r="C2360"/>
      <c r="D2360"/>
      <c r="E2360"/>
      <c r="F2360"/>
      <c r="G2360"/>
    </row>
    <row r="2361" spans="1:7" ht="14" x14ac:dyDescent="0.15">
      <c r="A2361"/>
      <c r="B2361"/>
      <c r="C2361"/>
      <c r="D2361"/>
      <c r="E2361"/>
      <c r="F2361"/>
      <c r="G2361"/>
    </row>
    <row r="2362" spans="1:7" ht="14" x14ac:dyDescent="0.15">
      <c r="A2362"/>
      <c r="B2362"/>
      <c r="C2362"/>
      <c r="D2362"/>
      <c r="E2362"/>
      <c r="F2362"/>
      <c r="G2362"/>
    </row>
    <row r="2363" spans="1:7" ht="14" x14ac:dyDescent="0.15">
      <c r="A2363"/>
      <c r="B2363"/>
      <c r="C2363"/>
      <c r="D2363"/>
      <c r="E2363"/>
      <c r="F2363"/>
      <c r="G2363"/>
    </row>
    <row r="2364" spans="1:7" ht="14" x14ac:dyDescent="0.15">
      <c r="A2364"/>
      <c r="B2364"/>
      <c r="C2364"/>
      <c r="D2364"/>
      <c r="E2364"/>
      <c r="F2364"/>
      <c r="G2364"/>
    </row>
    <row r="2365" spans="1:7" ht="14" x14ac:dyDescent="0.15">
      <c r="A2365"/>
      <c r="B2365"/>
      <c r="C2365"/>
      <c r="D2365"/>
      <c r="E2365"/>
      <c r="F2365"/>
      <c r="G2365"/>
    </row>
    <row r="2366" spans="1:7" ht="14" x14ac:dyDescent="0.15">
      <c r="A2366"/>
      <c r="B2366"/>
      <c r="C2366"/>
      <c r="D2366"/>
      <c r="E2366"/>
      <c r="F2366"/>
      <c r="G2366"/>
    </row>
    <row r="2367" spans="1:7" ht="14" x14ac:dyDescent="0.15">
      <c r="A2367"/>
      <c r="B2367"/>
      <c r="C2367"/>
      <c r="D2367"/>
      <c r="E2367"/>
      <c r="F2367"/>
      <c r="G2367"/>
    </row>
    <row r="2368" spans="1:7" ht="14" x14ac:dyDescent="0.15">
      <c r="A2368"/>
      <c r="B2368"/>
      <c r="C2368"/>
      <c r="D2368"/>
      <c r="E2368"/>
      <c r="F2368"/>
      <c r="G2368"/>
    </row>
    <row r="2369" spans="1:7" ht="14" x14ac:dyDescent="0.15">
      <c r="A2369"/>
      <c r="B2369"/>
      <c r="C2369"/>
      <c r="D2369"/>
      <c r="E2369"/>
      <c r="F2369"/>
      <c r="G2369"/>
    </row>
    <row r="2370" spans="1:7" ht="14" x14ac:dyDescent="0.15">
      <c r="A2370"/>
      <c r="B2370"/>
      <c r="C2370"/>
      <c r="D2370"/>
      <c r="E2370"/>
      <c r="F2370"/>
      <c r="G2370"/>
    </row>
    <row r="2371" spans="1:7" ht="14" x14ac:dyDescent="0.15">
      <c r="A2371"/>
      <c r="B2371"/>
      <c r="C2371"/>
      <c r="D2371"/>
      <c r="E2371"/>
      <c r="F2371"/>
      <c r="G2371"/>
    </row>
    <row r="2372" spans="1:7" ht="14" x14ac:dyDescent="0.15">
      <c r="A2372"/>
      <c r="B2372"/>
      <c r="C2372"/>
      <c r="D2372"/>
      <c r="E2372"/>
      <c r="F2372"/>
      <c r="G2372"/>
    </row>
    <row r="2373" spans="1:7" ht="14" x14ac:dyDescent="0.15">
      <c r="A2373"/>
      <c r="B2373"/>
      <c r="C2373"/>
      <c r="D2373"/>
      <c r="E2373"/>
      <c r="F2373"/>
      <c r="G2373"/>
    </row>
    <row r="2374" spans="1:7" ht="14" x14ac:dyDescent="0.15">
      <c r="A2374"/>
      <c r="B2374"/>
      <c r="C2374"/>
      <c r="D2374"/>
      <c r="E2374"/>
      <c r="F2374"/>
      <c r="G2374"/>
    </row>
    <row r="2375" spans="1:7" ht="14" x14ac:dyDescent="0.15">
      <c r="A2375"/>
      <c r="B2375"/>
      <c r="C2375"/>
      <c r="D2375"/>
      <c r="E2375"/>
      <c r="F2375"/>
      <c r="G2375"/>
    </row>
    <row r="2376" spans="1:7" ht="14" x14ac:dyDescent="0.15">
      <c r="A2376"/>
      <c r="B2376"/>
      <c r="C2376"/>
      <c r="D2376"/>
      <c r="E2376"/>
      <c r="F2376"/>
      <c r="G2376"/>
    </row>
    <row r="2377" spans="1:7" ht="14" x14ac:dyDescent="0.15">
      <c r="A2377"/>
      <c r="B2377"/>
      <c r="C2377"/>
      <c r="D2377"/>
      <c r="E2377"/>
      <c r="F2377"/>
      <c r="G2377"/>
    </row>
    <row r="2378" spans="1:7" ht="14" x14ac:dyDescent="0.15">
      <c r="A2378"/>
      <c r="B2378"/>
      <c r="C2378"/>
      <c r="D2378"/>
      <c r="E2378"/>
      <c r="F2378"/>
      <c r="G2378"/>
    </row>
    <row r="2379" spans="1:7" ht="14" x14ac:dyDescent="0.15">
      <c r="A2379"/>
      <c r="B2379"/>
      <c r="C2379"/>
      <c r="D2379"/>
      <c r="E2379"/>
      <c r="F2379"/>
      <c r="G2379"/>
    </row>
    <row r="2380" spans="1:7" ht="14" x14ac:dyDescent="0.15">
      <c r="A2380"/>
      <c r="B2380"/>
      <c r="C2380"/>
      <c r="D2380"/>
      <c r="E2380"/>
      <c r="F2380"/>
      <c r="G2380"/>
    </row>
    <row r="2381" spans="1:7" ht="14" x14ac:dyDescent="0.15">
      <c r="A2381"/>
      <c r="B2381"/>
      <c r="C2381"/>
      <c r="D2381"/>
      <c r="E2381"/>
      <c r="F2381"/>
      <c r="G2381"/>
    </row>
    <row r="2382" spans="1:7" ht="14" x14ac:dyDescent="0.15">
      <c r="A2382"/>
      <c r="B2382"/>
      <c r="C2382"/>
      <c r="D2382"/>
      <c r="E2382"/>
      <c r="F2382"/>
      <c r="G2382"/>
    </row>
    <row r="2383" spans="1:7" ht="14" x14ac:dyDescent="0.15">
      <c r="A2383"/>
      <c r="B2383"/>
      <c r="C2383"/>
      <c r="D2383"/>
      <c r="E2383"/>
      <c r="F2383"/>
      <c r="G2383"/>
    </row>
    <row r="2384" spans="1:7" ht="14" x14ac:dyDescent="0.15">
      <c r="A2384"/>
      <c r="B2384"/>
      <c r="C2384"/>
      <c r="D2384"/>
      <c r="E2384"/>
      <c r="F2384"/>
      <c r="G2384"/>
    </row>
    <row r="2385" spans="1:7" ht="14" x14ac:dyDescent="0.15">
      <c r="A2385"/>
      <c r="B2385"/>
      <c r="C2385"/>
      <c r="D2385"/>
      <c r="E2385"/>
      <c r="F2385"/>
      <c r="G2385"/>
    </row>
    <row r="2386" spans="1:7" ht="14" x14ac:dyDescent="0.15">
      <c r="A2386"/>
      <c r="B2386"/>
      <c r="C2386"/>
      <c r="D2386"/>
      <c r="E2386"/>
      <c r="F2386"/>
      <c r="G2386"/>
    </row>
    <row r="2387" spans="1:7" ht="14" x14ac:dyDescent="0.15">
      <c r="A2387"/>
      <c r="B2387"/>
      <c r="C2387"/>
      <c r="D2387"/>
      <c r="E2387"/>
      <c r="F2387"/>
      <c r="G2387"/>
    </row>
    <row r="2388" spans="1:7" ht="14" x14ac:dyDescent="0.15">
      <c r="A2388"/>
      <c r="B2388"/>
      <c r="C2388"/>
      <c r="D2388"/>
      <c r="E2388"/>
      <c r="F2388"/>
      <c r="G2388"/>
    </row>
    <row r="2389" spans="1:7" ht="14" x14ac:dyDescent="0.15">
      <c r="A2389"/>
      <c r="B2389"/>
      <c r="C2389"/>
      <c r="D2389"/>
      <c r="E2389"/>
      <c r="F2389"/>
      <c r="G2389"/>
    </row>
    <row r="2390" spans="1:7" ht="14" x14ac:dyDescent="0.15">
      <c r="A2390"/>
      <c r="B2390"/>
      <c r="C2390"/>
      <c r="D2390"/>
      <c r="E2390"/>
      <c r="F2390"/>
      <c r="G2390"/>
    </row>
    <row r="2391" spans="1:7" ht="14" x14ac:dyDescent="0.15">
      <c r="A2391"/>
      <c r="B2391"/>
      <c r="C2391"/>
      <c r="D2391"/>
      <c r="E2391"/>
      <c r="F2391"/>
      <c r="G2391"/>
    </row>
    <row r="2392" spans="1:7" ht="14" x14ac:dyDescent="0.15">
      <c r="A2392"/>
      <c r="B2392"/>
      <c r="C2392"/>
      <c r="D2392"/>
      <c r="E2392"/>
      <c r="F2392"/>
      <c r="G2392"/>
    </row>
    <row r="2393" spans="1:7" ht="14" x14ac:dyDescent="0.15">
      <c r="A2393"/>
      <c r="B2393"/>
      <c r="C2393"/>
      <c r="D2393"/>
      <c r="E2393"/>
      <c r="F2393"/>
      <c r="G2393"/>
    </row>
    <row r="2394" spans="1:7" ht="14" x14ac:dyDescent="0.15">
      <c r="A2394"/>
      <c r="B2394"/>
      <c r="C2394"/>
      <c r="D2394"/>
      <c r="E2394"/>
      <c r="F2394"/>
      <c r="G2394"/>
    </row>
    <row r="2395" spans="1:7" ht="14" x14ac:dyDescent="0.15">
      <c r="A2395"/>
      <c r="B2395"/>
      <c r="C2395"/>
      <c r="D2395"/>
      <c r="E2395"/>
      <c r="F2395"/>
      <c r="G2395"/>
    </row>
    <row r="2396" spans="1:7" ht="14" x14ac:dyDescent="0.15">
      <c r="A2396"/>
      <c r="B2396"/>
      <c r="C2396"/>
      <c r="D2396"/>
      <c r="E2396"/>
      <c r="F2396"/>
      <c r="G2396"/>
    </row>
    <row r="2397" spans="1:7" ht="14" x14ac:dyDescent="0.15">
      <c r="A2397"/>
      <c r="B2397"/>
      <c r="C2397"/>
      <c r="D2397"/>
      <c r="E2397"/>
      <c r="F2397"/>
      <c r="G2397"/>
    </row>
    <row r="2398" spans="1:7" ht="14" x14ac:dyDescent="0.15">
      <c r="A2398"/>
      <c r="B2398"/>
      <c r="C2398"/>
      <c r="D2398"/>
      <c r="E2398"/>
      <c r="F2398"/>
      <c r="G2398"/>
    </row>
    <row r="2399" spans="1:7" ht="14" x14ac:dyDescent="0.15">
      <c r="A2399"/>
      <c r="B2399"/>
      <c r="C2399"/>
      <c r="D2399"/>
      <c r="E2399"/>
      <c r="F2399"/>
      <c r="G2399"/>
    </row>
    <row r="2400" spans="1:7" ht="14" x14ac:dyDescent="0.15">
      <c r="A2400"/>
      <c r="B2400"/>
      <c r="C2400"/>
      <c r="D2400"/>
      <c r="E2400"/>
      <c r="F2400"/>
      <c r="G2400"/>
    </row>
    <row r="2401" spans="1:7" ht="14" x14ac:dyDescent="0.15">
      <c r="A2401"/>
      <c r="B2401"/>
      <c r="C2401"/>
      <c r="D2401"/>
      <c r="E2401"/>
      <c r="F2401"/>
      <c r="G2401"/>
    </row>
    <row r="2402" spans="1:7" ht="14" x14ac:dyDescent="0.15">
      <c r="A2402"/>
      <c r="B2402"/>
      <c r="C2402"/>
      <c r="D2402"/>
      <c r="E2402"/>
      <c r="F2402"/>
      <c r="G2402"/>
    </row>
    <row r="2403" spans="1:7" ht="14" x14ac:dyDescent="0.15">
      <c r="A2403"/>
      <c r="B2403"/>
      <c r="C2403"/>
      <c r="D2403"/>
      <c r="E2403"/>
      <c r="F2403"/>
      <c r="G2403"/>
    </row>
    <row r="2404" spans="1:7" ht="14" x14ac:dyDescent="0.15">
      <c r="A2404"/>
      <c r="B2404"/>
      <c r="C2404"/>
      <c r="D2404"/>
      <c r="E2404"/>
      <c r="F2404"/>
      <c r="G2404"/>
    </row>
    <row r="2405" spans="1:7" ht="14" x14ac:dyDescent="0.15">
      <c r="A2405"/>
      <c r="B2405"/>
      <c r="C2405"/>
      <c r="D2405"/>
      <c r="E2405"/>
      <c r="F2405"/>
      <c r="G2405"/>
    </row>
    <row r="2406" spans="1:7" ht="14" x14ac:dyDescent="0.15">
      <c r="A2406"/>
      <c r="B2406"/>
      <c r="C2406"/>
      <c r="D2406"/>
      <c r="E2406"/>
      <c r="F2406"/>
      <c r="G2406"/>
    </row>
    <row r="2407" spans="1:7" ht="14" x14ac:dyDescent="0.15">
      <c r="A2407"/>
      <c r="B2407"/>
      <c r="C2407"/>
      <c r="D2407"/>
      <c r="E2407"/>
      <c r="F2407"/>
      <c r="G2407"/>
    </row>
    <row r="2408" spans="1:7" ht="14" x14ac:dyDescent="0.15">
      <c r="A2408"/>
      <c r="B2408"/>
      <c r="C2408"/>
      <c r="D2408"/>
      <c r="E2408"/>
      <c r="F2408"/>
      <c r="G2408"/>
    </row>
    <row r="2409" spans="1:7" ht="14" x14ac:dyDescent="0.15">
      <c r="A2409"/>
      <c r="B2409"/>
      <c r="C2409"/>
      <c r="D2409"/>
      <c r="E2409"/>
      <c r="F2409"/>
      <c r="G2409"/>
    </row>
    <row r="2410" spans="1:7" ht="14" x14ac:dyDescent="0.15">
      <c r="A2410"/>
      <c r="B2410"/>
      <c r="C2410"/>
      <c r="D2410"/>
      <c r="E2410"/>
      <c r="F2410"/>
      <c r="G2410"/>
    </row>
    <row r="2411" spans="1:7" ht="14" x14ac:dyDescent="0.15">
      <c r="A2411"/>
      <c r="B2411"/>
      <c r="C2411"/>
      <c r="D2411"/>
      <c r="E2411"/>
      <c r="F2411"/>
      <c r="G2411"/>
    </row>
    <row r="2412" spans="1:7" ht="14" x14ac:dyDescent="0.15">
      <c r="A2412"/>
      <c r="B2412"/>
      <c r="C2412"/>
      <c r="D2412"/>
      <c r="E2412"/>
      <c r="F2412"/>
      <c r="G2412"/>
    </row>
    <row r="2413" spans="1:7" ht="14" x14ac:dyDescent="0.15">
      <c r="A2413"/>
      <c r="B2413"/>
      <c r="C2413"/>
      <c r="D2413"/>
      <c r="E2413"/>
      <c r="F2413"/>
      <c r="G2413"/>
    </row>
    <row r="2414" spans="1:7" ht="14" x14ac:dyDescent="0.15">
      <c r="A2414"/>
      <c r="B2414"/>
      <c r="C2414"/>
      <c r="D2414"/>
      <c r="E2414"/>
      <c r="F2414"/>
      <c r="G2414"/>
    </row>
    <row r="2415" spans="1:7" ht="14" x14ac:dyDescent="0.15">
      <c r="A2415"/>
      <c r="B2415"/>
      <c r="C2415"/>
      <c r="D2415"/>
      <c r="E2415"/>
      <c r="F2415"/>
      <c r="G2415"/>
    </row>
    <row r="2416" spans="1:7" ht="14" x14ac:dyDescent="0.15">
      <c r="A2416"/>
      <c r="B2416"/>
      <c r="C2416"/>
      <c r="D2416"/>
      <c r="E2416"/>
      <c r="F2416"/>
      <c r="G2416"/>
    </row>
    <row r="2417" spans="1:7" ht="14" x14ac:dyDescent="0.15">
      <c r="A2417"/>
      <c r="B2417"/>
      <c r="C2417"/>
      <c r="D2417"/>
      <c r="E2417"/>
      <c r="F2417"/>
      <c r="G2417"/>
    </row>
    <row r="2418" spans="1:7" ht="14" x14ac:dyDescent="0.15">
      <c r="A2418"/>
      <c r="B2418"/>
      <c r="C2418"/>
      <c r="D2418"/>
      <c r="E2418"/>
      <c r="F2418"/>
      <c r="G2418"/>
    </row>
    <row r="2419" spans="1:7" ht="14" x14ac:dyDescent="0.15">
      <c r="A2419"/>
      <c r="B2419"/>
      <c r="C2419"/>
      <c r="D2419"/>
      <c r="E2419"/>
      <c r="F2419"/>
      <c r="G2419"/>
    </row>
    <row r="2420" spans="1:7" ht="14" x14ac:dyDescent="0.15">
      <c r="A2420"/>
      <c r="B2420"/>
      <c r="C2420"/>
      <c r="D2420"/>
      <c r="E2420"/>
      <c r="F2420"/>
      <c r="G2420"/>
    </row>
    <row r="2421" spans="1:7" ht="14" x14ac:dyDescent="0.15">
      <c r="A2421"/>
      <c r="B2421"/>
      <c r="C2421"/>
      <c r="D2421"/>
      <c r="E2421"/>
      <c r="F2421"/>
      <c r="G2421"/>
    </row>
    <row r="2422" spans="1:7" ht="14" x14ac:dyDescent="0.15">
      <c r="A2422"/>
      <c r="B2422"/>
      <c r="C2422"/>
      <c r="D2422"/>
      <c r="E2422"/>
      <c r="F2422"/>
      <c r="G2422"/>
    </row>
    <row r="2423" spans="1:7" ht="14" x14ac:dyDescent="0.15">
      <c r="A2423"/>
      <c r="B2423"/>
      <c r="C2423"/>
      <c r="D2423"/>
      <c r="E2423"/>
      <c r="F2423"/>
      <c r="G2423"/>
    </row>
    <row r="2424" spans="1:7" ht="14" x14ac:dyDescent="0.15">
      <c r="A2424"/>
      <c r="B2424"/>
      <c r="C2424"/>
      <c r="D2424"/>
      <c r="E2424"/>
      <c r="F2424"/>
      <c r="G2424"/>
    </row>
    <row r="2425" spans="1:7" ht="14" x14ac:dyDescent="0.15">
      <c r="A2425"/>
      <c r="B2425"/>
      <c r="C2425"/>
      <c r="D2425"/>
      <c r="E2425"/>
      <c r="F2425"/>
      <c r="G2425"/>
    </row>
    <row r="2426" spans="1:7" ht="14" x14ac:dyDescent="0.15">
      <c r="A2426"/>
      <c r="B2426"/>
      <c r="C2426"/>
      <c r="D2426"/>
      <c r="E2426"/>
      <c r="F2426"/>
      <c r="G2426"/>
    </row>
    <row r="2427" spans="1:7" ht="14" x14ac:dyDescent="0.15">
      <c r="A2427"/>
      <c r="B2427"/>
      <c r="C2427"/>
      <c r="D2427"/>
      <c r="E2427"/>
      <c r="F2427"/>
      <c r="G2427"/>
    </row>
    <row r="2428" spans="1:7" ht="14" x14ac:dyDescent="0.15">
      <c r="A2428"/>
      <c r="B2428"/>
      <c r="C2428"/>
      <c r="D2428"/>
      <c r="E2428"/>
      <c r="F2428"/>
      <c r="G2428"/>
    </row>
    <row r="2429" spans="1:7" ht="14" x14ac:dyDescent="0.15">
      <c r="A2429"/>
      <c r="B2429"/>
      <c r="C2429"/>
      <c r="D2429"/>
      <c r="E2429"/>
      <c r="F2429"/>
      <c r="G2429"/>
    </row>
    <row r="2430" spans="1:7" ht="14" x14ac:dyDescent="0.15">
      <c r="A2430"/>
      <c r="B2430"/>
      <c r="C2430"/>
      <c r="D2430"/>
      <c r="E2430"/>
      <c r="F2430"/>
      <c r="G2430"/>
    </row>
    <row r="2431" spans="1:7" ht="14" x14ac:dyDescent="0.15">
      <c r="A2431"/>
      <c r="B2431"/>
      <c r="C2431"/>
      <c r="D2431"/>
      <c r="E2431"/>
      <c r="F2431"/>
      <c r="G2431"/>
    </row>
    <row r="2432" spans="1:7" ht="14" x14ac:dyDescent="0.15">
      <c r="A2432"/>
      <c r="B2432"/>
      <c r="C2432"/>
      <c r="D2432"/>
      <c r="E2432"/>
      <c r="F2432"/>
      <c r="G2432"/>
    </row>
    <row r="2433" spans="1:7" ht="14" x14ac:dyDescent="0.15">
      <c r="A2433"/>
      <c r="B2433"/>
      <c r="C2433"/>
      <c r="D2433"/>
      <c r="E2433"/>
      <c r="F2433"/>
      <c r="G2433"/>
    </row>
    <row r="2434" spans="1:7" ht="14" x14ac:dyDescent="0.15">
      <c r="A2434"/>
      <c r="B2434"/>
      <c r="C2434"/>
      <c r="D2434"/>
      <c r="E2434"/>
      <c r="F2434"/>
      <c r="G2434"/>
    </row>
    <row r="2435" spans="1:7" ht="14" x14ac:dyDescent="0.15">
      <c r="A2435"/>
      <c r="B2435"/>
      <c r="C2435"/>
      <c r="D2435"/>
      <c r="E2435"/>
      <c r="F2435"/>
      <c r="G2435"/>
    </row>
    <row r="2436" spans="1:7" ht="14" x14ac:dyDescent="0.15">
      <c r="A2436"/>
      <c r="B2436"/>
      <c r="C2436"/>
      <c r="D2436"/>
      <c r="E2436"/>
      <c r="F2436"/>
      <c r="G2436"/>
    </row>
    <row r="2437" spans="1:7" ht="14" x14ac:dyDescent="0.15">
      <c r="A2437"/>
      <c r="B2437"/>
      <c r="C2437"/>
      <c r="D2437"/>
      <c r="E2437"/>
      <c r="F2437"/>
      <c r="G2437"/>
    </row>
    <row r="2438" spans="1:7" ht="14" x14ac:dyDescent="0.15">
      <c r="A2438"/>
      <c r="B2438"/>
      <c r="C2438"/>
      <c r="D2438"/>
      <c r="E2438"/>
      <c r="F2438"/>
      <c r="G2438"/>
    </row>
    <row r="2439" spans="1:7" ht="14" x14ac:dyDescent="0.15">
      <c r="A2439"/>
      <c r="B2439"/>
      <c r="C2439"/>
      <c r="D2439"/>
      <c r="E2439"/>
      <c r="F2439"/>
      <c r="G2439"/>
    </row>
    <row r="2440" spans="1:7" ht="14" x14ac:dyDescent="0.15">
      <c r="A2440"/>
      <c r="B2440"/>
      <c r="C2440"/>
      <c r="D2440"/>
      <c r="E2440"/>
      <c r="F2440"/>
      <c r="G2440"/>
    </row>
    <row r="2441" spans="1:7" ht="14" x14ac:dyDescent="0.15">
      <c r="A2441"/>
      <c r="B2441"/>
      <c r="C2441"/>
      <c r="D2441"/>
      <c r="E2441"/>
      <c r="F2441"/>
      <c r="G2441"/>
    </row>
    <row r="2442" spans="1:7" ht="14" x14ac:dyDescent="0.15">
      <c r="A2442"/>
      <c r="B2442"/>
      <c r="C2442"/>
      <c r="D2442"/>
      <c r="E2442"/>
      <c r="F2442"/>
      <c r="G2442"/>
    </row>
    <row r="2443" spans="1:7" ht="14" x14ac:dyDescent="0.15">
      <c r="A2443"/>
      <c r="B2443"/>
      <c r="C2443"/>
      <c r="D2443"/>
      <c r="E2443"/>
      <c r="F2443"/>
      <c r="G2443"/>
    </row>
    <row r="2444" spans="1:7" ht="14" x14ac:dyDescent="0.15">
      <c r="A2444"/>
      <c r="B2444"/>
      <c r="C2444"/>
      <c r="D2444"/>
      <c r="E2444"/>
      <c r="F2444"/>
      <c r="G2444"/>
    </row>
    <row r="2445" spans="1:7" ht="14" x14ac:dyDescent="0.15">
      <c r="A2445"/>
      <c r="B2445"/>
      <c r="C2445"/>
      <c r="D2445"/>
      <c r="E2445"/>
      <c r="F2445"/>
      <c r="G2445"/>
    </row>
    <row r="2446" spans="1:7" ht="14" x14ac:dyDescent="0.15">
      <c r="A2446"/>
      <c r="B2446"/>
      <c r="C2446"/>
      <c r="D2446"/>
      <c r="E2446"/>
      <c r="F2446"/>
      <c r="G2446"/>
    </row>
    <row r="2447" spans="1:7" ht="14" x14ac:dyDescent="0.15">
      <c r="A2447"/>
      <c r="B2447"/>
      <c r="C2447"/>
      <c r="D2447"/>
      <c r="E2447"/>
      <c r="F2447"/>
      <c r="G2447"/>
    </row>
    <row r="2448" spans="1:7" ht="14" x14ac:dyDescent="0.15">
      <c r="A2448"/>
      <c r="B2448"/>
      <c r="C2448"/>
      <c r="D2448"/>
      <c r="E2448"/>
      <c r="F2448"/>
      <c r="G2448"/>
    </row>
    <row r="2449" spans="1:7" ht="14" x14ac:dyDescent="0.15">
      <c r="A2449"/>
      <c r="B2449"/>
      <c r="C2449"/>
      <c r="D2449"/>
      <c r="E2449"/>
      <c r="F2449"/>
      <c r="G2449"/>
    </row>
    <row r="2450" spans="1:7" ht="14" x14ac:dyDescent="0.15">
      <c r="A2450"/>
      <c r="B2450"/>
      <c r="C2450"/>
      <c r="D2450"/>
      <c r="E2450"/>
      <c r="F2450"/>
      <c r="G2450"/>
    </row>
    <row r="2451" spans="1:7" ht="14" x14ac:dyDescent="0.15">
      <c r="A2451"/>
      <c r="B2451"/>
      <c r="C2451"/>
      <c r="D2451"/>
      <c r="E2451"/>
      <c r="F2451"/>
      <c r="G2451"/>
    </row>
    <row r="2452" spans="1:7" ht="14" x14ac:dyDescent="0.15">
      <c r="A2452"/>
      <c r="B2452"/>
      <c r="C2452"/>
      <c r="D2452"/>
      <c r="E2452"/>
      <c r="F2452"/>
      <c r="G2452"/>
    </row>
    <row r="2453" spans="1:7" ht="14" x14ac:dyDescent="0.15">
      <c r="A2453"/>
      <c r="B2453"/>
      <c r="C2453"/>
      <c r="D2453"/>
      <c r="E2453"/>
      <c r="F2453"/>
      <c r="G2453"/>
    </row>
    <row r="2454" spans="1:7" ht="14" x14ac:dyDescent="0.15">
      <c r="A2454"/>
      <c r="B2454"/>
      <c r="C2454"/>
      <c r="D2454"/>
      <c r="E2454"/>
      <c r="F2454"/>
      <c r="G2454"/>
    </row>
    <row r="2455" spans="1:7" ht="14" x14ac:dyDescent="0.15">
      <c r="A2455"/>
      <c r="B2455"/>
      <c r="C2455"/>
      <c r="D2455"/>
      <c r="E2455"/>
      <c r="F2455"/>
      <c r="G2455"/>
    </row>
    <row r="2456" spans="1:7" ht="14" x14ac:dyDescent="0.15">
      <c r="A2456"/>
      <c r="B2456"/>
      <c r="C2456"/>
      <c r="D2456"/>
      <c r="E2456"/>
      <c r="F2456"/>
      <c r="G2456"/>
    </row>
    <row r="2457" spans="1:7" ht="14" x14ac:dyDescent="0.15">
      <c r="A2457"/>
      <c r="B2457"/>
      <c r="C2457"/>
      <c r="D2457"/>
      <c r="E2457"/>
      <c r="F2457"/>
      <c r="G2457"/>
    </row>
    <row r="2458" spans="1:7" ht="14" x14ac:dyDescent="0.15">
      <c r="A2458"/>
      <c r="B2458"/>
      <c r="C2458"/>
      <c r="D2458"/>
      <c r="E2458"/>
      <c r="F2458"/>
      <c r="G2458"/>
    </row>
    <row r="2459" spans="1:7" ht="14" x14ac:dyDescent="0.15">
      <c r="A2459"/>
      <c r="B2459"/>
      <c r="C2459"/>
      <c r="D2459"/>
      <c r="E2459"/>
      <c r="F2459"/>
      <c r="G2459"/>
    </row>
    <row r="2460" spans="1:7" ht="14" x14ac:dyDescent="0.15">
      <c r="A2460"/>
      <c r="B2460"/>
      <c r="C2460"/>
      <c r="D2460"/>
      <c r="E2460"/>
      <c r="F2460"/>
      <c r="G2460"/>
    </row>
    <row r="2461" spans="1:7" ht="14" x14ac:dyDescent="0.15">
      <c r="A2461"/>
      <c r="B2461"/>
      <c r="C2461"/>
      <c r="D2461"/>
      <c r="E2461"/>
      <c r="F2461"/>
      <c r="G2461"/>
    </row>
    <row r="2462" spans="1:7" ht="14" x14ac:dyDescent="0.15">
      <c r="A2462"/>
      <c r="B2462"/>
      <c r="C2462"/>
      <c r="D2462"/>
      <c r="E2462"/>
      <c r="F2462"/>
      <c r="G2462"/>
    </row>
    <row r="2463" spans="1:7" ht="14" x14ac:dyDescent="0.15">
      <c r="A2463"/>
      <c r="B2463"/>
      <c r="C2463"/>
      <c r="D2463"/>
      <c r="E2463"/>
      <c r="F2463"/>
      <c r="G2463"/>
    </row>
    <row r="2464" spans="1:7" ht="14" x14ac:dyDescent="0.15">
      <c r="A2464"/>
      <c r="B2464"/>
      <c r="C2464"/>
      <c r="D2464"/>
      <c r="E2464"/>
      <c r="F2464"/>
      <c r="G2464"/>
    </row>
    <row r="2465" spans="1:7" ht="14" x14ac:dyDescent="0.15">
      <c r="A2465"/>
      <c r="B2465"/>
      <c r="C2465"/>
      <c r="D2465"/>
      <c r="E2465"/>
      <c r="F2465"/>
      <c r="G2465"/>
    </row>
    <row r="2466" spans="1:7" ht="14" x14ac:dyDescent="0.15">
      <c r="A2466"/>
      <c r="B2466"/>
      <c r="C2466"/>
      <c r="D2466"/>
      <c r="E2466"/>
      <c r="F2466"/>
      <c r="G2466"/>
    </row>
    <row r="2467" spans="1:7" ht="14" x14ac:dyDescent="0.15">
      <c r="A2467"/>
      <c r="B2467"/>
      <c r="C2467"/>
      <c r="D2467"/>
      <c r="E2467"/>
      <c r="F2467"/>
      <c r="G2467"/>
    </row>
    <row r="2468" spans="1:7" ht="14" x14ac:dyDescent="0.15">
      <c r="A2468"/>
      <c r="B2468"/>
      <c r="C2468"/>
      <c r="D2468"/>
      <c r="E2468"/>
      <c r="F2468"/>
      <c r="G2468"/>
    </row>
    <row r="2469" spans="1:7" ht="14" x14ac:dyDescent="0.15">
      <c r="A2469"/>
      <c r="B2469"/>
      <c r="C2469"/>
      <c r="D2469"/>
      <c r="E2469"/>
      <c r="F2469"/>
      <c r="G2469"/>
    </row>
    <row r="2470" spans="1:7" ht="14" x14ac:dyDescent="0.15">
      <c r="A2470"/>
      <c r="B2470"/>
      <c r="C2470"/>
      <c r="D2470"/>
      <c r="E2470"/>
      <c r="F2470"/>
      <c r="G2470"/>
    </row>
    <row r="2471" spans="1:7" ht="14" x14ac:dyDescent="0.15">
      <c r="A2471"/>
      <c r="B2471"/>
      <c r="C2471"/>
      <c r="D2471"/>
      <c r="E2471"/>
      <c r="F2471"/>
      <c r="G2471"/>
    </row>
    <row r="2472" spans="1:7" ht="14" x14ac:dyDescent="0.15">
      <c r="A2472"/>
      <c r="B2472"/>
      <c r="C2472"/>
      <c r="D2472"/>
      <c r="E2472"/>
      <c r="F2472"/>
      <c r="G2472"/>
    </row>
    <row r="2473" spans="1:7" ht="14" x14ac:dyDescent="0.15">
      <c r="A2473"/>
      <c r="B2473"/>
      <c r="C2473"/>
      <c r="D2473"/>
      <c r="E2473"/>
      <c r="F2473"/>
      <c r="G2473"/>
    </row>
    <row r="2474" spans="1:7" ht="14" x14ac:dyDescent="0.15">
      <c r="A2474"/>
      <c r="B2474"/>
      <c r="C2474"/>
      <c r="D2474"/>
      <c r="E2474"/>
      <c r="F2474"/>
      <c r="G2474"/>
    </row>
    <row r="2475" spans="1:7" ht="14" x14ac:dyDescent="0.15">
      <c r="A2475"/>
      <c r="B2475"/>
      <c r="C2475"/>
      <c r="D2475"/>
      <c r="E2475"/>
      <c r="F2475"/>
      <c r="G2475"/>
    </row>
    <row r="2476" spans="1:7" ht="14" x14ac:dyDescent="0.15">
      <c r="A2476"/>
      <c r="B2476"/>
      <c r="C2476"/>
      <c r="D2476"/>
      <c r="E2476"/>
      <c r="F2476"/>
      <c r="G2476"/>
    </row>
    <row r="2477" spans="1:7" ht="14" x14ac:dyDescent="0.15">
      <c r="A2477"/>
      <c r="B2477"/>
      <c r="C2477"/>
      <c r="D2477"/>
      <c r="E2477"/>
      <c r="F2477"/>
      <c r="G2477"/>
    </row>
    <row r="2478" spans="1:7" ht="14" x14ac:dyDescent="0.15">
      <c r="A2478"/>
      <c r="B2478"/>
      <c r="C2478"/>
      <c r="D2478"/>
      <c r="E2478"/>
      <c r="F2478"/>
      <c r="G2478"/>
    </row>
    <row r="2479" spans="1:7" ht="14" x14ac:dyDescent="0.15">
      <c r="A2479"/>
      <c r="B2479"/>
      <c r="C2479"/>
      <c r="D2479"/>
      <c r="E2479"/>
      <c r="F2479"/>
      <c r="G2479"/>
    </row>
    <row r="2480" spans="1:7" ht="14" x14ac:dyDescent="0.15">
      <c r="A2480"/>
      <c r="B2480"/>
      <c r="C2480"/>
      <c r="D2480"/>
      <c r="E2480"/>
      <c r="F2480"/>
      <c r="G2480"/>
    </row>
    <row r="2481" spans="1:7" ht="14" x14ac:dyDescent="0.15">
      <c r="A2481"/>
      <c r="B2481"/>
      <c r="C2481"/>
      <c r="D2481"/>
      <c r="E2481"/>
      <c r="F2481"/>
      <c r="G2481"/>
    </row>
    <row r="2482" spans="1:7" ht="14" x14ac:dyDescent="0.15">
      <c r="A2482"/>
      <c r="B2482"/>
      <c r="C2482"/>
      <c r="D2482"/>
      <c r="E2482"/>
      <c r="F2482"/>
      <c r="G2482"/>
    </row>
    <row r="2483" spans="1:7" ht="14" x14ac:dyDescent="0.15">
      <c r="A2483"/>
      <c r="B2483"/>
      <c r="C2483"/>
      <c r="D2483"/>
      <c r="E2483"/>
      <c r="F2483"/>
      <c r="G2483"/>
    </row>
    <row r="2484" spans="1:7" ht="14" x14ac:dyDescent="0.15">
      <c r="A2484"/>
      <c r="B2484"/>
      <c r="C2484"/>
      <c r="D2484"/>
      <c r="E2484"/>
      <c r="F2484"/>
      <c r="G2484"/>
    </row>
    <row r="2485" spans="1:7" ht="14" x14ac:dyDescent="0.15">
      <c r="A2485"/>
      <c r="B2485"/>
      <c r="C2485"/>
      <c r="D2485"/>
      <c r="E2485"/>
      <c r="F2485"/>
      <c r="G2485"/>
    </row>
    <row r="2486" spans="1:7" ht="14" x14ac:dyDescent="0.15">
      <c r="A2486"/>
      <c r="B2486"/>
      <c r="C2486"/>
      <c r="D2486"/>
      <c r="E2486"/>
      <c r="F2486"/>
      <c r="G2486"/>
    </row>
    <row r="2487" spans="1:7" ht="14" x14ac:dyDescent="0.15">
      <c r="A2487"/>
      <c r="B2487"/>
      <c r="C2487"/>
      <c r="D2487"/>
      <c r="E2487"/>
      <c r="F2487"/>
      <c r="G2487"/>
    </row>
    <row r="2488" spans="1:7" ht="14" x14ac:dyDescent="0.15">
      <c r="A2488"/>
      <c r="B2488"/>
      <c r="C2488"/>
      <c r="D2488"/>
      <c r="E2488"/>
      <c r="F2488"/>
      <c r="G2488"/>
    </row>
    <row r="2489" spans="1:7" ht="14" x14ac:dyDescent="0.15">
      <c r="A2489"/>
      <c r="B2489"/>
      <c r="C2489"/>
      <c r="D2489"/>
      <c r="E2489"/>
      <c r="F2489"/>
      <c r="G2489"/>
    </row>
    <row r="2490" spans="1:7" ht="14" x14ac:dyDescent="0.15">
      <c r="A2490"/>
      <c r="B2490"/>
      <c r="C2490"/>
      <c r="D2490"/>
      <c r="E2490"/>
      <c r="F2490"/>
      <c r="G2490"/>
    </row>
    <row r="2491" spans="1:7" ht="14" x14ac:dyDescent="0.15">
      <c r="A2491"/>
      <c r="B2491"/>
      <c r="C2491"/>
      <c r="D2491"/>
      <c r="E2491"/>
      <c r="F2491"/>
      <c r="G2491"/>
    </row>
    <row r="2492" spans="1:7" ht="14" x14ac:dyDescent="0.15">
      <c r="A2492"/>
      <c r="B2492"/>
      <c r="C2492"/>
      <c r="D2492"/>
      <c r="E2492"/>
      <c r="F2492"/>
      <c r="G2492"/>
    </row>
    <row r="2493" spans="1:7" ht="14" x14ac:dyDescent="0.15">
      <c r="A2493"/>
      <c r="B2493"/>
      <c r="C2493"/>
      <c r="D2493"/>
      <c r="E2493"/>
      <c r="F2493"/>
      <c r="G2493"/>
    </row>
    <row r="2494" spans="1:7" ht="14" x14ac:dyDescent="0.15">
      <c r="A2494"/>
      <c r="B2494"/>
      <c r="C2494"/>
      <c r="D2494"/>
      <c r="E2494"/>
      <c r="F2494"/>
      <c r="G2494"/>
    </row>
    <row r="2495" spans="1:7" ht="14" x14ac:dyDescent="0.15">
      <c r="A2495"/>
      <c r="B2495"/>
      <c r="C2495"/>
      <c r="D2495"/>
      <c r="E2495"/>
      <c r="F2495"/>
      <c r="G2495"/>
    </row>
    <row r="2496" spans="1:7" ht="14" x14ac:dyDescent="0.15">
      <c r="A2496"/>
      <c r="B2496"/>
      <c r="C2496"/>
      <c r="D2496"/>
      <c r="E2496"/>
      <c r="F2496"/>
      <c r="G2496"/>
    </row>
    <row r="2497" spans="1:7" ht="14" x14ac:dyDescent="0.15">
      <c r="A2497"/>
      <c r="B2497"/>
      <c r="C2497"/>
      <c r="D2497"/>
      <c r="E2497"/>
      <c r="F2497"/>
      <c r="G2497"/>
    </row>
    <row r="2498" spans="1:7" ht="14" x14ac:dyDescent="0.15">
      <c r="A2498"/>
      <c r="B2498"/>
      <c r="C2498"/>
      <c r="D2498"/>
      <c r="E2498"/>
      <c r="F2498"/>
      <c r="G2498"/>
    </row>
    <row r="2499" spans="1:7" ht="14" x14ac:dyDescent="0.15">
      <c r="A2499"/>
      <c r="B2499"/>
      <c r="C2499"/>
      <c r="D2499"/>
      <c r="E2499"/>
      <c r="F2499"/>
      <c r="G2499"/>
    </row>
    <row r="2500" spans="1:7" ht="14" x14ac:dyDescent="0.15">
      <c r="A2500"/>
      <c r="B2500"/>
      <c r="C2500"/>
      <c r="D2500"/>
      <c r="E2500"/>
      <c r="F2500"/>
      <c r="G2500"/>
    </row>
    <row r="2501" spans="1:7" ht="14" x14ac:dyDescent="0.15">
      <c r="A2501"/>
      <c r="B2501"/>
      <c r="C2501"/>
      <c r="D2501"/>
      <c r="E2501"/>
      <c r="F2501"/>
      <c r="G2501"/>
    </row>
    <row r="2502" spans="1:7" ht="14" x14ac:dyDescent="0.15">
      <c r="A2502"/>
      <c r="B2502"/>
      <c r="C2502"/>
      <c r="D2502"/>
      <c r="E2502"/>
      <c r="F2502"/>
      <c r="G2502"/>
    </row>
    <row r="2503" spans="1:7" ht="14" x14ac:dyDescent="0.15">
      <c r="A2503"/>
      <c r="B2503"/>
      <c r="C2503"/>
      <c r="D2503"/>
      <c r="E2503"/>
      <c r="F2503"/>
      <c r="G2503"/>
    </row>
    <row r="2504" spans="1:7" ht="14" x14ac:dyDescent="0.15">
      <c r="A2504"/>
      <c r="B2504"/>
      <c r="C2504"/>
      <c r="D2504"/>
      <c r="E2504"/>
      <c r="F2504"/>
      <c r="G2504"/>
    </row>
    <row r="2505" spans="1:7" ht="14" x14ac:dyDescent="0.15">
      <c r="A2505"/>
      <c r="B2505"/>
      <c r="C2505"/>
      <c r="D2505"/>
      <c r="E2505"/>
      <c r="F2505"/>
      <c r="G2505"/>
    </row>
    <row r="2506" spans="1:7" ht="14" x14ac:dyDescent="0.15">
      <c r="A2506"/>
      <c r="B2506"/>
      <c r="C2506"/>
      <c r="D2506"/>
      <c r="E2506"/>
      <c r="F2506"/>
      <c r="G2506"/>
    </row>
    <row r="2507" spans="1:7" ht="14" x14ac:dyDescent="0.15">
      <c r="A2507"/>
      <c r="B2507"/>
      <c r="C2507"/>
      <c r="D2507"/>
      <c r="E2507"/>
      <c r="F2507"/>
      <c r="G2507"/>
    </row>
    <row r="2508" spans="1:7" ht="14" x14ac:dyDescent="0.15">
      <c r="A2508"/>
      <c r="B2508"/>
      <c r="C2508"/>
      <c r="D2508"/>
      <c r="E2508"/>
      <c r="F2508"/>
      <c r="G2508"/>
    </row>
    <row r="2509" spans="1:7" ht="14" x14ac:dyDescent="0.15">
      <c r="A2509"/>
      <c r="B2509"/>
      <c r="C2509"/>
      <c r="D2509"/>
      <c r="E2509"/>
      <c r="F2509"/>
      <c r="G2509"/>
    </row>
    <row r="2510" spans="1:7" ht="14" x14ac:dyDescent="0.15">
      <c r="A2510"/>
      <c r="B2510"/>
      <c r="C2510"/>
      <c r="D2510"/>
      <c r="E2510"/>
      <c r="F2510"/>
      <c r="G2510"/>
    </row>
    <row r="2511" spans="1:7" ht="14" x14ac:dyDescent="0.15">
      <c r="A2511"/>
      <c r="B2511"/>
      <c r="C2511"/>
      <c r="D2511"/>
      <c r="E2511"/>
      <c r="F2511"/>
      <c r="G2511"/>
    </row>
    <row r="2512" spans="1:7" ht="14" x14ac:dyDescent="0.15">
      <c r="A2512"/>
      <c r="B2512"/>
      <c r="C2512"/>
      <c r="D2512"/>
      <c r="E2512"/>
      <c r="F2512"/>
      <c r="G2512"/>
    </row>
    <row r="2513" spans="1:7" ht="14" x14ac:dyDescent="0.15">
      <c r="A2513"/>
      <c r="B2513"/>
      <c r="C2513"/>
      <c r="D2513"/>
      <c r="E2513"/>
      <c r="F2513"/>
      <c r="G2513"/>
    </row>
    <row r="2514" spans="1:7" ht="14" x14ac:dyDescent="0.15">
      <c r="A2514"/>
      <c r="B2514"/>
      <c r="C2514"/>
      <c r="D2514"/>
      <c r="E2514"/>
      <c r="F2514"/>
      <c r="G2514"/>
    </row>
    <row r="2515" spans="1:7" ht="14" x14ac:dyDescent="0.15">
      <c r="A2515"/>
      <c r="B2515"/>
      <c r="C2515"/>
      <c r="D2515"/>
      <c r="E2515"/>
      <c r="F2515"/>
      <c r="G2515"/>
    </row>
    <row r="2516" spans="1:7" ht="14" x14ac:dyDescent="0.15">
      <c r="A2516"/>
      <c r="B2516"/>
      <c r="C2516"/>
      <c r="D2516"/>
      <c r="E2516"/>
      <c r="F2516"/>
      <c r="G2516"/>
    </row>
    <row r="2517" spans="1:7" ht="14" x14ac:dyDescent="0.15">
      <c r="A2517"/>
      <c r="B2517"/>
      <c r="C2517"/>
      <c r="D2517"/>
      <c r="E2517"/>
      <c r="F2517"/>
      <c r="G2517"/>
    </row>
    <row r="2518" spans="1:7" ht="14" x14ac:dyDescent="0.15">
      <c r="A2518"/>
      <c r="B2518"/>
      <c r="C2518"/>
      <c r="D2518"/>
      <c r="E2518"/>
      <c r="F2518"/>
      <c r="G2518"/>
    </row>
    <row r="2519" spans="1:7" ht="14" x14ac:dyDescent="0.15">
      <c r="A2519"/>
      <c r="B2519"/>
      <c r="C2519"/>
      <c r="D2519"/>
      <c r="E2519"/>
      <c r="F2519"/>
      <c r="G2519"/>
    </row>
    <row r="2520" spans="1:7" ht="14" x14ac:dyDescent="0.15">
      <c r="A2520"/>
      <c r="B2520"/>
      <c r="C2520"/>
      <c r="D2520"/>
      <c r="E2520"/>
      <c r="F2520"/>
      <c r="G2520"/>
    </row>
    <row r="2521" spans="1:7" ht="14" x14ac:dyDescent="0.15">
      <c r="A2521"/>
      <c r="B2521"/>
      <c r="C2521"/>
      <c r="D2521"/>
      <c r="E2521"/>
      <c r="F2521"/>
      <c r="G2521"/>
    </row>
    <row r="2522" spans="1:7" ht="14" x14ac:dyDescent="0.15">
      <c r="A2522"/>
      <c r="B2522"/>
      <c r="C2522"/>
      <c r="D2522"/>
      <c r="E2522"/>
      <c r="F2522"/>
      <c r="G2522"/>
    </row>
    <row r="2523" spans="1:7" ht="14" x14ac:dyDescent="0.15">
      <c r="A2523"/>
      <c r="B2523"/>
      <c r="C2523"/>
      <c r="D2523"/>
      <c r="E2523"/>
      <c r="F2523"/>
      <c r="G2523"/>
    </row>
    <row r="2524" spans="1:7" ht="14" x14ac:dyDescent="0.15">
      <c r="A2524"/>
      <c r="B2524"/>
      <c r="C2524"/>
      <c r="D2524"/>
      <c r="E2524"/>
      <c r="F2524"/>
      <c r="G2524"/>
    </row>
    <row r="2525" spans="1:7" ht="14" x14ac:dyDescent="0.15">
      <c r="A2525"/>
      <c r="B2525"/>
      <c r="C2525"/>
      <c r="D2525"/>
      <c r="E2525"/>
      <c r="F2525"/>
      <c r="G2525"/>
    </row>
    <row r="2526" spans="1:7" ht="14" x14ac:dyDescent="0.15">
      <c r="A2526"/>
      <c r="B2526"/>
      <c r="C2526"/>
      <c r="D2526"/>
      <c r="E2526"/>
      <c r="F2526"/>
      <c r="G2526"/>
    </row>
    <row r="2527" spans="1:7" ht="14" x14ac:dyDescent="0.15">
      <c r="A2527"/>
      <c r="B2527"/>
      <c r="C2527"/>
      <c r="D2527"/>
      <c r="E2527"/>
      <c r="F2527"/>
      <c r="G2527"/>
    </row>
    <row r="2528" spans="1:7" ht="14" x14ac:dyDescent="0.15">
      <c r="A2528"/>
      <c r="B2528"/>
      <c r="C2528"/>
      <c r="D2528"/>
      <c r="E2528"/>
      <c r="F2528"/>
      <c r="G2528"/>
    </row>
    <row r="2529" spans="1:7" ht="14" x14ac:dyDescent="0.15">
      <c r="A2529"/>
      <c r="B2529"/>
      <c r="C2529"/>
      <c r="D2529"/>
      <c r="E2529"/>
      <c r="F2529"/>
      <c r="G2529"/>
    </row>
    <row r="2530" spans="1:7" ht="14" x14ac:dyDescent="0.15">
      <c r="A2530"/>
      <c r="B2530"/>
      <c r="C2530"/>
      <c r="D2530"/>
      <c r="E2530"/>
      <c r="F2530"/>
      <c r="G2530"/>
    </row>
    <row r="2531" spans="1:7" ht="14" x14ac:dyDescent="0.15">
      <c r="A2531"/>
      <c r="B2531"/>
      <c r="C2531"/>
      <c r="D2531"/>
      <c r="E2531"/>
      <c r="F2531"/>
      <c r="G2531"/>
    </row>
    <row r="2532" spans="1:7" ht="14" x14ac:dyDescent="0.15">
      <c r="A2532"/>
      <c r="B2532"/>
      <c r="C2532"/>
      <c r="D2532"/>
      <c r="E2532"/>
      <c r="F2532"/>
      <c r="G2532"/>
    </row>
    <row r="2533" spans="1:7" ht="14" x14ac:dyDescent="0.15">
      <c r="A2533"/>
      <c r="B2533"/>
      <c r="C2533"/>
      <c r="D2533"/>
      <c r="E2533"/>
      <c r="F2533"/>
      <c r="G2533"/>
    </row>
    <row r="2534" spans="1:7" ht="14" x14ac:dyDescent="0.15">
      <c r="A2534"/>
      <c r="B2534"/>
      <c r="C2534"/>
      <c r="D2534"/>
      <c r="E2534"/>
      <c r="F2534"/>
      <c r="G2534"/>
    </row>
    <row r="2535" spans="1:7" ht="14" x14ac:dyDescent="0.15">
      <c r="A2535"/>
      <c r="B2535"/>
      <c r="C2535"/>
      <c r="D2535"/>
      <c r="E2535"/>
      <c r="F2535"/>
      <c r="G2535"/>
    </row>
    <row r="2536" spans="1:7" ht="14" x14ac:dyDescent="0.15">
      <c r="A2536"/>
      <c r="B2536"/>
      <c r="C2536"/>
      <c r="D2536"/>
      <c r="E2536"/>
      <c r="F2536"/>
      <c r="G2536"/>
    </row>
    <row r="2537" spans="1:7" ht="14" x14ac:dyDescent="0.15">
      <c r="A2537"/>
      <c r="B2537"/>
      <c r="C2537"/>
      <c r="D2537"/>
      <c r="E2537"/>
      <c r="F2537"/>
      <c r="G2537"/>
    </row>
    <row r="2538" spans="1:7" ht="14" x14ac:dyDescent="0.15">
      <c r="A2538"/>
      <c r="B2538"/>
      <c r="C2538"/>
      <c r="D2538"/>
      <c r="E2538"/>
      <c r="F2538"/>
      <c r="G2538"/>
    </row>
    <row r="2539" spans="1:7" ht="14" x14ac:dyDescent="0.15">
      <c r="A2539"/>
      <c r="B2539"/>
      <c r="C2539"/>
      <c r="D2539"/>
      <c r="E2539"/>
      <c r="F2539"/>
      <c r="G2539"/>
    </row>
    <row r="2540" spans="1:7" ht="14" x14ac:dyDescent="0.15">
      <c r="A2540"/>
      <c r="B2540"/>
      <c r="C2540"/>
      <c r="D2540"/>
      <c r="E2540"/>
      <c r="F2540"/>
      <c r="G2540"/>
    </row>
    <row r="2541" spans="1:7" ht="14" x14ac:dyDescent="0.15">
      <c r="A2541"/>
      <c r="B2541"/>
      <c r="C2541"/>
      <c r="D2541"/>
      <c r="E2541"/>
      <c r="F2541"/>
      <c r="G2541"/>
    </row>
    <row r="2542" spans="1:7" ht="14" x14ac:dyDescent="0.15">
      <c r="A2542"/>
      <c r="B2542"/>
      <c r="C2542"/>
      <c r="D2542"/>
      <c r="E2542"/>
      <c r="F2542"/>
      <c r="G2542"/>
    </row>
    <row r="2543" spans="1:7" ht="14" x14ac:dyDescent="0.15">
      <c r="A2543"/>
      <c r="B2543"/>
      <c r="C2543"/>
      <c r="D2543"/>
      <c r="E2543"/>
      <c r="F2543"/>
      <c r="G2543"/>
    </row>
    <row r="2544" spans="1:7" ht="14" x14ac:dyDescent="0.15">
      <c r="A2544"/>
      <c r="B2544"/>
      <c r="C2544"/>
      <c r="D2544"/>
      <c r="E2544"/>
      <c r="F2544"/>
      <c r="G2544"/>
    </row>
    <row r="2545" spans="1:7" ht="14" x14ac:dyDescent="0.15">
      <c r="A2545"/>
      <c r="B2545"/>
      <c r="C2545"/>
      <c r="D2545"/>
      <c r="E2545"/>
      <c r="F2545"/>
      <c r="G2545"/>
    </row>
    <row r="2546" spans="1:7" ht="14" x14ac:dyDescent="0.15">
      <c r="A2546"/>
      <c r="B2546"/>
      <c r="C2546"/>
      <c r="D2546"/>
      <c r="E2546"/>
      <c r="F2546"/>
      <c r="G2546"/>
    </row>
    <row r="2547" spans="1:7" ht="14" x14ac:dyDescent="0.15">
      <c r="A2547"/>
      <c r="B2547"/>
      <c r="C2547"/>
      <c r="D2547"/>
      <c r="E2547"/>
      <c r="F2547"/>
      <c r="G2547"/>
    </row>
    <row r="2548" spans="1:7" ht="14" x14ac:dyDescent="0.15">
      <c r="A2548"/>
      <c r="B2548"/>
      <c r="C2548"/>
      <c r="D2548"/>
      <c r="E2548"/>
      <c r="F2548"/>
      <c r="G2548"/>
    </row>
    <row r="2549" spans="1:7" ht="14" x14ac:dyDescent="0.15">
      <c r="A2549"/>
      <c r="B2549"/>
      <c r="C2549"/>
      <c r="D2549"/>
      <c r="E2549"/>
      <c r="F2549"/>
      <c r="G2549"/>
    </row>
    <row r="2550" spans="1:7" ht="14" x14ac:dyDescent="0.15">
      <c r="A2550"/>
      <c r="B2550"/>
      <c r="C2550"/>
      <c r="D2550"/>
      <c r="E2550"/>
      <c r="F2550"/>
      <c r="G2550"/>
    </row>
    <row r="2551" spans="1:7" ht="14" x14ac:dyDescent="0.15">
      <c r="A2551"/>
      <c r="B2551"/>
      <c r="C2551"/>
      <c r="D2551"/>
      <c r="E2551"/>
      <c r="F2551"/>
      <c r="G2551"/>
    </row>
    <row r="2552" spans="1:7" ht="14" x14ac:dyDescent="0.15">
      <c r="A2552"/>
      <c r="B2552"/>
      <c r="C2552"/>
      <c r="D2552"/>
      <c r="E2552"/>
      <c r="F2552"/>
      <c r="G2552"/>
    </row>
    <row r="2553" spans="1:7" ht="14" x14ac:dyDescent="0.15">
      <c r="A2553"/>
      <c r="B2553"/>
      <c r="C2553"/>
      <c r="D2553"/>
      <c r="E2553"/>
      <c r="F2553"/>
      <c r="G2553"/>
    </row>
    <row r="2554" spans="1:7" ht="14" x14ac:dyDescent="0.15">
      <c r="A2554"/>
      <c r="B2554"/>
      <c r="C2554"/>
      <c r="D2554"/>
      <c r="E2554"/>
      <c r="F2554"/>
      <c r="G2554"/>
    </row>
    <row r="2555" spans="1:7" ht="14" x14ac:dyDescent="0.15">
      <c r="A2555"/>
      <c r="B2555"/>
      <c r="C2555"/>
      <c r="D2555"/>
      <c r="E2555"/>
      <c r="F2555"/>
      <c r="G2555"/>
    </row>
    <row r="2556" spans="1:7" ht="14" x14ac:dyDescent="0.15">
      <c r="A2556"/>
      <c r="B2556"/>
      <c r="C2556"/>
      <c r="D2556"/>
      <c r="E2556"/>
      <c r="F2556"/>
      <c r="G2556"/>
    </row>
    <row r="2557" spans="1:7" ht="14" x14ac:dyDescent="0.15">
      <c r="A2557"/>
      <c r="B2557"/>
      <c r="C2557"/>
      <c r="D2557"/>
      <c r="E2557"/>
      <c r="F2557"/>
      <c r="G2557"/>
    </row>
    <row r="2558" spans="1:7" ht="14" x14ac:dyDescent="0.15">
      <c r="A2558"/>
      <c r="B2558"/>
      <c r="C2558"/>
      <c r="D2558"/>
      <c r="E2558"/>
      <c r="F2558"/>
      <c r="G2558"/>
    </row>
    <row r="2559" spans="1:7" ht="14" x14ac:dyDescent="0.15">
      <c r="A2559"/>
      <c r="B2559"/>
      <c r="C2559"/>
      <c r="D2559"/>
      <c r="E2559"/>
      <c r="F2559"/>
      <c r="G2559"/>
    </row>
    <row r="2560" spans="1:7" ht="14" x14ac:dyDescent="0.15">
      <c r="A2560"/>
      <c r="B2560"/>
      <c r="C2560"/>
      <c r="D2560"/>
      <c r="E2560"/>
      <c r="F2560"/>
      <c r="G2560"/>
    </row>
    <row r="2561" spans="1:7" ht="14" x14ac:dyDescent="0.15">
      <c r="A2561"/>
      <c r="B2561"/>
      <c r="C2561"/>
      <c r="D2561"/>
      <c r="E2561"/>
      <c r="F2561"/>
      <c r="G2561"/>
    </row>
    <row r="2562" spans="1:7" ht="14" x14ac:dyDescent="0.15">
      <c r="A2562"/>
      <c r="B2562"/>
      <c r="C2562"/>
      <c r="D2562"/>
      <c r="E2562"/>
      <c r="F2562"/>
      <c r="G2562"/>
    </row>
    <row r="2563" spans="1:7" ht="14" x14ac:dyDescent="0.15">
      <c r="A2563"/>
      <c r="B2563"/>
      <c r="C2563"/>
      <c r="D2563"/>
      <c r="E2563"/>
      <c r="F2563"/>
      <c r="G2563"/>
    </row>
    <row r="2564" spans="1:7" ht="14" x14ac:dyDescent="0.15">
      <c r="A2564"/>
      <c r="B2564"/>
      <c r="C2564"/>
      <c r="D2564"/>
      <c r="E2564"/>
      <c r="F2564"/>
      <c r="G2564"/>
    </row>
    <row r="2565" spans="1:7" ht="14" x14ac:dyDescent="0.15">
      <c r="A2565"/>
      <c r="B2565"/>
      <c r="C2565"/>
      <c r="D2565"/>
      <c r="E2565"/>
      <c r="F2565"/>
      <c r="G2565"/>
    </row>
    <row r="2566" spans="1:7" ht="14" x14ac:dyDescent="0.15">
      <c r="A2566"/>
      <c r="B2566"/>
      <c r="C2566"/>
      <c r="D2566"/>
      <c r="E2566"/>
      <c r="F2566"/>
      <c r="G2566"/>
    </row>
    <row r="2567" spans="1:7" ht="14" x14ac:dyDescent="0.15">
      <c r="A2567"/>
      <c r="B2567"/>
      <c r="C2567"/>
      <c r="D2567"/>
      <c r="E2567"/>
      <c r="F2567"/>
      <c r="G2567"/>
    </row>
    <row r="2568" spans="1:7" ht="14" x14ac:dyDescent="0.15">
      <c r="A2568"/>
      <c r="B2568"/>
      <c r="C2568"/>
      <c r="D2568"/>
      <c r="E2568"/>
      <c r="F2568"/>
      <c r="G2568"/>
    </row>
    <row r="2569" spans="1:7" ht="14" x14ac:dyDescent="0.15">
      <c r="A2569"/>
      <c r="B2569"/>
      <c r="C2569"/>
      <c r="D2569"/>
      <c r="E2569"/>
      <c r="F2569"/>
      <c r="G2569"/>
    </row>
    <row r="2570" spans="1:7" ht="14" x14ac:dyDescent="0.15">
      <c r="A2570"/>
      <c r="B2570"/>
      <c r="C2570"/>
      <c r="D2570"/>
      <c r="E2570"/>
      <c r="F2570"/>
      <c r="G2570"/>
    </row>
    <row r="2571" spans="1:7" ht="14" x14ac:dyDescent="0.15">
      <c r="A2571"/>
      <c r="B2571"/>
      <c r="C2571"/>
      <c r="D2571"/>
      <c r="E2571"/>
      <c r="F2571"/>
      <c r="G2571"/>
    </row>
    <row r="2572" spans="1:7" ht="14" x14ac:dyDescent="0.15">
      <c r="A2572"/>
      <c r="B2572"/>
      <c r="C2572"/>
      <c r="D2572"/>
      <c r="E2572"/>
      <c r="F2572"/>
      <c r="G2572"/>
    </row>
    <row r="2573" spans="1:7" ht="14" x14ac:dyDescent="0.15">
      <c r="A2573"/>
      <c r="B2573"/>
      <c r="C2573"/>
      <c r="D2573"/>
      <c r="E2573"/>
      <c r="F2573"/>
      <c r="G2573"/>
    </row>
    <row r="2574" spans="1:7" ht="14" x14ac:dyDescent="0.15">
      <c r="A2574"/>
      <c r="B2574"/>
      <c r="C2574"/>
      <c r="D2574"/>
      <c r="E2574"/>
      <c r="F2574"/>
      <c r="G2574"/>
    </row>
    <row r="2575" spans="1:7" ht="14" x14ac:dyDescent="0.15">
      <c r="A2575"/>
      <c r="B2575"/>
      <c r="C2575"/>
      <c r="D2575"/>
      <c r="E2575"/>
      <c r="F2575"/>
      <c r="G2575"/>
    </row>
    <row r="2576" spans="1:7" ht="14" x14ac:dyDescent="0.15">
      <c r="A2576"/>
      <c r="B2576"/>
      <c r="C2576"/>
      <c r="D2576"/>
      <c r="E2576"/>
      <c r="F2576"/>
      <c r="G2576"/>
    </row>
    <row r="2577" spans="1:7" ht="14" x14ac:dyDescent="0.15">
      <c r="A2577"/>
      <c r="B2577"/>
      <c r="C2577"/>
      <c r="D2577"/>
      <c r="E2577"/>
      <c r="F2577"/>
      <c r="G2577"/>
    </row>
    <row r="2578" spans="1:7" ht="14" x14ac:dyDescent="0.15">
      <c r="A2578"/>
      <c r="B2578"/>
      <c r="C2578"/>
      <c r="D2578"/>
      <c r="E2578"/>
      <c r="F2578"/>
      <c r="G2578"/>
    </row>
    <row r="2579" spans="1:7" ht="14" x14ac:dyDescent="0.15">
      <c r="A2579"/>
      <c r="B2579"/>
      <c r="C2579"/>
      <c r="D2579"/>
      <c r="E2579"/>
      <c r="F2579"/>
      <c r="G2579"/>
    </row>
    <row r="2580" spans="1:7" ht="14" x14ac:dyDescent="0.15">
      <c r="A2580"/>
      <c r="B2580"/>
      <c r="C2580"/>
      <c r="D2580"/>
      <c r="E2580"/>
      <c r="F2580"/>
      <c r="G2580"/>
    </row>
    <row r="2581" spans="1:7" ht="14" x14ac:dyDescent="0.15">
      <c r="A2581"/>
      <c r="B2581"/>
      <c r="C2581"/>
      <c r="D2581"/>
      <c r="E2581"/>
      <c r="F2581"/>
      <c r="G2581"/>
    </row>
    <row r="2582" spans="1:7" ht="14" x14ac:dyDescent="0.15">
      <c r="A2582"/>
      <c r="B2582"/>
      <c r="C2582"/>
      <c r="D2582"/>
      <c r="E2582"/>
      <c r="F2582"/>
      <c r="G2582"/>
    </row>
    <row r="2583" spans="1:7" ht="14" x14ac:dyDescent="0.15">
      <c r="A2583"/>
      <c r="B2583"/>
      <c r="C2583"/>
      <c r="D2583"/>
      <c r="E2583"/>
      <c r="F2583"/>
      <c r="G2583"/>
    </row>
    <row r="2584" spans="1:7" ht="14" x14ac:dyDescent="0.15">
      <c r="A2584"/>
      <c r="B2584"/>
      <c r="C2584"/>
      <c r="D2584"/>
      <c r="E2584"/>
      <c r="F2584"/>
      <c r="G2584"/>
    </row>
    <row r="2585" spans="1:7" ht="14" x14ac:dyDescent="0.15">
      <c r="A2585"/>
      <c r="B2585"/>
      <c r="C2585"/>
      <c r="D2585"/>
      <c r="E2585"/>
      <c r="F2585"/>
      <c r="G2585"/>
    </row>
    <row r="2586" spans="1:7" ht="14" x14ac:dyDescent="0.15">
      <c r="A2586"/>
      <c r="B2586"/>
      <c r="C2586"/>
      <c r="D2586"/>
      <c r="E2586"/>
      <c r="F2586"/>
      <c r="G2586"/>
    </row>
    <row r="2587" spans="1:7" ht="14" x14ac:dyDescent="0.15">
      <c r="A2587"/>
      <c r="B2587"/>
      <c r="C2587"/>
      <c r="D2587"/>
      <c r="E2587"/>
      <c r="F2587"/>
      <c r="G2587"/>
    </row>
    <row r="2588" spans="1:7" ht="14" x14ac:dyDescent="0.15">
      <c r="A2588"/>
      <c r="B2588"/>
      <c r="C2588"/>
      <c r="D2588"/>
      <c r="E2588"/>
      <c r="F2588"/>
      <c r="G2588"/>
    </row>
    <row r="2589" spans="1:7" ht="14" x14ac:dyDescent="0.15">
      <c r="A2589"/>
      <c r="B2589"/>
      <c r="C2589"/>
      <c r="D2589"/>
      <c r="E2589"/>
      <c r="F2589"/>
      <c r="G2589"/>
    </row>
    <row r="2590" spans="1:7" ht="14" x14ac:dyDescent="0.15">
      <c r="A2590"/>
      <c r="B2590"/>
      <c r="C2590"/>
      <c r="D2590"/>
      <c r="E2590"/>
      <c r="F2590"/>
      <c r="G2590"/>
    </row>
    <row r="2591" spans="1:7" ht="14" x14ac:dyDescent="0.15">
      <c r="A2591"/>
      <c r="B2591"/>
      <c r="C2591"/>
      <c r="D2591"/>
      <c r="E2591"/>
      <c r="F2591"/>
      <c r="G2591"/>
    </row>
    <row r="2592" spans="1:7" ht="14" x14ac:dyDescent="0.15">
      <c r="A2592"/>
      <c r="B2592"/>
      <c r="C2592"/>
      <c r="D2592"/>
      <c r="E2592"/>
      <c r="F2592"/>
      <c r="G2592"/>
    </row>
    <row r="2593" spans="1:7" ht="14" x14ac:dyDescent="0.15">
      <c r="A2593"/>
      <c r="B2593"/>
      <c r="C2593"/>
      <c r="D2593"/>
      <c r="E2593"/>
      <c r="F2593"/>
      <c r="G2593"/>
    </row>
    <row r="2594" spans="1:7" ht="14" x14ac:dyDescent="0.15">
      <c r="A2594"/>
      <c r="B2594"/>
      <c r="C2594"/>
      <c r="D2594"/>
      <c r="E2594"/>
      <c r="F2594"/>
      <c r="G2594"/>
    </row>
    <row r="2595" spans="1:7" ht="14" x14ac:dyDescent="0.15">
      <c r="A2595"/>
      <c r="B2595"/>
      <c r="C2595"/>
      <c r="D2595"/>
      <c r="E2595"/>
      <c r="F2595"/>
      <c r="G2595"/>
    </row>
    <row r="2596" spans="1:7" ht="14" x14ac:dyDescent="0.15">
      <c r="A2596"/>
      <c r="B2596"/>
      <c r="C2596"/>
      <c r="D2596"/>
      <c r="E2596"/>
      <c r="F2596"/>
      <c r="G2596"/>
    </row>
    <row r="2597" spans="1:7" ht="14" x14ac:dyDescent="0.15">
      <c r="A2597"/>
      <c r="B2597"/>
      <c r="C2597"/>
      <c r="D2597"/>
      <c r="E2597"/>
      <c r="F2597"/>
      <c r="G2597"/>
    </row>
    <row r="2598" spans="1:7" ht="14" x14ac:dyDescent="0.15">
      <c r="A2598"/>
      <c r="B2598"/>
      <c r="C2598"/>
      <c r="D2598"/>
      <c r="E2598"/>
      <c r="F2598"/>
      <c r="G2598"/>
    </row>
    <row r="2599" spans="1:7" ht="14" x14ac:dyDescent="0.15">
      <c r="A2599"/>
      <c r="B2599"/>
      <c r="C2599"/>
      <c r="D2599"/>
      <c r="E2599"/>
      <c r="F2599"/>
      <c r="G2599"/>
    </row>
    <row r="2600" spans="1:7" ht="14" x14ac:dyDescent="0.15">
      <c r="A2600"/>
      <c r="B2600"/>
      <c r="C2600"/>
      <c r="D2600"/>
      <c r="E2600"/>
      <c r="F2600"/>
      <c r="G2600"/>
    </row>
    <row r="2601" spans="1:7" ht="14" x14ac:dyDescent="0.15">
      <c r="A2601"/>
      <c r="B2601"/>
      <c r="C2601"/>
      <c r="D2601"/>
      <c r="E2601"/>
      <c r="F2601"/>
      <c r="G2601"/>
    </row>
    <row r="2602" spans="1:7" ht="14" x14ac:dyDescent="0.15">
      <c r="A2602"/>
      <c r="B2602"/>
      <c r="C2602"/>
      <c r="D2602"/>
      <c r="E2602"/>
      <c r="F2602"/>
      <c r="G2602"/>
    </row>
    <row r="2603" spans="1:7" ht="14" x14ac:dyDescent="0.15">
      <c r="A2603"/>
      <c r="B2603"/>
      <c r="C2603"/>
      <c r="D2603"/>
      <c r="E2603"/>
      <c r="F2603"/>
      <c r="G2603"/>
    </row>
    <row r="2604" spans="1:7" ht="14" x14ac:dyDescent="0.15">
      <c r="A2604"/>
      <c r="B2604"/>
      <c r="C2604"/>
      <c r="D2604"/>
      <c r="E2604"/>
      <c r="F2604"/>
      <c r="G2604"/>
    </row>
    <row r="2605" spans="1:7" ht="14" x14ac:dyDescent="0.15">
      <c r="A2605"/>
      <c r="B2605"/>
      <c r="C2605"/>
      <c r="D2605"/>
      <c r="E2605"/>
      <c r="F2605"/>
      <c r="G2605"/>
    </row>
    <row r="2606" spans="1:7" ht="14" x14ac:dyDescent="0.15">
      <c r="A2606"/>
      <c r="B2606"/>
      <c r="C2606"/>
      <c r="D2606"/>
      <c r="E2606"/>
      <c r="F2606"/>
      <c r="G2606"/>
    </row>
    <row r="2607" spans="1:7" ht="14" x14ac:dyDescent="0.15">
      <c r="A2607"/>
      <c r="B2607"/>
      <c r="C2607"/>
      <c r="D2607"/>
      <c r="E2607"/>
      <c r="F2607"/>
      <c r="G2607"/>
    </row>
    <row r="2608" spans="1:7" ht="14" x14ac:dyDescent="0.15">
      <c r="A2608"/>
      <c r="B2608"/>
      <c r="C2608"/>
      <c r="D2608"/>
      <c r="E2608"/>
      <c r="F2608"/>
      <c r="G2608"/>
    </row>
    <row r="2609" spans="1:7" ht="14" x14ac:dyDescent="0.15">
      <c r="A2609"/>
      <c r="B2609"/>
      <c r="C2609"/>
      <c r="D2609"/>
      <c r="E2609"/>
      <c r="F2609"/>
      <c r="G2609"/>
    </row>
    <row r="2610" spans="1:7" ht="14" x14ac:dyDescent="0.15">
      <c r="A2610"/>
      <c r="B2610"/>
      <c r="C2610"/>
      <c r="D2610"/>
      <c r="E2610"/>
      <c r="F2610"/>
      <c r="G2610"/>
    </row>
    <row r="2611" spans="1:7" ht="14" x14ac:dyDescent="0.15">
      <c r="A2611"/>
      <c r="B2611"/>
      <c r="C2611"/>
      <c r="D2611"/>
      <c r="E2611"/>
      <c r="F2611"/>
      <c r="G2611"/>
    </row>
    <row r="2612" spans="1:7" ht="14" x14ac:dyDescent="0.15">
      <c r="A2612"/>
      <c r="B2612"/>
      <c r="C2612"/>
      <c r="D2612"/>
      <c r="E2612"/>
      <c r="F2612"/>
      <c r="G2612"/>
    </row>
    <row r="2613" spans="1:7" ht="14" x14ac:dyDescent="0.15">
      <c r="A2613"/>
      <c r="B2613"/>
      <c r="C2613"/>
      <c r="D2613"/>
      <c r="E2613"/>
      <c r="F2613"/>
      <c r="G2613"/>
    </row>
    <row r="2614" spans="1:7" ht="14" x14ac:dyDescent="0.15">
      <c r="A2614"/>
      <c r="B2614"/>
      <c r="C2614"/>
      <c r="D2614"/>
      <c r="E2614"/>
      <c r="F2614"/>
      <c r="G2614"/>
    </row>
    <row r="2615" spans="1:7" ht="14" x14ac:dyDescent="0.15">
      <c r="A2615"/>
      <c r="B2615"/>
      <c r="C2615"/>
      <c r="D2615"/>
      <c r="E2615"/>
      <c r="F2615"/>
      <c r="G2615"/>
    </row>
    <row r="2616" spans="1:7" ht="14" x14ac:dyDescent="0.15">
      <c r="A2616"/>
      <c r="B2616"/>
      <c r="C2616"/>
      <c r="D2616"/>
      <c r="E2616"/>
      <c r="F2616"/>
      <c r="G2616"/>
    </row>
    <row r="2617" spans="1:7" ht="14" x14ac:dyDescent="0.15">
      <c r="A2617"/>
      <c r="B2617"/>
      <c r="C2617"/>
      <c r="D2617"/>
      <c r="E2617"/>
      <c r="F2617"/>
      <c r="G2617"/>
    </row>
    <row r="2618" spans="1:7" ht="14" x14ac:dyDescent="0.15">
      <c r="A2618"/>
      <c r="B2618"/>
      <c r="C2618"/>
      <c r="D2618"/>
      <c r="E2618"/>
      <c r="F2618"/>
      <c r="G2618"/>
    </row>
    <row r="2619" spans="1:7" ht="14" x14ac:dyDescent="0.15">
      <c r="A2619"/>
      <c r="B2619"/>
      <c r="C2619"/>
      <c r="D2619"/>
      <c r="E2619"/>
      <c r="F2619"/>
      <c r="G2619"/>
    </row>
    <row r="2620" spans="1:7" ht="14" x14ac:dyDescent="0.15">
      <c r="A2620"/>
      <c r="B2620"/>
      <c r="C2620"/>
      <c r="D2620"/>
      <c r="E2620"/>
      <c r="F2620"/>
      <c r="G2620"/>
    </row>
    <row r="2621" spans="1:7" ht="14" x14ac:dyDescent="0.15">
      <c r="A2621"/>
      <c r="B2621"/>
      <c r="C2621"/>
      <c r="D2621"/>
      <c r="E2621"/>
      <c r="F2621"/>
      <c r="G2621"/>
    </row>
    <row r="2622" spans="1:7" ht="14" x14ac:dyDescent="0.15">
      <c r="A2622"/>
      <c r="B2622"/>
      <c r="C2622"/>
      <c r="D2622"/>
      <c r="E2622"/>
      <c r="F2622"/>
      <c r="G2622"/>
    </row>
    <row r="2623" spans="1:7" ht="14" x14ac:dyDescent="0.15">
      <c r="A2623"/>
      <c r="B2623"/>
      <c r="C2623"/>
      <c r="D2623"/>
      <c r="E2623"/>
      <c r="F2623"/>
      <c r="G2623"/>
    </row>
    <row r="2624" spans="1:7" ht="14" x14ac:dyDescent="0.15">
      <c r="A2624"/>
      <c r="B2624"/>
      <c r="C2624"/>
      <c r="D2624"/>
      <c r="E2624"/>
      <c r="F2624"/>
      <c r="G2624"/>
    </row>
    <row r="2625" spans="1:7" ht="14" x14ac:dyDescent="0.15">
      <c r="A2625"/>
      <c r="B2625"/>
      <c r="C2625"/>
      <c r="D2625"/>
      <c r="E2625"/>
      <c r="F2625"/>
      <c r="G2625"/>
    </row>
    <row r="2626" spans="1:7" ht="14" x14ac:dyDescent="0.15">
      <c r="A2626"/>
      <c r="B2626"/>
      <c r="C2626"/>
      <c r="D2626"/>
      <c r="E2626"/>
      <c r="F2626"/>
      <c r="G2626"/>
    </row>
    <row r="2627" spans="1:7" ht="14" x14ac:dyDescent="0.15">
      <c r="A2627"/>
      <c r="B2627"/>
      <c r="C2627"/>
      <c r="D2627"/>
      <c r="E2627"/>
      <c r="F2627"/>
      <c r="G2627"/>
    </row>
    <row r="2628" spans="1:7" ht="14" x14ac:dyDescent="0.15">
      <c r="A2628"/>
      <c r="B2628"/>
      <c r="C2628"/>
      <c r="D2628"/>
      <c r="E2628"/>
      <c r="F2628"/>
      <c r="G2628"/>
    </row>
    <row r="2629" spans="1:7" ht="14" x14ac:dyDescent="0.15">
      <c r="A2629"/>
      <c r="B2629"/>
      <c r="C2629"/>
      <c r="D2629"/>
      <c r="E2629"/>
      <c r="F2629"/>
      <c r="G2629"/>
    </row>
    <row r="2630" spans="1:7" ht="14" x14ac:dyDescent="0.15">
      <c r="A2630"/>
      <c r="B2630"/>
      <c r="C2630"/>
      <c r="D2630"/>
      <c r="E2630"/>
      <c r="F2630"/>
      <c r="G2630"/>
    </row>
    <row r="2631" spans="1:7" ht="14" x14ac:dyDescent="0.15">
      <c r="A2631"/>
      <c r="B2631"/>
      <c r="C2631"/>
      <c r="D2631"/>
      <c r="E2631"/>
      <c r="F2631"/>
      <c r="G2631"/>
    </row>
    <row r="2632" spans="1:7" ht="14" x14ac:dyDescent="0.15">
      <c r="A2632"/>
      <c r="B2632"/>
      <c r="C2632"/>
      <c r="D2632"/>
      <c r="E2632"/>
      <c r="F2632"/>
      <c r="G2632"/>
    </row>
    <row r="2633" spans="1:7" ht="14" x14ac:dyDescent="0.15">
      <c r="A2633"/>
      <c r="B2633"/>
      <c r="C2633"/>
      <c r="D2633"/>
      <c r="E2633"/>
      <c r="F2633"/>
      <c r="G2633"/>
    </row>
    <row r="2634" spans="1:7" ht="14" x14ac:dyDescent="0.15">
      <c r="A2634"/>
      <c r="B2634"/>
      <c r="C2634"/>
      <c r="D2634"/>
      <c r="E2634"/>
      <c r="F2634"/>
      <c r="G2634"/>
    </row>
    <row r="2635" spans="1:7" ht="14" x14ac:dyDescent="0.15">
      <c r="A2635"/>
      <c r="B2635"/>
      <c r="C2635"/>
      <c r="D2635"/>
      <c r="E2635"/>
      <c r="F2635"/>
      <c r="G2635"/>
    </row>
    <row r="2636" spans="1:7" ht="14" x14ac:dyDescent="0.15">
      <c r="A2636"/>
      <c r="B2636"/>
      <c r="C2636"/>
      <c r="D2636"/>
      <c r="E2636"/>
      <c r="F2636"/>
      <c r="G2636"/>
    </row>
    <row r="2637" spans="1:7" ht="14" x14ac:dyDescent="0.15">
      <c r="A2637"/>
      <c r="B2637"/>
      <c r="C2637"/>
      <c r="D2637"/>
      <c r="E2637"/>
      <c r="F2637"/>
      <c r="G2637"/>
    </row>
    <row r="2638" spans="1:7" ht="14" x14ac:dyDescent="0.15">
      <c r="A2638"/>
      <c r="B2638"/>
      <c r="C2638"/>
      <c r="D2638"/>
      <c r="E2638"/>
      <c r="F2638"/>
      <c r="G2638"/>
    </row>
    <row r="2639" spans="1:7" ht="14" x14ac:dyDescent="0.15">
      <c r="A2639"/>
      <c r="B2639"/>
      <c r="C2639"/>
      <c r="D2639"/>
      <c r="E2639"/>
      <c r="F2639"/>
      <c r="G2639"/>
    </row>
    <row r="2640" spans="1:7" ht="14" x14ac:dyDescent="0.15">
      <c r="A2640"/>
      <c r="B2640"/>
      <c r="C2640"/>
      <c r="D2640"/>
      <c r="E2640"/>
      <c r="F2640"/>
      <c r="G2640"/>
    </row>
    <row r="2641" spans="1:7" ht="14" x14ac:dyDescent="0.15">
      <c r="A2641"/>
      <c r="B2641"/>
      <c r="C2641"/>
      <c r="D2641"/>
      <c r="E2641"/>
      <c r="F2641"/>
      <c r="G2641"/>
    </row>
    <row r="2642" spans="1:7" ht="14" x14ac:dyDescent="0.15">
      <c r="A2642"/>
      <c r="B2642"/>
      <c r="C2642"/>
      <c r="D2642"/>
      <c r="E2642"/>
      <c r="F2642"/>
      <c r="G2642"/>
    </row>
    <row r="2643" spans="1:7" ht="14" x14ac:dyDescent="0.15">
      <c r="A2643"/>
      <c r="B2643"/>
      <c r="C2643"/>
      <c r="D2643"/>
      <c r="E2643"/>
      <c r="F2643"/>
      <c r="G2643"/>
    </row>
    <row r="2644" spans="1:7" ht="14" x14ac:dyDescent="0.15">
      <c r="A2644"/>
      <c r="B2644"/>
      <c r="C2644"/>
      <c r="D2644"/>
      <c r="E2644"/>
      <c r="F2644"/>
      <c r="G2644"/>
    </row>
    <row r="2645" spans="1:7" ht="14" x14ac:dyDescent="0.15">
      <c r="A2645"/>
      <c r="B2645"/>
      <c r="C2645"/>
      <c r="D2645"/>
      <c r="E2645"/>
      <c r="F2645"/>
      <c r="G2645"/>
    </row>
    <row r="2646" spans="1:7" ht="14" x14ac:dyDescent="0.15">
      <c r="A2646"/>
      <c r="B2646"/>
      <c r="C2646"/>
      <c r="D2646"/>
      <c r="E2646"/>
      <c r="F2646"/>
      <c r="G2646"/>
    </row>
    <row r="2647" spans="1:7" ht="14" x14ac:dyDescent="0.15">
      <c r="A2647"/>
      <c r="B2647"/>
      <c r="C2647"/>
      <c r="D2647"/>
      <c r="E2647"/>
      <c r="F2647"/>
      <c r="G2647"/>
    </row>
    <row r="2648" spans="1:7" ht="14" x14ac:dyDescent="0.15">
      <c r="A2648"/>
      <c r="B2648"/>
      <c r="C2648"/>
      <c r="D2648"/>
      <c r="E2648"/>
      <c r="F2648"/>
      <c r="G2648"/>
    </row>
    <row r="2649" spans="1:7" ht="14" x14ac:dyDescent="0.15">
      <c r="A2649"/>
      <c r="B2649"/>
      <c r="C2649"/>
      <c r="D2649"/>
      <c r="E2649"/>
      <c r="F2649"/>
      <c r="G2649"/>
    </row>
    <row r="2650" spans="1:7" ht="14" x14ac:dyDescent="0.15">
      <c r="A2650"/>
      <c r="B2650"/>
      <c r="C2650"/>
      <c r="D2650"/>
      <c r="E2650"/>
      <c r="F2650"/>
      <c r="G2650"/>
    </row>
    <row r="2651" spans="1:7" ht="14" x14ac:dyDescent="0.15">
      <c r="A2651"/>
      <c r="B2651"/>
      <c r="C2651"/>
      <c r="D2651"/>
      <c r="E2651"/>
      <c r="F2651"/>
      <c r="G2651"/>
    </row>
    <row r="2652" spans="1:7" ht="14" x14ac:dyDescent="0.15">
      <c r="A2652"/>
      <c r="B2652"/>
      <c r="C2652"/>
      <c r="D2652"/>
      <c r="E2652"/>
      <c r="F2652"/>
      <c r="G2652"/>
    </row>
    <row r="2653" spans="1:7" ht="14" x14ac:dyDescent="0.15">
      <c r="A2653"/>
      <c r="B2653"/>
      <c r="C2653"/>
      <c r="D2653"/>
      <c r="E2653"/>
      <c r="F2653"/>
      <c r="G2653"/>
    </row>
    <row r="2654" spans="1:7" ht="14" x14ac:dyDescent="0.15">
      <c r="A2654"/>
      <c r="B2654"/>
      <c r="C2654"/>
      <c r="D2654"/>
      <c r="E2654"/>
      <c r="F2654"/>
      <c r="G2654"/>
    </row>
    <row r="2655" spans="1:7" ht="14" x14ac:dyDescent="0.15">
      <c r="A2655"/>
      <c r="B2655"/>
      <c r="C2655"/>
      <c r="D2655"/>
      <c r="E2655"/>
      <c r="F2655"/>
      <c r="G2655"/>
    </row>
    <row r="2656" spans="1:7" ht="14" x14ac:dyDescent="0.15">
      <c r="A2656"/>
      <c r="B2656"/>
      <c r="C2656"/>
      <c r="D2656"/>
      <c r="E2656"/>
      <c r="F2656"/>
      <c r="G2656"/>
    </row>
    <row r="2657" spans="1:7" ht="14" x14ac:dyDescent="0.15">
      <c r="A2657"/>
      <c r="B2657"/>
      <c r="C2657"/>
      <c r="D2657"/>
      <c r="E2657"/>
      <c r="F2657"/>
      <c r="G2657"/>
    </row>
    <row r="2658" spans="1:7" ht="14" x14ac:dyDescent="0.15">
      <c r="A2658"/>
      <c r="B2658"/>
      <c r="C2658"/>
      <c r="D2658"/>
      <c r="E2658"/>
      <c r="F2658"/>
      <c r="G2658"/>
    </row>
    <row r="2659" spans="1:7" ht="14" x14ac:dyDescent="0.15">
      <c r="A2659"/>
      <c r="B2659"/>
      <c r="C2659"/>
      <c r="D2659"/>
      <c r="E2659"/>
      <c r="F2659"/>
      <c r="G2659"/>
    </row>
    <row r="2660" spans="1:7" ht="14" x14ac:dyDescent="0.15">
      <c r="A2660"/>
      <c r="B2660"/>
      <c r="C2660"/>
      <c r="D2660"/>
      <c r="E2660"/>
      <c r="F2660"/>
      <c r="G2660"/>
    </row>
    <row r="2661" spans="1:7" ht="14" x14ac:dyDescent="0.15">
      <c r="A2661"/>
      <c r="B2661"/>
      <c r="C2661"/>
      <c r="D2661"/>
      <c r="E2661"/>
      <c r="F2661"/>
      <c r="G2661"/>
    </row>
    <row r="2662" spans="1:7" ht="14" x14ac:dyDescent="0.15">
      <c r="A2662"/>
      <c r="B2662"/>
      <c r="C2662"/>
      <c r="D2662"/>
      <c r="E2662"/>
      <c r="F2662"/>
      <c r="G2662"/>
    </row>
    <row r="2663" spans="1:7" ht="14" x14ac:dyDescent="0.15">
      <c r="A2663"/>
      <c r="B2663"/>
      <c r="C2663"/>
      <c r="D2663"/>
      <c r="E2663"/>
      <c r="F2663"/>
      <c r="G2663"/>
    </row>
    <row r="2664" spans="1:7" ht="14" x14ac:dyDescent="0.15">
      <c r="A2664"/>
      <c r="B2664"/>
      <c r="C2664"/>
      <c r="D2664"/>
      <c r="E2664"/>
      <c r="F2664"/>
      <c r="G2664"/>
    </row>
    <row r="2665" spans="1:7" ht="14" x14ac:dyDescent="0.15">
      <c r="A2665"/>
      <c r="B2665"/>
      <c r="C2665"/>
      <c r="D2665"/>
      <c r="E2665"/>
      <c r="F2665"/>
      <c r="G2665"/>
    </row>
    <row r="2666" spans="1:7" ht="14" x14ac:dyDescent="0.15">
      <c r="A2666"/>
      <c r="B2666"/>
      <c r="C2666"/>
      <c r="D2666"/>
      <c r="E2666"/>
      <c r="F2666"/>
      <c r="G2666"/>
    </row>
    <row r="2667" spans="1:7" ht="14" x14ac:dyDescent="0.15">
      <c r="A2667"/>
      <c r="B2667"/>
      <c r="C2667"/>
      <c r="D2667"/>
      <c r="E2667"/>
      <c r="F2667"/>
      <c r="G2667"/>
    </row>
    <row r="2668" spans="1:7" ht="14" x14ac:dyDescent="0.15">
      <c r="A2668"/>
      <c r="B2668"/>
      <c r="C2668"/>
      <c r="D2668"/>
      <c r="E2668"/>
      <c r="F2668"/>
      <c r="G2668"/>
    </row>
    <row r="2669" spans="1:7" ht="14" x14ac:dyDescent="0.15">
      <c r="A2669"/>
      <c r="B2669"/>
      <c r="C2669"/>
      <c r="D2669"/>
      <c r="E2669"/>
      <c r="F2669"/>
      <c r="G2669"/>
    </row>
    <row r="2670" spans="1:7" ht="14" x14ac:dyDescent="0.15">
      <c r="A2670"/>
      <c r="B2670"/>
      <c r="C2670"/>
      <c r="D2670"/>
      <c r="E2670"/>
      <c r="F2670"/>
      <c r="G2670"/>
    </row>
    <row r="2671" spans="1:7" ht="14" x14ac:dyDescent="0.15">
      <c r="A2671"/>
      <c r="B2671"/>
      <c r="C2671"/>
      <c r="D2671"/>
      <c r="E2671"/>
      <c r="F2671"/>
      <c r="G2671"/>
    </row>
    <row r="2672" spans="1:7" ht="14" x14ac:dyDescent="0.15">
      <c r="A2672"/>
      <c r="B2672"/>
      <c r="C2672"/>
      <c r="D2672"/>
      <c r="E2672"/>
      <c r="F2672"/>
      <c r="G2672"/>
    </row>
    <row r="2673" spans="1:7" ht="14" x14ac:dyDescent="0.15">
      <c r="A2673"/>
      <c r="B2673"/>
      <c r="C2673"/>
      <c r="D2673"/>
      <c r="E2673"/>
      <c r="F2673"/>
      <c r="G2673"/>
    </row>
    <row r="2674" spans="1:7" ht="14" x14ac:dyDescent="0.15">
      <c r="A2674"/>
      <c r="B2674"/>
      <c r="C2674"/>
      <c r="D2674"/>
      <c r="E2674"/>
      <c r="F2674"/>
      <c r="G2674"/>
    </row>
    <row r="2675" spans="1:7" ht="14" x14ac:dyDescent="0.15">
      <c r="A2675"/>
      <c r="B2675"/>
      <c r="C2675"/>
      <c r="D2675"/>
      <c r="E2675"/>
      <c r="F2675"/>
      <c r="G2675"/>
    </row>
    <row r="2676" spans="1:7" ht="14" x14ac:dyDescent="0.15">
      <c r="A2676"/>
      <c r="B2676"/>
      <c r="C2676"/>
      <c r="D2676"/>
      <c r="E2676"/>
      <c r="F2676"/>
      <c r="G2676"/>
    </row>
    <row r="2677" spans="1:7" ht="14" x14ac:dyDescent="0.15">
      <c r="A2677"/>
      <c r="B2677"/>
      <c r="C2677"/>
      <c r="D2677"/>
      <c r="E2677"/>
      <c r="F2677"/>
      <c r="G2677"/>
    </row>
    <row r="2678" spans="1:7" ht="14" x14ac:dyDescent="0.15">
      <c r="A2678"/>
      <c r="B2678"/>
      <c r="C2678"/>
      <c r="D2678"/>
      <c r="E2678"/>
      <c r="F2678"/>
      <c r="G2678"/>
    </row>
    <row r="2679" spans="1:7" ht="14" x14ac:dyDescent="0.15">
      <c r="A2679"/>
      <c r="B2679"/>
      <c r="C2679"/>
      <c r="D2679"/>
      <c r="E2679"/>
      <c r="F2679"/>
      <c r="G2679"/>
    </row>
    <row r="2680" spans="1:7" ht="14" x14ac:dyDescent="0.15">
      <c r="A2680"/>
      <c r="B2680"/>
      <c r="C2680"/>
      <c r="D2680"/>
      <c r="E2680"/>
      <c r="F2680"/>
      <c r="G2680"/>
    </row>
    <row r="2681" spans="1:7" ht="14" x14ac:dyDescent="0.15">
      <c r="A2681"/>
      <c r="B2681"/>
      <c r="C2681"/>
      <c r="D2681"/>
      <c r="E2681"/>
      <c r="F2681"/>
      <c r="G2681"/>
    </row>
    <row r="2682" spans="1:7" ht="14" x14ac:dyDescent="0.15">
      <c r="A2682"/>
      <c r="B2682"/>
      <c r="C2682"/>
      <c r="D2682"/>
      <c r="E2682"/>
      <c r="F2682"/>
      <c r="G2682"/>
    </row>
    <row r="2683" spans="1:7" ht="14" x14ac:dyDescent="0.15">
      <c r="A2683"/>
      <c r="B2683"/>
      <c r="C2683"/>
      <c r="D2683"/>
      <c r="E2683"/>
      <c r="F2683"/>
      <c r="G2683"/>
    </row>
    <row r="2684" spans="1:7" ht="14" x14ac:dyDescent="0.15">
      <c r="A2684"/>
      <c r="B2684"/>
      <c r="C2684"/>
      <c r="D2684"/>
      <c r="E2684"/>
      <c r="F2684"/>
      <c r="G2684"/>
    </row>
    <row r="2685" spans="1:7" ht="14" x14ac:dyDescent="0.15">
      <c r="A2685"/>
      <c r="B2685"/>
      <c r="C2685"/>
      <c r="D2685"/>
      <c r="E2685"/>
      <c r="F2685"/>
      <c r="G2685"/>
    </row>
    <row r="2686" spans="1:7" ht="14" x14ac:dyDescent="0.15">
      <c r="A2686"/>
      <c r="B2686"/>
      <c r="C2686"/>
      <c r="D2686"/>
      <c r="E2686"/>
      <c r="F2686"/>
      <c r="G2686"/>
    </row>
    <row r="2687" spans="1:7" ht="14" x14ac:dyDescent="0.15">
      <c r="A2687"/>
      <c r="B2687"/>
      <c r="C2687"/>
      <c r="D2687"/>
      <c r="E2687"/>
      <c r="F2687"/>
      <c r="G2687"/>
    </row>
    <row r="2688" spans="1:7" ht="14" x14ac:dyDescent="0.15">
      <c r="A2688"/>
      <c r="B2688"/>
      <c r="C2688"/>
      <c r="D2688"/>
      <c r="E2688"/>
      <c r="F2688"/>
      <c r="G2688"/>
    </row>
    <row r="2689" spans="1:7" ht="14" x14ac:dyDescent="0.15">
      <c r="A2689"/>
      <c r="B2689"/>
      <c r="C2689"/>
      <c r="D2689"/>
      <c r="E2689"/>
      <c r="F2689"/>
      <c r="G2689"/>
    </row>
    <row r="2690" spans="1:7" ht="14" x14ac:dyDescent="0.15">
      <c r="A2690"/>
      <c r="B2690"/>
      <c r="C2690"/>
      <c r="D2690"/>
      <c r="E2690"/>
      <c r="F2690"/>
      <c r="G2690"/>
    </row>
    <row r="2691" spans="1:7" ht="14" x14ac:dyDescent="0.15">
      <c r="A2691"/>
      <c r="B2691"/>
      <c r="C2691"/>
      <c r="D2691"/>
      <c r="E2691"/>
      <c r="F2691"/>
      <c r="G2691"/>
    </row>
    <row r="2692" spans="1:7" ht="14" x14ac:dyDescent="0.15">
      <c r="A2692"/>
      <c r="B2692"/>
      <c r="C2692"/>
      <c r="D2692"/>
      <c r="E2692"/>
      <c r="F2692"/>
      <c r="G2692"/>
    </row>
    <row r="2693" spans="1:7" ht="14" x14ac:dyDescent="0.15">
      <c r="A2693"/>
      <c r="B2693"/>
      <c r="C2693"/>
      <c r="D2693"/>
      <c r="E2693"/>
      <c r="F2693"/>
      <c r="G2693"/>
    </row>
    <row r="2694" spans="1:7" ht="14" x14ac:dyDescent="0.15">
      <c r="A2694"/>
      <c r="B2694"/>
      <c r="C2694"/>
      <c r="D2694"/>
      <c r="E2694"/>
      <c r="F2694"/>
      <c r="G2694"/>
    </row>
    <row r="2695" spans="1:7" ht="14" x14ac:dyDescent="0.15">
      <c r="A2695"/>
      <c r="B2695"/>
      <c r="C2695"/>
      <c r="D2695"/>
      <c r="E2695"/>
      <c r="F2695"/>
      <c r="G2695"/>
    </row>
    <row r="2696" spans="1:7" ht="14" x14ac:dyDescent="0.15">
      <c r="A2696"/>
      <c r="B2696"/>
      <c r="C2696"/>
      <c r="D2696"/>
      <c r="E2696"/>
      <c r="F2696"/>
      <c r="G2696"/>
    </row>
    <row r="2697" spans="1:7" ht="14" x14ac:dyDescent="0.15">
      <c r="A2697"/>
      <c r="B2697"/>
      <c r="C2697"/>
      <c r="D2697"/>
      <c r="E2697"/>
      <c r="F2697"/>
      <c r="G2697"/>
    </row>
    <row r="2698" spans="1:7" ht="14" x14ac:dyDescent="0.15">
      <c r="A2698"/>
      <c r="B2698"/>
      <c r="C2698"/>
      <c r="D2698"/>
      <c r="E2698"/>
      <c r="F2698"/>
      <c r="G2698"/>
    </row>
    <row r="2699" spans="1:7" ht="14" x14ac:dyDescent="0.15">
      <c r="A2699"/>
      <c r="B2699"/>
      <c r="C2699"/>
      <c r="D2699"/>
      <c r="E2699"/>
      <c r="F2699"/>
      <c r="G2699"/>
    </row>
    <row r="2700" spans="1:7" ht="14" x14ac:dyDescent="0.15">
      <c r="A2700"/>
      <c r="B2700"/>
      <c r="C2700"/>
      <c r="D2700"/>
      <c r="E2700"/>
      <c r="F2700"/>
      <c r="G2700"/>
    </row>
    <row r="2701" spans="1:7" ht="14" x14ac:dyDescent="0.15">
      <c r="A2701"/>
      <c r="B2701"/>
      <c r="C2701"/>
      <c r="D2701"/>
      <c r="E2701"/>
      <c r="F2701"/>
      <c r="G2701"/>
    </row>
    <row r="2702" spans="1:7" ht="14" x14ac:dyDescent="0.15">
      <c r="A2702"/>
      <c r="B2702"/>
      <c r="C2702"/>
      <c r="D2702"/>
      <c r="E2702"/>
      <c r="F2702"/>
      <c r="G2702"/>
    </row>
    <row r="2703" spans="1:7" ht="14" x14ac:dyDescent="0.15">
      <c r="A2703"/>
      <c r="B2703"/>
      <c r="C2703"/>
      <c r="D2703"/>
      <c r="E2703"/>
      <c r="F2703"/>
      <c r="G2703"/>
    </row>
    <row r="2704" spans="1:7" ht="14" x14ac:dyDescent="0.15">
      <c r="A2704"/>
      <c r="B2704"/>
      <c r="C2704"/>
      <c r="D2704"/>
      <c r="E2704"/>
      <c r="F2704"/>
      <c r="G2704"/>
    </row>
    <row r="2705" spans="1:7" ht="14" x14ac:dyDescent="0.15">
      <c r="A2705"/>
      <c r="B2705"/>
      <c r="C2705"/>
      <c r="D2705"/>
      <c r="E2705"/>
      <c r="F2705"/>
      <c r="G2705"/>
    </row>
    <row r="2706" spans="1:7" ht="14" x14ac:dyDescent="0.15">
      <c r="A2706"/>
      <c r="B2706"/>
      <c r="C2706"/>
      <c r="D2706"/>
      <c r="E2706"/>
      <c r="F2706"/>
      <c r="G2706"/>
    </row>
    <row r="2707" spans="1:7" ht="14" x14ac:dyDescent="0.15">
      <c r="A2707"/>
      <c r="B2707"/>
      <c r="C2707"/>
      <c r="D2707"/>
      <c r="E2707"/>
      <c r="F2707"/>
      <c r="G2707"/>
    </row>
    <row r="2708" spans="1:7" ht="14" x14ac:dyDescent="0.15">
      <c r="A2708"/>
      <c r="B2708"/>
      <c r="C2708"/>
      <c r="D2708"/>
      <c r="E2708"/>
      <c r="F2708"/>
      <c r="G2708"/>
    </row>
    <row r="2709" spans="1:7" ht="14" x14ac:dyDescent="0.15">
      <c r="A2709"/>
      <c r="B2709"/>
      <c r="C2709"/>
      <c r="D2709"/>
      <c r="E2709"/>
      <c r="F2709"/>
      <c r="G2709"/>
    </row>
    <row r="2710" spans="1:7" ht="14" x14ac:dyDescent="0.15">
      <c r="A2710"/>
      <c r="B2710"/>
      <c r="C2710"/>
      <c r="D2710"/>
      <c r="E2710"/>
      <c r="F2710"/>
      <c r="G2710"/>
    </row>
    <row r="2711" spans="1:7" ht="14" x14ac:dyDescent="0.15">
      <c r="A2711"/>
      <c r="B2711"/>
      <c r="C2711"/>
      <c r="D2711"/>
      <c r="E2711"/>
      <c r="F2711"/>
      <c r="G2711"/>
    </row>
    <row r="2712" spans="1:7" ht="14" x14ac:dyDescent="0.15">
      <c r="A2712"/>
      <c r="B2712"/>
      <c r="C2712"/>
      <c r="D2712"/>
      <c r="E2712"/>
      <c r="F2712"/>
      <c r="G2712"/>
    </row>
    <row r="2713" spans="1:7" ht="14" x14ac:dyDescent="0.15">
      <c r="A2713"/>
      <c r="B2713"/>
      <c r="C2713"/>
      <c r="D2713"/>
      <c r="E2713"/>
      <c r="F2713"/>
      <c r="G2713"/>
    </row>
    <row r="2714" spans="1:7" ht="14" x14ac:dyDescent="0.15">
      <c r="A2714"/>
      <c r="B2714"/>
      <c r="C2714"/>
      <c r="D2714"/>
      <c r="E2714"/>
      <c r="F2714"/>
      <c r="G2714"/>
    </row>
    <row r="2715" spans="1:7" ht="14" x14ac:dyDescent="0.15">
      <c r="A2715"/>
      <c r="B2715"/>
      <c r="C2715"/>
      <c r="D2715"/>
      <c r="E2715"/>
      <c r="F2715"/>
      <c r="G2715"/>
    </row>
    <row r="2716" spans="1:7" ht="14" x14ac:dyDescent="0.15">
      <c r="A2716"/>
      <c r="B2716"/>
      <c r="C2716"/>
      <c r="D2716"/>
      <c r="E2716"/>
      <c r="F2716"/>
      <c r="G2716"/>
    </row>
    <row r="2717" spans="1:7" ht="14" x14ac:dyDescent="0.15">
      <c r="A2717"/>
      <c r="B2717"/>
      <c r="C2717"/>
      <c r="D2717"/>
      <c r="E2717"/>
      <c r="F2717"/>
      <c r="G2717"/>
    </row>
    <row r="2718" spans="1:7" ht="14" x14ac:dyDescent="0.15">
      <c r="A2718"/>
      <c r="B2718"/>
      <c r="C2718"/>
      <c r="D2718"/>
      <c r="E2718"/>
      <c r="F2718"/>
      <c r="G2718"/>
    </row>
    <row r="2719" spans="1:7" ht="14" x14ac:dyDescent="0.15">
      <c r="A2719"/>
      <c r="B2719"/>
      <c r="C2719"/>
      <c r="D2719"/>
      <c r="E2719"/>
      <c r="F2719"/>
      <c r="G2719"/>
    </row>
    <row r="2720" spans="1:7" ht="14" x14ac:dyDescent="0.15">
      <c r="A2720"/>
      <c r="B2720"/>
      <c r="C2720"/>
      <c r="D2720"/>
      <c r="E2720"/>
      <c r="F2720"/>
      <c r="G2720"/>
    </row>
    <row r="2721" spans="1:7" ht="14" x14ac:dyDescent="0.15">
      <c r="A2721"/>
      <c r="B2721"/>
      <c r="C2721"/>
      <c r="D2721"/>
      <c r="E2721"/>
      <c r="F2721"/>
      <c r="G2721"/>
    </row>
    <row r="2722" spans="1:7" ht="14" x14ac:dyDescent="0.15">
      <c r="A2722"/>
      <c r="B2722"/>
      <c r="C2722"/>
      <c r="D2722"/>
      <c r="E2722"/>
      <c r="F2722"/>
      <c r="G2722"/>
    </row>
    <row r="2723" spans="1:7" ht="14" x14ac:dyDescent="0.15">
      <c r="A2723"/>
      <c r="B2723"/>
      <c r="C2723"/>
      <c r="D2723"/>
      <c r="E2723"/>
      <c r="F2723"/>
      <c r="G2723"/>
    </row>
    <row r="2724" spans="1:7" ht="14" x14ac:dyDescent="0.15">
      <c r="A2724"/>
      <c r="B2724"/>
      <c r="C2724"/>
      <c r="D2724"/>
      <c r="E2724"/>
      <c r="F2724"/>
      <c r="G2724"/>
    </row>
    <row r="2725" spans="1:7" ht="14" x14ac:dyDescent="0.15">
      <c r="A2725"/>
      <c r="B2725"/>
      <c r="C2725"/>
      <c r="D2725"/>
      <c r="E2725"/>
      <c r="F2725"/>
      <c r="G2725"/>
    </row>
    <row r="2726" spans="1:7" ht="14" x14ac:dyDescent="0.15">
      <c r="A2726"/>
      <c r="B2726"/>
      <c r="C2726"/>
      <c r="D2726"/>
      <c r="E2726"/>
      <c r="F2726"/>
      <c r="G2726"/>
    </row>
    <row r="2727" spans="1:7" ht="14" x14ac:dyDescent="0.15">
      <c r="A2727"/>
      <c r="B2727"/>
      <c r="C2727"/>
      <c r="D2727"/>
      <c r="E2727"/>
      <c r="F2727"/>
      <c r="G2727"/>
    </row>
    <row r="2728" spans="1:7" ht="14" x14ac:dyDescent="0.15">
      <c r="A2728"/>
      <c r="B2728"/>
      <c r="C2728"/>
      <c r="D2728"/>
      <c r="E2728"/>
      <c r="F2728"/>
      <c r="G2728"/>
    </row>
    <row r="2729" spans="1:7" ht="14" x14ac:dyDescent="0.15">
      <c r="A2729"/>
      <c r="B2729"/>
      <c r="C2729"/>
      <c r="D2729"/>
      <c r="E2729"/>
      <c r="F2729"/>
      <c r="G2729"/>
    </row>
    <row r="2730" spans="1:7" ht="14" x14ac:dyDescent="0.15">
      <c r="A2730"/>
      <c r="B2730"/>
      <c r="C2730"/>
      <c r="D2730"/>
      <c r="E2730"/>
      <c r="F2730"/>
      <c r="G2730"/>
    </row>
    <row r="2731" spans="1:7" ht="14" x14ac:dyDescent="0.15">
      <c r="A2731"/>
      <c r="B2731"/>
      <c r="C2731"/>
      <c r="D2731"/>
      <c r="E2731"/>
      <c r="F2731"/>
      <c r="G2731"/>
    </row>
    <row r="2732" spans="1:7" ht="14" x14ac:dyDescent="0.15">
      <c r="A2732"/>
      <c r="B2732"/>
      <c r="C2732"/>
      <c r="D2732"/>
      <c r="E2732"/>
      <c r="F2732"/>
      <c r="G2732"/>
    </row>
    <row r="2733" spans="1:7" ht="14" x14ac:dyDescent="0.15">
      <c r="A2733"/>
      <c r="B2733"/>
      <c r="C2733"/>
      <c r="D2733"/>
      <c r="E2733"/>
      <c r="F2733"/>
      <c r="G2733"/>
    </row>
    <row r="2734" spans="1:7" ht="14" x14ac:dyDescent="0.15">
      <c r="A2734"/>
      <c r="B2734"/>
      <c r="C2734"/>
      <c r="D2734"/>
      <c r="E2734"/>
      <c r="F2734"/>
      <c r="G2734"/>
    </row>
    <row r="2735" spans="1:7" ht="14" x14ac:dyDescent="0.15">
      <c r="A2735"/>
      <c r="B2735"/>
      <c r="C2735"/>
      <c r="D2735"/>
      <c r="E2735"/>
      <c r="F2735"/>
      <c r="G2735"/>
    </row>
    <row r="2736" spans="1:7" ht="14" x14ac:dyDescent="0.15">
      <c r="A2736"/>
      <c r="B2736"/>
      <c r="C2736"/>
      <c r="D2736"/>
      <c r="E2736"/>
      <c r="F2736"/>
      <c r="G2736"/>
    </row>
    <row r="2737" spans="1:7" ht="14" x14ac:dyDescent="0.15">
      <c r="A2737"/>
      <c r="B2737"/>
      <c r="C2737"/>
      <c r="D2737"/>
      <c r="E2737"/>
      <c r="F2737"/>
      <c r="G2737"/>
    </row>
    <row r="2738" spans="1:7" ht="14" x14ac:dyDescent="0.15">
      <c r="A2738"/>
      <c r="B2738"/>
      <c r="C2738"/>
      <c r="D2738"/>
      <c r="E2738"/>
      <c r="F2738"/>
      <c r="G2738"/>
    </row>
    <row r="2739" spans="1:7" ht="14" x14ac:dyDescent="0.15">
      <c r="A2739"/>
      <c r="B2739"/>
      <c r="C2739"/>
      <c r="D2739"/>
      <c r="E2739"/>
      <c r="F2739"/>
      <c r="G2739"/>
    </row>
    <row r="2740" spans="1:7" ht="14" x14ac:dyDescent="0.15">
      <c r="A2740"/>
      <c r="B2740"/>
      <c r="C2740"/>
      <c r="D2740"/>
      <c r="E2740"/>
      <c r="F2740"/>
      <c r="G2740"/>
    </row>
    <row r="2741" spans="1:7" ht="14" x14ac:dyDescent="0.15">
      <c r="A2741"/>
      <c r="B2741"/>
      <c r="C2741"/>
      <c r="D2741"/>
      <c r="E2741"/>
      <c r="F2741"/>
      <c r="G2741"/>
    </row>
    <row r="2742" spans="1:7" ht="14" x14ac:dyDescent="0.15">
      <c r="A2742"/>
      <c r="B2742"/>
      <c r="C2742"/>
      <c r="D2742"/>
      <c r="E2742"/>
      <c r="F2742"/>
      <c r="G2742"/>
    </row>
    <row r="2743" spans="1:7" ht="14" x14ac:dyDescent="0.15">
      <c r="A2743"/>
      <c r="B2743"/>
      <c r="C2743"/>
      <c r="D2743"/>
      <c r="E2743"/>
      <c r="F2743"/>
      <c r="G2743"/>
    </row>
    <row r="2744" spans="1:7" ht="14" x14ac:dyDescent="0.15">
      <c r="A2744"/>
      <c r="B2744"/>
      <c r="C2744"/>
      <c r="D2744"/>
      <c r="E2744"/>
      <c r="F2744"/>
      <c r="G2744"/>
    </row>
    <row r="2745" spans="1:7" ht="14" x14ac:dyDescent="0.15">
      <c r="A2745"/>
      <c r="B2745"/>
      <c r="C2745"/>
      <c r="D2745"/>
      <c r="E2745"/>
      <c r="F2745"/>
      <c r="G2745"/>
    </row>
    <row r="2746" spans="1:7" ht="14" x14ac:dyDescent="0.15">
      <c r="A2746"/>
      <c r="B2746"/>
      <c r="C2746"/>
      <c r="D2746"/>
      <c r="E2746"/>
      <c r="F2746"/>
      <c r="G2746"/>
    </row>
    <row r="2747" spans="1:7" ht="14" x14ac:dyDescent="0.15">
      <c r="A2747"/>
      <c r="B2747"/>
      <c r="C2747"/>
      <c r="D2747"/>
      <c r="E2747"/>
      <c r="F2747"/>
      <c r="G2747"/>
    </row>
    <row r="2748" spans="1:7" ht="14" x14ac:dyDescent="0.15">
      <c r="A2748"/>
      <c r="B2748"/>
      <c r="C2748"/>
      <c r="D2748"/>
      <c r="E2748"/>
      <c r="F2748"/>
      <c r="G2748"/>
    </row>
    <row r="2749" spans="1:7" ht="14" x14ac:dyDescent="0.15">
      <c r="A2749"/>
      <c r="B2749"/>
      <c r="C2749"/>
      <c r="D2749"/>
      <c r="E2749"/>
      <c r="F2749"/>
      <c r="G2749"/>
    </row>
    <row r="2750" spans="1:7" ht="14" x14ac:dyDescent="0.15">
      <c r="A2750"/>
      <c r="B2750"/>
      <c r="C2750"/>
      <c r="D2750"/>
      <c r="E2750"/>
      <c r="F2750"/>
      <c r="G2750"/>
    </row>
    <row r="2751" spans="1:7" ht="14" x14ac:dyDescent="0.15">
      <c r="A2751"/>
      <c r="B2751"/>
      <c r="C2751"/>
      <c r="D2751"/>
      <c r="E2751"/>
      <c r="F2751"/>
      <c r="G2751"/>
    </row>
    <row r="2752" spans="1:7" ht="14" x14ac:dyDescent="0.15">
      <c r="A2752"/>
      <c r="B2752"/>
      <c r="C2752"/>
      <c r="D2752"/>
      <c r="E2752"/>
      <c r="F2752"/>
      <c r="G2752"/>
    </row>
    <row r="2753" spans="1:7" ht="14" x14ac:dyDescent="0.15">
      <c r="A2753"/>
      <c r="B2753"/>
      <c r="C2753"/>
      <c r="D2753"/>
      <c r="E2753"/>
      <c r="F2753"/>
      <c r="G2753"/>
    </row>
    <row r="2754" spans="1:7" ht="14" x14ac:dyDescent="0.15">
      <c r="A2754"/>
      <c r="B2754"/>
      <c r="C2754"/>
      <c r="D2754"/>
      <c r="E2754"/>
      <c r="F2754"/>
      <c r="G2754"/>
    </row>
    <row r="2755" spans="1:7" ht="14" x14ac:dyDescent="0.15">
      <c r="A2755"/>
      <c r="B2755"/>
      <c r="C2755"/>
      <c r="D2755"/>
      <c r="E2755"/>
      <c r="F2755"/>
      <c r="G2755"/>
    </row>
    <row r="2756" spans="1:7" ht="14" x14ac:dyDescent="0.15">
      <c r="A2756"/>
      <c r="B2756"/>
      <c r="C2756"/>
      <c r="D2756"/>
      <c r="E2756"/>
      <c r="F2756"/>
      <c r="G2756"/>
    </row>
    <row r="2757" spans="1:7" ht="14" x14ac:dyDescent="0.15">
      <c r="A2757"/>
      <c r="B2757"/>
      <c r="C2757"/>
      <c r="D2757"/>
      <c r="E2757"/>
      <c r="F2757"/>
      <c r="G2757"/>
    </row>
    <row r="2758" spans="1:7" ht="14" x14ac:dyDescent="0.15">
      <c r="A2758"/>
      <c r="B2758"/>
      <c r="C2758"/>
      <c r="D2758"/>
      <c r="E2758"/>
      <c r="F2758"/>
      <c r="G2758"/>
    </row>
    <row r="2759" spans="1:7" ht="14" x14ac:dyDescent="0.15">
      <c r="A2759"/>
      <c r="B2759"/>
      <c r="C2759"/>
      <c r="D2759"/>
      <c r="E2759"/>
      <c r="F2759"/>
      <c r="G2759"/>
    </row>
    <row r="2760" spans="1:7" ht="14" x14ac:dyDescent="0.15">
      <c r="A2760"/>
      <c r="B2760"/>
      <c r="C2760"/>
      <c r="D2760"/>
      <c r="E2760"/>
      <c r="F2760"/>
      <c r="G2760"/>
    </row>
    <row r="2761" spans="1:7" ht="14" x14ac:dyDescent="0.15">
      <c r="A2761"/>
      <c r="B2761"/>
      <c r="C2761"/>
      <c r="D2761"/>
      <c r="E2761"/>
      <c r="F2761"/>
      <c r="G2761"/>
    </row>
    <row r="2762" spans="1:7" ht="14" x14ac:dyDescent="0.15">
      <c r="A2762"/>
      <c r="B2762"/>
      <c r="C2762"/>
      <c r="D2762"/>
      <c r="E2762"/>
      <c r="F2762"/>
      <c r="G2762"/>
    </row>
    <row r="2763" spans="1:7" ht="14" x14ac:dyDescent="0.15">
      <c r="A2763"/>
      <c r="B2763"/>
      <c r="C2763"/>
      <c r="D2763"/>
      <c r="E2763"/>
      <c r="F2763"/>
      <c r="G2763"/>
    </row>
    <row r="2764" spans="1:7" ht="14" x14ac:dyDescent="0.15">
      <c r="A2764"/>
      <c r="B2764"/>
      <c r="C2764"/>
      <c r="D2764"/>
      <c r="E2764"/>
      <c r="F2764"/>
      <c r="G2764"/>
    </row>
    <row r="2765" spans="1:7" ht="14" x14ac:dyDescent="0.15">
      <c r="A2765"/>
      <c r="B2765"/>
      <c r="C2765"/>
      <c r="D2765"/>
      <c r="E2765"/>
      <c r="F2765"/>
      <c r="G2765"/>
    </row>
    <row r="2766" spans="1:7" ht="14" x14ac:dyDescent="0.15">
      <c r="A2766"/>
      <c r="B2766"/>
      <c r="C2766"/>
      <c r="D2766"/>
      <c r="E2766"/>
      <c r="F2766"/>
      <c r="G2766"/>
    </row>
    <row r="2767" spans="1:7" ht="14" x14ac:dyDescent="0.15">
      <c r="A2767"/>
      <c r="B2767"/>
      <c r="C2767"/>
      <c r="D2767"/>
      <c r="E2767"/>
      <c r="F2767"/>
      <c r="G2767"/>
    </row>
    <row r="2768" spans="1:7" ht="14" x14ac:dyDescent="0.15">
      <c r="A2768"/>
      <c r="B2768"/>
      <c r="C2768"/>
      <c r="D2768"/>
      <c r="E2768"/>
      <c r="F2768"/>
      <c r="G2768"/>
    </row>
    <row r="2769" spans="1:7" ht="14" x14ac:dyDescent="0.15">
      <c r="A2769"/>
      <c r="B2769"/>
      <c r="C2769"/>
      <c r="D2769"/>
      <c r="E2769"/>
      <c r="F2769"/>
      <c r="G2769"/>
    </row>
    <row r="2770" spans="1:7" ht="14" x14ac:dyDescent="0.15">
      <c r="A2770"/>
      <c r="B2770"/>
      <c r="C2770"/>
      <c r="D2770"/>
      <c r="E2770"/>
      <c r="F2770"/>
      <c r="G2770"/>
    </row>
    <row r="2771" spans="1:7" ht="14" x14ac:dyDescent="0.15">
      <c r="A2771"/>
      <c r="B2771"/>
      <c r="C2771"/>
      <c r="D2771"/>
      <c r="E2771"/>
      <c r="F2771"/>
      <c r="G2771"/>
    </row>
    <row r="2772" spans="1:7" ht="14" x14ac:dyDescent="0.15">
      <c r="A2772"/>
      <c r="B2772"/>
      <c r="C2772"/>
      <c r="D2772"/>
      <c r="E2772"/>
      <c r="F2772"/>
      <c r="G2772"/>
    </row>
    <row r="2773" spans="1:7" ht="14" x14ac:dyDescent="0.15">
      <c r="A2773"/>
      <c r="B2773"/>
      <c r="C2773"/>
      <c r="D2773"/>
      <c r="E2773"/>
      <c r="F2773"/>
      <c r="G2773"/>
    </row>
    <row r="2774" spans="1:7" ht="14" x14ac:dyDescent="0.15">
      <c r="A2774"/>
      <c r="B2774"/>
      <c r="C2774"/>
      <c r="D2774"/>
      <c r="E2774"/>
      <c r="F2774"/>
      <c r="G2774"/>
    </row>
    <row r="2775" spans="1:7" ht="14" x14ac:dyDescent="0.15">
      <c r="A2775"/>
      <c r="B2775"/>
      <c r="C2775"/>
      <c r="D2775"/>
      <c r="E2775"/>
      <c r="F2775"/>
      <c r="G2775"/>
    </row>
    <row r="2776" spans="1:7" ht="14" x14ac:dyDescent="0.15">
      <c r="A2776"/>
      <c r="B2776"/>
      <c r="C2776"/>
      <c r="D2776"/>
      <c r="E2776"/>
      <c r="F2776"/>
      <c r="G2776"/>
    </row>
    <row r="2777" spans="1:7" ht="14" x14ac:dyDescent="0.15">
      <c r="A2777"/>
      <c r="B2777"/>
      <c r="C2777"/>
      <c r="D2777"/>
      <c r="E2777"/>
      <c r="F2777"/>
      <c r="G2777"/>
    </row>
    <row r="2778" spans="1:7" ht="14" x14ac:dyDescent="0.15">
      <c r="A2778"/>
      <c r="B2778"/>
      <c r="C2778"/>
      <c r="D2778"/>
      <c r="E2778"/>
      <c r="F2778"/>
      <c r="G2778"/>
    </row>
    <row r="2779" spans="1:7" ht="14" x14ac:dyDescent="0.15">
      <c r="A2779"/>
      <c r="B2779"/>
      <c r="C2779"/>
      <c r="D2779"/>
      <c r="E2779"/>
      <c r="F2779"/>
      <c r="G2779"/>
    </row>
    <row r="2780" spans="1:7" ht="14" x14ac:dyDescent="0.15">
      <c r="A2780"/>
      <c r="B2780"/>
      <c r="C2780"/>
      <c r="D2780"/>
      <c r="E2780"/>
      <c r="F2780"/>
      <c r="G2780"/>
    </row>
    <row r="2781" spans="1:7" ht="14" x14ac:dyDescent="0.15">
      <c r="A2781"/>
      <c r="B2781"/>
      <c r="C2781"/>
      <c r="D2781"/>
      <c r="E2781"/>
      <c r="F2781"/>
      <c r="G2781"/>
    </row>
    <row r="2782" spans="1:7" ht="14" x14ac:dyDescent="0.15">
      <c r="A2782"/>
      <c r="B2782"/>
      <c r="C2782"/>
      <c r="D2782"/>
      <c r="E2782"/>
      <c r="F2782"/>
      <c r="G2782"/>
    </row>
    <row r="2783" spans="1:7" ht="14" x14ac:dyDescent="0.15">
      <c r="A2783"/>
      <c r="B2783"/>
      <c r="C2783"/>
      <c r="D2783"/>
      <c r="E2783"/>
      <c r="F2783"/>
      <c r="G2783"/>
    </row>
    <row r="2784" spans="1:7" ht="14" x14ac:dyDescent="0.15">
      <c r="A2784"/>
      <c r="B2784"/>
      <c r="C2784"/>
      <c r="D2784"/>
      <c r="E2784"/>
      <c r="F2784"/>
      <c r="G2784"/>
    </row>
    <row r="2785" spans="1:7" ht="14" x14ac:dyDescent="0.15">
      <c r="A2785"/>
      <c r="B2785"/>
      <c r="C2785"/>
      <c r="D2785"/>
      <c r="E2785"/>
      <c r="F2785"/>
      <c r="G2785"/>
    </row>
    <row r="2786" spans="1:7" ht="14" x14ac:dyDescent="0.15">
      <c r="A2786"/>
      <c r="B2786"/>
      <c r="C2786"/>
      <c r="D2786"/>
      <c r="E2786"/>
      <c r="F2786"/>
      <c r="G2786"/>
    </row>
    <row r="2787" spans="1:7" ht="14" x14ac:dyDescent="0.15">
      <c r="A2787"/>
      <c r="B2787"/>
      <c r="C2787"/>
      <c r="D2787"/>
      <c r="E2787"/>
      <c r="F2787"/>
      <c r="G2787"/>
    </row>
    <row r="2788" spans="1:7" ht="14" x14ac:dyDescent="0.15">
      <c r="A2788"/>
      <c r="B2788"/>
      <c r="C2788"/>
      <c r="D2788"/>
      <c r="E2788"/>
      <c r="F2788"/>
      <c r="G2788"/>
    </row>
    <row r="2789" spans="1:7" ht="14" x14ac:dyDescent="0.15">
      <c r="A2789"/>
      <c r="B2789"/>
      <c r="C2789"/>
      <c r="D2789"/>
      <c r="E2789"/>
      <c r="F2789"/>
      <c r="G2789"/>
    </row>
    <row r="2790" spans="1:7" ht="14" x14ac:dyDescent="0.15">
      <c r="A2790"/>
      <c r="B2790"/>
      <c r="C2790"/>
      <c r="D2790"/>
      <c r="E2790"/>
      <c r="F2790"/>
      <c r="G2790"/>
    </row>
    <row r="2791" spans="1:7" ht="14" x14ac:dyDescent="0.15">
      <c r="A2791"/>
      <c r="B2791"/>
      <c r="C2791"/>
      <c r="D2791"/>
      <c r="E2791"/>
      <c r="F2791"/>
      <c r="G2791"/>
    </row>
    <row r="2792" spans="1:7" ht="14" x14ac:dyDescent="0.15">
      <c r="A2792"/>
      <c r="B2792"/>
      <c r="C2792"/>
      <c r="D2792"/>
      <c r="E2792"/>
      <c r="F2792"/>
      <c r="G2792"/>
    </row>
    <row r="2793" spans="1:7" ht="14" x14ac:dyDescent="0.15">
      <c r="A2793"/>
      <c r="B2793"/>
      <c r="C2793"/>
      <c r="D2793"/>
      <c r="E2793"/>
      <c r="F2793"/>
      <c r="G2793"/>
    </row>
    <row r="2794" spans="1:7" ht="14" x14ac:dyDescent="0.15">
      <c r="A2794"/>
      <c r="B2794"/>
      <c r="C2794"/>
      <c r="D2794"/>
      <c r="E2794"/>
      <c r="F2794"/>
      <c r="G2794"/>
    </row>
    <row r="2795" spans="1:7" ht="14" x14ac:dyDescent="0.15">
      <c r="A2795"/>
      <c r="B2795"/>
      <c r="C2795"/>
      <c r="D2795"/>
      <c r="E2795"/>
      <c r="F2795"/>
      <c r="G2795"/>
    </row>
    <row r="2796" spans="1:7" ht="14" x14ac:dyDescent="0.15">
      <c r="A2796"/>
      <c r="B2796"/>
      <c r="C2796"/>
      <c r="D2796"/>
      <c r="E2796"/>
      <c r="F2796"/>
      <c r="G2796"/>
    </row>
    <row r="2797" spans="1:7" ht="14" x14ac:dyDescent="0.15">
      <c r="A2797"/>
      <c r="B2797"/>
      <c r="C2797"/>
      <c r="D2797"/>
      <c r="E2797"/>
      <c r="F2797"/>
      <c r="G2797"/>
    </row>
    <row r="2798" spans="1:7" ht="14" x14ac:dyDescent="0.15">
      <c r="A2798"/>
      <c r="B2798"/>
      <c r="C2798"/>
      <c r="D2798"/>
      <c r="E2798"/>
      <c r="F2798"/>
      <c r="G2798"/>
    </row>
    <row r="2799" spans="1:7" ht="14" x14ac:dyDescent="0.15">
      <c r="A2799"/>
      <c r="B2799"/>
      <c r="C2799"/>
      <c r="D2799"/>
      <c r="E2799"/>
      <c r="F2799"/>
      <c r="G2799"/>
    </row>
    <row r="2800" spans="1:7" ht="14" x14ac:dyDescent="0.15">
      <c r="A2800"/>
      <c r="B2800"/>
      <c r="C2800"/>
      <c r="D2800"/>
      <c r="E2800"/>
      <c r="F2800"/>
      <c r="G2800"/>
    </row>
    <row r="2801" spans="1:7" ht="14" x14ac:dyDescent="0.15">
      <c r="A2801"/>
      <c r="B2801"/>
      <c r="C2801"/>
      <c r="D2801"/>
      <c r="E2801"/>
      <c r="F2801"/>
      <c r="G2801"/>
    </row>
    <row r="2802" spans="1:7" ht="14" x14ac:dyDescent="0.15">
      <c r="A2802"/>
      <c r="B2802"/>
      <c r="C2802"/>
      <c r="D2802"/>
      <c r="E2802"/>
      <c r="F2802"/>
      <c r="G2802"/>
    </row>
    <row r="2803" spans="1:7" ht="14" x14ac:dyDescent="0.15">
      <c r="A2803"/>
      <c r="B2803"/>
      <c r="C2803"/>
      <c r="D2803"/>
      <c r="E2803"/>
      <c r="F2803"/>
      <c r="G2803"/>
    </row>
    <row r="2804" spans="1:7" ht="14" x14ac:dyDescent="0.15">
      <c r="A2804"/>
      <c r="B2804"/>
      <c r="C2804"/>
      <c r="D2804"/>
      <c r="E2804"/>
      <c r="F2804"/>
      <c r="G2804"/>
    </row>
    <row r="2805" spans="1:7" ht="14" x14ac:dyDescent="0.15">
      <c r="A2805"/>
      <c r="B2805"/>
      <c r="C2805"/>
      <c r="D2805"/>
      <c r="E2805"/>
      <c r="F2805"/>
      <c r="G2805"/>
    </row>
    <row r="2806" spans="1:7" ht="14" x14ac:dyDescent="0.15">
      <c r="A2806"/>
      <c r="B2806"/>
      <c r="C2806"/>
      <c r="D2806"/>
      <c r="E2806"/>
      <c r="F2806"/>
      <c r="G2806"/>
    </row>
    <row r="2807" spans="1:7" ht="14" x14ac:dyDescent="0.15">
      <c r="A2807"/>
      <c r="B2807"/>
      <c r="C2807"/>
      <c r="D2807"/>
      <c r="E2807"/>
      <c r="F2807"/>
      <c r="G2807"/>
    </row>
    <row r="2808" spans="1:7" ht="14" x14ac:dyDescent="0.15">
      <c r="A2808"/>
      <c r="B2808"/>
      <c r="C2808"/>
      <c r="D2808"/>
      <c r="E2808"/>
      <c r="F2808"/>
      <c r="G2808"/>
    </row>
    <row r="2809" spans="1:7" ht="14" x14ac:dyDescent="0.15">
      <c r="A2809"/>
      <c r="B2809"/>
      <c r="C2809"/>
      <c r="D2809"/>
      <c r="E2809"/>
      <c r="F2809"/>
      <c r="G2809"/>
    </row>
    <row r="2810" spans="1:7" ht="14" x14ac:dyDescent="0.15">
      <c r="A2810"/>
      <c r="B2810"/>
      <c r="C2810"/>
      <c r="D2810"/>
      <c r="E2810"/>
      <c r="F2810"/>
      <c r="G2810"/>
    </row>
    <row r="2811" spans="1:7" ht="14" x14ac:dyDescent="0.15">
      <c r="A2811"/>
      <c r="B2811"/>
      <c r="C2811"/>
      <c r="D2811"/>
      <c r="E2811"/>
      <c r="F2811"/>
      <c r="G2811"/>
    </row>
    <row r="2812" spans="1:7" ht="14" x14ac:dyDescent="0.15">
      <c r="A2812"/>
      <c r="B2812"/>
      <c r="C2812"/>
      <c r="D2812"/>
      <c r="E2812"/>
      <c r="F2812"/>
      <c r="G2812"/>
    </row>
    <row r="2813" spans="1:7" ht="14" x14ac:dyDescent="0.15">
      <c r="A2813"/>
      <c r="B2813"/>
      <c r="C2813"/>
      <c r="D2813"/>
      <c r="E2813"/>
      <c r="F2813"/>
      <c r="G2813"/>
    </row>
    <row r="2814" spans="1:7" ht="14" x14ac:dyDescent="0.15">
      <c r="A2814"/>
      <c r="B2814"/>
      <c r="C2814"/>
      <c r="D2814"/>
      <c r="E2814"/>
      <c r="F2814"/>
      <c r="G2814"/>
    </row>
    <row r="2815" spans="1:7" ht="14" x14ac:dyDescent="0.15">
      <c r="A2815"/>
      <c r="B2815"/>
      <c r="C2815"/>
      <c r="D2815"/>
      <c r="E2815"/>
      <c r="F2815"/>
      <c r="G2815"/>
    </row>
    <row r="2816" spans="1:7" ht="14" x14ac:dyDescent="0.15">
      <c r="A2816"/>
      <c r="B2816"/>
      <c r="C2816"/>
      <c r="D2816"/>
      <c r="E2816"/>
      <c r="F2816"/>
      <c r="G2816"/>
    </row>
    <row r="2817" spans="1:7" ht="14" x14ac:dyDescent="0.15">
      <c r="A2817"/>
      <c r="B2817"/>
      <c r="C2817"/>
      <c r="D2817"/>
      <c r="E2817"/>
      <c r="F2817"/>
      <c r="G2817"/>
    </row>
    <row r="2818" spans="1:7" ht="14" x14ac:dyDescent="0.15">
      <c r="A2818"/>
      <c r="B2818"/>
      <c r="C2818"/>
      <c r="D2818"/>
      <c r="E2818"/>
      <c r="F2818"/>
      <c r="G2818"/>
    </row>
    <row r="2819" spans="1:7" ht="14" x14ac:dyDescent="0.15">
      <c r="A2819"/>
      <c r="B2819"/>
      <c r="C2819"/>
      <c r="D2819"/>
      <c r="E2819"/>
      <c r="F2819"/>
      <c r="G2819"/>
    </row>
    <row r="2820" spans="1:7" ht="14" x14ac:dyDescent="0.15">
      <c r="A2820"/>
      <c r="B2820"/>
      <c r="C2820"/>
      <c r="D2820"/>
      <c r="E2820"/>
      <c r="F2820"/>
      <c r="G2820"/>
    </row>
    <row r="2821" spans="1:7" ht="14" x14ac:dyDescent="0.15">
      <c r="A2821"/>
      <c r="B2821"/>
      <c r="C2821"/>
      <c r="D2821"/>
      <c r="E2821"/>
      <c r="F2821"/>
      <c r="G2821"/>
    </row>
    <row r="2822" spans="1:7" ht="14" x14ac:dyDescent="0.15">
      <c r="A2822"/>
      <c r="B2822"/>
      <c r="C2822"/>
      <c r="D2822"/>
      <c r="E2822"/>
      <c r="F2822"/>
      <c r="G2822"/>
    </row>
    <row r="2823" spans="1:7" ht="14" x14ac:dyDescent="0.15">
      <c r="A2823"/>
      <c r="B2823"/>
      <c r="C2823"/>
      <c r="D2823"/>
      <c r="E2823"/>
      <c r="F2823"/>
      <c r="G2823"/>
    </row>
    <row r="2824" spans="1:7" ht="14" x14ac:dyDescent="0.15">
      <c r="A2824"/>
      <c r="B2824"/>
      <c r="C2824"/>
      <c r="D2824"/>
      <c r="E2824"/>
      <c r="F2824"/>
      <c r="G2824"/>
    </row>
    <row r="2825" spans="1:7" ht="14" x14ac:dyDescent="0.15">
      <c r="A2825"/>
      <c r="B2825"/>
      <c r="C2825"/>
      <c r="D2825"/>
      <c r="E2825"/>
      <c r="F2825"/>
      <c r="G2825"/>
    </row>
    <row r="2826" spans="1:7" ht="14" x14ac:dyDescent="0.15">
      <c r="A2826"/>
      <c r="B2826"/>
      <c r="C2826"/>
      <c r="D2826"/>
      <c r="E2826"/>
      <c r="F2826"/>
      <c r="G2826"/>
    </row>
    <row r="2827" spans="1:7" ht="14" x14ac:dyDescent="0.15">
      <c r="A2827"/>
      <c r="B2827"/>
      <c r="C2827"/>
      <c r="D2827"/>
      <c r="E2827"/>
      <c r="F2827"/>
      <c r="G2827"/>
    </row>
    <row r="2828" spans="1:7" ht="14" x14ac:dyDescent="0.15">
      <c r="A2828"/>
      <c r="B2828"/>
      <c r="C2828"/>
      <c r="D2828"/>
      <c r="E2828"/>
      <c r="F2828"/>
      <c r="G2828"/>
    </row>
    <row r="2829" spans="1:7" ht="14" x14ac:dyDescent="0.15">
      <c r="A2829"/>
      <c r="B2829"/>
      <c r="C2829"/>
      <c r="D2829"/>
      <c r="E2829"/>
      <c r="F2829"/>
      <c r="G2829"/>
    </row>
    <row r="2830" spans="1:7" ht="14" x14ac:dyDescent="0.15">
      <c r="A2830"/>
      <c r="B2830"/>
      <c r="C2830"/>
      <c r="D2830"/>
      <c r="E2830"/>
      <c r="F2830"/>
      <c r="G2830"/>
    </row>
    <row r="2831" spans="1:7" ht="14" x14ac:dyDescent="0.15">
      <c r="A2831"/>
      <c r="B2831"/>
      <c r="C2831"/>
      <c r="D2831"/>
      <c r="E2831"/>
      <c r="F2831"/>
      <c r="G2831"/>
    </row>
    <row r="2832" spans="1:7" ht="14" x14ac:dyDescent="0.15">
      <c r="A2832"/>
      <c r="B2832"/>
      <c r="C2832"/>
      <c r="D2832"/>
      <c r="E2832"/>
      <c r="F2832"/>
      <c r="G2832"/>
    </row>
    <row r="2833" spans="1:7" ht="14" x14ac:dyDescent="0.15">
      <c r="A2833"/>
      <c r="B2833"/>
      <c r="C2833"/>
      <c r="D2833"/>
      <c r="E2833"/>
      <c r="F2833"/>
      <c r="G2833"/>
    </row>
    <row r="2834" spans="1:7" ht="14" x14ac:dyDescent="0.15">
      <c r="A2834"/>
      <c r="B2834"/>
      <c r="C2834"/>
      <c r="D2834"/>
      <c r="E2834"/>
      <c r="F2834"/>
      <c r="G2834"/>
    </row>
    <row r="2835" spans="1:7" ht="14" x14ac:dyDescent="0.15">
      <c r="A2835"/>
      <c r="B2835"/>
      <c r="C2835"/>
      <c r="D2835"/>
      <c r="E2835"/>
      <c r="F2835"/>
      <c r="G2835"/>
    </row>
    <row r="2836" spans="1:7" ht="14" x14ac:dyDescent="0.15">
      <c r="A2836"/>
      <c r="B2836"/>
      <c r="C2836"/>
      <c r="D2836"/>
      <c r="E2836"/>
      <c r="F2836"/>
      <c r="G2836"/>
    </row>
    <row r="2837" spans="1:7" ht="14" x14ac:dyDescent="0.15">
      <c r="A2837"/>
      <c r="B2837"/>
      <c r="C2837"/>
      <c r="D2837"/>
      <c r="E2837"/>
      <c r="F2837"/>
      <c r="G2837"/>
    </row>
    <row r="2838" spans="1:7" ht="14" x14ac:dyDescent="0.15">
      <c r="A2838"/>
      <c r="B2838"/>
      <c r="C2838"/>
      <c r="D2838"/>
      <c r="E2838"/>
      <c r="F2838"/>
      <c r="G2838"/>
    </row>
    <row r="2839" spans="1:7" ht="14" x14ac:dyDescent="0.15">
      <c r="A2839"/>
      <c r="B2839"/>
      <c r="C2839"/>
      <c r="D2839"/>
      <c r="E2839"/>
      <c r="F2839"/>
      <c r="G2839"/>
    </row>
    <row r="2840" spans="1:7" ht="14" x14ac:dyDescent="0.15">
      <c r="A2840"/>
      <c r="B2840"/>
      <c r="C2840"/>
      <c r="D2840"/>
      <c r="E2840"/>
      <c r="F2840"/>
      <c r="G2840"/>
    </row>
    <row r="2841" spans="1:7" ht="14" x14ac:dyDescent="0.15">
      <c r="A2841"/>
      <c r="B2841"/>
      <c r="C2841"/>
      <c r="D2841"/>
      <c r="E2841"/>
      <c r="F2841"/>
      <c r="G2841"/>
    </row>
    <row r="2842" spans="1:7" ht="14" x14ac:dyDescent="0.15">
      <c r="A2842"/>
      <c r="B2842"/>
      <c r="C2842"/>
      <c r="D2842"/>
      <c r="E2842"/>
      <c r="F2842"/>
      <c r="G2842"/>
    </row>
    <row r="2843" spans="1:7" ht="14" x14ac:dyDescent="0.15">
      <c r="A2843"/>
      <c r="B2843"/>
      <c r="C2843"/>
      <c r="D2843"/>
      <c r="E2843"/>
      <c r="F2843"/>
      <c r="G2843"/>
    </row>
    <row r="2844" spans="1:7" ht="14" x14ac:dyDescent="0.15">
      <c r="A2844"/>
      <c r="B2844"/>
      <c r="C2844"/>
      <c r="D2844"/>
      <c r="E2844"/>
      <c r="F2844"/>
      <c r="G2844"/>
    </row>
    <row r="2845" spans="1:7" ht="14" x14ac:dyDescent="0.15">
      <c r="A2845"/>
      <c r="B2845"/>
      <c r="C2845"/>
      <c r="D2845"/>
      <c r="E2845"/>
      <c r="F2845"/>
      <c r="G2845"/>
    </row>
    <row r="2846" spans="1:7" ht="14" x14ac:dyDescent="0.15">
      <c r="A2846"/>
      <c r="B2846"/>
      <c r="C2846"/>
      <c r="D2846"/>
      <c r="E2846"/>
      <c r="F2846"/>
      <c r="G2846"/>
    </row>
    <row r="2847" spans="1:7" ht="14" x14ac:dyDescent="0.15">
      <c r="A2847"/>
      <c r="B2847"/>
      <c r="C2847"/>
      <c r="D2847"/>
      <c r="E2847"/>
      <c r="F2847"/>
      <c r="G2847"/>
    </row>
    <row r="2848" spans="1:7" ht="14" x14ac:dyDescent="0.15">
      <c r="A2848"/>
      <c r="B2848"/>
      <c r="C2848"/>
      <c r="D2848"/>
      <c r="E2848"/>
      <c r="F2848"/>
      <c r="G2848"/>
    </row>
    <row r="2849" spans="1:7" ht="14" x14ac:dyDescent="0.15">
      <c r="A2849"/>
      <c r="B2849"/>
      <c r="C2849"/>
      <c r="D2849"/>
      <c r="E2849"/>
      <c r="F2849"/>
      <c r="G2849"/>
    </row>
    <row r="2850" spans="1:7" ht="14" x14ac:dyDescent="0.15">
      <c r="A2850"/>
      <c r="B2850"/>
      <c r="C2850"/>
      <c r="D2850"/>
      <c r="E2850"/>
      <c r="F2850"/>
      <c r="G2850"/>
    </row>
    <row r="2851" spans="1:7" ht="14" x14ac:dyDescent="0.15">
      <c r="A2851"/>
      <c r="B2851"/>
      <c r="C2851"/>
      <c r="D2851"/>
      <c r="E2851"/>
      <c r="F2851"/>
      <c r="G2851"/>
    </row>
    <row r="2852" spans="1:7" ht="14" x14ac:dyDescent="0.15">
      <c r="A2852"/>
      <c r="B2852"/>
      <c r="C2852"/>
      <c r="D2852"/>
      <c r="E2852"/>
      <c r="F2852"/>
      <c r="G2852"/>
    </row>
    <row r="2853" spans="1:7" ht="14" x14ac:dyDescent="0.15">
      <c r="A2853"/>
      <c r="B2853"/>
      <c r="C2853"/>
      <c r="D2853"/>
      <c r="E2853"/>
      <c r="F2853"/>
      <c r="G2853"/>
    </row>
    <row r="2854" spans="1:7" ht="14" x14ac:dyDescent="0.15">
      <c r="A2854"/>
      <c r="B2854"/>
      <c r="C2854"/>
      <c r="D2854"/>
      <c r="E2854"/>
      <c r="F2854"/>
      <c r="G2854"/>
    </row>
    <row r="2855" spans="1:7" ht="14" x14ac:dyDescent="0.15">
      <c r="A2855"/>
      <c r="B2855"/>
      <c r="C2855"/>
      <c r="D2855"/>
      <c r="E2855"/>
      <c r="F2855"/>
      <c r="G2855"/>
    </row>
    <row r="2856" spans="1:7" ht="14" x14ac:dyDescent="0.15">
      <c r="A2856"/>
      <c r="B2856"/>
      <c r="C2856"/>
      <c r="D2856"/>
      <c r="E2856"/>
      <c r="F2856"/>
      <c r="G2856"/>
    </row>
    <row r="2857" spans="1:7" ht="14" x14ac:dyDescent="0.15">
      <c r="A2857"/>
      <c r="B2857"/>
      <c r="C2857"/>
      <c r="D2857"/>
      <c r="E2857"/>
      <c r="F2857"/>
      <c r="G2857"/>
    </row>
    <row r="2858" spans="1:7" ht="14" x14ac:dyDescent="0.15">
      <c r="A2858"/>
      <c r="B2858"/>
      <c r="C2858"/>
      <c r="D2858"/>
      <c r="E2858"/>
      <c r="F2858"/>
      <c r="G2858"/>
    </row>
    <row r="2859" spans="1:7" ht="14" x14ac:dyDescent="0.15">
      <c r="A2859"/>
      <c r="B2859"/>
      <c r="C2859"/>
      <c r="D2859"/>
      <c r="E2859"/>
      <c r="F2859"/>
      <c r="G2859"/>
    </row>
    <row r="2860" spans="1:7" ht="14" x14ac:dyDescent="0.15">
      <c r="A2860"/>
      <c r="B2860"/>
      <c r="C2860"/>
      <c r="D2860"/>
      <c r="E2860"/>
      <c r="F2860"/>
      <c r="G2860"/>
    </row>
    <row r="2861" spans="1:7" ht="14" x14ac:dyDescent="0.15">
      <c r="A2861"/>
      <c r="B2861"/>
      <c r="C2861"/>
      <c r="D2861"/>
      <c r="E2861"/>
      <c r="F2861"/>
      <c r="G2861"/>
    </row>
    <row r="2862" spans="1:7" ht="14" x14ac:dyDescent="0.15">
      <c r="A2862"/>
      <c r="B2862"/>
      <c r="C2862"/>
      <c r="D2862"/>
      <c r="E2862"/>
      <c r="F2862"/>
      <c r="G2862"/>
    </row>
    <row r="2863" spans="1:7" ht="14" x14ac:dyDescent="0.15">
      <c r="A2863"/>
      <c r="B2863"/>
      <c r="C2863"/>
      <c r="D2863"/>
      <c r="E2863"/>
      <c r="F2863"/>
      <c r="G2863"/>
    </row>
    <row r="2864" spans="1:7" ht="14" x14ac:dyDescent="0.15">
      <c r="A2864"/>
      <c r="B2864"/>
      <c r="C2864"/>
      <c r="D2864"/>
      <c r="E2864"/>
      <c r="F2864"/>
      <c r="G2864"/>
    </row>
    <row r="2865" spans="1:7" ht="14" x14ac:dyDescent="0.15">
      <c r="A2865"/>
      <c r="B2865"/>
      <c r="C2865"/>
      <c r="D2865"/>
      <c r="E2865"/>
      <c r="F2865"/>
      <c r="G2865"/>
    </row>
    <row r="2866" spans="1:7" ht="14" x14ac:dyDescent="0.15">
      <c r="A2866"/>
      <c r="B2866"/>
      <c r="C2866"/>
      <c r="D2866"/>
      <c r="E2866"/>
      <c r="F2866"/>
      <c r="G2866"/>
    </row>
    <row r="2867" spans="1:7" ht="14" x14ac:dyDescent="0.15">
      <c r="A2867"/>
      <c r="B2867"/>
      <c r="C2867"/>
      <c r="D2867"/>
      <c r="E2867"/>
      <c r="F2867"/>
      <c r="G2867"/>
    </row>
    <row r="2868" spans="1:7" ht="14" x14ac:dyDescent="0.15">
      <c r="A2868"/>
      <c r="B2868"/>
      <c r="C2868"/>
      <c r="D2868"/>
      <c r="E2868"/>
      <c r="F2868"/>
      <c r="G2868"/>
    </row>
    <row r="2869" spans="1:7" ht="14" x14ac:dyDescent="0.15">
      <c r="A2869"/>
      <c r="B2869"/>
      <c r="C2869"/>
      <c r="D2869"/>
      <c r="E2869"/>
      <c r="F2869"/>
      <c r="G2869"/>
    </row>
    <row r="2870" spans="1:7" ht="14" x14ac:dyDescent="0.15">
      <c r="A2870"/>
      <c r="B2870"/>
      <c r="C2870"/>
      <c r="D2870"/>
      <c r="E2870"/>
      <c r="F2870"/>
      <c r="G2870"/>
    </row>
    <row r="2871" spans="1:7" ht="14" x14ac:dyDescent="0.15">
      <c r="A2871"/>
      <c r="B2871"/>
      <c r="C2871"/>
      <c r="D2871"/>
      <c r="E2871"/>
      <c r="F2871"/>
      <c r="G2871"/>
    </row>
    <row r="2872" spans="1:7" ht="14" x14ac:dyDescent="0.15">
      <c r="A2872"/>
      <c r="B2872"/>
      <c r="C2872"/>
      <c r="D2872"/>
      <c r="E2872"/>
      <c r="F2872"/>
      <c r="G2872"/>
    </row>
    <row r="2873" spans="1:7" ht="14" x14ac:dyDescent="0.15">
      <c r="A2873"/>
      <c r="B2873"/>
      <c r="C2873"/>
      <c r="D2873"/>
      <c r="E2873"/>
      <c r="F2873"/>
      <c r="G2873"/>
    </row>
    <row r="2874" spans="1:7" ht="14" x14ac:dyDescent="0.15">
      <c r="A2874"/>
      <c r="B2874"/>
      <c r="C2874"/>
      <c r="D2874"/>
      <c r="E2874"/>
      <c r="F2874"/>
      <c r="G2874"/>
    </row>
    <row r="2875" spans="1:7" ht="14" x14ac:dyDescent="0.15">
      <c r="A2875"/>
      <c r="B2875"/>
      <c r="C2875"/>
      <c r="D2875"/>
      <c r="E2875"/>
      <c r="F2875"/>
      <c r="G2875"/>
    </row>
    <row r="2876" spans="1:7" ht="14" x14ac:dyDescent="0.15">
      <c r="A2876"/>
      <c r="B2876"/>
      <c r="C2876"/>
      <c r="D2876"/>
      <c r="E2876"/>
      <c r="F2876"/>
      <c r="G2876"/>
    </row>
    <row r="2877" spans="1:7" ht="14" x14ac:dyDescent="0.15">
      <c r="A2877"/>
      <c r="B2877"/>
      <c r="C2877"/>
      <c r="D2877"/>
      <c r="E2877"/>
      <c r="F2877"/>
      <c r="G2877"/>
    </row>
    <row r="2878" spans="1:7" ht="14" x14ac:dyDescent="0.15">
      <c r="A2878"/>
      <c r="B2878"/>
      <c r="C2878"/>
      <c r="D2878"/>
      <c r="E2878"/>
      <c r="F2878"/>
      <c r="G2878"/>
    </row>
    <row r="2879" spans="1:7" ht="14" x14ac:dyDescent="0.15">
      <c r="A2879"/>
      <c r="B2879"/>
      <c r="C2879"/>
      <c r="D2879"/>
      <c r="E2879"/>
      <c r="F2879"/>
      <c r="G2879"/>
    </row>
    <row r="2880" spans="1:7" ht="14" x14ac:dyDescent="0.15">
      <c r="A2880"/>
      <c r="B2880"/>
      <c r="C2880"/>
      <c r="D2880"/>
      <c r="E2880"/>
      <c r="F2880"/>
      <c r="G2880"/>
    </row>
    <row r="2881" spans="1:7" ht="14" x14ac:dyDescent="0.15">
      <c r="A2881"/>
      <c r="B2881"/>
      <c r="C2881"/>
      <c r="D2881"/>
      <c r="E2881"/>
      <c r="F2881"/>
      <c r="G2881"/>
    </row>
    <row r="2882" spans="1:7" ht="14" x14ac:dyDescent="0.15">
      <c r="A2882"/>
      <c r="B2882"/>
      <c r="C2882"/>
      <c r="D2882"/>
      <c r="E2882"/>
      <c r="F2882"/>
      <c r="G2882"/>
    </row>
    <row r="2883" spans="1:7" ht="14" x14ac:dyDescent="0.15">
      <c r="A2883"/>
      <c r="B2883"/>
      <c r="C2883"/>
      <c r="D2883"/>
      <c r="E2883"/>
      <c r="F2883"/>
      <c r="G2883"/>
    </row>
    <row r="2884" spans="1:7" ht="14" x14ac:dyDescent="0.15">
      <c r="A2884"/>
      <c r="B2884"/>
      <c r="C2884"/>
      <c r="D2884"/>
      <c r="E2884"/>
      <c r="F2884"/>
      <c r="G2884"/>
    </row>
    <row r="2885" spans="1:7" ht="14" x14ac:dyDescent="0.15">
      <c r="A2885"/>
      <c r="B2885"/>
      <c r="C2885"/>
      <c r="D2885"/>
      <c r="E2885"/>
      <c r="F2885"/>
      <c r="G2885"/>
    </row>
    <row r="2886" spans="1:7" ht="14" x14ac:dyDescent="0.15">
      <c r="A2886"/>
      <c r="B2886"/>
      <c r="C2886"/>
      <c r="D2886"/>
      <c r="E2886"/>
      <c r="F2886"/>
      <c r="G2886"/>
    </row>
    <row r="2887" spans="1:7" ht="14" x14ac:dyDescent="0.15">
      <c r="A2887"/>
      <c r="B2887"/>
      <c r="C2887"/>
      <c r="D2887"/>
      <c r="E2887"/>
      <c r="F2887"/>
      <c r="G2887"/>
    </row>
    <row r="2888" spans="1:7" ht="14" x14ac:dyDescent="0.15">
      <c r="A2888"/>
      <c r="B2888"/>
      <c r="C2888"/>
      <c r="D2888"/>
      <c r="E2888"/>
      <c r="F2888"/>
      <c r="G2888"/>
    </row>
    <row r="2889" spans="1:7" ht="14" x14ac:dyDescent="0.15">
      <c r="A2889"/>
      <c r="B2889"/>
      <c r="C2889"/>
      <c r="D2889"/>
      <c r="E2889"/>
      <c r="F2889"/>
      <c r="G2889"/>
    </row>
    <row r="2890" spans="1:7" ht="14" x14ac:dyDescent="0.15">
      <c r="A2890"/>
      <c r="B2890"/>
      <c r="C2890"/>
      <c r="D2890"/>
      <c r="E2890"/>
      <c r="F2890"/>
      <c r="G2890"/>
    </row>
    <row r="2891" spans="1:7" ht="14" x14ac:dyDescent="0.15">
      <c r="A2891"/>
      <c r="B2891"/>
      <c r="C2891"/>
      <c r="D2891"/>
      <c r="E2891"/>
      <c r="F2891"/>
      <c r="G2891"/>
    </row>
    <row r="2892" spans="1:7" ht="14" x14ac:dyDescent="0.15">
      <c r="A2892"/>
      <c r="B2892"/>
      <c r="C2892"/>
      <c r="D2892"/>
      <c r="E2892"/>
      <c r="F2892"/>
      <c r="G2892"/>
    </row>
    <row r="2893" spans="1:7" ht="14" x14ac:dyDescent="0.15">
      <c r="A2893"/>
      <c r="B2893"/>
      <c r="C2893"/>
      <c r="D2893"/>
      <c r="E2893"/>
      <c r="F2893"/>
      <c r="G2893"/>
    </row>
    <row r="2894" spans="1:7" ht="14" x14ac:dyDescent="0.15">
      <c r="A2894"/>
      <c r="B2894"/>
      <c r="C2894"/>
      <c r="D2894"/>
      <c r="E2894"/>
      <c r="F2894"/>
      <c r="G2894"/>
    </row>
    <row r="2895" spans="1:7" ht="14" x14ac:dyDescent="0.15">
      <c r="A2895"/>
      <c r="B2895"/>
      <c r="C2895"/>
      <c r="D2895"/>
      <c r="E2895"/>
      <c r="F2895"/>
      <c r="G2895"/>
    </row>
    <row r="2896" spans="1:7" ht="14" x14ac:dyDescent="0.15">
      <c r="A2896"/>
      <c r="B2896"/>
      <c r="C2896"/>
      <c r="D2896"/>
      <c r="E2896"/>
      <c r="F2896"/>
      <c r="G2896"/>
    </row>
    <row r="2897" spans="1:7" ht="14" x14ac:dyDescent="0.15">
      <c r="A2897"/>
      <c r="B2897"/>
      <c r="C2897"/>
      <c r="D2897"/>
      <c r="E2897"/>
      <c r="F2897"/>
      <c r="G2897"/>
    </row>
    <row r="2898" spans="1:7" ht="14" x14ac:dyDescent="0.15">
      <c r="A2898"/>
      <c r="B2898"/>
      <c r="C2898"/>
      <c r="D2898"/>
      <c r="E2898"/>
      <c r="F2898"/>
      <c r="G2898"/>
    </row>
    <row r="2899" spans="1:7" ht="14" x14ac:dyDescent="0.15">
      <c r="A2899"/>
      <c r="B2899"/>
      <c r="C2899"/>
      <c r="D2899"/>
      <c r="E2899"/>
      <c r="F2899"/>
      <c r="G2899"/>
    </row>
    <row r="2900" spans="1:7" ht="14" x14ac:dyDescent="0.15">
      <c r="A2900"/>
      <c r="B2900"/>
      <c r="C2900"/>
      <c r="D2900"/>
      <c r="E2900"/>
      <c r="F2900"/>
      <c r="G2900"/>
    </row>
    <row r="2901" spans="1:7" ht="14" x14ac:dyDescent="0.15">
      <c r="A2901"/>
      <c r="B2901"/>
      <c r="C2901"/>
      <c r="D2901"/>
      <c r="E2901"/>
      <c r="F2901"/>
      <c r="G2901"/>
    </row>
    <row r="2902" spans="1:7" ht="14" x14ac:dyDescent="0.15">
      <c r="A2902"/>
      <c r="B2902"/>
      <c r="C2902"/>
      <c r="D2902"/>
      <c r="E2902"/>
      <c r="F2902"/>
      <c r="G2902"/>
    </row>
    <row r="2903" spans="1:7" ht="14" x14ac:dyDescent="0.15">
      <c r="A2903"/>
      <c r="B2903"/>
      <c r="C2903"/>
      <c r="D2903"/>
      <c r="E2903"/>
      <c r="F2903"/>
      <c r="G2903"/>
    </row>
    <row r="2904" spans="1:7" ht="14" x14ac:dyDescent="0.15">
      <c r="A2904"/>
      <c r="B2904"/>
      <c r="C2904"/>
      <c r="D2904"/>
      <c r="E2904"/>
      <c r="F2904"/>
      <c r="G2904"/>
    </row>
    <row r="2905" spans="1:7" ht="14" x14ac:dyDescent="0.15">
      <c r="A2905"/>
      <c r="B2905"/>
      <c r="C2905"/>
      <c r="D2905"/>
      <c r="E2905"/>
      <c r="F2905"/>
      <c r="G2905"/>
    </row>
    <row r="2906" spans="1:7" ht="14" x14ac:dyDescent="0.15">
      <c r="A2906"/>
      <c r="B2906"/>
      <c r="C2906"/>
      <c r="D2906"/>
      <c r="E2906"/>
      <c r="F2906"/>
      <c r="G2906"/>
    </row>
    <row r="2907" spans="1:7" ht="14" x14ac:dyDescent="0.15">
      <c r="A2907"/>
      <c r="B2907"/>
      <c r="C2907"/>
      <c r="D2907"/>
      <c r="E2907"/>
      <c r="F2907"/>
      <c r="G2907"/>
    </row>
    <row r="2908" spans="1:7" ht="14" x14ac:dyDescent="0.15">
      <c r="A2908"/>
      <c r="B2908"/>
      <c r="C2908"/>
      <c r="D2908"/>
      <c r="E2908"/>
      <c r="F2908"/>
      <c r="G2908"/>
    </row>
    <row r="2909" spans="1:7" ht="14" x14ac:dyDescent="0.15">
      <c r="A2909"/>
      <c r="B2909"/>
      <c r="C2909"/>
      <c r="D2909"/>
      <c r="E2909"/>
      <c r="F2909"/>
      <c r="G2909"/>
    </row>
    <row r="2910" spans="1:7" ht="14" x14ac:dyDescent="0.15">
      <c r="A2910"/>
      <c r="B2910"/>
      <c r="C2910"/>
      <c r="D2910"/>
      <c r="E2910"/>
      <c r="F2910"/>
      <c r="G2910"/>
    </row>
    <row r="2911" spans="1:7" ht="14" x14ac:dyDescent="0.15">
      <c r="A2911"/>
      <c r="B2911"/>
      <c r="C2911"/>
      <c r="D2911"/>
      <c r="E2911"/>
      <c r="F2911"/>
      <c r="G2911"/>
    </row>
    <row r="2912" spans="1:7" ht="14" x14ac:dyDescent="0.15">
      <c r="A2912"/>
      <c r="B2912"/>
      <c r="C2912"/>
      <c r="D2912"/>
      <c r="E2912"/>
      <c r="F2912"/>
      <c r="G2912"/>
    </row>
    <row r="2913" spans="1:7" ht="14" x14ac:dyDescent="0.15">
      <c r="A2913"/>
      <c r="B2913"/>
      <c r="C2913"/>
      <c r="D2913"/>
      <c r="E2913"/>
      <c r="F2913"/>
      <c r="G2913"/>
    </row>
    <row r="2914" spans="1:7" ht="14" x14ac:dyDescent="0.15">
      <c r="A2914"/>
      <c r="B2914"/>
      <c r="C2914"/>
      <c r="D2914"/>
      <c r="E2914"/>
      <c r="F2914"/>
      <c r="G2914"/>
    </row>
    <row r="2915" spans="1:7" ht="14" x14ac:dyDescent="0.15">
      <c r="A2915"/>
      <c r="B2915"/>
      <c r="C2915"/>
      <c r="D2915"/>
      <c r="E2915"/>
      <c r="F2915"/>
      <c r="G2915"/>
    </row>
    <row r="2916" spans="1:7" ht="14" x14ac:dyDescent="0.15">
      <c r="A2916"/>
      <c r="B2916"/>
      <c r="C2916"/>
      <c r="D2916"/>
      <c r="E2916"/>
      <c r="F2916"/>
      <c r="G2916"/>
    </row>
    <row r="2917" spans="1:7" ht="14" x14ac:dyDescent="0.15">
      <c r="A2917"/>
      <c r="B2917"/>
      <c r="C2917"/>
      <c r="D2917"/>
      <c r="E2917"/>
      <c r="F2917"/>
      <c r="G2917"/>
    </row>
    <row r="2918" spans="1:7" ht="14" x14ac:dyDescent="0.15">
      <c r="A2918"/>
      <c r="B2918"/>
      <c r="C2918"/>
      <c r="D2918"/>
      <c r="E2918"/>
      <c r="F2918"/>
      <c r="G2918"/>
    </row>
    <row r="2919" spans="1:7" ht="14" x14ac:dyDescent="0.15">
      <c r="A2919"/>
      <c r="B2919"/>
      <c r="C2919"/>
      <c r="D2919"/>
      <c r="E2919"/>
      <c r="F2919"/>
      <c r="G2919"/>
    </row>
    <row r="2920" spans="1:7" ht="14" x14ac:dyDescent="0.15">
      <c r="A2920"/>
      <c r="B2920"/>
      <c r="C2920"/>
      <c r="D2920"/>
      <c r="E2920"/>
      <c r="F2920"/>
      <c r="G2920"/>
    </row>
    <row r="2921" spans="1:7" ht="14" x14ac:dyDescent="0.15">
      <c r="A2921"/>
      <c r="B2921"/>
      <c r="C2921"/>
      <c r="D2921"/>
      <c r="E2921"/>
      <c r="F2921"/>
      <c r="G2921"/>
    </row>
    <row r="2922" spans="1:7" ht="14" x14ac:dyDescent="0.15">
      <c r="A2922"/>
      <c r="B2922"/>
      <c r="C2922"/>
      <c r="D2922"/>
      <c r="E2922"/>
      <c r="F2922"/>
      <c r="G2922"/>
    </row>
    <row r="2923" spans="1:7" ht="14" x14ac:dyDescent="0.15">
      <c r="A2923"/>
      <c r="B2923"/>
      <c r="C2923"/>
      <c r="D2923"/>
      <c r="E2923"/>
      <c r="F2923"/>
      <c r="G2923"/>
    </row>
    <row r="2924" spans="1:7" ht="14" x14ac:dyDescent="0.15">
      <c r="A2924"/>
      <c r="B2924"/>
      <c r="C2924"/>
      <c r="D2924"/>
      <c r="E2924"/>
      <c r="F2924"/>
      <c r="G2924"/>
    </row>
    <row r="2925" spans="1:7" ht="14" x14ac:dyDescent="0.15">
      <c r="A2925"/>
      <c r="B2925"/>
      <c r="C2925"/>
      <c r="D2925"/>
      <c r="E2925"/>
      <c r="F2925"/>
      <c r="G2925"/>
    </row>
    <row r="2926" spans="1:7" ht="14" x14ac:dyDescent="0.15">
      <c r="A2926"/>
      <c r="B2926"/>
      <c r="C2926"/>
      <c r="D2926"/>
      <c r="E2926"/>
      <c r="F2926"/>
      <c r="G2926"/>
    </row>
    <row r="2927" spans="1:7" ht="14" x14ac:dyDescent="0.15">
      <c r="A2927"/>
      <c r="B2927"/>
      <c r="C2927"/>
      <c r="D2927"/>
      <c r="E2927"/>
      <c r="F2927"/>
      <c r="G2927"/>
    </row>
    <row r="2928" spans="1:7" ht="14" x14ac:dyDescent="0.15">
      <c r="A2928"/>
      <c r="B2928"/>
      <c r="C2928"/>
      <c r="D2928"/>
      <c r="E2928"/>
      <c r="F2928"/>
      <c r="G2928"/>
    </row>
    <row r="2929" spans="1:7" ht="14" x14ac:dyDescent="0.15">
      <c r="A2929"/>
      <c r="B2929"/>
      <c r="C2929"/>
      <c r="D2929"/>
      <c r="E2929"/>
      <c r="F2929"/>
      <c r="G2929"/>
    </row>
    <row r="2930" spans="1:7" ht="14" x14ac:dyDescent="0.15">
      <c r="A2930"/>
      <c r="B2930"/>
      <c r="C2930"/>
      <c r="D2930"/>
      <c r="E2930"/>
      <c r="F2930"/>
      <c r="G2930"/>
    </row>
    <row r="2931" spans="1:7" ht="14" x14ac:dyDescent="0.15">
      <c r="A2931"/>
      <c r="B2931"/>
      <c r="C2931"/>
      <c r="D2931"/>
      <c r="E2931"/>
      <c r="F2931"/>
      <c r="G2931"/>
    </row>
    <row r="2932" spans="1:7" ht="14" x14ac:dyDescent="0.15">
      <c r="A2932"/>
      <c r="B2932"/>
      <c r="C2932"/>
      <c r="D2932"/>
      <c r="E2932"/>
      <c r="F2932"/>
      <c r="G2932"/>
    </row>
    <row r="2933" spans="1:7" ht="14" x14ac:dyDescent="0.15">
      <c r="A2933"/>
      <c r="B2933"/>
      <c r="C2933"/>
      <c r="D2933"/>
      <c r="E2933"/>
      <c r="F2933"/>
      <c r="G2933"/>
    </row>
    <row r="2934" spans="1:7" ht="14" x14ac:dyDescent="0.15">
      <c r="A2934"/>
      <c r="B2934"/>
      <c r="C2934"/>
      <c r="D2934"/>
      <c r="E2934"/>
      <c r="F2934"/>
      <c r="G2934"/>
    </row>
    <row r="2935" spans="1:7" ht="14" x14ac:dyDescent="0.15">
      <c r="A2935"/>
      <c r="B2935"/>
      <c r="C2935"/>
      <c r="D2935"/>
      <c r="E2935"/>
      <c r="F2935"/>
      <c r="G2935"/>
    </row>
    <row r="2936" spans="1:7" ht="14" x14ac:dyDescent="0.15">
      <c r="A2936"/>
      <c r="B2936"/>
      <c r="C2936"/>
      <c r="D2936"/>
      <c r="E2936"/>
      <c r="F2936"/>
      <c r="G2936"/>
    </row>
    <row r="2937" spans="1:7" ht="14" x14ac:dyDescent="0.15">
      <c r="A2937"/>
      <c r="B2937"/>
      <c r="C2937"/>
      <c r="D2937"/>
      <c r="E2937"/>
      <c r="F2937"/>
      <c r="G2937"/>
    </row>
    <row r="2938" spans="1:7" ht="14" x14ac:dyDescent="0.15">
      <c r="A2938"/>
      <c r="B2938"/>
      <c r="C2938"/>
      <c r="D2938"/>
      <c r="E2938"/>
      <c r="F2938"/>
      <c r="G2938"/>
    </row>
    <row r="2939" spans="1:7" ht="14" x14ac:dyDescent="0.15">
      <c r="A2939"/>
      <c r="B2939"/>
      <c r="C2939"/>
      <c r="D2939"/>
      <c r="E2939"/>
      <c r="F2939"/>
      <c r="G2939"/>
    </row>
    <row r="2940" spans="1:7" ht="14" x14ac:dyDescent="0.15">
      <c r="A2940"/>
      <c r="B2940"/>
      <c r="C2940"/>
      <c r="D2940"/>
      <c r="E2940"/>
      <c r="F2940"/>
      <c r="G2940"/>
    </row>
    <row r="2941" spans="1:7" ht="14" x14ac:dyDescent="0.15">
      <c r="A2941"/>
      <c r="B2941"/>
      <c r="C2941"/>
      <c r="D2941"/>
      <c r="E2941"/>
      <c r="F2941"/>
      <c r="G2941"/>
    </row>
    <row r="2942" spans="1:7" ht="14" x14ac:dyDescent="0.15">
      <c r="A2942"/>
      <c r="B2942"/>
      <c r="C2942"/>
      <c r="D2942"/>
      <c r="E2942"/>
      <c r="F2942"/>
      <c r="G2942"/>
    </row>
    <row r="2943" spans="1:7" ht="14" x14ac:dyDescent="0.15">
      <c r="A2943"/>
      <c r="B2943"/>
      <c r="C2943"/>
      <c r="D2943"/>
      <c r="E2943"/>
      <c r="F2943"/>
      <c r="G2943"/>
    </row>
    <row r="2944" spans="1:7" ht="14" x14ac:dyDescent="0.15">
      <c r="A2944"/>
      <c r="B2944"/>
      <c r="C2944"/>
      <c r="D2944"/>
      <c r="E2944"/>
      <c r="F2944"/>
      <c r="G2944"/>
    </row>
    <row r="2945" spans="1:7" ht="14" x14ac:dyDescent="0.15">
      <c r="A2945"/>
      <c r="B2945"/>
      <c r="C2945"/>
      <c r="D2945"/>
      <c r="E2945"/>
      <c r="F2945"/>
      <c r="G2945"/>
    </row>
    <row r="2946" spans="1:7" ht="14" x14ac:dyDescent="0.15">
      <c r="A2946"/>
      <c r="B2946"/>
      <c r="C2946"/>
      <c r="D2946"/>
      <c r="E2946"/>
      <c r="F2946"/>
      <c r="G2946"/>
    </row>
    <row r="2947" spans="1:7" ht="14" x14ac:dyDescent="0.15">
      <c r="A2947"/>
      <c r="B2947"/>
      <c r="C2947"/>
      <c r="D2947"/>
      <c r="E2947"/>
      <c r="F2947"/>
      <c r="G2947"/>
    </row>
    <row r="2948" spans="1:7" ht="14" x14ac:dyDescent="0.15">
      <c r="A2948"/>
      <c r="B2948"/>
      <c r="C2948"/>
      <c r="D2948"/>
      <c r="E2948"/>
      <c r="F2948"/>
      <c r="G2948"/>
    </row>
    <row r="2949" spans="1:7" ht="14" x14ac:dyDescent="0.15">
      <c r="A2949"/>
      <c r="B2949"/>
      <c r="C2949"/>
      <c r="D2949"/>
      <c r="E2949"/>
      <c r="F2949"/>
      <c r="G2949"/>
    </row>
    <row r="2950" spans="1:7" ht="14" x14ac:dyDescent="0.15">
      <c r="A2950"/>
      <c r="B2950"/>
      <c r="C2950"/>
      <c r="D2950"/>
      <c r="E2950"/>
      <c r="F2950"/>
      <c r="G2950"/>
    </row>
    <row r="2951" spans="1:7" ht="14" x14ac:dyDescent="0.15">
      <c r="A2951"/>
      <c r="B2951"/>
      <c r="C2951"/>
      <c r="D2951"/>
      <c r="E2951"/>
      <c r="F2951"/>
      <c r="G2951"/>
    </row>
    <row r="2952" spans="1:7" ht="14" x14ac:dyDescent="0.15">
      <c r="A2952"/>
      <c r="B2952"/>
      <c r="C2952"/>
      <c r="D2952"/>
      <c r="E2952"/>
      <c r="F2952"/>
      <c r="G2952"/>
    </row>
    <row r="2953" spans="1:7" ht="14" x14ac:dyDescent="0.15">
      <c r="A2953"/>
      <c r="B2953"/>
      <c r="C2953"/>
      <c r="D2953"/>
      <c r="E2953"/>
      <c r="F2953"/>
      <c r="G2953"/>
    </row>
    <row r="2954" spans="1:7" ht="14" x14ac:dyDescent="0.15">
      <c r="A2954"/>
      <c r="B2954"/>
      <c r="C2954"/>
      <c r="D2954"/>
      <c r="E2954"/>
      <c r="F2954"/>
      <c r="G2954"/>
    </row>
    <row r="2955" spans="1:7" ht="14" x14ac:dyDescent="0.15">
      <c r="A2955"/>
      <c r="B2955"/>
      <c r="C2955"/>
      <c r="D2955"/>
      <c r="E2955"/>
      <c r="F2955"/>
      <c r="G2955"/>
    </row>
    <row r="2956" spans="1:7" ht="14" x14ac:dyDescent="0.15">
      <c r="A2956"/>
      <c r="B2956"/>
      <c r="C2956"/>
      <c r="D2956"/>
      <c r="E2956"/>
      <c r="F2956"/>
      <c r="G2956"/>
    </row>
    <row r="2957" spans="1:7" ht="14" x14ac:dyDescent="0.15">
      <c r="A2957"/>
      <c r="B2957"/>
      <c r="C2957"/>
      <c r="D2957"/>
      <c r="E2957"/>
      <c r="F2957"/>
      <c r="G2957"/>
    </row>
    <row r="2958" spans="1:7" ht="14" x14ac:dyDescent="0.15">
      <c r="A2958"/>
      <c r="B2958"/>
      <c r="C2958"/>
      <c r="D2958"/>
      <c r="E2958"/>
      <c r="F2958"/>
      <c r="G2958"/>
    </row>
    <row r="2959" spans="1:7" ht="14" x14ac:dyDescent="0.15">
      <c r="A2959"/>
      <c r="B2959"/>
      <c r="C2959"/>
      <c r="D2959"/>
      <c r="E2959"/>
      <c r="F2959"/>
      <c r="G2959"/>
    </row>
    <row r="2960" spans="1:7" ht="14" x14ac:dyDescent="0.15">
      <c r="A2960"/>
      <c r="B2960"/>
      <c r="C2960"/>
      <c r="D2960"/>
      <c r="E2960"/>
      <c r="F2960"/>
      <c r="G2960"/>
    </row>
    <row r="2961" spans="1:7" ht="14" x14ac:dyDescent="0.15">
      <c r="A2961"/>
      <c r="B2961"/>
      <c r="C2961"/>
      <c r="D2961"/>
      <c r="E2961"/>
      <c r="F2961"/>
      <c r="G2961"/>
    </row>
    <row r="2962" spans="1:7" ht="14" x14ac:dyDescent="0.15">
      <c r="A2962"/>
      <c r="B2962"/>
      <c r="C2962"/>
      <c r="D2962"/>
      <c r="E2962"/>
      <c r="F2962"/>
      <c r="G2962"/>
    </row>
    <row r="2963" spans="1:7" ht="14" x14ac:dyDescent="0.15">
      <c r="A2963"/>
      <c r="B2963"/>
      <c r="C2963"/>
      <c r="D2963"/>
      <c r="E2963"/>
      <c r="F2963"/>
      <c r="G2963"/>
    </row>
    <row r="2964" spans="1:7" ht="14" x14ac:dyDescent="0.15">
      <c r="A2964"/>
      <c r="B2964"/>
      <c r="C2964"/>
      <c r="D2964"/>
      <c r="E2964"/>
      <c r="F2964"/>
      <c r="G2964"/>
    </row>
    <row r="2965" spans="1:7" ht="14" x14ac:dyDescent="0.15">
      <c r="A2965"/>
      <c r="B2965"/>
      <c r="C2965"/>
      <c r="D2965"/>
      <c r="E2965"/>
      <c r="F2965"/>
      <c r="G2965"/>
    </row>
    <row r="2966" spans="1:7" ht="14" x14ac:dyDescent="0.15">
      <c r="A2966"/>
      <c r="B2966"/>
      <c r="C2966"/>
      <c r="D2966"/>
      <c r="E2966"/>
      <c r="F2966"/>
      <c r="G2966"/>
    </row>
    <row r="2967" spans="1:7" ht="14" x14ac:dyDescent="0.15">
      <c r="A2967"/>
      <c r="B2967"/>
      <c r="C2967"/>
      <c r="D2967"/>
      <c r="E2967"/>
      <c r="F2967"/>
      <c r="G2967"/>
    </row>
    <row r="2968" spans="1:7" ht="14" x14ac:dyDescent="0.15">
      <c r="A2968"/>
      <c r="B2968"/>
      <c r="C2968"/>
      <c r="D2968"/>
      <c r="E2968"/>
      <c r="F2968"/>
      <c r="G2968"/>
    </row>
    <row r="2969" spans="1:7" ht="14" x14ac:dyDescent="0.15">
      <c r="A2969"/>
      <c r="B2969"/>
      <c r="C2969"/>
      <c r="D2969"/>
      <c r="E2969"/>
      <c r="F2969"/>
      <c r="G2969"/>
    </row>
    <row r="2970" spans="1:7" ht="14" x14ac:dyDescent="0.15">
      <c r="A2970"/>
      <c r="B2970"/>
      <c r="C2970"/>
      <c r="D2970"/>
      <c r="E2970"/>
      <c r="F2970"/>
      <c r="G2970"/>
    </row>
    <row r="2971" spans="1:7" ht="14" x14ac:dyDescent="0.15">
      <c r="A2971"/>
      <c r="B2971"/>
      <c r="C2971"/>
      <c r="D2971"/>
      <c r="E2971"/>
      <c r="F2971"/>
      <c r="G2971"/>
    </row>
    <row r="2972" spans="1:7" ht="14" x14ac:dyDescent="0.15">
      <c r="A2972"/>
      <c r="B2972"/>
      <c r="C2972"/>
      <c r="D2972"/>
      <c r="E2972"/>
      <c r="F2972"/>
      <c r="G2972"/>
    </row>
    <row r="2973" spans="1:7" ht="14" x14ac:dyDescent="0.15">
      <c r="A2973"/>
      <c r="B2973"/>
      <c r="C2973"/>
      <c r="D2973"/>
      <c r="E2973"/>
      <c r="F2973"/>
      <c r="G2973"/>
    </row>
    <row r="2974" spans="1:7" ht="14" x14ac:dyDescent="0.15">
      <c r="A2974"/>
      <c r="B2974"/>
      <c r="C2974"/>
      <c r="D2974"/>
      <c r="E2974"/>
      <c r="F2974"/>
      <c r="G2974"/>
    </row>
    <row r="2975" spans="1:7" ht="14" x14ac:dyDescent="0.15">
      <c r="A2975"/>
      <c r="B2975"/>
      <c r="C2975"/>
      <c r="D2975"/>
      <c r="E2975"/>
      <c r="F2975"/>
      <c r="G2975"/>
    </row>
    <row r="2976" spans="1:7" ht="14" x14ac:dyDescent="0.15">
      <c r="A2976"/>
      <c r="B2976"/>
      <c r="C2976"/>
      <c r="D2976"/>
      <c r="E2976"/>
      <c r="F2976"/>
      <c r="G2976"/>
    </row>
    <row r="2977" spans="1:7" ht="14" x14ac:dyDescent="0.15">
      <c r="A2977"/>
      <c r="B2977"/>
      <c r="C2977"/>
      <c r="D2977"/>
      <c r="E2977"/>
      <c r="F2977"/>
      <c r="G2977"/>
    </row>
    <row r="2978" spans="1:7" ht="14" x14ac:dyDescent="0.15">
      <c r="A2978"/>
      <c r="B2978"/>
      <c r="C2978"/>
      <c r="D2978"/>
      <c r="E2978"/>
      <c r="F2978"/>
      <c r="G2978"/>
    </row>
    <row r="2979" spans="1:7" ht="14" x14ac:dyDescent="0.15">
      <c r="A2979"/>
      <c r="B2979"/>
      <c r="C2979"/>
      <c r="D2979"/>
      <c r="E2979"/>
      <c r="F2979"/>
      <c r="G2979"/>
    </row>
    <row r="2980" spans="1:7" ht="14" x14ac:dyDescent="0.15">
      <c r="A2980"/>
      <c r="B2980"/>
      <c r="C2980"/>
      <c r="D2980"/>
      <c r="E2980"/>
      <c r="F2980"/>
      <c r="G2980"/>
    </row>
    <row r="2981" spans="1:7" ht="14" x14ac:dyDescent="0.15">
      <c r="A2981"/>
      <c r="B2981"/>
      <c r="C2981"/>
      <c r="D2981"/>
      <c r="E2981"/>
      <c r="F2981"/>
      <c r="G2981"/>
    </row>
    <row r="2982" spans="1:7" ht="14" x14ac:dyDescent="0.15">
      <c r="A2982"/>
      <c r="B2982"/>
      <c r="C2982"/>
      <c r="D2982"/>
      <c r="E2982"/>
      <c r="F2982"/>
      <c r="G2982"/>
    </row>
    <row r="2983" spans="1:7" ht="14" x14ac:dyDescent="0.15">
      <c r="A2983"/>
      <c r="B2983"/>
      <c r="C2983"/>
      <c r="D2983"/>
      <c r="E2983"/>
      <c r="F2983"/>
      <c r="G2983"/>
    </row>
    <row r="2984" spans="1:7" ht="14" x14ac:dyDescent="0.15">
      <c r="A2984"/>
      <c r="B2984"/>
      <c r="C2984"/>
      <c r="D2984"/>
      <c r="E2984"/>
      <c r="F2984"/>
      <c r="G2984"/>
    </row>
    <row r="2985" spans="1:7" ht="14" x14ac:dyDescent="0.15">
      <c r="A2985"/>
      <c r="B2985"/>
      <c r="C2985"/>
      <c r="D2985"/>
      <c r="E2985"/>
      <c r="F2985"/>
      <c r="G2985"/>
    </row>
    <row r="2986" spans="1:7" ht="14" x14ac:dyDescent="0.15">
      <c r="A2986"/>
      <c r="B2986"/>
      <c r="C2986"/>
      <c r="D2986"/>
      <c r="E2986"/>
      <c r="F2986"/>
      <c r="G2986"/>
    </row>
    <row r="2987" spans="1:7" ht="14" x14ac:dyDescent="0.15">
      <c r="A2987"/>
      <c r="B2987"/>
      <c r="C2987"/>
      <c r="D2987"/>
      <c r="E2987"/>
      <c r="F2987"/>
      <c r="G2987"/>
    </row>
    <row r="2988" spans="1:7" ht="14" x14ac:dyDescent="0.15">
      <c r="A2988"/>
      <c r="B2988"/>
      <c r="C2988"/>
      <c r="D2988"/>
      <c r="E2988"/>
      <c r="F2988"/>
      <c r="G2988"/>
    </row>
    <row r="2989" spans="1:7" ht="14" x14ac:dyDescent="0.15">
      <c r="A2989"/>
      <c r="B2989"/>
      <c r="C2989"/>
      <c r="D2989"/>
      <c r="E2989"/>
      <c r="F2989"/>
      <c r="G2989"/>
    </row>
    <row r="2990" spans="1:7" ht="14" x14ac:dyDescent="0.15">
      <c r="A2990"/>
      <c r="B2990"/>
      <c r="C2990"/>
      <c r="D2990"/>
      <c r="E2990"/>
      <c r="F2990"/>
      <c r="G2990"/>
    </row>
    <row r="2991" spans="1:7" ht="14" x14ac:dyDescent="0.15">
      <c r="A2991"/>
      <c r="B2991"/>
      <c r="C2991"/>
      <c r="D2991"/>
      <c r="E2991"/>
      <c r="F2991"/>
      <c r="G2991"/>
    </row>
    <row r="2992" spans="1:7" ht="14" x14ac:dyDescent="0.15">
      <c r="A2992"/>
      <c r="B2992"/>
      <c r="C2992"/>
      <c r="D2992"/>
      <c r="E2992"/>
      <c r="F2992"/>
      <c r="G2992"/>
    </row>
    <row r="2993" spans="1:7" ht="14" x14ac:dyDescent="0.15">
      <c r="A2993"/>
      <c r="B2993"/>
      <c r="C2993"/>
      <c r="D2993"/>
      <c r="E2993"/>
      <c r="F2993"/>
      <c r="G2993"/>
    </row>
    <row r="2994" spans="1:7" ht="14" x14ac:dyDescent="0.15">
      <c r="A2994"/>
      <c r="B2994"/>
      <c r="C2994"/>
      <c r="D2994"/>
      <c r="E2994"/>
      <c r="F2994"/>
      <c r="G2994"/>
    </row>
    <row r="2995" spans="1:7" ht="14" x14ac:dyDescent="0.15">
      <c r="A2995"/>
      <c r="B2995"/>
      <c r="C2995"/>
      <c r="D2995"/>
      <c r="E2995"/>
      <c r="F2995"/>
      <c r="G2995"/>
    </row>
    <row r="2996" spans="1:7" ht="14" x14ac:dyDescent="0.15">
      <c r="A2996"/>
      <c r="B2996"/>
      <c r="C2996"/>
      <c r="D2996"/>
      <c r="E2996"/>
      <c r="F2996"/>
      <c r="G2996"/>
    </row>
    <row r="2997" spans="1:7" ht="14" x14ac:dyDescent="0.15">
      <c r="A2997"/>
      <c r="B2997"/>
      <c r="C2997"/>
      <c r="D2997"/>
      <c r="E2997"/>
      <c r="F2997"/>
      <c r="G2997"/>
    </row>
    <row r="2998" spans="1:7" ht="14" x14ac:dyDescent="0.15">
      <c r="A2998"/>
      <c r="B2998"/>
      <c r="C2998"/>
      <c r="D2998"/>
      <c r="E2998"/>
      <c r="F2998"/>
      <c r="G2998"/>
    </row>
    <row r="2999" spans="1:7" ht="14" x14ac:dyDescent="0.15">
      <c r="A2999"/>
      <c r="B2999"/>
      <c r="C2999"/>
      <c r="D2999"/>
      <c r="E2999"/>
      <c r="F2999"/>
      <c r="G2999"/>
    </row>
    <row r="3000" spans="1:7" ht="14" x14ac:dyDescent="0.15">
      <c r="A3000"/>
      <c r="B3000"/>
      <c r="C3000"/>
      <c r="D3000"/>
      <c r="E3000"/>
      <c r="F3000"/>
      <c r="G3000"/>
    </row>
    <row r="3001" spans="1:7" ht="14" x14ac:dyDescent="0.15">
      <c r="A3001"/>
      <c r="B3001"/>
      <c r="C3001"/>
      <c r="D3001"/>
      <c r="E3001"/>
      <c r="F3001"/>
      <c r="G3001"/>
    </row>
    <row r="3002" spans="1:7" ht="14" x14ac:dyDescent="0.15">
      <c r="A3002"/>
      <c r="B3002"/>
      <c r="C3002"/>
      <c r="D3002"/>
      <c r="E3002"/>
      <c r="F3002"/>
      <c r="G3002"/>
    </row>
    <row r="3003" spans="1:7" ht="14" x14ac:dyDescent="0.15">
      <c r="A3003"/>
      <c r="B3003"/>
      <c r="C3003"/>
      <c r="D3003"/>
      <c r="E3003"/>
      <c r="F3003"/>
      <c r="G3003"/>
    </row>
    <row r="3004" spans="1:7" ht="14" x14ac:dyDescent="0.15">
      <c r="A3004"/>
      <c r="B3004"/>
      <c r="C3004"/>
      <c r="D3004"/>
      <c r="E3004"/>
      <c r="F3004"/>
      <c r="G3004"/>
    </row>
    <row r="3005" spans="1:7" ht="14" x14ac:dyDescent="0.15">
      <c r="A3005"/>
      <c r="B3005"/>
      <c r="C3005"/>
      <c r="D3005"/>
      <c r="E3005"/>
      <c r="F3005"/>
      <c r="G3005"/>
    </row>
    <row r="3006" spans="1:7" ht="14" x14ac:dyDescent="0.15">
      <c r="A3006"/>
      <c r="B3006"/>
      <c r="C3006"/>
      <c r="D3006"/>
      <c r="E3006"/>
      <c r="F3006"/>
      <c r="G3006"/>
    </row>
    <row r="3007" spans="1:7" ht="14" x14ac:dyDescent="0.15">
      <c r="A3007"/>
      <c r="B3007"/>
      <c r="C3007"/>
      <c r="D3007"/>
      <c r="E3007"/>
      <c r="F3007"/>
      <c r="G3007"/>
    </row>
    <row r="3008" spans="1:7" ht="14" x14ac:dyDescent="0.15">
      <c r="A3008"/>
      <c r="B3008"/>
      <c r="C3008"/>
      <c r="D3008"/>
      <c r="E3008"/>
      <c r="F3008"/>
      <c r="G3008"/>
    </row>
    <row r="3009" spans="1:7" ht="14" x14ac:dyDescent="0.15">
      <c r="A3009"/>
      <c r="B3009"/>
      <c r="C3009"/>
      <c r="D3009"/>
      <c r="E3009"/>
      <c r="F3009"/>
      <c r="G3009"/>
    </row>
    <row r="3010" spans="1:7" ht="14" x14ac:dyDescent="0.15">
      <c r="A3010"/>
      <c r="B3010"/>
      <c r="C3010"/>
      <c r="D3010"/>
      <c r="E3010"/>
      <c r="F3010"/>
      <c r="G3010"/>
    </row>
    <row r="3011" spans="1:7" ht="14" x14ac:dyDescent="0.15">
      <c r="A3011"/>
      <c r="B3011"/>
      <c r="C3011"/>
      <c r="D3011"/>
      <c r="E3011"/>
      <c r="F3011"/>
      <c r="G3011"/>
    </row>
    <row r="3012" spans="1:7" ht="14" x14ac:dyDescent="0.15">
      <c r="A3012"/>
      <c r="B3012"/>
      <c r="C3012"/>
      <c r="D3012"/>
      <c r="E3012"/>
      <c r="F3012"/>
      <c r="G3012"/>
    </row>
    <row r="3013" spans="1:7" ht="14" x14ac:dyDescent="0.15">
      <c r="A3013"/>
      <c r="B3013"/>
      <c r="C3013"/>
      <c r="D3013"/>
      <c r="E3013"/>
      <c r="F3013"/>
      <c r="G3013"/>
    </row>
    <row r="3014" spans="1:7" ht="14" x14ac:dyDescent="0.15">
      <c r="A3014"/>
      <c r="B3014"/>
      <c r="C3014"/>
      <c r="D3014"/>
      <c r="E3014"/>
      <c r="F3014"/>
      <c r="G3014"/>
    </row>
    <row r="3015" spans="1:7" ht="14" x14ac:dyDescent="0.15">
      <c r="A3015"/>
      <c r="B3015"/>
      <c r="C3015"/>
      <c r="D3015"/>
      <c r="E3015"/>
      <c r="F3015"/>
      <c r="G3015"/>
    </row>
    <row r="3016" spans="1:7" ht="14" x14ac:dyDescent="0.15">
      <c r="A3016"/>
      <c r="B3016"/>
      <c r="C3016"/>
      <c r="D3016"/>
      <c r="E3016"/>
      <c r="F3016"/>
      <c r="G3016"/>
    </row>
    <row r="3017" spans="1:7" ht="14" x14ac:dyDescent="0.15">
      <c r="A3017"/>
      <c r="B3017"/>
      <c r="C3017"/>
      <c r="D3017"/>
      <c r="E3017"/>
      <c r="F3017"/>
      <c r="G3017"/>
    </row>
    <row r="3018" spans="1:7" ht="14" x14ac:dyDescent="0.15">
      <c r="A3018"/>
      <c r="B3018"/>
      <c r="C3018"/>
      <c r="D3018"/>
      <c r="E3018"/>
      <c r="F3018"/>
      <c r="G3018"/>
    </row>
    <row r="3019" spans="1:7" ht="14" x14ac:dyDescent="0.15">
      <c r="A3019"/>
      <c r="B3019"/>
      <c r="C3019"/>
      <c r="D3019"/>
      <c r="E3019"/>
      <c r="F3019"/>
      <c r="G3019"/>
    </row>
    <row r="3020" spans="1:7" ht="14" x14ac:dyDescent="0.15">
      <c r="A3020"/>
      <c r="B3020"/>
      <c r="C3020"/>
      <c r="D3020"/>
      <c r="E3020"/>
      <c r="F3020"/>
      <c r="G3020"/>
    </row>
    <row r="3021" spans="1:7" ht="14" x14ac:dyDescent="0.15">
      <c r="A3021"/>
      <c r="B3021"/>
      <c r="C3021"/>
      <c r="D3021"/>
      <c r="E3021"/>
      <c r="F3021"/>
      <c r="G3021"/>
    </row>
    <row r="3022" spans="1:7" ht="14" x14ac:dyDescent="0.15">
      <c r="A3022"/>
      <c r="B3022"/>
      <c r="C3022"/>
      <c r="D3022"/>
      <c r="E3022"/>
      <c r="F3022"/>
      <c r="G3022"/>
    </row>
    <row r="3023" spans="1:7" ht="14" x14ac:dyDescent="0.15">
      <c r="A3023"/>
      <c r="B3023"/>
      <c r="C3023"/>
      <c r="D3023"/>
      <c r="E3023"/>
      <c r="F3023"/>
      <c r="G3023"/>
    </row>
    <row r="3024" spans="1:7" ht="14" x14ac:dyDescent="0.15">
      <c r="A3024"/>
      <c r="B3024"/>
      <c r="C3024"/>
      <c r="D3024"/>
      <c r="E3024"/>
      <c r="F3024"/>
      <c r="G3024"/>
    </row>
    <row r="3025" spans="1:7" ht="14" x14ac:dyDescent="0.15">
      <c r="A3025"/>
      <c r="B3025"/>
      <c r="C3025"/>
      <c r="D3025"/>
      <c r="E3025"/>
      <c r="F3025"/>
      <c r="G3025"/>
    </row>
    <row r="3026" spans="1:7" ht="14" x14ac:dyDescent="0.15">
      <c r="A3026"/>
      <c r="B3026"/>
      <c r="C3026"/>
      <c r="D3026"/>
      <c r="E3026"/>
      <c r="F3026"/>
      <c r="G3026"/>
    </row>
    <row r="3027" spans="1:7" ht="14" x14ac:dyDescent="0.15">
      <c r="A3027"/>
      <c r="B3027"/>
      <c r="C3027"/>
      <c r="D3027"/>
      <c r="E3027"/>
      <c r="F3027"/>
      <c r="G3027"/>
    </row>
    <row r="3028" spans="1:7" ht="14" x14ac:dyDescent="0.15">
      <c r="A3028"/>
      <c r="B3028"/>
      <c r="C3028"/>
      <c r="D3028"/>
      <c r="E3028"/>
      <c r="F3028"/>
      <c r="G3028"/>
    </row>
    <row r="3029" spans="1:7" ht="14" x14ac:dyDescent="0.15">
      <c r="A3029"/>
      <c r="B3029"/>
      <c r="C3029"/>
      <c r="D3029"/>
      <c r="E3029"/>
      <c r="F3029"/>
      <c r="G3029"/>
    </row>
    <row r="3030" spans="1:7" ht="14" x14ac:dyDescent="0.15">
      <c r="A3030"/>
      <c r="B3030"/>
      <c r="C3030"/>
      <c r="D3030"/>
      <c r="E3030"/>
      <c r="F3030"/>
      <c r="G3030"/>
    </row>
    <row r="3031" spans="1:7" ht="14" x14ac:dyDescent="0.15">
      <c r="A3031"/>
      <c r="B3031"/>
      <c r="C3031"/>
      <c r="D3031"/>
      <c r="E3031"/>
      <c r="F3031"/>
      <c r="G3031"/>
    </row>
    <row r="3032" spans="1:7" ht="14" x14ac:dyDescent="0.15">
      <c r="A3032"/>
      <c r="B3032"/>
      <c r="C3032"/>
      <c r="D3032"/>
      <c r="E3032"/>
      <c r="F3032"/>
      <c r="G3032"/>
    </row>
    <row r="3033" spans="1:7" ht="14" x14ac:dyDescent="0.15">
      <c r="A3033"/>
      <c r="B3033"/>
      <c r="C3033"/>
      <c r="D3033"/>
      <c r="E3033"/>
      <c r="F3033"/>
      <c r="G3033"/>
    </row>
    <row r="3034" spans="1:7" ht="14" x14ac:dyDescent="0.15">
      <c r="A3034"/>
      <c r="B3034"/>
      <c r="C3034"/>
      <c r="D3034"/>
      <c r="E3034"/>
      <c r="F3034"/>
      <c r="G3034"/>
    </row>
    <row r="3035" spans="1:7" ht="14" x14ac:dyDescent="0.15">
      <c r="A3035"/>
      <c r="B3035"/>
      <c r="C3035"/>
      <c r="D3035"/>
      <c r="E3035"/>
      <c r="F3035"/>
      <c r="G3035"/>
    </row>
    <row r="3036" spans="1:7" ht="14" x14ac:dyDescent="0.15">
      <c r="A3036"/>
      <c r="B3036"/>
      <c r="C3036"/>
      <c r="D3036"/>
      <c r="E3036"/>
      <c r="F3036"/>
      <c r="G3036"/>
    </row>
    <row r="3037" spans="1:7" ht="14" x14ac:dyDescent="0.15">
      <c r="A3037"/>
      <c r="B3037"/>
      <c r="C3037"/>
      <c r="D3037"/>
      <c r="E3037"/>
      <c r="F3037"/>
      <c r="G3037"/>
    </row>
    <row r="3038" spans="1:7" ht="14" x14ac:dyDescent="0.15">
      <c r="A3038"/>
      <c r="B3038"/>
      <c r="C3038"/>
      <c r="D3038"/>
      <c r="E3038"/>
      <c r="F3038"/>
      <c r="G3038"/>
    </row>
    <row r="3039" spans="1:7" ht="14" x14ac:dyDescent="0.15">
      <c r="A3039"/>
      <c r="B3039"/>
      <c r="C3039"/>
      <c r="D3039"/>
      <c r="E3039"/>
      <c r="F3039"/>
      <c r="G3039"/>
    </row>
    <row r="3040" spans="1:7" ht="14" x14ac:dyDescent="0.15">
      <c r="A3040"/>
      <c r="B3040"/>
      <c r="C3040"/>
      <c r="D3040"/>
      <c r="E3040"/>
      <c r="F3040"/>
      <c r="G3040"/>
    </row>
    <row r="3041" spans="1:7" ht="14" x14ac:dyDescent="0.15">
      <c r="A3041"/>
      <c r="B3041"/>
      <c r="C3041"/>
      <c r="D3041"/>
      <c r="E3041"/>
      <c r="F3041"/>
      <c r="G3041"/>
    </row>
    <row r="3042" spans="1:7" ht="14" x14ac:dyDescent="0.15">
      <c r="A3042"/>
      <c r="B3042"/>
      <c r="C3042"/>
      <c r="D3042"/>
      <c r="E3042"/>
      <c r="F3042"/>
      <c r="G3042"/>
    </row>
    <row r="3043" spans="1:7" ht="14" x14ac:dyDescent="0.15">
      <c r="A3043"/>
      <c r="B3043"/>
      <c r="C3043"/>
      <c r="D3043"/>
      <c r="E3043"/>
      <c r="F3043"/>
      <c r="G3043"/>
    </row>
    <row r="3044" spans="1:7" ht="14" x14ac:dyDescent="0.15">
      <c r="A3044"/>
      <c r="B3044"/>
      <c r="C3044"/>
      <c r="D3044"/>
      <c r="E3044"/>
      <c r="F3044"/>
      <c r="G3044"/>
    </row>
    <row r="3045" spans="1:7" ht="14" x14ac:dyDescent="0.15">
      <c r="A3045"/>
      <c r="B3045"/>
      <c r="C3045"/>
      <c r="D3045"/>
      <c r="E3045"/>
      <c r="F3045"/>
      <c r="G3045"/>
    </row>
    <row r="3046" spans="1:7" ht="14" x14ac:dyDescent="0.15">
      <c r="A3046"/>
      <c r="B3046"/>
      <c r="C3046"/>
      <c r="D3046"/>
      <c r="E3046"/>
      <c r="F3046"/>
      <c r="G3046"/>
    </row>
    <row r="3047" spans="1:7" ht="14" x14ac:dyDescent="0.15">
      <c r="A3047"/>
      <c r="B3047"/>
      <c r="C3047"/>
      <c r="D3047"/>
      <c r="E3047"/>
      <c r="F3047"/>
      <c r="G3047"/>
    </row>
    <row r="3048" spans="1:7" ht="14" x14ac:dyDescent="0.15">
      <c r="A3048"/>
      <c r="B3048"/>
      <c r="C3048"/>
      <c r="D3048"/>
      <c r="E3048"/>
      <c r="F3048"/>
      <c r="G3048"/>
    </row>
    <row r="3049" spans="1:7" ht="14" x14ac:dyDescent="0.15">
      <c r="A3049"/>
      <c r="B3049"/>
      <c r="C3049"/>
      <c r="D3049"/>
      <c r="E3049"/>
      <c r="F3049"/>
      <c r="G3049"/>
    </row>
    <row r="3050" spans="1:7" ht="14" x14ac:dyDescent="0.15">
      <c r="A3050"/>
      <c r="B3050"/>
      <c r="C3050"/>
      <c r="D3050"/>
      <c r="E3050"/>
      <c r="F3050"/>
      <c r="G3050"/>
    </row>
    <row r="3051" spans="1:7" ht="14" x14ac:dyDescent="0.15">
      <c r="A3051"/>
      <c r="B3051"/>
      <c r="C3051"/>
      <c r="D3051"/>
      <c r="E3051"/>
      <c r="F3051"/>
      <c r="G3051"/>
    </row>
    <row r="3052" spans="1:7" ht="14" x14ac:dyDescent="0.15">
      <c r="A3052"/>
      <c r="B3052"/>
      <c r="C3052"/>
      <c r="D3052"/>
      <c r="E3052"/>
      <c r="F3052"/>
      <c r="G3052"/>
    </row>
    <row r="3053" spans="1:7" ht="14" x14ac:dyDescent="0.15">
      <c r="A3053"/>
      <c r="B3053"/>
      <c r="C3053"/>
      <c r="D3053"/>
      <c r="E3053"/>
      <c r="F3053"/>
      <c r="G3053"/>
    </row>
    <row r="3054" spans="1:7" ht="14" x14ac:dyDescent="0.15">
      <c r="A3054"/>
      <c r="B3054"/>
      <c r="C3054"/>
      <c r="D3054"/>
      <c r="E3054"/>
      <c r="F3054"/>
      <c r="G3054"/>
    </row>
    <row r="3055" spans="1:7" ht="14" x14ac:dyDescent="0.15">
      <c r="A3055"/>
      <c r="B3055"/>
      <c r="C3055"/>
      <c r="D3055"/>
      <c r="E3055"/>
      <c r="F3055"/>
      <c r="G3055"/>
    </row>
    <row r="3056" spans="1:7" ht="14" x14ac:dyDescent="0.15">
      <c r="A3056"/>
      <c r="B3056"/>
      <c r="C3056"/>
      <c r="D3056"/>
      <c r="E3056"/>
      <c r="F3056"/>
      <c r="G3056"/>
    </row>
    <row r="3057" spans="1:7" ht="14" x14ac:dyDescent="0.15">
      <c r="A3057"/>
      <c r="B3057"/>
      <c r="C3057"/>
      <c r="D3057"/>
      <c r="E3057"/>
      <c r="F3057"/>
      <c r="G3057"/>
    </row>
    <row r="3058" spans="1:7" ht="14" x14ac:dyDescent="0.15">
      <c r="A3058"/>
      <c r="B3058"/>
      <c r="C3058"/>
      <c r="D3058"/>
      <c r="E3058"/>
      <c r="F3058"/>
      <c r="G3058"/>
    </row>
    <row r="3059" spans="1:7" ht="14" x14ac:dyDescent="0.15">
      <c r="A3059"/>
      <c r="B3059"/>
      <c r="C3059"/>
      <c r="D3059"/>
      <c r="E3059"/>
      <c r="F3059"/>
      <c r="G3059"/>
    </row>
    <row r="3060" spans="1:7" ht="14" x14ac:dyDescent="0.15">
      <c r="A3060"/>
      <c r="B3060"/>
      <c r="C3060"/>
      <c r="D3060"/>
      <c r="E3060"/>
      <c r="F3060"/>
      <c r="G3060"/>
    </row>
    <row r="3061" spans="1:7" ht="14" x14ac:dyDescent="0.15">
      <c r="A3061"/>
      <c r="B3061"/>
      <c r="C3061"/>
      <c r="D3061"/>
      <c r="E3061"/>
      <c r="F3061"/>
      <c r="G3061"/>
    </row>
    <row r="3062" spans="1:7" ht="14" x14ac:dyDescent="0.15">
      <c r="A3062"/>
      <c r="B3062"/>
      <c r="C3062"/>
      <c r="D3062"/>
      <c r="E3062"/>
      <c r="F3062"/>
      <c r="G3062"/>
    </row>
    <row r="3063" spans="1:7" ht="14" x14ac:dyDescent="0.15">
      <c r="A3063"/>
      <c r="B3063"/>
      <c r="C3063"/>
      <c r="D3063"/>
      <c r="E3063"/>
      <c r="F3063"/>
      <c r="G3063"/>
    </row>
    <row r="3064" spans="1:7" ht="14" x14ac:dyDescent="0.15">
      <c r="A3064"/>
      <c r="B3064"/>
      <c r="C3064"/>
      <c r="D3064"/>
      <c r="E3064"/>
      <c r="F3064"/>
      <c r="G3064"/>
    </row>
    <row r="3065" spans="1:7" ht="14" x14ac:dyDescent="0.15">
      <c r="A3065"/>
      <c r="B3065"/>
      <c r="C3065"/>
      <c r="D3065"/>
      <c r="E3065"/>
      <c r="F3065"/>
      <c r="G3065"/>
    </row>
    <row r="3066" spans="1:7" ht="14" x14ac:dyDescent="0.15">
      <c r="A3066"/>
      <c r="B3066"/>
      <c r="C3066"/>
      <c r="D3066"/>
      <c r="E3066"/>
      <c r="F3066"/>
      <c r="G3066"/>
    </row>
    <row r="3067" spans="1:7" ht="14" x14ac:dyDescent="0.15">
      <c r="A3067"/>
      <c r="B3067"/>
      <c r="C3067"/>
      <c r="D3067"/>
      <c r="E3067"/>
      <c r="F3067"/>
      <c r="G3067"/>
    </row>
    <row r="3068" spans="1:7" ht="14" x14ac:dyDescent="0.15">
      <c r="A3068"/>
      <c r="B3068"/>
      <c r="C3068"/>
      <c r="D3068"/>
      <c r="E3068"/>
      <c r="F3068"/>
      <c r="G3068"/>
    </row>
    <row r="3069" spans="1:7" ht="14" x14ac:dyDescent="0.15">
      <c r="A3069"/>
      <c r="B3069"/>
      <c r="C3069"/>
      <c r="D3069"/>
      <c r="E3069"/>
      <c r="F3069"/>
      <c r="G3069"/>
    </row>
    <row r="3070" spans="1:7" ht="14" x14ac:dyDescent="0.15">
      <c r="A3070"/>
      <c r="B3070"/>
      <c r="C3070"/>
      <c r="D3070"/>
      <c r="E3070"/>
      <c r="F3070"/>
      <c r="G3070"/>
    </row>
    <row r="3071" spans="1:7" ht="14" x14ac:dyDescent="0.15">
      <c r="A3071"/>
      <c r="B3071"/>
      <c r="C3071"/>
      <c r="D3071"/>
      <c r="E3071"/>
      <c r="F3071"/>
      <c r="G3071"/>
    </row>
    <row r="3072" spans="1:7" ht="14" x14ac:dyDescent="0.15">
      <c r="A3072"/>
      <c r="B3072"/>
      <c r="C3072"/>
      <c r="D3072"/>
      <c r="E3072"/>
      <c r="F3072"/>
      <c r="G3072"/>
    </row>
    <row r="3073" spans="1:7" ht="14" x14ac:dyDescent="0.15">
      <c r="A3073"/>
      <c r="B3073"/>
      <c r="C3073"/>
      <c r="D3073"/>
      <c r="E3073"/>
      <c r="F3073"/>
      <c r="G3073"/>
    </row>
    <row r="3074" spans="1:7" ht="14" x14ac:dyDescent="0.15">
      <c r="A3074"/>
      <c r="B3074"/>
      <c r="C3074"/>
      <c r="D3074"/>
      <c r="E3074"/>
      <c r="F3074"/>
      <c r="G3074"/>
    </row>
    <row r="3075" spans="1:7" ht="14" x14ac:dyDescent="0.15">
      <c r="A3075"/>
      <c r="B3075"/>
      <c r="C3075"/>
      <c r="D3075"/>
      <c r="E3075"/>
      <c r="F3075"/>
      <c r="G3075"/>
    </row>
    <row r="3076" spans="1:7" ht="14" x14ac:dyDescent="0.15">
      <c r="A3076"/>
      <c r="B3076"/>
      <c r="C3076"/>
      <c r="D3076"/>
      <c r="E3076"/>
      <c r="F3076"/>
      <c r="G3076"/>
    </row>
    <row r="3077" spans="1:7" ht="14" x14ac:dyDescent="0.15">
      <c r="A3077"/>
      <c r="B3077"/>
      <c r="C3077"/>
      <c r="D3077"/>
      <c r="E3077"/>
      <c r="F3077"/>
      <c r="G3077"/>
    </row>
    <row r="3078" spans="1:7" ht="14" x14ac:dyDescent="0.15">
      <c r="A3078"/>
      <c r="B3078"/>
      <c r="C3078"/>
      <c r="D3078"/>
      <c r="E3078"/>
      <c r="F3078"/>
      <c r="G3078"/>
    </row>
    <row r="3079" spans="1:7" ht="14" x14ac:dyDescent="0.15">
      <c r="A3079"/>
      <c r="B3079"/>
      <c r="C3079"/>
      <c r="D3079"/>
      <c r="E3079"/>
      <c r="F3079"/>
      <c r="G3079"/>
    </row>
    <row r="3080" spans="1:7" ht="14" x14ac:dyDescent="0.15">
      <c r="A3080"/>
      <c r="B3080"/>
      <c r="C3080"/>
      <c r="D3080"/>
      <c r="E3080"/>
      <c r="F3080"/>
      <c r="G3080"/>
    </row>
    <row r="3081" spans="1:7" ht="14" x14ac:dyDescent="0.15">
      <c r="A3081"/>
      <c r="B3081"/>
      <c r="C3081"/>
      <c r="D3081"/>
      <c r="E3081"/>
      <c r="F3081"/>
      <c r="G3081"/>
    </row>
    <row r="3082" spans="1:7" ht="14" x14ac:dyDescent="0.15">
      <c r="A3082"/>
      <c r="B3082"/>
      <c r="C3082"/>
      <c r="D3082"/>
      <c r="E3082"/>
      <c r="F3082"/>
      <c r="G3082"/>
    </row>
    <row r="3083" spans="1:7" ht="14" x14ac:dyDescent="0.15">
      <c r="A3083"/>
      <c r="B3083"/>
      <c r="C3083"/>
      <c r="D3083"/>
      <c r="E3083"/>
      <c r="F3083"/>
      <c r="G3083"/>
    </row>
    <row r="3084" spans="1:7" ht="14" x14ac:dyDescent="0.15">
      <c r="A3084"/>
      <c r="B3084"/>
      <c r="C3084"/>
      <c r="D3084"/>
      <c r="E3084"/>
      <c r="F3084"/>
      <c r="G3084"/>
    </row>
    <row r="3085" spans="1:7" ht="14" x14ac:dyDescent="0.15">
      <c r="A3085"/>
      <c r="B3085"/>
      <c r="C3085"/>
      <c r="D3085"/>
      <c r="E3085"/>
      <c r="F3085"/>
      <c r="G3085"/>
    </row>
    <row r="3086" spans="1:7" ht="14" x14ac:dyDescent="0.15">
      <c r="A3086"/>
      <c r="B3086"/>
      <c r="C3086"/>
      <c r="D3086"/>
      <c r="E3086"/>
      <c r="F3086"/>
      <c r="G3086"/>
    </row>
    <row r="3087" spans="1:7" ht="14" x14ac:dyDescent="0.15">
      <c r="A3087"/>
      <c r="B3087"/>
      <c r="C3087"/>
      <c r="D3087"/>
      <c r="E3087"/>
      <c r="F3087"/>
      <c r="G3087"/>
    </row>
    <row r="3088" spans="1:7" ht="14" x14ac:dyDescent="0.15">
      <c r="A3088"/>
      <c r="B3088"/>
      <c r="C3088"/>
      <c r="D3088"/>
      <c r="E3088"/>
      <c r="F3088"/>
      <c r="G3088"/>
    </row>
    <row r="3089" spans="1:7" ht="14" x14ac:dyDescent="0.15">
      <c r="A3089"/>
      <c r="B3089"/>
      <c r="C3089"/>
      <c r="D3089"/>
      <c r="E3089"/>
      <c r="F3089"/>
      <c r="G3089"/>
    </row>
    <row r="3090" spans="1:7" ht="14" x14ac:dyDescent="0.15">
      <c r="A3090"/>
      <c r="B3090"/>
      <c r="C3090"/>
      <c r="D3090"/>
      <c r="E3090"/>
      <c r="F3090"/>
      <c r="G3090"/>
    </row>
    <row r="3091" spans="1:7" ht="14" x14ac:dyDescent="0.15">
      <c r="A3091"/>
      <c r="B3091"/>
      <c r="C3091"/>
      <c r="D3091"/>
      <c r="E3091"/>
      <c r="F3091"/>
      <c r="G3091"/>
    </row>
    <row r="3092" spans="1:7" ht="14" x14ac:dyDescent="0.15">
      <c r="A3092"/>
      <c r="B3092"/>
      <c r="C3092"/>
      <c r="D3092"/>
      <c r="E3092"/>
      <c r="F3092"/>
      <c r="G3092"/>
    </row>
    <row r="3093" spans="1:7" ht="14" x14ac:dyDescent="0.15">
      <c r="A3093"/>
      <c r="B3093"/>
      <c r="C3093"/>
      <c r="D3093"/>
      <c r="E3093"/>
      <c r="F3093"/>
      <c r="G3093"/>
    </row>
    <row r="3094" spans="1:7" ht="14" x14ac:dyDescent="0.15">
      <c r="A3094"/>
      <c r="B3094"/>
      <c r="C3094"/>
      <c r="D3094"/>
      <c r="E3094"/>
      <c r="F3094"/>
      <c r="G3094"/>
    </row>
    <row r="3095" spans="1:7" ht="14" x14ac:dyDescent="0.15">
      <c r="A3095"/>
      <c r="B3095"/>
      <c r="C3095"/>
      <c r="D3095"/>
      <c r="E3095"/>
      <c r="F3095"/>
      <c r="G3095"/>
    </row>
    <row r="3096" spans="1:7" ht="14" x14ac:dyDescent="0.15">
      <c r="A3096"/>
      <c r="B3096"/>
      <c r="C3096"/>
      <c r="D3096"/>
      <c r="E3096"/>
      <c r="F3096"/>
      <c r="G3096"/>
    </row>
    <row r="3097" spans="1:7" ht="14" x14ac:dyDescent="0.15">
      <c r="A3097"/>
      <c r="B3097"/>
      <c r="C3097"/>
      <c r="D3097"/>
      <c r="E3097"/>
      <c r="F3097"/>
      <c r="G3097"/>
    </row>
    <row r="3098" spans="1:7" ht="14" x14ac:dyDescent="0.15">
      <c r="A3098"/>
      <c r="B3098"/>
      <c r="C3098"/>
      <c r="D3098"/>
      <c r="E3098"/>
      <c r="F3098"/>
      <c r="G3098"/>
    </row>
    <row r="3099" spans="1:7" ht="14" x14ac:dyDescent="0.15">
      <c r="A3099"/>
      <c r="B3099"/>
      <c r="C3099"/>
      <c r="D3099"/>
      <c r="E3099"/>
      <c r="F3099"/>
      <c r="G3099"/>
    </row>
    <row r="3100" spans="1:7" ht="14" x14ac:dyDescent="0.15">
      <c r="A3100"/>
      <c r="B3100"/>
      <c r="C3100"/>
      <c r="D3100"/>
      <c r="E3100"/>
      <c r="F3100"/>
      <c r="G3100"/>
    </row>
    <row r="3101" spans="1:7" ht="14" x14ac:dyDescent="0.15">
      <c r="A3101"/>
      <c r="B3101"/>
      <c r="C3101"/>
      <c r="D3101"/>
      <c r="E3101"/>
      <c r="F3101"/>
      <c r="G3101"/>
    </row>
    <row r="3102" spans="1:7" ht="14" x14ac:dyDescent="0.15">
      <c r="A3102"/>
      <c r="B3102"/>
      <c r="C3102"/>
      <c r="D3102"/>
      <c r="E3102"/>
      <c r="F3102"/>
      <c r="G3102"/>
    </row>
    <row r="3103" spans="1:7" ht="14" x14ac:dyDescent="0.15">
      <c r="A3103"/>
      <c r="B3103"/>
      <c r="C3103"/>
      <c r="D3103"/>
      <c r="E3103"/>
      <c r="F3103"/>
      <c r="G3103"/>
    </row>
    <row r="3104" spans="1:7" ht="14" x14ac:dyDescent="0.15">
      <c r="A3104"/>
      <c r="B3104"/>
      <c r="C3104"/>
      <c r="D3104"/>
      <c r="E3104"/>
      <c r="F3104"/>
      <c r="G3104"/>
    </row>
    <row r="3105" spans="1:7" ht="14" x14ac:dyDescent="0.15">
      <c r="A3105"/>
      <c r="B3105"/>
      <c r="C3105"/>
      <c r="D3105"/>
      <c r="E3105"/>
      <c r="F3105"/>
      <c r="G3105"/>
    </row>
    <row r="3106" spans="1:7" ht="14" x14ac:dyDescent="0.15">
      <c r="A3106"/>
      <c r="B3106"/>
      <c r="C3106"/>
      <c r="D3106"/>
      <c r="E3106"/>
      <c r="F3106"/>
      <c r="G3106"/>
    </row>
    <row r="3107" spans="1:7" ht="14" x14ac:dyDescent="0.15">
      <c r="A3107"/>
      <c r="B3107"/>
      <c r="C3107"/>
      <c r="D3107"/>
      <c r="E3107"/>
      <c r="F3107"/>
      <c r="G3107"/>
    </row>
    <row r="3108" spans="1:7" ht="14" x14ac:dyDescent="0.15">
      <c r="A3108"/>
      <c r="B3108"/>
      <c r="C3108"/>
      <c r="D3108"/>
      <c r="E3108"/>
      <c r="F3108"/>
      <c r="G3108"/>
    </row>
    <row r="3109" spans="1:7" ht="14" x14ac:dyDescent="0.15">
      <c r="A3109"/>
      <c r="B3109"/>
      <c r="C3109"/>
      <c r="D3109"/>
      <c r="E3109"/>
      <c r="F3109"/>
      <c r="G3109"/>
    </row>
    <row r="3110" spans="1:7" ht="14" x14ac:dyDescent="0.15">
      <c r="A3110"/>
      <c r="B3110"/>
      <c r="C3110"/>
      <c r="D3110"/>
      <c r="E3110"/>
      <c r="F3110"/>
      <c r="G3110"/>
    </row>
    <row r="3111" spans="1:7" ht="14" x14ac:dyDescent="0.15">
      <c r="A3111"/>
      <c r="B3111"/>
      <c r="C3111"/>
      <c r="D3111"/>
      <c r="E3111"/>
      <c r="F3111"/>
      <c r="G3111"/>
    </row>
    <row r="3112" spans="1:7" ht="14" x14ac:dyDescent="0.15">
      <c r="A3112"/>
      <c r="B3112"/>
      <c r="C3112"/>
      <c r="D3112"/>
      <c r="E3112"/>
      <c r="F3112"/>
      <c r="G3112"/>
    </row>
    <row r="3113" spans="1:7" ht="14" x14ac:dyDescent="0.15">
      <c r="A3113"/>
      <c r="B3113"/>
      <c r="C3113"/>
      <c r="D3113"/>
      <c r="E3113"/>
      <c r="F3113"/>
      <c r="G3113"/>
    </row>
    <row r="3114" spans="1:7" ht="14" x14ac:dyDescent="0.15">
      <c r="A3114"/>
      <c r="B3114"/>
      <c r="C3114"/>
      <c r="D3114"/>
      <c r="E3114"/>
      <c r="F3114"/>
      <c r="G3114"/>
    </row>
    <row r="3115" spans="1:7" ht="14" x14ac:dyDescent="0.15">
      <c r="A3115"/>
      <c r="B3115"/>
      <c r="C3115"/>
      <c r="D3115"/>
      <c r="E3115"/>
      <c r="F3115"/>
      <c r="G3115"/>
    </row>
    <row r="3116" spans="1:7" ht="14" x14ac:dyDescent="0.15">
      <c r="A3116"/>
      <c r="B3116"/>
      <c r="C3116"/>
      <c r="D3116"/>
      <c r="E3116"/>
      <c r="F3116"/>
      <c r="G3116"/>
    </row>
    <row r="3117" spans="1:7" ht="14" x14ac:dyDescent="0.15">
      <c r="A3117"/>
      <c r="B3117"/>
      <c r="C3117"/>
      <c r="D3117"/>
      <c r="E3117"/>
      <c r="F3117"/>
      <c r="G3117"/>
    </row>
    <row r="3118" spans="1:7" ht="14" x14ac:dyDescent="0.15">
      <c r="A3118"/>
      <c r="B3118"/>
      <c r="C3118"/>
      <c r="D3118"/>
      <c r="E3118"/>
      <c r="F3118"/>
      <c r="G3118"/>
    </row>
    <row r="3119" spans="1:7" ht="14" x14ac:dyDescent="0.15">
      <c r="A3119"/>
      <c r="B3119"/>
      <c r="C3119"/>
      <c r="D3119"/>
      <c r="E3119"/>
      <c r="F3119"/>
      <c r="G3119"/>
    </row>
    <row r="3120" spans="1:7" ht="14" x14ac:dyDescent="0.15">
      <c r="A3120"/>
      <c r="B3120"/>
      <c r="C3120"/>
      <c r="D3120"/>
      <c r="E3120"/>
      <c r="F3120"/>
      <c r="G3120"/>
    </row>
    <row r="3121" spans="1:7" ht="14" x14ac:dyDescent="0.15">
      <c r="A3121"/>
      <c r="B3121"/>
      <c r="C3121"/>
      <c r="D3121"/>
      <c r="E3121"/>
      <c r="F3121"/>
      <c r="G3121"/>
    </row>
    <row r="3122" spans="1:7" ht="14" x14ac:dyDescent="0.15">
      <c r="A3122"/>
      <c r="B3122"/>
      <c r="C3122"/>
      <c r="D3122"/>
      <c r="E3122"/>
      <c r="F3122"/>
      <c r="G3122"/>
    </row>
    <row r="3123" spans="1:7" ht="14" x14ac:dyDescent="0.15">
      <c r="A3123"/>
      <c r="B3123"/>
      <c r="C3123"/>
      <c r="D3123"/>
      <c r="E3123"/>
      <c r="F3123"/>
      <c r="G3123"/>
    </row>
    <row r="3124" spans="1:7" ht="14" x14ac:dyDescent="0.15">
      <c r="A3124"/>
      <c r="B3124"/>
      <c r="C3124"/>
      <c r="D3124"/>
      <c r="E3124"/>
      <c r="F3124"/>
      <c r="G3124"/>
    </row>
    <row r="3125" spans="1:7" ht="14" x14ac:dyDescent="0.15">
      <c r="A3125"/>
      <c r="B3125"/>
      <c r="C3125"/>
      <c r="D3125"/>
      <c r="E3125"/>
      <c r="F3125"/>
      <c r="G3125"/>
    </row>
    <row r="3126" spans="1:7" ht="14" x14ac:dyDescent="0.15">
      <c r="A3126"/>
      <c r="B3126"/>
      <c r="C3126"/>
      <c r="D3126"/>
      <c r="E3126"/>
      <c r="F3126"/>
      <c r="G3126"/>
    </row>
    <row r="3127" spans="1:7" ht="14" x14ac:dyDescent="0.15">
      <c r="A3127"/>
      <c r="B3127"/>
      <c r="C3127"/>
      <c r="D3127"/>
      <c r="E3127"/>
      <c r="F3127"/>
      <c r="G3127"/>
    </row>
    <row r="3128" spans="1:7" ht="14" x14ac:dyDescent="0.15">
      <c r="A3128"/>
      <c r="B3128"/>
      <c r="C3128"/>
      <c r="D3128"/>
      <c r="E3128"/>
      <c r="F3128"/>
      <c r="G3128"/>
    </row>
    <row r="3129" spans="1:7" ht="14" x14ac:dyDescent="0.15">
      <c r="A3129"/>
      <c r="B3129"/>
      <c r="C3129"/>
      <c r="D3129"/>
      <c r="E3129"/>
      <c r="F3129"/>
      <c r="G3129"/>
    </row>
    <row r="3130" spans="1:7" ht="14" x14ac:dyDescent="0.15">
      <c r="A3130"/>
      <c r="B3130"/>
      <c r="C3130"/>
      <c r="D3130"/>
      <c r="E3130"/>
      <c r="F3130"/>
      <c r="G3130"/>
    </row>
    <row r="3131" spans="1:7" ht="14" x14ac:dyDescent="0.15">
      <c r="A3131"/>
      <c r="B3131"/>
      <c r="C3131"/>
      <c r="D3131"/>
      <c r="E3131"/>
      <c r="F3131"/>
      <c r="G3131"/>
    </row>
    <row r="3132" spans="1:7" ht="14" x14ac:dyDescent="0.15">
      <c r="A3132"/>
      <c r="B3132"/>
      <c r="C3132"/>
      <c r="D3132"/>
      <c r="E3132"/>
      <c r="F3132"/>
      <c r="G3132"/>
    </row>
    <row r="3133" spans="1:7" ht="14" x14ac:dyDescent="0.15">
      <c r="A3133"/>
      <c r="B3133"/>
      <c r="C3133"/>
      <c r="D3133"/>
      <c r="E3133"/>
      <c r="F3133"/>
      <c r="G3133"/>
    </row>
    <row r="3134" spans="1:7" ht="14" x14ac:dyDescent="0.15">
      <c r="A3134"/>
      <c r="B3134"/>
      <c r="C3134"/>
      <c r="D3134"/>
      <c r="E3134"/>
      <c r="F3134"/>
      <c r="G3134"/>
    </row>
    <row r="3135" spans="1:7" ht="14" x14ac:dyDescent="0.15">
      <c r="A3135"/>
      <c r="B3135"/>
      <c r="C3135"/>
      <c r="D3135"/>
      <c r="E3135"/>
      <c r="F3135"/>
      <c r="G3135"/>
    </row>
    <row r="3136" spans="1:7" ht="14" x14ac:dyDescent="0.15">
      <c r="A3136"/>
      <c r="B3136"/>
      <c r="C3136"/>
      <c r="D3136"/>
      <c r="E3136"/>
      <c r="F3136"/>
      <c r="G3136"/>
    </row>
    <row r="3137" spans="1:7" ht="14" x14ac:dyDescent="0.15">
      <c r="A3137"/>
      <c r="B3137"/>
      <c r="C3137"/>
      <c r="D3137"/>
      <c r="E3137"/>
      <c r="F3137"/>
      <c r="G3137"/>
    </row>
    <row r="3138" spans="1:7" ht="14" x14ac:dyDescent="0.15">
      <c r="A3138"/>
      <c r="B3138"/>
      <c r="C3138"/>
      <c r="D3138"/>
      <c r="E3138"/>
      <c r="F3138"/>
      <c r="G3138"/>
    </row>
    <row r="3139" spans="1:7" ht="14" x14ac:dyDescent="0.15">
      <c r="A3139"/>
      <c r="B3139"/>
      <c r="C3139"/>
      <c r="D3139"/>
      <c r="E3139"/>
      <c r="F3139"/>
      <c r="G3139"/>
    </row>
    <row r="3140" spans="1:7" ht="14" x14ac:dyDescent="0.15">
      <c r="A3140"/>
      <c r="B3140"/>
      <c r="C3140"/>
      <c r="D3140"/>
      <c r="E3140"/>
      <c r="F3140"/>
      <c r="G3140"/>
    </row>
    <row r="3141" spans="1:7" ht="14" x14ac:dyDescent="0.15">
      <c r="A3141"/>
      <c r="B3141"/>
      <c r="C3141"/>
      <c r="D3141"/>
      <c r="E3141"/>
      <c r="F3141"/>
      <c r="G3141"/>
    </row>
    <row r="3142" spans="1:7" ht="14" x14ac:dyDescent="0.15">
      <c r="A3142"/>
      <c r="B3142"/>
      <c r="C3142"/>
      <c r="D3142"/>
      <c r="E3142"/>
      <c r="F3142"/>
      <c r="G3142"/>
    </row>
    <row r="3143" spans="1:7" ht="14" x14ac:dyDescent="0.15">
      <c r="A3143"/>
      <c r="B3143"/>
      <c r="C3143"/>
      <c r="D3143"/>
      <c r="E3143"/>
      <c r="F3143"/>
      <c r="G3143"/>
    </row>
    <row r="3144" spans="1:7" ht="14" x14ac:dyDescent="0.15">
      <c r="A3144"/>
      <c r="B3144"/>
      <c r="C3144"/>
      <c r="D3144"/>
      <c r="E3144"/>
      <c r="F3144"/>
      <c r="G3144"/>
    </row>
    <row r="3145" spans="1:7" ht="14" x14ac:dyDescent="0.15">
      <c r="A3145"/>
      <c r="B3145"/>
      <c r="C3145"/>
      <c r="D3145"/>
      <c r="E3145"/>
      <c r="F3145"/>
      <c r="G3145"/>
    </row>
    <row r="3146" spans="1:7" ht="14" x14ac:dyDescent="0.15">
      <c r="A3146"/>
      <c r="B3146"/>
      <c r="C3146"/>
      <c r="D3146"/>
      <c r="E3146"/>
      <c r="F3146"/>
      <c r="G3146"/>
    </row>
    <row r="3147" spans="1:7" ht="14" x14ac:dyDescent="0.15">
      <c r="A3147"/>
      <c r="B3147"/>
      <c r="C3147"/>
      <c r="D3147"/>
      <c r="E3147"/>
      <c r="F3147"/>
      <c r="G3147"/>
    </row>
    <row r="3148" spans="1:7" ht="14" x14ac:dyDescent="0.15">
      <c r="A3148"/>
      <c r="B3148"/>
      <c r="C3148"/>
      <c r="D3148"/>
      <c r="E3148"/>
      <c r="F3148"/>
      <c r="G3148"/>
    </row>
    <row r="3149" spans="1:7" ht="14" x14ac:dyDescent="0.15">
      <c r="A3149"/>
      <c r="B3149"/>
      <c r="C3149"/>
      <c r="D3149"/>
      <c r="E3149"/>
      <c r="F3149"/>
      <c r="G3149"/>
    </row>
    <row r="3150" spans="1:7" ht="14" x14ac:dyDescent="0.15">
      <c r="A3150"/>
      <c r="B3150"/>
      <c r="C3150"/>
      <c r="D3150"/>
      <c r="E3150"/>
      <c r="F3150"/>
      <c r="G3150"/>
    </row>
    <row r="3151" spans="1:7" ht="14" x14ac:dyDescent="0.15">
      <c r="A3151"/>
      <c r="B3151"/>
      <c r="C3151"/>
      <c r="D3151"/>
      <c r="E3151"/>
      <c r="F3151"/>
      <c r="G3151"/>
    </row>
    <row r="3152" spans="1:7" ht="14" x14ac:dyDescent="0.15">
      <c r="A3152"/>
      <c r="B3152"/>
      <c r="C3152"/>
      <c r="D3152"/>
      <c r="E3152"/>
      <c r="F3152"/>
      <c r="G3152"/>
    </row>
    <row r="3153" spans="1:7" ht="14" x14ac:dyDescent="0.15">
      <c r="A3153"/>
      <c r="B3153"/>
      <c r="C3153"/>
      <c r="D3153"/>
      <c r="E3153"/>
      <c r="F3153"/>
      <c r="G3153"/>
    </row>
    <row r="3154" spans="1:7" ht="14" x14ac:dyDescent="0.15">
      <c r="A3154"/>
      <c r="B3154"/>
      <c r="C3154"/>
      <c r="D3154"/>
      <c r="E3154"/>
      <c r="F3154"/>
      <c r="G3154"/>
    </row>
    <row r="3155" spans="1:7" ht="14" x14ac:dyDescent="0.15">
      <c r="A3155"/>
      <c r="B3155"/>
      <c r="C3155"/>
      <c r="D3155"/>
      <c r="E3155"/>
      <c r="F3155"/>
      <c r="G3155"/>
    </row>
    <row r="3156" spans="1:7" ht="14" x14ac:dyDescent="0.15">
      <c r="A3156"/>
      <c r="B3156"/>
      <c r="C3156"/>
      <c r="D3156"/>
      <c r="E3156"/>
      <c r="F3156"/>
      <c r="G3156"/>
    </row>
    <row r="3157" spans="1:7" ht="14" x14ac:dyDescent="0.15">
      <c r="A3157"/>
      <c r="B3157"/>
      <c r="C3157"/>
      <c r="D3157"/>
      <c r="E3157"/>
      <c r="F3157"/>
      <c r="G3157"/>
    </row>
    <row r="3158" spans="1:7" ht="14" x14ac:dyDescent="0.15">
      <c r="A3158"/>
      <c r="B3158"/>
      <c r="C3158"/>
      <c r="D3158"/>
      <c r="E3158"/>
      <c r="F3158"/>
      <c r="G3158"/>
    </row>
    <row r="3159" spans="1:7" ht="14" x14ac:dyDescent="0.15">
      <c r="A3159"/>
      <c r="B3159"/>
      <c r="C3159"/>
      <c r="D3159"/>
      <c r="E3159"/>
      <c r="F3159"/>
      <c r="G3159"/>
    </row>
    <row r="3160" spans="1:7" ht="14" x14ac:dyDescent="0.15">
      <c r="A3160"/>
      <c r="B3160"/>
      <c r="C3160"/>
      <c r="D3160"/>
      <c r="E3160"/>
      <c r="F3160"/>
      <c r="G3160"/>
    </row>
    <row r="3161" spans="1:7" ht="14" x14ac:dyDescent="0.15">
      <c r="A3161"/>
      <c r="B3161"/>
      <c r="C3161"/>
      <c r="D3161"/>
      <c r="E3161"/>
      <c r="F3161"/>
      <c r="G3161"/>
    </row>
    <row r="3162" spans="1:7" ht="14" x14ac:dyDescent="0.15">
      <c r="A3162"/>
      <c r="B3162"/>
      <c r="C3162"/>
      <c r="D3162"/>
      <c r="E3162"/>
      <c r="F3162"/>
      <c r="G3162"/>
    </row>
    <row r="3163" spans="1:7" ht="14" x14ac:dyDescent="0.15">
      <c r="A3163"/>
      <c r="B3163"/>
      <c r="C3163"/>
      <c r="D3163"/>
      <c r="E3163"/>
      <c r="F3163"/>
      <c r="G3163"/>
    </row>
    <row r="3164" spans="1:7" ht="14" x14ac:dyDescent="0.15">
      <c r="A3164"/>
      <c r="B3164"/>
      <c r="C3164"/>
      <c r="D3164"/>
      <c r="E3164"/>
      <c r="F3164"/>
      <c r="G3164"/>
    </row>
    <row r="3165" spans="1:7" ht="14" x14ac:dyDescent="0.15">
      <c r="A3165"/>
      <c r="B3165"/>
      <c r="C3165"/>
      <c r="D3165"/>
      <c r="E3165"/>
      <c r="F3165"/>
      <c r="G3165"/>
    </row>
    <row r="3166" spans="1:7" ht="14" x14ac:dyDescent="0.15">
      <c r="A3166"/>
      <c r="B3166"/>
      <c r="C3166"/>
      <c r="D3166"/>
      <c r="E3166"/>
      <c r="F3166"/>
      <c r="G3166"/>
    </row>
    <row r="3167" spans="1:7" ht="14" x14ac:dyDescent="0.15">
      <c r="A3167"/>
      <c r="B3167"/>
      <c r="C3167"/>
      <c r="D3167"/>
      <c r="E3167"/>
      <c r="F3167"/>
      <c r="G3167"/>
    </row>
    <row r="3168" spans="1:7" ht="14" x14ac:dyDescent="0.15">
      <c r="A3168"/>
      <c r="B3168"/>
      <c r="C3168"/>
      <c r="D3168"/>
      <c r="E3168"/>
      <c r="F3168"/>
      <c r="G3168"/>
    </row>
    <row r="3169" spans="1:7" ht="14" x14ac:dyDescent="0.15">
      <c r="A3169"/>
      <c r="B3169"/>
      <c r="C3169"/>
      <c r="D3169"/>
      <c r="E3169"/>
      <c r="F3169"/>
      <c r="G3169"/>
    </row>
    <row r="3170" spans="1:7" ht="14" x14ac:dyDescent="0.15">
      <c r="A3170"/>
      <c r="B3170"/>
      <c r="C3170"/>
      <c r="D3170"/>
      <c r="E3170"/>
      <c r="F3170"/>
      <c r="G3170"/>
    </row>
    <row r="3171" spans="1:7" ht="14" x14ac:dyDescent="0.15">
      <c r="A3171"/>
      <c r="B3171"/>
      <c r="C3171"/>
      <c r="D3171"/>
      <c r="E3171"/>
      <c r="F3171"/>
      <c r="G3171"/>
    </row>
    <row r="3172" spans="1:7" ht="14" x14ac:dyDescent="0.15">
      <c r="A3172"/>
      <c r="B3172"/>
      <c r="C3172"/>
      <c r="D3172"/>
      <c r="E3172"/>
      <c r="F3172"/>
      <c r="G3172"/>
    </row>
    <row r="3173" spans="1:7" ht="14" x14ac:dyDescent="0.15">
      <c r="A3173"/>
      <c r="B3173"/>
      <c r="C3173"/>
      <c r="D3173"/>
      <c r="E3173"/>
      <c r="F3173"/>
      <c r="G3173"/>
    </row>
    <row r="3174" spans="1:7" ht="14" x14ac:dyDescent="0.15">
      <c r="A3174"/>
      <c r="B3174"/>
      <c r="C3174"/>
      <c r="D3174"/>
      <c r="E3174"/>
      <c r="F3174"/>
      <c r="G3174"/>
    </row>
    <row r="3175" spans="1:7" ht="14" x14ac:dyDescent="0.15">
      <c r="A3175"/>
      <c r="B3175"/>
      <c r="C3175"/>
      <c r="D3175"/>
      <c r="E3175"/>
      <c r="F3175"/>
      <c r="G3175"/>
    </row>
    <row r="3176" spans="1:7" ht="14" x14ac:dyDescent="0.15">
      <c r="A3176"/>
      <c r="B3176"/>
      <c r="C3176"/>
      <c r="D3176"/>
      <c r="E3176"/>
      <c r="F3176"/>
      <c r="G3176"/>
    </row>
    <row r="3177" spans="1:7" ht="14" x14ac:dyDescent="0.15">
      <c r="A3177"/>
      <c r="B3177"/>
      <c r="C3177"/>
      <c r="D3177"/>
      <c r="E3177"/>
      <c r="F3177"/>
      <c r="G3177"/>
    </row>
    <row r="3178" spans="1:7" ht="14" x14ac:dyDescent="0.15">
      <c r="A3178"/>
      <c r="B3178"/>
      <c r="C3178"/>
      <c r="D3178"/>
      <c r="E3178"/>
      <c r="F3178"/>
      <c r="G3178"/>
    </row>
    <row r="3179" spans="1:7" ht="14" x14ac:dyDescent="0.15">
      <c r="A3179"/>
      <c r="B3179"/>
      <c r="C3179"/>
      <c r="D3179"/>
      <c r="E3179"/>
      <c r="F3179"/>
      <c r="G3179"/>
    </row>
    <row r="3180" spans="1:7" ht="14" x14ac:dyDescent="0.15">
      <c r="A3180"/>
      <c r="B3180"/>
      <c r="C3180"/>
      <c r="D3180"/>
      <c r="E3180"/>
      <c r="F3180"/>
      <c r="G3180"/>
    </row>
    <row r="3181" spans="1:7" ht="14" x14ac:dyDescent="0.15">
      <c r="A3181"/>
      <c r="B3181"/>
      <c r="C3181"/>
      <c r="D3181"/>
      <c r="E3181"/>
      <c r="F3181"/>
      <c r="G3181"/>
    </row>
    <row r="3182" spans="1:7" ht="14" x14ac:dyDescent="0.15">
      <c r="A3182"/>
      <c r="B3182"/>
      <c r="C3182"/>
      <c r="D3182"/>
      <c r="E3182"/>
      <c r="F3182"/>
      <c r="G3182"/>
    </row>
    <row r="3183" spans="1:7" ht="14" x14ac:dyDescent="0.15">
      <c r="A3183"/>
      <c r="B3183"/>
      <c r="C3183"/>
      <c r="D3183"/>
      <c r="E3183"/>
      <c r="F3183"/>
      <c r="G3183"/>
    </row>
    <row r="3184" spans="1:7" ht="14" x14ac:dyDescent="0.15">
      <c r="A3184"/>
      <c r="B3184"/>
      <c r="C3184"/>
      <c r="D3184"/>
      <c r="E3184"/>
      <c r="F3184"/>
      <c r="G3184"/>
    </row>
    <row r="3185" spans="1:7" ht="14" x14ac:dyDescent="0.15">
      <c r="A3185"/>
      <c r="B3185"/>
      <c r="C3185"/>
      <c r="D3185"/>
      <c r="E3185"/>
      <c r="F3185"/>
      <c r="G3185"/>
    </row>
    <row r="3186" spans="1:7" ht="14" x14ac:dyDescent="0.15">
      <c r="A3186"/>
      <c r="B3186"/>
      <c r="C3186"/>
      <c r="D3186"/>
      <c r="E3186"/>
      <c r="F3186"/>
      <c r="G3186"/>
    </row>
    <row r="3187" spans="1:7" ht="14" x14ac:dyDescent="0.15">
      <c r="A3187"/>
      <c r="B3187"/>
      <c r="C3187"/>
      <c r="D3187"/>
      <c r="E3187"/>
      <c r="F3187"/>
      <c r="G3187"/>
    </row>
    <row r="3188" spans="1:7" ht="14" x14ac:dyDescent="0.15">
      <c r="A3188"/>
      <c r="B3188"/>
      <c r="C3188"/>
      <c r="D3188"/>
      <c r="E3188"/>
      <c r="F3188"/>
      <c r="G3188"/>
    </row>
    <row r="3189" spans="1:7" ht="14" x14ac:dyDescent="0.15">
      <c r="A3189"/>
      <c r="B3189"/>
      <c r="C3189"/>
      <c r="D3189"/>
      <c r="E3189"/>
      <c r="F3189"/>
      <c r="G3189"/>
    </row>
    <row r="3190" spans="1:7" ht="14" x14ac:dyDescent="0.15">
      <c r="A3190"/>
      <c r="B3190"/>
      <c r="C3190"/>
      <c r="D3190"/>
      <c r="E3190"/>
      <c r="F3190"/>
      <c r="G3190"/>
    </row>
    <row r="3191" spans="1:7" ht="14" x14ac:dyDescent="0.15">
      <c r="A3191"/>
      <c r="B3191"/>
      <c r="C3191"/>
      <c r="D3191"/>
      <c r="E3191"/>
      <c r="F3191"/>
      <c r="G3191"/>
    </row>
    <row r="3192" spans="1:7" ht="14" x14ac:dyDescent="0.15">
      <c r="A3192"/>
      <c r="B3192"/>
      <c r="C3192"/>
      <c r="D3192"/>
      <c r="E3192"/>
      <c r="F3192"/>
      <c r="G3192"/>
    </row>
    <row r="3193" spans="1:7" ht="14" x14ac:dyDescent="0.15">
      <c r="A3193"/>
      <c r="B3193"/>
      <c r="C3193"/>
      <c r="D3193"/>
      <c r="E3193"/>
      <c r="F3193"/>
      <c r="G3193"/>
    </row>
    <row r="3194" spans="1:7" ht="14" x14ac:dyDescent="0.15">
      <c r="A3194"/>
      <c r="B3194"/>
      <c r="C3194"/>
      <c r="D3194"/>
      <c r="E3194"/>
      <c r="F3194"/>
      <c r="G3194"/>
    </row>
    <row r="3195" spans="1:7" ht="14" x14ac:dyDescent="0.15">
      <c r="A3195"/>
      <c r="B3195"/>
      <c r="C3195"/>
      <c r="D3195"/>
      <c r="E3195"/>
      <c r="F3195"/>
      <c r="G3195"/>
    </row>
    <row r="3196" spans="1:7" ht="14" x14ac:dyDescent="0.15">
      <c r="A3196"/>
      <c r="B3196"/>
      <c r="C3196"/>
      <c r="D3196"/>
      <c r="E3196"/>
      <c r="F3196"/>
      <c r="G3196"/>
    </row>
    <row r="3197" spans="1:7" ht="14" x14ac:dyDescent="0.15">
      <c r="A3197"/>
      <c r="B3197"/>
      <c r="C3197"/>
      <c r="D3197"/>
      <c r="E3197"/>
      <c r="F3197"/>
      <c r="G3197"/>
    </row>
    <row r="3198" spans="1:7" ht="14" x14ac:dyDescent="0.15">
      <c r="A3198"/>
      <c r="B3198"/>
      <c r="C3198"/>
      <c r="D3198"/>
      <c r="E3198"/>
      <c r="F3198"/>
      <c r="G3198"/>
    </row>
    <row r="3199" spans="1:7" ht="14" x14ac:dyDescent="0.15">
      <c r="A3199"/>
      <c r="B3199"/>
      <c r="C3199"/>
      <c r="D3199"/>
      <c r="E3199"/>
      <c r="F3199"/>
      <c r="G3199"/>
    </row>
    <row r="3200" spans="1:7" ht="14" x14ac:dyDescent="0.15">
      <c r="A3200"/>
      <c r="B3200"/>
      <c r="C3200"/>
      <c r="D3200"/>
      <c r="E3200"/>
      <c r="F3200"/>
      <c r="G3200"/>
    </row>
    <row r="3201" spans="1:7" ht="14" x14ac:dyDescent="0.15">
      <c r="A3201"/>
      <c r="B3201"/>
      <c r="C3201"/>
      <c r="D3201"/>
      <c r="E3201"/>
      <c r="F3201"/>
      <c r="G3201"/>
    </row>
    <row r="3202" spans="1:7" ht="14" x14ac:dyDescent="0.15">
      <c r="A3202"/>
      <c r="B3202"/>
      <c r="C3202"/>
      <c r="D3202"/>
      <c r="E3202"/>
      <c r="F3202"/>
      <c r="G3202"/>
    </row>
    <row r="3203" spans="1:7" ht="14" x14ac:dyDescent="0.15">
      <c r="A3203"/>
      <c r="B3203"/>
      <c r="C3203"/>
      <c r="D3203"/>
      <c r="E3203"/>
      <c r="F3203"/>
      <c r="G3203"/>
    </row>
    <row r="3204" spans="1:7" ht="14" x14ac:dyDescent="0.15">
      <c r="A3204"/>
      <c r="B3204"/>
      <c r="C3204"/>
      <c r="D3204"/>
      <c r="E3204"/>
      <c r="F3204"/>
      <c r="G3204"/>
    </row>
    <row r="3205" spans="1:7" ht="14" x14ac:dyDescent="0.15">
      <c r="A3205"/>
      <c r="B3205"/>
      <c r="C3205"/>
      <c r="D3205"/>
      <c r="E3205"/>
      <c r="F3205"/>
      <c r="G3205"/>
    </row>
    <row r="3206" spans="1:7" ht="14" x14ac:dyDescent="0.15">
      <c r="A3206"/>
      <c r="B3206"/>
      <c r="C3206"/>
      <c r="D3206"/>
      <c r="E3206"/>
      <c r="F3206"/>
      <c r="G3206"/>
    </row>
    <row r="3207" spans="1:7" ht="14" x14ac:dyDescent="0.15">
      <c r="A3207"/>
      <c r="B3207"/>
      <c r="C3207"/>
      <c r="D3207"/>
      <c r="E3207"/>
      <c r="F3207"/>
      <c r="G3207"/>
    </row>
    <row r="3208" spans="1:7" ht="14" x14ac:dyDescent="0.15">
      <c r="A3208"/>
      <c r="B3208"/>
      <c r="C3208"/>
      <c r="D3208"/>
      <c r="E3208"/>
      <c r="F3208"/>
      <c r="G3208"/>
    </row>
    <row r="3209" spans="1:7" ht="14" x14ac:dyDescent="0.15">
      <c r="A3209"/>
      <c r="B3209"/>
      <c r="C3209"/>
      <c r="D3209"/>
      <c r="E3209"/>
      <c r="F3209"/>
      <c r="G3209"/>
    </row>
    <row r="3210" spans="1:7" ht="14" x14ac:dyDescent="0.15">
      <c r="A3210"/>
      <c r="B3210"/>
      <c r="C3210"/>
      <c r="D3210"/>
      <c r="E3210"/>
      <c r="F3210"/>
      <c r="G3210"/>
    </row>
    <row r="3211" spans="1:7" ht="14" x14ac:dyDescent="0.15">
      <c r="A3211"/>
      <c r="B3211"/>
      <c r="C3211"/>
      <c r="D3211"/>
      <c r="E3211"/>
      <c r="F3211"/>
      <c r="G3211"/>
    </row>
    <row r="3212" spans="1:7" ht="14" x14ac:dyDescent="0.15">
      <c r="A3212"/>
      <c r="B3212"/>
      <c r="C3212"/>
      <c r="D3212"/>
      <c r="E3212"/>
      <c r="F3212"/>
      <c r="G3212"/>
    </row>
    <row r="3213" spans="1:7" ht="14" x14ac:dyDescent="0.15">
      <c r="A3213"/>
      <c r="B3213"/>
      <c r="C3213"/>
      <c r="D3213"/>
      <c r="E3213"/>
      <c r="F3213"/>
      <c r="G3213"/>
    </row>
    <row r="3214" spans="1:7" ht="14" x14ac:dyDescent="0.15">
      <c r="A3214"/>
      <c r="B3214"/>
      <c r="C3214"/>
      <c r="D3214"/>
      <c r="E3214"/>
      <c r="F3214"/>
      <c r="G3214"/>
    </row>
    <row r="3215" spans="1:7" ht="14" x14ac:dyDescent="0.15">
      <c r="A3215"/>
      <c r="B3215"/>
      <c r="C3215"/>
      <c r="D3215"/>
      <c r="E3215"/>
      <c r="F3215"/>
      <c r="G3215"/>
    </row>
    <row r="3216" spans="1:7" ht="14" x14ac:dyDescent="0.15">
      <c r="A3216"/>
      <c r="B3216"/>
      <c r="C3216"/>
      <c r="D3216"/>
      <c r="E3216"/>
      <c r="F3216"/>
      <c r="G3216"/>
    </row>
    <row r="3217" spans="1:7" ht="14" x14ac:dyDescent="0.15">
      <c r="A3217"/>
      <c r="B3217"/>
      <c r="C3217"/>
      <c r="D3217"/>
      <c r="E3217"/>
      <c r="F3217"/>
      <c r="G3217"/>
    </row>
    <row r="3218" spans="1:7" ht="14" x14ac:dyDescent="0.15">
      <c r="A3218"/>
      <c r="B3218"/>
      <c r="C3218"/>
      <c r="D3218"/>
      <c r="E3218"/>
      <c r="F3218"/>
      <c r="G3218"/>
    </row>
    <row r="3219" spans="1:7" ht="14" x14ac:dyDescent="0.15">
      <c r="A3219"/>
      <c r="B3219"/>
      <c r="C3219"/>
      <c r="D3219"/>
      <c r="E3219"/>
      <c r="F3219"/>
      <c r="G3219"/>
    </row>
    <row r="3220" spans="1:7" ht="14" x14ac:dyDescent="0.15">
      <c r="A3220"/>
      <c r="B3220"/>
      <c r="C3220"/>
      <c r="D3220"/>
      <c r="E3220"/>
      <c r="F3220"/>
      <c r="G3220"/>
    </row>
    <row r="3221" spans="1:7" ht="14" x14ac:dyDescent="0.15">
      <c r="A3221"/>
      <c r="B3221"/>
      <c r="C3221"/>
      <c r="D3221"/>
      <c r="E3221"/>
      <c r="F3221"/>
      <c r="G3221"/>
    </row>
    <row r="3222" spans="1:7" ht="14" x14ac:dyDescent="0.15">
      <c r="A3222"/>
      <c r="B3222"/>
      <c r="C3222"/>
      <c r="D3222"/>
      <c r="E3222"/>
      <c r="F3222"/>
      <c r="G3222"/>
    </row>
    <row r="3223" spans="1:7" ht="14" x14ac:dyDescent="0.15">
      <c r="A3223"/>
      <c r="B3223"/>
      <c r="C3223"/>
      <c r="D3223"/>
      <c r="E3223"/>
      <c r="F3223"/>
      <c r="G3223"/>
    </row>
    <row r="3224" spans="1:7" ht="14" x14ac:dyDescent="0.15">
      <c r="A3224"/>
      <c r="B3224"/>
      <c r="C3224"/>
      <c r="D3224"/>
      <c r="E3224"/>
      <c r="F3224"/>
      <c r="G3224"/>
    </row>
    <row r="3225" spans="1:7" ht="14" x14ac:dyDescent="0.15">
      <c r="A3225"/>
      <c r="B3225"/>
      <c r="C3225"/>
      <c r="D3225"/>
      <c r="E3225"/>
      <c r="F3225"/>
      <c r="G3225"/>
    </row>
    <row r="3226" spans="1:7" ht="14" x14ac:dyDescent="0.15">
      <c r="A3226"/>
      <c r="B3226"/>
      <c r="C3226"/>
      <c r="D3226"/>
      <c r="E3226"/>
      <c r="F3226"/>
      <c r="G3226"/>
    </row>
    <row r="3227" spans="1:7" ht="14" x14ac:dyDescent="0.15">
      <c r="A3227"/>
      <c r="B3227"/>
      <c r="C3227"/>
      <c r="D3227"/>
      <c r="E3227"/>
      <c r="F3227"/>
      <c r="G3227"/>
    </row>
    <row r="3228" spans="1:7" ht="14" x14ac:dyDescent="0.15">
      <c r="A3228"/>
      <c r="B3228"/>
      <c r="C3228"/>
      <c r="D3228"/>
      <c r="E3228"/>
      <c r="F3228"/>
      <c r="G3228"/>
    </row>
    <row r="3229" spans="1:7" ht="14" x14ac:dyDescent="0.15">
      <c r="A3229"/>
      <c r="B3229"/>
      <c r="C3229"/>
      <c r="D3229"/>
      <c r="E3229"/>
      <c r="F3229"/>
      <c r="G3229"/>
    </row>
    <row r="3230" spans="1:7" ht="14" x14ac:dyDescent="0.15">
      <c r="A3230"/>
      <c r="B3230"/>
      <c r="C3230"/>
      <c r="D3230"/>
      <c r="E3230"/>
      <c r="F3230"/>
      <c r="G3230"/>
    </row>
    <row r="3231" spans="1:7" ht="14" x14ac:dyDescent="0.15">
      <c r="A3231"/>
      <c r="B3231"/>
      <c r="C3231"/>
      <c r="D3231"/>
      <c r="E3231"/>
      <c r="F3231"/>
      <c r="G3231"/>
    </row>
    <row r="3232" spans="1:7" ht="14" x14ac:dyDescent="0.15">
      <c r="A3232"/>
      <c r="B3232"/>
      <c r="C3232"/>
      <c r="D3232"/>
      <c r="E3232"/>
      <c r="F3232"/>
      <c r="G3232"/>
    </row>
    <row r="3233" spans="1:7" ht="14" x14ac:dyDescent="0.15">
      <c r="A3233"/>
      <c r="B3233"/>
      <c r="C3233"/>
      <c r="D3233"/>
      <c r="E3233"/>
      <c r="F3233"/>
      <c r="G3233"/>
    </row>
    <row r="3234" spans="1:7" ht="14" x14ac:dyDescent="0.15">
      <c r="A3234"/>
      <c r="B3234"/>
      <c r="C3234"/>
      <c r="D3234"/>
      <c r="E3234"/>
      <c r="F3234"/>
      <c r="G3234"/>
    </row>
    <row r="3235" spans="1:7" ht="14" x14ac:dyDescent="0.15">
      <c r="A3235"/>
      <c r="B3235"/>
      <c r="C3235"/>
      <c r="D3235"/>
      <c r="E3235"/>
      <c r="F3235"/>
      <c r="G3235"/>
    </row>
    <row r="3236" spans="1:7" ht="14" x14ac:dyDescent="0.15">
      <c r="A3236"/>
      <c r="B3236"/>
      <c r="C3236"/>
      <c r="D3236"/>
      <c r="E3236"/>
      <c r="F3236"/>
      <c r="G3236"/>
    </row>
    <row r="3237" spans="1:7" ht="14" x14ac:dyDescent="0.15">
      <c r="A3237"/>
      <c r="B3237"/>
      <c r="C3237"/>
      <c r="D3237"/>
      <c r="E3237"/>
      <c r="F3237"/>
      <c r="G3237"/>
    </row>
    <row r="3238" spans="1:7" ht="14" x14ac:dyDescent="0.15">
      <c r="A3238"/>
      <c r="B3238"/>
      <c r="C3238"/>
      <c r="D3238"/>
      <c r="E3238"/>
      <c r="F3238"/>
      <c r="G3238"/>
    </row>
    <row r="3239" spans="1:7" ht="14" x14ac:dyDescent="0.15">
      <c r="A3239"/>
      <c r="B3239"/>
      <c r="C3239"/>
      <c r="D3239"/>
      <c r="E3239"/>
      <c r="F3239"/>
      <c r="G3239"/>
    </row>
    <row r="3240" spans="1:7" ht="14" x14ac:dyDescent="0.15">
      <c r="A3240"/>
      <c r="B3240"/>
      <c r="C3240"/>
      <c r="D3240"/>
      <c r="E3240"/>
      <c r="F3240"/>
      <c r="G3240"/>
    </row>
    <row r="3241" spans="1:7" ht="14" x14ac:dyDescent="0.15">
      <c r="A3241"/>
      <c r="B3241"/>
      <c r="C3241"/>
      <c r="D3241"/>
      <c r="E3241"/>
      <c r="F3241"/>
      <c r="G3241"/>
    </row>
    <row r="3242" spans="1:7" ht="14" x14ac:dyDescent="0.15">
      <c r="A3242"/>
      <c r="B3242"/>
      <c r="C3242"/>
      <c r="D3242"/>
      <c r="E3242"/>
      <c r="F3242"/>
      <c r="G3242"/>
    </row>
    <row r="3243" spans="1:7" ht="14" x14ac:dyDescent="0.15">
      <c r="A3243"/>
      <c r="B3243"/>
      <c r="C3243"/>
      <c r="D3243"/>
      <c r="E3243"/>
      <c r="F3243"/>
      <c r="G3243"/>
    </row>
    <row r="3244" spans="1:7" ht="14" x14ac:dyDescent="0.15">
      <c r="A3244"/>
      <c r="B3244"/>
      <c r="C3244"/>
      <c r="D3244"/>
      <c r="E3244"/>
      <c r="F3244"/>
      <c r="G3244"/>
    </row>
    <row r="3245" spans="1:7" ht="14" x14ac:dyDescent="0.15">
      <c r="A3245"/>
      <c r="B3245"/>
      <c r="C3245"/>
      <c r="D3245"/>
      <c r="E3245"/>
      <c r="F3245"/>
      <c r="G3245"/>
    </row>
    <row r="3246" spans="1:7" ht="14" x14ac:dyDescent="0.15">
      <c r="A3246"/>
      <c r="B3246"/>
      <c r="C3246"/>
      <c r="D3246"/>
      <c r="E3246"/>
      <c r="F3246"/>
      <c r="G3246"/>
    </row>
    <row r="3247" spans="1:7" ht="14" x14ac:dyDescent="0.15">
      <c r="A3247"/>
      <c r="B3247"/>
      <c r="C3247"/>
      <c r="D3247"/>
      <c r="E3247"/>
      <c r="F3247"/>
      <c r="G3247"/>
    </row>
    <row r="3248" spans="1:7" ht="14" x14ac:dyDescent="0.15">
      <c r="A3248"/>
      <c r="B3248"/>
      <c r="C3248"/>
      <c r="D3248"/>
      <c r="E3248"/>
      <c r="F3248"/>
      <c r="G3248"/>
    </row>
    <row r="3249" spans="1:7" ht="14" x14ac:dyDescent="0.15">
      <c r="A3249"/>
      <c r="B3249"/>
      <c r="C3249"/>
      <c r="D3249"/>
      <c r="E3249"/>
      <c r="F3249"/>
      <c r="G3249"/>
    </row>
    <row r="3250" spans="1:7" ht="14" x14ac:dyDescent="0.15">
      <c r="A3250"/>
      <c r="B3250"/>
      <c r="C3250"/>
      <c r="D3250"/>
      <c r="E3250"/>
      <c r="F3250"/>
      <c r="G3250"/>
    </row>
    <row r="3251" spans="1:7" ht="14" x14ac:dyDescent="0.15">
      <c r="A3251"/>
      <c r="B3251"/>
      <c r="C3251"/>
      <c r="D3251"/>
      <c r="E3251"/>
      <c r="F3251"/>
      <c r="G3251"/>
    </row>
    <row r="3252" spans="1:7" ht="14" x14ac:dyDescent="0.15">
      <c r="A3252"/>
      <c r="B3252"/>
      <c r="C3252"/>
      <c r="D3252"/>
      <c r="E3252"/>
      <c r="F3252"/>
      <c r="G3252"/>
    </row>
    <row r="3253" spans="1:7" ht="14" x14ac:dyDescent="0.15">
      <c r="A3253"/>
      <c r="B3253"/>
      <c r="C3253"/>
      <c r="D3253"/>
      <c r="E3253"/>
      <c r="F3253"/>
      <c r="G3253"/>
    </row>
    <row r="3254" spans="1:7" ht="14" x14ac:dyDescent="0.15">
      <c r="A3254"/>
      <c r="B3254"/>
      <c r="C3254"/>
      <c r="D3254"/>
      <c r="E3254"/>
      <c r="F3254"/>
      <c r="G3254"/>
    </row>
    <row r="3255" spans="1:7" ht="14" x14ac:dyDescent="0.15">
      <c r="A3255"/>
      <c r="B3255"/>
      <c r="C3255"/>
      <c r="D3255"/>
      <c r="E3255"/>
      <c r="F3255"/>
      <c r="G3255"/>
    </row>
    <row r="3256" spans="1:7" ht="14" x14ac:dyDescent="0.15">
      <c r="A3256"/>
      <c r="B3256"/>
      <c r="C3256"/>
      <c r="D3256"/>
      <c r="E3256"/>
      <c r="F3256"/>
      <c r="G3256"/>
    </row>
    <row r="3257" spans="1:7" ht="14" x14ac:dyDescent="0.15">
      <c r="A3257"/>
      <c r="B3257"/>
      <c r="C3257"/>
      <c r="D3257"/>
      <c r="E3257"/>
      <c r="F3257"/>
      <c r="G3257"/>
    </row>
    <row r="3258" spans="1:7" ht="14" x14ac:dyDescent="0.15">
      <c r="A3258"/>
      <c r="B3258"/>
      <c r="C3258"/>
      <c r="D3258"/>
      <c r="E3258"/>
      <c r="F3258"/>
      <c r="G3258"/>
    </row>
    <row r="3259" spans="1:7" ht="14" x14ac:dyDescent="0.15">
      <c r="A3259"/>
      <c r="B3259"/>
      <c r="C3259"/>
      <c r="D3259"/>
      <c r="E3259"/>
      <c r="F3259"/>
      <c r="G3259"/>
    </row>
    <row r="3260" spans="1:7" ht="14" x14ac:dyDescent="0.15">
      <c r="A3260"/>
      <c r="B3260"/>
      <c r="C3260"/>
      <c r="D3260"/>
      <c r="E3260"/>
      <c r="F3260"/>
      <c r="G3260"/>
    </row>
    <row r="3261" spans="1:7" ht="14" x14ac:dyDescent="0.15">
      <c r="A3261"/>
      <c r="B3261"/>
      <c r="C3261"/>
      <c r="D3261"/>
      <c r="E3261"/>
      <c r="F3261"/>
      <c r="G3261"/>
    </row>
    <row r="3262" spans="1:7" ht="14" x14ac:dyDescent="0.15">
      <c r="A3262"/>
      <c r="B3262"/>
      <c r="C3262"/>
      <c r="D3262"/>
      <c r="E3262"/>
      <c r="F3262"/>
      <c r="G3262"/>
    </row>
    <row r="3263" spans="1:7" ht="14" x14ac:dyDescent="0.15">
      <c r="A3263"/>
      <c r="B3263"/>
      <c r="C3263"/>
      <c r="D3263"/>
      <c r="E3263"/>
      <c r="F3263"/>
      <c r="G3263"/>
    </row>
    <row r="3264" spans="1:7" ht="14" x14ac:dyDescent="0.15">
      <c r="A3264"/>
      <c r="B3264"/>
      <c r="C3264"/>
      <c r="D3264"/>
      <c r="E3264"/>
      <c r="F3264"/>
      <c r="G3264"/>
    </row>
    <row r="3265" spans="1:7" ht="14" x14ac:dyDescent="0.15">
      <c r="A3265"/>
      <c r="B3265"/>
      <c r="C3265"/>
      <c r="D3265"/>
      <c r="E3265"/>
      <c r="F3265"/>
      <c r="G3265"/>
    </row>
    <row r="3266" spans="1:7" ht="14" x14ac:dyDescent="0.15">
      <c r="A3266"/>
      <c r="B3266"/>
      <c r="C3266"/>
      <c r="D3266"/>
      <c r="E3266"/>
      <c r="F3266"/>
      <c r="G3266"/>
    </row>
    <row r="3267" spans="1:7" ht="14" x14ac:dyDescent="0.15">
      <c r="A3267"/>
      <c r="B3267"/>
      <c r="C3267"/>
      <c r="D3267"/>
      <c r="E3267"/>
      <c r="F3267"/>
      <c r="G3267"/>
    </row>
    <row r="3268" spans="1:7" ht="14" x14ac:dyDescent="0.15">
      <c r="A3268"/>
      <c r="B3268"/>
      <c r="C3268"/>
      <c r="D3268"/>
      <c r="E3268"/>
      <c r="F3268"/>
      <c r="G3268"/>
    </row>
    <row r="3269" spans="1:7" ht="14" x14ac:dyDescent="0.15">
      <c r="A3269"/>
      <c r="B3269"/>
      <c r="C3269"/>
      <c r="D3269"/>
      <c r="E3269"/>
      <c r="F3269"/>
      <c r="G3269"/>
    </row>
    <row r="3270" spans="1:7" ht="14" x14ac:dyDescent="0.15">
      <c r="A3270"/>
      <c r="B3270"/>
      <c r="C3270"/>
      <c r="D3270"/>
      <c r="E3270"/>
      <c r="F3270"/>
      <c r="G3270"/>
    </row>
    <row r="3271" spans="1:7" ht="14" x14ac:dyDescent="0.15">
      <c r="A3271"/>
      <c r="B3271"/>
      <c r="C3271"/>
      <c r="D3271"/>
      <c r="E3271"/>
      <c r="F3271"/>
      <c r="G3271"/>
    </row>
    <row r="3272" spans="1:7" ht="14" x14ac:dyDescent="0.15">
      <c r="A3272"/>
      <c r="B3272"/>
      <c r="C3272"/>
      <c r="D3272"/>
      <c r="E3272"/>
      <c r="F3272"/>
      <c r="G3272"/>
    </row>
    <row r="3273" spans="1:7" ht="14" x14ac:dyDescent="0.15">
      <c r="A3273"/>
      <c r="B3273"/>
      <c r="C3273"/>
      <c r="D3273"/>
      <c r="E3273"/>
      <c r="F3273"/>
      <c r="G3273"/>
    </row>
    <row r="3274" spans="1:7" ht="14" x14ac:dyDescent="0.15">
      <c r="A3274"/>
      <c r="B3274"/>
      <c r="C3274"/>
      <c r="D3274"/>
      <c r="E3274"/>
      <c r="F3274"/>
      <c r="G3274"/>
    </row>
    <row r="3275" spans="1:7" ht="14" x14ac:dyDescent="0.15">
      <c r="A3275"/>
      <c r="B3275"/>
      <c r="C3275"/>
      <c r="D3275"/>
      <c r="E3275"/>
      <c r="F3275"/>
      <c r="G3275"/>
    </row>
    <row r="3276" spans="1:7" ht="14" x14ac:dyDescent="0.15">
      <c r="A3276"/>
      <c r="B3276"/>
      <c r="C3276"/>
      <c r="D3276"/>
      <c r="E3276"/>
      <c r="F3276"/>
      <c r="G3276"/>
    </row>
    <row r="3277" spans="1:7" ht="14" x14ac:dyDescent="0.15">
      <c r="A3277"/>
      <c r="B3277"/>
      <c r="C3277"/>
      <c r="D3277"/>
      <c r="E3277"/>
      <c r="F3277"/>
      <c r="G3277"/>
    </row>
    <row r="3278" spans="1:7" ht="14" x14ac:dyDescent="0.15">
      <c r="A3278"/>
      <c r="B3278"/>
      <c r="C3278"/>
      <c r="D3278"/>
      <c r="E3278"/>
      <c r="F3278"/>
      <c r="G3278"/>
    </row>
    <row r="3279" spans="1:7" ht="14" x14ac:dyDescent="0.15">
      <c r="A3279"/>
      <c r="B3279"/>
      <c r="C3279"/>
      <c r="D3279"/>
      <c r="E3279"/>
      <c r="F3279"/>
      <c r="G3279"/>
    </row>
    <row r="3280" spans="1:7" ht="14" x14ac:dyDescent="0.15">
      <c r="A3280"/>
      <c r="B3280"/>
      <c r="C3280"/>
      <c r="D3280"/>
      <c r="E3280"/>
      <c r="F3280"/>
      <c r="G3280"/>
    </row>
    <row r="3281" spans="1:7" ht="14" x14ac:dyDescent="0.15">
      <c r="A3281"/>
      <c r="B3281"/>
      <c r="C3281"/>
      <c r="D3281"/>
      <c r="E3281"/>
      <c r="F3281"/>
      <c r="G3281"/>
    </row>
    <row r="3282" spans="1:7" ht="14" x14ac:dyDescent="0.15">
      <c r="A3282"/>
      <c r="B3282"/>
      <c r="C3282"/>
      <c r="D3282"/>
      <c r="E3282"/>
      <c r="F3282"/>
      <c r="G3282"/>
    </row>
    <row r="3283" spans="1:7" ht="14" x14ac:dyDescent="0.15">
      <c r="A3283"/>
      <c r="B3283"/>
      <c r="C3283"/>
      <c r="D3283"/>
      <c r="E3283"/>
      <c r="F3283"/>
      <c r="G3283"/>
    </row>
    <row r="3284" spans="1:7" ht="14" x14ac:dyDescent="0.15">
      <c r="A3284"/>
      <c r="B3284"/>
      <c r="C3284"/>
      <c r="D3284"/>
      <c r="E3284"/>
      <c r="F3284"/>
      <c r="G3284"/>
    </row>
    <row r="3285" spans="1:7" ht="14" x14ac:dyDescent="0.15">
      <c r="A3285"/>
      <c r="B3285"/>
      <c r="C3285"/>
      <c r="D3285"/>
      <c r="E3285"/>
      <c r="F3285"/>
      <c r="G3285"/>
    </row>
    <row r="3286" spans="1:7" ht="14" x14ac:dyDescent="0.15">
      <c r="A3286"/>
      <c r="B3286"/>
      <c r="C3286"/>
      <c r="D3286"/>
      <c r="E3286"/>
      <c r="F3286"/>
      <c r="G3286"/>
    </row>
    <row r="3287" spans="1:7" ht="14" x14ac:dyDescent="0.15">
      <c r="A3287"/>
      <c r="B3287"/>
      <c r="C3287"/>
      <c r="D3287"/>
      <c r="E3287"/>
      <c r="F3287"/>
      <c r="G3287"/>
    </row>
    <row r="3288" spans="1:7" ht="14" x14ac:dyDescent="0.15">
      <c r="A3288"/>
      <c r="B3288"/>
      <c r="C3288"/>
      <c r="D3288"/>
      <c r="E3288"/>
      <c r="F3288"/>
      <c r="G3288"/>
    </row>
    <row r="3289" spans="1:7" ht="14" x14ac:dyDescent="0.15">
      <c r="A3289"/>
      <c r="B3289"/>
      <c r="C3289"/>
      <c r="D3289"/>
      <c r="E3289"/>
      <c r="F3289"/>
      <c r="G3289"/>
    </row>
    <row r="3290" spans="1:7" ht="14" x14ac:dyDescent="0.15">
      <c r="A3290"/>
      <c r="B3290"/>
      <c r="C3290"/>
      <c r="D3290"/>
      <c r="E3290"/>
      <c r="F3290"/>
      <c r="G3290"/>
    </row>
    <row r="3291" spans="1:7" ht="14" x14ac:dyDescent="0.15">
      <c r="A3291"/>
      <c r="B3291"/>
      <c r="C3291"/>
      <c r="D3291"/>
      <c r="E3291"/>
      <c r="F3291"/>
      <c r="G3291"/>
    </row>
    <row r="3292" spans="1:7" ht="14" x14ac:dyDescent="0.15">
      <c r="A3292"/>
      <c r="B3292"/>
      <c r="C3292"/>
      <c r="D3292"/>
      <c r="E3292"/>
      <c r="F3292"/>
      <c r="G3292"/>
    </row>
    <row r="3293" spans="1:7" ht="14" x14ac:dyDescent="0.15">
      <c r="A3293"/>
      <c r="B3293"/>
      <c r="C3293"/>
      <c r="D3293"/>
      <c r="E3293"/>
      <c r="F3293"/>
      <c r="G3293"/>
    </row>
    <row r="3294" spans="1:7" ht="14" x14ac:dyDescent="0.15">
      <c r="A3294"/>
      <c r="B3294"/>
      <c r="C3294"/>
      <c r="D3294"/>
      <c r="E3294"/>
      <c r="F3294"/>
      <c r="G3294"/>
    </row>
    <row r="3295" spans="1:7" ht="14" x14ac:dyDescent="0.15">
      <c r="A3295"/>
      <c r="B3295"/>
      <c r="C3295"/>
      <c r="D3295"/>
      <c r="E3295"/>
      <c r="F3295"/>
      <c r="G3295"/>
    </row>
    <row r="3296" spans="1:7" ht="14" x14ac:dyDescent="0.15">
      <c r="A3296"/>
      <c r="B3296"/>
      <c r="C3296"/>
      <c r="D3296"/>
      <c r="E3296"/>
      <c r="F3296"/>
      <c r="G3296"/>
    </row>
    <row r="3297" spans="1:7" ht="14" x14ac:dyDescent="0.15">
      <c r="A3297"/>
      <c r="B3297"/>
      <c r="C3297"/>
      <c r="D3297"/>
      <c r="E3297"/>
      <c r="F3297"/>
      <c r="G3297"/>
    </row>
    <row r="3298" spans="1:7" ht="14" x14ac:dyDescent="0.15">
      <c r="A3298"/>
      <c r="B3298"/>
      <c r="C3298"/>
      <c r="D3298"/>
      <c r="E3298"/>
      <c r="F3298"/>
      <c r="G3298"/>
    </row>
    <row r="3299" spans="1:7" ht="14" x14ac:dyDescent="0.15">
      <c r="A3299"/>
      <c r="B3299"/>
      <c r="C3299"/>
      <c r="D3299"/>
      <c r="E3299"/>
      <c r="F3299"/>
      <c r="G3299"/>
    </row>
    <row r="3300" spans="1:7" ht="14" x14ac:dyDescent="0.15">
      <c r="A3300"/>
      <c r="B3300"/>
      <c r="C3300"/>
      <c r="D3300"/>
      <c r="E3300"/>
      <c r="F3300"/>
      <c r="G3300"/>
    </row>
    <row r="3301" spans="1:7" ht="14" x14ac:dyDescent="0.15">
      <c r="A3301"/>
      <c r="B3301"/>
      <c r="C3301"/>
      <c r="D3301"/>
      <c r="E3301"/>
      <c r="F3301"/>
      <c r="G3301"/>
    </row>
    <row r="3302" spans="1:7" ht="14" x14ac:dyDescent="0.15">
      <c r="A3302"/>
      <c r="B3302"/>
      <c r="C3302"/>
      <c r="D3302"/>
      <c r="E3302"/>
      <c r="F3302"/>
      <c r="G3302"/>
    </row>
    <row r="3303" spans="1:7" ht="14" x14ac:dyDescent="0.15">
      <c r="A3303"/>
      <c r="B3303"/>
      <c r="C3303"/>
      <c r="D3303"/>
      <c r="E3303"/>
      <c r="F3303"/>
      <c r="G3303"/>
    </row>
    <row r="3304" spans="1:7" ht="14" x14ac:dyDescent="0.15">
      <c r="A3304"/>
      <c r="B3304"/>
      <c r="C3304"/>
      <c r="D3304"/>
      <c r="E3304"/>
      <c r="F3304"/>
      <c r="G3304"/>
    </row>
    <row r="3305" spans="1:7" ht="14" x14ac:dyDescent="0.15">
      <c r="A3305"/>
      <c r="B3305"/>
      <c r="C3305"/>
      <c r="D3305"/>
      <c r="E3305"/>
      <c r="F3305"/>
      <c r="G3305"/>
    </row>
    <row r="3306" spans="1:7" ht="14" x14ac:dyDescent="0.15">
      <c r="A3306"/>
      <c r="B3306"/>
      <c r="C3306"/>
      <c r="D3306"/>
      <c r="E3306"/>
      <c r="F3306"/>
      <c r="G3306"/>
    </row>
    <row r="3307" spans="1:7" ht="14" x14ac:dyDescent="0.15">
      <c r="A3307"/>
      <c r="B3307"/>
      <c r="C3307"/>
      <c r="D3307"/>
      <c r="E3307"/>
      <c r="F3307"/>
      <c r="G3307"/>
    </row>
    <row r="3308" spans="1:7" ht="14" x14ac:dyDescent="0.15">
      <c r="A3308"/>
      <c r="B3308"/>
      <c r="C3308"/>
      <c r="D3308"/>
      <c r="E3308"/>
      <c r="F3308"/>
      <c r="G3308"/>
    </row>
    <row r="3309" spans="1:7" ht="14" x14ac:dyDescent="0.15">
      <c r="A3309"/>
      <c r="B3309"/>
      <c r="C3309"/>
      <c r="D3309"/>
      <c r="E3309"/>
      <c r="F3309"/>
      <c r="G3309"/>
    </row>
    <row r="3310" spans="1:7" ht="14" x14ac:dyDescent="0.15">
      <c r="A3310"/>
      <c r="B3310"/>
      <c r="C3310"/>
      <c r="D3310"/>
      <c r="E3310"/>
      <c r="F3310"/>
      <c r="G3310"/>
    </row>
    <row r="3311" spans="1:7" ht="14" x14ac:dyDescent="0.15">
      <c r="A3311"/>
      <c r="B3311"/>
      <c r="C3311"/>
      <c r="D3311"/>
      <c r="E3311"/>
      <c r="F3311"/>
      <c r="G3311"/>
    </row>
    <row r="3312" spans="1:7" ht="14" x14ac:dyDescent="0.15">
      <c r="A3312"/>
      <c r="B3312"/>
      <c r="C3312"/>
      <c r="D3312"/>
      <c r="E3312"/>
      <c r="F3312"/>
      <c r="G3312"/>
    </row>
    <row r="3313" spans="1:7" ht="14" x14ac:dyDescent="0.15">
      <c r="A3313"/>
      <c r="B3313"/>
      <c r="C3313"/>
      <c r="D3313"/>
      <c r="E3313"/>
      <c r="F3313"/>
      <c r="G3313"/>
    </row>
    <row r="3314" spans="1:7" ht="14" x14ac:dyDescent="0.15">
      <c r="A3314"/>
      <c r="B3314"/>
      <c r="C3314"/>
      <c r="D3314"/>
      <c r="E3314"/>
      <c r="F3314"/>
      <c r="G3314"/>
    </row>
    <row r="3315" spans="1:7" ht="14" x14ac:dyDescent="0.15">
      <c r="A3315"/>
      <c r="B3315"/>
      <c r="C3315"/>
      <c r="D3315"/>
      <c r="E3315"/>
      <c r="F3315"/>
      <c r="G3315"/>
    </row>
    <row r="3316" spans="1:7" ht="14" x14ac:dyDescent="0.15">
      <c r="A3316"/>
      <c r="B3316"/>
      <c r="C3316"/>
      <c r="D3316"/>
      <c r="E3316"/>
      <c r="F3316"/>
      <c r="G3316"/>
    </row>
    <row r="3317" spans="1:7" ht="14" x14ac:dyDescent="0.15">
      <c r="A3317"/>
      <c r="B3317"/>
      <c r="C3317"/>
      <c r="D3317"/>
      <c r="E3317"/>
      <c r="F3317"/>
      <c r="G3317"/>
    </row>
    <row r="3318" spans="1:7" ht="14" x14ac:dyDescent="0.15">
      <c r="A3318"/>
      <c r="B3318"/>
      <c r="C3318"/>
      <c r="D3318"/>
      <c r="E3318"/>
      <c r="F3318"/>
      <c r="G3318"/>
    </row>
    <row r="3319" spans="1:7" ht="14" x14ac:dyDescent="0.15">
      <c r="A3319"/>
      <c r="B3319"/>
      <c r="C3319"/>
      <c r="D3319"/>
      <c r="E3319"/>
      <c r="F3319"/>
      <c r="G3319"/>
    </row>
    <row r="3320" spans="1:7" ht="14" x14ac:dyDescent="0.15">
      <c r="A3320"/>
      <c r="B3320"/>
      <c r="C3320"/>
      <c r="D3320"/>
      <c r="E3320"/>
      <c r="F3320"/>
      <c r="G3320"/>
    </row>
    <row r="3321" spans="1:7" ht="14" x14ac:dyDescent="0.15">
      <c r="A3321"/>
      <c r="B3321"/>
      <c r="C3321"/>
      <c r="D3321"/>
      <c r="E3321"/>
      <c r="F3321"/>
      <c r="G3321"/>
    </row>
    <row r="3322" spans="1:7" ht="14" x14ac:dyDescent="0.15">
      <c r="A3322"/>
      <c r="B3322"/>
      <c r="C3322"/>
      <c r="D3322"/>
      <c r="E3322"/>
      <c r="F3322"/>
      <c r="G3322"/>
    </row>
    <row r="3323" spans="1:7" ht="14" x14ac:dyDescent="0.15">
      <c r="A3323"/>
      <c r="B3323"/>
      <c r="C3323"/>
      <c r="D3323"/>
      <c r="E3323"/>
      <c r="F3323"/>
      <c r="G3323"/>
    </row>
    <row r="3324" spans="1:7" ht="14" x14ac:dyDescent="0.15">
      <c r="A3324"/>
      <c r="B3324"/>
      <c r="C3324"/>
      <c r="D3324"/>
      <c r="E3324"/>
      <c r="F3324"/>
      <c r="G3324"/>
    </row>
    <row r="3325" spans="1:7" ht="14" x14ac:dyDescent="0.15">
      <c r="A3325"/>
      <c r="B3325"/>
      <c r="C3325"/>
      <c r="D3325"/>
      <c r="E3325"/>
      <c r="F3325"/>
      <c r="G3325"/>
    </row>
    <row r="3326" spans="1:7" ht="14" x14ac:dyDescent="0.15">
      <c r="A3326"/>
      <c r="B3326"/>
      <c r="C3326"/>
      <c r="D3326"/>
      <c r="E3326"/>
      <c r="F3326"/>
      <c r="G3326"/>
    </row>
    <row r="3327" spans="1:7" ht="14" x14ac:dyDescent="0.15">
      <c r="A3327"/>
      <c r="B3327"/>
      <c r="C3327"/>
      <c r="D3327"/>
      <c r="E3327"/>
      <c r="F3327"/>
      <c r="G3327"/>
    </row>
    <row r="3328" spans="1:7" ht="14" x14ac:dyDescent="0.15">
      <c r="A3328"/>
      <c r="B3328"/>
      <c r="C3328"/>
      <c r="D3328"/>
      <c r="E3328"/>
      <c r="F3328"/>
      <c r="G3328"/>
    </row>
    <row r="3329" spans="1:7" ht="14" x14ac:dyDescent="0.15">
      <c r="A3329"/>
      <c r="B3329"/>
      <c r="C3329"/>
      <c r="D3329"/>
      <c r="E3329"/>
      <c r="F3329"/>
      <c r="G3329"/>
    </row>
    <row r="3330" spans="1:7" ht="14" x14ac:dyDescent="0.15">
      <c r="A3330"/>
      <c r="B3330"/>
      <c r="C3330"/>
      <c r="D3330"/>
      <c r="E3330"/>
      <c r="F3330"/>
      <c r="G3330"/>
    </row>
    <row r="3331" spans="1:7" ht="14" x14ac:dyDescent="0.15">
      <c r="A3331"/>
      <c r="B3331"/>
      <c r="C3331"/>
      <c r="D3331"/>
      <c r="E3331"/>
      <c r="F3331"/>
      <c r="G3331"/>
    </row>
    <row r="3332" spans="1:7" ht="14" x14ac:dyDescent="0.15">
      <c r="A3332"/>
      <c r="B3332"/>
      <c r="C3332"/>
      <c r="D3332"/>
      <c r="E3332"/>
      <c r="F3332"/>
      <c r="G3332"/>
    </row>
    <row r="3333" spans="1:7" ht="14" x14ac:dyDescent="0.15">
      <c r="A3333"/>
      <c r="B3333"/>
      <c r="C3333"/>
      <c r="D3333"/>
      <c r="E3333"/>
      <c r="F3333"/>
      <c r="G3333"/>
    </row>
    <row r="3334" spans="1:7" ht="14" x14ac:dyDescent="0.15">
      <c r="A3334"/>
      <c r="B3334"/>
      <c r="C3334"/>
      <c r="D3334"/>
      <c r="E3334"/>
      <c r="F3334"/>
      <c r="G3334"/>
    </row>
    <row r="3335" spans="1:7" ht="14" x14ac:dyDescent="0.15">
      <c r="A3335"/>
      <c r="B3335"/>
      <c r="C3335"/>
      <c r="D3335"/>
      <c r="E3335"/>
      <c r="F3335"/>
      <c r="G3335"/>
    </row>
    <row r="3336" spans="1:7" ht="14" x14ac:dyDescent="0.15">
      <c r="A3336"/>
      <c r="B3336"/>
      <c r="C3336"/>
      <c r="D3336"/>
      <c r="E3336"/>
      <c r="F3336"/>
      <c r="G3336"/>
    </row>
    <row r="3337" spans="1:7" ht="14" x14ac:dyDescent="0.15">
      <c r="A3337"/>
      <c r="B3337"/>
      <c r="C3337"/>
      <c r="D3337"/>
      <c r="E3337"/>
      <c r="F3337"/>
      <c r="G3337"/>
    </row>
    <row r="3338" spans="1:7" ht="14" x14ac:dyDescent="0.15">
      <c r="A3338"/>
      <c r="B3338"/>
      <c r="C3338"/>
      <c r="D3338"/>
      <c r="E3338"/>
      <c r="F3338"/>
      <c r="G3338"/>
    </row>
    <row r="3339" spans="1:7" ht="14" x14ac:dyDescent="0.15">
      <c r="A3339"/>
      <c r="B3339"/>
      <c r="C3339"/>
      <c r="D3339"/>
      <c r="E3339"/>
      <c r="F3339"/>
      <c r="G3339"/>
    </row>
    <row r="3340" spans="1:7" ht="14" x14ac:dyDescent="0.15">
      <c r="A3340"/>
      <c r="B3340"/>
      <c r="C3340"/>
      <c r="D3340"/>
      <c r="E3340"/>
      <c r="F3340"/>
      <c r="G3340"/>
    </row>
    <row r="3341" spans="1:7" ht="14" x14ac:dyDescent="0.15">
      <c r="A3341"/>
      <c r="B3341"/>
      <c r="C3341"/>
      <c r="D3341"/>
      <c r="E3341"/>
      <c r="F3341"/>
      <c r="G3341"/>
    </row>
    <row r="3342" spans="1:7" ht="14" x14ac:dyDescent="0.15">
      <c r="A3342"/>
      <c r="B3342"/>
      <c r="C3342"/>
      <c r="D3342"/>
      <c r="E3342"/>
      <c r="F3342"/>
      <c r="G3342"/>
    </row>
    <row r="3343" spans="1:7" ht="14" x14ac:dyDescent="0.15">
      <c r="A3343"/>
      <c r="B3343"/>
      <c r="C3343"/>
      <c r="D3343"/>
      <c r="E3343"/>
      <c r="F3343"/>
      <c r="G3343"/>
    </row>
    <row r="3344" spans="1:7" ht="14" x14ac:dyDescent="0.15">
      <c r="A3344"/>
      <c r="B3344"/>
      <c r="C3344"/>
      <c r="D3344"/>
      <c r="E3344"/>
      <c r="F3344"/>
      <c r="G3344"/>
    </row>
    <row r="3345" spans="1:7" ht="14" x14ac:dyDescent="0.15">
      <c r="A3345"/>
      <c r="B3345"/>
      <c r="C3345"/>
      <c r="D3345"/>
      <c r="E3345"/>
      <c r="F3345"/>
      <c r="G3345"/>
    </row>
    <row r="3346" spans="1:7" ht="14" x14ac:dyDescent="0.15">
      <c r="A3346"/>
      <c r="B3346"/>
      <c r="C3346"/>
      <c r="D3346"/>
      <c r="E3346"/>
      <c r="F3346"/>
      <c r="G3346"/>
    </row>
    <row r="3347" spans="1:7" ht="14" x14ac:dyDescent="0.15">
      <c r="A3347"/>
      <c r="B3347"/>
      <c r="C3347"/>
      <c r="D3347"/>
      <c r="E3347"/>
      <c r="F3347"/>
      <c r="G3347"/>
    </row>
    <row r="3348" spans="1:7" ht="14" x14ac:dyDescent="0.15">
      <c r="A3348"/>
      <c r="B3348"/>
      <c r="C3348"/>
      <c r="D3348"/>
      <c r="E3348"/>
      <c r="F3348"/>
      <c r="G3348"/>
    </row>
    <row r="3349" spans="1:7" ht="14" x14ac:dyDescent="0.15">
      <c r="A3349"/>
      <c r="B3349"/>
      <c r="C3349"/>
      <c r="D3349"/>
      <c r="E3349"/>
      <c r="F3349"/>
      <c r="G3349"/>
    </row>
    <row r="3350" spans="1:7" ht="14" x14ac:dyDescent="0.15">
      <c r="A3350"/>
      <c r="B3350"/>
      <c r="C3350"/>
      <c r="D3350"/>
      <c r="E3350"/>
      <c r="F3350"/>
      <c r="G3350"/>
    </row>
    <row r="3351" spans="1:7" ht="14" x14ac:dyDescent="0.15">
      <c r="A3351"/>
      <c r="B3351"/>
      <c r="C3351"/>
      <c r="D3351"/>
      <c r="E3351"/>
      <c r="F3351"/>
      <c r="G3351"/>
    </row>
    <row r="3352" spans="1:7" ht="14" x14ac:dyDescent="0.15">
      <c r="A3352"/>
      <c r="B3352"/>
      <c r="C3352"/>
      <c r="D3352"/>
      <c r="E3352"/>
      <c r="F3352"/>
      <c r="G3352"/>
    </row>
    <row r="3353" spans="1:7" ht="14" x14ac:dyDescent="0.15">
      <c r="A3353"/>
      <c r="B3353"/>
      <c r="C3353"/>
      <c r="D3353"/>
      <c r="E3353"/>
      <c r="F3353"/>
      <c r="G3353"/>
    </row>
    <row r="3354" spans="1:7" ht="14" x14ac:dyDescent="0.15">
      <c r="A3354"/>
      <c r="B3354"/>
      <c r="C3354"/>
      <c r="D3354"/>
      <c r="E3354"/>
      <c r="F3354"/>
      <c r="G3354"/>
    </row>
    <row r="3355" spans="1:7" ht="14" x14ac:dyDescent="0.15">
      <c r="A3355"/>
      <c r="B3355"/>
      <c r="C3355"/>
      <c r="D3355"/>
      <c r="E3355"/>
      <c r="F3355"/>
      <c r="G3355"/>
    </row>
    <row r="3356" spans="1:7" ht="14" x14ac:dyDescent="0.15">
      <c r="A3356"/>
      <c r="B3356"/>
      <c r="C3356"/>
      <c r="D3356"/>
      <c r="E3356"/>
      <c r="F3356"/>
      <c r="G3356"/>
    </row>
    <row r="3357" spans="1:7" ht="14" x14ac:dyDescent="0.15">
      <c r="A3357"/>
      <c r="B3357"/>
      <c r="C3357"/>
      <c r="D3357"/>
      <c r="E3357"/>
      <c r="F3357"/>
      <c r="G3357"/>
    </row>
    <row r="3358" spans="1:7" ht="14" x14ac:dyDescent="0.15">
      <c r="A3358"/>
      <c r="B3358"/>
      <c r="C3358"/>
      <c r="D3358"/>
      <c r="E3358"/>
      <c r="F3358"/>
      <c r="G3358"/>
    </row>
    <row r="3359" spans="1:7" ht="14" x14ac:dyDescent="0.15">
      <c r="A3359"/>
      <c r="B3359"/>
      <c r="C3359"/>
      <c r="D3359"/>
      <c r="E3359"/>
      <c r="F3359"/>
      <c r="G3359"/>
    </row>
    <row r="3360" spans="1:7" ht="14" x14ac:dyDescent="0.15">
      <c r="A3360"/>
      <c r="B3360"/>
      <c r="C3360"/>
      <c r="D3360"/>
      <c r="E3360"/>
      <c r="F3360"/>
      <c r="G3360"/>
    </row>
    <row r="3361" spans="1:7" ht="14" x14ac:dyDescent="0.15">
      <c r="A3361"/>
      <c r="B3361"/>
      <c r="C3361"/>
      <c r="D3361"/>
      <c r="E3361"/>
      <c r="F3361"/>
      <c r="G3361"/>
    </row>
    <row r="3362" spans="1:7" ht="14" x14ac:dyDescent="0.15">
      <c r="A3362"/>
      <c r="B3362"/>
      <c r="C3362"/>
      <c r="D3362"/>
      <c r="E3362"/>
      <c r="F3362"/>
      <c r="G3362"/>
    </row>
    <row r="3363" spans="1:7" ht="14" x14ac:dyDescent="0.15">
      <c r="A3363"/>
      <c r="B3363"/>
      <c r="C3363"/>
      <c r="D3363"/>
      <c r="E3363"/>
      <c r="F3363"/>
      <c r="G3363"/>
    </row>
    <row r="3364" spans="1:7" ht="14" x14ac:dyDescent="0.15">
      <c r="A3364"/>
      <c r="B3364"/>
      <c r="C3364"/>
      <c r="D3364"/>
      <c r="E3364"/>
      <c r="F3364"/>
      <c r="G3364"/>
    </row>
    <row r="3365" spans="1:7" ht="14" x14ac:dyDescent="0.15">
      <c r="A3365"/>
      <c r="B3365"/>
      <c r="C3365"/>
      <c r="D3365"/>
      <c r="E3365"/>
      <c r="F3365"/>
      <c r="G3365"/>
    </row>
    <row r="3366" spans="1:7" ht="14" x14ac:dyDescent="0.15">
      <c r="A3366"/>
      <c r="B3366"/>
      <c r="C3366"/>
      <c r="D3366"/>
      <c r="E3366"/>
      <c r="F3366"/>
      <c r="G3366"/>
    </row>
    <row r="3367" spans="1:7" ht="14" x14ac:dyDescent="0.15">
      <c r="A3367"/>
      <c r="B3367"/>
      <c r="C3367"/>
      <c r="D3367"/>
      <c r="E3367"/>
      <c r="F3367"/>
      <c r="G3367"/>
    </row>
    <row r="3368" spans="1:7" ht="14" x14ac:dyDescent="0.15">
      <c r="A3368"/>
      <c r="B3368"/>
      <c r="C3368"/>
      <c r="D3368"/>
      <c r="E3368"/>
      <c r="F3368"/>
      <c r="G3368"/>
    </row>
    <row r="3369" spans="1:7" ht="14" x14ac:dyDescent="0.15">
      <c r="A3369"/>
      <c r="B3369"/>
      <c r="C3369"/>
      <c r="D3369"/>
      <c r="E3369"/>
      <c r="F3369"/>
      <c r="G3369"/>
    </row>
    <row r="3370" spans="1:7" ht="14" x14ac:dyDescent="0.15">
      <c r="A3370"/>
      <c r="B3370"/>
      <c r="C3370"/>
      <c r="D3370"/>
      <c r="E3370"/>
      <c r="F3370"/>
      <c r="G3370"/>
    </row>
    <row r="3371" spans="1:7" ht="14" x14ac:dyDescent="0.15">
      <c r="A3371"/>
      <c r="B3371"/>
      <c r="C3371"/>
      <c r="D3371"/>
      <c r="E3371"/>
      <c r="F3371"/>
      <c r="G3371"/>
    </row>
    <row r="3372" spans="1:7" ht="14" x14ac:dyDescent="0.15">
      <c r="A3372"/>
      <c r="B3372"/>
      <c r="C3372"/>
      <c r="D3372"/>
      <c r="E3372"/>
      <c r="F3372"/>
      <c r="G3372"/>
    </row>
    <row r="3373" spans="1:7" ht="14" x14ac:dyDescent="0.15">
      <c r="A3373"/>
      <c r="B3373"/>
      <c r="C3373"/>
      <c r="D3373"/>
      <c r="E3373"/>
      <c r="F3373"/>
      <c r="G3373"/>
    </row>
    <row r="3374" spans="1:7" ht="14" x14ac:dyDescent="0.15">
      <c r="A3374"/>
      <c r="B3374"/>
      <c r="C3374"/>
      <c r="D3374"/>
      <c r="E3374"/>
      <c r="F3374"/>
      <c r="G3374"/>
    </row>
    <row r="3375" spans="1:7" ht="14" x14ac:dyDescent="0.15">
      <c r="A3375"/>
      <c r="B3375"/>
      <c r="C3375"/>
      <c r="D3375"/>
      <c r="E3375"/>
      <c r="F3375"/>
      <c r="G3375"/>
    </row>
    <row r="3376" spans="1:7" ht="14" x14ac:dyDescent="0.15">
      <c r="A3376"/>
      <c r="B3376"/>
      <c r="C3376"/>
      <c r="D3376"/>
      <c r="E3376"/>
      <c r="F3376"/>
      <c r="G3376"/>
    </row>
    <row r="3377" spans="1:7" ht="14" x14ac:dyDescent="0.15">
      <c r="A3377"/>
      <c r="B3377"/>
      <c r="C3377"/>
      <c r="D3377"/>
      <c r="E3377"/>
      <c r="F3377"/>
      <c r="G3377"/>
    </row>
    <row r="3378" spans="1:7" ht="14" x14ac:dyDescent="0.15">
      <c r="A3378"/>
      <c r="B3378"/>
      <c r="C3378"/>
      <c r="D3378"/>
      <c r="E3378"/>
      <c r="F3378"/>
      <c r="G3378"/>
    </row>
    <row r="3379" spans="1:7" ht="14" x14ac:dyDescent="0.15">
      <c r="A3379"/>
      <c r="B3379"/>
      <c r="C3379"/>
      <c r="D3379"/>
      <c r="E3379"/>
      <c r="F3379"/>
      <c r="G3379"/>
    </row>
    <row r="3380" spans="1:7" ht="14" x14ac:dyDescent="0.15">
      <c r="A3380"/>
      <c r="B3380"/>
      <c r="C3380"/>
      <c r="D3380"/>
      <c r="E3380"/>
      <c r="F3380"/>
      <c r="G3380"/>
    </row>
    <row r="3381" spans="1:7" ht="14" x14ac:dyDescent="0.15">
      <c r="A3381"/>
      <c r="B3381"/>
      <c r="C3381"/>
      <c r="D3381"/>
      <c r="E3381"/>
      <c r="F3381"/>
      <c r="G3381"/>
    </row>
    <row r="3382" spans="1:7" ht="14" x14ac:dyDescent="0.15">
      <c r="A3382"/>
      <c r="B3382"/>
      <c r="C3382"/>
      <c r="D3382"/>
      <c r="E3382"/>
      <c r="F3382"/>
      <c r="G3382"/>
    </row>
    <row r="3383" spans="1:7" ht="14" x14ac:dyDescent="0.15">
      <c r="A3383"/>
      <c r="B3383"/>
      <c r="C3383"/>
      <c r="D3383"/>
      <c r="E3383"/>
      <c r="F3383"/>
      <c r="G3383"/>
    </row>
    <row r="3384" spans="1:7" ht="14" x14ac:dyDescent="0.15">
      <c r="A3384"/>
      <c r="B3384"/>
      <c r="C3384"/>
      <c r="D3384"/>
      <c r="E3384"/>
      <c r="F3384"/>
      <c r="G3384"/>
    </row>
    <row r="3385" spans="1:7" ht="14" x14ac:dyDescent="0.15">
      <c r="A3385"/>
      <c r="B3385"/>
      <c r="C3385"/>
      <c r="D3385"/>
      <c r="E3385"/>
      <c r="F3385"/>
      <c r="G3385"/>
    </row>
    <row r="3386" spans="1:7" ht="14" x14ac:dyDescent="0.15">
      <c r="A3386"/>
      <c r="B3386"/>
      <c r="C3386"/>
      <c r="D3386"/>
      <c r="E3386"/>
      <c r="F3386"/>
      <c r="G3386"/>
    </row>
    <row r="3387" spans="1:7" ht="14" x14ac:dyDescent="0.15">
      <c r="A3387"/>
      <c r="B3387"/>
      <c r="C3387"/>
      <c r="D3387"/>
      <c r="E3387"/>
      <c r="F3387"/>
      <c r="G3387"/>
    </row>
    <row r="3388" spans="1:7" ht="14" x14ac:dyDescent="0.15">
      <c r="A3388"/>
      <c r="B3388"/>
      <c r="C3388"/>
      <c r="D3388"/>
      <c r="E3388"/>
      <c r="F3388"/>
      <c r="G3388"/>
    </row>
    <row r="3389" spans="1:7" ht="14" x14ac:dyDescent="0.15">
      <c r="A3389"/>
      <c r="B3389"/>
      <c r="C3389"/>
      <c r="D3389"/>
      <c r="E3389"/>
      <c r="F3389"/>
      <c r="G3389"/>
    </row>
    <row r="3390" spans="1:7" ht="14" x14ac:dyDescent="0.15">
      <c r="A3390"/>
      <c r="B3390"/>
      <c r="C3390"/>
      <c r="D3390"/>
      <c r="E3390"/>
      <c r="F3390"/>
      <c r="G3390"/>
    </row>
    <row r="3391" spans="1:7" ht="14" x14ac:dyDescent="0.15">
      <c r="A3391"/>
      <c r="B3391"/>
      <c r="C3391"/>
      <c r="D3391"/>
      <c r="E3391"/>
      <c r="F3391"/>
      <c r="G3391"/>
    </row>
    <row r="3392" spans="1:7" ht="14" x14ac:dyDescent="0.15">
      <c r="A3392"/>
      <c r="B3392"/>
      <c r="C3392"/>
      <c r="D3392"/>
      <c r="E3392"/>
      <c r="F3392"/>
      <c r="G3392"/>
    </row>
    <row r="3393" spans="1:7" ht="14" x14ac:dyDescent="0.15">
      <c r="A3393"/>
      <c r="B3393"/>
      <c r="C3393"/>
      <c r="D3393"/>
      <c r="E3393"/>
      <c r="F3393"/>
      <c r="G3393"/>
    </row>
    <row r="3394" spans="1:7" ht="14" x14ac:dyDescent="0.15">
      <c r="A3394"/>
      <c r="B3394"/>
      <c r="C3394"/>
      <c r="D3394"/>
      <c r="E3394"/>
      <c r="F3394"/>
      <c r="G3394"/>
    </row>
    <row r="3395" spans="1:7" ht="14" x14ac:dyDescent="0.15">
      <c r="A3395"/>
      <c r="B3395"/>
      <c r="C3395"/>
      <c r="D3395"/>
      <c r="E3395"/>
      <c r="F3395"/>
      <c r="G3395"/>
    </row>
    <row r="3396" spans="1:7" ht="14" x14ac:dyDescent="0.15">
      <c r="A3396"/>
      <c r="B3396"/>
      <c r="C3396"/>
      <c r="D3396"/>
      <c r="E3396"/>
      <c r="F3396"/>
      <c r="G3396"/>
    </row>
    <row r="3397" spans="1:7" ht="14" x14ac:dyDescent="0.15">
      <c r="A3397"/>
      <c r="B3397"/>
      <c r="C3397"/>
      <c r="D3397"/>
      <c r="E3397"/>
      <c r="F3397"/>
      <c r="G3397"/>
    </row>
    <row r="3398" spans="1:7" ht="14" x14ac:dyDescent="0.15">
      <c r="A3398"/>
      <c r="B3398"/>
      <c r="C3398"/>
      <c r="D3398"/>
      <c r="E3398"/>
      <c r="F3398"/>
      <c r="G3398"/>
    </row>
    <row r="3399" spans="1:7" ht="14" x14ac:dyDescent="0.15">
      <c r="A3399"/>
      <c r="B3399"/>
      <c r="C3399"/>
      <c r="D3399"/>
      <c r="E3399"/>
      <c r="F3399"/>
      <c r="G3399"/>
    </row>
    <row r="3400" spans="1:7" ht="14" x14ac:dyDescent="0.15">
      <c r="A3400"/>
      <c r="B3400"/>
      <c r="C3400"/>
      <c r="D3400"/>
      <c r="E3400"/>
      <c r="F3400"/>
      <c r="G3400"/>
    </row>
    <row r="3401" spans="1:7" ht="14" x14ac:dyDescent="0.15">
      <c r="A3401"/>
      <c r="B3401"/>
      <c r="C3401"/>
      <c r="D3401"/>
      <c r="E3401"/>
      <c r="F3401"/>
      <c r="G3401"/>
    </row>
    <row r="3402" spans="1:7" ht="14" x14ac:dyDescent="0.15">
      <c r="A3402"/>
      <c r="B3402"/>
      <c r="C3402"/>
      <c r="D3402"/>
      <c r="E3402"/>
      <c r="F3402"/>
      <c r="G3402"/>
    </row>
    <row r="3403" spans="1:7" ht="14" x14ac:dyDescent="0.15">
      <c r="A3403"/>
      <c r="B3403"/>
      <c r="C3403"/>
      <c r="D3403"/>
      <c r="E3403"/>
      <c r="F3403"/>
      <c r="G3403"/>
    </row>
    <row r="3404" spans="1:7" ht="14" x14ac:dyDescent="0.15">
      <c r="A3404"/>
      <c r="B3404"/>
      <c r="C3404"/>
      <c r="D3404"/>
      <c r="E3404"/>
      <c r="F3404"/>
      <c r="G3404"/>
    </row>
    <row r="3405" spans="1:7" ht="14" x14ac:dyDescent="0.15">
      <c r="A3405"/>
      <c r="B3405"/>
      <c r="C3405"/>
      <c r="D3405"/>
      <c r="E3405"/>
      <c r="F3405"/>
      <c r="G3405"/>
    </row>
    <row r="3406" spans="1:7" ht="14" x14ac:dyDescent="0.15">
      <c r="A3406"/>
      <c r="B3406"/>
      <c r="C3406"/>
      <c r="D3406"/>
      <c r="E3406"/>
      <c r="F3406"/>
      <c r="G3406"/>
    </row>
    <row r="3407" spans="1:7" ht="14" x14ac:dyDescent="0.15">
      <c r="A3407"/>
      <c r="B3407"/>
      <c r="C3407"/>
      <c r="D3407"/>
      <c r="E3407"/>
      <c r="F3407"/>
      <c r="G3407"/>
    </row>
    <row r="3408" spans="1:7" ht="14" x14ac:dyDescent="0.15">
      <c r="A3408"/>
      <c r="B3408"/>
      <c r="C3408"/>
      <c r="D3408"/>
      <c r="E3408"/>
      <c r="F3408"/>
      <c r="G3408"/>
    </row>
    <row r="3409" spans="1:7" ht="14" x14ac:dyDescent="0.15">
      <c r="A3409"/>
      <c r="B3409"/>
      <c r="C3409"/>
      <c r="D3409"/>
      <c r="E3409"/>
      <c r="F3409"/>
      <c r="G3409"/>
    </row>
    <row r="3410" spans="1:7" ht="14" x14ac:dyDescent="0.15">
      <c r="A3410"/>
      <c r="B3410"/>
      <c r="C3410"/>
      <c r="D3410"/>
      <c r="E3410"/>
      <c r="F3410"/>
      <c r="G3410"/>
    </row>
    <row r="3411" spans="1:7" ht="14" x14ac:dyDescent="0.15">
      <c r="A3411"/>
      <c r="B3411"/>
      <c r="C3411"/>
      <c r="D3411"/>
      <c r="E3411"/>
      <c r="F3411"/>
      <c r="G3411"/>
    </row>
    <row r="3412" spans="1:7" ht="14" x14ac:dyDescent="0.15">
      <c r="A3412"/>
      <c r="B3412"/>
      <c r="C3412"/>
      <c r="D3412"/>
      <c r="E3412"/>
      <c r="F3412"/>
      <c r="G3412"/>
    </row>
    <row r="3413" spans="1:7" ht="14" x14ac:dyDescent="0.15">
      <c r="A3413"/>
      <c r="B3413"/>
      <c r="C3413"/>
      <c r="D3413"/>
      <c r="E3413"/>
      <c r="F3413"/>
      <c r="G3413"/>
    </row>
    <row r="3414" spans="1:7" ht="14" x14ac:dyDescent="0.15">
      <c r="A3414"/>
      <c r="B3414"/>
      <c r="C3414"/>
      <c r="D3414"/>
      <c r="E3414"/>
      <c r="F3414"/>
      <c r="G3414"/>
    </row>
    <row r="3415" spans="1:7" ht="14" x14ac:dyDescent="0.15">
      <c r="A3415"/>
      <c r="B3415"/>
      <c r="C3415"/>
      <c r="D3415"/>
      <c r="E3415"/>
      <c r="F3415"/>
      <c r="G3415"/>
    </row>
    <row r="3416" spans="1:7" ht="14" x14ac:dyDescent="0.15">
      <c r="A3416"/>
      <c r="B3416"/>
      <c r="C3416"/>
      <c r="D3416"/>
      <c r="E3416"/>
      <c r="F3416"/>
      <c r="G3416"/>
    </row>
    <row r="3417" spans="1:7" ht="14" x14ac:dyDescent="0.15">
      <c r="A3417"/>
      <c r="B3417"/>
      <c r="C3417"/>
      <c r="D3417"/>
      <c r="E3417"/>
      <c r="F3417"/>
      <c r="G3417"/>
    </row>
    <row r="3418" spans="1:7" ht="14" x14ac:dyDescent="0.15">
      <c r="A3418"/>
      <c r="B3418"/>
      <c r="C3418"/>
      <c r="D3418"/>
      <c r="E3418"/>
      <c r="F3418"/>
      <c r="G3418"/>
    </row>
    <row r="3419" spans="1:7" ht="14" x14ac:dyDescent="0.15">
      <c r="A3419"/>
      <c r="B3419"/>
      <c r="C3419"/>
      <c r="D3419"/>
      <c r="E3419"/>
      <c r="F3419"/>
      <c r="G3419"/>
    </row>
    <row r="3420" spans="1:7" ht="14" x14ac:dyDescent="0.15">
      <c r="A3420"/>
      <c r="B3420"/>
      <c r="C3420"/>
      <c r="D3420"/>
      <c r="E3420"/>
      <c r="F3420"/>
      <c r="G3420"/>
    </row>
    <row r="3421" spans="1:7" ht="14" x14ac:dyDescent="0.15">
      <c r="A3421"/>
      <c r="B3421"/>
      <c r="C3421"/>
      <c r="D3421"/>
      <c r="E3421"/>
      <c r="F3421"/>
      <c r="G3421"/>
    </row>
    <row r="3422" spans="1:7" ht="14" x14ac:dyDescent="0.15">
      <c r="A3422"/>
      <c r="B3422"/>
      <c r="C3422"/>
      <c r="D3422"/>
      <c r="E3422"/>
      <c r="F3422"/>
      <c r="G3422"/>
    </row>
    <row r="3423" spans="1:7" ht="14" x14ac:dyDescent="0.15">
      <c r="A3423"/>
      <c r="B3423"/>
      <c r="C3423"/>
      <c r="D3423"/>
      <c r="E3423"/>
      <c r="F3423"/>
      <c r="G3423"/>
    </row>
    <row r="3424" spans="1:7" ht="14" x14ac:dyDescent="0.15">
      <c r="A3424"/>
      <c r="B3424"/>
      <c r="C3424"/>
      <c r="D3424"/>
      <c r="E3424"/>
      <c r="F3424"/>
      <c r="G3424"/>
    </row>
    <row r="3425" spans="1:7" ht="14" x14ac:dyDescent="0.15">
      <c r="A3425"/>
      <c r="B3425"/>
      <c r="C3425"/>
      <c r="D3425"/>
      <c r="E3425"/>
      <c r="F3425"/>
      <c r="G3425"/>
    </row>
    <row r="3426" spans="1:7" ht="14" x14ac:dyDescent="0.15">
      <c r="A3426"/>
      <c r="B3426"/>
      <c r="C3426"/>
      <c r="D3426"/>
      <c r="E3426"/>
      <c r="F3426"/>
      <c r="G3426"/>
    </row>
    <row r="3427" spans="1:7" ht="14" x14ac:dyDescent="0.15">
      <c r="A3427"/>
      <c r="B3427"/>
      <c r="C3427"/>
      <c r="D3427"/>
      <c r="E3427"/>
      <c r="F3427"/>
      <c r="G3427"/>
    </row>
    <row r="3428" spans="1:7" ht="14" x14ac:dyDescent="0.15">
      <c r="A3428"/>
      <c r="B3428"/>
      <c r="C3428"/>
      <c r="D3428"/>
      <c r="E3428"/>
      <c r="F3428"/>
      <c r="G3428"/>
    </row>
    <row r="3429" spans="1:7" ht="14" x14ac:dyDescent="0.15">
      <c r="A3429"/>
      <c r="B3429"/>
      <c r="C3429"/>
      <c r="D3429"/>
      <c r="E3429"/>
      <c r="F3429"/>
      <c r="G3429"/>
    </row>
    <row r="3430" spans="1:7" ht="14" x14ac:dyDescent="0.15">
      <c r="A3430"/>
      <c r="B3430"/>
      <c r="C3430"/>
      <c r="D3430"/>
      <c r="E3430"/>
      <c r="F3430"/>
      <c r="G3430"/>
    </row>
    <row r="3431" spans="1:7" ht="14" x14ac:dyDescent="0.15">
      <c r="A3431"/>
      <c r="B3431"/>
      <c r="C3431"/>
      <c r="D3431"/>
      <c r="E3431"/>
      <c r="F3431"/>
      <c r="G3431"/>
    </row>
    <row r="3432" spans="1:7" ht="14" x14ac:dyDescent="0.15">
      <c r="A3432"/>
      <c r="B3432"/>
      <c r="C3432"/>
      <c r="D3432"/>
      <c r="E3432"/>
      <c r="F3432"/>
      <c r="G3432"/>
    </row>
    <row r="3433" spans="1:7" ht="14" x14ac:dyDescent="0.15">
      <c r="A3433"/>
      <c r="B3433"/>
      <c r="C3433"/>
      <c r="D3433"/>
      <c r="E3433"/>
      <c r="F3433"/>
      <c r="G3433"/>
    </row>
    <row r="3434" spans="1:7" ht="14" x14ac:dyDescent="0.15">
      <c r="A3434"/>
      <c r="B3434"/>
      <c r="C3434"/>
      <c r="D3434"/>
      <c r="E3434"/>
      <c r="F3434"/>
      <c r="G3434"/>
    </row>
    <row r="3435" spans="1:7" ht="14" x14ac:dyDescent="0.15">
      <c r="A3435"/>
      <c r="B3435"/>
      <c r="C3435"/>
      <c r="D3435"/>
      <c r="E3435"/>
      <c r="F3435"/>
      <c r="G3435"/>
    </row>
    <row r="3436" spans="1:7" ht="14" x14ac:dyDescent="0.15">
      <c r="A3436"/>
      <c r="B3436"/>
      <c r="C3436"/>
      <c r="D3436"/>
      <c r="E3436"/>
      <c r="F3436"/>
      <c r="G3436"/>
    </row>
    <row r="3437" spans="1:7" ht="14" x14ac:dyDescent="0.15">
      <c r="A3437"/>
      <c r="B3437"/>
      <c r="C3437"/>
      <c r="D3437"/>
      <c r="E3437"/>
      <c r="F3437"/>
      <c r="G3437"/>
    </row>
    <row r="3438" spans="1:7" ht="14" x14ac:dyDescent="0.15">
      <c r="A3438"/>
      <c r="B3438"/>
      <c r="C3438"/>
      <c r="D3438"/>
      <c r="E3438"/>
      <c r="F3438"/>
      <c r="G3438"/>
    </row>
    <row r="3439" spans="1:7" ht="14" x14ac:dyDescent="0.15">
      <c r="A3439"/>
      <c r="B3439"/>
      <c r="C3439"/>
      <c r="D3439"/>
      <c r="E3439"/>
      <c r="F3439"/>
      <c r="G3439"/>
    </row>
    <row r="3440" spans="1:7" ht="14" x14ac:dyDescent="0.15">
      <c r="A3440"/>
      <c r="B3440"/>
      <c r="C3440"/>
      <c r="D3440"/>
      <c r="E3440"/>
      <c r="F3440"/>
      <c r="G3440"/>
    </row>
    <row r="3441" spans="1:7" ht="14" x14ac:dyDescent="0.15">
      <c r="A3441"/>
      <c r="B3441"/>
      <c r="C3441"/>
      <c r="D3441"/>
      <c r="E3441"/>
      <c r="F3441"/>
      <c r="G3441"/>
    </row>
    <row r="3442" spans="1:7" ht="14" x14ac:dyDescent="0.15">
      <c r="A3442"/>
      <c r="B3442"/>
      <c r="C3442"/>
      <c r="D3442"/>
      <c r="E3442"/>
      <c r="F3442"/>
      <c r="G3442"/>
    </row>
    <row r="3443" spans="1:7" ht="14" x14ac:dyDescent="0.15">
      <c r="A3443"/>
      <c r="B3443"/>
      <c r="C3443"/>
      <c r="D3443"/>
      <c r="E3443"/>
      <c r="F3443"/>
      <c r="G3443"/>
    </row>
    <row r="3444" spans="1:7" ht="14" x14ac:dyDescent="0.15">
      <c r="A3444"/>
      <c r="B3444"/>
      <c r="C3444"/>
      <c r="D3444"/>
      <c r="E3444"/>
      <c r="F3444"/>
      <c r="G3444"/>
    </row>
    <row r="3445" spans="1:7" ht="14" x14ac:dyDescent="0.15">
      <c r="A3445"/>
      <c r="B3445"/>
      <c r="C3445"/>
      <c r="D3445"/>
      <c r="E3445"/>
      <c r="F3445"/>
      <c r="G3445"/>
    </row>
    <row r="3446" spans="1:7" ht="14" x14ac:dyDescent="0.15">
      <c r="A3446"/>
      <c r="B3446"/>
      <c r="C3446"/>
      <c r="D3446"/>
      <c r="E3446"/>
      <c r="F3446"/>
      <c r="G3446"/>
    </row>
    <row r="3447" spans="1:7" ht="14" x14ac:dyDescent="0.15">
      <c r="A3447"/>
      <c r="B3447"/>
      <c r="C3447"/>
      <c r="D3447"/>
      <c r="E3447"/>
      <c r="F3447"/>
      <c r="G3447"/>
    </row>
    <row r="3448" spans="1:7" ht="14" x14ac:dyDescent="0.15">
      <c r="A3448"/>
      <c r="B3448"/>
      <c r="C3448"/>
      <c r="D3448"/>
      <c r="E3448"/>
      <c r="F3448"/>
      <c r="G3448"/>
    </row>
    <row r="3449" spans="1:7" ht="14" x14ac:dyDescent="0.15">
      <c r="A3449"/>
      <c r="B3449"/>
      <c r="C3449"/>
      <c r="D3449"/>
      <c r="E3449"/>
      <c r="F3449"/>
      <c r="G3449"/>
    </row>
    <row r="3450" spans="1:7" ht="14" x14ac:dyDescent="0.15">
      <c r="A3450"/>
      <c r="B3450"/>
      <c r="C3450"/>
      <c r="D3450"/>
      <c r="E3450"/>
      <c r="F3450"/>
      <c r="G3450"/>
    </row>
    <row r="3451" spans="1:7" ht="14" x14ac:dyDescent="0.15">
      <c r="A3451"/>
      <c r="B3451"/>
      <c r="C3451"/>
      <c r="D3451"/>
      <c r="E3451"/>
      <c r="F3451"/>
      <c r="G3451"/>
    </row>
    <row r="3452" spans="1:7" ht="14" x14ac:dyDescent="0.15">
      <c r="A3452"/>
      <c r="B3452"/>
      <c r="C3452"/>
      <c r="D3452"/>
      <c r="E3452"/>
      <c r="F3452"/>
      <c r="G3452"/>
    </row>
    <row r="3453" spans="1:7" ht="14" x14ac:dyDescent="0.15">
      <c r="A3453"/>
      <c r="B3453"/>
      <c r="C3453"/>
      <c r="D3453"/>
      <c r="E3453"/>
      <c r="F3453"/>
      <c r="G3453"/>
    </row>
    <row r="3454" spans="1:7" ht="14" x14ac:dyDescent="0.15">
      <c r="A3454"/>
      <c r="B3454"/>
      <c r="C3454"/>
      <c r="D3454"/>
      <c r="E3454"/>
      <c r="F3454"/>
      <c r="G3454"/>
    </row>
    <row r="3455" spans="1:7" ht="14" x14ac:dyDescent="0.15">
      <c r="A3455"/>
      <c r="B3455"/>
      <c r="C3455"/>
      <c r="D3455"/>
      <c r="E3455"/>
      <c r="F3455"/>
      <c r="G3455"/>
    </row>
    <row r="3456" spans="1:7" ht="14" x14ac:dyDescent="0.15">
      <c r="A3456"/>
      <c r="B3456"/>
      <c r="C3456"/>
      <c r="D3456"/>
      <c r="E3456"/>
      <c r="F3456"/>
      <c r="G3456"/>
    </row>
    <row r="3457" spans="1:7" ht="14" x14ac:dyDescent="0.15">
      <c r="A3457"/>
      <c r="B3457"/>
      <c r="C3457"/>
      <c r="D3457"/>
      <c r="E3457"/>
      <c r="F3457"/>
      <c r="G3457"/>
    </row>
    <row r="3458" spans="1:7" ht="14" x14ac:dyDescent="0.15">
      <c r="A3458"/>
      <c r="B3458"/>
      <c r="C3458"/>
      <c r="D3458"/>
      <c r="E3458"/>
      <c r="F3458"/>
      <c r="G3458"/>
    </row>
    <row r="3459" spans="1:7" ht="14" x14ac:dyDescent="0.15">
      <c r="A3459"/>
      <c r="B3459"/>
      <c r="C3459"/>
      <c r="D3459"/>
      <c r="E3459"/>
      <c r="F3459"/>
      <c r="G3459"/>
    </row>
    <row r="3460" spans="1:7" ht="14" x14ac:dyDescent="0.15">
      <c r="A3460"/>
      <c r="B3460"/>
      <c r="C3460"/>
      <c r="D3460"/>
      <c r="E3460"/>
      <c r="F3460"/>
      <c r="G3460"/>
    </row>
    <row r="3461" spans="1:7" ht="14" x14ac:dyDescent="0.15">
      <c r="A3461"/>
      <c r="B3461"/>
      <c r="C3461"/>
      <c r="D3461"/>
      <c r="E3461"/>
      <c r="F3461"/>
      <c r="G3461"/>
    </row>
    <row r="3462" spans="1:7" ht="14" x14ac:dyDescent="0.15">
      <c r="A3462"/>
      <c r="B3462"/>
      <c r="C3462"/>
      <c r="D3462"/>
      <c r="E3462"/>
      <c r="F3462"/>
      <c r="G3462"/>
    </row>
    <row r="3463" spans="1:7" ht="14" x14ac:dyDescent="0.15">
      <c r="A3463"/>
      <c r="B3463"/>
      <c r="C3463"/>
      <c r="D3463"/>
      <c r="E3463"/>
      <c r="F3463"/>
      <c r="G3463"/>
    </row>
    <row r="3464" spans="1:7" ht="14" x14ac:dyDescent="0.15">
      <c r="A3464"/>
      <c r="B3464"/>
      <c r="C3464"/>
      <c r="D3464"/>
      <c r="E3464"/>
      <c r="F3464"/>
      <c r="G3464"/>
    </row>
    <row r="3465" spans="1:7" ht="14" x14ac:dyDescent="0.15">
      <c r="A3465"/>
      <c r="B3465"/>
      <c r="C3465"/>
      <c r="D3465"/>
      <c r="E3465"/>
      <c r="F3465"/>
      <c r="G3465"/>
    </row>
    <row r="3466" spans="1:7" ht="14" x14ac:dyDescent="0.15">
      <c r="A3466"/>
      <c r="B3466"/>
      <c r="C3466"/>
      <c r="D3466"/>
      <c r="E3466"/>
      <c r="F3466"/>
      <c r="G3466"/>
    </row>
    <row r="3467" spans="1:7" ht="14" x14ac:dyDescent="0.15">
      <c r="A3467"/>
      <c r="B3467"/>
      <c r="C3467"/>
      <c r="D3467"/>
      <c r="E3467"/>
      <c r="F3467"/>
      <c r="G3467"/>
    </row>
    <row r="3468" spans="1:7" ht="14" x14ac:dyDescent="0.15">
      <c r="A3468"/>
      <c r="B3468"/>
      <c r="C3468"/>
      <c r="D3468"/>
      <c r="E3468"/>
      <c r="F3468"/>
      <c r="G3468"/>
    </row>
    <row r="3469" spans="1:7" ht="14" x14ac:dyDescent="0.15">
      <c r="A3469"/>
      <c r="B3469"/>
      <c r="C3469"/>
      <c r="D3469"/>
      <c r="E3469"/>
      <c r="F3469"/>
      <c r="G3469"/>
    </row>
    <row r="3470" spans="1:7" ht="14" x14ac:dyDescent="0.15">
      <c r="A3470"/>
      <c r="B3470"/>
      <c r="C3470"/>
      <c r="D3470"/>
      <c r="E3470"/>
      <c r="F3470"/>
      <c r="G3470"/>
    </row>
    <row r="3471" spans="1:7" ht="14" x14ac:dyDescent="0.15">
      <c r="A3471"/>
      <c r="B3471"/>
      <c r="C3471"/>
      <c r="D3471"/>
      <c r="E3471"/>
      <c r="F3471"/>
      <c r="G3471"/>
    </row>
    <row r="3472" spans="1:7" ht="14" x14ac:dyDescent="0.15">
      <c r="A3472"/>
      <c r="B3472"/>
      <c r="C3472"/>
      <c r="D3472"/>
      <c r="E3472"/>
      <c r="F3472"/>
      <c r="G3472"/>
    </row>
    <row r="3473" spans="1:7" ht="14" x14ac:dyDescent="0.15">
      <c r="A3473"/>
      <c r="B3473"/>
      <c r="C3473"/>
      <c r="D3473"/>
      <c r="E3473"/>
      <c r="F3473"/>
      <c r="G3473"/>
    </row>
    <row r="3474" spans="1:7" ht="14" x14ac:dyDescent="0.15">
      <c r="A3474"/>
      <c r="B3474"/>
      <c r="C3474"/>
      <c r="D3474"/>
      <c r="E3474"/>
      <c r="F3474"/>
      <c r="G3474"/>
    </row>
    <row r="3475" spans="1:7" ht="14" x14ac:dyDescent="0.15">
      <c r="A3475"/>
      <c r="B3475"/>
      <c r="C3475"/>
      <c r="D3475"/>
      <c r="E3475"/>
      <c r="F3475"/>
      <c r="G3475"/>
    </row>
    <row r="3476" spans="1:7" ht="14" x14ac:dyDescent="0.15">
      <c r="A3476"/>
      <c r="B3476"/>
      <c r="C3476"/>
      <c r="D3476"/>
      <c r="E3476"/>
      <c r="F3476"/>
      <c r="G3476"/>
    </row>
    <row r="3477" spans="1:7" ht="14" x14ac:dyDescent="0.15">
      <c r="A3477"/>
      <c r="B3477"/>
      <c r="C3477"/>
      <c r="D3477"/>
      <c r="E3477"/>
      <c r="F3477"/>
      <c r="G3477"/>
    </row>
    <row r="3478" spans="1:7" ht="14" x14ac:dyDescent="0.15">
      <c r="A3478"/>
      <c r="B3478"/>
      <c r="C3478"/>
      <c r="D3478"/>
      <c r="E3478"/>
      <c r="F3478"/>
      <c r="G3478"/>
    </row>
    <row r="3479" spans="1:7" ht="14" x14ac:dyDescent="0.15">
      <c r="A3479"/>
      <c r="B3479"/>
      <c r="C3479"/>
      <c r="D3479"/>
      <c r="E3479"/>
      <c r="F3479"/>
      <c r="G3479"/>
    </row>
    <row r="3480" spans="1:7" ht="14" x14ac:dyDescent="0.15">
      <c r="A3480"/>
      <c r="B3480"/>
      <c r="C3480"/>
      <c r="D3480"/>
      <c r="E3480"/>
      <c r="F3480"/>
      <c r="G3480"/>
    </row>
    <row r="3481" spans="1:7" ht="14" x14ac:dyDescent="0.15">
      <c r="A3481"/>
      <c r="B3481"/>
      <c r="C3481"/>
      <c r="D3481"/>
      <c r="E3481"/>
      <c r="F3481"/>
      <c r="G3481"/>
    </row>
    <row r="3482" spans="1:7" ht="14" x14ac:dyDescent="0.15">
      <c r="A3482"/>
      <c r="B3482"/>
      <c r="C3482"/>
      <c r="D3482"/>
      <c r="E3482"/>
      <c r="F3482"/>
      <c r="G3482"/>
    </row>
    <row r="3483" spans="1:7" ht="14" x14ac:dyDescent="0.15">
      <c r="A3483"/>
      <c r="B3483"/>
      <c r="C3483"/>
      <c r="D3483"/>
      <c r="E3483"/>
      <c r="F3483"/>
      <c r="G3483"/>
    </row>
    <row r="3484" spans="1:7" ht="14" x14ac:dyDescent="0.15">
      <c r="A3484"/>
      <c r="B3484"/>
      <c r="C3484"/>
      <c r="D3484"/>
      <c r="E3484"/>
      <c r="F3484"/>
      <c r="G3484"/>
    </row>
    <row r="3485" spans="1:7" ht="14" x14ac:dyDescent="0.15">
      <c r="A3485"/>
      <c r="B3485"/>
      <c r="C3485"/>
      <c r="D3485"/>
      <c r="E3485"/>
      <c r="F3485"/>
      <c r="G3485"/>
    </row>
    <row r="3486" spans="1:7" ht="14" x14ac:dyDescent="0.15">
      <c r="A3486"/>
      <c r="B3486"/>
      <c r="C3486"/>
      <c r="D3486"/>
      <c r="E3486"/>
      <c r="F3486"/>
      <c r="G3486"/>
    </row>
    <row r="3487" spans="1:7" ht="14" x14ac:dyDescent="0.15">
      <c r="A3487"/>
      <c r="B3487"/>
      <c r="C3487"/>
      <c r="D3487"/>
      <c r="E3487"/>
      <c r="F3487"/>
      <c r="G3487"/>
    </row>
    <row r="3488" spans="1:7" ht="14" x14ac:dyDescent="0.15">
      <c r="A3488"/>
      <c r="B3488"/>
      <c r="C3488"/>
      <c r="D3488"/>
      <c r="E3488"/>
      <c r="F3488"/>
      <c r="G3488"/>
    </row>
    <row r="3489" spans="1:7" ht="14" x14ac:dyDescent="0.15">
      <c r="A3489"/>
      <c r="B3489"/>
      <c r="C3489"/>
      <c r="D3489"/>
      <c r="E3489"/>
      <c r="F3489"/>
      <c r="G3489"/>
    </row>
    <row r="3490" spans="1:7" ht="14" x14ac:dyDescent="0.15">
      <c r="A3490"/>
      <c r="B3490"/>
      <c r="C3490"/>
      <c r="D3490"/>
      <c r="E3490"/>
      <c r="F3490"/>
      <c r="G3490"/>
    </row>
    <row r="3491" spans="1:7" ht="14" x14ac:dyDescent="0.15">
      <c r="A3491"/>
      <c r="B3491"/>
      <c r="C3491"/>
      <c r="D3491"/>
      <c r="E3491"/>
      <c r="F3491"/>
      <c r="G3491"/>
    </row>
    <row r="3492" spans="1:7" ht="14" x14ac:dyDescent="0.15">
      <c r="A3492"/>
      <c r="B3492"/>
      <c r="C3492"/>
      <c r="D3492"/>
      <c r="E3492"/>
      <c r="F3492"/>
      <c r="G3492"/>
    </row>
    <row r="3493" spans="1:7" ht="14" x14ac:dyDescent="0.15">
      <c r="A3493"/>
      <c r="B3493"/>
      <c r="C3493"/>
      <c r="D3493"/>
      <c r="E3493"/>
      <c r="F3493"/>
      <c r="G3493"/>
    </row>
    <row r="3494" spans="1:7" ht="14" x14ac:dyDescent="0.15">
      <c r="A3494"/>
      <c r="B3494"/>
      <c r="C3494"/>
      <c r="D3494"/>
      <c r="E3494"/>
      <c r="F3494"/>
      <c r="G3494"/>
    </row>
    <row r="3495" spans="1:7" ht="14" x14ac:dyDescent="0.15">
      <c r="A3495"/>
      <c r="B3495"/>
      <c r="C3495"/>
      <c r="D3495"/>
      <c r="E3495"/>
      <c r="F3495"/>
      <c r="G3495"/>
    </row>
    <row r="3496" spans="1:7" ht="14" x14ac:dyDescent="0.15">
      <c r="A3496"/>
      <c r="B3496"/>
      <c r="C3496"/>
      <c r="D3496"/>
      <c r="E3496"/>
      <c r="F3496"/>
      <c r="G3496"/>
    </row>
    <row r="3497" spans="1:7" ht="14" x14ac:dyDescent="0.15">
      <c r="A3497"/>
      <c r="B3497"/>
      <c r="C3497"/>
      <c r="D3497"/>
      <c r="E3497"/>
      <c r="F3497"/>
      <c r="G3497"/>
    </row>
    <row r="3498" spans="1:7" ht="14" x14ac:dyDescent="0.15">
      <c r="A3498"/>
      <c r="B3498"/>
      <c r="C3498"/>
      <c r="D3498"/>
      <c r="E3498"/>
      <c r="F3498"/>
      <c r="G3498"/>
    </row>
    <row r="3499" spans="1:7" ht="14" x14ac:dyDescent="0.15">
      <c r="A3499"/>
      <c r="B3499"/>
      <c r="C3499"/>
      <c r="D3499"/>
      <c r="E3499"/>
      <c r="F3499"/>
      <c r="G3499"/>
    </row>
    <row r="3500" spans="1:7" ht="14" x14ac:dyDescent="0.15">
      <c r="A3500"/>
      <c r="B3500"/>
      <c r="C3500"/>
      <c r="D3500"/>
      <c r="E3500"/>
      <c r="F3500"/>
      <c r="G3500"/>
    </row>
    <row r="3501" spans="1:7" ht="14" x14ac:dyDescent="0.15">
      <c r="A3501"/>
      <c r="B3501"/>
      <c r="C3501"/>
      <c r="D3501"/>
      <c r="E3501"/>
      <c r="F3501"/>
      <c r="G3501"/>
    </row>
    <row r="3502" spans="1:7" ht="14" x14ac:dyDescent="0.15">
      <c r="A3502"/>
      <c r="B3502"/>
      <c r="C3502"/>
      <c r="D3502"/>
      <c r="E3502"/>
      <c r="F3502"/>
      <c r="G3502"/>
    </row>
    <row r="3503" spans="1:7" ht="14" x14ac:dyDescent="0.15">
      <c r="A3503"/>
      <c r="B3503"/>
      <c r="C3503"/>
      <c r="D3503"/>
      <c r="E3503"/>
      <c r="F3503"/>
      <c r="G3503"/>
    </row>
    <row r="3504" spans="1:7" ht="14" x14ac:dyDescent="0.15">
      <c r="A3504"/>
      <c r="B3504"/>
      <c r="C3504"/>
      <c r="D3504"/>
      <c r="E3504"/>
      <c r="F3504"/>
      <c r="G3504"/>
    </row>
    <row r="3505" spans="1:7" ht="14" x14ac:dyDescent="0.15">
      <c r="A3505"/>
      <c r="B3505"/>
      <c r="C3505"/>
      <c r="D3505"/>
      <c r="E3505"/>
      <c r="F3505"/>
      <c r="G3505"/>
    </row>
    <row r="3506" spans="1:7" ht="14" x14ac:dyDescent="0.15">
      <c r="A3506"/>
      <c r="B3506"/>
      <c r="C3506"/>
      <c r="D3506"/>
      <c r="E3506"/>
      <c r="F3506"/>
      <c r="G3506"/>
    </row>
    <row r="3507" spans="1:7" ht="14" x14ac:dyDescent="0.15">
      <c r="A3507"/>
      <c r="B3507"/>
      <c r="C3507"/>
      <c r="D3507"/>
      <c r="E3507"/>
      <c r="F3507"/>
      <c r="G3507"/>
    </row>
    <row r="3508" spans="1:7" ht="14" x14ac:dyDescent="0.15">
      <c r="A3508"/>
      <c r="B3508"/>
      <c r="C3508"/>
      <c r="D3508"/>
      <c r="E3508"/>
      <c r="F3508"/>
      <c r="G3508"/>
    </row>
    <row r="3509" spans="1:7" ht="14" x14ac:dyDescent="0.15">
      <c r="A3509"/>
      <c r="B3509"/>
      <c r="C3509"/>
      <c r="D3509"/>
      <c r="E3509"/>
      <c r="F3509"/>
      <c r="G3509"/>
    </row>
    <row r="3510" spans="1:7" ht="14" x14ac:dyDescent="0.15">
      <c r="A3510"/>
      <c r="B3510"/>
      <c r="C3510"/>
      <c r="D3510"/>
      <c r="E3510"/>
      <c r="F3510"/>
      <c r="G3510"/>
    </row>
    <row r="3511" spans="1:7" ht="14" x14ac:dyDescent="0.15">
      <c r="A3511"/>
      <c r="B3511"/>
      <c r="C3511"/>
      <c r="D3511"/>
      <c r="E3511"/>
      <c r="F3511"/>
      <c r="G3511"/>
    </row>
    <row r="3512" spans="1:7" ht="14" x14ac:dyDescent="0.15">
      <c r="A3512"/>
      <c r="B3512"/>
      <c r="C3512"/>
      <c r="D3512"/>
      <c r="E3512"/>
      <c r="F3512"/>
      <c r="G3512"/>
    </row>
    <row r="3513" spans="1:7" ht="14" x14ac:dyDescent="0.15">
      <c r="A3513"/>
      <c r="B3513"/>
      <c r="C3513"/>
      <c r="D3513"/>
      <c r="E3513"/>
      <c r="F3513"/>
      <c r="G3513"/>
    </row>
    <row r="3514" spans="1:7" ht="14" x14ac:dyDescent="0.15">
      <c r="A3514"/>
      <c r="B3514"/>
      <c r="C3514"/>
      <c r="D3514"/>
      <c r="E3514"/>
      <c r="F3514"/>
      <c r="G3514"/>
    </row>
    <row r="3515" spans="1:7" ht="14" x14ac:dyDescent="0.15">
      <c r="A3515"/>
      <c r="B3515"/>
      <c r="C3515"/>
      <c r="D3515"/>
      <c r="E3515"/>
      <c r="F3515"/>
      <c r="G3515"/>
    </row>
    <row r="3516" spans="1:7" ht="14" x14ac:dyDescent="0.15">
      <c r="A3516"/>
      <c r="B3516"/>
      <c r="C3516"/>
      <c r="D3516"/>
      <c r="E3516"/>
      <c r="F3516"/>
      <c r="G3516"/>
    </row>
    <row r="3517" spans="1:7" ht="14" x14ac:dyDescent="0.15">
      <c r="A3517"/>
      <c r="B3517"/>
      <c r="C3517"/>
      <c r="D3517"/>
      <c r="E3517"/>
      <c r="F3517"/>
      <c r="G3517"/>
    </row>
    <row r="3518" spans="1:7" ht="14" x14ac:dyDescent="0.15">
      <c r="A3518"/>
      <c r="B3518"/>
      <c r="C3518"/>
      <c r="D3518"/>
      <c r="E3518"/>
      <c r="F3518"/>
      <c r="G3518"/>
    </row>
    <row r="3519" spans="1:7" ht="14" x14ac:dyDescent="0.15">
      <c r="A3519"/>
      <c r="B3519"/>
      <c r="C3519"/>
      <c r="D3519"/>
      <c r="E3519"/>
      <c r="F3519"/>
      <c r="G3519"/>
    </row>
    <row r="3520" spans="1:7" ht="14" x14ac:dyDescent="0.15">
      <c r="A3520"/>
      <c r="B3520"/>
      <c r="C3520"/>
      <c r="D3520"/>
      <c r="E3520"/>
      <c r="F3520"/>
      <c r="G3520"/>
    </row>
    <row r="3521" spans="1:7" ht="14" x14ac:dyDescent="0.15">
      <c r="A3521"/>
      <c r="B3521"/>
      <c r="C3521"/>
      <c r="D3521"/>
      <c r="E3521"/>
      <c r="F3521"/>
      <c r="G3521"/>
    </row>
    <row r="3522" spans="1:7" ht="14" x14ac:dyDescent="0.15">
      <c r="A3522"/>
      <c r="B3522"/>
      <c r="C3522"/>
      <c r="D3522"/>
      <c r="E3522"/>
      <c r="F3522"/>
      <c r="G3522"/>
    </row>
    <row r="3523" spans="1:7" ht="14" x14ac:dyDescent="0.15">
      <c r="A3523"/>
      <c r="B3523"/>
      <c r="C3523"/>
      <c r="D3523"/>
      <c r="E3523"/>
      <c r="F3523"/>
      <c r="G3523"/>
    </row>
    <row r="3524" spans="1:7" ht="14" x14ac:dyDescent="0.15">
      <c r="A3524"/>
      <c r="B3524"/>
      <c r="C3524"/>
      <c r="D3524"/>
      <c r="E3524"/>
      <c r="F3524"/>
      <c r="G3524"/>
    </row>
    <row r="3525" spans="1:7" ht="14" x14ac:dyDescent="0.15">
      <c r="A3525"/>
      <c r="B3525"/>
      <c r="C3525"/>
      <c r="D3525"/>
      <c r="E3525"/>
      <c r="F3525"/>
      <c r="G3525"/>
    </row>
    <row r="3526" spans="1:7" ht="14" x14ac:dyDescent="0.15">
      <c r="A3526"/>
      <c r="B3526"/>
      <c r="C3526"/>
      <c r="D3526"/>
      <c r="E3526"/>
      <c r="F3526"/>
      <c r="G3526"/>
    </row>
    <row r="3527" spans="1:7" ht="14" x14ac:dyDescent="0.15">
      <c r="A3527"/>
      <c r="B3527"/>
      <c r="C3527"/>
      <c r="D3527"/>
      <c r="E3527"/>
      <c r="F3527"/>
      <c r="G3527"/>
    </row>
    <row r="3528" spans="1:7" ht="14" x14ac:dyDescent="0.15">
      <c r="A3528"/>
      <c r="B3528"/>
      <c r="C3528"/>
      <c r="D3528"/>
      <c r="E3528"/>
      <c r="F3528"/>
      <c r="G3528"/>
    </row>
    <row r="3529" spans="1:7" ht="14" x14ac:dyDescent="0.15">
      <c r="A3529"/>
      <c r="B3529"/>
      <c r="C3529"/>
      <c r="D3529"/>
      <c r="E3529"/>
      <c r="F3529"/>
      <c r="G3529"/>
    </row>
    <row r="3530" spans="1:7" ht="14" x14ac:dyDescent="0.15">
      <c r="A3530"/>
      <c r="B3530"/>
      <c r="C3530"/>
      <c r="D3530"/>
      <c r="E3530"/>
      <c r="F3530"/>
      <c r="G3530"/>
    </row>
    <row r="3531" spans="1:7" ht="14" x14ac:dyDescent="0.15">
      <c r="A3531"/>
      <c r="B3531"/>
      <c r="C3531"/>
      <c r="D3531"/>
      <c r="E3531"/>
      <c r="F3531"/>
      <c r="G3531"/>
    </row>
    <row r="3532" spans="1:7" ht="14" x14ac:dyDescent="0.15">
      <c r="A3532"/>
      <c r="B3532"/>
      <c r="C3532"/>
      <c r="D3532"/>
      <c r="E3532"/>
      <c r="F3532"/>
      <c r="G3532"/>
    </row>
    <row r="3533" spans="1:7" ht="14" x14ac:dyDescent="0.15">
      <c r="A3533"/>
      <c r="B3533"/>
      <c r="C3533"/>
      <c r="D3533"/>
      <c r="E3533"/>
      <c r="F3533"/>
      <c r="G3533"/>
    </row>
    <row r="3534" spans="1:7" ht="14" x14ac:dyDescent="0.15">
      <c r="A3534"/>
      <c r="B3534"/>
      <c r="C3534"/>
      <c r="D3534"/>
      <c r="E3534"/>
      <c r="F3534"/>
      <c r="G3534"/>
    </row>
    <row r="3535" spans="1:7" ht="14" x14ac:dyDescent="0.15">
      <c r="A3535"/>
      <c r="B3535"/>
      <c r="C3535"/>
      <c r="D3535"/>
      <c r="E3535"/>
      <c r="F3535"/>
      <c r="G3535"/>
    </row>
    <row r="3536" spans="1:7" ht="14" x14ac:dyDescent="0.15">
      <c r="A3536"/>
      <c r="B3536"/>
      <c r="C3536"/>
      <c r="D3536"/>
      <c r="E3536"/>
      <c r="F3536"/>
      <c r="G3536"/>
    </row>
    <row r="3537" spans="1:7" ht="14" x14ac:dyDescent="0.15">
      <c r="A3537"/>
      <c r="B3537"/>
      <c r="C3537"/>
      <c r="D3537"/>
      <c r="E3537"/>
      <c r="F3537"/>
      <c r="G3537"/>
    </row>
    <row r="3538" spans="1:7" ht="14" x14ac:dyDescent="0.15">
      <c r="A3538"/>
      <c r="B3538"/>
      <c r="C3538"/>
      <c r="D3538"/>
      <c r="E3538"/>
      <c r="F3538"/>
      <c r="G3538"/>
    </row>
    <row r="3539" spans="1:7" ht="14" x14ac:dyDescent="0.15">
      <c r="A3539"/>
      <c r="B3539"/>
      <c r="C3539"/>
      <c r="D3539"/>
      <c r="E3539"/>
      <c r="F3539"/>
      <c r="G3539"/>
    </row>
    <row r="3540" spans="1:7" ht="14" x14ac:dyDescent="0.15">
      <c r="A3540"/>
      <c r="B3540"/>
      <c r="C3540"/>
      <c r="D3540"/>
      <c r="E3540"/>
      <c r="F3540"/>
      <c r="G3540"/>
    </row>
    <row r="3541" spans="1:7" ht="14" x14ac:dyDescent="0.15">
      <c r="A3541"/>
      <c r="B3541"/>
      <c r="C3541"/>
      <c r="D3541"/>
      <c r="E3541"/>
      <c r="F3541"/>
      <c r="G3541"/>
    </row>
    <row r="3542" spans="1:7" ht="14" x14ac:dyDescent="0.15">
      <c r="A3542"/>
      <c r="B3542"/>
      <c r="C3542"/>
      <c r="D3542"/>
      <c r="E3542"/>
      <c r="F3542"/>
      <c r="G3542"/>
    </row>
    <row r="3543" spans="1:7" ht="14" x14ac:dyDescent="0.15">
      <c r="A3543"/>
      <c r="B3543"/>
      <c r="C3543"/>
      <c r="D3543"/>
      <c r="E3543"/>
      <c r="F3543"/>
      <c r="G3543"/>
    </row>
    <row r="3544" spans="1:7" ht="14" x14ac:dyDescent="0.15">
      <c r="A3544"/>
      <c r="B3544"/>
      <c r="C3544"/>
      <c r="D3544"/>
      <c r="E3544"/>
      <c r="F3544"/>
      <c r="G3544"/>
    </row>
    <row r="3545" spans="1:7" ht="14" x14ac:dyDescent="0.15">
      <c r="A3545"/>
      <c r="B3545"/>
      <c r="C3545"/>
      <c r="D3545"/>
      <c r="E3545"/>
      <c r="F3545"/>
      <c r="G3545"/>
    </row>
    <row r="3546" spans="1:7" ht="14" x14ac:dyDescent="0.15">
      <c r="A3546"/>
      <c r="B3546"/>
      <c r="C3546"/>
      <c r="D3546"/>
      <c r="E3546"/>
      <c r="F3546"/>
      <c r="G3546"/>
    </row>
    <row r="3547" spans="1:7" ht="14" x14ac:dyDescent="0.15">
      <c r="A3547"/>
      <c r="B3547"/>
      <c r="C3547"/>
      <c r="D3547"/>
      <c r="E3547"/>
      <c r="F3547"/>
      <c r="G3547"/>
    </row>
    <row r="3548" spans="1:7" ht="14" x14ac:dyDescent="0.15">
      <c r="A3548"/>
      <c r="B3548"/>
      <c r="C3548"/>
      <c r="D3548"/>
      <c r="E3548"/>
      <c r="F3548"/>
      <c r="G3548"/>
    </row>
    <row r="3549" spans="1:7" ht="14" x14ac:dyDescent="0.15">
      <c r="A3549"/>
      <c r="B3549"/>
      <c r="C3549"/>
      <c r="D3549"/>
      <c r="E3549"/>
      <c r="F3549"/>
      <c r="G3549"/>
    </row>
    <row r="3550" spans="1:7" ht="14" x14ac:dyDescent="0.15">
      <c r="A3550"/>
      <c r="B3550"/>
      <c r="C3550"/>
      <c r="D3550"/>
      <c r="E3550"/>
      <c r="F3550"/>
      <c r="G3550"/>
    </row>
    <row r="3551" spans="1:7" ht="14" x14ac:dyDescent="0.15">
      <c r="A3551"/>
      <c r="B3551"/>
      <c r="C3551"/>
      <c r="D3551"/>
      <c r="E3551"/>
      <c r="F3551"/>
      <c r="G3551"/>
    </row>
    <row r="3552" spans="1:7" ht="14" x14ac:dyDescent="0.15">
      <c r="A3552"/>
      <c r="B3552"/>
      <c r="C3552"/>
      <c r="D3552"/>
      <c r="E3552"/>
      <c r="F3552"/>
      <c r="G3552"/>
    </row>
    <row r="3553" spans="1:7" ht="14" x14ac:dyDescent="0.15">
      <c r="A3553"/>
      <c r="B3553"/>
      <c r="C3553"/>
      <c r="D3553"/>
      <c r="E3553"/>
      <c r="F3553"/>
      <c r="G3553"/>
    </row>
    <row r="3554" spans="1:7" ht="14" x14ac:dyDescent="0.15">
      <c r="A3554"/>
      <c r="B3554"/>
      <c r="C3554"/>
      <c r="D3554"/>
      <c r="E3554"/>
      <c r="F3554"/>
      <c r="G3554"/>
    </row>
    <row r="3555" spans="1:7" ht="14" x14ac:dyDescent="0.15">
      <c r="A3555"/>
      <c r="B3555"/>
      <c r="C3555"/>
      <c r="D3555"/>
      <c r="E3555"/>
      <c r="F3555"/>
      <c r="G3555"/>
    </row>
    <row r="3556" spans="1:7" ht="14" x14ac:dyDescent="0.15">
      <c r="A3556"/>
      <c r="B3556"/>
      <c r="C3556"/>
      <c r="D3556"/>
      <c r="E3556"/>
      <c r="F3556"/>
      <c r="G3556"/>
    </row>
    <row r="3557" spans="1:7" ht="14" x14ac:dyDescent="0.15">
      <c r="A3557"/>
      <c r="B3557"/>
      <c r="C3557"/>
      <c r="D3557"/>
      <c r="E3557"/>
      <c r="F3557"/>
      <c r="G3557"/>
    </row>
    <row r="3558" spans="1:7" ht="14" x14ac:dyDescent="0.15">
      <c r="A3558"/>
      <c r="B3558"/>
      <c r="C3558"/>
      <c r="D3558"/>
      <c r="E3558"/>
      <c r="F3558"/>
      <c r="G3558"/>
    </row>
    <row r="3559" spans="1:7" ht="14" x14ac:dyDescent="0.15">
      <c r="A3559"/>
      <c r="B3559"/>
      <c r="C3559"/>
      <c r="D3559"/>
      <c r="E3559"/>
      <c r="F3559"/>
      <c r="G3559"/>
    </row>
    <row r="3560" spans="1:7" ht="14" x14ac:dyDescent="0.15">
      <c r="A3560"/>
      <c r="B3560"/>
      <c r="C3560"/>
      <c r="D3560"/>
      <c r="E3560"/>
      <c r="F3560"/>
      <c r="G3560"/>
    </row>
    <row r="3561" spans="1:7" ht="14" x14ac:dyDescent="0.15">
      <c r="A3561"/>
      <c r="B3561"/>
      <c r="C3561"/>
      <c r="D3561"/>
      <c r="E3561"/>
      <c r="F3561"/>
      <c r="G3561"/>
    </row>
    <row r="3562" spans="1:7" ht="14" x14ac:dyDescent="0.15">
      <c r="A3562"/>
      <c r="B3562"/>
      <c r="C3562"/>
      <c r="D3562"/>
      <c r="E3562"/>
      <c r="F3562"/>
      <c r="G3562"/>
    </row>
    <row r="3563" spans="1:7" ht="14" x14ac:dyDescent="0.15">
      <c r="A3563"/>
      <c r="B3563"/>
      <c r="C3563"/>
      <c r="D3563"/>
      <c r="E3563"/>
      <c r="F3563"/>
      <c r="G3563"/>
    </row>
    <row r="3564" spans="1:7" ht="14" x14ac:dyDescent="0.15">
      <c r="A3564"/>
      <c r="B3564"/>
      <c r="C3564"/>
      <c r="D3564"/>
      <c r="E3564"/>
      <c r="F3564"/>
      <c r="G3564"/>
    </row>
    <row r="3565" spans="1:7" ht="14" x14ac:dyDescent="0.15">
      <c r="A3565"/>
      <c r="B3565"/>
      <c r="C3565"/>
      <c r="D3565"/>
      <c r="E3565"/>
      <c r="F3565"/>
      <c r="G3565"/>
    </row>
    <row r="3566" spans="1:7" ht="14" x14ac:dyDescent="0.15">
      <c r="A3566"/>
      <c r="B3566"/>
      <c r="C3566"/>
      <c r="D3566"/>
      <c r="E3566"/>
      <c r="F3566"/>
      <c r="G3566"/>
    </row>
    <row r="3567" spans="1:7" ht="14" x14ac:dyDescent="0.15">
      <c r="A3567"/>
      <c r="B3567"/>
      <c r="C3567"/>
      <c r="D3567"/>
      <c r="E3567"/>
      <c r="F3567"/>
      <c r="G3567"/>
    </row>
    <row r="3568" spans="1:7" ht="14" x14ac:dyDescent="0.15">
      <c r="A3568"/>
      <c r="B3568"/>
      <c r="C3568"/>
      <c r="D3568"/>
      <c r="E3568"/>
      <c r="F3568"/>
      <c r="G3568"/>
    </row>
    <row r="3569" spans="1:7" ht="14" x14ac:dyDescent="0.15">
      <c r="A3569"/>
      <c r="B3569"/>
      <c r="C3569"/>
      <c r="D3569"/>
      <c r="E3569"/>
      <c r="F3569"/>
      <c r="G3569"/>
    </row>
    <row r="3570" spans="1:7" ht="14" x14ac:dyDescent="0.15">
      <c r="A3570"/>
      <c r="B3570"/>
      <c r="C3570"/>
      <c r="D3570"/>
      <c r="E3570"/>
      <c r="F3570"/>
      <c r="G3570"/>
    </row>
    <row r="3571" spans="1:7" ht="14" x14ac:dyDescent="0.15">
      <c r="A3571"/>
      <c r="B3571"/>
      <c r="C3571"/>
      <c r="D3571"/>
      <c r="E3571"/>
      <c r="F3571"/>
      <c r="G3571"/>
    </row>
    <row r="3572" spans="1:7" ht="14" x14ac:dyDescent="0.15">
      <c r="A3572"/>
      <c r="B3572"/>
      <c r="C3572"/>
      <c r="D3572"/>
      <c r="E3572"/>
      <c r="F3572"/>
      <c r="G3572"/>
    </row>
    <row r="3573" spans="1:7" ht="14" x14ac:dyDescent="0.15">
      <c r="A3573"/>
      <c r="B3573"/>
      <c r="C3573"/>
      <c r="D3573"/>
      <c r="E3573"/>
      <c r="F3573"/>
      <c r="G3573"/>
    </row>
    <row r="3574" spans="1:7" ht="14" x14ac:dyDescent="0.15">
      <c r="A3574"/>
      <c r="B3574"/>
      <c r="C3574"/>
      <c r="D3574"/>
      <c r="E3574"/>
      <c r="F3574"/>
      <c r="G3574"/>
    </row>
    <row r="3575" spans="1:7" ht="14" x14ac:dyDescent="0.15">
      <c r="A3575"/>
      <c r="B3575"/>
      <c r="C3575"/>
      <c r="D3575"/>
      <c r="E3575"/>
      <c r="F3575"/>
      <c r="G3575"/>
    </row>
    <row r="3576" spans="1:7" ht="14" x14ac:dyDescent="0.15">
      <c r="A3576"/>
      <c r="B3576"/>
      <c r="C3576"/>
      <c r="D3576"/>
      <c r="E3576"/>
      <c r="F3576"/>
      <c r="G3576"/>
    </row>
    <row r="3577" spans="1:7" ht="14" x14ac:dyDescent="0.15">
      <c r="A3577"/>
      <c r="B3577"/>
      <c r="C3577"/>
      <c r="D3577"/>
      <c r="E3577"/>
      <c r="F3577"/>
      <c r="G3577"/>
    </row>
    <row r="3578" spans="1:7" ht="14" x14ac:dyDescent="0.15">
      <c r="A3578"/>
      <c r="B3578"/>
      <c r="C3578"/>
      <c r="D3578"/>
      <c r="E3578"/>
      <c r="F3578"/>
      <c r="G3578"/>
    </row>
    <row r="3579" spans="1:7" ht="14" x14ac:dyDescent="0.15">
      <c r="A3579"/>
      <c r="B3579"/>
      <c r="C3579"/>
      <c r="D3579"/>
      <c r="E3579"/>
      <c r="F3579"/>
      <c r="G3579"/>
    </row>
    <row r="3580" spans="1:7" ht="14" x14ac:dyDescent="0.15">
      <c r="A3580"/>
      <c r="B3580"/>
      <c r="C3580"/>
      <c r="D3580"/>
      <c r="E3580"/>
      <c r="F3580"/>
      <c r="G3580"/>
    </row>
    <row r="3581" spans="1:7" ht="14" x14ac:dyDescent="0.15">
      <c r="A3581"/>
      <c r="B3581"/>
      <c r="C3581"/>
      <c r="D3581"/>
      <c r="E3581"/>
      <c r="F3581"/>
      <c r="G3581"/>
    </row>
    <row r="3582" spans="1:7" ht="14" x14ac:dyDescent="0.15">
      <c r="A3582"/>
      <c r="B3582"/>
      <c r="C3582"/>
      <c r="D3582"/>
      <c r="E3582"/>
      <c r="F3582"/>
      <c r="G3582"/>
    </row>
    <row r="3583" spans="1:7" ht="14" x14ac:dyDescent="0.15">
      <c r="A3583"/>
      <c r="B3583"/>
      <c r="C3583"/>
      <c r="D3583"/>
      <c r="E3583"/>
      <c r="F3583"/>
      <c r="G3583"/>
    </row>
    <row r="3584" spans="1:7" ht="14" x14ac:dyDescent="0.15">
      <c r="A3584"/>
      <c r="B3584"/>
      <c r="C3584"/>
      <c r="D3584"/>
      <c r="E3584"/>
      <c r="F3584"/>
      <c r="G3584"/>
    </row>
    <row r="3585" spans="1:7" ht="14" x14ac:dyDescent="0.15">
      <c r="A3585"/>
      <c r="B3585"/>
      <c r="C3585"/>
      <c r="D3585"/>
      <c r="E3585"/>
      <c r="F3585"/>
      <c r="G3585"/>
    </row>
    <row r="3586" spans="1:7" ht="14" x14ac:dyDescent="0.15">
      <c r="A3586"/>
      <c r="B3586"/>
      <c r="C3586"/>
      <c r="D3586"/>
      <c r="E3586"/>
      <c r="F3586"/>
      <c r="G3586"/>
    </row>
    <row r="3587" spans="1:7" ht="14" x14ac:dyDescent="0.15">
      <c r="A3587"/>
      <c r="B3587"/>
      <c r="C3587"/>
      <c r="D3587"/>
      <c r="E3587"/>
      <c r="F3587"/>
      <c r="G3587"/>
    </row>
    <row r="3588" spans="1:7" ht="14" x14ac:dyDescent="0.15">
      <c r="A3588"/>
      <c r="B3588"/>
      <c r="C3588"/>
      <c r="D3588"/>
      <c r="E3588"/>
      <c r="F3588"/>
      <c r="G3588"/>
    </row>
    <row r="3589" spans="1:7" ht="14" x14ac:dyDescent="0.15">
      <c r="A3589"/>
      <c r="B3589"/>
      <c r="C3589"/>
      <c r="D3589"/>
      <c r="E3589"/>
      <c r="F3589"/>
      <c r="G3589"/>
    </row>
    <row r="3590" spans="1:7" ht="14" x14ac:dyDescent="0.15">
      <c r="A3590"/>
      <c r="B3590"/>
      <c r="C3590"/>
      <c r="D3590"/>
      <c r="E3590"/>
      <c r="F3590"/>
      <c r="G3590"/>
    </row>
    <row r="3591" spans="1:7" ht="14" x14ac:dyDescent="0.15">
      <c r="A3591"/>
      <c r="B3591"/>
      <c r="C3591"/>
      <c r="D3591"/>
      <c r="E3591"/>
      <c r="F3591"/>
      <c r="G3591"/>
    </row>
    <row r="3592" spans="1:7" ht="14" x14ac:dyDescent="0.15">
      <c r="A3592"/>
      <c r="B3592"/>
      <c r="C3592"/>
      <c r="D3592"/>
      <c r="E3592"/>
      <c r="F3592"/>
      <c r="G3592"/>
    </row>
    <row r="3593" spans="1:7" ht="14" x14ac:dyDescent="0.15">
      <c r="A3593"/>
      <c r="B3593"/>
      <c r="C3593"/>
      <c r="D3593"/>
      <c r="E3593"/>
      <c r="F3593"/>
      <c r="G3593"/>
    </row>
    <row r="3594" spans="1:7" ht="14" x14ac:dyDescent="0.15">
      <c r="A3594"/>
      <c r="B3594"/>
      <c r="C3594"/>
      <c r="D3594"/>
      <c r="E3594"/>
      <c r="F3594"/>
      <c r="G3594"/>
    </row>
    <row r="3595" spans="1:7" ht="14" x14ac:dyDescent="0.15">
      <c r="A3595"/>
      <c r="B3595"/>
      <c r="C3595"/>
      <c r="D3595"/>
      <c r="E3595"/>
      <c r="F3595"/>
      <c r="G3595"/>
    </row>
    <row r="3596" spans="1:7" ht="14" x14ac:dyDescent="0.15">
      <c r="A3596"/>
      <c r="B3596"/>
      <c r="C3596"/>
      <c r="D3596"/>
      <c r="E3596"/>
      <c r="F3596"/>
      <c r="G3596"/>
    </row>
    <row r="3597" spans="1:7" ht="14" x14ac:dyDescent="0.15">
      <c r="A3597"/>
      <c r="B3597"/>
      <c r="C3597"/>
      <c r="D3597"/>
      <c r="E3597"/>
      <c r="F3597"/>
      <c r="G3597"/>
    </row>
    <row r="3598" spans="1:7" ht="14" x14ac:dyDescent="0.15">
      <c r="A3598"/>
      <c r="B3598"/>
      <c r="C3598"/>
      <c r="D3598"/>
      <c r="E3598"/>
      <c r="F3598"/>
      <c r="G3598"/>
    </row>
    <row r="3599" spans="1:7" ht="14" x14ac:dyDescent="0.15">
      <c r="A3599"/>
      <c r="B3599"/>
      <c r="C3599"/>
      <c r="D3599"/>
      <c r="E3599"/>
      <c r="F3599"/>
      <c r="G3599"/>
    </row>
    <row r="3600" spans="1:7" ht="14" x14ac:dyDescent="0.15">
      <c r="A3600"/>
      <c r="B3600"/>
      <c r="C3600"/>
      <c r="D3600"/>
      <c r="E3600"/>
      <c r="F3600"/>
      <c r="G3600"/>
    </row>
    <row r="3601" spans="1:7" ht="14" x14ac:dyDescent="0.15">
      <c r="A3601"/>
      <c r="B3601"/>
      <c r="C3601"/>
      <c r="D3601"/>
      <c r="E3601"/>
      <c r="F3601"/>
      <c r="G3601"/>
    </row>
    <row r="3602" spans="1:7" ht="14" x14ac:dyDescent="0.15">
      <c r="A3602"/>
      <c r="B3602"/>
      <c r="C3602"/>
      <c r="D3602"/>
      <c r="E3602"/>
      <c r="F3602"/>
      <c r="G3602"/>
    </row>
    <row r="3603" spans="1:7" ht="14" x14ac:dyDescent="0.15">
      <c r="A3603"/>
      <c r="B3603"/>
      <c r="C3603"/>
      <c r="D3603"/>
      <c r="E3603"/>
      <c r="F3603"/>
      <c r="G3603"/>
    </row>
    <row r="3604" spans="1:7" ht="14" x14ac:dyDescent="0.15">
      <c r="A3604"/>
      <c r="B3604"/>
      <c r="C3604"/>
      <c r="D3604"/>
      <c r="E3604"/>
      <c r="F3604"/>
      <c r="G3604"/>
    </row>
    <row r="3605" spans="1:7" ht="14" x14ac:dyDescent="0.15">
      <c r="A3605"/>
      <c r="B3605"/>
      <c r="C3605"/>
      <c r="D3605"/>
      <c r="E3605"/>
      <c r="F3605"/>
      <c r="G3605"/>
    </row>
    <row r="3606" spans="1:7" ht="14" x14ac:dyDescent="0.15">
      <c r="A3606"/>
      <c r="B3606"/>
      <c r="C3606"/>
      <c r="D3606"/>
      <c r="E3606"/>
      <c r="F3606"/>
      <c r="G3606"/>
    </row>
    <row r="3607" spans="1:7" ht="14" x14ac:dyDescent="0.15">
      <c r="A3607"/>
      <c r="B3607"/>
      <c r="C3607"/>
      <c r="D3607"/>
      <c r="E3607"/>
      <c r="F3607"/>
      <c r="G3607"/>
    </row>
    <row r="3608" spans="1:7" ht="14" x14ac:dyDescent="0.15">
      <c r="A3608"/>
      <c r="B3608"/>
      <c r="C3608"/>
      <c r="D3608"/>
      <c r="E3608"/>
      <c r="F3608"/>
      <c r="G3608"/>
    </row>
    <row r="3609" spans="1:7" ht="14" x14ac:dyDescent="0.15">
      <c r="A3609"/>
      <c r="B3609"/>
      <c r="C3609"/>
      <c r="D3609"/>
      <c r="E3609"/>
      <c r="F3609"/>
      <c r="G3609"/>
    </row>
    <row r="3610" spans="1:7" ht="14" x14ac:dyDescent="0.15">
      <c r="A3610"/>
      <c r="B3610"/>
      <c r="C3610"/>
      <c r="D3610"/>
      <c r="E3610"/>
      <c r="F3610"/>
      <c r="G3610"/>
    </row>
    <row r="3611" spans="1:7" ht="14" x14ac:dyDescent="0.15">
      <c r="A3611"/>
      <c r="B3611"/>
      <c r="C3611"/>
      <c r="D3611"/>
      <c r="E3611"/>
      <c r="F3611"/>
      <c r="G3611"/>
    </row>
    <row r="3612" spans="1:7" ht="14" x14ac:dyDescent="0.15">
      <c r="A3612"/>
      <c r="B3612"/>
      <c r="C3612"/>
      <c r="D3612"/>
      <c r="E3612"/>
      <c r="F3612"/>
      <c r="G3612"/>
    </row>
    <row r="3613" spans="1:7" ht="14" x14ac:dyDescent="0.15">
      <c r="A3613"/>
      <c r="B3613"/>
      <c r="C3613"/>
      <c r="D3613"/>
      <c r="E3613"/>
      <c r="F3613"/>
      <c r="G3613"/>
    </row>
    <row r="3614" spans="1:7" ht="14" x14ac:dyDescent="0.15">
      <c r="A3614"/>
      <c r="B3614"/>
      <c r="C3614"/>
      <c r="D3614"/>
      <c r="E3614"/>
      <c r="F3614"/>
      <c r="G3614"/>
    </row>
    <row r="3615" spans="1:7" ht="14" x14ac:dyDescent="0.15">
      <c r="A3615"/>
      <c r="B3615"/>
      <c r="C3615"/>
      <c r="D3615"/>
      <c r="E3615"/>
      <c r="F3615"/>
      <c r="G3615"/>
    </row>
    <row r="3616" spans="1:7" ht="14" x14ac:dyDescent="0.15">
      <c r="A3616"/>
      <c r="B3616"/>
      <c r="C3616"/>
      <c r="D3616"/>
      <c r="E3616"/>
      <c r="F3616"/>
      <c r="G3616"/>
    </row>
    <row r="3617" spans="1:7" ht="14" x14ac:dyDescent="0.15">
      <c r="A3617"/>
      <c r="B3617"/>
      <c r="C3617"/>
      <c r="D3617"/>
      <c r="E3617"/>
      <c r="F3617"/>
      <c r="G3617"/>
    </row>
    <row r="3618" spans="1:7" ht="14" x14ac:dyDescent="0.15">
      <c r="A3618"/>
      <c r="B3618"/>
      <c r="C3618"/>
      <c r="D3618"/>
      <c r="E3618"/>
      <c r="F3618"/>
      <c r="G3618"/>
    </row>
    <row r="3619" spans="1:7" ht="14" x14ac:dyDescent="0.15">
      <c r="A3619"/>
      <c r="B3619"/>
      <c r="C3619"/>
      <c r="D3619"/>
      <c r="E3619"/>
      <c r="F3619"/>
      <c r="G3619"/>
    </row>
    <row r="3620" spans="1:7" ht="14" x14ac:dyDescent="0.15">
      <c r="A3620"/>
      <c r="B3620"/>
      <c r="C3620"/>
      <c r="D3620"/>
      <c r="E3620"/>
      <c r="F3620"/>
      <c r="G3620"/>
    </row>
    <row r="3621" spans="1:7" ht="14" x14ac:dyDescent="0.15">
      <c r="A3621"/>
      <c r="B3621"/>
      <c r="C3621"/>
      <c r="D3621"/>
      <c r="E3621"/>
      <c r="F3621"/>
      <c r="G3621"/>
    </row>
    <row r="3622" spans="1:7" ht="14" x14ac:dyDescent="0.15">
      <c r="A3622"/>
      <c r="B3622"/>
      <c r="C3622"/>
      <c r="D3622"/>
      <c r="E3622"/>
      <c r="F3622"/>
      <c r="G3622"/>
    </row>
    <row r="3623" spans="1:7" ht="14" x14ac:dyDescent="0.15">
      <c r="A3623"/>
      <c r="B3623"/>
      <c r="C3623"/>
      <c r="D3623"/>
      <c r="E3623"/>
      <c r="F3623"/>
      <c r="G3623"/>
    </row>
    <row r="3624" spans="1:7" ht="14" x14ac:dyDescent="0.15">
      <c r="A3624"/>
      <c r="B3624"/>
      <c r="C3624"/>
      <c r="D3624"/>
      <c r="E3624"/>
      <c r="F3624"/>
      <c r="G3624"/>
    </row>
    <row r="3625" spans="1:7" ht="14" x14ac:dyDescent="0.15">
      <c r="A3625"/>
      <c r="B3625"/>
      <c r="C3625"/>
      <c r="D3625"/>
      <c r="E3625"/>
      <c r="F3625"/>
      <c r="G3625"/>
    </row>
    <row r="3626" spans="1:7" ht="14" x14ac:dyDescent="0.15">
      <c r="A3626"/>
      <c r="B3626"/>
      <c r="C3626"/>
      <c r="D3626"/>
      <c r="E3626"/>
      <c r="F3626"/>
      <c r="G3626"/>
    </row>
    <row r="3627" spans="1:7" ht="14" x14ac:dyDescent="0.15">
      <c r="A3627"/>
      <c r="B3627"/>
      <c r="C3627"/>
      <c r="D3627"/>
      <c r="E3627"/>
      <c r="F3627"/>
      <c r="G3627"/>
    </row>
    <row r="3628" spans="1:7" ht="14" x14ac:dyDescent="0.15">
      <c r="A3628"/>
      <c r="B3628"/>
      <c r="C3628"/>
      <c r="D3628"/>
      <c r="E3628"/>
      <c r="F3628"/>
      <c r="G3628"/>
    </row>
    <row r="3629" spans="1:7" ht="14" x14ac:dyDescent="0.15">
      <c r="A3629"/>
      <c r="B3629"/>
      <c r="C3629"/>
      <c r="D3629"/>
      <c r="E3629"/>
      <c r="F3629"/>
      <c r="G3629"/>
    </row>
    <row r="3630" spans="1:7" ht="14" x14ac:dyDescent="0.15">
      <c r="A3630"/>
      <c r="B3630"/>
      <c r="C3630"/>
      <c r="D3630"/>
      <c r="E3630"/>
      <c r="F3630"/>
      <c r="G3630"/>
    </row>
    <row r="3631" spans="1:7" ht="14" x14ac:dyDescent="0.15">
      <c r="A3631"/>
      <c r="B3631"/>
      <c r="C3631"/>
      <c r="D3631"/>
      <c r="E3631"/>
      <c r="F3631"/>
      <c r="G3631"/>
    </row>
    <row r="3632" spans="1:7" ht="14" x14ac:dyDescent="0.15">
      <c r="A3632"/>
      <c r="B3632"/>
      <c r="C3632"/>
      <c r="D3632"/>
      <c r="E3632"/>
      <c r="F3632"/>
      <c r="G3632"/>
    </row>
    <row r="3633" spans="1:7" ht="14" x14ac:dyDescent="0.15">
      <c r="A3633"/>
      <c r="B3633"/>
      <c r="C3633"/>
      <c r="D3633"/>
      <c r="E3633"/>
      <c r="F3633"/>
      <c r="G3633"/>
    </row>
    <row r="3634" spans="1:7" ht="14" x14ac:dyDescent="0.15">
      <c r="A3634"/>
      <c r="B3634"/>
      <c r="C3634"/>
      <c r="D3634"/>
      <c r="E3634"/>
      <c r="F3634"/>
      <c r="G3634"/>
    </row>
    <row r="3635" spans="1:7" ht="14" x14ac:dyDescent="0.15">
      <c r="A3635"/>
      <c r="B3635"/>
      <c r="C3635"/>
      <c r="D3635"/>
      <c r="E3635"/>
      <c r="F3635"/>
      <c r="G3635"/>
    </row>
    <row r="3636" spans="1:7" ht="14" x14ac:dyDescent="0.15">
      <c r="A3636"/>
      <c r="B3636"/>
      <c r="C3636"/>
      <c r="D3636"/>
      <c r="E3636"/>
      <c r="F3636"/>
      <c r="G3636"/>
    </row>
    <row r="3637" spans="1:7" ht="14" x14ac:dyDescent="0.15">
      <c r="A3637"/>
      <c r="B3637"/>
      <c r="C3637"/>
      <c r="D3637"/>
      <c r="E3637"/>
      <c r="F3637"/>
      <c r="G3637"/>
    </row>
    <row r="3638" spans="1:7" ht="14" x14ac:dyDescent="0.15">
      <c r="A3638"/>
      <c r="B3638"/>
      <c r="C3638"/>
      <c r="D3638"/>
      <c r="E3638"/>
      <c r="F3638"/>
      <c r="G3638"/>
    </row>
    <row r="3639" spans="1:7" ht="14" x14ac:dyDescent="0.15">
      <c r="A3639"/>
      <c r="B3639"/>
      <c r="C3639"/>
      <c r="D3639"/>
      <c r="E3639"/>
      <c r="F3639"/>
      <c r="G3639"/>
    </row>
    <row r="3640" spans="1:7" ht="14" x14ac:dyDescent="0.15">
      <c r="A3640"/>
      <c r="B3640"/>
      <c r="C3640"/>
      <c r="D3640"/>
      <c r="E3640"/>
      <c r="F3640"/>
      <c r="G3640"/>
    </row>
    <row r="3641" spans="1:7" ht="14" x14ac:dyDescent="0.15">
      <c r="A3641"/>
      <c r="B3641"/>
      <c r="C3641"/>
      <c r="D3641"/>
      <c r="E3641"/>
      <c r="F3641"/>
      <c r="G3641"/>
    </row>
    <row r="3642" spans="1:7" ht="14" x14ac:dyDescent="0.15">
      <c r="A3642"/>
      <c r="B3642"/>
      <c r="C3642"/>
      <c r="D3642"/>
      <c r="E3642"/>
      <c r="F3642"/>
      <c r="G3642"/>
    </row>
    <row r="3643" spans="1:7" ht="14" x14ac:dyDescent="0.15">
      <c r="A3643"/>
      <c r="B3643"/>
      <c r="C3643"/>
      <c r="D3643"/>
      <c r="E3643"/>
      <c r="F3643"/>
      <c r="G3643"/>
    </row>
    <row r="3644" spans="1:7" ht="14" x14ac:dyDescent="0.15">
      <c r="A3644"/>
      <c r="B3644"/>
      <c r="C3644"/>
      <c r="D3644"/>
      <c r="E3644"/>
      <c r="F3644"/>
      <c r="G3644"/>
    </row>
    <row r="3645" spans="1:7" ht="14" x14ac:dyDescent="0.15">
      <c r="A3645"/>
      <c r="B3645"/>
      <c r="C3645"/>
      <c r="D3645"/>
      <c r="E3645"/>
      <c r="F3645"/>
      <c r="G3645"/>
    </row>
    <row r="3646" spans="1:7" ht="14" x14ac:dyDescent="0.15">
      <c r="A3646"/>
      <c r="B3646"/>
      <c r="C3646"/>
      <c r="D3646"/>
      <c r="E3646"/>
      <c r="F3646"/>
      <c r="G3646"/>
    </row>
    <row r="3647" spans="1:7" ht="14" x14ac:dyDescent="0.15">
      <c r="A3647"/>
      <c r="B3647"/>
      <c r="C3647"/>
      <c r="D3647"/>
      <c r="E3647"/>
      <c r="F3647"/>
      <c r="G3647"/>
    </row>
    <row r="3648" spans="1:7" ht="14" x14ac:dyDescent="0.15">
      <c r="A3648"/>
      <c r="B3648"/>
      <c r="C3648"/>
      <c r="D3648"/>
      <c r="E3648"/>
      <c r="F3648"/>
      <c r="G3648"/>
    </row>
    <row r="3649" spans="1:7" ht="14" x14ac:dyDescent="0.15">
      <c r="A3649"/>
      <c r="B3649"/>
      <c r="C3649"/>
      <c r="D3649"/>
      <c r="E3649"/>
      <c r="F3649"/>
      <c r="G3649"/>
    </row>
    <row r="3650" spans="1:7" ht="14" x14ac:dyDescent="0.15">
      <c r="A3650"/>
      <c r="B3650"/>
      <c r="C3650"/>
      <c r="D3650"/>
      <c r="E3650"/>
      <c r="F3650"/>
      <c r="G3650"/>
    </row>
    <row r="3651" spans="1:7" ht="14" x14ac:dyDescent="0.15">
      <c r="A3651"/>
      <c r="B3651"/>
      <c r="C3651"/>
      <c r="D3651"/>
      <c r="E3651"/>
      <c r="F3651"/>
      <c r="G3651"/>
    </row>
    <row r="3652" spans="1:7" ht="14" x14ac:dyDescent="0.15">
      <c r="A3652"/>
      <c r="B3652"/>
      <c r="C3652"/>
      <c r="D3652"/>
      <c r="E3652"/>
      <c r="F3652"/>
      <c r="G3652"/>
    </row>
    <row r="3653" spans="1:7" ht="14" x14ac:dyDescent="0.15">
      <c r="A3653"/>
      <c r="B3653"/>
      <c r="C3653"/>
      <c r="D3653"/>
      <c r="E3653"/>
      <c r="F3653"/>
      <c r="G3653"/>
    </row>
    <row r="3654" spans="1:7" ht="14" x14ac:dyDescent="0.15">
      <c r="A3654"/>
      <c r="B3654"/>
      <c r="C3654"/>
      <c r="D3654"/>
      <c r="E3654"/>
      <c r="F3654"/>
      <c r="G3654"/>
    </row>
    <row r="3655" spans="1:7" ht="14" x14ac:dyDescent="0.15">
      <c r="A3655"/>
      <c r="B3655"/>
      <c r="C3655"/>
      <c r="D3655"/>
      <c r="E3655"/>
      <c r="F3655"/>
      <c r="G3655"/>
    </row>
    <row r="3656" spans="1:7" ht="14" x14ac:dyDescent="0.15">
      <c r="A3656"/>
      <c r="B3656"/>
      <c r="C3656"/>
      <c r="D3656"/>
      <c r="E3656"/>
      <c r="F3656"/>
      <c r="G3656"/>
    </row>
    <row r="3657" spans="1:7" ht="14" x14ac:dyDescent="0.15">
      <c r="A3657"/>
      <c r="B3657"/>
      <c r="C3657"/>
      <c r="D3657"/>
      <c r="E3657"/>
      <c r="F3657"/>
      <c r="G3657"/>
    </row>
    <row r="3658" spans="1:7" ht="14" x14ac:dyDescent="0.15">
      <c r="A3658"/>
      <c r="B3658"/>
      <c r="C3658"/>
      <c r="D3658"/>
      <c r="E3658"/>
      <c r="F3658"/>
      <c r="G3658"/>
    </row>
    <row r="3659" spans="1:7" ht="14" x14ac:dyDescent="0.15">
      <c r="A3659"/>
      <c r="B3659"/>
      <c r="C3659"/>
      <c r="D3659"/>
      <c r="E3659"/>
      <c r="F3659"/>
      <c r="G3659"/>
    </row>
    <row r="3660" spans="1:7" ht="14" x14ac:dyDescent="0.15">
      <c r="A3660"/>
      <c r="B3660"/>
      <c r="C3660"/>
      <c r="D3660"/>
      <c r="E3660"/>
      <c r="F3660"/>
      <c r="G3660"/>
    </row>
    <row r="3661" spans="1:7" ht="14" x14ac:dyDescent="0.15">
      <c r="A3661"/>
      <c r="B3661"/>
      <c r="C3661"/>
      <c r="D3661"/>
      <c r="E3661"/>
      <c r="F3661"/>
      <c r="G3661"/>
    </row>
    <row r="3662" spans="1:7" ht="14" x14ac:dyDescent="0.15">
      <c r="A3662"/>
      <c r="B3662"/>
      <c r="C3662"/>
      <c r="D3662"/>
      <c r="E3662"/>
      <c r="F3662"/>
      <c r="G3662"/>
    </row>
    <row r="3663" spans="1:7" ht="14" x14ac:dyDescent="0.15">
      <c r="A3663"/>
      <c r="B3663"/>
      <c r="C3663"/>
      <c r="D3663"/>
      <c r="E3663"/>
      <c r="F3663"/>
      <c r="G3663"/>
    </row>
    <row r="3664" spans="1:7" ht="14" x14ac:dyDescent="0.15">
      <c r="A3664"/>
      <c r="B3664"/>
      <c r="C3664"/>
      <c r="D3664"/>
      <c r="E3664"/>
      <c r="F3664"/>
      <c r="G3664"/>
    </row>
    <row r="3665" spans="1:7" ht="14" x14ac:dyDescent="0.15">
      <c r="A3665"/>
      <c r="B3665"/>
      <c r="C3665"/>
      <c r="D3665"/>
      <c r="E3665"/>
      <c r="F3665"/>
      <c r="G3665"/>
    </row>
    <row r="3666" spans="1:7" ht="14" x14ac:dyDescent="0.15">
      <c r="A3666"/>
      <c r="B3666"/>
      <c r="C3666"/>
      <c r="D3666"/>
      <c r="E3666"/>
      <c r="F3666"/>
      <c r="G3666"/>
    </row>
    <row r="3667" spans="1:7" ht="14" x14ac:dyDescent="0.15">
      <c r="A3667"/>
      <c r="B3667"/>
      <c r="C3667"/>
      <c r="D3667"/>
      <c r="E3667"/>
      <c r="F3667"/>
      <c r="G3667"/>
    </row>
    <row r="3668" spans="1:7" ht="14" x14ac:dyDescent="0.15">
      <c r="A3668"/>
      <c r="B3668"/>
      <c r="C3668"/>
      <c r="D3668"/>
      <c r="E3668"/>
      <c r="F3668"/>
      <c r="G3668"/>
    </row>
    <row r="3669" spans="1:7" ht="14" x14ac:dyDescent="0.15">
      <c r="A3669"/>
      <c r="B3669"/>
      <c r="C3669"/>
      <c r="D3669"/>
      <c r="E3669"/>
      <c r="F3669"/>
      <c r="G3669"/>
    </row>
    <row r="3670" spans="1:7" ht="14" x14ac:dyDescent="0.15">
      <c r="A3670"/>
      <c r="B3670"/>
      <c r="C3670"/>
      <c r="D3670"/>
      <c r="E3670"/>
      <c r="F3670"/>
      <c r="G3670"/>
    </row>
    <row r="3671" spans="1:7" ht="14" x14ac:dyDescent="0.15">
      <c r="A3671"/>
      <c r="B3671"/>
      <c r="C3671"/>
      <c r="D3671"/>
      <c r="E3671"/>
      <c r="F3671"/>
      <c r="G3671"/>
    </row>
    <row r="3672" spans="1:7" ht="14" x14ac:dyDescent="0.15">
      <c r="A3672"/>
      <c r="B3672"/>
      <c r="C3672"/>
      <c r="D3672"/>
      <c r="E3672"/>
      <c r="F3672"/>
      <c r="G3672"/>
    </row>
    <row r="3673" spans="1:7" ht="14" x14ac:dyDescent="0.15">
      <c r="A3673"/>
      <c r="B3673"/>
      <c r="C3673"/>
      <c r="D3673"/>
      <c r="E3673"/>
      <c r="F3673"/>
      <c r="G3673"/>
    </row>
    <row r="3674" spans="1:7" ht="14" x14ac:dyDescent="0.15">
      <c r="A3674"/>
      <c r="B3674"/>
      <c r="C3674"/>
      <c r="D3674"/>
      <c r="E3674"/>
      <c r="F3674"/>
      <c r="G3674"/>
    </row>
    <row r="3675" spans="1:7" ht="14" x14ac:dyDescent="0.15">
      <c r="A3675"/>
      <c r="B3675"/>
      <c r="C3675"/>
      <c r="D3675"/>
      <c r="E3675"/>
      <c r="F3675"/>
      <c r="G3675"/>
    </row>
    <row r="3676" spans="1:7" ht="14" x14ac:dyDescent="0.15">
      <c r="A3676"/>
      <c r="B3676"/>
      <c r="C3676"/>
      <c r="D3676"/>
      <c r="E3676"/>
      <c r="F3676"/>
      <c r="G3676"/>
    </row>
    <row r="3677" spans="1:7" ht="14" x14ac:dyDescent="0.15">
      <c r="A3677"/>
      <c r="B3677"/>
      <c r="C3677"/>
      <c r="D3677"/>
      <c r="E3677"/>
      <c r="F3677"/>
      <c r="G3677"/>
    </row>
    <row r="3678" spans="1:7" ht="14" x14ac:dyDescent="0.15">
      <c r="A3678"/>
      <c r="B3678"/>
      <c r="C3678"/>
      <c r="D3678"/>
      <c r="E3678"/>
      <c r="F3678"/>
      <c r="G3678"/>
    </row>
    <row r="3679" spans="1:7" ht="14" x14ac:dyDescent="0.15">
      <c r="A3679"/>
      <c r="B3679"/>
      <c r="C3679"/>
      <c r="D3679"/>
      <c r="E3679"/>
      <c r="F3679"/>
      <c r="G3679"/>
    </row>
    <row r="3680" spans="1:7" ht="14" x14ac:dyDescent="0.15">
      <c r="A3680"/>
      <c r="B3680"/>
      <c r="C3680"/>
      <c r="D3680"/>
      <c r="E3680"/>
      <c r="F3680"/>
      <c r="G3680"/>
    </row>
    <row r="3681" spans="1:7" ht="14" x14ac:dyDescent="0.15">
      <c r="A3681"/>
      <c r="B3681"/>
      <c r="C3681"/>
      <c r="D3681"/>
      <c r="E3681"/>
      <c r="F3681"/>
      <c r="G3681"/>
    </row>
    <row r="3682" spans="1:7" ht="14" x14ac:dyDescent="0.15">
      <c r="A3682"/>
      <c r="B3682"/>
      <c r="C3682"/>
      <c r="D3682"/>
      <c r="E3682"/>
      <c r="F3682"/>
      <c r="G3682"/>
    </row>
    <row r="3683" spans="1:7" ht="14" x14ac:dyDescent="0.15">
      <c r="A3683"/>
      <c r="B3683"/>
      <c r="C3683"/>
      <c r="D3683"/>
      <c r="E3683"/>
      <c r="F3683"/>
      <c r="G3683"/>
    </row>
    <row r="3684" spans="1:7" ht="14" x14ac:dyDescent="0.15">
      <c r="A3684"/>
      <c r="B3684"/>
      <c r="C3684"/>
      <c r="D3684"/>
      <c r="E3684"/>
      <c r="F3684"/>
      <c r="G3684"/>
    </row>
    <row r="3685" spans="1:7" ht="14" x14ac:dyDescent="0.15">
      <c r="A3685"/>
      <c r="B3685"/>
      <c r="C3685"/>
      <c r="D3685"/>
      <c r="E3685"/>
      <c r="F3685"/>
      <c r="G3685"/>
    </row>
    <row r="3686" spans="1:7" ht="14" x14ac:dyDescent="0.15">
      <c r="A3686"/>
      <c r="B3686"/>
      <c r="C3686"/>
      <c r="D3686"/>
      <c r="E3686"/>
      <c r="F3686"/>
      <c r="G3686"/>
    </row>
    <row r="3687" spans="1:7" ht="14" x14ac:dyDescent="0.15">
      <c r="A3687"/>
      <c r="B3687"/>
      <c r="C3687"/>
      <c r="D3687"/>
      <c r="E3687"/>
      <c r="F3687"/>
      <c r="G3687"/>
    </row>
    <row r="3688" spans="1:7" ht="14" x14ac:dyDescent="0.15">
      <c r="A3688"/>
      <c r="B3688"/>
      <c r="C3688"/>
      <c r="D3688"/>
      <c r="E3688"/>
      <c r="F3688"/>
      <c r="G3688"/>
    </row>
    <row r="3689" spans="1:7" ht="14" x14ac:dyDescent="0.15">
      <c r="A3689"/>
      <c r="B3689"/>
      <c r="C3689"/>
      <c r="D3689"/>
      <c r="E3689"/>
      <c r="F3689"/>
      <c r="G3689"/>
    </row>
    <row r="3690" spans="1:7" ht="14" x14ac:dyDescent="0.15">
      <c r="A3690"/>
      <c r="B3690"/>
      <c r="C3690"/>
      <c r="D3690"/>
      <c r="E3690"/>
      <c r="F3690"/>
      <c r="G3690"/>
    </row>
    <row r="3691" spans="1:7" ht="14" x14ac:dyDescent="0.15">
      <c r="A3691"/>
      <c r="B3691"/>
      <c r="C3691"/>
      <c r="D3691"/>
      <c r="E3691"/>
      <c r="F3691"/>
      <c r="G3691"/>
    </row>
    <row r="3692" spans="1:7" ht="14" x14ac:dyDescent="0.15">
      <c r="A3692"/>
      <c r="B3692"/>
      <c r="C3692"/>
      <c r="D3692"/>
      <c r="E3692"/>
      <c r="F3692"/>
      <c r="G3692"/>
    </row>
    <row r="3693" spans="1:7" ht="14" x14ac:dyDescent="0.15">
      <c r="A3693"/>
      <c r="B3693"/>
      <c r="C3693"/>
      <c r="D3693"/>
      <c r="E3693"/>
      <c r="F3693"/>
      <c r="G3693"/>
    </row>
    <row r="3694" spans="1:7" ht="14" x14ac:dyDescent="0.15">
      <c r="A3694"/>
      <c r="B3694"/>
      <c r="C3694"/>
      <c r="D3694"/>
      <c r="E3694"/>
      <c r="F3694"/>
      <c r="G3694"/>
    </row>
    <row r="3695" spans="1:7" ht="14" x14ac:dyDescent="0.15">
      <c r="A3695"/>
      <c r="B3695"/>
      <c r="C3695"/>
      <c r="D3695"/>
      <c r="E3695"/>
      <c r="F3695"/>
      <c r="G3695"/>
    </row>
    <row r="3696" spans="1:7" ht="14" x14ac:dyDescent="0.15">
      <c r="A3696"/>
      <c r="B3696"/>
      <c r="C3696"/>
      <c r="D3696"/>
      <c r="E3696"/>
      <c r="F3696"/>
      <c r="G3696"/>
    </row>
    <row r="3697" spans="1:7" ht="14" x14ac:dyDescent="0.15">
      <c r="A3697"/>
      <c r="B3697"/>
      <c r="C3697"/>
      <c r="D3697"/>
      <c r="E3697"/>
      <c r="F3697"/>
      <c r="G3697"/>
    </row>
    <row r="3698" spans="1:7" ht="14" x14ac:dyDescent="0.15">
      <c r="A3698"/>
      <c r="B3698"/>
      <c r="C3698"/>
      <c r="D3698"/>
      <c r="E3698"/>
      <c r="F3698"/>
      <c r="G3698"/>
    </row>
    <row r="3699" spans="1:7" ht="14" x14ac:dyDescent="0.15">
      <c r="A3699"/>
      <c r="B3699"/>
      <c r="C3699"/>
      <c r="D3699"/>
      <c r="E3699"/>
      <c r="F3699"/>
      <c r="G3699"/>
    </row>
    <row r="3700" spans="1:7" ht="14" x14ac:dyDescent="0.15">
      <c r="A3700"/>
      <c r="B3700"/>
      <c r="C3700"/>
      <c r="D3700"/>
      <c r="E3700"/>
      <c r="F3700"/>
      <c r="G3700"/>
    </row>
    <row r="3701" spans="1:7" ht="14" x14ac:dyDescent="0.15">
      <c r="A3701"/>
      <c r="B3701"/>
      <c r="C3701"/>
      <c r="D3701"/>
      <c r="E3701"/>
      <c r="F3701"/>
      <c r="G3701"/>
    </row>
    <row r="3702" spans="1:7" ht="14" x14ac:dyDescent="0.15">
      <c r="A3702"/>
      <c r="B3702"/>
      <c r="C3702"/>
      <c r="D3702"/>
      <c r="E3702"/>
      <c r="F3702"/>
      <c r="G3702"/>
    </row>
    <row r="3703" spans="1:7" ht="14" x14ac:dyDescent="0.15">
      <c r="A3703"/>
      <c r="B3703"/>
      <c r="C3703"/>
      <c r="D3703"/>
      <c r="E3703"/>
      <c r="F3703"/>
      <c r="G3703"/>
    </row>
    <row r="3704" spans="1:7" ht="14" x14ac:dyDescent="0.15">
      <c r="A3704"/>
      <c r="B3704"/>
      <c r="C3704"/>
      <c r="D3704"/>
      <c r="E3704"/>
      <c r="F3704"/>
      <c r="G3704"/>
    </row>
    <row r="3705" spans="1:7" ht="14" x14ac:dyDescent="0.15">
      <c r="A3705"/>
      <c r="B3705"/>
      <c r="C3705"/>
      <c r="D3705"/>
      <c r="E3705"/>
      <c r="F3705"/>
      <c r="G3705"/>
    </row>
    <row r="3706" spans="1:7" ht="14" x14ac:dyDescent="0.15">
      <c r="A3706"/>
      <c r="B3706"/>
      <c r="C3706"/>
      <c r="D3706"/>
      <c r="E3706"/>
      <c r="F3706"/>
      <c r="G3706"/>
    </row>
    <row r="3707" spans="1:7" ht="14" x14ac:dyDescent="0.15">
      <c r="A3707"/>
      <c r="B3707"/>
      <c r="C3707"/>
      <c r="D3707"/>
      <c r="E3707"/>
      <c r="F3707"/>
      <c r="G3707"/>
    </row>
    <row r="3708" spans="1:7" ht="14" x14ac:dyDescent="0.15">
      <c r="A3708"/>
      <c r="B3708"/>
      <c r="C3708"/>
      <c r="D3708"/>
      <c r="E3708"/>
      <c r="F3708"/>
      <c r="G3708"/>
    </row>
    <row r="3709" spans="1:7" ht="14" x14ac:dyDescent="0.15">
      <c r="A3709"/>
      <c r="B3709"/>
      <c r="C3709"/>
      <c r="D3709"/>
      <c r="E3709"/>
      <c r="F3709"/>
      <c r="G3709"/>
    </row>
    <row r="3710" spans="1:7" ht="14" x14ac:dyDescent="0.15">
      <c r="A3710"/>
      <c r="B3710"/>
      <c r="C3710"/>
      <c r="D3710"/>
      <c r="E3710"/>
      <c r="F3710"/>
      <c r="G3710"/>
    </row>
    <row r="3711" spans="1:7" ht="14" x14ac:dyDescent="0.15">
      <c r="A3711"/>
      <c r="B3711"/>
      <c r="C3711"/>
      <c r="D3711"/>
      <c r="E3711"/>
      <c r="F3711"/>
      <c r="G3711"/>
    </row>
    <row r="3712" spans="1:7" ht="14" x14ac:dyDescent="0.15">
      <c r="A3712"/>
      <c r="B3712"/>
      <c r="C3712"/>
      <c r="D3712"/>
      <c r="E3712"/>
      <c r="F3712"/>
      <c r="G3712"/>
    </row>
    <row r="3713" spans="1:7" ht="14" x14ac:dyDescent="0.15">
      <c r="A3713"/>
      <c r="B3713"/>
      <c r="C3713"/>
      <c r="D3713"/>
      <c r="E3713"/>
      <c r="F3713"/>
      <c r="G3713"/>
    </row>
    <row r="3714" spans="1:7" ht="14" x14ac:dyDescent="0.15">
      <c r="A3714"/>
      <c r="B3714"/>
      <c r="C3714"/>
      <c r="D3714"/>
      <c r="E3714"/>
      <c r="F3714"/>
      <c r="G3714"/>
    </row>
    <row r="3715" spans="1:7" ht="14" x14ac:dyDescent="0.15">
      <c r="A3715"/>
      <c r="B3715"/>
      <c r="C3715"/>
      <c r="D3715"/>
      <c r="E3715"/>
      <c r="F3715"/>
      <c r="G3715"/>
    </row>
    <row r="3716" spans="1:7" ht="14" x14ac:dyDescent="0.15">
      <c r="A3716"/>
      <c r="B3716"/>
      <c r="C3716"/>
      <c r="D3716"/>
      <c r="E3716"/>
      <c r="F3716"/>
      <c r="G3716"/>
    </row>
    <row r="3717" spans="1:7" ht="14" x14ac:dyDescent="0.15">
      <c r="A3717"/>
      <c r="B3717"/>
      <c r="C3717"/>
      <c r="D3717"/>
      <c r="E3717"/>
      <c r="F3717"/>
      <c r="G3717"/>
    </row>
    <row r="3718" spans="1:7" ht="14" x14ac:dyDescent="0.15">
      <c r="A3718"/>
      <c r="B3718"/>
      <c r="C3718"/>
      <c r="D3718"/>
      <c r="E3718"/>
      <c r="F3718"/>
      <c r="G3718"/>
    </row>
    <row r="3719" spans="1:7" ht="14" x14ac:dyDescent="0.15">
      <c r="A3719"/>
      <c r="B3719"/>
      <c r="C3719"/>
      <c r="D3719"/>
      <c r="E3719"/>
      <c r="F3719"/>
      <c r="G3719"/>
    </row>
    <row r="3720" spans="1:7" ht="14" x14ac:dyDescent="0.15">
      <c r="A3720"/>
      <c r="B3720"/>
      <c r="C3720"/>
      <c r="D3720"/>
      <c r="E3720"/>
      <c r="F3720"/>
      <c r="G3720"/>
    </row>
    <row r="3721" spans="1:7" ht="14" x14ac:dyDescent="0.15">
      <c r="A3721"/>
      <c r="B3721"/>
      <c r="C3721"/>
      <c r="D3721"/>
      <c r="E3721"/>
      <c r="F3721"/>
      <c r="G3721"/>
    </row>
    <row r="3722" spans="1:7" ht="14" x14ac:dyDescent="0.15">
      <c r="A3722"/>
      <c r="B3722"/>
      <c r="C3722"/>
      <c r="D3722"/>
      <c r="E3722"/>
      <c r="F3722"/>
      <c r="G3722"/>
    </row>
    <row r="3723" spans="1:7" ht="14" x14ac:dyDescent="0.15">
      <c r="A3723"/>
      <c r="B3723"/>
      <c r="C3723"/>
      <c r="D3723"/>
      <c r="E3723"/>
      <c r="F3723"/>
      <c r="G3723"/>
    </row>
    <row r="3724" spans="1:7" ht="14" x14ac:dyDescent="0.15">
      <c r="A3724"/>
      <c r="B3724"/>
      <c r="C3724"/>
      <c r="D3724"/>
      <c r="E3724"/>
      <c r="F3724"/>
      <c r="G3724"/>
    </row>
    <row r="3725" spans="1:7" ht="14" x14ac:dyDescent="0.15">
      <c r="A3725"/>
      <c r="B3725"/>
      <c r="C3725"/>
      <c r="D3725"/>
      <c r="E3725"/>
      <c r="F3725"/>
      <c r="G3725"/>
    </row>
    <row r="3726" spans="1:7" ht="14" x14ac:dyDescent="0.15">
      <c r="A3726"/>
      <c r="B3726"/>
      <c r="C3726"/>
      <c r="D3726"/>
      <c r="E3726"/>
      <c r="F3726"/>
      <c r="G3726"/>
    </row>
    <row r="3727" spans="1:7" ht="14" x14ac:dyDescent="0.15">
      <c r="A3727"/>
      <c r="B3727"/>
      <c r="C3727"/>
      <c r="D3727"/>
      <c r="E3727"/>
      <c r="F3727"/>
      <c r="G3727"/>
    </row>
    <row r="3728" spans="1:7" ht="14" x14ac:dyDescent="0.15">
      <c r="A3728"/>
      <c r="B3728"/>
      <c r="C3728"/>
      <c r="D3728"/>
      <c r="E3728"/>
      <c r="F3728"/>
      <c r="G3728"/>
    </row>
    <row r="3729" spans="1:7" ht="14" x14ac:dyDescent="0.15">
      <c r="A3729"/>
      <c r="B3729"/>
      <c r="C3729"/>
      <c r="D3729"/>
      <c r="E3729"/>
      <c r="F3729"/>
      <c r="G3729"/>
    </row>
    <row r="3730" spans="1:7" ht="14" x14ac:dyDescent="0.15">
      <c r="A3730"/>
      <c r="B3730"/>
      <c r="C3730"/>
      <c r="D3730"/>
      <c r="E3730"/>
      <c r="F3730"/>
      <c r="G3730"/>
    </row>
    <row r="3731" spans="1:7" ht="14" x14ac:dyDescent="0.15">
      <c r="A3731"/>
      <c r="B3731"/>
      <c r="C3731"/>
      <c r="D3731"/>
      <c r="E3731"/>
      <c r="F3731"/>
      <c r="G3731"/>
    </row>
    <row r="3732" spans="1:7" ht="14" x14ac:dyDescent="0.15">
      <c r="A3732"/>
      <c r="B3732"/>
      <c r="C3732"/>
      <c r="D3732"/>
      <c r="E3732"/>
      <c r="F3732"/>
      <c r="G3732"/>
    </row>
    <row r="3733" spans="1:7" ht="14" x14ac:dyDescent="0.15">
      <c r="A3733"/>
      <c r="B3733"/>
      <c r="C3733"/>
      <c r="D3733"/>
      <c r="E3733"/>
      <c r="F3733"/>
      <c r="G3733"/>
    </row>
    <row r="3734" spans="1:7" ht="14" x14ac:dyDescent="0.15">
      <c r="A3734"/>
      <c r="B3734"/>
      <c r="C3734"/>
      <c r="D3734"/>
      <c r="E3734"/>
      <c r="F3734"/>
      <c r="G3734"/>
    </row>
    <row r="3735" spans="1:7" ht="14" x14ac:dyDescent="0.15">
      <c r="A3735"/>
      <c r="B3735"/>
      <c r="C3735"/>
      <c r="D3735"/>
      <c r="E3735"/>
      <c r="F3735"/>
      <c r="G3735"/>
    </row>
    <row r="3736" spans="1:7" ht="14" x14ac:dyDescent="0.15">
      <c r="A3736"/>
      <c r="B3736"/>
      <c r="C3736"/>
      <c r="D3736"/>
      <c r="E3736"/>
      <c r="F3736"/>
      <c r="G3736"/>
    </row>
    <row r="3737" spans="1:7" ht="14" x14ac:dyDescent="0.15">
      <c r="A3737"/>
      <c r="B3737"/>
      <c r="C3737"/>
      <c r="D3737"/>
      <c r="E3737"/>
      <c r="F3737"/>
      <c r="G3737"/>
    </row>
    <row r="3738" spans="1:7" ht="14" x14ac:dyDescent="0.15">
      <c r="A3738"/>
      <c r="B3738"/>
      <c r="C3738"/>
      <c r="D3738"/>
      <c r="E3738"/>
      <c r="F3738"/>
      <c r="G3738"/>
    </row>
    <row r="3739" spans="1:7" ht="14" x14ac:dyDescent="0.15">
      <c r="A3739"/>
      <c r="B3739"/>
      <c r="C3739"/>
      <c r="D3739"/>
      <c r="E3739"/>
      <c r="F3739"/>
      <c r="G3739"/>
    </row>
    <row r="3740" spans="1:7" ht="14" x14ac:dyDescent="0.15">
      <c r="A3740"/>
      <c r="B3740"/>
      <c r="C3740"/>
      <c r="D3740"/>
      <c r="E3740"/>
      <c r="F3740"/>
      <c r="G3740"/>
    </row>
    <row r="3741" spans="1:7" ht="14" x14ac:dyDescent="0.15">
      <c r="A3741"/>
      <c r="B3741"/>
      <c r="C3741"/>
      <c r="D3741"/>
      <c r="E3741"/>
      <c r="F3741"/>
      <c r="G3741"/>
    </row>
    <row r="3742" spans="1:7" ht="14" x14ac:dyDescent="0.15">
      <c r="A3742"/>
      <c r="B3742"/>
      <c r="C3742"/>
      <c r="D3742"/>
      <c r="E3742"/>
      <c r="F3742"/>
      <c r="G3742"/>
    </row>
    <row r="3743" spans="1:7" ht="14" x14ac:dyDescent="0.15">
      <c r="A3743"/>
      <c r="B3743"/>
      <c r="C3743"/>
      <c r="D3743"/>
      <c r="E3743"/>
      <c r="F3743"/>
      <c r="G3743"/>
    </row>
    <row r="3744" spans="1:7" ht="14" x14ac:dyDescent="0.15">
      <c r="A3744"/>
      <c r="B3744"/>
      <c r="C3744"/>
      <c r="D3744"/>
      <c r="E3744"/>
      <c r="F3744"/>
      <c r="G3744"/>
    </row>
    <row r="3745" spans="1:7" ht="14" x14ac:dyDescent="0.15">
      <c r="A3745"/>
      <c r="B3745"/>
      <c r="C3745"/>
      <c r="D3745"/>
      <c r="E3745"/>
      <c r="F3745"/>
      <c r="G3745"/>
    </row>
    <row r="3746" spans="1:7" ht="14" x14ac:dyDescent="0.15">
      <c r="A3746"/>
      <c r="B3746"/>
      <c r="C3746"/>
      <c r="D3746"/>
      <c r="E3746"/>
      <c r="F3746"/>
      <c r="G3746"/>
    </row>
    <row r="3747" spans="1:7" ht="14" x14ac:dyDescent="0.15">
      <c r="A3747"/>
      <c r="B3747"/>
      <c r="C3747"/>
      <c r="D3747"/>
      <c r="E3747"/>
      <c r="F3747"/>
      <c r="G3747"/>
    </row>
    <row r="3748" spans="1:7" ht="14" x14ac:dyDescent="0.15">
      <c r="A3748"/>
      <c r="B3748"/>
      <c r="C3748"/>
      <c r="D3748"/>
      <c r="E3748"/>
      <c r="F3748"/>
      <c r="G3748"/>
    </row>
    <row r="3749" spans="1:7" ht="14" x14ac:dyDescent="0.15">
      <c r="A3749"/>
      <c r="B3749"/>
      <c r="C3749"/>
      <c r="D3749"/>
      <c r="E3749"/>
      <c r="F3749"/>
      <c r="G3749"/>
    </row>
    <row r="3750" spans="1:7" ht="14" x14ac:dyDescent="0.15">
      <c r="A3750"/>
      <c r="B3750"/>
      <c r="C3750"/>
      <c r="D3750"/>
      <c r="E3750"/>
      <c r="F3750"/>
      <c r="G3750"/>
    </row>
    <row r="3751" spans="1:7" ht="14" x14ac:dyDescent="0.15">
      <c r="A3751"/>
      <c r="B3751"/>
      <c r="C3751"/>
      <c r="D3751"/>
      <c r="E3751"/>
      <c r="F3751"/>
      <c r="G3751"/>
    </row>
    <row r="3752" spans="1:7" ht="14" x14ac:dyDescent="0.15">
      <c r="A3752"/>
      <c r="B3752"/>
      <c r="C3752"/>
      <c r="D3752"/>
      <c r="E3752"/>
      <c r="F3752"/>
      <c r="G3752"/>
    </row>
    <row r="3753" spans="1:7" ht="14" x14ac:dyDescent="0.15">
      <c r="A3753"/>
      <c r="B3753"/>
      <c r="C3753"/>
      <c r="D3753"/>
      <c r="E3753"/>
      <c r="F3753"/>
      <c r="G3753"/>
    </row>
    <row r="3754" spans="1:7" ht="14" x14ac:dyDescent="0.15">
      <c r="A3754"/>
      <c r="B3754"/>
      <c r="C3754"/>
      <c r="D3754"/>
      <c r="E3754"/>
      <c r="F3754"/>
      <c r="G3754"/>
    </row>
    <row r="3755" spans="1:7" ht="14" x14ac:dyDescent="0.15">
      <c r="A3755"/>
      <c r="B3755"/>
      <c r="C3755"/>
      <c r="D3755"/>
      <c r="E3755"/>
      <c r="F3755"/>
      <c r="G3755"/>
    </row>
    <row r="3756" spans="1:7" ht="14" x14ac:dyDescent="0.15">
      <c r="A3756"/>
      <c r="B3756"/>
      <c r="C3756"/>
      <c r="D3756"/>
      <c r="E3756"/>
      <c r="F3756"/>
      <c r="G3756"/>
    </row>
    <row r="3757" spans="1:7" ht="14" x14ac:dyDescent="0.15">
      <c r="A3757"/>
      <c r="B3757"/>
      <c r="C3757"/>
      <c r="D3757"/>
      <c r="E3757"/>
      <c r="F3757"/>
      <c r="G3757"/>
    </row>
    <row r="3758" spans="1:7" ht="14" x14ac:dyDescent="0.15">
      <c r="A3758"/>
      <c r="B3758"/>
      <c r="C3758"/>
      <c r="D3758"/>
      <c r="E3758"/>
      <c r="F3758"/>
      <c r="G3758"/>
    </row>
    <row r="3759" spans="1:7" ht="14" x14ac:dyDescent="0.15">
      <c r="A3759"/>
      <c r="B3759"/>
      <c r="C3759"/>
      <c r="D3759"/>
      <c r="E3759"/>
      <c r="F3759"/>
      <c r="G3759"/>
    </row>
    <row r="3760" spans="1:7" ht="14" x14ac:dyDescent="0.15">
      <c r="A3760"/>
      <c r="B3760"/>
      <c r="C3760"/>
      <c r="D3760"/>
      <c r="E3760"/>
      <c r="F3760"/>
      <c r="G3760"/>
    </row>
    <row r="3761" spans="1:7" ht="14" x14ac:dyDescent="0.15">
      <c r="A3761"/>
      <c r="B3761"/>
      <c r="C3761"/>
      <c r="D3761"/>
      <c r="E3761"/>
      <c r="F3761"/>
      <c r="G3761"/>
    </row>
    <row r="3762" spans="1:7" ht="14" x14ac:dyDescent="0.15">
      <c r="A3762"/>
      <c r="B3762"/>
      <c r="C3762"/>
      <c r="D3762"/>
      <c r="E3762"/>
      <c r="F3762"/>
      <c r="G3762"/>
    </row>
    <row r="3763" spans="1:7" ht="14" x14ac:dyDescent="0.15">
      <c r="A3763"/>
      <c r="B3763"/>
      <c r="C3763"/>
      <c r="D3763"/>
      <c r="E3763"/>
      <c r="F3763"/>
      <c r="G3763"/>
    </row>
    <row r="3764" spans="1:7" ht="14" x14ac:dyDescent="0.15">
      <c r="A3764"/>
      <c r="B3764"/>
      <c r="C3764"/>
      <c r="D3764"/>
      <c r="E3764"/>
      <c r="F3764"/>
      <c r="G3764"/>
    </row>
    <row r="3765" spans="1:7" ht="14" x14ac:dyDescent="0.15">
      <c r="A3765"/>
      <c r="B3765"/>
      <c r="C3765"/>
      <c r="D3765"/>
      <c r="E3765"/>
      <c r="F3765"/>
      <c r="G3765"/>
    </row>
    <row r="3766" spans="1:7" ht="14" x14ac:dyDescent="0.15">
      <c r="A3766"/>
      <c r="B3766"/>
      <c r="C3766"/>
      <c r="D3766"/>
      <c r="E3766"/>
      <c r="F3766"/>
      <c r="G3766"/>
    </row>
    <row r="3767" spans="1:7" ht="14" x14ac:dyDescent="0.15">
      <c r="A3767"/>
      <c r="B3767"/>
      <c r="C3767"/>
      <c r="D3767"/>
      <c r="E3767"/>
      <c r="F3767"/>
      <c r="G3767"/>
    </row>
    <row r="3768" spans="1:7" ht="14" x14ac:dyDescent="0.15">
      <c r="A3768"/>
      <c r="B3768"/>
      <c r="C3768"/>
      <c r="D3768"/>
      <c r="E3768"/>
      <c r="F3768"/>
      <c r="G3768"/>
    </row>
    <row r="3769" spans="1:7" ht="14" x14ac:dyDescent="0.15">
      <c r="A3769"/>
      <c r="B3769"/>
      <c r="C3769"/>
      <c r="D3769"/>
      <c r="E3769"/>
      <c r="F3769"/>
      <c r="G3769"/>
    </row>
    <row r="3770" spans="1:7" ht="14" x14ac:dyDescent="0.15">
      <c r="A3770"/>
      <c r="B3770"/>
      <c r="C3770"/>
      <c r="D3770"/>
      <c r="E3770"/>
      <c r="F3770"/>
      <c r="G3770"/>
    </row>
    <row r="3771" spans="1:7" ht="14" x14ac:dyDescent="0.15">
      <c r="A3771"/>
      <c r="B3771"/>
      <c r="C3771"/>
      <c r="D3771"/>
      <c r="E3771"/>
      <c r="F3771"/>
      <c r="G3771"/>
    </row>
    <row r="3772" spans="1:7" ht="14" x14ac:dyDescent="0.15">
      <c r="A3772"/>
      <c r="B3772"/>
      <c r="C3772"/>
      <c r="D3772"/>
      <c r="E3772"/>
      <c r="F3772"/>
      <c r="G3772"/>
    </row>
    <row r="3773" spans="1:7" ht="14" x14ac:dyDescent="0.15">
      <c r="A3773"/>
      <c r="B3773"/>
      <c r="C3773"/>
      <c r="D3773"/>
      <c r="E3773"/>
      <c r="F3773"/>
      <c r="G3773"/>
    </row>
    <row r="3774" spans="1:7" ht="14" x14ac:dyDescent="0.15">
      <c r="A3774"/>
      <c r="B3774"/>
      <c r="C3774"/>
      <c r="D3774"/>
      <c r="E3774"/>
      <c r="F3774"/>
      <c r="G3774"/>
    </row>
    <row r="3775" spans="1:7" ht="14" x14ac:dyDescent="0.15">
      <c r="A3775"/>
      <c r="B3775"/>
      <c r="C3775"/>
      <c r="D3775"/>
      <c r="E3775"/>
      <c r="F3775"/>
      <c r="G3775"/>
    </row>
    <row r="3776" spans="1:7" ht="14" x14ac:dyDescent="0.15">
      <c r="A3776"/>
      <c r="B3776"/>
      <c r="C3776"/>
      <c r="D3776"/>
      <c r="E3776"/>
      <c r="F3776"/>
      <c r="G3776"/>
    </row>
    <row r="3777" spans="1:7" ht="14" x14ac:dyDescent="0.15">
      <c r="A3777"/>
      <c r="B3777"/>
      <c r="C3777"/>
      <c r="D3777"/>
      <c r="E3777"/>
      <c r="F3777"/>
      <c r="G3777"/>
    </row>
    <row r="3778" spans="1:7" ht="14" x14ac:dyDescent="0.15">
      <c r="A3778"/>
      <c r="B3778"/>
      <c r="C3778"/>
      <c r="D3778"/>
      <c r="E3778"/>
      <c r="F3778"/>
      <c r="G3778"/>
    </row>
    <row r="3779" spans="1:7" ht="14" x14ac:dyDescent="0.15">
      <c r="A3779"/>
      <c r="B3779"/>
      <c r="C3779"/>
      <c r="D3779"/>
      <c r="E3779"/>
      <c r="F3779"/>
      <c r="G3779"/>
    </row>
    <row r="3780" spans="1:7" ht="14" x14ac:dyDescent="0.15">
      <c r="A3780"/>
      <c r="B3780"/>
      <c r="C3780"/>
      <c r="D3780"/>
      <c r="E3780"/>
      <c r="F3780"/>
      <c r="G3780"/>
    </row>
    <row r="3781" spans="1:7" ht="14" x14ac:dyDescent="0.15">
      <c r="A3781"/>
      <c r="B3781"/>
      <c r="C3781"/>
      <c r="D3781"/>
      <c r="E3781"/>
      <c r="F3781"/>
      <c r="G3781"/>
    </row>
    <row r="3782" spans="1:7" ht="14" x14ac:dyDescent="0.15">
      <c r="A3782"/>
      <c r="B3782"/>
      <c r="C3782"/>
      <c r="D3782"/>
      <c r="E3782"/>
      <c r="F3782"/>
      <c r="G3782"/>
    </row>
    <row r="3783" spans="1:7" ht="14" x14ac:dyDescent="0.15">
      <c r="A3783"/>
      <c r="B3783"/>
      <c r="C3783"/>
      <c r="D3783"/>
      <c r="E3783"/>
      <c r="F3783"/>
      <c r="G3783"/>
    </row>
    <row r="3784" spans="1:7" ht="14" x14ac:dyDescent="0.15">
      <c r="A3784"/>
      <c r="B3784"/>
      <c r="C3784"/>
      <c r="D3784"/>
      <c r="E3784"/>
      <c r="F3784"/>
      <c r="G3784"/>
    </row>
    <row r="3785" spans="1:7" ht="14" x14ac:dyDescent="0.15">
      <c r="A3785"/>
      <c r="B3785"/>
      <c r="C3785"/>
      <c r="D3785"/>
      <c r="E3785"/>
      <c r="F3785"/>
      <c r="G3785"/>
    </row>
    <row r="3786" spans="1:7" ht="14" x14ac:dyDescent="0.15">
      <c r="A3786"/>
      <c r="B3786"/>
      <c r="C3786"/>
      <c r="D3786"/>
      <c r="E3786"/>
      <c r="F3786"/>
      <c r="G3786"/>
    </row>
    <row r="3787" spans="1:7" ht="14" x14ac:dyDescent="0.15">
      <c r="A3787"/>
      <c r="B3787"/>
      <c r="C3787"/>
      <c r="D3787"/>
      <c r="E3787"/>
      <c r="F3787"/>
      <c r="G3787"/>
    </row>
    <row r="3788" spans="1:7" ht="14" x14ac:dyDescent="0.15">
      <c r="A3788"/>
      <c r="B3788"/>
      <c r="C3788"/>
      <c r="D3788"/>
      <c r="E3788"/>
      <c r="F3788"/>
      <c r="G3788"/>
    </row>
    <row r="3789" spans="1:7" ht="14" x14ac:dyDescent="0.15">
      <c r="A3789"/>
      <c r="B3789"/>
      <c r="C3789"/>
      <c r="D3789"/>
      <c r="E3789"/>
      <c r="F3789"/>
      <c r="G3789"/>
    </row>
    <row r="3790" spans="1:7" ht="14" x14ac:dyDescent="0.15">
      <c r="A3790"/>
      <c r="B3790"/>
      <c r="C3790"/>
      <c r="D3790"/>
      <c r="E3790"/>
      <c r="F3790"/>
      <c r="G3790"/>
    </row>
    <row r="3791" spans="1:7" ht="14" x14ac:dyDescent="0.15">
      <c r="A3791"/>
      <c r="B3791"/>
      <c r="C3791"/>
      <c r="D3791"/>
      <c r="E3791"/>
      <c r="F3791"/>
      <c r="G3791"/>
    </row>
    <row r="3792" spans="1:7" ht="14" x14ac:dyDescent="0.15">
      <c r="A3792"/>
      <c r="B3792"/>
      <c r="C3792"/>
      <c r="D3792"/>
      <c r="E3792"/>
      <c r="F3792"/>
      <c r="G3792"/>
    </row>
    <row r="3793" spans="1:7" ht="14" x14ac:dyDescent="0.15">
      <c r="A3793"/>
      <c r="B3793"/>
      <c r="C3793"/>
      <c r="D3793"/>
      <c r="E3793"/>
      <c r="F3793"/>
      <c r="G3793"/>
    </row>
    <row r="3794" spans="1:7" ht="14" x14ac:dyDescent="0.15">
      <c r="A3794"/>
      <c r="B3794"/>
      <c r="C3794"/>
      <c r="D3794"/>
      <c r="E3794"/>
      <c r="F3794"/>
      <c r="G3794"/>
    </row>
    <row r="3795" spans="1:7" ht="14" x14ac:dyDescent="0.15">
      <c r="A3795"/>
      <c r="B3795"/>
      <c r="C3795"/>
      <c r="D3795"/>
      <c r="E3795"/>
      <c r="F3795"/>
      <c r="G3795"/>
    </row>
    <row r="3796" spans="1:7" ht="14" x14ac:dyDescent="0.15">
      <c r="A3796"/>
      <c r="B3796"/>
      <c r="C3796"/>
      <c r="D3796"/>
      <c r="E3796"/>
      <c r="F3796"/>
      <c r="G3796"/>
    </row>
    <row r="3797" spans="1:7" ht="14" x14ac:dyDescent="0.15">
      <c r="A3797"/>
      <c r="B3797"/>
      <c r="C3797"/>
      <c r="D3797"/>
      <c r="E3797"/>
      <c r="F3797"/>
      <c r="G3797"/>
    </row>
    <row r="3798" spans="1:7" ht="14" x14ac:dyDescent="0.15">
      <c r="A3798"/>
      <c r="B3798"/>
      <c r="C3798"/>
      <c r="D3798"/>
      <c r="E3798"/>
      <c r="F3798"/>
      <c r="G3798"/>
    </row>
    <row r="3799" spans="1:7" ht="14" x14ac:dyDescent="0.15">
      <c r="A3799"/>
      <c r="B3799"/>
      <c r="C3799"/>
      <c r="D3799"/>
      <c r="E3799"/>
      <c r="F3799"/>
      <c r="G3799"/>
    </row>
    <row r="3800" spans="1:7" ht="14" x14ac:dyDescent="0.15">
      <c r="A3800"/>
      <c r="B3800"/>
      <c r="C3800"/>
      <c r="D3800"/>
      <c r="E3800"/>
      <c r="F3800"/>
      <c r="G3800"/>
    </row>
    <row r="3801" spans="1:7" ht="14" x14ac:dyDescent="0.15">
      <c r="A3801"/>
      <c r="B3801"/>
      <c r="C3801"/>
      <c r="D3801"/>
      <c r="E3801"/>
      <c r="F3801"/>
      <c r="G3801"/>
    </row>
    <row r="3802" spans="1:7" ht="14" x14ac:dyDescent="0.15">
      <c r="A3802"/>
      <c r="B3802"/>
      <c r="C3802"/>
      <c r="D3802"/>
      <c r="E3802"/>
      <c r="F3802"/>
      <c r="G3802"/>
    </row>
    <row r="3803" spans="1:7" ht="14" x14ac:dyDescent="0.15">
      <c r="A3803"/>
      <c r="B3803"/>
      <c r="C3803"/>
      <c r="D3803"/>
      <c r="E3803"/>
      <c r="F3803"/>
      <c r="G3803"/>
    </row>
    <row r="3804" spans="1:7" ht="14" x14ac:dyDescent="0.15">
      <c r="A3804"/>
      <c r="B3804"/>
      <c r="C3804"/>
      <c r="D3804"/>
      <c r="E3804"/>
      <c r="F3804"/>
      <c r="G3804"/>
    </row>
    <row r="3805" spans="1:7" ht="14" x14ac:dyDescent="0.15">
      <c r="A3805"/>
      <c r="B3805"/>
      <c r="C3805"/>
      <c r="D3805"/>
      <c r="E3805"/>
      <c r="F3805"/>
      <c r="G3805"/>
    </row>
    <row r="3806" spans="1:7" ht="14" x14ac:dyDescent="0.15">
      <c r="A3806"/>
      <c r="B3806"/>
      <c r="C3806"/>
      <c r="D3806"/>
      <c r="E3806"/>
      <c r="F3806"/>
      <c r="G3806"/>
    </row>
    <row r="3807" spans="1:7" ht="14" x14ac:dyDescent="0.15">
      <c r="A3807"/>
      <c r="B3807"/>
      <c r="C3807"/>
      <c r="D3807"/>
      <c r="E3807"/>
      <c r="F3807"/>
      <c r="G3807"/>
    </row>
    <row r="3808" spans="1:7" ht="14" x14ac:dyDescent="0.15">
      <c r="A3808"/>
      <c r="B3808"/>
      <c r="C3808"/>
      <c r="D3808"/>
      <c r="E3808"/>
      <c r="F3808"/>
      <c r="G3808"/>
    </row>
    <row r="3809" spans="1:7" ht="14" x14ac:dyDescent="0.15">
      <c r="A3809"/>
      <c r="B3809"/>
      <c r="C3809"/>
      <c r="D3809"/>
      <c r="E3809"/>
      <c r="F3809"/>
      <c r="G3809"/>
    </row>
    <row r="3810" spans="1:7" ht="14" x14ac:dyDescent="0.15">
      <c r="A3810"/>
      <c r="B3810"/>
      <c r="C3810"/>
      <c r="D3810"/>
      <c r="E3810"/>
      <c r="F3810"/>
      <c r="G3810"/>
    </row>
    <row r="3811" spans="1:7" ht="14" x14ac:dyDescent="0.15">
      <c r="A3811"/>
      <c r="B3811"/>
      <c r="C3811"/>
      <c r="D3811"/>
      <c r="E3811"/>
      <c r="F3811"/>
      <c r="G3811"/>
    </row>
    <row r="3812" spans="1:7" ht="14" x14ac:dyDescent="0.15">
      <c r="A3812"/>
      <c r="B3812"/>
      <c r="C3812"/>
      <c r="D3812"/>
      <c r="E3812"/>
      <c r="F3812"/>
      <c r="G3812"/>
    </row>
    <row r="3813" spans="1:7" ht="14" x14ac:dyDescent="0.15">
      <c r="A3813"/>
      <c r="B3813"/>
      <c r="C3813"/>
      <c r="D3813"/>
      <c r="E3813"/>
      <c r="F3813"/>
      <c r="G3813"/>
    </row>
    <row r="3814" spans="1:7" ht="14" x14ac:dyDescent="0.15">
      <c r="A3814"/>
      <c r="B3814"/>
      <c r="C3814"/>
      <c r="D3814"/>
      <c r="E3814"/>
      <c r="F3814"/>
      <c r="G3814"/>
    </row>
    <row r="3815" spans="1:7" ht="14" x14ac:dyDescent="0.15">
      <c r="A3815"/>
      <c r="B3815"/>
      <c r="C3815"/>
      <c r="D3815"/>
      <c r="E3815"/>
      <c r="F3815"/>
      <c r="G3815"/>
    </row>
    <row r="3816" spans="1:7" ht="14" x14ac:dyDescent="0.15">
      <c r="A3816"/>
      <c r="B3816"/>
      <c r="C3816"/>
      <c r="D3816"/>
      <c r="E3816"/>
      <c r="F3816"/>
      <c r="G3816"/>
    </row>
    <row r="3817" spans="1:7" ht="14" x14ac:dyDescent="0.15">
      <c r="A3817"/>
      <c r="B3817"/>
      <c r="C3817"/>
      <c r="D3817"/>
      <c r="E3817"/>
      <c r="F3817"/>
      <c r="G3817"/>
    </row>
    <row r="3818" spans="1:7" ht="14" x14ac:dyDescent="0.15">
      <c r="A3818"/>
      <c r="B3818"/>
      <c r="C3818"/>
      <c r="D3818"/>
      <c r="E3818"/>
      <c r="F3818"/>
      <c r="G3818"/>
    </row>
    <row r="3819" spans="1:7" ht="14" x14ac:dyDescent="0.15">
      <c r="A3819"/>
      <c r="B3819"/>
      <c r="C3819"/>
      <c r="D3819"/>
      <c r="E3819"/>
      <c r="F3819"/>
      <c r="G3819"/>
    </row>
    <row r="3820" spans="1:7" ht="14" x14ac:dyDescent="0.15">
      <c r="A3820"/>
      <c r="B3820"/>
      <c r="C3820"/>
      <c r="D3820"/>
      <c r="E3820"/>
      <c r="F3820"/>
      <c r="G3820"/>
    </row>
    <row r="3821" spans="1:7" ht="14" x14ac:dyDescent="0.15">
      <c r="A3821"/>
      <c r="B3821"/>
      <c r="C3821"/>
      <c r="D3821"/>
      <c r="E3821"/>
      <c r="F3821"/>
      <c r="G3821"/>
    </row>
    <row r="3822" spans="1:7" ht="14" x14ac:dyDescent="0.15">
      <c r="A3822"/>
      <c r="B3822"/>
      <c r="C3822"/>
      <c r="D3822"/>
      <c r="E3822"/>
      <c r="F3822"/>
      <c r="G3822"/>
    </row>
    <row r="3823" spans="1:7" ht="14" x14ac:dyDescent="0.15">
      <c r="A3823"/>
      <c r="B3823"/>
      <c r="C3823"/>
      <c r="D3823"/>
      <c r="E3823"/>
      <c r="F3823"/>
      <c r="G3823"/>
    </row>
    <row r="3824" spans="1:7" ht="14" x14ac:dyDescent="0.15">
      <c r="A3824"/>
      <c r="B3824"/>
      <c r="C3824"/>
      <c r="D3824"/>
      <c r="E3824"/>
      <c r="F3824"/>
      <c r="G3824"/>
    </row>
    <row r="3825" spans="1:7" ht="14" x14ac:dyDescent="0.15">
      <c r="A3825"/>
      <c r="B3825"/>
      <c r="C3825"/>
      <c r="D3825"/>
      <c r="E3825"/>
      <c r="F3825"/>
      <c r="G3825"/>
    </row>
    <row r="3826" spans="1:7" ht="14" x14ac:dyDescent="0.15">
      <c r="A3826"/>
      <c r="B3826"/>
      <c r="C3826"/>
      <c r="D3826"/>
      <c r="E3826"/>
      <c r="F3826"/>
      <c r="G3826"/>
    </row>
    <row r="3827" spans="1:7" ht="14" x14ac:dyDescent="0.15">
      <c r="A3827"/>
      <c r="B3827"/>
      <c r="C3827"/>
      <c r="D3827"/>
      <c r="E3827"/>
      <c r="F3827"/>
      <c r="G3827"/>
    </row>
    <row r="3828" spans="1:7" ht="14" x14ac:dyDescent="0.15">
      <c r="A3828"/>
      <c r="B3828"/>
      <c r="C3828"/>
      <c r="D3828"/>
      <c r="E3828"/>
      <c r="F3828"/>
      <c r="G3828"/>
    </row>
    <row r="3829" spans="1:7" ht="14" x14ac:dyDescent="0.15">
      <c r="A3829"/>
      <c r="B3829"/>
      <c r="C3829"/>
      <c r="D3829"/>
      <c r="E3829"/>
      <c r="F3829"/>
      <c r="G3829"/>
    </row>
    <row r="3830" spans="1:7" ht="14" x14ac:dyDescent="0.15">
      <c r="A3830"/>
      <c r="B3830"/>
      <c r="C3830"/>
      <c r="D3830"/>
      <c r="E3830"/>
      <c r="F3830"/>
      <c r="G3830"/>
    </row>
    <row r="3831" spans="1:7" ht="14" x14ac:dyDescent="0.15">
      <c r="A3831"/>
      <c r="B3831"/>
      <c r="C3831"/>
      <c r="D3831"/>
      <c r="E3831"/>
      <c r="F3831"/>
      <c r="G3831"/>
    </row>
    <row r="3832" spans="1:7" ht="14" x14ac:dyDescent="0.15">
      <c r="A3832"/>
      <c r="B3832"/>
      <c r="C3832"/>
      <c r="D3832"/>
      <c r="E3832"/>
      <c r="F3832"/>
      <c r="G3832"/>
    </row>
    <row r="3833" spans="1:7" ht="14" x14ac:dyDescent="0.15">
      <c r="A3833"/>
      <c r="B3833"/>
      <c r="C3833"/>
      <c r="D3833"/>
      <c r="E3833"/>
      <c r="F3833"/>
      <c r="G3833"/>
    </row>
    <row r="3834" spans="1:7" ht="14" x14ac:dyDescent="0.15">
      <c r="A3834"/>
      <c r="B3834"/>
      <c r="C3834"/>
      <c r="D3834"/>
      <c r="E3834"/>
      <c r="F3834"/>
      <c r="G3834"/>
    </row>
    <row r="3835" spans="1:7" ht="14" x14ac:dyDescent="0.15">
      <c r="A3835"/>
      <c r="B3835"/>
      <c r="C3835"/>
      <c r="D3835"/>
      <c r="E3835"/>
      <c r="F3835"/>
      <c r="G3835"/>
    </row>
    <row r="3836" spans="1:7" ht="14" x14ac:dyDescent="0.15">
      <c r="A3836"/>
      <c r="B3836"/>
      <c r="C3836"/>
      <c r="D3836"/>
      <c r="E3836"/>
      <c r="F3836"/>
      <c r="G3836"/>
    </row>
    <row r="3837" spans="1:7" ht="14" x14ac:dyDescent="0.15">
      <c r="A3837"/>
      <c r="B3837"/>
      <c r="C3837"/>
      <c r="D3837"/>
      <c r="E3837"/>
      <c r="F3837"/>
      <c r="G3837"/>
    </row>
    <row r="3838" spans="1:7" ht="14" x14ac:dyDescent="0.15">
      <c r="A3838"/>
      <c r="B3838"/>
      <c r="C3838"/>
      <c r="D3838"/>
      <c r="E3838"/>
      <c r="F3838"/>
      <c r="G3838"/>
    </row>
    <row r="3839" spans="1:7" ht="14" x14ac:dyDescent="0.15">
      <c r="A3839"/>
      <c r="B3839"/>
      <c r="C3839"/>
      <c r="D3839"/>
      <c r="E3839"/>
      <c r="F3839"/>
      <c r="G3839"/>
    </row>
    <row r="3840" spans="1:7" ht="14" x14ac:dyDescent="0.15">
      <c r="A3840"/>
      <c r="B3840"/>
      <c r="C3840"/>
      <c r="D3840"/>
      <c r="E3840"/>
      <c r="F3840"/>
      <c r="G3840"/>
    </row>
    <row r="3841" spans="1:7" ht="14" x14ac:dyDescent="0.15">
      <c r="A3841"/>
      <c r="B3841"/>
      <c r="C3841"/>
      <c r="D3841"/>
      <c r="E3841"/>
      <c r="F3841"/>
      <c r="G3841"/>
    </row>
    <row r="3842" spans="1:7" ht="14" x14ac:dyDescent="0.15">
      <c r="A3842"/>
      <c r="B3842"/>
      <c r="C3842"/>
      <c r="D3842"/>
      <c r="E3842"/>
      <c r="F3842"/>
      <c r="G3842"/>
    </row>
    <row r="3843" spans="1:7" ht="14" x14ac:dyDescent="0.15">
      <c r="A3843"/>
      <c r="B3843"/>
      <c r="C3843"/>
      <c r="D3843"/>
      <c r="E3843"/>
      <c r="F3843"/>
      <c r="G3843"/>
    </row>
    <row r="3844" spans="1:7" ht="14" x14ac:dyDescent="0.15">
      <c r="A3844"/>
      <c r="B3844"/>
      <c r="C3844"/>
      <c r="D3844"/>
      <c r="E3844"/>
      <c r="F3844"/>
      <c r="G3844"/>
    </row>
    <row r="3845" spans="1:7" ht="14" x14ac:dyDescent="0.15">
      <c r="A3845"/>
      <c r="B3845"/>
      <c r="C3845"/>
      <c r="D3845"/>
      <c r="E3845"/>
      <c r="F3845"/>
      <c r="G3845"/>
    </row>
    <row r="3846" spans="1:7" ht="14" x14ac:dyDescent="0.15">
      <c r="A3846"/>
      <c r="B3846"/>
      <c r="C3846"/>
      <c r="D3846"/>
      <c r="E3846"/>
      <c r="F3846"/>
      <c r="G3846"/>
    </row>
    <row r="3847" spans="1:7" ht="14" x14ac:dyDescent="0.15">
      <c r="A3847"/>
      <c r="B3847"/>
      <c r="C3847"/>
      <c r="D3847"/>
      <c r="E3847"/>
      <c r="F3847"/>
      <c r="G3847"/>
    </row>
    <row r="3848" spans="1:7" ht="14" x14ac:dyDescent="0.15">
      <c r="A3848"/>
      <c r="B3848"/>
      <c r="C3848"/>
      <c r="D3848"/>
      <c r="E3848"/>
      <c r="F3848"/>
      <c r="G3848"/>
    </row>
    <row r="3849" spans="1:7" ht="14" x14ac:dyDescent="0.15">
      <c r="A3849"/>
      <c r="B3849"/>
      <c r="C3849"/>
      <c r="D3849"/>
      <c r="E3849"/>
      <c r="F3849"/>
      <c r="G3849"/>
    </row>
    <row r="3850" spans="1:7" ht="14" x14ac:dyDescent="0.15">
      <c r="A3850"/>
      <c r="B3850"/>
      <c r="C3850"/>
      <c r="D3850"/>
      <c r="E3850"/>
      <c r="F3850"/>
      <c r="G3850"/>
    </row>
    <row r="3851" spans="1:7" ht="14" x14ac:dyDescent="0.15">
      <c r="A3851"/>
      <c r="B3851"/>
      <c r="C3851"/>
      <c r="D3851"/>
      <c r="E3851"/>
      <c r="F3851"/>
      <c r="G3851"/>
    </row>
    <row r="3852" spans="1:7" ht="14" x14ac:dyDescent="0.15">
      <c r="A3852"/>
      <c r="B3852"/>
      <c r="C3852"/>
      <c r="D3852"/>
      <c r="E3852"/>
      <c r="F3852"/>
      <c r="G3852"/>
    </row>
    <row r="3853" spans="1:7" ht="14" x14ac:dyDescent="0.15">
      <c r="A3853"/>
      <c r="B3853"/>
      <c r="C3853"/>
      <c r="D3853"/>
      <c r="E3853"/>
      <c r="F3853"/>
      <c r="G3853"/>
    </row>
    <row r="3854" spans="1:7" ht="14" x14ac:dyDescent="0.15">
      <c r="A3854"/>
      <c r="B3854"/>
      <c r="C3854"/>
      <c r="D3854"/>
      <c r="E3854"/>
      <c r="F3854"/>
      <c r="G3854"/>
    </row>
    <row r="3855" spans="1:7" ht="14" x14ac:dyDescent="0.15">
      <c r="A3855"/>
      <c r="B3855"/>
      <c r="C3855"/>
      <c r="D3855"/>
      <c r="E3855"/>
      <c r="F3855"/>
      <c r="G3855"/>
    </row>
    <row r="3856" spans="1:7" ht="14" x14ac:dyDescent="0.15">
      <c r="A3856"/>
      <c r="B3856"/>
      <c r="C3856"/>
      <c r="D3856"/>
      <c r="E3856"/>
      <c r="F3856"/>
      <c r="G3856"/>
    </row>
    <row r="3857" spans="1:7" ht="14" x14ac:dyDescent="0.15">
      <c r="A3857"/>
      <c r="B3857"/>
      <c r="C3857"/>
      <c r="D3857"/>
      <c r="E3857"/>
      <c r="F3857"/>
      <c r="G3857"/>
    </row>
    <row r="3858" spans="1:7" ht="14" x14ac:dyDescent="0.15">
      <c r="A3858"/>
      <c r="B3858"/>
      <c r="C3858"/>
      <c r="D3858"/>
      <c r="E3858"/>
      <c r="F3858"/>
      <c r="G3858"/>
    </row>
    <row r="3859" spans="1:7" ht="14" x14ac:dyDescent="0.15">
      <c r="A3859"/>
      <c r="B3859"/>
      <c r="C3859"/>
      <c r="D3859"/>
      <c r="E3859"/>
      <c r="F3859"/>
      <c r="G3859"/>
    </row>
    <row r="3860" spans="1:7" ht="14" x14ac:dyDescent="0.15">
      <c r="A3860"/>
      <c r="B3860"/>
      <c r="C3860"/>
      <c r="D3860"/>
      <c r="E3860"/>
      <c r="F3860"/>
      <c r="G3860"/>
    </row>
    <row r="3861" spans="1:7" ht="14" x14ac:dyDescent="0.15">
      <c r="A3861"/>
      <c r="B3861"/>
      <c r="C3861"/>
      <c r="D3861"/>
      <c r="E3861"/>
      <c r="F3861"/>
      <c r="G3861"/>
    </row>
    <row r="3862" spans="1:7" ht="14" x14ac:dyDescent="0.15">
      <c r="A3862"/>
      <c r="B3862"/>
      <c r="C3862"/>
      <c r="D3862"/>
      <c r="E3862"/>
      <c r="F3862"/>
      <c r="G3862"/>
    </row>
    <row r="3863" spans="1:7" ht="14" x14ac:dyDescent="0.15">
      <c r="A3863"/>
      <c r="B3863"/>
      <c r="C3863"/>
      <c r="D3863"/>
      <c r="E3863"/>
      <c r="F3863"/>
      <c r="G3863"/>
    </row>
    <row r="3864" spans="1:7" ht="14" x14ac:dyDescent="0.15">
      <c r="A3864"/>
      <c r="B3864"/>
      <c r="C3864"/>
      <c r="D3864"/>
      <c r="E3864"/>
      <c r="F3864"/>
      <c r="G3864"/>
    </row>
    <row r="3865" spans="1:7" ht="14" x14ac:dyDescent="0.15">
      <c r="A3865"/>
      <c r="B3865"/>
      <c r="C3865"/>
      <c r="D3865"/>
      <c r="E3865"/>
      <c r="F3865"/>
      <c r="G3865"/>
    </row>
    <row r="3866" spans="1:7" ht="14" x14ac:dyDescent="0.15">
      <c r="A3866"/>
      <c r="B3866"/>
      <c r="C3866"/>
      <c r="D3866"/>
      <c r="E3866"/>
      <c r="F3866"/>
      <c r="G3866"/>
    </row>
    <row r="3867" spans="1:7" ht="14" x14ac:dyDescent="0.15">
      <c r="A3867"/>
      <c r="B3867"/>
      <c r="C3867"/>
      <c r="D3867"/>
      <c r="E3867"/>
      <c r="F3867"/>
      <c r="G3867"/>
    </row>
    <row r="3868" spans="1:7" ht="14" x14ac:dyDescent="0.15">
      <c r="A3868"/>
      <c r="B3868"/>
      <c r="C3868"/>
      <c r="D3868"/>
      <c r="E3868"/>
      <c r="F3868"/>
      <c r="G3868"/>
    </row>
    <row r="3869" spans="1:7" ht="14" x14ac:dyDescent="0.15">
      <c r="A3869"/>
      <c r="B3869"/>
      <c r="C3869"/>
      <c r="D3869"/>
      <c r="E3869"/>
      <c r="F3869"/>
      <c r="G3869"/>
    </row>
    <row r="3870" spans="1:7" ht="14" x14ac:dyDescent="0.15">
      <c r="A3870"/>
      <c r="B3870"/>
      <c r="C3870"/>
      <c r="D3870"/>
      <c r="E3870"/>
      <c r="F3870"/>
      <c r="G3870"/>
    </row>
    <row r="3871" spans="1:7" ht="14" x14ac:dyDescent="0.15">
      <c r="A3871"/>
      <c r="B3871"/>
      <c r="C3871"/>
      <c r="D3871"/>
      <c r="E3871"/>
      <c r="F3871"/>
      <c r="G3871"/>
    </row>
    <row r="3872" spans="1:7" ht="14" x14ac:dyDescent="0.15">
      <c r="A3872"/>
      <c r="B3872"/>
      <c r="C3872"/>
      <c r="D3872"/>
      <c r="E3872"/>
      <c r="F3872"/>
      <c r="G3872"/>
    </row>
    <row r="3873" spans="1:7" ht="14" x14ac:dyDescent="0.15">
      <c r="A3873"/>
      <c r="B3873"/>
      <c r="C3873"/>
      <c r="D3873"/>
      <c r="E3873"/>
      <c r="F3873"/>
      <c r="G3873"/>
    </row>
    <row r="3874" spans="1:7" ht="14" x14ac:dyDescent="0.15">
      <c r="A3874"/>
      <c r="B3874"/>
      <c r="C3874"/>
      <c r="D3874"/>
      <c r="E3874"/>
      <c r="F3874"/>
      <c r="G3874"/>
    </row>
    <row r="3875" spans="1:7" ht="14" x14ac:dyDescent="0.15">
      <c r="A3875"/>
      <c r="B3875"/>
      <c r="C3875"/>
      <c r="D3875"/>
      <c r="E3875"/>
      <c r="F3875"/>
      <c r="G3875"/>
    </row>
    <row r="3876" spans="1:7" ht="14" x14ac:dyDescent="0.15">
      <c r="A3876"/>
      <c r="B3876"/>
      <c r="C3876"/>
      <c r="D3876"/>
      <c r="E3876"/>
      <c r="F3876"/>
      <c r="G3876"/>
    </row>
    <row r="3877" spans="1:7" ht="14" x14ac:dyDescent="0.15">
      <c r="A3877"/>
      <c r="B3877"/>
      <c r="C3877"/>
      <c r="D3877"/>
      <c r="E3877"/>
      <c r="F3877"/>
      <c r="G3877"/>
    </row>
    <row r="3878" spans="1:7" ht="14" x14ac:dyDescent="0.15">
      <c r="A3878"/>
      <c r="B3878"/>
      <c r="C3878"/>
      <c r="D3878"/>
      <c r="E3878"/>
      <c r="F3878"/>
      <c r="G3878"/>
    </row>
    <row r="3879" spans="1:7" ht="14" x14ac:dyDescent="0.15">
      <c r="A3879"/>
      <c r="B3879"/>
      <c r="C3879"/>
      <c r="D3879"/>
      <c r="E3879"/>
      <c r="F3879"/>
      <c r="G3879"/>
    </row>
    <row r="3880" spans="1:7" ht="14" x14ac:dyDescent="0.15">
      <c r="A3880"/>
      <c r="B3880"/>
      <c r="C3880"/>
      <c r="D3880"/>
      <c r="E3880"/>
      <c r="F3880"/>
      <c r="G3880"/>
    </row>
    <row r="3881" spans="1:7" ht="14" x14ac:dyDescent="0.15">
      <c r="A3881"/>
      <c r="B3881"/>
      <c r="C3881"/>
      <c r="D3881"/>
      <c r="E3881"/>
      <c r="F3881"/>
      <c r="G3881"/>
    </row>
    <row r="3882" spans="1:7" ht="14" x14ac:dyDescent="0.15">
      <c r="A3882"/>
      <c r="B3882"/>
      <c r="C3882"/>
      <c r="D3882"/>
      <c r="E3882"/>
      <c r="F3882"/>
      <c r="G3882"/>
    </row>
    <row r="3883" spans="1:7" ht="14" x14ac:dyDescent="0.15">
      <c r="A3883"/>
      <c r="B3883"/>
      <c r="C3883"/>
      <c r="D3883"/>
      <c r="E3883"/>
      <c r="F3883"/>
      <c r="G3883"/>
    </row>
    <row r="3884" spans="1:7" ht="14" x14ac:dyDescent="0.15">
      <c r="A3884"/>
      <c r="B3884"/>
      <c r="C3884"/>
      <c r="D3884"/>
      <c r="E3884"/>
      <c r="F3884"/>
      <c r="G3884"/>
    </row>
    <row r="3885" spans="1:7" ht="14" x14ac:dyDescent="0.15">
      <c r="A3885"/>
      <c r="B3885"/>
      <c r="C3885"/>
      <c r="D3885"/>
      <c r="E3885"/>
      <c r="F3885"/>
      <c r="G3885"/>
    </row>
    <row r="3886" spans="1:7" ht="14" x14ac:dyDescent="0.15">
      <c r="A3886"/>
      <c r="B3886"/>
      <c r="C3886"/>
      <c r="D3886"/>
      <c r="E3886"/>
      <c r="F3886"/>
      <c r="G3886"/>
    </row>
    <row r="3887" spans="1:7" ht="14" x14ac:dyDescent="0.15">
      <c r="A3887"/>
      <c r="B3887"/>
      <c r="C3887"/>
      <c r="D3887"/>
      <c r="E3887"/>
      <c r="F3887"/>
      <c r="G3887"/>
    </row>
    <row r="3888" spans="1:7" ht="14" x14ac:dyDescent="0.15">
      <c r="A3888"/>
      <c r="B3888"/>
      <c r="C3888"/>
      <c r="D3888"/>
      <c r="E3888"/>
      <c r="F3888"/>
      <c r="G3888"/>
    </row>
    <row r="3889" spans="1:7" ht="14" x14ac:dyDescent="0.15">
      <c r="A3889"/>
      <c r="B3889"/>
      <c r="C3889"/>
      <c r="D3889"/>
      <c r="E3889"/>
      <c r="F3889"/>
      <c r="G3889"/>
    </row>
    <row r="3890" spans="1:7" ht="14" x14ac:dyDescent="0.15">
      <c r="A3890"/>
      <c r="B3890"/>
      <c r="C3890"/>
      <c r="D3890"/>
      <c r="E3890"/>
      <c r="F3890"/>
      <c r="G3890"/>
    </row>
    <row r="3891" spans="1:7" ht="14" x14ac:dyDescent="0.15">
      <c r="A3891"/>
      <c r="B3891"/>
      <c r="C3891"/>
      <c r="D3891"/>
      <c r="E3891"/>
      <c r="F3891"/>
      <c r="G3891"/>
    </row>
    <row r="3892" spans="1:7" ht="14" x14ac:dyDescent="0.15">
      <c r="A3892"/>
      <c r="B3892"/>
      <c r="C3892"/>
      <c r="D3892"/>
      <c r="E3892"/>
      <c r="F3892"/>
      <c r="G3892"/>
    </row>
    <row r="3893" spans="1:7" ht="14" x14ac:dyDescent="0.15">
      <c r="A3893"/>
      <c r="B3893"/>
      <c r="C3893"/>
      <c r="D3893"/>
      <c r="E3893"/>
      <c r="F3893"/>
      <c r="G3893"/>
    </row>
    <row r="3894" spans="1:7" ht="14" x14ac:dyDescent="0.15">
      <c r="A3894"/>
      <c r="B3894"/>
      <c r="C3894"/>
      <c r="D3894"/>
      <c r="E3894"/>
      <c r="F3894"/>
      <c r="G3894"/>
    </row>
    <row r="3895" spans="1:7" ht="14" x14ac:dyDescent="0.15">
      <c r="A3895"/>
      <c r="B3895"/>
      <c r="C3895"/>
      <c r="D3895"/>
      <c r="E3895"/>
      <c r="F3895"/>
      <c r="G3895"/>
    </row>
    <row r="3896" spans="1:7" ht="14" x14ac:dyDescent="0.15">
      <c r="A3896"/>
      <c r="B3896"/>
      <c r="C3896"/>
      <c r="D3896"/>
      <c r="E3896"/>
      <c r="F3896"/>
      <c r="G3896"/>
    </row>
    <row r="3897" spans="1:7" ht="14" x14ac:dyDescent="0.15">
      <c r="A3897"/>
      <c r="B3897"/>
      <c r="C3897"/>
      <c r="D3897"/>
      <c r="E3897"/>
      <c r="F3897"/>
      <c r="G3897"/>
    </row>
    <row r="3898" spans="1:7" ht="14" x14ac:dyDescent="0.15">
      <c r="A3898"/>
      <c r="B3898"/>
      <c r="C3898"/>
      <c r="D3898"/>
      <c r="E3898"/>
      <c r="F3898"/>
      <c r="G3898"/>
    </row>
    <row r="3899" spans="1:7" ht="14" x14ac:dyDescent="0.15">
      <c r="A3899"/>
      <c r="B3899"/>
      <c r="C3899"/>
      <c r="D3899"/>
      <c r="E3899"/>
      <c r="F3899"/>
      <c r="G3899"/>
    </row>
    <row r="3900" spans="1:7" ht="14" x14ac:dyDescent="0.15">
      <c r="A3900"/>
      <c r="B3900"/>
      <c r="C3900"/>
      <c r="D3900"/>
      <c r="E3900"/>
      <c r="F3900"/>
      <c r="G3900"/>
    </row>
    <row r="3901" spans="1:7" ht="14" x14ac:dyDescent="0.15">
      <c r="A3901"/>
      <c r="B3901"/>
      <c r="C3901"/>
      <c r="D3901"/>
      <c r="E3901"/>
      <c r="F3901"/>
      <c r="G3901"/>
    </row>
    <row r="3902" spans="1:7" ht="14" x14ac:dyDescent="0.15">
      <c r="A3902"/>
      <c r="B3902"/>
      <c r="C3902"/>
      <c r="D3902"/>
      <c r="E3902"/>
      <c r="F3902"/>
      <c r="G3902"/>
    </row>
    <row r="3903" spans="1:7" ht="14" x14ac:dyDescent="0.15">
      <c r="A3903"/>
      <c r="B3903"/>
      <c r="C3903"/>
      <c r="D3903"/>
      <c r="E3903"/>
      <c r="F3903"/>
      <c r="G3903"/>
    </row>
    <row r="3904" spans="1:7" ht="14" x14ac:dyDescent="0.15">
      <c r="A3904"/>
      <c r="B3904"/>
      <c r="C3904"/>
      <c r="D3904"/>
      <c r="E3904"/>
      <c r="F3904"/>
      <c r="G3904"/>
    </row>
    <row r="3905" spans="1:7" ht="14" x14ac:dyDescent="0.15">
      <c r="A3905"/>
      <c r="B3905"/>
      <c r="C3905"/>
      <c r="D3905"/>
      <c r="E3905"/>
      <c r="F3905"/>
      <c r="G3905"/>
    </row>
    <row r="3906" spans="1:7" ht="14" x14ac:dyDescent="0.15">
      <c r="A3906"/>
      <c r="B3906"/>
      <c r="C3906"/>
      <c r="D3906"/>
      <c r="E3906"/>
      <c r="F3906"/>
      <c r="G3906"/>
    </row>
    <row r="3907" spans="1:7" ht="14" x14ac:dyDescent="0.15">
      <c r="A3907"/>
      <c r="B3907"/>
      <c r="C3907"/>
      <c r="D3907"/>
      <c r="E3907"/>
      <c r="F3907"/>
      <c r="G3907"/>
    </row>
    <row r="3908" spans="1:7" ht="14" x14ac:dyDescent="0.15">
      <c r="A3908"/>
      <c r="B3908"/>
      <c r="C3908"/>
      <c r="D3908"/>
      <c r="E3908"/>
      <c r="F3908"/>
      <c r="G3908"/>
    </row>
    <row r="3909" spans="1:7" ht="14" x14ac:dyDescent="0.15">
      <c r="A3909"/>
      <c r="B3909"/>
      <c r="C3909"/>
      <c r="D3909"/>
      <c r="E3909"/>
      <c r="F3909"/>
      <c r="G3909"/>
    </row>
    <row r="3910" spans="1:7" ht="14" x14ac:dyDescent="0.15">
      <c r="A3910"/>
      <c r="B3910"/>
      <c r="C3910"/>
      <c r="D3910"/>
      <c r="E3910"/>
      <c r="F3910"/>
      <c r="G3910"/>
    </row>
    <row r="3911" spans="1:7" ht="14" x14ac:dyDescent="0.15">
      <c r="A3911"/>
      <c r="B3911"/>
      <c r="C3911"/>
      <c r="D3911"/>
      <c r="E3911"/>
      <c r="F3911"/>
      <c r="G3911"/>
    </row>
    <row r="3912" spans="1:7" ht="14" x14ac:dyDescent="0.15">
      <c r="A3912"/>
      <c r="B3912"/>
      <c r="C3912"/>
      <c r="D3912"/>
      <c r="E3912"/>
      <c r="F3912"/>
      <c r="G3912"/>
    </row>
    <row r="3913" spans="1:7" ht="14" x14ac:dyDescent="0.15">
      <c r="A3913"/>
      <c r="B3913"/>
      <c r="C3913"/>
      <c r="D3913"/>
      <c r="E3913"/>
      <c r="F3913"/>
      <c r="G3913"/>
    </row>
    <row r="3914" spans="1:7" ht="14" x14ac:dyDescent="0.15">
      <c r="A3914"/>
      <c r="B3914"/>
      <c r="C3914"/>
      <c r="D3914"/>
      <c r="E3914"/>
      <c r="F3914"/>
      <c r="G3914"/>
    </row>
    <row r="3915" spans="1:7" ht="14" x14ac:dyDescent="0.15">
      <c r="A3915"/>
      <c r="B3915"/>
      <c r="C3915"/>
      <c r="D3915"/>
      <c r="E3915"/>
      <c r="F3915"/>
      <c r="G3915"/>
    </row>
    <row r="3916" spans="1:7" ht="14" x14ac:dyDescent="0.15">
      <c r="A3916"/>
      <c r="B3916"/>
      <c r="C3916"/>
      <c r="D3916"/>
      <c r="E3916"/>
      <c r="F3916"/>
      <c r="G3916"/>
    </row>
    <row r="3917" spans="1:7" ht="14" x14ac:dyDescent="0.15">
      <c r="A3917"/>
      <c r="B3917"/>
      <c r="C3917"/>
      <c r="D3917"/>
      <c r="E3917"/>
      <c r="F3917"/>
      <c r="G3917"/>
    </row>
    <row r="3918" spans="1:7" ht="14" x14ac:dyDescent="0.15">
      <c r="A3918"/>
      <c r="B3918"/>
      <c r="C3918"/>
      <c r="D3918"/>
      <c r="E3918"/>
      <c r="F3918"/>
      <c r="G3918"/>
    </row>
    <row r="3919" spans="1:7" ht="14" x14ac:dyDescent="0.15">
      <c r="A3919"/>
      <c r="B3919"/>
      <c r="C3919"/>
      <c r="D3919"/>
      <c r="E3919"/>
      <c r="F3919"/>
      <c r="G3919"/>
    </row>
    <row r="3920" spans="1:7" ht="14" x14ac:dyDescent="0.15">
      <c r="A3920"/>
      <c r="B3920"/>
      <c r="C3920"/>
      <c r="D3920"/>
      <c r="E3920"/>
      <c r="F3920"/>
      <c r="G3920"/>
    </row>
    <row r="3921" spans="1:7" ht="14" x14ac:dyDescent="0.15">
      <c r="A3921"/>
      <c r="B3921"/>
      <c r="C3921"/>
      <c r="D3921"/>
      <c r="E3921"/>
      <c r="F3921"/>
      <c r="G3921"/>
    </row>
    <row r="3922" spans="1:7" ht="14" x14ac:dyDescent="0.15">
      <c r="A3922"/>
      <c r="B3922"/>
      <c r="C3922"/>
      <c r="D3922"/>
      <c r="E3922"/>
      <c r="F3922"/>
      <c r="G3922"/>
    </row>
    <row r="3923" spans="1:7" ht="14" x14ac:dyDescent="0.15">
      <c r="A3923"/>
      <c r="B3923"/>
      <c r="C3923"/>
      <c r="D3923"/>
      <c r="E3923"/>
      <c r="F3923"/>
      <c r="G3923"/>
    </row>
    <row r="3924" spans="1:7" ht="14" x14ac:dyDescent="0.15">
      <c r="A3924"/>
      <c r="B3924"/>
      <c r="C3924"/>
      <c r="D3924"/>
      <c r="E3924"/>
      <c r="F3924"/>
      <c r="G3924"/>
    </row>
    <row r="3925" spans="1:7" ht="14" x14ac:dyDescent="0.15">
      <c r="A3925"/>
      <c r="B3925"/>
      <c r="C3925"/>
      <c r="D3925"/>
      <c r="E3925"/>
      <c r="F3925"/>
      <c r="G3925"/>
    </row>
    <row r="3926" spans="1:7" ht="14" x14ac:dyDescent="0.15">
      <c r="A3926"/>
      <c r="B3926"/>
      <c r="C3926"/>
      <c r="D3926"/>
      <c r="E3926"/>
      <c r="F3926"/>
      <c r="G3926"/>
    </row>
    <row r="3927" spans="1:7" ht="14" x14ac:dyDescent="0.15">
      <c r="A3927"/>
      <c r="B3927"/>
      <c r="C3927"/>
      <c r="D3927"/>
      <c r="E3927"/>
      <c r="F3927"/>
      <c r="G3927"/>
    </row>
    <row r="3928" spans="1:7" ht="14" x14ac:dyDescent="0.15">
      <c r="A3928"/>
      <c r="B3928"/>
      <c r="C3928"/>
      <c r="D3928"/>
      <c r="E3928"/>
      <c r="F3928"/>
      <c r="G3928"/>
    </row>
    <row r="3929" spans="1:7" ht="14" x14ac:dyDescent="0.15">
      <c r="A3929"/>
      <c r="B3929"/>
      <c r="C3929"/>
      <c r="D3929"/>
      <c r="E3929"/>
      <c r="F3929"/>
      <c r="G3929"/>
    </row>
    <row r="3930" spans="1:7" ht="14" x14ac:dyDescent="0.15">
      <c r="A3930"/>
      <c r="B3930"/>
      <c r="C3930"/>
      <c r="D3930"/>
      <c r="E3930"/>
      <c r="F3930"/>
      <c r="G3930"/>
    </row>
    <row r="3931" spans="1:7" ht="14" x14ac:dyDescent="0.15">
      <c r="A3931"/>
      <c r="B3931"/>
      <c r="C3931"/>
      <c r="D3931"/>
      <c r="E3931"/>
      <c r="F3931"/>
      <c r="G3931"/>
    </row>
    <row r="3932" spans="1:7" ht="14" x14ac:dyDescent="0.15">
      <c r="A3932"/>
      <c r="B3932"/>
      <c r="C3932"/>
      <c r="D3932"/>
      <c r="E3932"/>
      <c r="F3932"/>
      <c r="G3932"/>
    </row>
    <row r="3933" spans="1:7" ht="14" x14ac:dyDescent="0.15">
      <c r="A3933"/>
      <c r="B3933"/>
      <c r="C3933"/>
      <c r="D3933"/>
      <c r="E3933"/>
      <c r="F3933"/>
      <c r="G3933"/>
    </row>
    <row r="3934" spans="1:7" ht="14" x14ac:dyDescent="0.15">
      <c r="A3934"/>
      <c r="B3934"/>
      <c r="C3934"/>
      <c r="D3934"/>
      <c r="E3934"/>
      <c r="F3934"/>
      <c r="G3934"/>
    </row>
    <row r="3935" spans="1:7" ht="14" x14ac:dyDescent="0.15">
      <c r="A3935"/>
      <c r="B3935"/>
      <c r="C3935"/>
      <c r="D3935"/>
      <c r="E3935"/>
      <c r="F3935"/>
      <c r="G3935"/>
    </row>
    <row r="3936" spans="1:7" ht="14" x14ac:dyDescent="0.15">
      <c r="A3936"/>
      <c r="B3936"/>
      <c r="C3936"/>
      <c r="D3936"/>
      <c r="E3936"/>
      <c r="F3936"/>
      <c r="G3936"/>
    </row>
    <row r="3937" spans="1:7" ht="14" x14ac:dyDescent="0.15">
      <c r="A3937"/>
      <c r="B3937"/>
      <c r="C3937"/>
      <c r="D3937"/>
      <c r="E3937"/>
      <c r="F3937"/>
      <c r="G3937"/>
    </row>
    <row r="3938" spans="1:7" ht="14" x14ac:dyDescent="0.15">
      <c r="A3938"/>
      <c r="B3938"/>
      <c r="C3938"/>
      <c r="D3938"/>
      <c r="E3938"/>
      <c r="F3938"/>
      <c r="G3938"/>
    </row>
    <row r="3939" spans="1:7" ht="14" x14ac:dyDescent="0.15">
      <c r="A3939"/>
      <c r="B3939"/>
      <c r="C3939"/>
      <c r="D3939"/>
      <c r="E3939"/>
      <c r="F3939"/>
      <c r="G3939"/>
    </row>
    <row r="3940" spans="1:7" ht="14" x14ac:dyDescent="0.15">
      <c r="A3940"/>
      <c r="B3940"/>
      <c r="C3940"/>
      <c r="D3940"/>
      <c r="E3940"/>
      <c r="F3940"/>
      <c r="G3940"/>
    </row>
    <row r="3941" spans="1:7" ht="14" x14ac:dyDescent="0.15">
      <c r="A3941"/>
      <c r="B3941"/>
      <c r="C3941"/>
      <c r="D3941"/>
      <c r="E3941"/>
      <c r="F3941"/>
      <c r="G3941"/>
    </row>
    <row r="3942" spans="1:7" ht="14" x14ac:dyDescent="0.15">
      <c r="A3942"/>
      <c r="B3942"/>
      <c r="C3942"/>
      <c r="D3942"/>
      <c r="E3942"/>
      <c r="F3942"/>
      <c r="G3942"/>
    </row>
    <row r="3943" spans="1:7" ht="14" x14ac:dyDescent="0.15">
      <c r="A3943"/>
      <c r="B3943"/>
      <c r="C3943"/>
      <c r="D3943"/>
      <c r="E3943"/>
      <c r="F3943"/>
      <c r="G3943"/>
    </row>
    <row r="3944" spans="1:7" ht="14" x14ac:dyDescent="0.15">
      <c r="A3944"/>
      <c r="B3944"/>
      <c r="C3944"/>
      <c r="D3944"/>
      <c r="E3944"/>
      <c r="F3944"/>
      <c r="G3944"/>
    </row>
    <row r="3945" spans="1:7" ht="14" x14ac:dyDescent="0.15">
      <c r="A3945"/>
      <c r="B3945"/>
      <c r="C3945"/>
      <c r="D3945"/>
      <c r="E3945"/>
      <c r="F3945"/>
      <c r="G3945"/>
    </row>
    <row r="3946" spans="1:7" ht="14" x14ac:dyDescent="0.15">
      <c r="A3946"/>
      <c r="B3946"/>
      <c r="C3946"/>
      <c r="D3946"/>
      <c r="E3946"/>
      <c r="F3946"/>
      <c r="G3946"/>
    </row>
    <row r="3947" spans="1:7" ht="14" x14ac:dyDescent="0.15">
      <c r="A3947"/>
      <c r="B3947"/>
      <c r="C3947"/>
      <c r="D3947"/>
      <c r="E3947"/>
      <c r="F3947"/>
      <c r="G3947"/>
    </row>
    <row r="3948" spans="1:7" ht="14" x14ac:dyDescent="0.15">
      <c r="A3948"/>
      <c r="B3948"/>
      <c r="C3948"/>
      <c r="D3948"/>
      <c r="E3948"/>
      <c r="F3948"/>
      <c r="G3948"/>
    </row>
    <row r="3949" spans="1:7" ht="14" x14ac:dyDescent="0.15">
      <c r="A3949"/>
      <c r="B3949"/>
      <c r="C3949"/>
      <c r="D3949"/>
      <c r="E3949"/>
      <c r="F3949"/>
      <c r="G3949"/>
    </row>
    <row r="3950" spans="1:7" ht="14" x14ac:dyDescent="0.15">
      <c r="A3950"/>
      <c r="B3950"/>
      <c r="C3950"/>
      <c r="D3950"/>
      <c r="E3950"/>
      <c r="F3950"/>
      <c r="G3950"/>
    </row>
    <row r="3951" spans="1:7" ht="14" x14ac:dyDescent="0.15">
      <c r="A3951"/>
      <c r="B3951"/>
      <c r="C3951"/>
      <c r="D3951"/>
      <c r="E3951"/>
      <c r="F3951"/>
      <c r="G3951"/>
    </row>
    <row r="3952" spans="1:7" ht="14" x14ac:dyDescent="0.15">
      <c r="A3952"/>
      <c r="B3952"/>
      <c r="C3952"/>
      <c r="D3952"/>
      <c r="E3952"/>
      <c r="F3952"/>
      <c r="G3952"/>
    </row>
    <row r="3953" spans="1:7" ht="14" x14ac:dyDescent="0.15">
      <c r="A3953"/>
      <c r="B3953"/>
      <c r="C3953"/>
      <c r="D3953"/>
      <c r="E3953"/>
      <c r="F3953"/>
      <c r="G3953"/>
    </row>
    <row r="3954" spans="1:7" ht="14" x14ac:dyDescent="0.15">
      <c r="A3954"/>
      <c r="B3954"/>
      <c r="C3954"/>
      <c r="D3954"/>
      <c r="E3954"/>
      <c r="F3954"/>
      <c r="G3954"/>
    </row>
    <row r="3955" spans="1:7" ht="14" x14ac:dyDescent="0.15">
      <c r="A3955"/>
      <c r="B3955"/>
      <c r="C3955"/>
      <c r="D3955"/>
      <c r="E3955"/>
      <c r="F3955"/>
      <c r="G3955"/>
    </row>
    <row r="3956" spans="1:7" ht="14" x14ac:dyDescent="0.15">
      <c r="A3956"/>
      <c r="B3956"/>
      <c r="C3956"/>
      <c r="D3956"/>
      <c r="E3956"/>
      <c r="F3956"/>
      <c r="G3956"/>
    </row>
    <row r="3957" spans="1:7" ht="14" x14ac:dyDescent="0.15">
      <c r="A3957"/>
      <c r="B3957"/>
      <c r="C3957"/>
      <c r="D3957"/>
      <c r="E3957"/>
      <c r="F3957"/>
      <c r="G3957"/>
    </row>
    <row r="3958" spans="1:7" ht="14" x14ac:dyDescent="0.15">
      <c r="A3958"/>
      <c r="B3958"/>
      <c r="C3958"/>
      <c r="D3958"/>
      <c r="E3958"/>
      <c r="F3958"/>
      <c r="G3958"/>
    </row>
    <row r="3959" spans="1:7" ht="14" x14ac:dyDescent="0.15">
      <c r="A3959"/>
      <c r="B3959"/>
      <c r="C3959"/>
      <c r="D3959"/>
      <c r="E3959"/>
      <c r="F3959"/>
      <c r="G3959"/>
    </row>
    <row r="3960" spans="1:7" ht="14" x14ac:dyDescent="0.15">
      <c r="A3960"/>
      <c r="B3960"/>
      <c r="C3960"/>
      <c r="D3960"/>
      <c r="E3960"/>
      <c r="F3960"/>
      <c r="G3960"/>
    </row>
    <row r="3961" spans="1:7" ht="14" x14ac:dyDescent="0.15">
      <c r="A3961"/>
      <c r="B3961"/>
      <c r="C3961"/>
      <c r="D3961"/>
      <c r="E3961"/>
      <c r="F3961"/>
      <c r="G3961"/>
    </row>
    <row r="3962" spans="1:7" ht="14" x14ac:dyDescent="0.15">
      <c r="A3962"/>
      <c r="B3962"/>
      <c r="C3962"/>
      <c r="D3962"/>
      <c r="E3962"/>
      <c r="F3962"/>
      <c r="G3962"/>
    </row>
    <row r="3963" spans="1:7" ht="14" x14ac:dyDescent="0.15">
      <c r="A3963"/>
      <c r="B3963"/>
      <c r="C3963"/>
      <c r="D3963"/>
      <c r="E3963"/>
      <c r="F3963"/>
      <c r="G3963"/>
    </row>
    <row r="3964" spans="1:7" ht="14" x14ac:dyDescent="0.15">
      <c r="A3964"/>
      <c r="B3964"/>
      <c r="C3964"/>
      <c r="D3964"/>
      <c r="E3964"/>
      <c r="F3964"/>
      <c r="G3964"/>
    </row>
    <row r="3965" spans="1:7" ht="14" x14ac:dyDescent="0.15">
      <c r="A3965"/>
      <c r="B3965"/>
      <c r="C3965"/>
      <c r="D3965"/>
      <c r="E3965"/>
      <c r="F3965"/>
      <c r="G3965"/>
    </row>
    <row r="3966" spans="1:7" ht="14" x14ac:dyDescent="0.15">
      <c r="A3966"/>
      <c r="B3966"/>
      <c r="C3966"/>
      <c r="D3966"/>
      <c r="E3966"/>
      <c r="F3966"/>
      <c r="G3966"/>
    </row>
    <row r="3967" spans="1:7" ht="14" x14ac:dyDescent="0.15">
      <c r="A3967"/>
      <c r="B3967"/>
      <c r="C3967"/>
      <c r="D3967"/>
      <c r="E3967"/>
      <c r="F3967"/>
      <c r="G3967"/>
    </row>
    <row r="3968" spans="1:7" ht="14" x14ac:dyDescent="0.15">
      <c r="A3968"/>
      <c r="B3968"/>
      <c r="C3968"/>
      <c r="D3968"/>
      <c r="E3968"/>
      <c r="F3968"/>
      <c r="G3968"/>
    </row>
    <row r="3969" spans="1:7" ht="14" x14ac:dyDescent="0.15">
      <c r="A3969"/>
      <c r="B3969"/>
      <c r="C3969"/>
      <c r="D3969"/>
      <c r="E3969"/>
      <c r="F3969"/>
      <c r="G3969"/>
    </row>
    <row r="3970" spans="1:7" ht="14" x14ac:dyDescent="0.15">
      <c r="A3970"/>
      <c r="B3970"/>
      <c r="C3970"/>
      <c r="D3970"/>
      <c r="E3970"/>
      <c r="F3970"/>
      <c r="G3970"/>
    </row>
    <row r="3971" spans="1:7" ht="14" x14ac:dyDescent="0.15">
      <c r="A3971"/>
      <c r="B3971"/>
      <c r="C3971"/>
      <c r="D3971"/>
      <c r="E3971"/>
      <c r="F3971"/>
      <c r="G3971"/>
    </row>
    <row r="3972" spans="1:7" ht="14" x14ac:dyDescent="0.15">
      <c r="A3972"/>
      <c r="B3972"/>
      <c r="C3972"/>
      <c r="D3972"/>
      <c r="E3972"/>
      <c r="F3972"/>
      <c r="G3972"/>
    </row>
    <row r="3973" spans="1:7" ht="14" x14ac:dyDescent="0.15">
      <c r="A3973"/>
      <c r="B3973"/>
      <c r="C3973"/>
      <c r="D3973"/>
      <c r="E3973"/>
      <c r="F3973"/>
      <c r="G3973"/>
    </row>
    <row r="3974" spans="1:7" ht="14" x14ac:dyDescent="0.15">
      <c r="A3974"/>
      <c r="B3974"/>
      <c r="C3974"/>
      <c r="D3974"/>
      <c r="E3974"/>
      <c r="F3974"/>
      <c r="G3974"/>
    </row>
    <row r="3975" spans="1:7" ht="14" x14ac:dyDescent="0.15">
      <c r="A3975"/>
      <c r="B3975"/>
      <c r="C3975"/>
      <c r="D3975"/>
      <c r="E3975"/>
      <c r="F3975"/>
      <c r="G3975"/>
    </row>
    <row r="3976" spans="1:7" ht="14" x14ac:dyDescent="0.15">
      <c r="A3976"/>
      <c r="B3976"/>
      <c r="C3976"/>
      <c r="D3976"/>
      <c r="E3976"/>
      <c r="F3976"/>
      <c r="G3976"/>
    </row>
    <row r="3977" spans="1:7" ht="14" x14ac:dyDescent="0.15">
      <c r="A3977"/>
      <c r="B3977"/>
      <c r="C3977"/>
      <c r="D3977"/>
      <c r="E3977"/>
      <c r="F3977"/>
      <c r="G3977"/>
    </row>
    <row r="3978" spans="1:7" ht="14" x14ac:dyDescent="0.15">
      <c r="A3978"/>
      <c r="B3978"/>
      <c r="C3978"/>
      <c r="D3978"/>
      <c r="E3978"/>
      <c r="F3978"/>
      <c r="G3978"/>
    </row>
    <row r="3979" spans="1:7" ht="14" x14ac:dyDescent="0.15">
      <c r="A3979"/>
      <c r="B3979"/>
      <c r="C3979"/>
      <c r="D3979"/>
      <c r="E3979"/>
      <c r="F3979"/>
      <c r="G3979"/>
    </row>
    <row r="3980" spans="1:7" ht="14" x14ac:dyDescent="0.15">
      <c r="A3980"/>
      <c r="B3980"/>
      <c r="C3980"/>
      <c r="D3980"/>
      <c r="E3980"/>
      <c r="F3980"/>
      <c r="G3980"/>
    </row>
    <row r="3981" spans="1:7" ht="14" x14ac:dyDescent="0.15">
      <c r="A3981"/>
      <c r="B3981"/>
      <c r="C3981"/>
      <c r="D3981"/>
      <c r="E3981"/>
      <c r="F3981"/>
      <c r="G3981"/>
    </row>
    <row r="3982" spans="1:7" ht="14" x14ac:dyDescent="0.15">
      <c r="A3982"/>
      <c r="B3982"/>
      <c r="C3982"/>
      <c r="D3982"/>
      <c r="E3982"/>
      <c r="F3982"/>
      <c r="G3982"/>
    </row>
    <row r="3983" spans="1:7" ht="14" x14ac:dyDescent="0.15">
      <c r="A3983"/>
      <c r="B3983"/>
      <c r="C3983"/>
      <c r="D3983"/>
      <c r="E3983"/>
      <c r="F3983"/>
      <c r="G3983"/>
    </row>
    <row r="3984" spans="1:7" ht="14" x14ac:dyDescent="0.15">
      <c r="A3984"/>
      <c r="B3984"/>
      <c r="C3984"/>
      <c r="D3984"/>
      <c r="E3984"/>
      <c r="F3984"/>
      <c r="G3984"/>
    </row>
    <row r="3985" spans="1:7" ht="14" x14ac:dyDescent="0.15">
      <c r="A3985"/>
      <c r="B3985"/>
      <c r="C3985"/>
      <c r="D3985"/>
      <c r="E3985"/>
      <c r="F3985"/>
      <c r="G3985"/>
    </row>
    <row r="3986" spans="1:7" ht="14" x14ac:dyDescent="0.15">
      <c r="A3986"/>
      <c r="B3986"/>
      <c r="C3986"/>
      <c r="D3986"/>
      <c r="E3986"/>
      <c r="F3986"/>
      <c r="G3986"/>
    </row>
    <row r="3987" spans="1:7" ht="14" x14ac:dyDescent="0.15">
      <c r="A3987"/>
      <c r="B3987"/>
      <c r="C3987"/>
      <c r="D3987"/>
      <c r="E3987"/>
      <c r="F3987"/>
      <c r="G3987"/>
    </row>
    <row r="3988" spans="1:7" ht="14" x14ac:dyDescent="0.15">
      <c r="A3988"/>
      <c r="B3988"/>
      <c r="C3988"/>
      <c r="D3988"/>
      <c r="E3988"/>
      <c r="F3988"/>
      <c r="G3988"/>
    </row>
    <row r="3989" spans="1:7" ht="14" x14ac:dyDescent="0.15">
      <c r="A3989"/>
      <c r="B3989"/>
      <c r="C3989"/>
      <c r="D3989"/>
      <c r="E3989"/>
      <c r="F3989"/>
      <c r="G3989"/>
    </row>
    <row r="3990" spans="1:7" ht="14" x14ac:dyDescent="0.15">
      <c r="A3990"/>
      <c r="B3990"/>
      <c r="C3990"/>
      <c r="D3990"/>
      <c r="E3990"/>
      <c r="F3990"/>
      <c r="G3990"/>
    </row>
    <row r="3991" spans="1:7" ht="14" x14ac:dyDescent="0.15">
      <c r="A3991"/>
      <c r="B3991"/>
      <c r="C3991"/>
      <c r="D3991"/>
      <c r="E3991"/>
      <c r="F3991"/>
      <c r="G3991"/>
    </row>
    <row r="3992" spans="1:7" ht="14" x14ac:dyDescent="0.15">
      <c r="A3992"/>
      <c r="B3992"/>
      <c r="C3992"/>
      <c r="D3992"/>
      <c r="E3992"/>
      <c r="F3992"/>
      <c r="G3992"/>
    </row>
    <row r="3993" spans="1:7" ht="14" x14ac:dyDescent="0.15">
      <c r="A3993"/>
      <c r="B3993"/>
      <c r="C3993"/>
      <c r="D3993"/>
      <c r="E3993"/>
      <c r="F3993"/>
      <c r="G3993"/>
    </row>
    <row r="3994" spans="1:7" ht="14" x14ac:dyDescent="0.15">
      <c r="A3994"/>
      <c r="B3994"/>
      <c r="C3994"/>
      <c r="D3994"/>
      <c r="E3994"/>
      <c r="F3994"/>
      <c r="G3994"/>
    </row>
    <row r="3995" spans="1:7" ht="14" x14ac:dyDescent="0.15">
      <c r="A3995"/>
      <c r="B3995"/>
      <c r="C3995"/>
      <c r="D3995"/>
      <c r="E3995"/>
      <c r="F3995"/>
      <c r="G3995"/>
    </row>
    <row r="3996" spans="1:7" ht="14" x14ac:dyDescent="0.15">
      <c r="A3996"/>
      <c r="B3996"/>
      <c r="C3996"/>
      <c r="D3996"/>
      <c r="E3996"/>
      <c r="F3996"/>
      <c r="G3996"/>
    </row>
    <row r="3997" spans="1:7" ht="14" x14ac:dyDescent="0.15">
      <c r="A3997"/>
      <c r="B3997"/>
      <c r="C3997"/>
      <c r="D3997"/>
      <c r="E3997"/>
      <c r="F3997"/>
      <c r="G3997"/>
    </row>
    <row r="3998" spans="1:7" ht="14" x14ac:dyDescent="0.15">
      <c r="A3998"/>
      <c r="B3998"/>
      <c r="C3998"/>
      <c r="D3998"/>
      <c r="E3998"/>
      <c r="F3998"/>
      <c r="G3998"/>
    </row>
    <row r="3999" spans="1:7" ht="14" x14ac:dyDescent="0.15">
      <c r="A3999"/>
      <c r="B3999"/>
      <c r="C3999"/>
      <c r="D3999"/>
      <c r="E3999"/>
      <c r="F3999"/>
      <c r="G3999"/>
    </row>
    <row r="4000" spans="1:7" ht="14" x14ac:dyDescent="0.15">
      <c r="A4000"/>
      <c r="B4000"/>
      <c r="C4000"/>
      <c r="D4000"/>
      <c r="E4000"/>
      <c r="F4000"/>
      <c r="G4000"/>
    </row>
    <row r="4001" spans="1:7" ht="14" x14ac:dyDescent="0.15">
      <c r="A4001"/>
      <c r="B4001"/>
      <c r="C4001"/>
      <c r="D4001"/>
      <c r="E4001"/>
      <c r="F4001"/>
      <c r="G4001"/>
    </row>
    <row r="4002" spans="1:7" ht="14" x14ac:dyDescent="0.15">
      <c r="A4002"/>
      <c r="B4002"/>
      <c r="C4002"/>
      <c r="D4002"/>
      <c r="E4002"/>
      <c r="F4002"/>
      <c r="G4002"/>
    </row>
    <row r="4003" spans="1:7" ht="14" x14ac:dyDescent="0.15">
      <c r="A4003"/>
      <c r="B4003"/>
      <c r="C4003"/>
      <c r="D4003"/>
      <c r="E4003"/>
      <c r="F4003"/>
      <c r="G4003"/>
    </row>
    <row r="4004" spans="1:7" ht="14" x14ac:dyDescent="0.15">
      <c r="A4004"/>
      <c r="B4004"/>
      <c r="C4004"/>
      <c r="D4004"/>
      <c r="E4004"/>
      <c r="F4004"/>
      <c r="G4004"/>
    </row>
    <row r="4005" spans="1:7" ht="14" x14ac:dyDescent="0.15">
      <c r="A4005"/>
      <c r="B4005"/>
      <c r="C4005"/>
      <c r="D4005"/>
      <c r="E4005"/>
      <c r="F4005"/>
      <c r="G4005"/>
    </row>
    <row r="4006" spans="1:7" ht="14" x14ac:dyDescent="0.15">
      <c r="A4006"/>
      <c r="B4006"/>
      <c r="C4006"/>
      <c r="D4006"/>
      <c r="E4006"/>
      <c r="F4006"/>
      <c r="G4006"/>
    </row>
    <row r="4007" spans="1:7" ht="14" x14ac:dyDescent="0.15">
      <c r="A4007"/>
      <c r="B4007"/>
      <c r="C4007"/>
      <c r="D4007"/>
      <c r="E4007"/>
      <c r="F4007"/>
      <c r="G4007"/>
    </row>
    <row r="4008" spans="1:7" ht="14" x14ac:dyDescent="0.15">
      <c r="A4008"/>
      <c r="B4008"/>
      <c r="C4008"/>
      <c r="D4008"/>
      <c r="E4008"/>
      <c r="F4008"/>
      <c r="G4008"/>
    </row>
    <row r="4009" spans="1:7" ht="14" x14ac:dyDescent="0.15">
      <c r="A4009"/>
      <c r="B4009"/>
      <c r="C4009"/>
      <c r="D4009"/>
      <c r="E4009"/>
      <c r="F4009"/>
      <c r="G4009"/>
    </row>
    <row r="4010" spans="1:7" ht="14" x14ac:dyDescent="0.15">
      <c r="A4010"/>
      <c r="B4010"/>
      <c r="C4010"/>
      <c r="D4010"/>
      <c r="E4010"/>
      <c r="F4010"/>
      <c r="G4010"/>
    </row>
    <row r="4011" spans="1:7" ht="14" x14ac:dyDescent="0.15">
      <c r="A4011"/>
      <c r="B4011"/>
      <c r="C4011"/>
      <c r="D4011"/>
      <c r="E4011"/>
      <c r="F4011"/>
      <c r="G4011"/>
    </row>
    <row r="4012" spans="1:7" ht="14" x14ac:dyDescent="0.15">
      <c r="A4012"/>
      <c r="B4012"/>
      <c r="C4012"/>
      <c r="D4012"/>
      <c r="E4012"/>
      <c r="F4012"/>
      <c r="G4012"/>
    </row>
    <row r="4013" spans="1:7" ht="14" x14ac:dyDescent="0.15">
      <c r="A4013"/>
      <c r="B4013"/>
      <c r="C4013"/>
      <c r="D4013"/>
      <c r="E4013"/>
      <c r="F4013"/>
      <c r="G4013"/>
    </row>
    <row r="4014" spans="1:7" ht="14" x14ac:dyDescent="0.15">
      <c r="A4014"/>
      <c r="B4014"/>
      <c r="C4014"/>
      <c r="D4014"/>
      <c r="E4014"/>
      <c r="F4014"/>
      <c r="G4014"/>
    </row>
    <row r="4015" spans="1:7" ht="14" x14ac:dyDescent="0.15">
      <c r="A4015"/>
      <c r="B4015"/>
      <c r="C4015"/>
      <c r="D4015"/>
      <c r="E4015"/>
      <c r="F4015"/>
      <c r="G4015"/>
    </row>
    <row r="4016" spans="1:7" ht="14" x14ac:dyDescent="0.15">
      <c r="A4016"/>
      <c r="B4016"/>
      <c r="C4016"/>
      <c r="D4016"/>
      <c r="E4016"/>
      <c r="F4016"/>
      <c r="G4016"/>
    </row>
    <row r="4017" spans="1:7" ht="14" x14ac:dyDescent="0.15">
      <c r="A4017"/>
      <c r="B4017"/>
      <c r="C4017"/>
      <c r="D4017"/>
      <c r="E4017"/>
      <c r="F4017"/>
      <c r="G4017"/>
    </row>
    <row r="4018" spans="1:7" ht="14" x14ac:dyDescent="0.15">
      <c r="A4018"/>
      <c r="B4018"/>
      <c r="C4018"/>
      <c r="D4018"/>
      <c r="E4018"/>
      <c r="F4018"/>
      <c r="G4018"/>
    </row>
    <row r="4019" spans="1:7" ht="14" x14ac:dyDescent="0.15">
      <c r="A4019"/>
      <c r="B4019"/>
      <c r="C4019"/>
      <c r="D4019"/>
      <c r="E4019"/>
      <c r="F4019"/>
      <c r="G4019"/>
    </row>
    <row r="4020" spans="1:7" ht="14" x14ac:dyDescent="0.15">
      <c r="A4020"/>
      <c r="B4020"/>
      <c r="C4020"/>
      <c r="D4020"/>
      <c r="E4020"/>
      <c r="F4020"/>
      <c r="G4020"/>
    </row>
    <row r="4021" spans="1:7" ht="14" x14ac:dyDescent="0.15">
      <c r="A4021"/>
      <c r="B4021"/>
      <c r="C4021"/>
      <c r="D4021"/>
      <c r="E4021"/>
      <c r="F4021"/>
      <c r="G4021"/>
    </row>
    <row r="4022" spans="1:7" ht="14" x14ac:dyDescent="0.15">
      <c r="A4022"/>
      <c r="B4022"/>
      <c r="C4022"/>
      <c r="D4022"/>
      <c r="E4022"/>
      <c r="F4022"/>
      <c r="G4022"/>
    </row>
    <row r="4023" spans="1:7" ht="14" x14ac:dyDescent="0.15">
      <c r="A4023"/>
      <c r="B4023"/>
      <c r="C4023"/>
      <c r="D4023"/>
      <c r="E4023"/>
      <c r="F4023"/>
      <c r="G4023"/>
    </row>
    <row r="4024" spans="1:7" ht="14" x14ac:dyDescent="0.15">
      <c r="A4024"/>
      <c r="B4024"/>
      <c r="C4024"/>
      <c r="D4024"/>
      <c r="E4024"/>
      <c r="F4024"/>
      <c r="G4024"/>
    </row>
    <row r="4025" spans="1:7" ht="14" x14ac:dyDescent="0.15">
      <c r="A4025"/>
      <c r="B4025"/>
      <c r="C4025"/>
      <c r="D4025"/>
      <c r="E4025"/>
      <c r="F4025"/>
      <c r="G4025"/>
    </row>
    <row r="4026" spans="1:7" ht="14" x14ac:dyDescent="0.15">
      <c r="A4026"/>
      <c r="B4026"/>
      <c r="C4026"/>
      <c r="D4026"/>
      <c r="E4026"/>
      <c r="F4026"/>
      <c r="G4026"/>
    </row>
    <row r="4027" spans="1:7" ht="14" x14ac:dyDescent="0.15">
      <c r="A4027"/>
      <c r="B4027"/>
      <c r="C4027"/>
      <c r="D4027"/>
      <c r="E4027"/>
      <c r="F4027"/>
      <c r="G4027"/>
    </row>
    <row r="4028" spans="1:7" ht="14" x14ac:dyDescent="0.15">
      <c r="A4028"/>
      <c r="B4028"/>
      <c r="C4028"/>
      <c r="D4028"/>
      <c r="E4028"/>
      <c r="F4028"/>
      <c r="G4028"/>
    </row>
    <row r="4029" spans="1:7" ht="14" x14ac:dyDescent="0.15">
      <c r="A4029"/>
      <c r="B4029"/>
      <c r="C4029"/>
      <c r="D4029"/>
      <c r="E4029"/>
      <c r="F4029"/>
      <c r="G4029"/>
    </row>
    <row r="4030" spans="1:7" ht="14" x14ac:dyDescent="0.15">
      <c r="A4030"/>
      <c r="B4030"/>
      <c r="C4030"/>
      <c r="D4030"/>
      <c r="E4030"/>
      <c r="F4030"/>
      <c r="G4030"/>
    </row>
    <row r="4031" spans="1:7" ht="14" x14ac:dyDescent="0.15">
      <c r="A4031"/>
      <c r="B4031"/>
      <c r="C4031"/>
      <c r="D4031"/>
      <c r="E4031"/>
      <c r="F4031"/>
      <c r="G4031"/>
    </row>
    <row r="4032" spans="1:7" ht="14" x14ac:dyDescent="0.15">
      <c r="A4032"/>
      <c r="B4032"/>
      <c r="C4032"/>
      <c r="D4032"/>
      <c r="E4032"/>
      <c r="F4032"/>
      <c r="G4032"/>
    </row>
    <row r="4033" spans="1:7" ht="14" x14ac:dyDescent="0.15">
      <c r="A4033"/>
      <c r="B4033"/>
      <c r="C4033"/>
      <c r="D4033"/>
      <c r="E4033"/>
      <c r="F4033"/>
      <c r="G4033"/>
    </row>
    <row r="4034" spans="1:7" ht="14" x14ac:dyDescent="0.15">
      <c r="A4034"/>
      <c r="B4034"/>
      <c r="C4034"/>
      <c r="D4034"/>
      <c r="E4034"/>
      <c r="F4034"/>
      <c r="G4034"/>
    </row>
    <row r="4035" spans="1:7" ht="14" x14ac:dyDescent="0.15">
      <c r="A4035"/>
      <c r="B4035"/>
      <c r="C4035"/>
      <c r="D4035"/>
      <c r="E4035"/>
      <c r="F4035"/>
      <c r="G4035"/>
    </row>
    <row r="4036" spans="1:7" ht="14" x14ac:dyDescent="0.15">
      <c r="A4036"/>
      <c r="B4036"/>
      <c r="C4036"/>
      <c r="D4036"/>
      <c r="E4036"/>
      <c r="F4036"/>
      <c r="G4036"/>
    </row>
    <row r="4037" spans="1:7" ht="14" x14ac:dyDescent="0.15">
      <c r="A4037"/>
      <c r="B4037"/>
      <c r="C4037"/>
      <c r="D4037"/>
      <c r="E4037"/>
      <c r="F4037"/>
      <c r="G4037"/>
    </row>
    <row r="4038" spans="1:7" ht="14" x14ac:dyDescent="0.15">
      <c r="A4038"/>
      <c r="B4038"/>
      <c r="C4038"/>
      <c r="D4038"/>
      <c r="E4038"/>
      <c r="F4038"/>
      <c r="G4038"/>
    </row>
    <row r="4039" spans="1:7" ht="14" x14ac:dyDescent="0.15">
      <c r="A4039"/>
      <c r="B4039"/>
      <c r="C4039"/>
      <c r="D4039"/>
      <c r="E4039"/>
      <c r="F4039"/>
      <c r="G4039"/>
    </row>
    <row r="4040" spans="1:7" ht="14" x14ac:dyDescent="0.15">
      <c r="A4040"/>
      <c r="B4040"/>
      <c r="C4040"/>
      <c r="D4040"/>
      <c r="E4040"/>
      <c r="F4040"/>
      <c r="G4040"/>
    </row>
    <row r="4041" spans="1:7" ht="14" x14ac:dyDescent="0.15">
      <c r="A4041"/>
      <c r="B4041"/>
      <c r="C4041"/>
      <c r="D4041"/>
      <c r="E4041"/>
      <c r="F4041"/>
      <c r="G4041"/>
    </row>
    <row r="4042" spans="1:7" ht="14" x14ac:dyDescent="0.15">
      <c r="A4042"/>
      <c r="B4042"/>
      <c r="C4042"/>
      <c r="D4042"/>
      <c r="E4042"/>
      <c r="F4042"/>
      <c r="G4042"/>
    </row>
    <row r="4043" spans="1:7" ht="14" x14ac:dyDescent="0.15">
      <c r="A4043"/>
      <c r="B4043"/>
      <c r="C4043"/>
      <c r="D4043"/>
      <c r="E4043"/>
      <c r="F4043"/>
      <c r="G4043"/>
    </row>
    <row r="4044" spans="1:7" ht="14" x14ac:dyDescent="0.15">
      <c r="A4044"/>
      <c r="B4044"/>
      <c r="C4044"/>
      <c r="D4044"/>
      <c r="E4044"/>
      <c r="F4044"/>
      <c r="G4044"/>
    </row>
    <row r="4045" spans="1:7" ht="14" x14ac:dyDescent="0.15">
      <c r="A4045"/>
      <c r="B4045"/>
      <c r="C4045"/>
      <c r="D4045"/>
      <c r="E4045"/>
      <c r="F4045"/>
      <c r="G4045"/>
    </row>
    <row r="4046" spans="1:7" ht="14" x14ac:dyDescent="0.15">
      <c r="A4046"/>
      <c r="B4046"/>
      <c r="C4046"/>
      <c r="D4046"/>
      <c r="E4046"/>
      <c r="F4046"/>
      <c r="G4046"/>
    </row>
    <row r="4047" spans="1:7" ht="14" x14ac:dyDescent="0.15">
      <c r="A4047"/>
      <c r="B4047"/>
      <c r="C4047"/>
      <c r="D4047"/>
      <c r="E4047"/>
      <c r="F4047"/>
      <c r="G4047"/>
    </row>
    <row r="4048" spans="1:7" ht="14" x14ac:dyDescent="0.15">
      <c r="A4048"/>
      <c r="B4048"/>
      <c r="C4048"/>
      <c r="D4048"/>
      <c r="E4048"/>
      <c r="F4048"/>
      <c r="G4048"/>
    </row>
    <row r="4049" spans="1:7" ht="14" x14ac:dyDescent="0.15">
      <c r="A4049"/>
      <c r="B4049"/>
      <c r="C4049"/>
      <c r="D4049"/>
      <c r="E4049"/>
      <c r="F4049"/>
      <c r="G4049"/>
    </row>
    <row r="4050" spans="1:7" ht="14" x14ac:dyDescent="0.15">
      <c r="A4050"/>
      <c r="B4050"/>
      <c r="C4050"/>
      <c r="D4050"/>
      <c r="E4050"/>
      <c r="F4050"/>
      <c r="G4050"/>
    </row>
    <row r="4051" spans="1:7" ht="14" x14ac:dyDescent="0.15">
      <c r="A4051"/>
      <c r="B4051"/>
      <c r="C4051"/>
      <c r="D4051"/>
      <c r="E4051"/>
      <c r="F4051"/>
      <c r="G4051"/>
    </row>
    <row r="4052" spans="1:7" ht="14" x14ac:dyDescent="0.15">
      <c r="A4052"/>
      <c r="B4052"/>
      <c r="C4052"/>
      <c r="D4052"/>
      <c r="E4052"/>
      <c r="F4052"/>
      <c r="G4052"/>
    </row>
    <row r="4053" spans="1:7" ht="14" x14ac:dyDescent="0.15">
      <c r="A4053"/>
      <c r="B4053"/>
      <c r="C4053"/>
      <c r="D4053"/>
      <c r="E4053"/>
      <c r="F4053"/>
      <c r="G4053"/>
    </row>
    <row r="4054" spans="1:7" ht="14" x14ac:dyDescent="0.15">
      <c r="A4054"/>
      <c r="B4054"/>
      <c r="C4054"/>
      <c r="D4054"/>
      <c r="E4054"/>
      <c r="F4054"/>
      <c r="G4054"/>
    </row>
    <row r="4055" spans="1:7" ht="14" x14ac:dyDescent="0.15">
      <c r="A4055"/>
      <c r="B4055"/>
      <c r="C4055"/>
      <c r="D4055"/>
      <c r="E4055"/>
      <c r="F4055"/>
      <c r="G4055"/>
    </row>
    <row r="4056" spans="1:7" ht="14" x14ac:dyDescent="0.15">
      <c r="A4056"/>
      <c r="B4056"/>
      <c r="C4056"/>
      <c r="D4056"/>
      <c r="E4056"/>
      <c r="F4056"/>
      <c r="G4056"/>
    </row>
    <row r="4057" spans="1:7" ht="14" x14ac:dyDescent="0.15">
      <c r="A4057"/>
      <c r="B4057"/>
      <c r="C4057"/>
      <c r="D4057"/>
      <c r="E4057"/>
      <c r="F4057"/>
      <c r="G4057"/>
    </row>
    <row r="4058" spans="1:7" ht="14" x14ac:dyDescent="0.15">
      <c r="A4058"/>
      <c r="B4058"/>
      <c r="C4058"/>
      <c r="D4058"/>
      <c r="E4058"/>
      <c r="F4058"/>
      <c r="G4058"/>
    </row>
    <row r="4059" spans="1:7" ht="14" x14ac:dyDescent="0.15">
      <c r="A4059"/>
      <c r="B4059"/>
      <c r="C4059"/>
      <c r="D4059"/>
      <c r="E4059"/>
      <c r="F4059"/>
      <c r="G4059"/>
    </row>
    <row r="4060" spans="1:7" ht="14" x14ac:dyDescent="0.15">
      <c r="A4060"/>
      <c r="B4060"/>
      <c r="C4060"/>
      <c r="D4060"/>
      <c r="E4060"/>
      <c r="F4060"/>
      <c r="G4060"/>
    </row>
    <row r="4061" spans="1:7" ht="14" x14ac:dyDescent="0.15">
      <c r="A4061"/>
      <c r="B4061"/>
      <c r="C4061"/>
      <c r="D4061"/>
      <c r="E4061"/>
      <c r="F4061"/>
      <c r="G4061"/>
    </row>
    <row r="4062" spans="1:7" ht="14" x14ac:dyDescent="0.15">
      <c r="A4062"/>
      <c r="B4062"/>
      <c r="C4062"/>
      <c r="D4062"/>
      <c r="E4062"/>
      <c r="F4062"/>
      <c r="G4062"/>
    </row>
    <row r="4063" spans="1:7" ht="14" x14ac:dyDescent="0.15">
      <c r="A4063"/>
      <c r="B4063"/>
      <c r="C4063"/>
      <c r="D4063"/>
      <c r="E4063"/>
      <c r="F4063"/>
      <c r="G4063"/>
    </row>
    <row r="4064" spans="1:7" ht="14" x14ac:dyDescent="0.15">
      <c r="A4064"/>
      <c r="B4064"/>
      <c r="C4064"/>
      <c r="D4064"/>
      <c r="E4064"/>
      <c r="F4064"/>
      <c r="G4064"/>
    </row>
    <row r="4065" spans="1:7" ht="14" x14ac:dyDescent="0.15">
      <c r="A4065"/>
      <c r="B4065"/>
      <c r="C4065"/>
      <c r="D4065"/>
      <c r="E4065"/>
      <c r="F4065"/>
      <c r="G4065"/>
    </row>
    <row r="4066" spans="1:7" ht="14" x14ac:dyDescent="0.15">
      <c r="A4066"/>
      <c r="B4066"/>
      <c r="C4066"/>
      <c r="D4066"/>
      <c r="E4066"/>
      <c r="F4066"/>
      <c r="G4066"/>
    </row>
    <row r="4067" spans="1:7" ht="14" x14ac:dyDescent="0.15">
      <c r="A4067"/>
      <c r="B4067"/>
      <c r="C4067"/>
      <c r="D4067"/>
      <c r="E4067"/>
      <c r="F4067"/>
      <c r="G4067"/>
    </row>
    <row r="4068" spans="1:7" ht="14" x14ac:dyDescent="0.15">
      <c r="A4068"/>
      <c r="B4068"/>
      <c r="C4068"/>
      <c r="D4068"/>
      <c r="E4068"/>
      <c r="F4068"/>
      <c r="G4068"/>
    </row>
    <row r="4069" spans="1:7" ht="14" x14ac:dyDescent="0.15">
      <c r="A4069"/>
      <c r="B4069"/>
      <c r="C4069"/>
      <c r="D4069"/>
      <c r="E4069"/>
      <c r="F4069"/>
      <c r="G4069"/>
    </row>
    <row r="4070" spans="1:7" ht="14" x14ac:dyDescent="0.15">
      <c r="A4070"/>
      <c r="B4070"/>
      <c r="C4070"/>
      <c r="D4070"/>
      <c r="E4070"/>
      <c r="F4070"/>
      <c r="G4070"/>
    </row>
    <row r="4071" spans="1:7" ht="14" x14ac:dyDescent="0.15">
      <c r="A4071"/>
      <c r="B4071"/>
      <c r="C4071"/>
      <c r="D4071"/>
      <c r="E4071"/>
      <c r="F4071"/>
      <c r="G4071"/>
    </row>
    <row r="4072" spans="1:7" ht="14" x14ac:dyDescent="0.15">
      <c r="A4072"/>
      <c r="B4072"/>
      <c r="C4072"/>
      <c r="D4072"/>
      <c r="E4072"/>
      <c r="F4072"/>
      <c r="G4072"/>
    </row>
    <row r="4073" spans="1:7" ht="14" x14ac:dyDescent="0.15">
      <c r="A4073"/>
      <c r="B4073"/>
      <c r="C4073"/>
      <c r="D4073"/>
      <c r="E4073"/>
      <c r="F4073"/>
      <c r="G4073"/>
    </row>
    <row r="4074" spans="1:7" ht="14" x14ac:dyDescent="0.15">
      <c r="A4074"/>
      <c r="B4074"/>
      <c r="C4074"/>
      <c r="D4074"/>
      <c r="E4074"/>
      <c r="F4074"/>
      <c r="G4074"/>
    </row>
    <row r="4075" spans="1:7" ht="14" x14ac:dyDescent="0.15">
      <c r="A4075"/>
      <c r="B4075"/>
      <c r="C4075"/>
      <c r="D4075"/>
      <c r="E4075"/>
      <c r="F4075"/>
      <c r="G4075"/>
    </row>
    <row r="4076" spans="1:7" ht="14" x14ac:dyDescent="0.15">
      <c r="A4076"/>
      <c r="B4076"/>
      <c r="C4076"/>
      <c r="D4076"/>
      <c r="E4076"/>
      <c r="F4076"/>
      <c r="G4076"/>
    </row>
    <row r="4077" spans="1:7" ht="14" x14ac:dyDescent="0.15">
      <c r="A4077"/>
      <c r="B4077"/>
      <c r="C4077"/>
      <c r="D4077"/>
      <c r="E4077"/>
      <c r="F4077"/>
      <c r="G4077"/>
    </row>
    <row r="4078" spans="1:7" ht="14" x14ac:dyDescent="0.15">
      <c r="A4078"/>
      <c r="B4078"/>
      <c r="C4078"/>
      <c r="D4078"/>
      <c r="E4078"/>
      <c r="F4078"/>
      <c r="G4078"/>
    </row>
    <row r="4079" spans="1:7" ht="14" x14ac:dyDescent="0.15">
      <c r="A4079"/>
      <c r="B4079"/>
      <c r="C4079"/>
      <c r="D4079"/>
      <c r="E4079"/>
      <c r="F4079"/>
      <c r="G4079"/>
    </row>
    <row r="4080" spans="1:7" ht="14" x14ac:dyDescent="0.15">
      <c r="A4080"/>
      <c r="B4080"/>
      <c r="C4080"/>
      <c r="D4080"/>
      <c r="E4080"/>
      <c r="F4080"/>
      <c r="G4080"/>
    </row>
    <row r="4081" spans="1:7" ht="14" x14ac:dyDescent="0.15">
      <c r="A4081"/>
      <c r="B4081"/>
      <c r="C4081"/>
      <c r="D4081"/>
      <c r="E4081"/>
      <c r="F4081"/>
      <c r="G4081"/>
    </row>
    <row r="4082" spans="1:7" ht="14" x14ac:dyDescent="0.15">
      <c r="A4082"/>
      <c r="B4082"/>
      <c r="C4082"/>
      <c r="D4082"/>
      <c r="E4082"/>
      <c r="F4082"/>
      <c r="G4082"/>
    </row>
    <row r="4083" spans="1:7" ht="14" x14ac:dyDescent="0.15">
      <c r="A4083"/>
      <c r="B4083"/>
      <c r="C4083"/>
      <c r="D4083"/>
      <c r="E4083"/>
      <c r="F4083"/>
      <c r="G4083"/>
    </row>
    <row r="4084" spans="1:7" ht="14" x14ac:dyDescent="0.15">
      <c r="A4084"/>
      <c r="B4084"/>
      <c r="C4084"/>
      <c r="D4084"/>
      <c r="E4084"/>
      <c r="F4084"/>
      <c r="G4084"/>
    </row>
    <row r="4085" spans="1:7" ht="14" x14ac:dyDescent="0.15">
      <c r="A4085"/>
      <c r="B4085"/>
      <c r="C4085"/>
      <c r="D4085"/>
      <c r="E4085"/>
      <c r="F4085"/>
      <c r="G4085"/>
    </row>
    <row r="4086" spans="1:7" ht="14" x14ac:dyDescent="0.15">
      <c r="A4086"/>
      <c r="B4086"/>
      <c r="C4086"/>
      <c r="D4086"/>
      <c r="E4086"/>
      <c r="F4086"/>
      <c r="G4086"/>
    </row>
    <row r="4087" spans="1:7" ht="14" x14ac:dyDescent="0.15">
      <c r="A4087"/>
      <c r="B4087"/>
      <c r="C4087"/>
      <c r="D4087"/>
      <c r="E4087"/>
      <c r="F4087"/>
      <c r="G4087"/>
    </row>
    <row r="4088" spans="1:7" ht="14" x14ac:dyDescent="0.15">
      <c r="A4088"/>
      <c r="B4088"/>
      <c r="C4088"/>
      <c r="D4088"/>
      <c r="E4088"/>
      <c r="F4088"/>
      <c r="G4088"/>
    </row>
    <row r="4089" spans="1:7" ht="14" x14ac:dyDescent="0.15">
      <c r="A4089"/>
      <c r="B4089"/>
      <c r="C4089"/>
      <c r="D4089"/>
      <c r="E4089"/>
      <c r="F4089"/>
      <c r="G4089"/>
    </row>
    <row r="4090" spans="1:7" ht="14" x14ac:dyDescent="0.15">
      <c r="A4090"/>
      <c r="B4090"/>
      <c r="C4090"/>
      <c r="D4090"/>
      <c r="E4090"/>
      <c r="F4090"/>
      <c r="G4090"/>
    </row>
    <row r="4091" spans="1:7" ht="14" x14ac:dyDescent="0.15">
      <c r="A4091"/>
      <c r="B4091"/>
      <c r="C4091"/>
      <c r="D4091"/>
      <c r="E4091"/>
      <c r="F4091"/>
      <c r="G4091"/>
    </row>
    <row r="4092" spans="1:7" ht="14" x14ac:dyDescent="0.15">
      <c r="A4092"/>
      <c r="B4092"/>
      <c r="C4092"/>
      <c r="D4092"/>
      <c r="E4092"/>
      <c r="F4092"/>
      <c r="G4092"/>
    </row>
    <row r="4093" spans="1:7" ht="14" x14ac:dyDescent="0.15">
      <c r="A4093"/>
      <c r="B4093"/>
      <c r="C4093"/>
      <c r="D4093"/>
      <c r="E4093"/>
      <c r="F4093"/>
      <c r="G4093"/>
    </row>
    <row r="4094" spans="1:7" ht="14" x14ac:dyDescent="0.15">
      <c r="A4094"/>
      <c r="B4094"/>
      <c r="C4094"/>
      <c r="D4094"/>
      <c r="E4094"/>
      <c r="F4094"/>
      <c r="G4094"/>
    </row>
    <row r="4095" spans="1:7" ht="14" x14ac:dyDescent="0.15">
      <c r="A4095"/>
      <c r="B4095"/>
      <c r="C4095"/>
      <c r="D4095"/>
      <c r="E4095"/>
      <c r="F4095"/>
      <c r="G4095"/>
    </row>
    <row r="4096" spans="1:7" ht="14" x14ac:dyDescent="0.15">
      <c r="A4096"/>
      <c r="B4096"/>
      <c r="C4096"/>
      <c r="D4096"/>
      <c r="E4096"/>
      <c r="F4096"/>
      <c r="G4096"/>
    </row>
    <row r="4097" spans="1:7" ht="14" x14ac:dyDescent="0.15">
      <c r="A4097"/>
      <c r="B4097"/>
      <c r="C4097"/>
      <c r="D4097"/>
      <c r="E4097"/>
      <c r="F4097"/>
      <c r="G4097"/>
    </row>
    <row r="4098" spans="1:7" ht="14" x14ac:dyDescent="0.15">
      <c r="A4098"/>
      <c r="B4098"/>
      <c r="C4098"/>
      <c r="D4098"/>
      <c r="E4098"/>
      <c r="F4098"/>
      <c r="G4098"/>
    </row>
    <row r="4099" spans="1:7" ht="14" x14ac:dyDescent="0.15">
      <c r="A4099"/>
      <c r="B4099"/>
      <c r="C4099"/>
      <c r="D4099"/>
      <c r="E4099"/>
      <c r="F4099"/>
      <c r="G4099"/>
    </row>
    <row r="4100" spans="1:7" ht="14" x14ac:dyDescent="0.15">
      <c r="A4100"/>
      <c r="B4100"/>
      <c r="C4100"/>
      <c r="D4100"/>
      <c r="E4100"/>
      <c r="F4100"/>
      <c r="G4100"/>
    </row>
    <row r="4101" spans="1:7" ht="14" x14ac:dyDescent="0.15">
      <c r="A4101"/>
      <c r="B4101"/>
      <c r="C4101"/>
      <c r="D4101"/>
      <c r="E4101"/>
      <c r="F4101"/>
      <c r="G4101"/>
    </row>
    <row r="4102" spans="1:7" ht="14" x14ac:dyDescent="0.15">
      <c r="A4102"/>
      <c r="B4102"/>
      <c r="C4102"/>
      <c r="D4102"/>
      <c r="E4102"/>
      <c r="F4102"/>
      <c r="G4102"/>
    </row>
    <row r="4103" spans="1:7" ht="14" x14ac:dyDescent="0.15">
      <c r="A4103"/>
      <c r="B4103"/>
      <c r="C4103"/>
      <c r="D4103"/>
      <c r="E4103"/>
      <c r="F4103"/>
      <c r="G4103"/>
    </row>
    <row r="4104" spans="1:7" ht="14" x14ac:dyDescent="0.15">
      <c r="A4104"/>
      <c r="B4104"/>
      <c r="C4104"/>
      <c r="D4104"/>
      <c r="E4104"/>
      <c r="F4104"/>
      <c r="G4104"/>
    </row>
    <row r="4105" spans="1:7" ht="14" x14ac:dyDescent="0.15">
      <c r="A4105"/>
      <c r="B4105"/>
      <c r="C4105"/>
      <c r="D4105"/>
      <c r="E4105"/>
      <c r="F4105"/>
      <c r="G4105"/>
    </row>
    <row r="4106" spans="1:7" ht="14" x14ac:dyDescent="0.15">
      <c r="A4106"/>
      <c r="B4106"/>
      <c r="C4106"/>
      <c r="D4106"/>
      <c r="E4106"/>
      <c r="F4106"/>
      <c r="G4106"/>
    </row>
    <row r="4107" spans="1:7" ht="14" x14ac:dyDescent="0.15">
      <c r="A4107"/>
      <c r="B4107"/>
      <c r="C4107"/>
      <c r="D4107"/>
      <c r="E4107"/>
      <c r="F4107"/>
      <c r="G4107"/>
    </row>
    <row r="4108" spans="1:7" ht="14" x14ac:dyDescent="0.15">
      <c r="A4108"/>
      <c r="B4108"/>
      <c r="C4108"/>
      <c r="D4108"/>
      <c r="E4108"/>
      <c r="F4108"/>
      <c r="G4108"/>
    </row>
    <row r="4109" spans="1:7" ht="14" x14ac:dyDescent="0.15">
      <c r="A4109"/>
      <c r="B4109"/>
      <c r="C4109"/>
      <c r="D4109"/>
      <c r="E4109"/>
      <c r="F4109"/>
      <c r="G4109"/>
    </row>
    <row r="4110" spans="1:7" ht="14" x14ac:dyDescent="0.15">
      <c r="A4110"/>
      <c r="B4110"/>
      <c r="C4110"/>
      <c r="D4110"/>
      <c r="E4110"/>
      <c r="F4110"/>
      <c r="G4110"/>
    </row>
    <row r="4111" spans="1:7" ht="14" x14ac:dyDescent="0.15">
      <c r="A4111"/>
      <c r="B4111"/>
      <c r="C4111"/>
      <c r="D4111"/>
      <c r="E4111"/>
      <c r="F4111"/>
      <c r="G4111"/>
    </row>
    <row r="4112" spans="1:7" ht="14" x14ac:dyDescent="0.15">
      <c r="A4112"/>
      <c r="B4112"/>
      <c r="C4112"/>
      <c r="D4112"/>
      <c r="E4112"/>
      <c r="F4112"/>
      <c r="G4112"/>
    </row>
    <row r="4113" spans="1:7" ht="14" x14ac:dyDescent="0.15">
      <c r="A4113"/>
      <c r="B4113"/>
      <c r="C4113"/>
      <c r="D4113"/>
      <c r="E4113"/>
      <c r="F4113"/>
      <c r="G4113"/>
    </row>
    <row r="4114" spans="1:7" ht="14" x14ac:dyDescent="0.15">
      <c r="A4114"/>
      <c r="B4114"/>
      <c r="C4114"/>
      <c r="D4114"/>
      <c r="E4114"/>
      <c r="F4114"/>
      <c r="G4114"/>
    </row>
    <row r="4115" spans="1:7" ht="14" x14ac:dyDescent="0.15">
      <c r="A4115"/>
      <c r="B4115"/>
      <c r="C4115"/>
      <c r="D4115"/>
      <c r="E4115"/>
      <c r="F4115"/>
      <c r="G4115"/>
    </row>
    <row r="4116" spans="1:7" ht="14" x14ac:dyDescent="0.15">
      <c r="A4116"/>
      <c r="B4116"/>
      <c r="C4116"/>
      <c r="D4116"/>
      <c r="E4116"/>
      <c r="F4116"/>
      <c r="G4116"/>
    </row>
    <row r="4117" spans="1:7" ht="14" x14ac:dyDescent="0.15">
      <c r="A4117"/>
      <c r="B4117"/>
      <c r="C4117"/>
      <c r="D4117"/>
      <c r="E4117"/>
      <c r="F4117"/>
      <c r="G4117"/>
    </row>
    <row r="4118" spans="1:7" ht="14" x14ac:dyDescent="0.15">
      <c r="A4118"/>
      <c r="B4118"/>
      <c r="C4118"/>
      <c r="D4118"/>
      <c r="E4118"/>
      <c r="F4118"/>
      <c r="G4118"/>
    </row>
    <row r="4119" spans="1:7" ht="14" x14ac:dyDescent="0.15">
      <c r="A4119"/>
      <c r="B4119"/>
      <c r="C4119"/>
      <c r="D4119"/>
      <c r="E4119"/>
      <c r="F4119"/>
      <c r="G4119"/>
    </row>
    <row r="4120" spans="1:7" ht="14" x14ac:dyDescent="0.15">
      <c r="A4120"/>
      <c r="B4120"/>
      <c r="C4120"/>
      <c r="D4120"/>
      <c r="E4120"/>
      <c r="F4120"/>
      <c r="G4120"/>
    </row>
    <row r="4121" spans="1:7" ht="14" x14ac:dyDescent="0.15">
      <c r="A4121"/>
      <c r="B4121"/>
      <c r="C4121"/>
      <c r="D4121"/>
      <c r="E4121"/>
      <c r="F4121"/>
      <c r="G4121"/>
    </row>
    <row r="4122" spans="1:7" ht="14" x14ac:dyDescent="0.15">
      <c r="A4122"/>
      <c r="B4122"/>
      <c r="C4122"/>
      <c r="D4122"/>
      <c r="E4122"/>
      <c r="F4122"/>
      <c r="G4122"/>
    </row>
    <row r="4123" spans="1:7" ht="14" x14ac:dyDescent="0.15">
      <c r="A4123"/>
      <c r="B4123"/>
      <c r="C4123"/>
      <c r="D4123"/>
      <c r="E4123"/>
      <c r="F4123"/>
      <c r="G4123"/>
    </row>
    <row r="4124" spans="1:7" ht="14" x14ac:dyDescent="0.15">
      <c r="A4124"/>
      <c r="B4124"/>
      <c r="C4124"/>
      <c r="D4124"/>
      <c r="E4124"/>
      <c r="F4124"/>
      <c r="G4124"/>
    </row>
    <row r="4125" spans="1:7" ht="14" x14ac:dyDescent="0.15">
      <c r="A4125"/>
      <c r="B4125"/>
      <c r="C4125"/>
      <c r="D4125"/>
      <c r="E4125"/>
      <c r="F4125"/>
      <c r="G4125"/>
    </row>
    <row r="4126" spans="1:7" ht="14" x14ac:dyDescent="0.15">
      <c r="A4126"/>
      <c r="B4126"/>
      <c r="C4126"/>
      <c r="D4126"/>
      <c r="E4126"/>
      <c r="F4126"/>
      <c r="G4126"/>
    </row>
    <row r="4127" spans="1:7" ht="14" x14ac:dyDescent="0.15">
      <c r="A4127"/>
      <c r="B4127"/>
      <c r="C4127"/>
      <c r="D4127"/>
      <c r="E4127"/>
      <c r="F4127"/>
      <c r="G4127"/>
    </row>
    <row r="4128" spans="1:7" ht="14" x14ac:dyDescent="0.15">
      <c r="A4128"/>
      <c r="B4128"/>
      <c r="C4128"/>
      <c r="D4128"/>
      <c r="E4128"/>
      <c r="F4128"/>
      <c r="G4128"/>
    </row>
    <row r="4129" spans="1:7" ht="14" x14ac:dyDescent="0.15">
      <c r="A4129"/>
      <c r="B4129"/>
      <c r="C4129"/>
      <c r="D4129"/>
      <c r="E4129"/>
      <c r="F4129"/>
      <c r="G4129"/>
    </row>
    <row r="4130" spans="1:7" ht="14" x14ac:dyDescent="0.15">
      <c r="A4130"/>
      <c r="B4130"/>
      <c r="C4130"/>
      <c r="D4130"/>
      <c r="E4130"/>
      <c r="F4130"/>
      <c r="G4130"/>
    </row>
    <row r="4131" spans="1:7" ht="14" x14ac:dyDescent="0.15">
      <c r="A4131"/>
      <c r="B4131"/>
      <c r="C4131"/>
      <c r="D4131"/>
      <c r="E4131"/>
      <c r="F4131"/>
      <c r="G4131"/>
    </row>
    <row r="4132" spans="1:7" ht="14" x14ac:dyDescent="0.15">
      <c r="A4132"/>
      <c r="B4132"/>
      <c r="C4132"/>
      <c r="D4132"/>
      <c r="E4132"/>
      <c r="F4132"/>
      <c r="G4132"/>
    </row>
    <row r="4133" spans="1:7" ht="14" x14ac:dyDescent="0.15">
      <c r="A4133"/>
      <c r="B4133"/>
      <c r="C4133"/>
      <c r="D4133"/>
      <c r="E4133"/>
      <c r="F4133"/>
      <c r="G4133"/>
    </row>
    <row r="4134" spans="1:7" ht="14" x14ac:dyDescent="0.15">
      <c r="A4134"/>
      <c r="B4134"/>
      <c r="C4134"/>
      <c r="D4134"/>
      <c r="E4134"/>
      <c r="F4134"/>
      <c r="G4134"/>
    </row>
    <row r="4135" spans="1:7" ht="14" x14ac:dyDescent="0.15">
      <c r="A4135"/>
      <c r="B4135"/>
      <c r="C4135"/>
      <c r="D4135"/>
      <c r="E4135"/>
      <c r="F4135"/>
      <c r="G4135"/>
    </row>
    <row r="4136" spans="1:7" ht="14" x14ac:dyDescent="0.15">
      <c r="A4136"/>
      <c r="B4136"/>
      <c r="C4136"/>
      <c r="D4136"/>
      <c r="E4136"/>
      <c r="F4136"/>
      <c r="G4136"/>
    </row>
    <row r="4137" spans="1:7" ht="14" x14ac:dyDescent="0.15">
      <c r="A4137"/>
      <c r="B4137"/>
      <c r="C4137"/>
      <c r="D4137"/>
      <c r="E4137"/>
      <c r="F4137"/>
      <c r="G4137"/>
    </row>
    <row r="4138" spans="1:7" ht="14" x14ac:dyDescent="0.15">
      <c r="A4138"/>
      <c r="B4138"/>
      <c r="C4138"/>
      <c r="D4138"/>
      <c r="E4138"/>
      <c r="F4138"/>
      <c r="G4138"/>
    </row>
    <row r="4139" spans="1:7" ht="14" x14ac:dyDescent="0.15">
      <c r="A4139"/>
      <c r="B4139"/>
      <c r="C4139"/>
      <c r="D4139"/>
      <c r="E4139"/>
      <c r="F4139"/>
      <c r="G4139"/>
    </row>
    <row r="4140" spans="1:7" ht="14" x14ac:dyDescent="0.15">
      <c r="A4140"/>
      <c r="B4140"/>
      <c r="C4140"/>
      <c r="D4140"/>
      <c r="E4140"/>
      <c r="F4140"/>
      <c r="G4140"/>
    </row>
    <row r="4141" spans="1:7" ht="14" x14ac:dyDescent="0.15">
      <c r="A4141"/>
      <c r="B4141"/>
      <c r="C4141"/>
      <c r="D4141"/>
      <c r="E4141"/>
      <c r="F4141"/>
      <c r="G4141"/>
    </row>
    <row r="4142" spans="1:7" ht="14" x14ac:dyDescent="0.15">
      <c r="A4142"/>
      <c r="B4142"/>
      <c r="C4142"/>
      <c r="D4142"/>
      <c r="E4142"/>
      <c r="F4142"/>
      <c r="G4142"/>
    </row>
    <row r="4143" spans="1:7" ht="14" x14ac:dyDescent="0.15">
      <c r="A4143"/>
      <c r="B4143"/>
      <c r="C4143"/>
      <c r="D4143"/>
      <c r="E4143"/>
      <c r="F4143"/>
      <c r="G4143"/>
    </row>
    <row r="4144" spans="1:7" ht="14" x14ac:dyDescent="0.15">
      <c r="A4144"/>
      <c r="B4144"/>
      <c r="C4144"/>
      <c r="D4144"/>
      <c r="E4144"/>
      <c r="F4144"/>
      <c r="G4144"/>
    </row>
    <row r="4145" spans="1:7" ht="14" x14ac:dyDescent="0.15">
      <c r="A4145"/>
      <c r="B4145"/>
      <c r="C4145"/>
      <c r="D4145"/>
      <c r="E4145"/>
      <c r="F4145"/>
      <c r="G4145"/>
    </row>
    <row r="4146" spans="1:7" ht="14" x14ac:dyDescent="0.15">
      <c r="A4146"/>
      <c r="B4146"/>
      <c r="C4146"/>
      <c r="D4146"/>
      <c r="E4146"/>
      <c r="F4146"/>
      <c r="G4146"/>
    </row>
    <row r="4147" spans="1:7" ht="14" x14ac:dyDescent="0.15">
      <c r="A4147"/>
      <c r="B4147"/>
      <c r="C4147"/>
      <c r="D4147"/>
      <c r="E4147"/>
      <c r="F4147"/>
      <c r="G4147"/>
    </row>
    <row r="4148" spans="1:7" ht="14" x14ac:dyDescent="0.15">
      <c r="A4148"/>
      <c r="B4148"/>
      <c r="C4148"/>
      <c r="D4148"/>
      <c r="E4148"/>
      <c r="F4148"/>
      <c r="G4148"/>
    </row>
    <row r="4149" spans="1:7" ht="14" x14ac:dyDescent="0.15">
      <c r="A4149"/>
      <c r="B4149"/>
      <c r="C4149"/>
      <c r="D4149"/>
      <c r="E4149"/>
      <c r="F4149"/>
      <c r="G4149"/>
    </row>
    <row r="4150" spans="1:7" ht="14" x14ac:dyDescent="0.15">
      <c r="A4150"/>
      <c r="B4150"/>
      <c r="C4150"/>
      <c r="D4150"/>
      <c r="E4150"/>
      <c r="F4150"/>
      <c r="G4150"/>
    </row>
    <row r="4151" spans="1:7" ht="14" x14ac:dyDescent="0.15">
      <c r="A4151"/>
      <c r="B4151"/>
      <c r="C4151"/>
      <c r="D4151"/>
      <c r="E4151"/>
      <c r="F4151"/>
      <c r="G4151"/>
    </row>
    <row r="4152" spans="1:7" ht="14" x14ac:dyDescent="0.15">
      <c r="A4152"/>
      <c r="B4152"/>
      <c r="C4152"/>
      <c r="D4152"/>
      <c r="E4152"/>
      <c r="F4152"/>
      <c r="G4152"/>
    </row>
    <row r="4153" spans="1:7" ht="14" x14ac:dyDescent="0.15">
      <c r="A4153"/>
      <c r="B4153"/>
      <c r="C4153"/>
      <c r="D4153"/>
      <c r="E4153"/>
      <c r="F4153"/>
      <c r="G4153"/>
    </row>
    <row r="4154" spans="1:7" ht="14" x14ac:dyDescent="0.15">
      <c r="A4154"/>
      <c r="B4154"/>
      <c r="C4154"/>
      <c r="D4154"/>
      <c r="E4154"/>
      <c r="F4154"/>
      <c r="G4154"/>
    </row>
    <row r="4155" spans="1:7" ht="14" x14ac:dyDescent="0.15">
      <c r="A4155"/>
      <c r="B4155"/>
      <c r="C4155"/>
      <c r="D4155"/>
      <c r="E4155"/>
      <c r="F4155"/>
      <c r="G4155"/>
    </row>
    <row r="4156" spans="1:7" ht="14" x14ac:dyDescent="0.15">
      <c r="A4156"/>
      <c r="B4156"/>
      <c r="C4156"/>
      <c r="D4156"/>
      <c r="E4156"/>
      <c r="F4156"/>
      <c r="G4156"/>
    </row>
    <row r="4157" spans="1:7" ht="14" x14ac:dyDescent="0.15">
      <c r="A4157"/>
      <c r="B4157"/>
      <c r="C4157"/>
      <c r="D4157"/>
      <c r="E4157"/>
      <c r="F4157"/>
      <c r="G4157"/>
    </row>
    <row r="4158" spans="1:7" ht="14" x14ac:dyDescent="0.15">
      <c r="A4158"/>
      <c r="B4158"/>
      <c r="C4158"/>
      <c r="D4158"/>
      <c r="E4158"/>
      <c r="F4158"/>
      <c r="G4158"/>
    </row>
    <row r="4159" spans="1:7" ht="14" x14ac:dyDescent="0.15">
      <c r="A4159"/>
      <c r="B4159"/>
      <c r="C4159"/>
      <c r="D4159"/>
      <c r="E4159"/>
      <c r="F4159"/>
      <c r="G4159"/>
    </row>
    <row r="4160" spans="1:7" ht="14" x14ac:dyDescent="0.15">
      <c r="A4160"/>
      <c r="B4160"/>
      <c r="C4160"/>
      <c r="D4160"/>
      <c r="E4160"/>
      <c r="F4160"/>
      <c r="G4160"/>
    </row>
    <row r="4161" spans="1:7" ht="14" x14ac:dyDescent="0.15">
      <c r="A4161"/>
      <c r="B4161"/>
      <c r="C4161"/>
      <c r="D4161"/>
      <c r="E4161"/>
      <c r="F4161"/>
      <c r="G4161"/>
    </row>
    <row r="4162" spans="1:7" ht="14" x14ac:dyDescent="0.15">
      <c r="A4162"/>
      <c r="B4162"/>
      <c r="C4162"/>
      <c r="D4162"/>
      <c r="E4162"/>
      <c r="F4162"/>
      <c r="G4162"/>
    </row>
    <row r="4163" spans="1:7" ht="14" x14ac:dyDescent="0.15">
      <c r="A4163"/>
      <c r="B4163"/>
      <c r="C4163"/>
      <c r="D4163"/>
      <c r="E4163"/>
      <c r="F4163"/>
      <c r="G4163"/>
    </row>
    <row r="4164" spans="1:7" ht="14" x14ac:dyDescent="0.15">
      <c r="A4164"/>
      <c r="B4164"/>
      <c r="C4164"/>
      <c r="D4164"/>
      <c r="E4164"/>
      <c r="F4164"/>
      <c r="G4164"/>
    </row>
    <row r="4165" spans="1:7" ht="14" x14ac:dyDescent="0.15">
      <c r="A4165"/>
      <c r="B4165"/>
      <c r="C4165"/>
      <c r="D4165"/>
      <c r="E4165"/>
      <c r="F4165"/>
      <c r="G4165"/>
    </row>
    <row r="4166" spans="1:7" ht="14" x14ac:dyDescent="0.15">
      <c r="A4166"/>
      <c r="B4166"/>
      <c r="C4166"/>
      <c r="D4166"/>
      <c r="E4166"/>
      <c r="F4166"/>
      <c r="G4166"/>
    </row>
    <row r="4167" spans="1:7" ht="14" x14ac:dyDescent="0.15">
      <c r="A4167"/>
      <c r="B4167"/>
      <c r="C4167"/>
      <c r="D4167"/>
      <c r="E4167"/>
      <c r="F4167"/>
      <c r="G4167"/>
    </row>
    <row r="4168" spans="1:7" ht="14" x14ac:dyDescent="0.15">
      <c r="A4168"/>
      <c r="B4168"/>
      <c r="C4168"/>
      <c r="D4168"/>
      <c r="E4168"/>
      <c r="F4168"/>
      <c r="G4168"/>
    </row>
    <row r="4169" spans="1:7" ht="14" x14ac:dyDescent="0.15">
      <c r="A4169"/>
      <c r="B4169"/>
      <c r="C4169"/>
      <c r="D4169"/>
      <c r="E4169"/>
      <c r="F4169"/>
      <c r="G4169"/>
    </row>
    <row r="4170" spans="1:7" ht="14" x14ac:dyDescent="0.15">
      <c r="A4170"/>
      <c r="B4170"/>
      <c r="C4170"/>
      <c r="D4170"/>
      <c r="E4170"/>
      <c r="F4170"/>
      <c r="G4170"/>
    </row>
    <row r="4171" spans="1:7" ht="14" x14ac:dyDescent="0.15">
      <c r="A4171"/>
      <c r="B4171"/>
      <c r="C4171"/>
      <c r="D4171"/>
      <c r="E4171"/>
      <c r="F4171"/>
      <c r="G4171"/>
    </row>
    <row r="4172" spans="1:7" ht="14" x14ac:dyDescent="0.15">
      <c r="A4172"/>
      <c r="B4172"/>
      <c r="C4172"/>
      <c r="D4172"/>
      <c r="E4172"/>
      <c r="F4172"/>
      <c r="G4172"/>
    </row>
    <row r="4173" spans="1:7" ht="14" x14ac:dyDescent="0.15">
      <c r="A4173"/>
      <c r="B4173"/>
      <c r="C4173"/>
      <c r="D4173"/>
      <c r="E4173"/>
      <c r="F4173"/>
      <c r="G4173"/>
    </row>
    <row r="4174" spans="1:7" ht="14" x14ac:dyDescent="0.15">
      <c r="A4174"/>
      <c r="B4174"/>
      <c r="C4174"/>
      <c r="D4174"/>
      <c r="E4174"/>
      <c r="F4174"/>
      <c r="G4174"/>
    </row>
    <row r="4175" spans="1:7" ht="14" x14ac:dyDescent="0.15">
      <c r="A4175"/>
      <c r="B4175"/>
      <c r="C4175"/>
      <c r="D4175"/>
      <c r="E4175"/>
      <c r="F4175"/>
      <c r="G4175"/>
    </row>
    <row r="4176" spans="1:7" ht="14" x14ac:dyDescent="0.15">
      <c r="A4176"/>
      <c r="B4176"/>
      <c r="C4176"/>
      <c r="D4176"/>
      <c r="E4176"/>
      <c r="F4176"/>
      <c r="G4176"/>
    </row>
    <row r="4177" spans="1:7" ht="14" x14ac:dyDescent="0.15">
      <c r="A4177"/>
      <c r="B4177"/>
      <c r="C4177"/>
      <c r="D4177"/>
      <c r="E4177"/>
      <c r="F4177"/>
      <c r="G4177"/>
    </row>
    <row r="4178" spans="1:7" ht="14" x14ac:dyDescent="0.15">
      <c r="A4178"/>
      <c r="B4178"/>
      <c r="C4178"/>
      <c r="D4178"/>
      <c r="E4178"/>
      <c r="F4178"/>
      <c r="G4178"/>
    </row>
    <row r="4179" spans="1:7" ht="14" x14ac:dyDescent="0.15">
      <c r="A4179"/>
      <c r="B4179"/>
      <c r="C4179"/>
      <c r="D4179"/>
      <c r="E4179"/>
      <c r="F4179"/>
      <c r="G4179"/>
    </row>
    <row r="4180" spans="1:7" ht="14" x14ac:dyDescent="0.15">
      <c r="A4180"/>
      <c r="B4180"/>
      <c r="C4180"/>
      <c r="D4180"/>
      <c r="E4180"/>
      <c r="F4180"/>
      <c r="G4180"/>
    </row>
    <row r="4181" spans="1:7" ht="14" x14ac:dyDescent="0.15">
      <c r="A4181"/>
      <c r="B4181"/>
      <c r="C4181"/>
      <c r="D4181"/>
      <c r="E4181"/>
      <c r="F4181"/>
      <c r="G4181"/>
    </row>
    <row r="4182" spans="1:7" ht="14" x14ac:dyDescent="0.15">
      <c r="A4182"/>
      <c r="B4182"/>
      <c r="C4182"/>
      <c r="D4182"/>
      <c r="E4182"/>
      <c r="F4182"/>
      <c r="G4182"/>
    </row>
    <row r="4183" spans="1:7" ht="14" x14ac:dyDescent="0.15">
      <c r="A4183"/>
      <c r="B4183"/>
      <c r="C4183"/>
      <c r="D4183"/>
      <c r="E4183"/>
      <c r="F4183"/>
      <c r="G4183"/>
    </row>
    <row r="4184" spans="1:7" ht="14" x14ac:dyDescent="0.15">
      <c r="A4184"/>
      <c r="B4184"/>
      <c r="C4184"/>
      <c r="D4184"/>
      <c r="E4184"/>
      <c r="F4184"/>
      <c r="G4184"/>
    </row>
    <row r="4185" spans="1:7" ht="14" x14ac:dyDescent="0.15">
      <c r="A4185"/>
      <c r="B4185"/>
      <c r="C4185"/>
      <c r="D4185"/>
      <c r="E4185"/>
      <c r="F4185"/>
      <c r="G4185"/>
    </row>
    <row r="4186" spans="1:7" ht="14" x14ac:dyDescent="0.15">
      <c r="A4186"/>
      <c r="B4186"/>
      <c r="C4186"/>
      <c r="D4186"/>
      <c r="E4186"/>
      <c r="F4186"/>
      <c r="G4186"/>
    </row>
    <row r="4187" spans="1:7" ht="14" x14ac:dyDescent="0.15">
      <c r="A4187"/>
      <c r="B4187"/>
      <c r="C4187"/>
      <c r="D4187"/>
      <c r="E4187"/>
      <c r="F4187"/>
      <c r="G4187"/>
    </row>
    <row r="4188" spans="1:7" ht="14" x14ac:dyDescent="0.15">
      <c r="A4188"/>
      <c r="B4188"/>
      <c r="C4188"/>
      <c r="D4188"/>
      <c r="E4188"/>
      <c r="F4188"/>
      <c r="G4188"/>
    </row>
    <row r="4189" spans="1:7" ht="14" x14ac:dyDescent="0.15">
      <c r="A4189"/>
      <c r="B4189"/>
      <c r="C4189"/>
      <c r="D4189"/>
      <c r="E4189"/>
      <c r="F4189"/>
      <c r="G4189"/>
    </row>
    <row r="4190" spans="1:7" ht="14" x14ac:dyDescent="0.15">
      <c r="A4190"/>
      <c r="B4190"/>
      <c r="C4190"/>
      <c r="D4190"/>
      <c r="E4190"/>
      <c r="F4190"/>
      <c r="G4190"/>
    </row>
    <row r="4191" spans="1:7" ht="14" x14ac:dyDescent="0.15">
      <c r="A4191"/>
      <c r="B4191"/>
      <c r="C4191"/>
      <c r="D4191"/>
      <c r="E4191"/>
      <c r="F4191"/>
      <c r="G4191"/>
    </row>
    <row r="4192" spans="1:7" ht="14" x14ac:dyDescent="0.15">
      <c r="A4192"/>
      <c r="B4192"/>
      <c r="C4192"/>
      <c r="D4192"/>
      <c r="E4192"/>
      <c r="F4192"/>
      <c r="G4192"/>
    </row>
    <row r="4193" spans="1:7" ht="14" x14ac:dyDescent="0.15">
      <c r="A4193"/>
      <c r="B4193"/>
      <c r="C4193"/>
      <c r="D4193"/>
      <c r="E4193"/>
      <c r="F4193"/>
      <c r="G4193"/>
    </row>
    <row r="4194" spans="1:7" ht="14" x14ac:dyDescent="0.15">
      <c r="A4194"/>
      <c r="B4194"/>
      <c r="C4194"/>
      <c r="D4194"/>
      <c r="E4194"/>
      <c r="F4194"/>
      <c r="G4194"/>
    </row>
    <row r="4195" spans="1:7" ht="14" x14ac:dyDescent="0.15">
      <c r="A4195"/>
      <c r="B4195"/>
      <c r="C4195"/>
      <c r="D4195"/>
      <c r="E4195"/>
      <c r="F4195"/>
      <c r="G4195"/>
    </row>
    <row r="4196" spans="1:7" ht="14" x14ac:dyDescent="0.15">
      <c r="A4196"/>
      <c r="B4196"/>
      <c r="C4196"/>
      <c r="D4196"/>
      <c r="E4196"/>
      <c r="F4196"/>
      <c r="G4196"/>
    </row>
    <row r="4197" spans="1:7" ht="14" x14ac:dyDescent="0.15">
      <c r="A4197"/>
      <c r="B4197"/>
      <c r="C4197"/>
      <c r="D4197"/>
      <c r="E4197"/>
      <c r="F4197"/>
      <c r="G4197"/>
    </row>
    <row r="4198" spans="1:7" ht="14" x14ac:dyDescent="0.15">
      <c r="A4198"/>
      <c r="B4198"/>
      <c r="C4198"/>
      <c r="D4198"/>
      <c r="E4198"/>
      <c r="F4198"/>
      <c r="G4198"/>
    </row>
    <row r="4199" spans="1:7" ht="14" x14ac:dyDescent="0.15">
      <c r="A4199"/>
      <c r="B4199"/>
      <c r="C4199"/>
      <c r="D4199"/>
      <c r="E4199"/>
      <c r="F4199"/>
      <c r="G4199"/>
    </row>
    <row r="4200" spans="1:7" ht="14" x14ac:dyDescent="0.15">
      <c r="A4200"/>
      <c r="B4200"/>
      <c r="C4200"/>
      <c r="D4200"/>
      <c r="E4200"/>
      <c r="F4200"/>
      <c r="G4200"/>
    </row>
    <row r="4201" spans="1:7" ht="14" x14ac:dyDescent="0.15">
      <c r="A4201"/>
      <c r="B4201"/>
      <c r="C4201"/>
      <c r="D4201"/>
      <c r="E4201"/>
      <c r="F4201"/>
      <c r="G4201"/>
    </row>
    <row r="4202" spans="1:7" ht="14" x14ac:dyDescent="0.15">
      <c r="A4202"/>
      <c r="B4202"/>
      <c r="C4202"/>
      <c r="D4202"/>
      <c r="E4202"/>
      <c r="F4202"/>
      <c r="G4202"/>
    </row>
    <row r="4203" spans="1:7" ht="14" x14ac:dyDescent="0.15">
      <c r="A4203"/>
      <c r="B4203"/>
      <c r="C4203"/>
      <c r="D4203"/>
      <c r="E4203"/>
      <c r="F4203"/>
      <c r="G4203"/>
    </row>
    <row r="4204" spans="1:7" ht="14" x14ac:dyDescent="0.15">
      <c r="A4204"/>
      <c r="B4204"/>
      <c r="C4204"/>
      <c r="D4204"/>
      <c r="E4204"/>
      <c r="F4204"/>
      <c r="G4204"/>
    </row>
    <row r="4205" spans="1:7" ht="14" x14ac:dyDescent="0.15">
      <c r="A4205"/>
      <c r="B4205"/>
      <c r="C4205"/>
      <c r="D4205"/>
      <c r="E4205"/>
      <c r="F4205"/>
      <c r="G4205"/>
    </row>
    <row r="4206" spans="1:7" ht="14" x14ac:dyDescent="0.15">
      <c r="A4206"/>
      <c r="B4206"/>
      <c r="C4206"/>
      <c r="D4206"/>
      <c r="E4206"/>
      <c r="F4206"/>
      <c r="G4206"/>
    </row>
    <row r="4207" spans="1:7" ht="14" x14ac:dyDescent="0.15">
      <c r="A4207"/>
      <c r="B4207"/>
      <c r="C4207"/>
      <c r="D4207"/>
      <c r="E4207"/>
      <c r="F4207"/>
      <c r="G4207"/>
    </row>
    <row r="4208" spans="1:7" ht="14" x14ac:dyDescent="0.15">
      <c r="A4208"/>
      <c r="B4208"/>
      <c r="C4208"/>
      <c r="D4208"/>
      <c r="E4208"/>
      <c r="F4208"/>
      <c r="G4208"/>
    </row>
    <row r="4209" spans="1:7" ht="14" x14ac:dyDescent="0.15">
      <c r="A4209"/>
      <c r="B4209"/>
      <c r="C4209"/>
      <c r="D4209"/>
      <c r="E4209"/>
      <c r="F4209"/>
      <c r="G4209"/>
    </row>
    <row r="4210" spans="1:7" ht="14" x14ac:dyDescent="0.15">
      <c r="A4210"/>
      <c r="B4210"/>
      <c r="C4210"/>
      <c r="D4210"/>
      <c r="E4210"/>
      <c r="F4210"/>
      <c r="G4210"/>
    </row>
    <row r="4211" spans="1:7" ht="14" x14ac:dyDescent="0.15">
      <c r="A4211"/>
      <c r="B4211"/>
      <c r="C4211"/>
      <c r="D4211"/>
      <c r="E4211"/>
      <c r="F4211"/>
      <c r="G4211"/>
    </row>
    <row r="4212" spans="1:7" ht="14" x14ac:dyDescent="0.15">
      <c r="A4212"/>
      <c r="B4212"/>
      <c r="C4212"/>
      <c r="D4212"/>
      <c r="E4212"/>
      <c r="F4212"/>
      <c r="G4212"/>
    </row>
    <row r="4213" spans="1:7" ht="14" x14ac:dyDescent="0.15">
      <c r="A4213"/>
      <c r="B4213"/>
      <c r="C4213"/>
      <c r="D4213"/>
      <c r="E4213"/>
      <c r="F4213"/>
      <c r="G4213"/>
    </row>
    <row r="4214" spans="1:7" ht="14" x14ac:dyDescent="0.15">
      <c r="A4214"/>
      <c r="B4214"/>
      <c r="C4214"/>
      <c r="D4214"/>
      <c r="E4214"/>
      <c r="F4214"/>
      <c r="G4214"/>
    </row>
    <row r="4215" spans="1:7" ht="14" x14ac:dyDescent="0.15">
      <c r="A4215"/>
      <c r="B4215"/>
      <c r="C4215"/>
      <c r="D4215"/>
      <c r="E4215"/>
      <c r="F4215"/>
      <c r="G4215"/>
    </row>
    <row r="4216" spans="1:7" ht="14" x14ac:dyDescent="0.15">
      <c r="A4216"/>
      <c r="B4216"/>
      <c r="C4216"/>
      <c r="D4216"/>
      <c r="E4216"/>
      <c r="F4216"/>
      <c r="G4216"/>
    </row>
    <row r="4217" spans="1:7" ht="14" x14ac:dyDescent="0.15">
      <c r="A4217"/>
      <c r="B4217"/>
      <c r="C4217"/>
      <c r="D4217"/>
      <c r="E4217"/>
      <c r="F4217"/>
      <c r="G4217"/>
    </row>
    <row r="4218" spans="1:7" ht="14" x14ac:dyDescent="0.15">
      <c r="A4218"/>
      <c r="B4218"/>
      <c r="C4218"/>
      <c r="D4218"/>
      <c r="E4218"/>
      <c r="F4218"/>
      <c r="G4218"/>
    </row>
    <row r="4219" spans="1:7" ht="14" x14ac:dyDescent="0.15">
      <c r="A4219"/>
      <c r="B4219"/>
      <c r="C4219"/>
      <c r="D4219"/>
      <c r="E4219"/>
      <c r="F4219"/>
      <c r="G4219"/>
    </row>
    <row r="4220" spans="1:7" ht="14" x14ac:dyDescent="0.15">
      <c r="A4220"/>
      <c r="B4220"/>
      <c r="C4220"/>
      <c r="D4220"/>
      <c r="E4220"/>
      <c r="F4220"/>
      <c r="G4220"/>
    </row>
    <row r="4221" spans="1:7" ht="14" x14ac:dyDescent="0.15">
      <c r="A4221"/>
      <c r="B4221"/>
      <c r="C4221"/>
      <c r="D4221"/>
      <c r="E4221"/>
      <c r="F4221"/>
      <c r="G4221"/>
    </row>
    <row r="4222" spans="1:7" ht="14" x14ac:dyDescent="0.15">
      <c r="A4222"/>
      <c r="B4222"/>
      <c r="C4222"/>
      <c r="D4222"/>
      <c r="E4222"/>
      <c r="F4222"/>
      <c r="G4222"/>
    </row>
    <row r="4223" spans="1:7" ht="14" x14ac:dyDescent="0.15">
      <c r="A4223"/>
      <c r="B4223"/>
      <c r="C4223"/>
      <c r="D4223"/>
      <c r="E4223"/>
      <c r="F4223"/>
      <c r="G4223"/>
    </row>
    <row r="4224" spans="1:7" ht="14" x14ac:dyDescent="0.15">
      <c r="A4224"/>
      <c r="B4224"/>
      <c r="C4224"/>
      <c r="D4224"/>
      <c r="E4224"/>
      <c r="F4224"/>
      <c r="G4224"/>
    </row>
    <row r="4225" spans="1:7" ht="14" x14ac:dyDescent="0.15">
      <c r="A4225"/>
      <c r="B4225"/>
      <c r="C4225"/>
      <c r="D4225"/>
      <c r="E4225"/>
      <c r="F4225"/>
      <c r="G4225"/>
    </row>
    <row r="4226" spans="1:7" ht="14" x14ac:dyDescent="0.15">
      <c r="A4226"/>
      <c r="B4226"/>
      <c r="C4226"/>
      <c r="D4226"/>
      <c r="E4226"/>
      <c r="F4226"/>
      <c r="G4226"/>
    </row>
    <row r="4227" spans="1:7" ht="14" x14ac:dyDescent="0.15">
      <c r="A4227"/>
      <c r="B4227"/>
      <c r="C4227"/>
      <c r="D4227"/>
      <c r="E4227"/>
      <c r="F4227"/>
      <c r="G4227"/>
    </row>
    <row r="4228" spans="1:7" ht="14" x14ac:dyDescent="0.15">
      <c r="A4228"/>
      <c r="B4228"/>
      <c r="C4228"/>
      <c r="D4228"/>
      <c r="E4228"/>
      <c r="F4228"/>
      <c r="G4228"/>
    </row>
    <row r="4229" spans="1:7" ht="14" x14ac:dyDescent="0.15">
      <c r="A4229"/>
      <c r="B4229"/>
      <c r="C4229"/>
      <c r="D4229"/>
      <c r="E4229"/>
      <c r="F4229"/>
      <c r="G4229"/>
    </row>
    <row r="4230" spans="1:7" ht="14" x14ac:dyDescent="0.15">
      <c r="A4230"/>
      <c r="B4230"/>
      <c r="C4230"/>
      <c r="D4230"/>
      <c r="E4230"/>
      <c r="F4230"/>
      <c r="G4230"/>
    </row>
    <row r="4231" spans="1:7" ht="14" x14ac:dyDescent="0.15">
      <c r="A4231"/>
      <c r="B4231"/>
      <c r="C4231"/>
      <c r="D4231"/>
      <c r="E4231"/>
      <c r="F4231"/>
      <c r="G4231"/>
    </row>
    <row r="4232" spans="1:7" ht="14" x14ac:dyDescent="0.15">
      <c r="A4232"/>
      <c r="B4232"/>
      <c r="C4232"/>
      <c r="D4232"/>
      <c r="E4232"/>
      <c r="F4232"/>
      <c r="G4232"/>
    </row>
    <row r="4233" spans="1:7" ht="14" x14ac:dyDescent="0.15">
      <c r="A4233"/>
      <c r="B4233"/>
      <c r="C4233"/>
      <c r="D4233"/>
      <c r="E4233"/>
      <c r="F4233"/>
      <c r="G4233"/>
    </row>
    <row r="4234" spans="1:7" ht="14" x14ac:dyDescent="0.15">
      <c r="A4234"/>
      <c r="B4234"/>
      <c r="C4234"/>
      <c r="D4234"/>
      <c r="E4234"/>
      <c r="F4234"/>
      <c r="G4234"/>
    </row>
    <row r="4235" spans="1:7" ht="14" x14ac:dyDescent="0.15">
      <c r="A4235"/>
      <c r="B4235"/>
      <c r="C4235"/>
      <c r="D4235"/>
      <c r="E4235"/>
      <c r="F4235"/>
      <c r="G4235"/>
    </row>
    <row r="4236" spans="1:7" ht="14" x14ac:dyDescent="0.15">
      <c r="A4236"/>
      <c r="B4236"/>
      <c r="C4236"/>
      <c r="D4236"/>
      <c r="E4236"/>
      <c r="F4236"/>
      <c r="G4236"/>
    </row>
    <row r="4237" spans="1:7" ht="14" x14ac:dyDescent="0.15">
      <c r="A4237"/>
      <c r="B4237"/>
      <c r="C4237"/>
      <c r="D4237"/>
      <c r="E4237"/>
      <c r="F4237"/>
      <c r="G4237"/>
    </row>
    <row r="4238" spans="1:7" ht="14" x14ac:dyDescent="0.15">
      <c r="A4238"/>
      <c r="B4238"/>
      <c r="C4238"/>
      <c r="D4238"/>
      <c r="E4238"/>
      <c r="F4238"/>
      <c r="G4238"/>
    </row>
    <row r="4239" spans="1:7" ht="14" x14ac:dyDescent="0.15">
      <c r="A4239"/>
      <c r="B4239"/>
      <c r="C4239"/>
      <c r="D4239"/>
      <c r="E4239"/>
      <c r="F4239"/>
      <c r="G4239"/>
    </row>
    <row r="4240" spans="1:7" ht="14" x14ac:dyDescent="0.15">
      <c r="A4240"/>
      <c r="B4240"/>
      <c r="C4240"/>
      <c r="D4240"/>
      <c r="E4240"/>
      <c r="F4240"/>
      <c r="G4240"/>
    </row>
    <row r="4241" spans="1:7" ht="14" x14ac:dyDescent="0.15">
      <c r="A4241"/>
      <c r="B4241"/>
      <c r="C4241"/>
      <c r="D4241"/>
      <c r="E4241"/>
      <c r="F4241"/>
      <c r="G4241"/>
    </row>
    <row r="4242" spans="1:7" ht="14" x14ac:dyDescent="0.15">
      <c r="A4242"/>
      <c r="B4242"/>
      <c r="C4242"/>
      <c r="D4242"/>
      <c r="E4242"/>
      <c r="F4242"/>
      <c r="G4242"/>
    </row>
    <row r="4243" spans="1:7" ht="14" x14ac:dyDescent="0.15">
      <c r="A4243"/>
      <c r="B4243"/>
      <c r="C4243"/>
      <c r="D4243"/>
      <c r="E4243"/>
      <c r="F4243"/>
      <c r="G4243"/>
    </row>
    <row r="4244" spans="1:7" ht="14" x14ac:dyDescent="0.15">
      <c r="A4244"/>
      <c r="B4244"/>
      <c r="C4244"/>
      <c r="D4244"/>
      <c r="E4244"/>
      <c r="F4244"/>
      <c r="G4244"/>
    </row>
    <row r="4245" spans="1:7" ht="14" x14ac:dyDescent="0.15">
      <c r="A4245"/>
      <c r="B4245"/>
      <c r="C4245"/>
      <c r="D4245"/>
      <c r="E4245"/>
      <c r="F4245"/>
      <c r="G4245"/>
    </row>
    <row r="4246" spans="1:7" ht="14" x14ac:dyDescent="0.15">
      <c r="A4246"/>
      <c r="B4246"/>
      <c r="C4246"/>
      <c r="D4246"/>
      <c r="E4246"/>
      <c r="F4246"/>
      <c r="G4246"/>
    </row>
    <row r="4247" spans="1:7" ht="14" x14ac:dyDescent="0.15">
      <c r="A4247"/>
      <c r="B4247"/>
      <c r="C4247"/>
      <c r="D4247"/>
      <c r="E4247"/>
      <c r="F4247"/>
      <c r="G4247"/>
    </row>
    <row r="4248" spans="1:7" ht="14" x14ac:dyDescent="0.15">
      <c r="A4248"/>
      <c r="B4248"/>
      <c r="C4248"/>
      <c r="D4248"/>
      <c r="E4248"/>
      <c r="F4248"/>
      <c r="G4248"/>
    </row>
    <row r="4249" spans="1:7" ht="14" x14ac:dyDescent="0.15">
      <c r="A4249"/>
      <c r="B4249"/>
      <c r="C4249"/>
      <c r="D4249"/>
      <c r="E4249"/>
      <c r="F4249"/>
      <c r="G4249"/>
    </row>
    <row r="4250" spans="1:7" ht="14" x14ac:dyDescent="0.15">
      <c r="A4250"/>
      <c r="B4250"/>
      <c r="C4250"/>
      <c r="D4250"/>
      <c r="E4250"/>
      <c r="F4250"/>
      <c r="G4250"/>
    </row>
    <row r="4251" spans="1:7" ht="14" x14ac:dyDescent="0.15">
      <c r="A4251"/>
      <c r="B4251"/>
      <c r="C4251"/>
      <c r="D4251"/>
      <c r="E4251"/>
      <c r="F4251"/>
      <c r="G4251"/>
    </row>
    <row r="4252" spans="1:7" ht="14" x14ac:dyDescent="0.15">
      <c r="A4252"/>
      <c r="B4252"/>
      <c r="C4252"/>
      <c r="D4252"/>
      <c r="E4252"/>
      <c r="F4252"/>
      <c r="G4252"/>
    </row>
    <row r="4253" spans="1:7" ht="14" x14ac:dyDescent="0.15">
      <c r="A4253"/>
      <c r="B4253"/>
      <c r="C4253"/>
      <c r="D4253"/>
      <c r="E4253"/>
      <c r="F4253"/>
      <c r="G4253"/>
    </row>
    <row r="4254" spans="1:7" ht="14" x14ac:dyDescent="0.15">
      <c r="A4254"/>
      <c r="B4254"/>
      <c r="C4254"/>
      <c r="D4254"/>
      <c r="E4254"/>
      <c r="F4254"/>
      <c r="G4254"/>
    </row>
    <row r="4255" spans="1:7" ht="14" x14ac:dyDescent="0.15">
      <c r="A4255"/>
      <c r="B4255"/>
      <c r="C4255"/>
      <c r="D4255"/>
      <c r="E4255"/>
      <c r="F4255"/>
      <c r="G4255"/>
    </row>
    <row r="4256" spans="1:7" ht="14" x14ac:dyDescent="0.15">
      <c r="A4256"/>
      <c r="B4256"/>
      <c r="C4256"/>
      <c r="D4256"/>
      <c r="E4256"/>
      <c r="F4256"/>
      <c r="G4256"/>
    </row>
    <row r="4257" spans="1:7" ht="14" x14ac:dyDescent="0.15">
      <c r="A4257"/>
      <c r="B4257"/>
      <c r="C4257"/>
      <c r="D4257"/>
      <c r="E4257"/>
      <c r="F4257"/>
      <c r="G4257"/>
    </row>
    <row r="4258" spans="1:7" ht="14" x14ac:dyDescent="0.15">
      <c r="A4258"/>
      <c r="B4258"/>
      <c r="C4258"/>
      <c r="D4258"/>
      <c r="E4258"/>
      <c r="F4258"/>
      <c r="G4258"/>
    </row>
    <row r="4259" spans="1:7" ht="14" x14ac:dyDescent="0.15">
      <c r="A4259"/>
      <c r="B4259"/>
      <c r="C4259"/>
      <c r="D4259"/>
      <c r="E4259"/>
      <c r="F4259"/>
      <c r="G4259"/>
    </row>
    <row r="4260" spans="1:7" ht="14" x14ac:dyDescent="0.15">
      <c r="A4260"/>
      <c r="B4260"/>
      <c r="C4260"/>
      <c r="D4260"/>
      <c r="E4260"/>
      <c r="F4260"/>
      <c r="G4260"/>
    </row>
    <row r="4261" spans="1:7" ht="14" x14ac:dyDescent="0.15">
      <c r="A4261"/>
      <c r="B4261"/>
      <c r="C4261"/>
      <c r="D4261"/>
      <c r="E4261"/>
      <c r="F4261"/>
      <c r="G4261"/>
    </row>
    <row r="4262" spans="1:7" ht="14" x14ac:dyDescent="0.15">
      <c r="A4262"/>
      <c r="B4262"/>
      <c r="C4262"/>
      <c r="D4262"/>
      <c r="E4262"/>
      <c r="F4262"/>
      <c r="G4262"/>
    </row>
    <row r="4263" spans="1:7" ht="14" x14ac:dyDescent="0.15">
      <c r="A4263"/>
      <c r="B4263"/>
      <c r="C4263"/>
      <c r="D4263"/>
      <c r="E4263"/>
      <c r="F4263"/>
      <c r="G4263"/>
    </row>
    <row r="4264" spans="1:7" ht="14" x14ac:dyDescent="0.15">
      <c r="A4264"/>
      <c r="B4264"/>
      <c r="C4264"/>
      <c r="D4264"/>
      <c r="E4264"/>
      <c r="F4264"/>
      <c r="G4264"/>
    </row>
    <row r="4265" spans="1:7" ht="14" x14ac:dyDescent="0.15">
      <c r="A4265"/>
      <c r="B4265"/>
      <c r="C4265"/>
      <c r="D4265"/>
      <c r="E4265"/>
      <c r="F4265"/>
      <c r="G4265"/>
    </row>
    <row r="4266" spans="1:7" ht="14" x14ac:dyDescent="0.15">
      <c r="A4266"/>
      <c r="B4266"/>
      <c r="C4266"/>
      <c r="D4266"/>
      <c r="E4266"/>
      <c r="F4266"/>
      <c r="G4266"/>
    </row>
    <row r="4267" spans="1:7" ht="14" x14ac:dyDescent="0.15">
      <c r="A4267"/>
      <c r="B4267"/>
      <c r="C4267"/>
      <c r="D4267"/>
      <c r="E4267"/>
      <c r="F4267"/>
      <c r="G4267"/>
    </row>
    <row r="4268" spans="1:7" ht="14" x14ac:dyDescent="0.15">
      <c r="A4268"/>
      <c r="B4268"/>
      <c r="C4268"/>
      <c r="D4268"/>
      <c r="E4268"/>
      <c r="F4268"/>
      <c r="G4268"/>
    </row>
    <row r="4269" spans="1:7" ht="14" x14ac:dyDescent="0.15">
      <c r="A4269"/>
      <c r="B4269"/>
      <c r="C4269"/>
      <c r="D4269"/>
      <c r="E4269"/>
      <c r="F4269"/>
      <c r="G4269"/>
    </row>
    <row r="4270" spans="1:7" ht="14" x14ac:dyDescent="0.15">
      <c r="A4270"/>
      <c r="B4270"/>
      <c r="C4270"/>
      <c r="D4270"/>
      <c r="E4270"/>
      <c r="F4270"/>
      <c r="G4270"/>
    </row>
    <row r="4271" spans="1:7" ht="14" x14ac:dyDescent="0.15">
      <c r="A4271"/>
      <c r="B4271"/>
      <c r="C4271"/>
      <c r="D4271"/>
      <c r="E4271"/>
      <c r="F4271"/>
      <c r="G4271"/>
    </row>
    <row r="4272" spans="1:7" ht="14" x14ac:dyDescent="0.15">
      <c r="A4272"/>
      <c r="B4272"/>
      <c r="C4272"/>
      <c r="D4272"/>
      <c r="E4272"/>
      <c r="F4272"/>
      <c r="G4272"/>
    </row>
    <row r="4273" spans="1:7" ht="14" x14ac:dyDescent="0.15">
      <c r="A4273"/>
      <c r="B4273"/>
      <c r="C4273"/>
      <c r="D4273"/>
      <c r="E4273"/>
      <c r="F4273"/>
      <c r="G4273"/>
    </row>
    <row r="4274" spans="1:7" ht="14" x14ac:dyDescent="0.15">
      <c r="A4274"/>
      <c r="B4274"/>
      <c r="C4274"/>
      <c r="D4274"/>
      <c r="E4274"/>
      <c r="F4274"/>
      <c r="G4274"/>
    </row>
    <row r="4275" spans="1:7" ht="14" x14ac:dyDescent="0.15">
      <c r="A4275"/>
      <c r="B4275"/>
      <c r="C4275"/>
      <c r="D4275"/>
      <c r="E4275"/>
      <c r="F4275"/>
      <c r="G4275"/>
    </row>
    <row r="4276" spans="1:7" ht="14" x14ac:dyDescent="0.15">
      <c r="A4276"/>
      <c r="B4276"/>
      <c r="C4276"/>
      <c r="D4276"/>
      <c r="E4276"/>
      <c r="F4276"/>
      <c r="G4276"/>
    </row>
    <row r="4277" spans="1:7" ht="14" x14ac:dyDescent="0.15">
      <c r="A4277"/>
      <c r="B4277"/>
      <c r="C4277"/>
      <c r="D4277"/>
      <c r="E4277"/>
      <c r="F4277"/>
      <c r="G4277"/>
    </row>
    <row r="4278" spans="1:7" ht="14" x14ac:dyDescent="0.15">
      <c r="A4278"/>
      <c r="B4278"/>
      <c r="C4278"/>
      <c r="D4278"/>
      <c r="E4278"/>
      <c r="F4278"/>
      <c r="G4278"/>
    </row>
    <row r="4279" spans="1:7" ht="14" x14ac:dyDescent="0.15">
      <c r="A4279"/>
      <c r="B4279"/>
      <c r="C4279"/>
      <c r="D4279"/>
      <c r="E4279"/>
      <c r="F4279"/>
      <c r="G4279"/>
    </row>
    <row r="4280" spans="1:7" ht="14" x14ac:dyDescent="0.15">
      <c r="A4280"/>
      <c r="B4280"/>
      <c r="C4280"/>
      <c r="D4280"/>
      <c r="E4280"/>
      <c r="F4280"/>
      <c r="G4280"/>
    </row>
    <row r="4281" spans="1:7" ht="14" x14ac:dyDescent="0.15">
      <c r="A4281"/>
      <c r="B4281"/>
      <c r="C4281"/>
      <c r="D4281"/>
      <c r="E4281"/>
      <c r="F4281"/>
      <c r="G4281"/>
    </row>
    <row r="4282" spans="1:7" ht="14" x14ac:dyDescent="0.15">
      <c r="A4282"/>
      <c r="B4282"/>
      <c r="C4282"/>
      <c r="D4282"/>
      <c r="E4282"/>
      <c r="F4282"/>
      <c r="G4282"/>
    </row>
    <row r="4283" spans="1:7" ht="14" x14ac:dyDescent="0.15">
      <c r="A4283"/>
      <c r="B4283"/>
      <c r="C4283"/>
      <c r="D4283"/>
      <c r="E4283"/>
      <c r="F4283"/>
      <c r="G4283"/>
    </row>
    <row r="4284" spans="1:7" ht="14" x14ac:dyDescent="0.15">
      <c r="A4284"/>
      <c r="B4284"/>
      <c r="C4284"/>
      <c r="D4284"/>
      <c r="E4284"/>
      <c r="F4284"/>
      <c r="G4284"/>
    </row>
    <row r="4285" spans="1:7" ht="14" x14ac:dyDescent="0.15">
      <c r="A4285"/>
      <c r="B4285"/>
      <c r="C4285"/>
      <c r="D4285"/>
      <c r="E4285"/>
      <c r="F4285"/>
      <c r="G4285"/>
    </row>
    <row r="4286" spans="1:7" ht="14" x14ac:dyDescent="0.15">
      <c r="A4286"/>
      <c r="B4286"/>
      <c r="C4286"/>
      <c r="D4286"/>
      <c r="E4286"/>
      <c r="F4286"/>
      <c r="G4286"/>
    </row>
    <row r="4287" spans="1:7" ht="14" x14ac:dyDescent="0.15">
      <c r="A4287"/>
      <c r="B4287"/>
      <c r="C4287"/>
      <c r="D4287"/>
      <c r="E4287"/>
      <c r="F4287"/>
      <c r="G4287"/>
    </row>
    <row r="4288" spans="1:7" ht="14" x14ac:dyDescent="0.15">
      <c r="A4288"/>
      <c r="B4288"/>
      <c r="C4288"/>
      <c r="D4288"/>
      <c r="E4288"/>
      <c r="F4288"/>
      <c r="G4288"/>
    </row>
    <row r="4289" spans="1:7" ht="14" x14ac:dyDescent="0.15">
      <c r="A4289"/>
      <c r="B4289"/>
      <c r="C4289"/>
      <c r="D4289"/>
      <c r="E4289"/>
      <c r="F4289"/>
      <c r="G4289"/>
    </row>
    <row r="4290" spans="1:7" ht="14" x14ac:dyDescent="0.15">
      <c r="A4290"/>
      <c r="B4290"/>
      <c r="C4290"/>
      <c r="D4290"/>
      <c r="E4290"/>
      <c r="F4290"/>
      <c r="G4290"/>
    </row>
    <row r="4291" spans="1:7" ht="14" x14ac:dyDescent="0.15">
      <c r="A4291"/>
      <c r="B4291"/>
      <c r="C4291"/>
      <c r="D4291"/>
      <c r="E4291"/>
      <c r="F4291"/>
      <c r="G4291"/>
    </row>
    <row r="4292" spans="1:7" ht="14" x14ac:dyDescent="0.15">
      <c r="A4292"/>
      <c r="B4292"/>
      <c r="C4292"/>
      <c r="D4292"/>
      <c r="E4292"/>
      <c r="F4292"/>
      <c r="G4292"/>
    </row>
    <row r="4293" spans="1:7" ht="14" x14ac:dyDescent="0.15">
      <c r="A4293"/>
      <c r="B4293"/>
      <c r="C4293"/>
      <c r="D4293"/>
      <c r="E4293"/>
      <c r="F4293"/>
      <c r="G4293"/>
    </row>
    <row r="4294" spans="1:7" ht="14" x14ac:dyDescent="0.15">
      <c r="A4294"/>
      <c r="B4294"/>
      <c r="C4294"/>
      <c r="D4294"/>
      <c r="E4294"/>
      <c r="F4294"/>
      <c r="G4294"/>
    </row>
    <row r="4295" spans="1:7" ht="14" x14ac:dyDescent="0.15">
      <c r="A4295"/>
      <c r="B4295"/>
      <c r="C4295"/>
      <c r="D4295"/>
      <c r="E4295"/>
      <c r="F4295"/>
      <c r="G4295"/>
    </row>
    <row r="4296" spans="1:7" ht="14" x14ac:dyDescent="0.15">
      <c r="A4296"/>
      <c r="B4296"/>
      <c r="C4296"/>
      <c r="D4296"/>
      <c r="E4296"/>
      <c r="F4296"/>
      <c r="G4296"/>
    </row>
    <row r="4297" spans="1:7" ht="14" x14ac:dyDescent="0.15">
      <c r="A4297"/>
      <c r="B4297"/>
      <c r="C4297"/>
      <c r="D4297"/>
      <c r="E4297"/>
      <c r="F4297"/>
      <c r="G4297"/>
    </row>
    <row r="4298" spans="1:7" ht="14" x14ac:dyDescent="0.15">
      <c r="A4298"/>
      <c r="B4298"/>
      <c r="C4298"/>
      <c r="D4298"/>
      <c r="E4298"/>
      <c r="F4298"/>
      <c r="G4298"/>
    </row>
    <row r="4299" spans="1:7" ht="14" x14ac:dyDescent="0.15">
      <c r="A4299"/>
      <c r="B4299"/>
      <c r="C4299"/>
      <c r="D4299"/>
      <c r="E4299"/>
      <c r="F4299"/>
      <c r="G4299"/>
    </row>
    <row r="4300" spans="1:7" ht="14" x14ac:dyDescent="0.15">
      <c r="A4300"/>
      <c r="B4300"/>
      <c r="C4300"/>
      <c r="D4300"/>
      <c r="E4300"/>
      <c r="F4300"/>
      <c r="G4300"/>
    </row>
    <row r="4301" spans="1:7" ht="14" x14ac:dyDescent="0.15">
      <c r="A4301"/>
      <c r="B4301"/>
      <c r="C4301"/>
      <c r="D4301"/>
      <c r="E4301"/>
      <c r="F4301"/>
      <c r="G4301"/>
    </row>
    <row r="4302" spans="1:7" ht="14" x14ac:dyDescent="0.15">
      <c r="A4302"/>
      <c r="B4302"/>
      <c r="C4302"/>
      <c r="D4302"/>
      <c r="E4302"/>
      <c r="F4302"/>
      <c r="G4302"/>
    </row>
    <row r="4303" spans="1:7" ht="14" x14ac:dyDescent="0.15">
      <c r="A4303"/>
      <c r="B4303"/>
      <c r="C4303"/>
      <c r="D4303"/>
      <c r="E4303"/>
      <c r="F4303"/>
      <c r="G4303"/>
    </row>
    <row r="4304" spans="1:7" ht="14" x14ac:dyDescent="0.15">
      <c r="A4304"/>
      <c r="B4304"/>
      <c r="C4304"/>
      <c r="D4304"/>
      <c r="E4304"/>
      <c r="F4304"/>
      <c r="G4304"/>
    </row>
    <row r="4305" spans="1:7" ht="14" x14ac:dyDescent="0.15">
      <c r="A4305"/>
      <c r="B4305"/>
      <c r="C4305"/>
      <c r="D4305"/>
      <c r="E4305"/>
      <c r="F4305"/>
      <c r="G4305"/>
    </row>
    <row r="4306" spans="1:7" ht="14" x14ac:dyDescent="0.15">
      <c r="A4306"/>
      <c r="B4306"/>
      <c r="C4306"/>
      <c r="D4306"/>
      <c r="E4306"/>
      <c r="F4306"/>
      <c r="G4306"/>
    </row>
    <row r="4307" spans="1:7" ht="14" x14ac:dyDescent="0.15">
      <c r="A4307"/>
      <c r="B4307"/>
      <c r="C4307"/>
      <c r="D4307"/>
      <c r="E4307"/>
      <c r="F4307"/>
      <c r="G4307"/>
    </row>
    <row r="4308" spans="1:7" ht="14" x14ac:dyDescent="0.15">
      <c r="A4308"/>
      <c r="B4308"/>
      <c r="C4308"/>
      <c r="D4308"/>
      <c r="E4308"/>
      <c r="F4308"/>
      <c r="G4308"/>
    </row>
    <row r="4309" spans="1:7" ht="14" x14ac:dyDescent="0.15">
      <c r="A4309"/>
      <c r="B4309"/>
      <c r="C4309"/>
      <c r="D4309"/>
      <c r="E4309"/>
      <c r="F4309"/>
      <c r="G4309"/>
    </row>
    <row r="4310" spans="1:7" ht="14" x14ac:dyDescent="0.15">
      <c r="A4310"/>
      <c r="B4310"/>
      <c r="C4310"/>
      <c r="D4310"/>
      <c r="E4310"/>
      <c r="F4310"/>
      <c r="G4310"/>
    </row>
    <row r="4311" spans="1:7" ht="14" x14ac:dyDescent="0.15">
      <c r="A4311"/>
      <c r="B4311"/>
      <c r="C4311"/>
      <c r="D4311"/>
      <c r="E4311"/>
      <c r="F4311"/>
      <c r="G4311"/>
    </row>
    <row r="4312" spans="1:7" ht="14" x14ac:dyDescent="0.15">
      <c r="A4312"/>
      <c r="B4312"/>
      <c r="C4312"/>
      <c r="D4312"/>
      <c r="E4312"/>
      <c r="F4312"/>
      <c r="G4312"/>
    </row>
    <row r="4313" spans="1:7" ht="14" x14ac:dyDescent="0.15">
      <c r="A4313"/>
      <c r="B4313"/>
      <c r="C4313"/>
      <c r="D4313"/>
      <c r="E4313"/>
      <c r="F4313"/>
      <c r="G4313"/>
    </row>
    <row r="4314" spans="1:7" ht="14" x14ac:dyDescent="0.15">
      <c r="A4314"/>
      <c r="B4314"/>
      <c r="C4314"/>
      <c r="D4314"/>
      <c r="E4314"/>
      <c r="F4314"/>
      <c r="G4314"/>
    </row>
    <row r="4315" spans="1:7" ht="14" x14ac:dyDescent="0.15">
      <c r="A4315"/>
      <c r="B4315"/>
      <c r="C4315"/>
      <c r="D4315"/>
      <c r="E4315"/>
      <c r="F4315"/>
      <c r="G4315"/>
    </row>
    <row r="4316" spans="1:7" ht="14" x14ac:dyDescent="0.15">
      <c r="A4316"/>
      <c r="B4316"/>
      <c r="C4316"/>
      <c r="D4316"/>
      <c r="E4316"/>
      <c r="F4316"/>
      <c r="G4316"/>
    </row>
    <row r="4317" spans="1:7" ht="14" x14ac:dyDescent="0.15">
      <c r="A4317"/>
      <c r="B4317"/>
      <c r="C4317"/>
      <c r="D4317"/>
      <c r="E4317"/>
      <c r="F4317"/>
      <c r="G4317"/>
    </row>
    <row r="4318" spans="1:7" ht="14" x14ac:dyDescent="0.15">
      <c r="A4318"/>
      <c r="B4318"/>
      <c r="C4318"/>
      <c r="D4318"/>
      <c r="E4318"/>
      <c r="F4318"/>
      <c r="G4318"/>
    </row>
    <row r="4319" spans="1:7" ht="14" x14ac:dyDescent="0.15">
      <c r="A4319"/>
      <c r="B4319"/>
      <c r="C4319"/>
      <c r="D4319"/>
      <c r="E4319"/>
      <c r="F4319"/>
      <c r="G4319"/>
    </row>
    <row r="4320" spans="1:7" ht="14" x14ac:dyDescent="0.15">
      <c r="A4320"/>
      <c r="B4320"/>
      <c r="C4320"/>
      <c r="D4320"/>
      <c r="E4320"/>
      <c r="F4320"/>
      <c r="G4320"/>
    </row>
    <row r="4321" spans="1:7" ht="14" x14ac:dyDescent="0.15">
      <c r="A4321"/>
      <c r="B4321"/>
      <c r="C4321"/>
      <c r="D4321"/>
      <c r="E4321"/>
      <c r="F4321"/>
      <c r="G4321"/>
    </row>
    <row r="4322" spans="1:7" ht="14" x14ac:dyDescent="0.15">
      <c r="A4322"/>
      <c r="B4322"/>
      <c r="C4322"/>
      <c r="D4322"/>
      <c r="E4322"/>
      <c r="F4322"/>
      <c r="G4322"/>
    </row>
    <row r="4323" spans="1:7" ht="14" x14ac:dyDescent="0.15">
      <c r="A4323"/>
      <c r="B4323"/>
      <c r="C4323"/>
      <c r="D4323"/>
      <c r="E4323"/>
      <c r="F4323"/>
      <c r="G4323"/>
    </row>
    <row r="4324" spans="1:7" ht="14" x14ac:dyDescent="0.15">
      <c r="A4324"/>
      <c r="B4324"/>
      <c r="C4324"/>
      <c r="D4324"/>
      <c r="E4324"/>
      <c r="F4324"/>
      <c r="G4324"/>
    </row>
    <row r="4325" spans="1:7" ht="14" x14ac:dyDescent="0.15">
      <c r="A4325"/>
      <c r="B4325"/>
      <c r="C4325"/>
      <c r="D4325"/>
      <c r="E4325"/>
      <c r="F4325"/>
      <c r="G4325"/>
    </row>
    <row r="4326" spans="1:7" ht="14" x14ac:dyDescent="0.15">
      <c r="A4326"/>
      <c r="B4326"/>
      <c r="C4326"/>
      <c r="D4326"/>
      <c r="E4326"/>
      <c r="F4326"/>
      <c r="G4326"/>
    </row>
    <row r="4327" spans="1:7" ht="14" x14ac:dyDescent="0.15">
      <c r="A4327"/>
      <c r="B4327"/>
      <c r="C4327"/>
      <c r="D4327"/>
      <c r="E4327"/>
      <c r="F4327"/>
      <c r="G4327"/>
    </row>
    <row r="4328" spans="1:7" ht="14" x14ac:dyDescent="0.15">
      <c r="A4328"/>
      <c r="B4328"/>
      <c r="C4328"/>
      <c r="D4328"/>
      <c r="E4328"/>
      <c r="F4328"/>
      <c r="G4328"/>
    </row>
    <row r="4329" spans="1:7" ht="14" x14ac:dyDescent="0.15">
      <c r="A4329"/>
      <c r="B4329"/>
      <c r="C4329"/>
      <c r="D4329"/>
      <c r="E4329"/>
      <c r="F4329"/>
      <c r="G4329"/>
    </row>
    <row r="4330" spans="1:7" ht="14" x14ac:dyDescent="0.15">
      <c r="A4330"/>
      <c r="B4330"/>
      <c r="C4330"/>
      <c r="D4330"/>
      <c r="E4330"/>
      <c r="F4330"/>
      <c r="G4330"/>
    </row>
    <row r="4331" spans="1:7" ht="14" x14ac:dyDescent="0.15">
      <c r="A4331"/>
      <c r="B4331"/>
      <c r="C4331"/>
      <c r="D4331"/>
      <c r="E4331"/>
      <c r="F4331"/>
      <c r="G4331"/>
    </row>
    <row r="4332" spans="1:7" ht="14" x14ac:dyDescent="0.15">
      <c r="A4332"/>
      <c r="B4332"/>
      <c r="C4332"/>
      <c r="D4332"/>
      <c r="E4332"/>
      <c r="F4332"/>
      <c r="G4332"/>
    </row>
    <row r="4333" spans="1:7" ht="14" x14ac:dyDescent="0.15">
      <c r="A4333"/>
      <c r="B4333"/>
      <c r="C4333"/>
      <c r="D4333"/>
      <c r="E4333"/>
      <c r="F4333"/>
      <c r="G4333"/>
    </row>
    <row r="4334" spans="1:7" ht="14" x14ac:dyDescent="0.15">
      <c r="A4334"/>
      <c r="B4334"/>
      <c r="C4334"/>
      <c r="D4334"/>
      <c r="E4334"/>
      <c r="F4334"/>
      <c r="G4334"/>
    </row>
    <row r="4335" spans="1:7" ht="14" x14ac:dyDescent="0.15">
      <c r="A4335"/>
      <c r="B4335"/>
      <c r="C4335"/>
      <c r="D4335"/>
      <c r="E4335"/>
      <c r="F4335"/>
      <c r="G4335"/>
    </row>
    <row r="4336" spans="1:7" ht="14" x14ac:dyDescent="0.15">
      <c r="A4336"/>
      <c r="B4336"/>
      <c r="C4336"/>
      <c r="D4336"/>
      <c r="E4336"/>
      <c r="F4336"/>
      <c r="G4336"/>
    </row>
    <row r="4337" spans="1:7" ht="14" x14ac:dyDescent="0.15">
      <c r="A4337"/>
      <c r="B4337"/>
      <c r="C4337"/>
      <c r="D4337"/>
      <c r="E4337"/>
      <c r="F4337"/>
      <c r="G4337"/>
    </row>
    <row r="4338" spans="1:7" ht="14" x14ac:dyDescent="0.15">
      <c r="A4338"/>
      <c r="B4338"/>
      <c r="C4338"/>
      <c r="D4338"/>
      <c r="E4338"/>
      <c r="F4338"/>
      <c r="G4338"/>
    </row>
    <row r="4339" spans="1:7" ht="14" x14ac:dyDescent="0.15">
      <c r="A4339"/>
      <c r="B4339"/>
      <c r="C4339"/>
      <c r="D4339"/>
      <c r="E4339"/>
      <c r="F4339"/>
      <c r="G4339"/>
    </row>
    <row r="4340" spans="1:7" ht="14" x14ac:dyDescent="0.15">
      <c r="A4340"/>
      <c r="B4340"/>
      <c r="C4340"/>
      <c r="D4340"/>
      <c r="E4340"/>
      <c r="F4340"/>
      <c r="G4340"/>
    </row>
    <row r="4341" spans="1:7" ht="14" x14ac:dyDescent="0.15">
      <c r="A4341"/>
      <c r="B4341"/>
      <c r="C4341"/>
      <c r="D4341"/>
      <c r="E4341"/>
      <c r="F4341"/>
      <c r="G4341"/>
    </row>
    <row r="4342" spans="1:7" ht="14" x14ac:dyDescent="0.15">
      <c r="A4342"/>
      <c r="B4342"/>
      <c r="C4342"/>
      <c r="D4342"/>
      <c r="E4342"/>
      <c r="F4342"/>
      <c r="G4342"/>
    </row>
    <row r="4343" spans="1:7" ht="14" x14ac:dyDescent="0.15">
      <c r="A4343"/>
      <c r="B4343"/>
      <c r="C4343"/>
      <c r="D4343"/>
      <c r="E4343"/>
      <c r="F4343"/>
      <c r="G4343"/>
    </row>
    <row r="4344" spans="1:7" ht="14" x14ac:dyDescent="0.15">
      <c r="A4344"/>
      <c r="B4344"/>
      <c r="C4344"/>
      <c r="D4344"/>
      <c r="E4344"/>
      <c r="F4344"/>
      <c r="G4344"/>
    </row>
    <row r="4345" spans="1:7" ht="14" x14ac:dyDescent="0.15">
      <c r="A4345"/>
      <c r="B4345"/>
      <c r="C4345"/>
      <c r="D4345"/>
      <c r="E4345"/>
      <c r="F4345"/>
      <c r="G4345"/>
    </row>
    <row r="4346" spans="1:7" ht="14" x14ac:dyDescent="0.15">
      <c r="A4346"/>
      <c r="B4346"/>
      <c r="C4346"/>
      <c r="D4346"/>
      <c r="E4346"/>
      <c r="F4346"/>
      <c r="G4346"/>
    </row>
    <row r="4347" spans="1:7" ht="14" x14ac:dyDescent="0.15">
      <c r="A4347"/>
      <c r="B4347"/>
      <c r="C4347"/>
      <c r="D4347"/>
      <c r="E4347"/>
      <c r="F4347"/>
      <c r="G4347"/>
    </row>
    <row r="4348" spans="1:7" ht="14" x14ac:dyDescent="0.15">
      <c r="A4348"/>
      <c r="B4348"/>
      <c r="C4348"/>
      <c r="D4348"/>
      <c r="E4348"/>
      <c r="F4348"/>
      <c r="G4348"/>
    </row>
    <row r="4349" spans="1:7" ht="14" x14ac:dyDescent="0.15">
      <c r="A4349"/>
      <c r="B4349"/>
      <c r="C4349"/>
      <c r="D4349"/>
      <c r="E4349"/>
      <c r="F4349"/>
      <c r="G4349"/>
    </row>
    <row r="4350" spans="1:7" ht="14" x14ac:dyDescent="0.15">
      <c r="A4350"/>
      <c r="B4350"/>
      <c r="C4350"/>
      <c r="D4350"/>
      <c r="E4350"/>
      <c r="F4350"/>
      <c r="G4350"/>
    </row>
    <row r="4351" spans="1:7" ht="14" x14ac:dyDescent="0.15">
      <c r="A4351"/>
      <c r="B4351"/>
      <c r="C4351"/>
      <c r="D4351"/>
      <c r="E4351"/>
      <c r="F4351"/>
      <c r="G4351"/>
    </row>
    <row r="4352" spans="1:7" ht="14" x14ac:dyDescent="0.15">
      <c r="A4352"/>
      <c r="B4352"/>
      <c r="C4352"/>
      <c r="D4352"/>
      <c r="E4352"/>
      <c r="F4352"/>
      <c r="G4352"/>
    </row>
    <row r="4353" spans="1:7" ht="14" x14ac:dyDescent="0.15">
      <c r="A4353"/>
      <c r="B4353"/>
      <c r="C4353"/>
      <c r="D4353"/>
      <c r="E4353"/>
      <c r="F4353"/>
      <c r="G4353"/>
    </row>
    <row r="4354" spans="1:7" ht="14" x14ac:dyDescent="0.15">
      <c r="A4354"/>
      <c r="B4354"/>
      <c r="C4354"/>
      <c r="D4354"/>
      <c r="E4354"/>
      <c r="F4354"/>
      <c r="G4354"/>
    </row>
    <row r="4355" spans="1:7" ht="14" x14ac:dyDescent="0.15">
      <c r="A4355"/>
      <c r="B4355"/>
      <c r="C4355"/>
      <c r="D4355"/>
      <c r="E4355"/>
      <c r="F4355"/>
      <c r="G4355"/>
    </row>
    <row r="4356" spans="1:7" ht="14" x14ac:dyDescent="0.15">
      <c r="A4356"/>
      <c r="B4356"/>
      <c r="C4356"/>
      <c r="D4356"/>
      <c r="E4356"/>
      <c r="F4356"/>
      <c r="G4356"/>
    </row>
    <row r="4357" spans="1:7" ht="14" x14ac:dyDescent="0.15">
      <c r="A4357"/>
      <c r="B4357"/>
      <c r="C4357"/>
      <c r="D4357"/>
      <c r="E4357"/>
      <c r="F4357"/>
      <c r="G4357"/>
    </row>
    <row r="4358" spans="1:7" ht="14" x14ac:dyDescent="0.15">
      <c r="A4358"/>
      <c r="B4358"/>
      <c r="C4358"/>
      <c r="D4358"/>
      <c r="E4358"/>
      <c r="F4358"/>
      <c r="G4358"/>
    </row>
    <row r="4359" spans="1:7" ht="14" x14ac:dyDescent="0.15">
      <c r="A4359"/>
      <c r="B4359"/>
      <c r="C4359"/>
      <c r="D4359"/>
      <c r="E4359"/>
      <c r="F4359"/>
      <c r="G4359"/>
    </row>
    <row r="4360" spans="1:7" ht="14" x14ac:dyDescent="0.15">
      <c r="A4360"/>
      <c r="B4360"/>
      <c r="C4360"/>
      <c r="D4360"/>
      <c r="E4360"/>
      <c r="F4360"/>
      <c r="G4360"/>
    </row>
    <row r="4361" spans="1:7" ht="14" x14ac:dyDescent="0.15">
      <c r="A4361"/>
      <c r="B4361"/>
      <c r="C4361"/>
      <c r="D4361"/>
      <c r="E4361"/>
      <c r="F4361"/>
      <c r="G4361"/>
    </row>
    <row r="4362" spans="1:7" ht="14" x14ac:dyDescent="0.15">
      <c r="A4362"/>
      <c r="B4362"/>
      <c r="C4362"/>
      <c r="D4362"/>
      <c r="E4362"/>
      <c r="F4362"/>
      <c r="G4362"/>
    </row>
    <row r="4363" spans="1:7" ht="14" x14ac:dyDescent="0.15">
      <c r="A4363"/>
      <c r="B4363"/>
      <c r="C4363"/>
      <c r="D4363"/>
      <c r="E4363"/>
      <c r="F4363"/>
      <c r="G4363"/>
    </row>
    <row r="4364" spans="1:7" ht="14" x14ac:dyDescent="0.15">
      <c r="A4364"/>
      <c r="B4364"/>
      <c r="C4364"/>
      <c r="D4364"/>
      <c r="E4364"/>
      <c r="F4364"/>
      <c r="G4364"/>
    </row>
    <row r="4365" spans="1:7" ht="14" x14ac:dyDescent="0.15">
      <c r="A4365"/>
      <c r="B4365"/>
      <c r="C4365"/>
      <c r="D4365"/>
      <c r="E4365"/>
      <c r="F4365"/>
      <c r="G4365"/>
    </row>
    <row r="4366" spans="1:7" ht="14" x14ac:dyDescent="0.15">
      <c r="A4366"/>
      <c r="B4366"/>
      <c r="C4366"/>
      <c r="D4366"/>
      <c r="E4366"/>
      <c r="F4366"/>
      <c r="G4366"/>
    </row>
    <row r="4367" spans="1:7" ht="14" x14ac:dyDescent="0.15">
      <c r="A4367"/>
      <c r="B4367"/>
      <c r="C4367"/>
      <c r="D4367"/>
      <c r="E4367"/>
      <c r="F4367"/>
      <c r="G4367"/>
    </row>
    <row r="4368" spans="1:7" ht="14" x14ac:dyDescent="0.15">
      <c r="A4368"/>
      <c r="B4368"/>
      <c r="C4368"/>
      <c r="D4368"/>
      <c r="E4368"/>
      <c r="F4368"/>
      <c r="G4368"/>
    </row>
    <row r="4369" spans="1:7" ht="14" x14ac:dyDescent="0.15">
      <c r="A4369"/>
      <c r="B4369"/>
      <c r="C4369"/>
      <c r="D4369"/>
      <c r="E4369"/>
      <c r="F4369"/>
      <c r="G4369"/>
    </row>
    <row r="4370" spans="1:7" ht="14" x14ac:dyDescent="0.15">
      <c r="A4370"/>
      <c r="B4370"/>
      <c r="C4370"/>
      <c r="D4370"/>
      <c r="E4370"/>
      <c r="F4370"/>
      <c r="G4370"/>
    </row>
    <row r="4371" spans="1:7" ht="14" x14ac:dyDescent="0.15">
      <c r="A4371"/>
      <c r="B4371"/>
      <c r="C4371"/>
      <c r="D4371"/>
      <c r="E4371"/>
      <c r="F4371"/>
      <c r="G4371"/>
    </row>
    <row r="4372" spans="1:7" ht="14" x14ac:dyDescent="0.15">
      <c r="A4372"/>
      <c r="B4372"/>
      <c r="C4372"/>
      <c r="D4372"/>
      <c r="E4372"/>
      <c r="F4372"/>
      <c r="G4372"/>
    </row>
    <row r="4373" spans="1:7" ht="14" x14ac:dyDescent="0.15">
      <c r="A4373"/>
      <c r="B4373"/>
      <c r="C4373"/>
      <c r="D4373"/>
      <c r="E4373"/>
      <c r="F4373"/>
      <c r="G4373"/>
    </row>
    <row r="4374" spans="1:7" ht="14" x14ac:dyDescent="0.15">
      <c r="A4374"/>
      <c r="B4374"/>
      <c r="C4374"/>
      <c r="D4374"/>
      <c r="E4374"/>
      <c r="F4374"/>
      <c r="G4374"/>
    </row>
    <row r="4375" spans="1:7" ht="14" x14ac:dyDescent="0.15">
      <c r="A4375"/>
      <c r="B4375"/>
      <c r="C4375"/>
      <c r="D4375"/>
      <c r="E4375"/>
      <c r="F4375"/>
      <c r="G4375"/>
    </row>
    <row r="4376" spans="1:7" ht="14" x14ac:dyDescent="0.15">
      <c r="A4376"/>
      <c r="B4376"/>
      <c r="C4376"/>
      <c r="D4376"/>
      <c r="E4376"/>
      <c r="F4376"/>
      <c r="G4376"/>
    </row>
    <row r="4377" spans="1:7" ht="14" x14ac:dyDescent="0.15">
      <c r="A4377"/>
      <c r="B4377"/>
      <c r="C4377"/>
      <c r="D4377"/>
      <c r="E4377"/>
      <c r="F4377"/>
      <c r="G4377"/>
    </row>
    <row r="4378" spans="1:7" ht="14" x14ac:dyDescent="0.15">
      <c r="A4378"/>
      <c r="B4378"/>
      <c r="C4378"/>
      <c r="D4378"/>
      <c r="E4378"/>
      <c r="F4378"/>
      <c r="G4378"/>
    </row>
    <row r="4379" spans="1:7" ht="14" x14ac:dyDescent="0.15">
      <c r="A4379"/>
      <c r="B4379"/>
      <c r="C4379"/>
      <c r="D4379"/>
      <c r="E4379"/>
      <c r="F4379"/>
      <c r="G4379"/>
    </row>
    <row r="4380" spans="1:7" ht="14" x14ac:dyDescent="0.15">
      <c r="A4380"/>
      <c r="B4380"/>
      <c r="C4380"/>
      <c r="D4380"/>
      <c r="E4380"/>
      <c r="F4380"/>
      <c r="G4380"/>
    </row>
    <row r="4381" spans="1:7" ht="14" x14ac:dyDescent="0.15">
      <c r="A4381"/>
      <c r="B4381"/>
      <c r="C4381"/>
      <c r="D4381"/>
      <c r="E4381"/>
      <c r="F4381"/>
      <c r="G4381"/>
    </row>
    <row r="4382" spans="1:7" ht="14" x14ac:dyDescent="0.15">
      <c r="A4382"/>
      <c r="B4382"/>
      <c r="C4382"/>
      <c r="D4382"/>
      <c r="E4382"/>
      <c r="F4382"/>
      <c r="G4382"/>
    </row>
    <row r="4383" spans="1:7" ht="14" x14ac:dyDescent="0.15">
      <c r="A4383"/>
      <c r="B4383"/>
      <c r="C4383"/>
      <c r="D4383"/>
      <c r="E4383"/>
      <c r="F4383"/>
      <c r="G4383"/>
    </row>
    <row r="4384" spans="1:7" ht="14" x14ac:dyDescent="0.15">
      <c r="A4384"/>
      <c r="B4384"/>
      <c r="C4384"/>
      <c r="D4384"/>
      <c r="E4384"/>
      <c r="F4384"/>
      <c r="G4384"/>
    </row>
    <row r="4385" spans="1:7" ht="14" x14ac:dyDescent="0.15">
      <c r="A4385"/>
      <c r="B4385"/>
      <c r="C4385"/>
      <c r="D4385"/>
      <c r="E4385"/>
      <c r="F4385"/>
      <c r="G4385"/>
    </row>
    <row r="4386" spans="1:7" ht="14" x14ac:dyDescent="0.15">
      <c r="A4386"/>
      <c r="B4386"/>
      <c r="C4386"/>
      <c r="D4386"/>
      <c r="E4386"/>
      <c r="F4386"/>
      <c r="G4386"/>
    </row>
    <row r="4387" spans="1:7" ht="14" x14ac:dyDescent="0.15">
      <c r="A4387"/>
      <c r="B4387"/>
      <c r="C4387"/>
      <c r="D4387"/>
      <c r="E4387"/>
      <c r="F4387"/>
      <c r="G4387"/>
    </row>
    <row r="4388" spans="1:7" ht="14" x14ac:dyDescent="0.15">
      <c r="A4388"/>
      <c r="B4388"/>
      <c r="C4388"/>
      <c r="D4388"/>
      <c r="E4388"/>
      <c r="F4388"/>
      <c r="G4388"/>
    </row>
    <row r="4389" spans="1:7" ht="14" x14ac:dyDescent="0.15">
      <c r="A4389"/>
      <c r="B4389"/>
      <c r="C4389"/>
      <c r="D4389"/>
      <c r="E4389"/>
      <c r="F4389"/>
      <c r="G4389"/>
    </row>
    <row r="4390" spans="1:7" ht="14" x14ac:dyDescent="0.15">
      <c r="A4390"/>
      <c r="B4390"/>
      <c r="C4390"/>
      <c r="D4390"/>
      <c r="E4390"/>
      <c r="F4390"/>
      <c r="G4390"/>
    </row>
    <row r="4391" spans="1:7" ht="14" x14ac:dyDescent="0.15">
      <c r="A4391"/>
      <c r="B4391"/>
      <c r="C4391"/>
      <c r="D4391"/>
      <c r="E4391"/>
      <c r="F4391"/>
      <c r="G4391"/>
    </row>
    <row r="4392" spans="1:7" ht="14" x14ac:dyDescent="0.15">
      <c r="A4392"/>
      <c r="B4392"/>
      <c r="C4392"/>
      <c r="D4392"/>
      <c r="E4392"/>
      <c r="F4392"/>
      <c r="G4392"/>
    </row>
    <row r="4393" spans="1:7" ht="14" x14ac:dyDescent="0.15">
      <c r="A4393"/>
      <c r="B4393"/>
      <c r="C4393"/>
      <c r="D4393"/>
      <c r="E4393"/>
      <c r="F4393"/>
      <c r="G4393"/>
    </row>
    <row r="4394" spans="1:7" ht="14" x14ac:dyDescent="0.15">
      <c r="A4394"/>
      <c r="B4394"/>
      <c r="C4394"/>
      <c r="D4394"/>
      <c r="E4394"/>
      <c r="F4394"/>
      <c r="G4394"/>
    </row>
    <row r="4395" spans="1:7" ht="14" x14ac:dyDescent="0.15">
      <c r="A4395"/>
      <c r="B4395"/>
      <c r="C4395"/>
      <c r="D4395"/>
      <c r="E4395"/>
      <c r="F4395"/>
      <c r="G4395"/>
    </row>
    <row r="4396" spans="1:7" ht="14" x14ac:dyDescent="0.15">
      <c r="A4396"/>
      <c r="B4396"/>
      <c r="C4396"/>
      <c r="D4396"/>
      <c r="E4396"/>
      <c r="F4396"/>
      <c r="G4396"/>
    </row>
    <row r="4397" spans="1:7" ht="14" x14ac:dyDescent="0.15">
      <c r="A4397"/>
      <c r="B4397"/>
      <c r="C4397"/>
      <c r="D4397"/>
      <c r="E4397"/>
      <c r="F4397"/>
      <c r="G4397"/>
    </row>
    <row r="4398" spans="1:7" ht="14" x14ac:dyDescent="0.15">
      <c r="A4398"/>
      <c r="B4398"/>
      <c r="C4398"/>
      <c r="D4398"/>
      <c r="E4398"/>
      <c r="F4398"/>
      <c r="G4398"/>
    </row>
    <row r="4399" spans="1:7" ht="14" x14ac:dyDescent="0.15">
      <c r="A4399"/>
      <c r="B4399"/>
      <c r="C4399"/>
      <c r="D4399"/>
      <c r="E4399"/>
      <c r="F4399"/>
      <c r="G4399"/>
    </row>
    <row r="4400" spans="1:7" ht="14" x14ac:dyDescent="0.15">
      <c r="A4400"/>
      <c r="B4400"/>
      <c r="C4400"/>
      <c r="D4400"/>
      <c r="E4400"/>
      <c r="F4400"/>
      <c r="G4400"/>
    </row>
    <row r="4401" spans="1:7" ht="14" x14ac:dyDescent="0.15">
      <c r="A4401"/>
      <c r="B4401"/>
      <c r="C4401"/>
      <c r="D4401"/>
      <c r="E4401"/>
      <c r="F4401"/>
      <c r="G4401"/>
    </row>
    <row r="4402" spans="1:7" ht="14" x14ac:dyDescent="0.15">
      <c r="A4402"/>
      <c r="B4402"/>
      <c r="C4402"/>
      <c r="D4402"/>
      <c r="E4402"/>
      <c r="F4402"/>
      <c r="G4402"/>
    </row>
    <row r="4403" spans="1:7" ht="14" x14ac:dyDescent="0.15">
      <c r="A4403"/>
      <c r="B4403"/>
      <c r="C4403"/>
      <c r="D4403"/>
      <c r="E4403"/>
      <c r="F4403"/>
      <c r="G4403"/>
    </row>
    <row r="4404" spans="1:7" ht="14" x14ac:dyDescent="0.15">
      <c r="A4404"/>
      <c r="B4404"/>
      <c r="C4404"/>
      <c r="D4404"/>
      <c r="E4404"/>
      <c r="F4404"/>
      <c r="G4404"/>
    </row>
    <row r="4405" spans="1:7" ht="14" x14ac:dyDescent="0.15">
      <c r="A4405"/>
      <c r="B4405"/>
      <c r="C4405"/>
      <c r="D4405"/>
      <c r="E4405"/>
      <c r="F4405"/>
      <c r="G4405"/>
    </row>
    <row r="4406" spans="1:7" ht="14" x14ac:dyDescent="0.15">
      <c r="A4406"/>
      <c r="B4406"/>
      <c r="C4406"/>
      <c r="D4406"/>
      <c r="E4406"/>
      <c r="F4406"/>
      <c r="G4406"/>
    </row>
    <row r="4407" spans="1:7" ht="14" x14ac:dyDescent="0.15">
      <c r="A4407"/>
      <c r="B4407"/>
      <c r="C4407"/>
      <c r="D4407"/>
      <c r="E4407"/>
      <c r="F4407"/>
      <c r="G4407"/>
    </row>
    <row r="4408" spans="1:7" ht="14" x14ac:dyDescent="0.15">
      <c r="A4408"/>
      <c r="B4408"/>
      <c r="C4408"/>
      <c r="D4408"/>
      <c r="E4408"/>
      <c r="F4408"/>
      <c r="G4408"/>
    </row>
    <row r="4409" spans="1:7" ht="14" x14ac:dyDescent="0.15">
      <c r="A4409"/>
      <c r="B4409"/>
      <c r="C4409"/>
      <c r="D4409"/>
      <c r="E4409"/>
      <c r="F4409"/>
      <c r="G4409"/>
    </row>
    <row r="4410" spans="1:7" ht="14" x14ac:dyDescent="0.15">
      <c r="A4410"/>
      <c r="B4410"/>
      <c r="C4410"/>
      <c r="D4410"/>
      <c r="E4410"/>
      <c r="F4410"/>
      <c r="G4410"/>
    </row>
    <row r="4411" spans="1:7" ht="14" x14ac:dyDescent="0.15">
      <c r="A4411"/>
      <c r="B4411"/>
      <c r="C4411"/>
      <c r="D4411"/>
      <c r="E4411"/>
      <c r="F4411"/>
      <c r="G4411"/>
    </row>
    <row r="4412" spans="1:7" ht="14" x14ac:dyDescent="0.15">
      <c r="A4412"/>
      <c r="B4412"/>
      <c r="C4412"/>
      <c r="D4412"/>
      <c r="E4412"/>
      <c r="F4412"/>
      <c r="G4412"/>
    </row>
    <row r="4413" spans="1:7" ht="14" x14ac:dyDescent="0.15">
      <c r="A4413"/>
      <c r="B4413"/>
      <c r="C4413"/>
      <c r="D4413"/>
      <c r="E4413"/>
      <c r="F4413"/>
      <c r="G4413"/>
    </row>
    <row r="4414" spans="1:7" ht="14" x14ac:dyDescent="0.15">
      <c r="A4414"/>
      <c r="B4414"/>
      <c r="C4414"/>
      <c r="D4414"/>
      <c r="E4414"/>
      <c r="F4414"/>
      <c r="G4414"/>
    </row>
    <row r="4415" spans="1:7" ht="14" x14ac:dyDescent="0.15">
      <c r="A4415"/>
      <c r="B4415"/>
      <c r="C4415"/>
      <c r="D4415"/>
      <c r="E4415"/>
      <c r="F4415"/>
      <c r="G4415"/>
    </row>
    <row r="4416" spans="1:7" ht="14" x14ac:dyDescent="0.15">
      <c r="A4416"/>
      <c r="B4416"/>
      <c r="C4416"/>
      <c r="D4416"/>
      <c r="E4416"/>
      <c r="F4416"/>
      <c r="G4416"/>
    </row>
    <row r="4417" spans="1:7" ht="14" x14ac:dyDescent="0.15">
      <c r="A4417"/>
      <c r="B4417"/>
      <c r="C4417"/>
      <c r="D4417"/>
      <c r="E4417"/>
      <c r="F4417"/>
      <c r="G4417"/>
    </row>
    <row r="4418" spans="1:7" ht="14" x14ac:dyDescent="0.15">
      <c r="A4418"/>
      <c r="B4418"/>
      <c r="C4418"/>
      <c r="D4418"/>
      <c r="E4418"/>
      <c r="F4418"/>
      <c r="G4418"/>
    </row>
    <row r="4419" spans="1:7" ht="14" x14ac:dyDescent="0.15">
      <c r="A4419"/>
      <c r="B4419"/>
      <c r="C4419"/>
      <c r="D4419"/>
      <c r="E4419"/>
      <c r="F4419"/>
      <c r="G4419"/>
    </row>
    <row r="4420" spans="1:7" ht="14" x14ac:dyDescent="0.15">
      <c r="A4420"/>
      <c r="B4420"/>
      <c r="C4420"/>
      <c r="D4420"/>
      <c r="E4420"/>
      <c r="F4420"/>
      <c r="G4420"/>
    </row>
    <row r="4421" spans="1:7" ht="14" x14ac:dyDescent="0.15">
      <c r="A4421"/>
      <c r="B4421"/>
      <c r="C4421"/>
      <c r="D4421"/>
      <c r="E4421"/>
      <c r="F4421"/>
      <c r="G4421"/>
    </row>
    <row r="4422" spans="1:7" ht="14" x14ac:dyDescent="0.15">
      <c r="A4422"/>
      <c r="B4422"/>
      <c r="C4422"/>
      <c r="D4422"/>
      <c r="E4422"/>
      <c r="F4422"/>
      <c r="G4422"/>
    </row>
    <row r="4423" spans="1:7" ht="14" x14ac:dyDescent="0.15">
      <c r="A4423"/>
      <c r="B4423"/>
      <c r="C4423"/>
      <c r="D4423"/>
      <c r="E4423"/>
      <c r="F4423"/>
      <c r="G4423"/>
    </row>
    <row r="4424" spans="1:7" ht="14" x14ac:dyDescent="0.15">
      <c r="A4424"/>
      <c r="B4424"/>
      <c r="C4424"/>
      <c r="D4424"/>
      <c r="E4424"/>
      <c r="F4424"/>
      <c r="G4424"/>
    </row>
    <row r="4425" spans="1:7" ht="14" x14ac:dyDescent="0.15">
      <c r="A4425"/>
      <c r="B4425"/>
      <c r="C4425"/>
      <c r="D4425"/>
      <c r="E4425"/>
      <c r="F4425"/>
      <c r="G4425"/>
    </row>
    <row r="4426" spans="1:7" ht="14" x14ac:dyDescent="0.15">
      <c r="A4426"/>
      <c r="B4426"/>
      <c r="C4426"/>
      <c r="D4426"/>
      <c r="E4426"/>
      <c r="F4426"/>
      <c r="G4426"/>
    </row>
    <row r="4427" spans="1:7" ht="14" x14ac:dyDescent="0.15">
      <c r="A4427"/>
      <c r="B4427"/>
      <c r="C4427"/>
      <c r="D4427"/>
      <c r="E4427"/>
      <c r="F4427"/>
      <c r="G4427"/>
    </row>
    <row r="4428" spans="1:7" ht="14" x14ac:dyDescent="0.15">
      <c r="A4428"/>
      <c r="B4428"/>
      <c r="C4428"/>
      <c r="D4428"/>
      <c r="E4428"/>
      <c r="F4428"/>
      <c r="G4428"/>
    </row>
    <row r="4429" spans="1:7" ht="14" x14ac:dyDescent="0.15">
      <c r="A4429"/>
      <c r="B4429"/>
      <c r="C4429"/>
      <c r="D4429"/>
      <c r="E4429"/>
      <c r="F4429"/>
      <c r="G4429"/>
    </row>
    <row r="4430" spans="1:7" ht="14" x14ac:dyDescent="0.15">
      <c r="A4430"/>
      <c r="B4430"/>
      <c r="C4430"/>
      <c r="D4430"/>
      <c r="E4430"/>
      <c r="F4430"/>
      <c r="G4430"/>
    </row>
    <row r="4431" spans="1:7" ht="14" x14ac:dyDescent="0.15">
      <c r="A4431"/>
      <c r="B4431"/>
      <c r="C4431"/>
      <c r="D4431"/>
      <c r="E4431"/>
      <c r="F4431"/>
      <c r="G4431"/>
    </row>
    <row r="4432" spans="1:7" ht="14" x14ac:dyDescent="0.15">
      <c r="A4432"/>
      <c r="B4432"/>
      <c r="C4432"/>
      <c r="D4432"/>
      <c r="E4432"/>
      <c r="F4432"/>
      <c r="G4432"/>
    </row>
    <row r="4433" spans="1:7" ht="14" x14ac:dyDescent="0.15">
      <c r="A4433"/>
      <c r="B4433"/>
      <c r="C4433"/>
      <c r="D4433"/>
      <c r="E4433"/>
      <c r="F4433"/>
      <c r="G4433"/>
    </row>
    <row r="4434" spans="1:7" ht="14" x14ac:dyDescent="0.15">
      <c r="A4434"/>
      <c r="B4434"/>
      <c r="C4434"/>
      <c r="D4434"/>
      <c r="E4434"/>
      <c r="F4434"/>
      <c r="G4434"/>
    </row>
    <row r="4435" spans="1:7" ht="14" x14ac:dyDescent="0.15">
      <c r="A4435"/>
      <c r="B4435"/>
      <c r="C4435"/>
      <c r="D4435"/>
      <c r="E4435"/>
      <c r="F4435"/>
      <c r="G4435"/>
    </row>
    <row r="4436" spans="1:7" ht="14" x14ac:dyDescent="0.15">
      <c r="A4436"/>
      <c r="B4436"/>
      <c r="C4436"/>
      <c r="D4436"/>
      <c r="E4436"/>
      <c r="F4436"/>
      <c r="G4436"/>
    </row>
    <row r="4437" spans="1:7" ht="14" x14ac:dyDescent="0.15">
      <c r="A4437"/>
      <c r="B4437"/>
      <c r="C4437"/>
      <c r="D4437"/>
      <c r="E4437"/>
      <c r="F4437"/>
      <c r="G4437"/>
    </row>
    <row r="4438" spans="1:7" ht="14" x14ac:dyDescent="0.15">
      <c r="A4438"/>
      <c r="B4438"/>
      <c r="C4438"/>
      <c r="D4438"/>
      <c r="E4438"/>
      <c r="F4438"/>
      <c r="G4438"/>
    </row>
    <row r="4439" spans="1:7" ht="14" x14ac:dyDescent="0.15">
      <c r="A4439"/>
      <c r="B4439"/>
      <c r="C4439"/>
      <c r="D4439"/>
      <c r="E4439"/>
      <c r="F4439"/>
      <c r="G4439"/>
    </row>
    <row r="4440" spans="1:7" ht="14" x14ac:dyDescent="0.15">
      <c r="A4440"/>
      <c r="B4440"/>
      <c r="C4440"/>
      <c r="D4440"/>
      <c r="E4440"/>
      <c r="F4440"/>
      <c r="G4440"/>
    </row>
    <row r="4441" spans="1:7" ht="14" x14ac:dyDescent="0.15">
      <c r="A4441"/>
      <c r="B4441"/>
      <c r="C4441"/>
      <c r="D4441"/>
      <c r="E4441"/>
      <c r="F4441"/>
      <c r="G4441"/>
    </row>
    <row r="4442" spans="1:7" ht="14" x14ac:dyDescent="0.15">
      <c r="A4442"/>
      <c r="B4442"/>
      <c r="C4442"/>
      <c r="D4442"/>
      <c r="E4442"/>
      <c r="F4442"/>
      <c r="G4442"/>
    </row>
    <row r="4443" spans="1:7" ht="14" x14ac:dyDescent="0.15">
      <c r="A4443"/>
      <c r="B4443"/>
      <c r="C4443"/>
      <c r="D4443"/>
      <c r="E4443"/>
      <c r="F4443"/>
      <c r="G4443"/>
    </row>
    <row r="4444" spans="1:7" ht="14" x14ac:dyDescent="0.15">
      <c r="A4444"/>
      <c r="B4444"/>
      <c r="C4444"/>
      <c r="D4444"/>
      <c r="E4444"/>
      <c r="F4444"/>
      <c r="G4444"/>
    </row>
    <row r="4445" spans="1:7" ht="14" x14ac:dyDescent="0.15">
      <c r="A4445"/>
      <c r="B4445"/>
      <c r="C4445"/>
      <c r="D4445"/>
      <c r="E4445"/>
      <c r="F4445"/>
      <c r="G4445"/>
    </row>
    <row r="4446" spans="1:7" ht="14" x14ac:dyDescent="0.15">
      <c r="A4446"/>
      <c r="B4446"/>
      <c r="C4446"/>
      <c r="D4446"/>
      <c r="E4446"/>
      <c r="F4446"/>
      <c r="G4446"/>
    </row>
    <row r="4447" spans="1:7" ht="14" x14ac:dyDescent="0.15">
      <c r="A4447"/>
      <c r="B4447"/>
      <c r="C4447"/>
      <c r="D4447"/>
      <c r="E4447"/>
      <c r="F4447"/>
      <c r="G4447"/>
    </row>
    <row r="4448" spans="1:7" ht="14" x14ac:dyDescent="0.15">
      <c r="A4448"/>
      <c r="B4448"/>
      <c r="C4448"/>
      <c r="D4448"/>
      <c r="E4448"/>
      <c r="F4448"/>
      <c r="G4448"/>
    </row>
    <row r="4449" spans="1:7" ht="14" x14ac:dyDescent="0.15">
      <c r="A4449"/>
      <c r="B4449"/>
      <c r="C4449"/>
      <c r="D4449"/>
      <c r="E4449"/>
      <c r="F4449"/>
      <c r="G4449"/>
    </row>
    <row r="4450" spans="1:7" ht="14" x14ac:dyDescent="0.15">
      <c r="A4450"/>
      <c r="B4450"/>
      <c r="C4450"/>
      <c r="D4450"/>
      <c r="E4450"/>
      <c r="F4450"/>
      <c r="G4450"/>
    </row>
    <row r="4451" spans="1:7" ht="14" x14ac:dyDescent="0.15">
      <c r="A4451"/>
      <c r="B4451"/>
      <c r="C4451"/>
      <c r="D4451"/>
      <c r="E4451"/>
      <c r="F4451"/>
      <c r="G4451"/>
    </row>
    <row r="4452" spans="1:7" ht="14" x14ac:dyDescent="0.15">
      <c r="A4452"/>
      <c r="B4452"/>
      <c r="C4452"/>
      <c r="D4452"/>
      <c r="E4452"/>
      <c r="F4452"/>
      <c r="G4452"/>
    </row>
    <row r="4453" spans="1:7" ht="14" x14ac:dyDescent="0.15">
      <c r="A4453"/>
      <c r="B4453"/>
      <c r="C4453"/>
      <c r="D4453"/>
      <c r="E4453"/>
      <c r="F4453"/>
      <c r="G4453"/>
    </row>
    <row r="4454" spans="1:7" ht="14" x14ac:dyDescent="0.15">
      <c r="A4454"/>
      <c r="B4454"/>
      <c r="C4454"/>
      <c r="D4454"/>
      <c r="E4454"/>
      <c r="F4454"/>
      <c r="G4454"/>
    </row>
    <row r="4455" spans="1:7" ht="14" x14ac:dyDescent="0.15">
      <c r="A4455"/>
      <c r="B4455"/>
      <c r="C4455"/>
      <c r="D4455"/>
      <c r="E4455"/>
      <c r="F4455"/>
      <c r="G4455"/>
    </row>
    <row r="4456" spans="1:7" ht="14" x14ac:dyDescent="0.15">
      <c r="A4456"/>
      <c r="B4456"/>
      <c r="C4456"/>
      <c r="D4456"/>
      <c r="E4456"/>
      <c r="F4456"/>
      <c r="G4456"/>
    </row>
    <row r="4457" spans="1:7" ht="14" x14ac:dyDescent="0.15">
      <c r="A4457"/>
      <c r="B4457"/>
      <c r="C4457"/>
      <c r="D4457"/>
      <c r="E4457"/>
      <c r="F4457"/>
      <c r="G4457"/>
    </row>
    <row r="4458" spans="1:7" ht="14" x14ac:dyDescent="0.15">
      <c r="A4458"/>
      <c r="B4458"/>
      <c r="C4458"/>
      <c r="D4458"/>
      <c r="E4458"/>
      <c r="F4458"/>
      <c r="G4458"/>
    </row>
    <row r="4459" spans="1:7" ht="14" x14ac:dyDescent="0.15">
      <c r="A4459"/>
      <c r="B4459"/>
      <c r="C4459"/>
      <c r="D4459"/>
      <c r="E4459"/>
      <c r="F4459"/>
      <c r="G4459"/>
    </row>
    <row r="4460" spans="1:7" ht="14" x14ac:dyDescent="0.15">
      <c r="A4460"/>
      <c r="B4460"/>
      <c r="C4460"/>
      <c r="D4460"/>
      <c r="E4460"/>
      <c r="F4460"/>
      <c r="G4460"/>
    </row>
    <row r="4461" spans="1:7" ht="14" x14ac:dyDescent="0.15">
      <c r="A4461"/>
      <c r="B4461"/>
      <c r="C4461"/>
      <c r="D4461"/>
      <c r="E4461"/>
      <c r="F4461"/>
      <c r="G4461"/>
    </row>
    <row r="4462" spans="1:7" ht="14" x14ac:dyDescent="0.15">
      <c r="A4462"/>
      <c r="B4462"/>
      <c r="C4462"/>
      <c r="D4462"/>
      <c r="E4462"/>
      <c r="F4462"/>
      <c r="G4462"/>
    </row>
    <row r="4463" spans="1:7" ht="14" x14ac:dyDescent="0.15">
      <c r="A4463"/>
      <c r="B4463"/>
      <c r="C4463"/>
      <c r="D4463"/>
      <c r="E4463"/>
      <c r="F4463"/>
      <c r="G4463"/>
    </row>
    <row r="4464" spans="1:7" ht="14" x14ac:dyDescent="0.15">
      <c r="A4464"/>
      <c r="B4464"/>
      <c r="C4464"/>
      <c r="D4464"/>
      <c r="E4464"/>
      <c r="F4464"/>
      <c r="G4464"/>
    </row>
    <row r="4465" spans="1:7" ht="14" x14ac:dyDescent="0.15">
      <c r="A4465"/>
      <c r="B4465"/>
      <c r="C4465"/>
      <c r="D4465"/>
      <c r="E4465"/>
      <c r="F4465"/>
      <c r="G4465"/>
    </row>
    <row r="4466" spans="1:7" ht="14" x14ac:dyDescent="0.15">
      <c r="A4466"/>
      <c r="B4466"/>
      <c r="C4466"/>
      <c r="D4466"/>
      <c r="E4466"/>
      <c r="F4466"/>
      <c r="G4466"/>
    </row>
    <row r="4467" spans="1:7" ht="14" x14ac:dyDescent="0.15">
      <c r="A4467"/>
      <c r="B4467"/>
      <c r="C4467"/>
      <c r="D4467"/>
      <c r="E4467"/>
      <c r="F4467"/>
      <c r="G4467"/>
    </row>
    <row r="4468" spans="1:7" ht="14" x14ac:dyDescent="0.15">
      <c r="A4468"/>
      <c r="B4468"/>
      <c r="C4468"/>
      <c r="D4468"/>
      <c r="E4468"/>
      <c r="F4468"/>
      <c r="G4468"/>
    </row>
    <row r="4469" spans="1:7" ht="14" x14ac:dyDescent="0.15">
      <c r="A4469"/>
      <c r="B4469"/>
      <c r="C4469"/>
      <c r="D4469"/>
      <c r="E4469"/>
      <c r="F4469"/>
      <c r="G4469"/>
    </row>
    <row r="4470" spans="1:7" ht="14" x14ac:dyDescent="0.15">
      <c r="A4470"/>
      <c r="B4470"/>
      <c r="C4470"/>
      <c r="D4470"/>
      <c r="E4470"/>
      <c r="F4470"/>
      <c r="G4470"/>
    </row>
    <row r="4471" spans="1:7" ht="14" x14ac:dyDescent="0.15">
      <c r="A4471"/>
      <c r="B4471"/>
      <c r="C4471"/>
      <c r="D4471"/>
      <c r="E4471"/>
      <c r="F4471"/>
      <c r="G4471"/>
    </row>
    <row r="4472" spans="1:7" ht="14" x14ac:dyDescent="0.15">
      <c r="A4472"/>
      <c r="B4472"/>
      <c r="C4472"/>
      <c r="D4472"/>
      <c r="E4472"/>
      <c r="F4472"/>
      <c r="G4472"/>
    </row>
    <row r="4473" spans="1:7" ht="14" x14ac:dyDescent="0.15">
      <c r="A4473"/>
      <c r="B4473"/>
      <c r="C4473"/>
      <c r="D4473"/>
      <c r="E4473"/>
      <c r="F4473"/>
      <c r="G4473"/>
    </row>
    <row r="4474" spans="1:7" ht="14" x14ac:dyDescent="0.15">
      <c r="A4474"/>
      <c r="B4474"/>
      <c r="C4474"/>
      <c r="D4474"/>
      <c r="E4474"/>
      <c r="F4474"/>
      <c r="G4474"/>
    </row>
    <row r="4475" spans="1:7" ht="14" x14ac:dyDescent="0.15">
      <c r="A4475"/>
      <c r="B4475"/>
      <c r="C4475"/>
      <c r="D4475"/>
      <c r="E4475"/>
      <c r="F4475"/>
      <c r="G4475"/>
    </row>
    <row r="4476" spans="1:7" ht="14" x14ac:dyDescent="0.15">
      <c r="A4476"/>
      <c r="B4476"/>
      <c r="C4476"/>
      <c r="D4476"/>
      <c r="E4476"/>
      <c r="F4476"/>
      <c r="G4476"/>
    </row>
    <row r="4477" spans="1:7" ht="14" x14ac:dyDescent="0.15">
      <c r="A4477"/>
      <c r="B4477"/>
      <c r="C4477"/>
      <c r="D4477"/>
      <c r="E4477"/>
      <c r="F4477"/>
      <c r="G4477"/>
    </row>
    <row r="4478" spans="1:7" ht="14" x14ac:dyDescent="0.15">
      <c r="A4478"/>
      <c r="B4478"/>
      <c r="C4478"/>
      <c r="D4478"/>
      <c r="E4478"/>
      <c r="F4478"/>
      <c r="G4478"/>
    </row>
    <row r="4479" spans="1:7" ht="14" x14ac:dyDescent="0.15">
      <c r="A4479"/>
      <c r="B4479"/>
      <c r="C4479"/>
      <c r="D4479"/>
      <c r="E4479"/>
      <c r="F4479"/>
      <c r="G4479"/>
    </row>
    <row r="4480" spans="1:7" ht="14" x14ac:dyDescent="0.15">
      <c r="A4480"/>
      <c r="B4480"/>
      <c r="C4480"/>
      <c r="D4480"/>
      <c r="E4480"/>
      <c r="F4480"/>
      <c r="G4480"/>
    </row>
    <row r="4481" spans="1:7" ht="14" x14ac:dyDescent="0.15">
      <c r="A4481"/>
      <c r="B4481"/>
      <c r="C4481"/>
      <c r="D4481"/>
      <c r="E4481"/>
      <c r="F4481"/>
      <c r="G4481"/>
    </row>
    <row r="4482" spans="1:7" ht="14" x14ac:dyDescent="0.15">
      <c r="A4482"/>
      <c r="B4482"/>
      <c r="C4482"/>
      <c r="D4482"/>
      <c r="E4482"/>
      <c r="F4482"/>
      <c r="G4482"/>
    </row>
    <row r="4483" spans="1:7" ht="14" x14ac:dyDescent="0.15">
      <c r="A4483"/>
      <c r="B4483"/>
      <c r="C4483"/>
      <c r="D4483"/>
      <c r="E4483"/>
      <c r="F4483"/>
      <c r="G4483"/>
    </row>
    <row r="4484" spans="1:7" ht="14" x14ac:dyDescent="0.15">
      <c r="A4484"/>
      <c r="B4484"/>
      <c r="C4484"/>
      <c r="D4484"/>
      <c r="E4484"/>
      <c r="F4484"/>
      <c r="G4484"/>
    </row>
    <row r="4485" spans="1:7" ht="14" x14ac:dyDescent="0.15">
      <c r="A4485"/>
      <c r="B4485"/>
      <c r="C4485"/>
      <c r="D4485"/>
      <c r="E4485"/>
      <c r="F4485"/>
      <c r="G4485"/>
    </row>
    <row r="4486" spans="1:7" ht="14" x14ac:dyDescent="0.15">
      <c r="A4486"/>
      <c r="B4486"/>
      <c r="C4486"/>
      <c r="D4486"/>
      <c r="E4486"/>
      <c r="F4486"/>
      <c r="G4486"/>
    </row>
    <row r="4487" spans="1:7" ht="14" x14ac:dyDescent="0.15">
      <c r="A4487"/>
      <c r="B4487"/>
      <c r="C4487"/>
      <c r="D4487"/>
      <c r="E4487"/>
      <c r="F4487"/>
      <c r="G4487"/>
    </row>
    <row r="4488" spans="1:7" ht="14" x14ac:dyDescent="0.15">
      <c r="A4488"/>
      <c r="B4488"/>
      <c r="C4488"/>
      <c r="D4488"/>
      <c r="E4488"/>
      <c r="F4488"/>
      <c r="G4488"/>
    </row>
    <row r="4489" spans="1:7" ht="14" x14ac:dyDescent="0.15">
      <c r="A4489"/>
      <c r="B4489"/>
      <c r="C4489"/>
      <c r="D4489"/>
      <c r="E4489"/>
      <c r="F4489"/>
      <c r="G4489"/>
    </row>
    <row r="4490" spans="1:7" ht="14" x14ac:dyDescent="0.15">
      <c r="A4490"/>
      <c r="B4490"/>
      <c r="C4490"/>
      <c r="D4490"/>
      <c r="E4490"/>
      <c r="F4490"/>
      <c r="G4490"/>
    </row>
    <row r="4491" spans="1:7" ht="14" x14ac:dyDescent="0.15">
      <c r="A4491"/>
      <c r="B4491"/>
      <c r="C4491"/>
      <c r="D4491"/>
      <c r="E4491"/>
      <c r="F4491"/>
      <c r="G4491"/>
    </row>
    <row r="4492" spans="1:7" ht="14" x14ac:dyDescent="0.15">
      <c r="A4492"/>
      <c r="B4492"/>
      <c r="C4492"/>
      <c r="D4492"/>
      <c r="E4492"/>
      <c r="F4492"/>
      <c r="G4492"/>
    </row>
    <row r="4493" spans="1:7" ht="14" x14ac:dyDescent="0.15">
      <c r="A4493"/>
      <c r="B4493"/>
      <c r="C4493"/>
      <c r="D4493"/>
      <c r="E4493"/>
      <c r="F4493"/>
      <c r="G4493"/>
    </row>
    <row r="4494" spans="1:7" ht="14" x14ac:dyDescent="0.15">
      <c r="A4494"/>
      <c r="B4494"/>
      <c r="C4494"/>
      <c r="D4494"/>
      <c r="E4494"/>
      <c r="F4494"/>
      <c r="G4494"/>
    </row>
    <row r="4495" spans="1:7" ht="14" x14ac:dyDescent="0.15">
      <c r="A4495"/>
      <c r="B4495"/>
      <c r="C4495"/>
      <c r="D4495"/>
      <c r="E4495"/>
      <c r="F4495"/>
      <c r="G4495"/>
    </row>
    <row r="4496" spans="1:7" ht="14" x14ac:dyDescent="0.15">
      <c r="A4496"/>
      <c r="B4496"/>
      <c r="C4496"/>
      <c r="D4496"/>
      <c r="E4496"/>
      <c r="F4496"/>
      <c r="G4496"/>
    </row>
    <row r="4497" spans="1:7" ht="14" x14ac:dyDescent="0.15">
      <c r="A4497"/>
      <c r="B4497"/>
      <c r="C4497"/>
      <c r="D4497"/>
      <c r="E4497"/>
      <c r="F4497"/>
      <c r="G4497"/>
    </row>
    <row r="4498" spans="1:7" ht="14" x14ac:dyDescent="0.15">
      <c r="A4498"/>
      <c r="B4498"/>
      <c r="C4498"/>
      <c r="D4498"/>
      <c r="E4498"/>
      <c r="F4498"/>
      <c r="G4498"/>
    </row>
    <row r="4499" spans="1:7" ht="14" x14ac:dyDescent="0.15">
      <c r="A4499"/>
      <c r="B4499"/>
      <c r="C4499"/>
      <c r="D4499"/>
      <c r="E4499"/>
      <c r="F4499"/>
      <c r="G4499"/>
    </row>
    <row r="4500" spans="1:7" ht="14" x14ac:dyDescent="0.15">
      <c r="A4500"/>
      <c r="B4500"/>
      <c r="C4500"/>
      <c r="D4500"/>
      <c r="E4500"/>
      <c r="F4500"/>
      <c r="G4500"/>
    </row>
    <row r="4501" spans="1:7" ht="14" x14ac:dyDescent="0.15">
      <c r="A4501"/>
      <c r="B4501"/>
      <c r="C4501"/>
      <c r="D4501"/>
      <c r="E4501"/>
      <c r="F4501"/>
      <c r="G4501"/>
    </row>
    <row r="4502" spans="1:7" ht="14" x14ac:dyDescent="0.15">
      <c r="A4502"/>
      <c r="B4502"/>
      <c r="C4502"/>
      <c r="D4502"/>
      <c r="E4502"/>
      <c r="F4502"/>
      <c r="G4502"/>
    </row>
    <row r="4503" spans="1:7" ht="14" x14ac:dyDescent="0.15">
      <c r="A4503"/>
      <c r="B4503"/>
      <c r="C4503"/>
      <c r="D4503"/>
      <c r="E4503"/>
      <c r="F4503"/>
      <c r="G4503"/>
    </row>
    <row r="4504" spans="1:7" ht="14" x14ac:dyDescent="0.15">
      <c r="A4504"/>
      <c r="B4504"/>
      <c r="C4504"/>
      <c r="D4504"/>
      <c r="E4504"/>
      <c r="F4504"/>
      <c r="G4504"/>
    </row>
    <row r="4505" spans="1:7" ht="14" x14ac:dyDescent="0.15">
      <c r="A4505"/>
      <c r="B4505"/>
      <c r="C4505"/>
      <c r="D4505"/>
      <c r="E4505"/>
      <c r="F4505"/>
      <c r="G4505"/>
    </row>
    <row r="4506" spans="1:7" ht="14" x14ac:dyDescent="0.15">
      <c r="A4506"/>
      <c r="B4506"/>
      <c r="C4506"/>
      <c r="D4506"/>
      <c r="E4506"/>
      <c r="F4506"/>
      <c r="G4506"/>
    </row>
    <row r="4507" spans="1:7" ht="14" x14ac:dyDescent="0.15">
      <c r="A4507"/>
      <c r="B4507"/>
      <c r="C4507"/>
      <c r="D4507"/>
      <c r="E4507"/>
      <c r="F4507"/>
      <c r="G4507"/>
    </row>
    <row r="4508" spans="1:7" ht="14" x14ac:dyDescent="0.15">
      <c r="A4508"/>
      <c r="B4508"/>
      <c r="C4508"/>
      <c r="D4508"/>
      <c r="E4508"/>
      <c r="F4508"/>
      <c r="G4508"/>
    </row>
    <row r="4509" spans="1:7" ht="14" x14ac:dyDescent="0.15">
      <c r="A4509"/>
      <c r="B4509"/>
      <c r="C4509"/>
      <c r="D4509"/>
      <c r="E4509"/>
      <c r="F4509"/>
      <c r="G4509"/>
    </row>
    <row r="4510" spans="1:7" ht="14" x14ac:dyDescent="0.15">
      <c r="A4510"/>
      <c r="B4510"/>
      <c r="C4510"/>
      <c r="D4510"/>
      <c r="E4510"/>
      <c r="F4510"/>
      <c r="G4510"/>
    </row>
    <row r="4511" spans="1:7" ht="14" x14ac:dyDescent="0.15">
      <c r="A4511"/>
      <c r="B4511"/>
      <c r="C4511"/>
      <c r="D4511"/>
      <c r="E4511"/>
      <c r="F4511"/>
      <c r="G4511"/>
    </row>
    <row r="4512" spans="1:7" ht="14" x14ac:dyDescent="0.15">
      <c r="A4512"/>
      <c r="B4512"/>
      <c r="C4512"/>
      <c r="D4512"/>
      <c r="E4512"/>
      <c r="F4512"/>
      <c r="G4512"/>
    </row>
    <row r="4513" spans="1:7" ht="14" x14ac:dyDescent="0.15">
      <c r="A4513"/>
      <c r="B4513"/>
      <c r="C4513"/>
      <c r="D4513"/>
      <c r="E4513"/>
      <c r="F4513"/>
      <c r="G4513"/>
    </row>
    <row r="4514" spans="1:7" ht="14" x14ac:dyDescent="0.15">
      <c r="A4514"/>
      <c r="B4514"/>
      <c r="C4514"/>
      <c r="D4514"/>
      <c r="E4514"/>
      <c r="F4514"/>
      <c r="G4514"/>
    </row>
    <row r="4515" spans="1:7" ht="14" x14ac:dyDescent="0.15">
      <c r="A4515"/>
      <c r="B4515"/>
      <c r="C4515"/>
      <c r="D4515"/>
      <c r="E4515"/>
      <c r="F4515"/>
      <c r="G4515"/>
    </row>
    <row r="4516" spans="1:7" ht="14" x14ac:dyDescent="0.15">
      <c r="A4516"/>
      <c r="B4516"/>
      <c r="C4516"/>
      <c r="D4516"/>
      <c r="E4516"/>
      <c r="F4516"/>
      <c r="G4516"/>
    </row>
    <row r="4517" spans="1:7" ht="14" x14ac:dyDescent="0.15">
      <c r="A4517"/>
      <c r="B4517"/>
      <c r="C4517"/>
      <c r="D4517"/>
      <c r="E4517"/>
      <c r="F4517"/>
      <c r="G4517"/>
    </row>
    <row r="4518" spans="1:7" ht="14" x14ac:dyDescent="0.15">
      <c r="A4518"/>
      <c r="B4518"/>
      <c r="C4518"/>
      <c r="D4518"/>
      <c r="E4518"/>
      <c r="F4518"/>
      <c r="G4518"/>
    </row>
    <row r="4519" spans="1:7" ht="14" x14ac:dyDescent="0.15">
      <c r="A4519"/>
      <c r="B4519"/>
      <c r="C4519"/>
      <c r="D4519"/>
      <c r="E4519"/>
      <c r="F4519"/>
      <c r="G4519"/>
    </row>
    <row r="4520" spans="1:7" ht="14" x14ac:dyDescent="0.15">
      <c r="A4520"/>
      <c r="B4520"/>
      <c r="C4520"/>
      <c r="D4520"/>
      <c r="E4520"/>
      <c r="F4520"/>
      <c r="G4520"/>
    </row>
    <row r="4521" spans="1:7" ht="14" x14ac:dyDescent="0.15">
      <c r="A4521"/>
      <c r="B4521"/>
      <c r="C4521"/>
      <c r="D4521"/>
      <c r="E4521"/>
      <c r="F4521"/>
      <c r="G4521"/>
    </row>
    <row r="4522" spans="1:7" ht="14" x14ac:dyDescent="0.15">
      <c r="A4522"/>
      <c r="B4522"/>
      <c r="C4522"/>
      <c r="D4522"/>
      <c r="E4522"/>
      <c r="F4522"/>
      <c r="G4522"/>
    </row>
    <row r="4523" spans="1:7" ht="14" x14ac:dyDescent="0.15">
      <c r="A4523"/>
      <c r="B4523"/>
      <c r="C4523"/>
      <c r="D4523"/>
      <c r="E4523"/>
      <c r="F4523"/>
      <c r="G4523"/>
    </row>
    <row r="4524" spans="1:7" ht="14" x14ac:dyDescent="0.15">
      <c r="A4524"/>
      <c r="B4524"/>
      <c r="C4524"/>
      <c r="D4524"/>
      <c r="E4524"/>
      <c r="F4524"/>
      <c r="G4524"/>
    </row>
    <row r="4525" spans="1:7" ht="14" x14ac:dyDescent="0.15">
      <c r="A4525"/>
      <c r="B4525"/>
      <c r="C4525"/>
      <c r="D4525"/>
      <c r="E4525"/>
      <c r="F4525"/>
      <c r="G4525"/>
    </row>
    <row r="4526" spans="1:7" ht="14" x14ac:dyDescent="0.15">
      <c r="A4526"/>
      <c r="B4526"/>
      <c r="C4526"/>
      <c r="D4526"/>
      <c r="E4526"/>
      <c r="F4526"/>
      <c r="G4526"/>
    </row>
    <row r="4527" spans="1:7" ht="14" x14ac:dyDescent="0.15">
      <c r="A4527"/>
      <c r="B4527"/>
      <c r="C4527"/>
      <c r="D4527"/>
      <c r="E4527"/>
      <c r="F4527"/>
      <c r="G4527"/>
    </row>
    <row r="4528" spans="1:7" ht="14" x14ac:dyDescent="0.15">
      <c r="A4528"/>
      <c r="B4528"/>
      <c r="C4528"/>
      <c r="D4528"/>
      <c r="E4528"/>
      <c r="F4528"/>
      <c r="G4528"/>
    </row>
    <row r="4529" spans="1:7" ht="14" x14ac:dyDescent="0.15">
      <c r="A4529"/>
      <c r="B4529"/>
      <c r="C4529"/>
      <c r="D4529"/>
      <c r="E4529"/>
      <c r="F4529"/>
      <c r="G4529"/>
    </row>
    <row r="4530" spans="1:7" ht="14" x14ac:dyDescent="0.15">
      <c r="A4530"/>
      <c r="B4530"/>
      <c r="C4530"/>
      <c r="D4530"/>
      <c r="E4530"/>
      <c r="F4530"/>
      <c r="G4530"/>
    </row>
    <row r="4531" spans="1:7" ht="14" x14ac:dyDescent="0.15">
      <c r="A4531"/>
      <c r="B4531"/>
      <c r="C4531"/>
      <c r="D4531"/>
      <c r="E4531"/>
      <c r="F4531"/>
      <c r="G4531"/>
    </row>
    <row r="4532" spans="1:7" ht="14" x14ac:dyDescent="0.15">
      <c r="A4532"/>
      <c r="B4532"/>
      <c r="C4532"/>
      <c r="D4532"/>
      <c r="E4532"/>
      <c r="F4532"/>
      <c r="G4532"/>
    </row>
    <row r="4533" spans="1:7" ht="14" x14ac:dyDescent="0.15">
      <c r="A4533"/>
      <c r="B4533"/>
      <c r="C4533"/>
      <c r="D4533"/>
      <c r="E4533"/>
      <c r="F4533"/>
      <c r="G4533"/>
    </row>
    <row r="4534" spans="1:7" ht="14" x14ac:dyDescent="0.15">
      <c r="A4534"/>
      <c r="B4534"/>
      <c r="C4534"/>
      <c r="D4534"/>
      <c r="E4534"/>
      <c r="F4534"/>
      <c r="G4534"/>
    </row>
    <row r="4535" spans="1:7" ht="14" x14ac:dyDescent="0.15">
      <c r="A4535"/>
      <c r="B4535"/>
      <c r="C4535"/>
      <c r="D4535"/>
      <c r="E4535"/>
      <c r="F4535"/>
      <c r="G4535"/>
    </row>
    <row r="4536" spans="1:7" ht="14" x14ac:dyDescent="0.15">
      <c r="A4536"/>
      <c r="B4536"/>
      <c r="C4536"/>
      <c r="D4536"/>
      <c r="E4536"/>
      <c r="F4536"/>
      <c r="G4536"/>
    </row>
    <row r="4537" spans="1:7" ht="14" x14ac:dyDescent="0.15">
      <c r="A4537"/>
      <c r="B4537"/>
      <c r="C4537"/>
      <c r="D4537"/>
      <c r="E4537"/>
      <c r="F4537"/>
      <c r="G4537"/>
    </row>
    <row r="4538" spans="1:7" ht="14" x14ac:dyDescent="0.15">
      <c r="A4538"/>
      <c r="B4538"/>
      <c r="C4538"/>
      <c r="D4538"/>
      <c r="E4538"/>
      <c r="F4538"/>
      <c r="G4538"/>
    </row>
    <row r="4539" spans="1:7" ht="14" x14ac:dyDescent="0.15">
      <c r="A4539"/>
      <c r="B4539"/>
      <c r="C4539"/>
      <c r="D4539"/>
      <c r="E4539"/>
      <c r="F4539"/>
      <c r="G4539"/>
    </row>
    <row r="4540" spans="1:7" ht="14" x14ac:dyDescent="0.15">
      <c r="A4540"/>
      <c r="B4540"/>
      <c r="C4540"/>
      <c r="D4540"/>
      <c r="E4540"/>
      <c r="F4540"/>
      <c r="G4540"/>
    </row>
    <row r="4541" spans="1:7" ht="14" x14ac:dyDescent="0.15">
      <c r="A4541"/>
      <c r="B4541"/>
      <c r="C4541"/>
      <c r="D4541"/>
      <c r="E4541"/>
      <c r="F4541"/>
      <c r="G4541"/>
    </row>
    <row r="4542" spans="1:7" ht="14" x14ac:dyDescent="0.15">
      <c r="A4542"/>
      <c r="B4542"/>
      <c r="C4542"/>
      <c r="D4542"/>
      <c r="E4542"/>
      <c r="F4542"/>
      <c r="G4542"/>
    </row>
    <row r="4543" spans="1:7" ht="14" x14ac:dyDescent="0.15">
      <c r="A4543"/>
      <c r="B4543"/>
      <c r="C4543"/>
      <c r="D4543"/>
      <c r="E4543"/>
      <c r="F4543"/>
      <c r="G4543"/>
    </row>
    <row r="4544" spans="1:7" ht="14" x14ac:dyDescent="0.15">
      <c r="A4544"/>
      <c r="B4544"/>
      <c r="C4544"/>
      <c r="D4544"/>
      <c r="E4544"/>
      <c r="F4544"/>
      <c r="G4544"/>
    </row>
    <row r="4545" spans="1:7" ht="14" x14ac:dyDescent="0.15">
      <c r="A4545"/>
      <c r="B4545"/>
      <c r="C4545"/>
      <c r="D4545"/>
      <c r="E4545"/>
      <c r="F4545"/>
      <c r="G4545"/>
    </row>
    <row r="4546" spans="1:7" ht="14" x14ac:dyDescent="0.15">
      <c r="A4546"/>
      <c r="B4546"/>
      <c r="C4546"/>
      <c r="D4546"/>
      <c r="E4546"/>
      <c r="F4546"/>
      <c r="G4546"/>
    </row>
    <row r="4547" spans="1:7" ht="14" x14ac:dyDescent="0.15">
      <c r="A4547"/>
      <c r="B4547"/>
      <c r="C4547"/>
      <c r="D4547"/>
      <c r="E4547"/>
      <c r="F4547"/>
      <c r="G4547"/>
    </row>
    <row r="4548" spans="1:7" ht="14" x14ac:dyDescent="0.15">
      <c r="A4548"/>
      <c r="B4548"/>
      <c r="C4548"/>
      <c r="D4548"/>
      <c r="E4548"/>
      <c r="F4548"/>
      <c r="G4548"/>
    </row>
    <row r="4549" spans="1:7" ht="14" x14ac:dyDescent="0.15">
      <c r="A4549"/>
      <c r="B4549"/>
      <c r="C4549"/>
      <c r="D4549"/>
      <c r="E4549"/>
      <c r="F4549"/>
      <c r="G4549"/>
    </row>
    <row r="4550" spans="1:7" ht="14" x14ac:dyDescent="0.15">
      <c r="A4550"/>
      <c r="B4550"/>
      <c r="C4550"/>
      <c r="D4550"/>
      <c r="E4550"/>
      <c r="F4550"/>
      <c r="G4550"/>
    </row>
    <row r="4551" spans="1:7" ht="14" x14ac:dyDescent="0.15">
      <c r="A4551"/>
      <c r="B4551"/>
      <c r="C4551"/>
      <c r="D4551"/>
      <c r="E4551"/>
      <c r="F4551"/>
      <c r="G4551"/>
    </row>
    <row r="4552" spans="1:7" ht="14" x14ac:dyDescent="0.15">
      <c r="A4552"/>
      <c r="B4552"/>
      <c r="C4552"/>
      <c r="D4552"/>
      <c r="E4552"/>
      <c r="F4552"/>
      <c r="G4552"/>
    </row>
    <row r="4553" spans="1:7" ht="14" x14ac:dyDescent="0.15">
      <c r="A4553"/>
      <c r="B4553"/>
      <c r="C4553"/>
      <c r="D4553"/>
      <c r="E4553"/>
      <c r="F4553"/>
      <c r="G4553"/>
    </row>
    <row r="4554" spans="1:7" ht="14" x14ac:dyDescent="0.15">
      <c r="A4554"/>
      <c r="B4554"/>
      <c r="C4554"/>
      <c r="D4554"/>
      <c r="E4554"/>
      <c r="F4554"/>
      <c r="G4554"/>
    </row>
    <row r="4555" spans="1:7" ht="14" x14ac:dyDescent="0.15">
      <c r="A4555"/>
      <c r="B4555"/>
      <c r="C4555"/>
      <c r="D4555"/>
      <c r="E4555"/>
      <c r="F4555"/>
      <c r="G4555"/>
    </row>
    <row r="4556" spans="1:7" ht="14" x14ac:dyDescent="0.15">
      <c r="A4556"/>
      <c r="B4556"/>
      <c r="C4556"/>
      <c r="D4556"/>
      <c r="E4556"/>
      <c r="F4556"/>
      <c r="G4556"/>
    </row>
    <row r="4557" spans="1:7" ht="14" x14ac:dyDescent="0.15">
      <c r="A4557"/>
      <c r="B4557"/>
      <c r="C4557"/>
      <c r="D4557"/>
      <c r="E4557"/>
      <c r="F4557"/>
      <c r="G4557"/>
    </row>
    <row r="4558" spans="1:7" ht="14" x14ac:dyDescent="0.15">
      <c r="A4558"/>
      <c r="B4558"/>
      <c r="C4558"/>
      <c r="D4558"/>
      <c r="E4558"/>
      <c r="F4558"/>
      <c r="G4558"/>
    </row>
    <row r="4559" spans="1:7" ht="14" x14ac:dyDescent="0.15">
      <c r="A4559"/>
      <c r="B4559"/>
      <c r="C4559"/>
      <c r="D4559"/>
      <c r="E4559"/>
      <c r="F4559"/>
      <c r="G4559"/>
    </row>
    <row r="4560" spans="1:7" ht="14" x14ac:dyDescent="0.15">
      <c r="A4560"/>
      <c r="B4560"/>
      <c r="C4560"/>
      <c r="D4560"/>
      <c r="E4560"/>
      <c r="F4560"/>
      <c r="G4560"/>
    </row>
    <row r="4561" spans="1:7" ht="14" x14ac:dyDescent="0.15">
      <c r="A4561"/>
      <c r="B4561"/>
      <c r="C4561"/>
      <c r="D4561"/>
      <c r="E4561"/>
      <c r="F4561"/>
      <c r="G4561"/>
    </row>
    <row r="4562" spans="1:7" ht="14" x14ac:dyDescent="0.15">
      <c r="A4562"/>
      <c r="B4562"/>
      <c r="C4562"/>
      <c r="D4562"/>
      <c r="E4562"/>
      <c r="F4562"/>
      <c r="G4562"/>
    </row>
    <row r="4563" spans="1:7" ht="14" x14ac:dyDescent="0.15">
      <c r="A4563"/>
      <c r="B4563"/>
      <c r="C4563"/>
      <c r="D4563"/>
      <c r="E4563"/>
      <c r="F4563"/>
      <c r="G4563"/>
    </row>
    <row r="4564" spans="1:7" ht="14" x14ac:dyDescent="0.15">
      <c r="A4564"/>
      <c r="B4564"/>
      <c r="C4564"/>
      <c r="D4564"/>
      <c r="E4564"/>
      <c r="F4564"/>
      <c r="G4564"/>
    </row>
    <row r="4565" spans="1:7" ht="14" x14ac:dyDescent="0.15">
      <c r="A4565"/>
      <c r="B4565"/>
      <c r="C4565"/>
      <c r="D4565"/>
      <c r="E4565"/>
      <c r="F4565"/>
      <c r="G4565"/>
    </row>
    <row r="4566" spans="1:7" ht="14" x14ac:dyDescent="0.15">
      <c r="A4566"/>
      <c r="B4566"/>
      <c r="C4566"/>
      <c r="D4566"/>
      <c r="E4566"/>
      <c r="F4566"/>
      <c r="G4566"/>
    </row>
    <row r="4567" spans="1:7" ht="14" x14ac:dyDescent="0.15">
      <c r="A4567"/>
      <c r="B4567"/>
      <c r="C4567"/>
      <c r="D4567"/>
      <c r="E4567"/>
      <c r="F4567"/>
      <c r="G4567"/>
    </row>
    <row r="4568" spans="1:7" ht="14" x14ac:dyDescent="0.15">
      <c r="A4568"/>
      <c r="B4568"/>
      <c r="C4568"/>
      <c r="D4568"/>
      <c r="E4568"/>
      <c r="F4568"/>
      <c r="G4568"/>
    </row>
    <row r="4569" spans="1:7" ht="14" x14ac:dyDescent="0.15">
      <c r="A4569"/>
      <c r="B4569"/>
      <c r="C4569"/>
      <c r="D4569"/>
      <c r="E4569"/>
      <c r="F4569"/>
      <c r="G4569"/>
    </row>
    <row r="4570" spans="1:7" ht="14" x14ac:dyDescent="0.15">
      <c r="A4570"/>
      <c r="B4570"/>
      <c r="C4570"/>
      <c r="D4570"/>
      <c r="E4570"/>
      <c r="F4570"/>
      <c r="G4570"/>
    </row>
    <row r="4571" spans="1:7" ht="14" x14ac:dyDescent="0.15">
      <c r="A4571"/>
      <c r="B4571"/>
      <c r="C4571"/>
      <c r="D4571"/>
      <c r="E4571"/>
      <c r="F4571"/>
      <c r="G4571"/>
    </row>
    <row r="4572" spans="1:7" ht="14" x14ac:dyDescent="0.15">
      <c r="A4572"/>
      <c r="B4572"/>
      <c r="C4572"/>
      <c r="D4572"/>
      <c r="E4572"/>
      <c r="F4572"/>
      <c r="G4572"/>
    </row>
    <row r="4573" spans="1:7" ht="14" x14ac:dyDescent="0.15">
      <c r="A4573"/>
      <c r="B4573"/>
      <c r="C4573"/>
      <c r="D4573"/>
      <c r="E4573"/>
      <c r="F4573"/>
      <c r="G4573"/>
    </row>
    <row r="4574" spans="1:7" ht="14" x14ac:dyDescent="0.15">
      <c r="A4574"/>
      <c r="B4574"/>
      <c r="C4574"/>
      <c r="D4574"/>
      <c r="E4574"/>
      <c r="F4574"/>
      <c r="G4574"/>
    </row>
    <row r="4575" spans="1:7" ht="14" x14ac:dyDescent="0.15">
      <c r="A4575"/>
      <c r="B4575"/>
      <c r="C4575"/>
      <c r="D4575"/>
      <c r="E4575"/>
      <c r="F4575"/>
      <c r="G4575"/>
    </row>
    <row r="4576" spans="1:7" ht="14" x14ac:dyDescent="0.15">
      <c r="A4576"/>
      <c r="B4576"/>
      <c r="C4576"/>
      <c r="D4576"/>
      <c r="E4576"/>
      <c r="F4576"/>
      <c r="G4576"/>
    </row>
    <row r="4577" spans="1:7" ht="14" x14ac:dyDescent="0.15">
      <c r="A4577"/>
      <c r="B4577"/>
      <c r="C4577"/>
      <c r="D4577"/>
      <c r="E4577"/>
      <c r="F4577"/>
      <c r="G4577"/>
    </row>
    <row r="4578" spans="1:7" ht="14" x14ac:dyDescent="0.15">
      <c r="A4578"/>
      <c r="B4578"/>
      <c r="C4578"/>
      <c r="D4578"/>
      <c r="E4578"/>
      <c r="F4578"/>
      <c r="G4578"/>
    </row>
    <row r="4579" spans="1:7" ht="14" x14ac:dyDescent="0.15">
      <c r="A4579"/>
      <c r="B4579"/>
      <c r="C4579"/>
      <c r="D4579"/>
      <c r="E4579"/>
      <c r="F4579"/>
      <c r="G4579"/>
    </row>
    <row r="4580" spans="1:7" ht="14" x14ac:dyDescent="0.15">
      <c r="A4580"/>
      <c r="B4580"/>
      <c r="C4580"/>
      <c r="D4580"/>
      <c r="E4580"/>
      <c r="F4580"/>
      <c r="G4580"/>
    </row>
    <row r="4581" spans="1:7" ht="14" x14ac:dyDescent="0.15">
      <c r="A4581"/>
      <c r="B4581"/>
      <c r="C4581"/>
      <c r="D4581"/>
      <c r="E4581"/>
      <c r="F4581"/>
      <c r="G4581"/>
    </row>
    <row r="4582" spans="1:7" ht="14" x14ac:dyDescent="0.15">
      <c r="A4582"/>
      <c r="B4582"/>
      <c r="C4582"/>
      <c r="D4582"/>
      <c r="E4582"/>
      <c r="F4582"/>
      <c r="G4582"/>
    </row>
    <row r="4583" spans="1:7" ht="14" x14ac:dyDescent="0.15">
      <c r="A4583"/>
      <c r="B4583"/>
      <c r="C4583"/>
      <c r="D4583"/>
      <c r="E4583"/>
      <c r="F4583"/>
      <c r="G4583"/>
    </row>
    <row r="4584" spans="1:7" ht="14" x14ac:dyDescent="0.15">
      <c r="A4584"/>
      <c r="B4584"/>
      <c r="C4584"/>
      <c r="D4584"/>
      <c r="E4584"/>
      <c r="F4584"/>
      <c r="G4584"/>
    </row>
    <row r="4585" spans="1:7" ht="14" x14ac:dyDescent="0.15">
      <c r="A4585"/>
      <c r="B4585"/>
      <c r="C4585"/>
      <c r="D4585"/>
      <c r="E4585"/>
      <c r="F4585"/>
      <c r="G4585"/>
    </row>
    <row r="4586" spans="1:7" ht="14" x14ac:dyDescent="0.15">
      <c r="A4586"/>
      <c r="B4586"/>
      <c r="C4586"/>
      <c r="D4586"/>
      <c r="E4586"/>
      <c r="F4586"/>
      <c r="G4586"/>
    </row>
    <row r="4587" spans="1:7" ht="14" x14ac:dyDescent="0.15">
      <c r="A4587"/>
      <c r="B4587"/>
      <c r="C4587"/>
      <c r="D4587"/>
      <c r="E4587"/>
      <c r="F4587"/>
      <c r="G4587"/>
    </row>
    <row r="4588" spans="1:7" ht="14" x14ac:dyDescent="0.15">
      <c r="A4588"/>
      <c r="B4588"/>
      <c r="C4588"/>
      <c r="D4588"/>
      <c r="E4588"/>
      <c r="F4588"/>
      <c r="G4588"/>
    </row>
    <row r="4589" spans="1:7" ht="14" x14ac:dyDescent="0.15">
      <c r="A4589"/>
      <c r="B4589"/>
      <c r="C4589"/>
      <c r="D4589"/>
      <c r="E4589"/>
      <c r="F4589"/>
      <c r="G4589"/>
    </row>
    <row r="4590" spans="1:7" ht="14" x14ac:dyDescent="0.15">
      <c r="A4590"/>
      <c r="B4590"/>
      <c r="C4590"/>
      <c r="D4590"/>
      <c r="E4590"/>
      <c r="F4590"/>
      <c r="G4590"/>
    </row>
    <row r="4591" spans="1:7" ht="14" x14ac:dyDescent="0.15">
      <c r="A4591"/>
      <c r="B4591"/>
      <c r="C4591"/>
      <c r="D4591"/>
      <c r="E4591"/>
      <c r="F4591"/>
      <c r="G4591"/>
    </row>
    <row r="4592" spans="1:7" ht="14" x14ac:dyDescent="0.15">
      <c r="A4592"/>
      <c r="B4592"/>
      <c r="C4592"/>
      <c r="D4592"/>
      <c r="E4592"/>
      <c r="F4592"/>
      <c r="G4592"/>
    </row>
    <row r="4593" spans="1:7" ht="14" x14ac:dyDescent="0.15">
      <c r="A4593"/>
      <c r="B4593"/>
      <c r="C4593"/>
      <c r="D4593"/>
      <c r="E4593"/>
      <c r="F4593"/>
      <c r="G4593"/>
    </row>
    <row r="4594" spans="1:7" ht="14" x14ac:dyDescent="0.15">
      <c r="A4594"/>
      <c r="B4594"/>
      <c r="C4594"/>
      <c r="D4594"/>
      <c r="E4594"/>
      <c r="F4594"/>
      <c r="G4594"/>
    </row>
    <row r="4595" spans="1:7" ht="14" x14ac:dyDescent="0.15">
      <c r="A4595"/>
      <c r="B4595"/>
      <c r="C4595"/>
      <c r="D4595"/>
      <c r="E4595"/>
      <c r="F4595"/>
      <c r="G4595"/>
    </row>
    <row r="4596" spans="1:7" ht="14" x14ac:dyDescent="0.15">
      <c r="A4596"/>
      <c r="B4596"/>
      <c r="C4596"/>
      <c r="D4596"/>
      <c r="E4596"/>
      <c r="F4596"/>
      <c r="G4596"/>
    </row>
    <row r="4597" spans="1:7" ht="14" x14ac:dyDescent="0.15">
      <c r="A4597"/>
      <c r="B4597"/>
      <c r="C4597"/>
      <c r="D4597"/>
      <c r="E4597"/>
      <c r="F4597"/>
      <c r="G4597"/>
    </row>
    <row r="4598" spans="1:7" ht="14" x14ac:dyDescent="0.15">
      <c r="A4598"/>
      <c r="B4598"/>
      <c r="C4598"/>
      <c r="D4598"/>
      <c r="E4598"/>
      <c r="F4598"/>
      <c r="G4598"/>
    </row>
    <row r="4599" spans="1:7" ht="14" x14ac:dyDescent="0.15">
      <c r="A4599"/>
      <c r="B4599"/>
      <c r="C4599"/>
      <c r="D4599"/>
      <c r="E4599"/>
      <c r="F4599"/>
      <c r="G4599"/>
    </row>
    <row r="4600" spans="1:7" ht="14" x14ac:dyDescent="0.15">
      <c r="A4600"/>
      <c r="B4600"/>
      <c r="C4600"/>
      <c r="D4600"/>
      <c r="E4600"/>
      <c r="F4600"/>
      <c r="G4600"/>
    </row>
    <row r="4601" spans="1:7" ht="14" x14ac:dyDescent="0.15">
      <c r="A4601"/>
      <c r="B4601"/>
      <c r="C4601"/>
      <c r="D4601"/>
      <c r="E4601"/>
      <c r="F4601"/>
      <c r="G4601"/>
    </row>
    <row r="4602" spans="1:7" ht="14" x14ac:dyDescent="0.15">
      <c r="A4602"/>
      <c r="B4602"/>
      <c r="C4602"/>
      <c r="D4602"/>
      <c r="E4602"/>
      <c r="F4602"/>
      <c r="G4602"/>
    </row>
    <row r="4603" spans="1:7" ht="14" x14ac:dyDescent="0.15">
      <c r="A4603"/>
      <c r="B4603"/>
      <c r="C4603"/>
      <c r="D4603"/>
      <c r="E4603"/>
      <c r="F4603"/>
      <c r="G4603"/>
    </row>
    <row r="4604" spans="1:7" ht="14" x14ac:dyDescent="0.15">
      <c r="A4604"/>
      <c r="B4604"/>
      <c r="C4604"/>
      <c r="D4604"/>
      <c r="E4604"/>
      <c r="F4604"/>
      <c r="G4604"/>
    </row>
    <row r="4605" spans="1:7" ht="14" x14ac:dyDescent="0.15">
      <c r="A4605"/>
      <c r="B4605"/>
      <c r="C4605"/>
      <c r="D4605"/>
      <c r="E4605"/>
      <c r="F4605"/>
      <c r="G4605"/>
    </row>
    <row r="4606" spans="1:7" ht="14" x14ac:dyDescent="0.15">
      <c r="A4606"/>
      <c r="B4606"/>
      <c r="C4606"/>
      <c r="D4606"/>
      <c r="E4606"/>
      <c r="F4606"/>
      <c r="G4606"/>
    </row>
    <row r="4607" spans="1:7" ht="14" x14ac:dyDescent="0.15">
      <c r="A4607"/>
      <c r="B4607"/>
      <c r="C4607"/>
      <c r="D4607"/>
      <c r="E4607"/>
      <c r="F4607"/>
      <c r="G4607"/>
    </row>
    <row r="4608" spans="1:7" ht="14" x14ac:dyDescent="0.15">
      <c r="A4608"/>
      <c r="B4608"/>
      <c r="C4608"/>
      <c r="D4608"/>
      <c r="E4608"/>
      <c r="F4608"/>
      <c r="G4608"/>
    </row>
    <row r="4609" spans="1:7" ht="14" x14ac:dyDescent="0.15">
      <c r="A4609"/>
      <c r="B4609"/>
      <c r="C4609"/>
      <c r="D4609"/>
      <c r="E4609"/>
      <c r="F4609"/>
      <c r="G4609"/>
    </row>
    <row r="4610" spans="1:7" ht="14" x14ac:dyDescent="0.15">
      <c r="A4610"/>
      <c r="B4610"/>
      <c r="C4610"/>
      <c r="D4610"/>
      <c r="E4610"/>
      <c r="F4610"/>
      <c r="G4610"/>
    </row>
    <row r="4611" spans="1:7" ht="14" x14ac:dyDescent="0.15">
      <c r="A4611"/>
      <c r="B4611"/>
      <c r="C4611"/>
      <c r="D4611"/>
      <c r="E4611"/>
      <c r="F4611"/>
      <c r="G4611"/>
    </row>
    <row r="4612" spans="1:7" ht="14" x14ac:dyDescent="0.15">
      <c r="A4612"/>
      <c r="B4612"/>
      <c r="C4612"/>
      <c r="D4612"/>
      <c r="E4612"/>
      <c r="F4612"/>
      <c r="G4612"/>
    </row>
    <row r="4613" spans="1:7" ht="14" x14ac:dyDescent="0.15">
      <c r="A4613"/>
      <c r="B4613"/>
      <c r="C4613"/>
      <c r="D4613"/>
      <c r="E4613"/>
      <c r="F4613"/>
      <c r="G4613"/>
    </row>
    <row r="4614" spans="1:7" ht="14" x14ac:dyDescent="0.15">
      <c r="A4614"/>
      <c r="B4614"/>
      <c r="C4614"/>
      <c r="D4614"/>
      <c r="E4614"/>
      <c r="F4614"/>
      <c r="G4614"/>
    </row>
    <row r="4615" spans="1:7" ht="14" x14ac:dyDescent="0.15">
      <c r="A4615"/>
      <c r="B4615"/>
      <c r="C4615"/>
      <c r="D4615"/>
      <c r="E4615"/>
      <c r="F4615"/>
      <c r="G4615"/>
    </row>
    <row r="4616" spans="1:7" ht="14" x14ac:dyDescent="0.15">
      <c r="A4616"/>
      <c r="B4616"/>
      <c r="C4616"/>
      <c r="D4616"/>
      <c r="E4616"/>
      <c r="F4616"/>
      <c r="G4616"/>
    </row>
    <row r="4617" spans="1:7" ht="14" x14ac:dyDescent="0.15">
      <c r="A4617"/>
      <c r="B4617"/>
      <c r="C4617"/>
      <c r="D4617"/>
      <c r="E4617"/>
      <c r="F4617"/>
      <c r="G4617"/>
    </row>
    <row r="4618" spans="1:7" ht="14" x14ac:dyDescent="0.15">
      <c r="A4618"/>
      <c r="B4618"/>
      <c r="C4618"/>
      <c r="D4618"/>
      <c r="E4618"/>
      <c r="F4618"/>
      <c r="G4618"/>
    </row>
    <row r="4619" spans="1:7" ht="14" x14ac:dyDescent="0.15">
      <c r="A4619"/>
      <c r="B4619"/>
      <c r="C4619"/>
      <c r="D4619"/>
      <c r="E4619"/>
      <c r="F4619"/>
      <c r="G4619"/>
    </row>
    <row r="4620" spans="1:7" ht="14" x14ac:dyDescent="0.15">
      <c r="A4620"/>
      <c r="B4620"/>
      <c r="C4620"/>
      <c r="D4620"/>
      <c r="E4620"/>
      <c r="F4620"/>
      <c r="G4620"/>
    </row>
    <row r="4621" spans="1:7" ht="14" x14ac:dyDescent="0.15">
      <c r="A4621"/>
      <c r="B4621"/>
      <c r="C4621"/>
      <c r="D4621"/>
      <c r="E4621"/>
      <c r="F4621"/>
      <c r="G4621"/>
    </row>
    <row r="4622" spans="1:7" ht="14" x14ac:dyDescent="0.15">
      <c r="A4622"/>
      <c r="B4622"/>
      <c r="C4622"/>
      <c r="D4622"/>
      <c r="E4622"/>
      <c r="F4622"/>
      <c r="G4622"/>
    </row>
    <row r="4623" spans="1:7" ht="14" x14ac:dyDescent="0.15">
      <c r="A4623"/>
      <c r="B4623"/>
      <c r="C4623"/>
      <c r="D4623"/>
      <c r="E4623"/>
      <c r="F4623"/>
      <c r="G4623"/>
    </row>
    <row r="4624" spans="1:7" ht="14" x14ac:dyDescent="0.15">
      <c r="A4624"/>
      <c r="B4624"/>
      <c r="C4624"/>
      <c r="D4624"/>
      <c r="E4624"/>
      <c r="F4624"/>
      <c r="G4624"/>
    </row>
    <row r="4625" spans="1:7" ht="14" x14ac:dyDescent="0.15">
      <c r="A4625"/>
      <c r="B4625"/>
      <c r="C4625"/>
      <c r="D4625"/>
      <c r="E4625"/>
      <c r="F4625"/>
      <c r="G4625"/>
    </row>
    <row r="4626" spans="1:7" ht="14" x14ac:dyDescent="0.15">
      <c r="A4626"/>
      <c r="B4626"/>
      <c r="C4626"/>
      <c r="D4626"/>
      <c r="E4626"/>
      <c r="F4626"/>
      <c r="G4626"/>
    </row>
    <row r="4627" spans="1:7" ht="14" x14ac:dyDescent="0.15">
      <c r="A4627"/>
      <c r="B4627"/>
      <c r="C4627"/>
      <c r="D4627"/>
      <c r="E4627"/>
      <c r="F4627"/>
      <c r="G4627"/>
    </row>
    <row r="4628" spans="1:7" ht="14" x14ac:dyDescent="0.15">
      <c r="A4628"/>
      <c r="B4628"/>
      <c r="C4628"/>
      <c r="D4628"/>
      <c r="E4628"/>
      <c r="F4628"/>
      <c r="G4628"/>
    </row>
    <row r="4629" spans="1:7" ht="14" x14ac:dyDescent="0.15">
      <c r="A4629"/>
      <c r="B4629"/>
      <c r="C4629"/>
      <c r="D4629"/>
      <c r="E4629"/>
      <c r="F4629"/>
      <c r="G4629"/>
    </row>
    <row r="4630" spans="1:7" ht="14" x14ac:dyDescent="0.15">
      <c r="A4630"/>
      <c r="B4630"/>
      <c r="C4630"/>
      <c r="D4630"/>
      <c r="E4630"/>
      <c r="F4630"/>
      <c r="G4630"/>
    </row>
    <row r="4631" spans="1:7" ht="14" x14ac:dyDescent="0.15">
      <c r="A4631"/>
      <c r="B4631"/>
      <c r="C4631"/>
      <c r="D4631"/>
      <c r="E4631"/>
      <c r="F4631"/>
      <c r="G4631"/>
    </row>
    <row r="4632" spans="1:7" ht="14" x14ac:dyDescent="0.15">
      <c r="A4632"/>
      <c r="B4632"/>
      <c r="C4632"/>
      <c r="D4632"/>
      <c r="E4632"/>
      <c r="F4632"/>
      <c r="G4632"/>
    </row>
    <row r="4633" spans="1:7" ht="14" x14ac:dyDescent="0.15">
      <c r="A4633"/>
      <c r="B4633"/>
      <c r="C4633"/>
      <c r="D4633"/>
      <c r="E4633"/>
      <c r="F4633"/>
      <c r="G4633"/>
    </row>
    <row r="4634" spans="1:7" ht="14" x14ac:dyDescent="0.15">
      <c r="A4634"/>
      <c r="B4634"/>
      <c r="C4634"/>
      <c r="D4634"/>
      <c r="E4634"/>
      <c r="F4634"/>
      <c r="G4634"/>
    </row>
    <row r="4635" spans="1:7" ht="14" x14ac:dyDescent="0.15">
      <c r="A4635"/>
      <c r="B4635"/>
      <c r="C4635"/>
      <c r="D4635"/>
      <c r="E4635"/>
      <c r="F4635"/>
      <c r="G4635"/>
    </row>
    <row r="4636" spans="1:7" ht="14" x14ac:dyDescent="0.15">
      <c r="A4636"/>
      <c r="B4636"/>
      <c r="C4636"/>
      <c r="D4636"/>
      <c r="E4636"/>
      <c r="F4636"/>
      <c r="G4636"/>
    </row>
    <row r="4637" spans="1:7" ht="14" x14ac:dyDescent="0.15">
      <c r="A4637"/>
      <c r="B4637"/>
      <c r="C4637"/>
      <c r="D4637"/>
      <c r="E4637"/>
      <c r="F4637"/>
      <c r="G4637"/>
    </row>
    <row r="4638" spans="1:7" ht="14" x14ac:dyDescent="0.15">
      <c r="A4638"/>
      <c r="B4638"/>
      <c r="C4638"/>
      <c r="D4638"/>
      <c r="E4638"/>
      <c r="F4638"/>
      <c r="G4638"/>
    </row>
    <row r="4639" spans="1:7" ht="14" x14ac:dyDescent="0.15">
      <c r="A4639"/>
      <c r="B4639"/>
      <c r="C4639"/>
      <c r="D4639"/>
      <c r="E4639"/>
      <c r="F4639"/>
      <c r="G4639"/>
    </row>
    <row r="4640" spans="1:7" ht="14" x14ac:dyDescent="0.15">
      <c r="A4640"/>
      <c r="B4640"/>
      <c r="C4640"/>
      <c r="D4640"/>
      <c r="E4640"/>
      <c r="F4640"/>
      <c r="G4640"/>
    </row>
    <row r="4641" spans="1:7" ht="14" x14ac:dyDescent="0.15">
      <c r="A4641"/>
      <c r="B4641"/>
      <c r="C4641"/>
      <c r="D4641"/>
      <c r="E4641"/>
      <c r="F4641"/>
      <c r="G4641"/>
    </row>
    <row r="4642" spans="1:7" ht="14" x14ac:dyDescent="0.15">
      <c r="A4642"/>
      <c r="B4642"/>
      <c r="C4642"/>
      <c r="D4642"/>
      <c r="E4642"/>
      <c r="F4642"/>
      <c r="G4642"/>
    </row>
    <row r="4643" spans="1:7" ht="14" x14ac:dyDescent="0.15">
      <c r="A4643"/>
      <c r="B4643"/>
      <c r="C4643"/>
      <c r="D4643"/>
      <c r="E4643"/>
      <c r="F4643"/>
      <c r="G4643"/>
    </row>
    <row r="4644" spans="1:7" ht="14" x14ac:dyDescent="0.15">
      <c r="A4644"/>
      <c r="B4644"/>
      <c r="C4644"/>
      <c r="D4644"/>
      <c r="E4644"/>
      <c r="F4644"/>
      <c r="G4644"/>
    </row>
    <row r="4645" spans="1:7" ht="14" x14ac:dyDescent="0.15">
      <c r="A4645"/>
      <c r="B4645"/>
      <c r="C4645"/>
      <c r="D4645"/>
      <c r="E4645"/>
      <c r="F4645"/>
      <c r="G4645"/>
    </row>
    <row r="4646" spans="1:7" ht="14" x14ac:dyDescent="0.15">
      <c r="A4646"/>
      <c r="B4646"/>
      <c r="C4646"/>
      <c r="D4646"/>
      <c r="E4646"/>
      <c r="F4646"/>
      <c r="G4646"/>
    </row>
    <row r="4647" spans="1:7" ht="14" x14ac:dyDescent="0.15">
      <c r="A4647"/>
      <c r="B4647"/>
      <c r="C4647"/>
      <c r="D4647"/>
      <c r="E4647"/>
      <c r="F4647"/>
      <c r="G4647"/>
    </row>
    <row r="4648" spans="1:7" ht="14" x14ac:dyDescent="0.15">
      <c r="A4648"/>
      <c r="B4648"/>
      <c r="C4648"/>
      <c r="D4648"/>
      <c r="E4648"/>
      <c r="F4648"/>
      <c r="G4648"/>
    </row>
    <row r="4649" spans="1:7" ht="14" x14ac:dyDescent="0.15">
      <c r="A4649"/>
      <c r="B4649"/>
      <c r="C4649"/>
      <c r="D4649"/>
      <c r="E4649"/>
      <c r="F4649"/>
      <c r="G4649"/>
    </row>
    <row r="4650" spans="1:7" ht="14" x14ac:dyDescent="0.15">
      <c r="A4650"/>
      <c r="B4650"/>
      <c r="C4650"/>
      <c r="D4650"/>
      <c r="E4650"/>
      <c r="F4650"/>
      <c r="G4650"/>
    </row>
    <row r="4651" spans="1:7" ht="14" x14ac:dyDescent="0.15">
      <c r="A4651"/>
      <c r="B4651"/>
      <c r="C4651"/>
      <c r="D4651"/>
      <c r="E4651"/>
      <c r="F4651"/>
      <c r="G4651"/>
    </row>
    <row r="4652" spans="1:7" ht="14" x14ac:dyDescent="0.15">
      <c r="A4652"/>
      <c r="B4652"/>
      <c r="C4652"/>
      <c r="D4652"/>
      <c r="E4652"/>
      <c r="F4652"/>
      <c r="G4652"/>
    </row>
    <row r="4653" spans="1:7" ht="14" x14ac:dyDescent="0.15">
      <c r="A4653"/>
      <c r="B4653"/>
      <c r="C4653"/>
      <c r="D4653"/>
      <c r="E4653"/>
      <c r="F4653"/>
      <c r="G4653"/>
    </row>
    <row r="4654" spans="1:7" ht="14" x14ac:dyDescent="0.15">
      <c r="A4654"/>
      <c r="B4654"/>
      <c r="C4654"/>
      <c r="D4654"/>
      <c r="E4654"/>
      <c r="F4654"/>
      <c r="G4654"/>
    </row>
    <row r="4655" spans="1:7" ht="14" x14ac:dyDescent="0.15">
      <c r="A4655"/>
      <c r="B4655"/>
      <c r="C4655"/>
      <c r="D4655"/>
      <c r="E4655"/>
      <c r="F4655"/>
      <c r="G4655"/>
    </row>
    <row r="4656" spans="1:7" ht="14" x14ac:dyDescent="0.15">
      <c r="A4656"/>
      <c r="B4656"/>
      <c r="C4656"/>
      <c r="D4656"/>
      <c r="E4656"/>
      <c r="F4656"/>
      <c r="G4656"/>
    </row>
    <row r="4657" spans="1:7" ht="14" x14ac:dyDescent="0.15">
      <c r="A4657"/>
      <c r="B4657"/>
      <c r="C4657"/>
      <c r="D4657"/>
      <c r="E4657"/>
      <c r="F4657"/>
      <c r="G4657"/>
    </row>
    <row r="4658" spans="1:7" ht="14" x14ac:dyDescent="0.15">
      <c r="A4658"/>
      <c r="B4658"/>
      <c r="C4658"/>
      <c r="D4658"/>
      <c r="E4658"/>
      <c r="F4658"/>
      <c r="G4658"/>
    </row>
    <row r="4659" spans="1:7" ht="14" x14ac:dyDescent="0.15">
      <c r="A4659"/>
      <c r="B4659"/>
      <c r="C4659"/>
      <c r="D4659"/>
      <c r="E4659"/>
      <c r="F4659"/>
      <c r="G4659"/>
    </row>
    <row r="4660" spans="1:7" ht="14" x14ac:dyDescent="0.15">
      <c r="A4660"/>
      <c r="B4660"/>
      <c r="C4660"/>
      <c r="D4660"/>
      <c r="E4660"/>
      <c r="F4660"/>
      <c r="G4660"/>
    </row>
    <row r="4661" spans="1:7" ht="14" x14ac:dyDescent="0.15">
      <c r="A4661"/>
      <c r="B4661"/>
      <c r="C4661"/>
      <c r="D4661"/>
      <c r="E4661"/>
      <c r="F4661"/>
      <c r="G4661"/>
    </row>
    <row r="4662" spans="1:7" ht="14" x14ac:dyDescent="0.15">
      <c r="A4662"/>
      <c r="B4662"/>
      <c r="C4662"/>
      <c r="D4662"/>
      <c r="E4662"/>
      <c r="F4662"/>
      <c r="G4662"/>
    </row>
    <row r="4663" spans="1:7" ht="14" x14ac:dyDescent="0.15">
      <c r="A4663"/>
      <c r="B4663"/>
      <c r="C4663"/>
      <c r="D4663"/>
      <c r="E4663"/>
      <c r="F4663"/>
      <c r="G4663"/>
    </row>
    <row r="4664" spans="1:7" ht="14" x14ac:dyDescent="0.15">
      <c r="A4664"/>
      <c r="B4664"/>
      <c r="C4664"/>
      <c r="D4664"/>
      <c r="E4664"/>
      <c r="F4664"/>
      <c r="G4664"/>
    </row>
    <row r="4665" spans="1:7" ht="14" x14ac:dyDescent="0.15">
      <c r="A4665"/>
      <c r="B4665"/>
      <c r="C4665"/>
      <c r="D4665"/>
      <c r="E4665"/>
      <c r="F4665"/>
      <c r="G4665"/>
    </row>
    <row r="4666" spans="1:7" ht="14" x14ac:dyDescent="0.15">
      <c r="A4666"/>
      <c r="B4666"/>
      <c r="C4666"/>
      <c r="D4666"/>
      <c r="E4666"/>
      <c r="F4666"/>
      <c r="G4666"/>
    </row>
    <row r="4667" spans="1:7" ht="14" x14ac:dyDescent="0.15">
      <c r="A4667"/>
      <c r="B4667"/>
      <c r="C4667"/>
      <c r="D4667"/>
      <c r="E4667"/>
      <c r="F4667"/>
      <c r="G4667"/>
    </row>
    <row r="4668" spans="1:7" ht="14" x14ac:dyDescent="0.15">
      <c r="A4668"/>
      <c r="B4668"/>
      <c r="C4668"/>
      <c r="D4668"/>
      <c r="E4668"/>
      <c r="F4668"/>
      <c r="G4668"/>
    </row>
    <row r="4669" spans="1:7" ht="14" x14ac:dyDescent="0.15">
      <c r="A4669"/>
      <c r="B4669"/>
      <c r="C4669"/>
      <c r="D4669"/>
      <c r="E4669"/>
      <c r="F4669"/>
      <c r="G4669"/>
    </row>
    <row r="4670" spans="1:7" ht="14" x14ac:dyDescent="0.15">
      <c r="A4670"/>
      <c r="B4670"/>
      <c r="C4670"/>
      <c r="D4670"/>
      <c r="E4670"/>
      <c r="F4670"/>
      <c r="G4670"/>
    </row>
    <row r="4671" spans="1:7" ht="14" x14ac:dyDescent="0.15">
      <c r="A4671"/>
      <c r="B4671"/>
      <c r="C4671"/>
      <c r="D4671"/>
      <c r="E4671"/>
      <c r="F4671"/>
      <c r="G4671"/>
    </row>
    <row r="4672" spans="1:7" ht="14" x14ac:dyDescent="0.15">
      <c r="A4672"/>
      <c r="B4672"/>
      <c r="C4672"/>
      <c r="D4672"/>
      <c r="E4672"/>
      <c r="F4672"/>
      <c r="G4672"/>
    </row>
    <row r="4673" spans="1:7" ht="14" x14ac:dyDescent="0.15">
      <c r="A4673"/>
      <c r="B4673"/>
      <c r="C4673"/>
      <c r="D4673"/>
      <c r="E4673"/>
      <c r="F4673"/>
      <c r="G4673"/>
    </row>
    <row r="4674" spans="1:7" ht="14" x14ac:dyDescent="0.15">
      <c r="A4674"/>
      <c r="B4674"/>
      <c r="C4674"/>
      <c r="D4674"/>
      <c r="E4674"/>
      <c r="F4674"/>
      <c r="G4674"/>
    </row>
    <row r="4675" spans="1:7" ht="14" x14ac:dyDescent="0.15">
      <c r="A4675"/>
      <c r="B4675"/>
      <c r="C4675"/>
      <c r="D4675"/>
      <c r="E4675"/>
      <c r="F4675"/>
      <c r="G4675"/>
    </row>
    <row r="4676" spans="1:7" ht="14" x14ac:dyDescent="0.15">
      <c r="A4676"/>
      <c r="B4676"/>
      <c r="C4676"/>
      <c r="D4676"/>
      <c r="E4676"/>
      <c r="F4676"/>
      <c r="G4676"/>
    </row>
    <row r="4677" spans="1:7" ht="14" x14ac:dyDescent="0.15">
      <c r="A4677"/>
      <c r="B4677"/>
      <c r="C4677"/>
      <c r="D4677"/>
      <c r="E4677"/>
      <c r="F4677"/>
      <c r="G4677"/>
    </row>
    <row r="4678" spans="1:7" ht="14" x14ac:dyDescent="0.15">
      <c r="A4678"/>
      <c r="B4678"/>
      <c r="C4678"/>
      <c r="D4678"/>
      <c r="E4678"/>
      <c r="F4678"/>
      <c r="G4678"/>
    </row>
    <row r="4679" spans="1:7" ht="14" x14ac:dyDescent="0.15">
      <c r="A4679"/>
      <c r="B4679"/>
      <c r="C4679"/>
      <c r="D4679"/>
      <c r="E4679"/>
      <c r="F4679"/>
      <c r="G4679"/>
    </row>
    <row r="4680" spans="1:7" ht="14" x14ac:dyDescent="0.15">
      <c r="A4680"/>
      <c r="B4680"/>
      <c r="C4680"/>
      <c r="D4680"/>
      <c r="E4680"/>
      <c r="F4680"/>
      <c r="G4680"/>
    </row>
    <row r="4681" spans="1:7" ht="14" x14ac:dyDescent="0.15">
      <c r="A4681"/>
      <c r="B4681"/>
      <c r="C4681"/>
      <c r="D4681"/>
      <c r="E4681"/>
      <c r="F4681"/>
      <c r="G4681"/>
    </row>
    <row r="4682" spans="1:7" ht="14" x14ac:dyDescent="0.15">
      <c r="A4682"/>
      <c r="B4682"/>
      <c r="C4682"/>
      <c r="D4682"/>
      <c r="E4682"/>
      <c r="F4682"/>
      <c r="G4682"/>
    </row>
    <row r="4683" spans="1:7" ht="14" x14ac:dyDescent="0.15">
      <c r="A4683"/>
      <c r="B4683"/>
      <c r="C4683"/>
      <c r="D4683"/>
      <c r="E4683"/>
      <c r="F4683"/>
      <c r="G4683"/>
    </row>
    <row r="4684" spans="1:7" ht="14" x14ac:dyDescent="0.15">
      <c r="A4684"/>
      <c r="B4684"/>
      <c r="C4684"/>
      <c r="D4684"/>
      <c r="E4684"/>
      <c r="F4684"/>
      <c r="G4684"/>
    </row>
    <row r="4685" spans="1:7" ht="14" x14ac:dyDescent="0.15">
      <c r="A4685"/>
      <c r="B4685"/>
      <c r="C4685"/>
      <c r="D4685"/>
      <c r="E4685"/>
      <c r="F4685"/>
      <c r="G4685"/>
    </row>
    <row r="4686" spans="1:7" ht="14" x14ac:dyDescent="0.15">
      <c r="A4686"/>
      <c r="B4686"/>
      <c r="C4686"/>
      <c r="D4686"/>
      <c r="E4686"/>
      <c r="F4686"/>
      <c r="G4686"/>
    </row>
    <row r="4687" spans="1:7" ht="14" x14ac:dyDescent="0.15">
      <c r="A4687"/>
      <c r="B4687"/>
      <c r="C4687"/>
      <c r="D4687"/>
      <c r="E4687"/>
      <c r="F4687"/>
      <c r="G4687"/>
    </row>
    <row r="4688" spans="1:7" ht="14" x14ac:dyDescent="0.15">
      <c r="A4688"/>
      <c r="B4688"/>
      <c r="C4688"/>
      <c r="D4688"/>
      <c r="E4688"/>
      <c r="F4688"/>
      <c r="G4688"/>
    </row>
    <row r="4689" spans="1:7" ht="14" x14ac:dyDescent="0.15">
      <c r="A4689"/>
      <c r="B4689"/>
      <c r="C4689"/>
      <c r="D4689"/>
      <c r="E4689"/>
      <c r="F4689"/>
      <c r="G4689"/>
    </row>
    <row r="4690" spans="1:7" ht="14" x14ac:dyDescent="0.15">
      <c r="A4690"/>
      <c r="B4690"/>
      <c r="C4690"/>
      <c r="D4690"/>
      <c r="E4690"/>
      <c r="F4690"/>
      <c r="G4690"/>
    </row>
    <row r="4691" spans="1:7" ht="14" x14ac:dyDescent="0.15">
      <c r="A4691"/>
      <c r="B4691"/>
      <c r="C4691"/>
      <c r="D4691"/>
      <c r="E4691"/>
      <c r="F4691"/>
      <c r="G4691"/>
    </row>
    <row r="4692" spans="1:7" ht="14" x14ac:dyDescent="0.15">
      <c r="A4692"/>
      <c r="B4692"/>
      <c r="C4692"/>
      <c r="D4692"/>
      <c r="E4692"/>
      <c r="F4692"/>
      <c r="G4692"/>
    </row>
    <row r="4693" spans="1:7" ht="14" x14ac:dyDescent="0.15">
      <c r="A4693"/>
      <c r="B4693"/>
      <c r="C4693"/>
      <c r="D4693"/>
      <c r="E4693"/>
      <c r="F4693"/>
      <c r="G4693"/>
    </row>
    <row r="4694" spans="1:7" ht="14" x14ac:dyDescent="0.15">
      <c r="A4694"/>
      <c r="B4694"/>
      <c r="C4694"/>
      <c r="D4694"/>
      <c r="E4694"/>
      <c r="F4694"/>
      <c r="G4694"/>
    </row>
    <row r="4695" spans="1:7" ht="14" x14ac:dyDescent="0.15">
      <c r="A4695"/>
      <c r="B4695"/>
      <c r="C4695"/>
      <c r="D4695"/>
      <c r="E4695"/>
      <c r="F4695"/>
      <c r="G4695"/>
    </row>
    <row r="4696" spans="1:7" ht="14" x14ac:dyDescent="0.15">
      <c r="A4696"/>
      <c r="B4696"/>
      <c r="C4696"/>
      <c r="D4696"/>
      <c r="E4696"/>
      <c r="F4696"/>
      <c r="G4696"/>
    </row>
    <row r="4697" spans="1:7" ht="14" x14ac:dyDescent="0.15">
      <c r="A4697"/>
      <c r="B4697"/>
      <c r="C4697"/>
      <c r="D4697"/>
      <c r="E4697"/>
      <c r="F4697"/>
      <c r="G4697"/>
    </row>
    <row r="4698" spans="1:7" ht="14" x14ac:dyDescent="0.15">
      <c r="A4698"/>
      <c r="B4698"/>
      <c r="C4698"/>
      <c r="D4698"/>
      <c r="E4698"/>
      <c r="F4698"/>
      <c r="G4698"/>
    </row>
    <row r="4699" spans="1:7" ht="14" x14ac:dyDescent="0.15">
      <c r="A4699"/>
      <c r="B4699"/>
      <c r="C4699"/>
      <c r="D4699"/>
      <c r="E4699"/>
      <c r="F4699"/>
      <c r="G4699"/>
    </row>
    <row r="4700" spans="1:7" ht="14" x14ac:dyDescent="0.15">
      <c r="A4700"/>
      <c r="B4700"/>
      <c r="C4700"/>
      <c r="D4700"/>
      <c r="E4700"/>
      <c r="F4700"/>
      <c r="G4700"/>
    </row>
    <row r="4701" spans="1:7" ht="14" x14ac:dyDescent="0.15">
      <c r="A4701"/>
      <c r="B4701"/>
      <c r="C4701"/>
      <c r="D4701"/>
      <c r="E4701"/>
      <c r="F4701"/>
      <c r="G4701"/>
    </row>
    <row r="4702" spans="1:7" ht="14" x14ac:dyDescent="0.15">
      <c r="A4702"/>
      <c r="B4702"/>
      <c r="C4702"/>
      <c r="D4702"/>
      <c r="E4702"/>
      <c r="F4702"/>
      <c r="G4702"/>
    </row>
    <row r="4703" spans="1:7" ht="14" x14ac:dyDescent="0.15">
      <c r="A4703"/>
      <c r="B4703"/>
      <c r="C4703"/>
      <c r="D4703"/>
      <c r="E4703"/>
      <c r="F4703"/>
      <c r="G4703"/>
    </row>
    <row r="4704" spans="1:7" ht="14" x14ac:dyDescent="0.15">
      <c r="A4704"/>
      <c r="B4704"/>
      <c r="C4704"/>
      <c r="D4704"/>
      <c r="E4704"/>
      <c r="F4704"/>
      <c r="G4704"/>
    </row>
    <row r="4705" spans="1:7" ht="14" x14ac:dyDescent="0.15">
      <c r="A4705"/>
      <c r="B4705"/>
      <c r="C4705"/>
      <c r="D4705"/>
      <c r="E4705"/>
      <c r="F4705"/>
      <c r="G4705"/>
    </row>
    <row r="4706" spans="1:7" ht="14" x14ac:dyDescent="0.15">
      <c r="A4706"/>
      <c r="B4706"/>
      <c r="C4706"/>
      <c r="D4706"/>
      <c r="E4706"/>
      <c r="F4706"/>
      <c r="G4706"/>
    </row>
    <row r="4707" spans="1:7" ht="14" x14ac:dyDescent="0.15">
      <c r="A4707"/>
      <c r="B4707"/>
      <c r="C4707"/>
      <c r="D4707"/>
      <c r="E4707"/>
      <c r="F4707"/>
      <c r="G4707"/>
    </row>
    <row r="4708" spans="1:7" ht="14" x14ac:dyDescent="0.15">
      <c r="A4708"/>
      <c r="B4708"/>
      <c r="C4708"/>
      <c r="D4708"/>
      <c r="E4708"/>
      <c r="F4708"/>
      <c r="G4708"/>
    </row>
    <row r="4709" spans="1:7" ht="14" x14ac:dyDescent="0.15">
      <c r="A4709"/>
      <c r="B4709"/>
      <c r="C4709"/>
      <c r="D4709"/>
      <c r="E4709"/>
      <c r="F4709"/>
      <c r="G4709"/>
    </row>
    <row r="4710" spans="1:7" ht="14" x14ac:dyDescent="0.15">
      <c r="A4710"/>
      <c r="B4710"/>
      <c r="C4710"/>
      <c r="D4710"/>
      <c r="E4710"/>
      <c r="F4710"/>
      <c r="G4710"/>
    </row>
    <row r="4711" spans="1:7" ht="14" x14ac:dyDescent="0.15">
      <c r="A4711"/>
      <c r="B4711"/>
      <c r="C4711"/>
      <c r="D4711"/>
      <c r="E4711"/>
      <c r="F4711"/>
      <c r="G4711"/>
    </row>
    <row r="4712" spans="1:7" ht="14" x14ac:dyDescent="0.15">
      <c r="A4712"/>
      <c r="B4712"/>
      <c r="C4712"/>
      <c r="D4712"/>
      <c r="E4712"/>
      <c r="F4712"/>
      <c r="G4712"/>
    </row>
    <row r="4713" spans="1:7" ht="14" x14ac:dyDescent="0.15">
      <c r="A4713"/>
      <c r="B4713"/>
      <c r="C4713"/>
      <c r="D4713"/>
      <c r="E4713"/>
      <c r="F4713"/>
      <c r="G4713"/>
    </row>
    <row r="4714" spans="1:7" ht="14" x14ac:dyDescent="0.15">
      <c r="A4714"/>
      <c r="B4714"/>
      <c r="C4714"/>
      <c r="D4714"/>
      <c r="E4714"/>
      <c r="F4714"/>
      <c r="G4714"/>
    </row>
    <row r="4715" spans="1:7" ht="14" x14ac:dyDescent="0.15">
      <c r="A4715"/>
      <c r="B4715"/>
      <c r="C4715"/>
      <c r="D4715"/>
      <c r="E4715"/>
      <c r="F4715"/>
      <c r="G4715"/>
    </row>
    <row r="4716" spans="1:7" ht="14" x14ac:dyDescent="0.15">
      <c r="A4716"/>
      <c r="B4716"/>
      <c r="C4716"/>
      <c r="D4716"/>
      <c r="E4716"/>
      <c r="F4716"/>
      <c r="G4716"/>
    </row>
    <row r="4717" spans="1:7" ht="14" x14ac:dyDescent="0.15">
      <c r="A4717"/>
      <c r="B4717"/>
      <c r="C4717"/>
      <c r="D4717"/>
      <c r="E4717"/>
      <c r="F4717"/>
      <c r="G4717"/>
    </row>
    <row r="4718" spans="1:7" ht="14" x14ac:dyDescent="0.15">
      <c r="A4718"/>
      <c r="B4718"/>
      <c r="C4718"/>
      <c r="D4718"/>
      <c r="E4718"/>
      <c r="F4718"/>
      <c r="G4718"/>
    </row>
    <row r="4719" spans="1:7" ht="14" x14ac:dyDescent="0.15">
      <c r="A4719"/>
      <c r="B4719"/>
      <c r="C4719"/>
      <c r="D4719"/>
      <c r="E4719"/>
      <c r="F4719"/>
      <c r="G4719"/>
    </row>
    <row r="4720" spans="1:7" ht="14" x14ac:dyDescent="0.15">
      <c r="A4720"/>
      <c r="B4720"/>
      <c r="C4720"/>
      <c r="D4720"/>
      <c r="E4720"/>
      <c r="F4720"/>
      <c r="G4720"/>
    </row>
    <row r="4721" spans="1:7" ht="14" x14ac:dyDescent="0.15">
      <c r="A4721"/>
      <c r="B4721"/>
      <c r="C4721"/>
      <c r="D4721"/>
      <c r="E4721"/>
      <c r="F4721"/>
      <c r="G4721"/>
    </row>
    <row r="4722" spans="1:7" ht="14" x14ac:dyDescent="0.15">
      <c r="A4722"/>
      <c r="B4722"/>
      <c r="C4722"/>
      <c r="D4722"/>
      <c r="E4722"/>
      <c r="F4722"/>
      <c r="G4722"/>
    </row>
    <row r="4723" spans="1:7" ht="14" x14ac:dyDescent="0.15">
      <c r="A4723"/>
      <c r="B4723"/>
      <c r="C4723"/>
      <c r="D4723"/>
      <c r="E4723"/>
      <c r="F4723"/>
      <c r="G4723"/>
    </row>
    <row r="4724" spans="1:7" ht="14" x14ac:dyDescent="0.15">
      <c r="A4724"/>
      <c r="B4724"/>
      <c r="C4724"/>
      <c r="D4724"/>
      <c r="E4724"/>
      <c r="F4724"/>
      <c r="G4724"/>
    </row>
    <row r="4725" spans="1:7" ht="14" x14ac:dyDescent="0.15">
      <c r="A4725"/>
      <c r="B4725"/>
      <c r="C4725"/>
      <c r="D4725"/>
      <c r="E4725"/>
      <c r="F4725"/>
      <c r="G4725"/>
    </row>
    <row r="4726" spans="1:7" ht="14" x14ac:dyDescent="0.15">
      <c r="A4726"/>
      <c r="B4726"/>
      <c r="C4726"/>
      <c r="D4726"/>
      <c r="E4726"/>
      <c r="F4726"/>
      <c r="G4726"/>
    </row>
    <row r="4727" spans="1:7" ht="14" x14ac:dyDescent="0.15">
      <c r="A4727"/>
      <c r="B4727"/>
      <c r="C4727"/>
      <c r="D4727"/>
      <c r="E4727"/>
      <c r="F4727"/>
      <c r="G4727"/>
    </row>
    <row r="4728" spans="1:7" ht="14" x14ac:dyDescent="0.15">
      <c r="A4728"/>
      <c r="B4728"/>
      <c r="C4728"/>
      <c r="D4728"/>
      <c r="E4728"/>
      <c r="F4728"/>
      <c r="G4728"/>
    </row>
    <row r="4729" spans="1:7" ht="14" x14ac:dyDescent="0.15">
      <c r="A4729"/>
      <c r="B4729"/>
      <c r="C4729"/>
      <c r="D4729"/>
      <c r="E4729"/>
      <c r="F4729"/>
      <c r="G4729"/>
    </row>
    <row r="4730" spans="1:7" ht="14" x14ac:dyDescent="0.15">
      <c r="A4730"/>
      <c r="B4730"/>
      <c r="C4730"/>
      <c r="D4730"/>
      <c r="E4730"/>
      <c r="F4730"/>
      <c r="G4730"/>
    </row>
    <row r="4731" spans="1:7" ht="14" x14ac:dyDescent="0.15">
      <c r="A4731"/>
      <c r="B4731"/>
      <c r="C4731"/>
      <c r="D4731"/>
      <c r="E4731"/>
      <c r="F4731"/>
      <c r="G4731"/>
    </row>
    <row r="4732" spans="1:7" ht="14" x14ac:dyDescent="0.15">
      <c r="A4732"/>
      <c r="B4732"/>
      <c r="C4732"/>
      <c r="D4732"/>
      <c r="E4732"/>
      <c r="F4732"/>
      <c r="G4732"/>
    </row>
    <row r="4733" spans="1:7" ht="14" x14ac:dyDescent="0.15">
      <c r="A4733"/>
      <c r="B4733"/>
      <c r="C4733"/>
      <c r="D4733"/>
      <c r="E4733"/>
      <c r="F4733"/>
      <c r="G4733"/>
    </row>
    <row r="4734" spans="1:7" ht="14" x14ac:dyDescent="0.15">
      <c r="A4734"/>
      <c r="B4734"/>
      <c r="C4734"/>
      <c r="D4734"/>
      <c r="E4734"/>
      <c r="F4734"/>
      <c r="G4734"/>
    </row>
    <row r="4735" spans="1:7" ht="14" x14ac:dyDescent="0.15">
      <c r="A4735"/>
      <c r="B4735"/>
      <c r="C4735"/>
      <c r="D4735"/>
      <c r="E4735"/>
      <c r="F4735"/>
      <c r="G4735"/>
    </row>
    <row r="4736" spans="1:7" ht="14" x14ac:dyDescent="0.15">
      <c r="A4736"/>
      <c r="B4736"/>
      <c r="C4736"/>
      <c r="D4736"/>
      <c r="E4736"/>
      <c r="F4736"/>
      <c r="G4736"/>
    </row>
    <row r="4737" spans="1:7" ht="14" x14ac:dyDescent="0.15">
      <c r="A4737"/>
      <c r="B4737"/>
      <c r="C4737"/>
      <c r="D4737"/>
      <c r="E4737"/>
      <c r="F4737"/>
      <c r="G4737"/>
    </row>
    <row r="4738" spans="1:7" ht="14" x14ac:dyDescent="0.15">
      <c r="A4738"/>
      <c r="B4738"/>
      <c r="C4738"/>
      <c r="D4738"/>
      <c r="E4738"/>
      <c r="F4738"/>
      <c r="G4738"/>
    </row>
    <row r="4739" spans="1:7" ht="14" x14ac:dyDescent="0.15">
      <c r="A4739"/>
      <c r="B4739"/>
      <c r="C4739"/>
      <c r="D4739"/>
      <c r="E4739"/>
      <c r="F4739"/>
      <c r="G4739"/>
    </row>
    <row r="4740" spans="1:7" ht="14" x14ac:dyDescent="0.15">
      <c r="A4740"/>
      <c r="B4740"/>
      <c r="C4740"/>
      <c r="D4740"/>
      <c r="E4740"/>
      <c r="F4740"/>
      <c r="G4740"/>
    </row>
    <row r="4741" spans="1:7" ht="14" x14ac:dyDescent="0.15">
      <c r="A4741"/>
      <c r="B4741"/>
      <c r="C4741"/>
      <c r="D4741"/>
      <c r="E4741"/>
      <c r="F4741"/>
      <c r="G4741"/>
    </row>
    <row r="4742" spans="1:7" ht="14" x14ac:dyDescent="0.15">
      <c r="A4742"/>
      <c r="B4742"/>
      <c r="C4742"/>
      <c r="D4742"/>
      <c r="E4742"/>
      <c r="F4742"/>
      <c r="G4742"/>
    </row>
    <row r="4743" spans="1:7" ht="14" x14ac:dyDescent="0.15">
      <c r="A4743"/>
      <c r="B4743"/>
      <c r="C4743"/>
      <c r="D4743"/>
      <c r="E4743"/>
      <c r="F4743"/>
      <c r="G4743"/>
    </row>
    <row r="4744" spans="1:7" ht="14" x14ac:dyDescent="0.15">
      <c r="A4744"/>
      <c r="B4744"/>
      <c r="C4744"/>
      <c r="D4744"/>
      <c r="E4744"/>
      <c r="F4744"/>
      <c r="G4744"/>
    </row>
    <row r="4745" spans="1:7" ht="14" x14ac:dyDescent="0.15">
      <c r="A4745"/>
      <c r="B4745"/>
      <c r="C4745"/>
      <c r="D4745"/>
      <c r="E4745"/>
      <c r="F4745"/>
      <c r="G4745"/>
    </row>
    <row r="4746" spans="1:7" ht="14" x14ac:dyDescent="0.15">
      <c r="A4746"/>
      <c r="B4746"/>
      <c r="C4746"/>
      <c r="D4746"/>
      <c r="E4746"/>
      <c r="F4746"/>
      <c r="G4746"/>
    </row>
    <row r="4747" spans="1:7" ht="14" x14ac:dyDescent="0.15">
      <c r="A4747"/>
      <c r="B4747"/>
      <c r="C4747"/>
      <c r="D4747"/>
      <c r="E4747"/>
      <c r="F4747"/>
      <c r="G4747"/>
    </row>
    <row r="4748" spans="1:7" ht="14" x14ac:dyDescent="0.15">
      <c r="A4748"/>
      <c r="B4748"/>
      <c r="C4748"/>
      <c r="D4748"/>
      <c r="E4748"/>
      <c r="F4748"/>
      <c r="G4748"/>
    </row>
    <row r="4749" spans="1:7" ht="14" x14ac:dyDescent="0.15">
      <c r="A4749"/>
      <c r="B4749"/>
      <c r="C4749"/>
      <c r="D4749"/>
      <c r="E4749"/>
      <c r="F4749"/>
      <c r="G4749"/>
    </row>
    <row r="4750" spans="1:7" ht="14" x14ac:dyDescent="0.15">
      <c r="A4750"/>
      <c r="B4750"/>
      <c r="C4750"/>
      <c r="D4750"/>
      <c r="E4750"/>
      <c r="F4750"/>
      <c r="G4750"/>
    </row>
    <row r="4751" spans="1:7" ht="14" x14ac:dyDescent="0.15">
      <c r="A4751"/>
      <c r="B4751"/>
      <c r="C4751"/>
      <c r="D4751"/>
      <c r="E4751"/>
      <c r="F4751"/>
      <c r="G4751"/>
    </row>
    <row r="4752" spans="1:7" ht="14" x14ac:dyDescent="0.15">
      <c r="A4752"/>
      <c r="B4752"/>
      <c r="C4752"/>
      <c r="D4752"/>
      <c r="E4752"/>
      <c r="F4752"/>
      <c r="G4752"/>
    </row>
    <row r="4753" spans="1:7" ht="14" x14ac:dyDescent="0.15">
      <c r="A4753"/>
      <c r="B4753"/>
      <c r="C4753"/>
      <c r="D4753"/>
      <c r="E4753"/>
      <c r="F4753"/>
      <c r="G4753"/>
    </row>
    <row r="4754" spans="1:7" ht="14" x14ac:dyDescent="0.15">
      <c r="A4754"/>
      <c r="B4754"/>
      <c r="C4754"/>
      <c r="D4754"/>
      <c r="E4754"/>
      <c r="F4754"/>
      <c r="G4754"/>
    </row>
    <row r="4755" spans="1:7" ht="14" x14ac:dyDescent="0.15">
      <c r="A4755"/>
      <c r="B4755"/>
      <c r="C4755"/>
      <c r="D4755"/>
      <c r="E4755"/>
      <c r="F4755"/>
      <c r="G4755"/>
    </row>
    <row r="4756" spans="1:7" ht="14" x14ac:dyDescent="0.15">
      <c r="A4756"/>
      <c r="B4756"/>
      <c r="C4756"/>
      <c r="D4756"/>
      <c r="E4756"/>
      <c r="F4756"/>
      <c r="G4756"/>
    </row>
    <row r="4757" spans="1:7" ht="14" x14ac:dyDescent="0.15">
      <c r="A4757"/>
      <c r="B4757"/>
      <c r="C4757"/>
      <c r="D4757"/>
      <c r="E4757"/>
      <c r="F4757"/>
      <c r="G4757"/>
    </row>
    <row r="4758" spans="1:7" ht="14" x14ac:dyDescent="0.15">
      <c r="A4758"/>
      <c r="B4758"/>
      <c r="C4758"/>
      <c r="D4758"/>
      <c r="E4758"/>
      <c r="F4758"/>
      <c r="G4758"/>
    </row>
    <row r="4759" spans="1:7" ht="14" x14ac:dyDescent="0.15">
      <c r="A4759"/>
      <c r="B4759"/>
      <c r="C4759"/>
      <c r="D4759"/>
      <c r="E4759"/>
      <c r="F4759"/>
      <c r="G4759"/>
    </row>
    <row r="4760" spans="1:7" ht="14" x14ac:dyDescent="0.15">
      <c r="A4760"/>
      <c r="B4760"/>
      <c r="C4760"/>
      <c r="D4760"/>
      <c r="E4760"/>
      <c r="F4760"/>
      <c r="G4760"/>
    </row>
    <row r="4761" spans="1:7" ht="14" x14ac:dyDescent="0.15">
      <c r="A4761"/>
      <c r="B4761"/>
      <c r="C4761"/>
      <c r="D4761"/>
      <c r="E4761"/>
      <c r="F4761"/>
      <c r="G4761"/>
    </row>
    <row r="4762" spans="1:7" ht="14" x14ac:dyDescent="0.15">
      <c r="A4762"/>
      <c r="B4762"/>
      <c r="C4762"/>
      <c r="D4762"/>
      <c r="E4762"/>
      <c r="F4762"/>
      <c r="G4762"/>
    </row>
    <row r="4763" spans="1:7" ht="14" x14ac:dyDescent="0.15">
      <c r="A4763"/>
      <c r="B4763"/>
      <c r="C4763"/>
      <c r="D4763"/>
      <c r="E4763"/>
      <c r="F4763"/>
      <c r="G4763"/>
    </row>
    <row r="4764" spans="1:7" ht="14" x14ac:dyDescent="0.15">
      <c r="A4764"/>
      <c r="B4764"/>
      <c r="C4764"/>
      <c r="D4764"/>
      <c r="E4764"/>
      <c r="F4764"/>
      <c r="G4764"/>
    </row>
    <row r="4765" spans="1:7" ht="14" x14ac:dyDescent="0.15">
      <c r="A4765"/>
      <c r="B4765"/>
      <c r="C4765"/>
      <c r="D4765"/>
      <c r="E4765"/>
      <c r="F4765"/>
      <c r="G4765"/>
    </row>
    <row r="4766" spans="1:7" ht="14" x14ac:dyDescent="0.15">
      <c r="A4766"/>
      <c r="B4766"/>
      <c r="C4766"/>
      <c r="D4766"/>
      <c r="E4766"/>
      <c r="F4766"/>
      <c r="G4766"/>
    </row>
    <row r="4767" spans="1:7" ht="14" x14ac:dyDescent="0.15">
      <c r="A4767"/>
      <c r="B4767"/>
      <c r="C4767"/>
      <c r="D4767"/>
      <c r="E4767"/>
      <c r="F4767"/>
      <c r="G4767"/>
    </row>
    <row r="4768" spans="1:7" ht="14" x14ac:dyDescent="0.15">
      <c r="A4768"/>
      <c r="B4768"/>
      <c r="C4768"/>
      <c r="D4768"/>
      <c r="E4768"/>
      <c r="F4768"/>
      <c r="G4768"/>
    </row>
    <row r="4769" spans="1:7" ht="14" x14ac:dyDescent="0.15">
      <c r="A4769"/>
      <c r="B4769"/>
      <c r="C4769"/>
      <c r="D4769"/>
      <c r="E4769"/>
      <c r="F4769"/>
      <c r="G4769"/>
    </row>
    <row r="4770" spans="1:7" ht="14" x14ac:dyDescent="0.15">
      <c r="A4770"/>
      <c r="B4770"/>
      <c r="C4770"/>
      <c r="D4770"/>
      <c r="E4770"/>
      <c r="F4770"/>
      <c r="G4770"/>
    </row>
    <row r="4771" spans="1:7" ht="14" x14ac:dyDescent="0.15">
      <c r="A4771"/>
      <c r="B4771"/>
      <c r="C4771"/>
      <c r="D4771"/>
      <c r="E4771"/>
      <c r="F4771"/>
      <c r="G4771"/>
    </row>
    <row r="4772" spans="1:7" ht="14" x14ac:dyDescent="0.15">
      <c r="A4772"/>
      <c r="B4772"/>
      <c r="C4772"/>
      <c r="D4772"/>
      <c r="E4772"/>
      <c r="F4772"/>
      <c r="G4772"/>
    </row>
    <row r="4773" spans="1:7" ht="14" x14ac:dyDescent="0.15">
      <c r="A4773"/>
      <c r="B4773"/>
      <c r="C4773"/>
      <c r="D4773"/>
      <c r="E4773"/>
      <c r="F4773"/>
      <c r="G4773"/>
    </row>
    <row r="4774" spans="1:7" ht="14" x14ac:dyDescent="0.15">
      <c r="A4774"/>
      <c r="B4774"/>
      <c r="C4774"/>
      <c r="D4774"/>
      <c r="E4774"/>
      <c r="F4774"/>
      <c r="G4774"/>
    </row>
    <row r="4775" spans="1:7" ht="14" x14ac:dyDescent="0.15">
      <c r="A4775"/>
      <c r="B4775"/>
      <c r="C4775"/>
      <c r="D4775"/>
      <c r="E4775"/>
      <c r="F4775"/>
      <c r="G4775"/>
    </row>
    <row r="4776" spans="1:7" ht="14" x14ac:dyDescent="0.15">
      <c r="A4776"/>
      <c r="B4776"/>
      <c r="C4776"/>
      <c r="D4776"/>
      <c r="E4776"/>
      <c r="F4776"/>
      <c r="G4776"/>
    </row>
    <row r="4777" spans="1:7" ht="14" x14ac:dyDescent="0.15">
      <c r="A4777"/>
      <c r="B4777"/>
      <c r="C4777"/>
      <c r="D4777"/>
      <c r="E4777"/>
      <c r="F4777"/>
      <c r="G4777"/>
    </row>
    <row r="4778" spans="1:7" ht="14" x14ac:dyDescent="0.15">
      <c r="A4778"/>
      <c r="B4778"/>
      <c r="C4778"/>
      <c r="D4778"/>
      <c r="E4778"/>
      <c r="F4778"/>
      <c r="G4778"/>
    </row>
    <row r="4779" spans="1:7" ht="14" x14ac:dyDescent="0.15">
      <c r="A4779"/>
      <c r="B4779"/>
      <c r="C4779"/>
      <c r="D4779"/>
      <c r="E4779"/>
      <c r="F4779"/>
      <c r="G4779"/>
    </row>
    <row r="4780" spans="1:7" ht="14" x14ac:dyDescent="0.15">
      <c r="A4780"/>
      <c r="B4780"/>
      <c r="C4780"/>
      <c r="D4780"/>
      <c r="E4780"/>
      <c r="F4780"/>
      <c r="G4780"/>
    </row>
    <row r="4781" spans="1:7" ht="14" x14ac:dyDescent="0.15">
      <c r="A4781"/>
      <c r="B4781"/>
      <c r="C4781"/>
      <c r="D4781"/>
      <c r="E4781"/>
      <c r="F4781"/>
      <c r="G4781"/>
    </row>
    <row r="4782" spans="1:7" ht="14" x14ac:dyDescent="0.15">
      <c r="A4782"/>
      <c r="B4782"/>
      <c r="C4782"/>
      <c r="D4782"/>
      <c r="E4782"/>
      <c r="F4782"/>
      <c r="G4782"/>
    </row>
    <row r="4783" spans="1:7" ht="14" x14ac:dyDescent="0.15">
      <c r="A4783"/>
      <c r="B4783"/>
      <c r="C4783"/>
      <c r="D4783"/>
      <c r="E4783"/>
      <c r="F4783"/>
      <c r="G4783"/>
    </row>
    <row r="4784" spans="1:7" ht="14" x14ac:dyDescent="0.15">
      <c r="A4784"/>
      <c r="B4784"/>
      <c r="C4784"/>
      <c r="D4784"/>
      <c r="E4784"/>
      <c r="F4784"/>
      <c r="G4784"/>
    </row>
    <row r="4785" spans="1:7" ht="14" x14ac:dyDescent="0.15">
      <c r="A4785"/>
      <c r="B4785"/>
      <c r="C4785"/>
      <c r="D4785"/>
      <c r="E4785"/>
      <c r="F4785"/>
      <c r="G4785"/>
    </row>
    <row r="4786" spans="1:7" ht="14" x14ac:dyDescent="0.15">
      <c r="A4786"/>
      <c r="B4786"/>
      <c r="C4786"/>
      <c r="D4786"/>
      <c r="E4786"/>
      <c r="F4786"/>
      <c r="G4786"/>
    </row>
    <row r="4787" spans="1:7" ht="14" x14ac:dyDescent="0.15">
      <c r="A4787"/>
      <c r="B4787"/>
      <c r="C4787"/>
      <c r="D4787"/>
      <c r="E4787"/>
      <c r="F4787"/>
      <c r="G4787"/>
    </row>
    <row r="4788" spans="1:7" ht="14" x14ac:dyDescent="0.15">
      <c r="A4788"/>
      <c r="B4788"/>
      <c r="C4788"/>
      <c r="D4788"/>
      <c r="E4788"/>
      <c r="F4788"/>
      <c r="G4788"/>
    </row>
    <row r="4789" spans="1:7" ht="14" x14ac:dyDescent="0.15">
      <c r="A4789"/>
      <c r="B4789"/>
      <c r="C4789"/>
      <c r="D4789"/>
      <c r="E4789"/>
      <c r="F4789"/>
      <c r="G4789"/>
    </row>
    <row r="4790" spans="1:7" ht="14" x14ac:dyDescent="0.15">
      <c r="A4790"/>
      <c r="B4790"/>
      <c r="C4790"/>
      <c r="D4790"/>
      <c r="E4790"/>
      <c r="F4790"/>
      <c r="G4790"/>
    </row>
    <row r="4791" spans="1:7" ht="14" x14ac:dyDescent="0.15">
      <c r="A4791"/>
      <c r="B4791"/>
      <c r="C4791"/>
      <c r="D4791"/>
      <c r="E4791"/>
      <c r="F4791"/>
      <c r="G4791"/>
    </row>
    <row r="4792" spans="1:7" ht="14" x14ac:dyDescent="0.15">
      <c r="A4792"/>
      <c r="B4792"/>
      <c r="C4792"/>
      <c r="D4792"/>
      <c r="E4792"/>
      <c r="F4792"/>
      <c r="G4792"/>
    </row>
    <row r="4793" spans="1:7" ht="14" x14ac:dyDescent="0.15">
      <c r="A4793"/>
      <c r="B4793"/>
      <c r="C4793"/>
      <c r="D4793"/>
      <c r="E4793"/>
      <c r="F4793"/>
      <c r="G4793"/>
    </row>
    <row r="4794" spans="1:7" ht="14" x14ac:dyDescent="0.15">
      <c r="A4794"/>
      <c r="B4794"/>
      <c r="C4794"/>
      <c r="D4794"/>
      <c r="E4794"/>
      <c r="F4794"/>
      <c r="G4794"/>
    </row>
    <row r="4795" spans="1:7" ht="14" x14ac:dyDescent="0.15">
      <c r="A4795"/>
      <c r="B4795"/>
      <c r="C4795"/>
      <c r="D4795"/>
      <c r="E4795"/>
      <c r="F4795"/>
      <c r="G4795"/>
    </row>
    <row r="4796" spans="1:7" ht="14" x14ac:dyDescent="0.15">
      <c r="A4796"/>
      <c r="B4796"/>
      <c r="C4796"/>
      <c r="D4796"/>
      <c r="E4796"/>
      <c r="F4796"/>
      <c r="G4796"/>
    </row>
    <row r="4797" spans="1:7" ht="14" x14ac:dyDescent="0.15">
      <c r="A4797"/>
      <c r="B4797"/>
      <c r="C4797"/>
      <c r="D4797"/>
      <c r="E4797"/>
      <c r="F4797"/>
      <c r="G4797"/>
    </row>
    <row r="4798" spans="1:7" ht="14" x14ac:dyDescent="0.15">
      <c r="A4798"/>
      <c r="B4798"/>
      <c r="C4798"/>
      <c r="D4798"/>
      <c r="E4798"/>
      <c r="F4798"/>
      <c r="G4798"/>
    </row>
    <row r="4799" spans="1:7" ht="14" x14ac:dyDescent="0.15">
      <c r="A4799"/>
      <c r="B4799"/>
      <c r="C4799"/>
      <c r="D4799"/>
      <c r="E4799"/>
      <c r="F4799"/>
      <c r="G4799"/>
    </row>
    <row r="4800" spans="1:7" ht="14" x14ac:dyDescent="0.15">
      <c r="A4800"/>
      <c r="B4800"/>
      <c r="C4800"/>
      <c r="D4800"/>
      <c r="E4800"/>
      <c r="F4800"/>
      <c r="G4800"/>
    </row>
    <row r="4801" spans="1:7" ht="14" x14ac:dyDescent="0.15">
      <c r="A4801"/>
      <c r="B4801"/>
      <c r="C4801"/>
      <c r="D4801"/>
      <c r="E4801"/>
      <c r="F4801"/>
      <c r="G4801"/>
    </row>
    <row r="4802" spans="1:7" ht="14" x14ac:dyDescent="0.15">
      <c r="A4802"/>
      <c r="B4802"/>
      <c r="C4802"/>
      <c r="D4802"/>
      <c r="E4802"/>
      <c r="F4802"/>
      <c r="G4802"/>
    </row>
    <row r="4803" spans="1:7" ht="14" x14ac:dyDescent="0.15">
      <c r="A4803"/>
      <c r="B4803"/>
      <c r="C4803"/>
      <c r="D4803"/>
      <c r="E4803"/>
      <c r="F4803"/>
      <c r="G4803"/>
    </row>
    <row r="4804" spans="1:7" ht="14" x14ac:dyDescent="0.15">
      <c r="A4804"/>
      <c r="B4804"/>
      <c r="C4804"/>
      <c r="D4804"/>
      <c r="E4804"/>
      <c r="F4804"/>
      <c r="G4804"/>
    </row>
    <row r="4805" spans="1:7" ht="14" x14ac:dyDescent="0.15">
      <c r="A4805"/>
      <c r="B4805"/>
      <c r="C4805"/>
      <c r="D4805"/>
      <c r="E4805"/>
      <c r="F4805"/>
      <c r="G4805"/>
    </row>
    <row r="4806" spans="1:7" ht="14" x14ac:dyDescent="0.15">
      <c r="A4806"/>
      <c r="B4806"/>
      <c r="C4806"/>
      <c r="D4806"/>
      <c r="E4806"/>
      <c r="F4806"/>
      <c r="G4806"/>
    </row>
    <row r="4807" spans="1:7" ht="14" x14ac:dyDescent="0.15">
      <c r="A4807"/>
      <c r="B4807"/>
      <c r="C4807"/>
      <c r="D4807"/>
      <c r="E4807"/>
      <c r="F4807"/>
      <c r="G4807"/>
    </row>
    <row r="4808" spans="1:7" ht="14" x14ac:dyDescent="0.15">
      <c r="A4808"/>
      <c r="B4808"/>
      <c r="C4808"/>
      <c r="D4808"/>
      <c r="E4808"/>
      <c r="F4808"/>
      <c r="G4808"/>
    </row>
    <row r="4809" spans="1:7" ht="14" x14ac:dyDescent="0.15">
      <c r="A4809"/>
      <c r="B4809"/>
      <c r="C4809"/>
      <c r="D4809"/>
      <c r="E4809"/>
      <c r="F4809"/>
      <c r="G4809"/>
    </row>
    <row r="4810" spans="1:7" ht="14" x14ac:dyDescent="0.15">
      <c r="A4810"/>
      <c r="B4810"/>
      <c r="C4810"/>
      <c r="D4810"/>
      <c r="E4810"/>
      <c r="F4810"/>
      <c r="G4810"/>
    </row>
    <row r="4811" spans="1:7" ht="14" x14ac:dyDescent="0.15">
      <c r="A4811"/>
      <c r="B4811"/>
      <c r="C4811"/>
      <c r="D4811"/>
      <c r="E4811"/>
      <c r="F4811"/>
      <c r="G4811"/>
    </row>
    <row r="4812" spans="1:7" ht="14" x14ac:dyDescent="0.15">
      <c r="A4812"/>
      <c r="B4812"/>
      <c r="C4812"/>
      <c r="D4812"/>
      <c r="E4812"/>
      <c r="F4812"/>
      <c r="G4812"/>
    </row>
    <row r="4813" spans="1:7" ht="14" x14ac:dyDescent="0.15">
      <c r="A4813"/>
      <c r="B4813"/>
      <c r="C4813"/>
      <c r="D4813"/>
      <c r="E4813"/>
      <c r="F4813"/>
      <c r="G4813"/>
    </row>
    <row r="4814" spans="1:7" ht="14" x14ac:dyDescent="0.15">
      <c r="A4814"/>
      <c r="B4814"/>
      <c r="C4814"/>
      <c r="D4814"/>
      <c r="E4814"/>
      <c r="F4814"/>
      <c r="G4814"/>
    </row>
    <row r="4815" spans="1:7" ht="14" x14ac:dyDescent="0.15">
      <c r="A4815"/>
      <c r="B4815"/>
      <c r="C4815"/>
      <c r="D4815"/>
      <c r="E4815"/>
      <c r="F4815"/>
      <c r="G4815"/>
    </row>
    <row r="4816" spans="1:7" ht="14" x14ac:dyDescent="0.15">
      <c r="A4816"/>
      <c r="B4816"/>
      <c r="C4816"/>
      <c r="D4816"/>
      <c r="E4816"/>
      <c r="F4816"/>
      <c r="G4816"/>
    </row>
    <row r="4817" spans="1:7" ht="14" x14ac:dyDescent="0.15">
      <c r="A4817"/>
      <c r="B4817"/>
      <c r="C4817"/>
      <c r="D4817"/>
      <c r="E4817"/>
      <c r="F4817"/>
      <c r="G4817"/>
    </row>
    <row r="4818" spans="1:7" ht="14" x14ac:dyDescent="0.15">
      <c r="A4818"/>
      <c r="B4818"/>
      <c r="C4818"/>
      <c r="D4818"/>
      <c r="E4818"/>
      <c r="F4818"/>
      <c r="G4818"/>
    </row>
    <row r="4819" spans="1:7" ht="14" x14ac:dyDescent="0.15">
      <c r="A4819"/>
      <c r="B4819"/>
      <c r="C4819"/>
      <c r="D4819"/>
      <c r="E4819"/>
      <c r="F4819"/>
      <c r="G4819"/>
    </row>
    <row r="4820" spans="1:7" ht="14" x14ac:dyDescent="0.15">
      <c r="A4820"/>
      <c r="B4820"/>
      <c r="C4820"/>
      <c r="D4820"/>
      <c r="E4820"/>
      <c r="F4820"/>
      <c r="G4820"/>
    </row>
    <row r="4821" spans="1:7" ht="14" x14ac:dyDescent="0.15">
      <c r="A4821"/>
      <c r="B4821"/>
      <c r="C4821"/>
      <c r="D4821"/>
      <c r="E4821"/>
      <c r="F4821"/>
      <c r="G4821"/>
    </row>
    <row r="4822" spans="1:7" ht="14" x14ac:dyDescent="0.15">
      <c r="A4822"/>
      <c r="B4822"/>
      <c r="C4822"/>
      <c r="D4822"/>
      <c r="E4822"/>
      <c r="F4822"/>
      <c r="G4822"/>
    </row>
    <row r="4823" spans="1:7" ht="14" x14ac:dyDescent="0.15">
      <c r="A4823"/>
      <c r="B4823"/>
      <c r="C4823"/>
      <c r="D4823"/>
      <c r="E4823"/>
      <c r="F4823"/>
      <c r="G4823"/>
    </row>
    <row r="4824" spans="1:7" ht="14" x14ac:dyDescent="0.15">
      <c r="A4824"/>
      <c r="B4824"/>
      <c r="C4824"/>
      <c r="D4824"/>
      <c r="E4824"/>
      <c r="F4824"/>
      <c r="G4824"/>
    </row>
    <row r="4825" spans="1:7" ht="14" x14ac:dyDescent="0.15">
      <c r="A4825"/>
      <c r="B4825"/>
      <c r="C4825"/>
      <c r="D4825"/>
      <c r="E4825"/>
      <c r="F4825"/>
      <c r="G4825"/>
    </row>
    <row r="4826" spans="1:7" ht="14" x14ac:dyDescent="0.15">
      <c r="A4826"/>
      <c r="B4826"/>
      <c r="C4826"/>
      <c r="D4826"/>
      <c r="E4826"/>
      <c r="F4826"/>
      <c r="G4826"/>
    </row>
    <row r="4827" spans="1:7" ht="14" x14ac:dyDescent="0.15">
      <c r="A4827"/>
      <c r="B4827"/>
      <c r="C4827"/>
      <c r="D4827"/>
      <c r="E4827"/>
      <c r="F4827"/>
      <c r="G4827"/>
    </row>
    <row r="4828" spans="1:7" ht="14" x14ac:dyDescent="0.15">
      <c r="A4828"/>
      <c r="B4828"/>
      <c r="C4828"/>
      <c r="D4828"/>
      <c r="E4828"/>
      <c r="F4828"/>
      <c r="G4828"/>
    </row>
    <row r="4829" spans="1:7" ht="14" x14ac:dyDescent="0.15">
      <c r="A4829"/>
      <c r="B4829"/>
      <c r="C4829"/>
      <c r="D4829"/>
      <c r="E4829"/>
      <c r="F4829"/>
      <c r="G4829"/>
    </row>
    <row r="4830" spans="1:7" ht="14" x14ac:dyDescent="0.15">
      <c r="A4830"/>
      <c r="B4830"/>
      <c r="C4830"/>
      <c r="D4830"/>
      <c r="E4830"/>
      <c r="F4830"/>
      <c r="G4830"/>
    </row>
    <row r="4831" spans="1:7" ht="14" x14ac:dyDescent="0.15">
      <c r="A4831"/>
      <c r="B4831"/>
      <c r="C4831"/>
      <c r="D4831"/>
      <c r="E4831"/>
      <c r="F4831"/>
      <c r="G4831"/>
    </row>
    <row r="4832" spans="1:7" ht="14" x14ac:dyDescent="0.15">
      <c r="A4832"/>
      <c r="B4832"/>
      <c r="C4832"/>
      <c r="D4832"/>
      <c r="E4832"/>
      <c r="F4832"/>
      <c r="G4832"/>
    </row>
    <row r="4833" spans="1:7" ht="14" x14ac:dyDescent="0.15">
      <c r="A4833"/>
      <c r="B4833"/>
      <c r="C4833"/>
      <c r="D4833"/>
      <c r="E4833"/>
      <c r="F4833"/>
      <c r="G4833"/>
    </row>
    <row r="4834" spans="1:7" ht="14" x14ac:dyDescent="0.15">
      <c r="A4834"/>
      <c r="B4834"/>
      <c r="C4834"/>
      <c r="D4834"/>
      <c r="E4834"/>
      <c r="F4834"/>
      <c r="G4834"/>
    </row>
    <row r="4835" spans="1:7" ht="14" x14ac:dyDescent="0.15">
      <c r="A4835"/>
      <c r="B4835"/>
      <c r="C4835"/>
      <c r="D4835"/>
      <c r="E4835"/>
      <c r="F4835"/>
      <c r="G4835"/>
    </row>
    <row r="4836" spans="1:7" ht="14" x14ac:dyDescent="0.15">
      <c r="A4836"/>
      <c r="B4836"/>
      <c r="C4836"/>
      <c r="D4836"/>
      <c r="E4836"/>
      <c r="F4836"/>
      <c r="G4836"/>
    </row>
    <row r="4837" spans="1:7" ht="14" x14ac:dyDescent="0.15">
      <c r="A4837"/>
      <c r="B4837"/>
      <c r="C4837"/>
      <c r="D4837"/>
      <c r="E4837"/>
      <c r="F4837"/>
      <c r="G4837"/>
    </row>
    <row r="4838" spans="1:7" ht="14" x14ac:dyDescent="0.15">
      <c r="A4838"/>
      <c r="B4838"/>
      <c r="C4838"/>
      <c r="D4838"/>
      <c r="E4838"/>
      <c r="F4838"/>
      <c r="G4838"/>
    </row>
    <row r="4839" spans="1:7" ht="14" x14ac:dyDescent="0.15">
      <c r="A4839"/>
      <c r="B4839"/>
      <c r="C4839"/>
      <c r="D4839"/>
      <c r="E4839"/>
      <c r="F4839"/>
      <c r="G4839"/>
    </row>
    <row r="4840" spans="1:7" ht="14" x14ac:dyDescent="0.15">
      <c r="A4840"/>
      <c r="B4840"/>
      <c r="C4840"/>
      <c r="D4840"/>
      <c r="E4840"/>
      <c r="F4840"/>
      <c r="G4840"/>
    </row>
    <row r="4841" spans="1:7" ht="14" x14ac:dyDescent="0.15">
      <c r="A4841"/>
      <c r="B4841"/>
      <c r="C4841"/>
      <c r="D4841"/>
      <c r="E4841"/>
      <c r="F4841"/>
      <c r="G4841"/>
    </row>
    <row r="4842" spans="1:7" ht="14" x14ac:dyDescent="0.15">
      <c r="A4842"/>
      <c r="B4842"/>
      <c r="C4842"/>
      <c r="D4842"/>
      <c r="E4842"/>
      <c r="F4842"/>
      <c r="G4842"/>
    </row>
    <row r="4843" spans="1:7" ht="14" x14ac:dyDescent="0.15">
      <c r="A4843"/>
      <c r="B4843"/>
      <c r="C4843"/>
      <c r="D4843"/>
      <c r="E4843"/>
      <c r="F4843"/>
      <c r="G4843"/>
    </row>
    <row r="4844" spans="1:7" ht="14" x14ac:dyDescent="0.15">
      <c r="A4844"/>
      <c r="B4844"/>
      <c r="C4844"/>
      <c r="D4844"/>
      <c r="E4844"/>
      <c r="F4844"/>
      <c r="G4844"/>
    </row>
    <row r="4845" spans="1:7" ht="14" x14ac:dyDescent="0.15">
      <c r="A4845"/>
      <c r="B4845"/>
      <c r="C4845"/>
      <c r="D4845"/>
      <c r="E4845"/>
      <c r="F4845"/>
      <c r="G4845"/>
    </row>
    <row r="4846" spans="1:7" ht="14" x14ac:dyDescent="0.15">
      <c r="A4846"/>
      <c r="B4846"/>
      <c r="C4846"/>
      <c r="D4846"/>
      <c r="E4846"/>
      <c r="F4846"/>
      <c r="G4846"/>
    </row>
    <row r="4847" spans="1:7" ht="14" x14ac:dyDescent="0.15">
      <c r="A4847"/>
      <c r="B4847"/>
      <c r="C4847"/>
      <c r="D4847"/>
      <c r="E4847"/>
      <c r="F4847"/>
      <c r="G4847"/>
    </row>
    <row r="4848" spans="1:7" ht="14" x14ac:dyDescent="0.15">
      <c r="A4848"/>
      <c r="B4848"/>
      <c r="C4848"/>
      <c r="D4848"/>
      <c r="E4848"/>
      <c r="F4848"/>
      <c r="G4848"/>
    </row>
    <row r="4849" spans="1:7" ht="14" x14ac:dyDescent="0.15">
      <c r="A4849"/>
      <c r="B4849"/>
      <c r="C4849"/>
      <c r="D4849"/>
      <c r="E4849"/>
      <c r="F4849"/>
      <c r="G4849"/>
    </row>
    <row r="4850" spans="1:7" ht="14" x14ac:dyDescent="0.15">
      <c r="A4850"/>
      <c r="B4850"/>
      <c r="C4850"/>
      <c r="D4850"/>
      <c r="E4850"/>
      <c r="F4850"/>
      <c r="G4850"/>
    </row>
    <row r="4851" spans="1:7" ht="14" x14ac:dyDescent="0.15">
      <c r="A4851"/>
      <c r="B4851"/>
      <c r="C4851"/>
      <c r="D4851"/>
      <c r="E4851"/>
      <c r="F4851"/>
      <c r="G4851"/>
    </row>
    <row r="4852" spans="1:7" ht="14" x14ac:dyDescent="0.15">
      <c r="A4852"/>
      <c r="B4852"/>
      <c r="C4852"/>
      <c r="D4852"/>
      <c r="E4852"/>
      <c r="F4852"/>
      <c r="G4852"/>
    </row>
    <row r="4853" spans="1:7" ht="14" x14ac:dyDescent="0.15">
      <c r="A4853"/>
      <c r="B4853"/>
      <c r="C4853"/>
      <c r="D4853"/>
      <c r="E4853"/>
      <c r="F4853"/>
      <c r="G4853"/>
    </row>
    <row r="4854" spans="1:7" ht="14" x14ac:dyDescent="0.15">
      <c r="A4854"/>
      <c r="B4854"/>
      <c r="C4854"/>
      <c r="D4854"/>
      <c r="E4854"/>
      <c r="F4854"/>
      <c r="G4854"/>
    </row>
    <row r="4855" spans="1:7" ht="14" x14ac:dyDescent="0.15">
      <c r="A4855"/>
      <c r="B4855"/>
      <c r="C4855"/>
      <c r="D4855"/>
      <c r="E4855"/>
      <c r="F4855"/>
      <c r="G4855"/>
    </row>
    <row r="4856" spans="1:7" ht="14" x14ac:dyDescent="0.15">
      <c r="A4856"/>
      <c r="B4856"/>
      <c r="C4856"/>
      <c r="D4856"/>
      <c r="E4856"/>
      <c r="F4856"/>
      <c r="G4856"/>
    </row>
    <row r="4857" spans="1:7" ht="14" x14ac:dyDescent="0.15">
      <c r="A4857"/>
      <c r="B4857"/>
      <c r="C4857"/>
      <c r="D4857"/>
      <c r="E4857"/>
      <c r="F4857"/>
      <c r="G4857"/>
    </row>
    <row r="4858" spans="1:7" ht="14" x14ac:dyDescent="0.15">
      <c r="A4858"/>
      <c r="B4858"/>
      <c r="C4858"/>
      <c r="D4858"/>
      <c r="E4858"/>
      <c r="F4858"/>
      <c r="G4858"/>
    </row>
    <row r="4859" spans="1:7" ht="14" x14ac:dyDescent="0.15">
      <c r="A4859"/>
      <c r="B4859"/>
      <c r="C4859"/>
      <c r="D4859"/>
      <c r="E4859"/>
      <c r="F4859"/>
      <c r="G4859"/>
    </row>
    <row r="4860" spans="1:7" ht="14" x14ac:dyDescent="0.15">
      <c r="A4860"/>
      <c r="B4860"/>
      <c r="C4860"/>
      <c r="D4860"/>
      <c r="E4860"/>
      <c r="F4860"/>
      <c r="G4860"/>
    </row>
    <row r="4861" spans="1:7" ht="14" x14ac:dyDescent="0.15">
      <c r="A4861"/>
      <c r="B4861"/>
      <c r="C4861"/>
      <c r="D4861"/>
      <c r="E4861"/>
      <c r="F4861"/>
      <c r="G4861"/>
    </row>
    <row r="4862" spans="1:7" ht="14" x14ac:dyDescent="0.15">
      <c r="A4862"/>
      <c r="B4862"/>
      <c r="C4862"/>
      <c r="D4862"/>
      <c r="E4862"/>
      <c r="F4862"/>
      <c r="G4862"/>
    </row>
    <row r="4863" spans="1:7" ht="14" x14ac:dyDescent="0.15">
      <c r="A4863"/>
      <c r="B4863"/>
      <c r="C4863"/>
      <c r="D4863"/>
      <c r="E4863"/>
      <c r="F4863"/>
      <c r="G4863"/>
    </row>
    <row r="4864" spans="1:7" ht="14" x14ac:dyDescent="0.15">
      <c r="A4864"/>
      <c r="B4864"/>
      <c r="C4864"/>
      <c r="D4864"/>
      <c r="E4864"/>
      <c r="F4864"/>
      <c r="G4864"/>
    </row>
    <row r="4865" spans="1:7" ht="14" x14ac:dyDescent="0.15">
      <c r="A4865"/>
      <c r="B4865"/>
      <c r="C4865"/>
      <c r="D4865"/>
      <c r="E4865"/>
      <c r="F4865"/>
      <c r="G4865"/>
    </row>
    <row r="4866" spans="1:7" ht="14" x14ac:dyDescent="0.15">
      <c r="A4866"/>
      <c r="B4866"/>
      <c r="C4866"/>
      <c r="D4866"/>
      <c r="E4866"/>
      <c r="F4866"/>
      <c r="G4866"/>
    </row>
    <row r="4867" spans="1:7" ht="14" x14ac:dyDescent="0.15">
      <c r="A4867"/>
      <c r="B4867"/>
      <c r="C4867"/>
      <c r="D4867"/>
      <c r="E4867"/>
      <c r="F4867"/>
      <c r="G4867"/>
    </row>
    <row r="4868" spans="1:7" ht="14" x14ac:dyDescent="0.15">
      <c r="A4868"/>
      <c r="B4868"/>
      <c r="C4868"/>
      <c r="D4868"/>
      <c r="E4868"/>
      <c r="F4868"/>
      <c r="G4868"/>
    </row>
    <row r="4869" spans="1:7" ht="14" x14ac:dyDescent="0.15">
      <c r="A4869"/>
      <c r="B4869"/>
      <c r="C4869"/>
      <c r="D4869"/>
      <c r="E4869"/>
      <c r="F4869"/>
      <c r="G4869"/>
    </row>
    <row r="4870" spans="1:7" ht="14" x14ac:dyDescent="0.15">
      <c r="A4870"/>
      <c r="B4870"/>
      <c r="C4870"/>
      <c r="D4870"/>
      <c r="E4870"/>
      <c r="F4870"/>
      <c r="G4870"/>
    </row>
    <row r="4871" spans="1:7" ht="14" x14ac:dyDescent="0.15">
      <c r="A4871"/>
      <c r="B4871"/>
      <c r="C4871"/>
      <c r="D4871"/>
      <c r="E4871"/>
      <c r="F4871"/>
      <c r="G4871"/>
    </row>
    <row r="4872" spans="1:7" ht="14" x14ac:dyDescent="0.15">
      <c r="A4872"/>
      <c r="B4872"/>
      <c r="C4872"/>
      <c r="D4872"/>
      <c r="E4872"/>
      <c r="F4872"/>
      <c r="G4872"/>
    </row>
    <row r="4873" spans="1:7" ht="14" x14ac:dyDescent="0.15">
      <c r="A4873"/>
      <c r="B4873"/>
      <c r="C4873"/>
      <c r="D4873"/>
      <c r="E4873"/>
      <c r="F4873"/>
      <c r="G4873"/>
    </row>
    <row r="4874" spans="1:7" ht="14" x14ac:dyDescent="0.15">
      <c r="A4874"/>
      <c r="B4874"/>
      <c r="C4874"/>
      <c r="D4874"/>
      <c r="E4874"/>
      <c r="F4874"/>
      <c r="G4874"/>
    </row>
    <row r="4875" spans="1:7" ht="14" x14ac:dyDescent="0.15">
      <c r="A4875"/>
      <c r="B4875"/>
      <c r="C4875"/>
      <c r="D4875"/>
      <c r="E4875"/>
      <c r="F4875"/>
      <c r="G4875"/>
    </row>
    <row r="4876" spans="1:7" ht="14" x14ac:dyDescent="0.15">
      <c r="A4876"/>
      <c r="B4876"/>
      <c r="C4876"/>
      <c r="D4876"/>
      <c r="E4876"/>
      <c r="F4876"/>
      <c r="G4876"/>
    </row>
    <row r="4877" spans="1:7" ht="14" x14ac:dyDescent="0.15">
      <c r="A4877"/>
      <c r="B4877"/>
      <c r="C4877"/>
      <c r="D4877"/>
      <c r="E4877"/>
      <c r="F4877"/>
      <c r="G4877"/>
    </row>
    <row r="4878" spans="1:7" ht="14" x14ac:dyDescent="0.15">
      <c r="A4878"/>
      <c r="B4878"/>
      <c r="C4878"/>
      <c r="D4878"/>
      <c r="E4878"/>
      <c r="F4878"/>
      <c r="G4878"/>
    </row>
    <row r="4879" spans="1:7" ht="14" x14ac:dyDescent="0.15">
      <c r="A4879"/>
      <c r="B4879"/>
      <c r="C4879"/>
      <c r="D4879"/>
      <c r="E4879"/>
      <c r="F4879"/>
      <c r="G4879"/>
    </row>
    <row r="4880" spans="1:7" ht="14" x14ac:dyDescent="0.15">
      <c r="A4880"/>
      <c r="B4880"/>
      <c r="C4880"/>
      <c r="D4880"/>
      <c r="E4880"/>
      <c r="F4880"/>
      <c r="G4880"/>
    </row>
    <row r="4881" spans="1:7" ht="14" x14ac:dyDescent="0.15">
      <c r="A4881"/>
      <c r="B4881"/>
      <c r="C4881"/>
      <c r="D4881"/>
      <c r="E4881"/>
      <c r="F4881"/>
      <c r="G4881"/>
    </row>
    <row r="4882" spans="1:7" ht="14" x14ac:dyDescent="0.15">
      <c r="A4882"/>
      <c r="B4882"/>
      <c r="C4882"/>
      <c r="D4882"/>
      <c r="E4882"/>
      <c r="F4882"/>
      <c r="G4882"/>
    </row>
    <row r="4883" spans="1:7" ht="14" x14ac:dyDescent="0.15">
      <c r="A4883"/>
      <c r="B4883"/>
      <c r="C4883"/>
      <c r="D4883"/>
      <c r="E4883"/>
      <c r="F4883"/>
      <c r="G4883"/>
    </row>
    <row r="4884" spans="1:7" ht="14" x14ac:dyDescent="0.15">
      <c r="A4884"/>
      <c r="B4884"/>
      <c r="C4884"/>
      <c r="D4884"/>
      <c r="E4884"/>
      <c r="F4884"/>
      <c r="G4884"/>
    </row>
    <row r="4885" spans="1:7" ht="14" x14ac:dyDescent="0.15">
      <c r="A4885"/>
      <c r="B4885"/>
      <c r="C4885"/>
      <c r="D4885"/>
      <c r="E4885"/>
      <c r="F4885"/>
      <c r="G4885"/>
    </row>
    <row r="4886" spans="1:7" ht="14" x14ac:dyDescent="0.15">
      <c r="A4886"/>
      <c r="B4886"/>
      <c r="C4886"/>
      <c r="D4886"/>
      <c r="E4886"/>
      <c r="F4886"/>
      <c r="G4886"/>
    </row>
    <row r="4887" spans="1:7" ht="14" x14ac:dyDescent="0.15">
      <c r="A4887"/>
      <c r="B4887"/>
      <c r="C4887"/>
      <c r="D4887"/>
      <c r="E4887"/>
      <c r="F4887"/>
      <c r="G4887"/>
    </row>
    <row r="4888" spans="1:7" ht="14" x14ac:dyDescent="0.15">
      <c r="A4888"/>
      <c r="B4888"/>
      <c r="C4888"/>
      <c r="D4888"/>
      <c r="E4888"/>
      <c r="F4888"/>
      <c r="G4888"/>
    </row>
    <row r="4889" spans="1:7" ht="14" x14ac:dyDescent="0.15">
      <c r="A4889"/>
      <c r="B4889"/>
      <c r="C4889"/>
      <c r="D4889"/>
      <c r="E4889"/>
      <c r="F4889"/>
      <c r="G4889"/>
    </row>
    <row r="4890" spans="1:7" ht="14" x14ac:dyDescent="0.15">
      <c r="A4890"/>
      <c r="B4890"/>
      <c r="C4890"/>
      <c r="D4890"/>
      <c r="E4890"/>
      <c r="F4890"/>
      <c r="G4890"/>
    </row>
    <row r="4891" spans="1:7" ht="14" x14ac:dyDescent="0.15">
      <c r="A4891"/>
      <c r="B4891"/>
      <c r="C4891"/>
      <c r="D4891"/>
      <c r="E4891"/>
      <c r="F4891"/>
      <c r="G4891"/>
    </row>
    <row r="4892" spans="1:7" ht="14" x14ac:dyDescent="0.15">
      <c r="A4892"/>
      <c r="B4892"/>
      <c r="C4892"/>
      <c r="D4892"/>
      <c r="E4892"/>
      <c r="F4892"/>
      <c r="G4892"/>
    </row>
    <row r="4893" spans="1:7" ht="14" x14ac:dyDescent="0.15">
      <c r="A4893"/>
      <c r="B4893"/>
      <c r="C4893"/>
      <c r="D4893"/>
      <c r="E4893"/>
      <c r="F4893"/>
      <c r="G4893"/>
    </row>
    <row r="4894" spans="1:7" ht="14" x14ac:dyDescent="0.15">
      <c r="A4894"/>
      <c r="B4894"/>
      <c r="C4894"/>
      <c r="D4894"/>
      <c r="E4894"/>
      <c r="F4894"/>
      <c r="G4894"/>
    </row>
    <row r="4895" spans="1:7" ht="14" x14ac:dyDescent="0.15">
      <c r="A4895"/>
      <c r="B4895"/>
      <c r="C4895"/>
      <c r="D4895"/>
      <c r="E4895"/>
      <c r="F4895"/>
      <c r="G4895"/>
    </row>
    <row r="4896" spans="1:7" ht="14" x14ac:dyDescent="0.15">
      <c r="A4896"/>
      <c r="B4896"/>
      <c r="C4896"/>
      <c r="D4896"/>
      <c r="E4896"/>
      <c r="F4896"/>
      <c r="G4896"/>
    </row>
    <row r="4897" spans="1:7" ht="14" x14ac:dyDescent="0.15">
      <c r="A4897"/>
      <c r="B4897"/>
      <c r="C4897"/>
      <c r="D4897"/>
      <c r="E4897"/>
      <c r="F4897"/>
      <c r="G4897"/>
    </row>
    <row r="4898" spans="1:7" ht="14" x14ac:dyDescent="0.15">
      <c r="A4898"/>
      <c r="B4898"/>
      <c r="C4898"/>
      <c r="D4898"/>
      <c r="E4898"/>
      <c r="F4898"/>
      <c r="G4898"/>
    </row>
    <row r="4899" spans="1:7" ht="14" x14ac:dyDescent="0.15">
      <c r="A4899"/>
      <c r="B4899"/>
      <c r="C4899"/>
      <c r="D4899"/>
      <c r="E4899"/>
      <c r="F4899"/>
      <c r="G4899"/>
    </row>
    <row r="4900" spans="1:7" ht="14" x14ac:dyDescent="0.15">
      <c r="A4900"/>
      <c r="B4900"/>
      <c r="C4900"/>
      <c r="D4900"/>
      <c r="E4900"/>
      <c r="F4900"/>
      <c r="G4900"/>
    </row>
    <row r="4901" spans="1:7" ht="14" x14ac:dyDescent="0.15">
      <c r="A4901"/>
      <c r="B4901"/>
      <c r="C4901"/>
      <c r="D4901"/>
      <c r="E4901"/>
      <c r="F4901"/>
      <c r="G4901"/>
    </row>
    <row r="4902" spans="1:7" ht="14" x14ac:dyDescent="0.15">
      <c r="A4902"/>
      <c r="B4902"/>
      <c r="C4902"/>
      <c r="D4902"/>
      <c r="E4902"/>
      <c r="F4902"/>
      <c r="G4902"/>
    </row>
    <row r="4903" spans="1:7" ht="14" x14ac:dyDescent="0.15">
      <c r="A4903"/>
      <c r="B4903"/>
      <c r="C4903"/>
      <c r="D4903"/>
      <c r="E4903"/>
      <c r="F4903"/>
      <c r="G4903"/>
    </row>
    <row r="4904" spans="1:7" ht="14" x14ac:dyDescent="0.15">
      <c r="A4904"/>
      <c r="B4904"/>
      <c r="C4904"/>
      <c r="D4904"/>
      <c r="E4904"/>
      <c r="F4904"/>
      <c r="G4904"/>
    </row>
    <row r="4905" spans="1:7" ht="14" x14ac:dyDescent="0.15">
      <c r="A4905"/>
      <c r="B4905"/>
      <c r="C4905"/>
      <c r="D4905"/>
      <c r="E4905"/>
      <c r="F4905"/>
      <c r="G4905"/>
    </row>
    <row r="4906" spans="1:7" ht="14" x14ac:dyDescent="0.15">
      <c r="A4906"/>
      <c r="B4906"/>
      <c r="C4906"/>
      <c r="D4906"/>
      <c r="E4906"/>
      <c r="F4906"/>
      <c r="G4906"/>
    </row>
    <row r="4907" spans="1:7" ht="14" x14ac:dyDescent="0.15">
      <c r="A4907"/>
      <c r="B4907"/>
      <c r="C4907"/>
      <c r="D4907"/>
      <c r="E4907"/>
      <c r="F4907"/>
      <c r="G4907"/>
    </row>
    <row r="4908" spans="1:7" ht="14" x14ac:dyDescent="0.15">
      <c r="A4908"/>
      <c r="B4908"/>
      <c r="C4908"/>
      <c r="D4908"/>
      <c r="E4908"/>
      <c r="F4908"/>
      <c r="G4908"/>
    </row>
    <row r="4909" spans="1:7" ht="14" x14ac:dyDescent="0.15">
      <c r="A4909"/>
      <c r="B4909"/>
      <c r="C4909"/>
      <c r="D4909"/>
      <c r="E4909"/>
      <c r="F4909"/>
      <c r="G4909"/>
    </row>
    <row r="4910" spans="1:7" ht="14" x14ac:dyDescent="0.15">
      <c r="A4910"/>
      <c r="B4910"/>
      <c r="C4910"/>
      <c r="D4910"/>
      <c r="E4910"/>
      <c r="F4910"/>
      <c r="G4910"/>
    </row>
    <row r="4911" spans="1:7" ht="14" x14ac:dyDescent="0.15">
      <c r="A4911"/>
      <c r="B4911"/>
      <c r="C4911"/>
      <c r="D4911"/>
      <c r="E4911"/>
      <c r="F4911"/>
      <c r="G4911"/>
    </row>
    <row r="4912" spans="1:7" ht="14" x14ac:dyDescent="0.15">
      <c r="A4912"/>
      <c r="B4912"/>
      <c r="C4912"/>
      <c r="D4912"/>
      <c r="E4912"/>
      <c r="F4912"/>
      <c r="G4912"/>
    </row>
    <row r="4913" spans="1:7" ht="14" x14ac:dyDescent="0.15">
      <c r="A4913"/>
      <c r="B4913"/>
      <c r="C4913"/>
      <c r="D4913"/>
      <c r="E4913"/>
      <c r="F4913"/>
      <c r="G4913"/>
    </row>
    <row r="4914" spans="1:7" ht="14" x14ac:dyDescent="0.15">
      <c r="A4914"/>
      <c r="B4914"/>
      <c r="C4914"/>
      <c r="D4914"/>
      <c r="E4914"/>
      <c r="F4914"/>
      <c r="G4914"/>
    </row>
    <row r="4915" spans="1:7" ht="14" x14ac:dyDescent="0.15">
      <c r="A4915"/>
      <c r="B4915"/>
      <c r="C4915"/>
      <c r="D4915"/>
      <c r="E4915"/>
      <c r="F4915"/>
      <c r="G4915"/>
    </row>
    <row r="4916" spans="1:7" ht="14" x14ac:dyDescent="0.15">
      <c r="A4916"/>
      <c r="B4916"/>
      <c r="C4916"/>
      <c r="D4916"/>
      <c r="E4916"/>
      <c r="F4916"/>
      <c r="G4916"/>
    </row>
    <row r="4917" spans="1:7" ht="14" x14ac:dyDescent="0.15">
      <c r="A4917"/>
      <c r="B4917"/>
      <c r="C4917"/>
      <c r="D4917"/>
      <c r="E4917"/>
      <c r="F4917"/>
      <c r="G4917"/>
    </row>
    <row r="4918" spans="1:7" ht="14" x14ac:dyDescent="0.15">
      <c r="A4918"/>
      <c r="B4918"/>
      <c r="C4918"/>
      <c r="D4918"/>
      <c r="E4918"/>
      <c r="F4918"/>
      <c r="G4918"/>
    </row>
    <row r="4919" spans="1:7" ht="14" x14ac:dyDescent="0.15">
      <c r="A4919"/>
      <c r="B4919"/>
      <c r="C4919"/>
      <c r="D4919"/>
      <c r="E4919"/>
      <c r="F4919"/>
      <c r="G4919"/>
    </row>
    <row r="4920" spans="1:7" ht="14" x14ac:dyDescent="0.15">
      <c r="A4920"/>
      <c r="B4920"/>
      <c r="C4920"/>
      <c r="D4920"/>
      <c r="E4920"/>
      <c r="F4920"/>
      <c r="G4920"/>
    </row>
    <row r="4921" spans="1:7" ht="14" x14ac:dyDescent="0.15">
      <c r="A4921"/>
      <c r="B4921"/>
      <c r="C4921"/>
      <c r="D4921"/>
      <c r="E4921"/>
      <c r="F4921"/>
      <c r="G4921"/>
    </row>
    <row r="4922" spans="1:7" ht="14" x14ac:dyDescent="0.15">
      <c r="A4922"/>
      <c r="B4922"/>
      <c r="C4922"/>
      <c r="D4922"/>
      <c r="E4922"/>
      <c r="F4922"/>
      <c r="G4922"/>
    </row>
    <row r="4923" spans="1:7" ht="14" x14ac:dyDescent="0.15">
      <c r="A4923"/>
      <c r="B4923"/>
      <c r="C4923"/>
      <c r="D4923"/>
      <c r="E4923"/>
      <c r="F4923"/>
      <c r="G4923"/>
    </row>
    <row r="4924" spans="1:7" ht="14" x14ac:dyDescent="0.15">
      <c r="A4924"/>
      <c r="B4924"/>
      <c r="C4924"/>
      <c r="D4924"/>
      <c r="E4924"/>
      <c r="F4924"/>
      <c r="G4924"/>
    </row>
    <row r="4925" spans="1:7" ht="14" x14ac:dyDescent="0.15">
      <c r="A4925"/>
      <c r="B4925"/>
      <c r="C4925"/>
      <c r="D4925"/>
      <c r="E4925"/>
      <c r="F4925"/>
      <c r="G4925"/>
    </row>
    <row r="4926" spans="1:7" ht="14" x14ac:dyDescent="0.15">
      <c r="A4926"/>
      <c r="B4926"/>
      <c r="C4926"/>
      <c r="D4926"/>
      <c r="E4926"/>
      <c r="F4926"/>
      <c r="G4926"/>
    </row>
    <row r="4927" spans="1:7" ht="14" x14ac:dyDescent="0.15">
      <c r="A4927"/>
      <c r="B4927"/>
      <c r="C4927"/>
      <c r="D4927"/>
      <c r="E4927"/>
      <c r="F4927"/>
      <c r="G4927"/>
    </row>
    <row r="4928" spans="1:7" ht="14" x14ac:dyDescent="0.15">
      <c r="A4928"/>
      <c r="B4928"/>
      <c r="C4928"/>
      <c r="D4928"/>
      <c r="E4928"/>
      <c r="F4928"/>
      <c r="G4928"/>
    </row>
    <row r="4929" spans="1:7" ht="14" x14ac:dyDescent="0.15">
      <c r="A4929"/>
      <c r="B4929"/>
      <c r="C4929"/>
      <c r="D4929"/>
      <c r="E4929"/>
      <c r="F4929"/>
      <c r="G4929"/>
    </row>
    <row r="4930" spans="1:7" ht="14" x14ac:dyDescent="0.15">
      <c r="A4930"/>
      <c r="B4930"/>
      <c r="C4930"/>
      <c r="D4930"/>
      <c r="E4930"/>
      <c r="F4930"/>
      <c r="G4930"/>
    </row>
    <row r="4931" spans="1:7" ht="14" x14ac:dyDescent="0.15">
      <c r="A4931"/>
      <c r="B4931"/>
      <c r="C4931"/>
      <c r="D4931"/>
      <c r="E4931"/>
      <c r="F4931"/>
      <c r="G4931"/>
    </row>
    <row r="4932" spans="1:7" ht="14" x14ac:dyDescent="0.15">
      <c r="A4932"/>
      <c r="B4932"/>
      <c r="C4932"/>
      <c r="D4932"/>
      <c r="E4932"/>
      <c r="F4932"/>
      <c r="G4932"/>
    </row>
    <row r="4933" spans="1:7" ht="14" x14ac:dyDescent="0.15">
      <c r="A4933"/>
      <c r="B4933"/>
      <c r="C4933"/>
      <c r="D4933"/>
      <c r="E4933"/>
      <c r="F4933"/>
      <c r="G4933"/>
    </row>
    <row r="4934" spans="1:7" ht="14" x14ac:dyDescent="0.15">
      <c r="A4934"/>
      <c r="B4934"/>
      <c r="C4934"/>
      <c r="D4934"/>
      <c r="E4934"/>
      <c r="F4934"/>
      <c r="G4934"/>
    </row>
    <row r="4935" spans="1:7" ht="14" x14ac:dyDescent="0.15">
      <c r="A4935"/>
      <c r="B4935"/>
      <c r="C4935"/>
      <c r="D4935"/>
      <c r="E4935"/>
      <c r="F4935"/>
      <c r="G4935"/>
    </row>
    <row r="4936" spans="1:7" ht="14" x14ac:dyDescent="0.15">
      <c r="A4936"/>
      <c r="B4936"/>
      <c r="C4936"/>
      <c r="D4936"/>
      <c r="E4936"/>
      <c r="F4936"/>
      <c r="G4936"/>
    </row>
    <row r="4937" spans="1:7" ht="14" x14ac:dyDescent="0.15">
      <c r="A4937"/>
      <c r="B4937"/>
      <c r="C4937"/>
      <c r="D4937"/>
      <c r="E4937"/>
      <c r="F4937"/>
      <c r="G4937"/>
    </row>
    <row r="4938" spans="1:7" ht="14" x14ac:dyDescent="0.15">
      <c r="A4938"/>
      <c r="B4938"/>
      <c r="C4938"/>
      <c r="D4938"/>
      <c r="E4938"/>
      <c r="F4938"/>
      <c r="G4938"/>
    </row>
    <row r="4939" spans="1:7" ht="14" x14ac:dyDescent="0.15">
      <c r="A4939"/>
      <c r="B4939"/>
      <c r="C4939"/>
      <c r="D4939"/>
      <c r="E4939"/>
      <c r="F4939"/>
      <c r="G4939"/>
    </row>
    <row r="4940" spans="1:7" ht="14" x14ac:dyDescent="0.15">
      <c r="A4940"/>
      <c r="B4940"/>
      <c r="C4940"/>
      <c r="D4940"/>
      <c r="E4940"/>
      <c r="F4940"/>
      <c r="G4940"/>
    </row>
    <row r="4941" spans="1:7" ht="14" x14ac:dyDescent="0.15">
      <c r="A4941"/>
      <c r="B4941"/>
      <c r="C4941"/>
      <c r="D4941"/>
      <c r="E4941"/>
      <c r="F4941"/>
      <c r="G4941"/>
    </row>
    <row r="4942" spans="1:7" ht="14" x14ac:dyDescent="0.15">
      <c r="A4942"/>
      <c r="B4942"/>
      <c r="C4942"/>
      <c r="D4942"/>
      <c r="E4942"/>
      <c r="F4942"/>
      <c r="G4942"/>
    </row>
    <row r="4943" spans="1:7" ht="14" x14ac:dyDescent="0.15">
      <c r="A4943"/>
      <c r="B4943"/>
      <c r="C4943"/>
      <c r="D4943"/>
      <c r="E4943"/>
      <c r="F4943"/>
      <c r="G4943"/>
    </row>
    <row r="4944" spans="1:7" ht="14" x14ac:dyDescent="0.15">
      <c r="A4944"/>
      <c r="B4944"/>
      <c r="C4944"/>
      <c r="D4944"/>
      <c r="E4944"/>
      <c r="F4944"/>
      <c r="G4944"/>
    </row>
    <row r="4945" spans="1:7" ht="14" x14ac:dyDescent="0.15">
      <c r="A4945"/>
      <c r="B4945"/>
      <c r="C4945"/>
      <c r="D4945"/>
      <c r="E4945"/>
      <c r="F4945"/>
      <c r="G4945"/>
    </row>
    <row r="4946" spans="1:7" ht="14" x14ac:dyDescent="0.15">
      <c r="A4946"/>
      <c r="B4946"/>
      <c r="C4946"/>
      <c r="D4946"/>
      <c r="E4946"/>
      <c r="F4946"/>
      <c r="G4946"/>
    </row>
    <row r="4947" spans="1:7" ht="14" x14ac:dyDescent="0.15">
      <c r="A4947"/>
      <c r="B4947"/>
      <c r="C4947"/>
      <c r="D4947"/>
      <c r="E4947"/>
      <c r="F4947"/>
      <c r="G4947"/>
    </row>
    <row r="4948" spans="1:7" ht="14" x14ac:dyDescent="0.15">
      <c r="A4948"/>
      <c r="B4948"/>
      <c r="C4948"/>
      <c r="D4948"/>
      <c r="E4948"/>
      <c r="F4948"/>
      <c r="G4948"/>
    </row>
    <row r="4949" spans="1:7" ht="14" x14ac:dyDescent="0.15">
      <c r="A4949"/>
      <c r="B4949"/>
      <c r="C4949"/>
      <c r="D4949"/>
      <c r="E4949"/>
      <c r="F4949"/>
      <c r="G4949"/>
    </row>
    <row r="4950" spans="1:7" ht="14" x14ac:dyDescent="0.15">
      <c r="A4950"/>
      <c r="B4950"/>
      <c r="C4950"/>
      <c r="D4950"/>
      <c r="E4950"/>
      <c r="F4950"/>
      <c r="G4950"/>
    </row>
    <row r="4951" spans="1:7" ht="14" x14ac:dyDescent="0.15">
      <c r="A4951"/>
      <c r="B4951"/>
      <c r="C4951"/>
      <c r="D4951"/>
      <c r="E4951"/>
      <c r="F4951"/>
      <c r="G4951"/>
    </row>
    <row r="4952" spans="1:7" ht="14" x14ac:dyDescent="0.15">
      <c r="A4952"/>
      <c r="B4952"/>
      <c r="C4952"/>
      <c r="D4952"/>
      <c r="E4952"/>
      <c r="F4952"/>
      <c r="G4952"/>
    </row>
    <row r="4953" spans="1:7" ht="14" x14ac:dyDescent="0.15">
      <c r="A4953"/>
      <c r="B4953"/>
      <c r="C4953"/>
      <c r="D4953"/>
      <c r="E4953"/>
      <c r="F4953"/>
      <c r="G4953"/>
    </row>
    <row r="4954" spans="1:7" ht="14" x14ac:dyDescent="0.15">
      <c r="A4954"/>
      <c r="B4954"/>
      <c r="C4954"/>
      <c r="D4954"/>
      <c r="E4954"/>
      <c r="F4954"/>
      <c r="G4954"/>
    </row>
    <row r="4955" spans="1:7" ht="14" x14ac:dyDescent="0.15">
      <c r="A4955"/>
      <c r="B4955"/>
      <c r="C4955"/>
      <c r="D4955"/>
      <c r="E4955"/>
      <c r="F4955"/>
      <c r="G4955"/>
    </row>
    <row r="4956" spans="1:7" ht="14" x14ac:dyDescent="0.15">
      <c r="A4956"/>
      <c r="B4956"/>
      <c r="C4956"/>
      <c r="D4956"/>
      <c r="E4956"/>
      <c r="F4956"/>
      <c r="G4956"/>
    </row>
    <row r="4957" spans="1:7" ht="14" x14ac:dyDescent="0.15">
      <c r="A4957"/>
      <c r="B4957"/>
      <c r="C4957"/>
      <c r="D4957"/>
      <c r="E4957"/>
      <c r="F4957"/>
      <c r="G4957"/>
    </row>
    <row r="4958" spans="1:7" ht="14" x14ac:dyDescent="0.15">
      <c r="A4958"/>
      <c r="B4958"/>
      <c r="C4958"/>
      <c r="D4958"/>
      <c r="E4958"/>
      <c r="F4958"/>
      <c r="G4958"/>
    </row>
    <row r="4959" spans="1:7" ht="14" x14ac:dyDescent="0.15">
      <c r="A4959"/>
      <c r="B4959"/>
      <c r="C4959"/>
      <c r="D4959"/>
      <c r="E4959"/>
      <c r="F4959"/>
      <c r="G4959"/>
    </row>
    <row r="4960" spans="1:7" ht="14" x14ac:dyDescent="0.15">
      <c r="A4960"/>
      <c r="B4960"/>
      <c r="C4960"/>
      <c r="D4960"/>
      <c r="E4960"/>
      <c r="F4960"/>
      <c r="G4960"/>
    </row>
    <row r="4961" spans="1:7" ht="14" x14ac:dyDescent="0.15">
      <c r="A4961"/>
      <c r="B4961"/>
      <c r="C4961"/>
      <c r="D4961"/>
      <c r="E4961"/>
      <c r="F4961"/>
      <c r="G4961"/>
    </row>
    <row r="4962" spans="1:7" ht="14" x14ac:dyDescent="0.15">
      <c r="A4962"/>
      <c r="B4962"/>
      <c r="C4962"/>
      <c r="D4962"/>
      <c r="E4962"/>
      <c r="F4962"/>
      <c r="G4962"/>
    </row>
    <row r="4963" spans="1:7" ht="14" x14ac:dyDescent="0.15">
      <c r="A4963"/>
      <c r="B4963"/>
      <c r="C4963"/>
      <c r="D4963"/>
      <c r="E4963"/>
      <c r="F4963"/>
      <c r="G4963"/>
    </row>
    <row r="4964" spans="1:7" ht="14" x14ac:dyDescent="0.15">
      <c r="A4964"/>
      <c r="B4964"/>
      <c r="C4964"/>
      <c r="D4964"/>
      <c r="E4964"/>
      <c r="F4964"/>
      <c r="G4964"/>
    </row>
    <row r="4965" spans="1:7" ht="14" x14ac:dyDescent="0.15">
      <c r="A4965"/>
      <c r="B4965"/>
      <c r="C4965"/>
      <c r="D4965"/>
      <c r="E4965"/>
      <c r="F4965"/>
      <c r="G4965"/>
    </row>
    <row r="4966" spans="1:7" ht="14" x14ac:dyDescent="0.15">
      <c r="A4966"/>
      <c r="B4966"/>
      <c r="C4966"/>
      <c r="D4966"/>
      <c r="E4966"/>
      <c r="F4966"/>
      <c r="G4966"/>
    </row>
    <row r="4967" spans="1:7" ht="14" x14ac:dyDescent="0.15">
      <c r="A4967"/>
      <c r="B4967"/>
      <c r="C4967"/>
      <c r="D4967"/>
      <c r="E4967"/>
      <c r="F4967"/>
      <c r="G4967"/>
    </row>
    <row r="4968" spans="1:7" ht="14" x14ac:dyDescent="0.15">
      <c r="A4968"/>
      <c r="B4968"/>
      <c r="C4968"/>
      <c r="D4968"/>
      <c r="E4968"/>
      <c r="F4968"/>
      <c r="G4968"/>
    </row>
    <row r="4969" spans="1:7" ht="14" x14ac:dyDescent="0.15">
      <c r="A4969"/>
      <c r="B4969"/>
      <c r="C4969"/>
      <c r="D4969"/>
      <c r="E4969"/>
      <c r="F4969"/>
      <c r="G4969"/>
    </row>
    <row r="4970" spans="1:7" ht="14" x14ac:dyDescent="0.15">
      <c r="A4970"/>
      <c r="B4970"/>
      <c r="C4970"/>
      <c r="D4970"/>
      <c r="E4970"/>
      <c r="F4970"/>
      <c r="G4970"/>
    </row>
    <row r="4971" spans="1:7" ht="14" x14ac:dyDescent="0.15">
      <c r="A4971"/>
      <c r="B4971"/>
      <c r="C4971"/>
      <c r="D4971"/>
      <c r="E4971"/>
      <c r="F4971"/>
      <c r="G4971"/>
    </row>
    <row r="4972" spans="1:7" ht="14" x14ac:dyDescent="0.15">
      <c r="A4972"/>
      <c r="B4972"/>
      <c r="C4972"/>
      <c r="D4972"/>
      <c r="E4972"/>
      <c r="F4972"/>
      <c r="G4972"/>
    </row>
    <row r="4973" spans="1:7" ht="14" x14ac:dyDescent="0.15">
      <c r="A4973"/>
      <c r="B4973"/>
      <c r="C4973"/>
      <c r="D4973"/>
      <c r="E4973"/>
      <c r="F4973"/>
      <c r="G4973"/>
    </row>
    <row r="4974" spans="1:7" ht="14" x14ac:dyDescent="0.15">
      <c r="A4974"/>
      <c r="B4974"/>
      <c r="C4974"/>
      <c r="D4974"/>
      <c r="E4974"/>
      <c r="F4974"/>
      <c r="G4974"/>
    </row>
    <row r="4975" spans="1:7" ht="14" x14ac:dyDescent="0.15">
      <c r="A4975"/>
      <c r="B4975"/>
      <c r="C4975"/>
      <c r="D4975"/>
      <c r="E4975"/>
      <c r="F4975"/>
      <c r="G4975"/>
    </row>
    <row r="4976" spans="1:7" ht="14" x14ac:dyDescent="0.15">
      <c r="A4976"/>
      <c r="B4976"/>
      <c r="C4976"/>
      <c r="D4976"/>
      <c r="E4976"/>
      <c r="F4976"/>
      <c r="G4976"/>
    </row>
    <row r="4977" spans="1:7" ht="14" x14ac:dyDescent="0.15">
      <c r="A4977"/>
      <c r="B4977"/>
      <c r="C4977"/>
      <c r="D4977"/>
      <c r="E4977"/>
      <c r="F4977"/>
      <c r="G4977"/>
    </row>
    <row r="4978" spans="1:7" ht="14" x14ac:dyDescent="0.15">
      <c r="A4978"/>
      <c r="B4978"/>
      <c r="C4978"/>
      <c r="D4978"/>
      <c r="E4978"/>
      <c r="F4978"/>
      <c r="G4978"/>
    </row>
    <row r="4979" spans="1:7" ht="14" x14ac:dyDescent="0.15">
      <c r="A4979"/>
      <c r="B4979"/>
      <c r="C4979"/>
      <c r="D4979"/>
      <c r="E4979"/>
      <c r="F4979"/>
      <c r="G4979"/>
    </row>
    <row r="4980" spans="1:7" ht="14" x14ac:dyDescent="0.15">
      <c r="A4980"/>
      <c r="B4980"/>
      <c r="C4980"/>
      <c r="D4980"/>
      <c r="E4980"/>
      <c r="F4980"/>
      <c r="G4980"/>
    </row>
    <row r="4981" spans="1:7" ht="14" x14ac:dyDescent="0.15">
      <c r="A4981"/>
      <c r="B4981"/>
      <c r="C4981"/>
      <c r="D4981"/>
      <c r="E4981"/>
      <c r="F4981"/>
      <c r="G4981"/>
    </row>
    <row r="4982" spans="1:7" ht="14" x14ac:dyDescent="0.15">
      <c r="A4982"/>
      <c r="B4982"/>
      <c r="C4982"/>
      <c r="D4982"/>
      <c r="E4982"/>
      <c r="F4982"/>
      <c r="G4982"/>
    </row>
    <row r="4983" spans="1:7" ht="14" x14ac:dyDescent="0.15">
      <c r="A4983"/>
      <c r="B4983"/>
      <c r="C4983"/>
      <c r="D4983"/>
      <c r="E4983"/>
      <c r="F4983"/>
      <c r="G4983"/>
    </row>
    <row r="4984" spans="1:7" ht="14" x14ac:dyDescent="0.15">
      <c r="A4984"/>
      <c r="B4984"/>
      <c r="C4984"/>
      <c r="D4984"/>
      <c r="E4984"/>
      <c r="F4984"/>
      <c r="G4984"/>
    </row>
    <row r="4985" spans="1:7" ht="14" x14ac:dyDescent="0.15">
      <c r="A4985"/>
      <c r="B4985"/>
      <c r="C4985"/>
      <c r="D4985"/>
      <c r="E4985"/>
      <c r="F4985"/>
      <c r="G4985"/>
    </row>
    <row r="4986" spans="1:7" ht="14" x14ac:dyDescent="0.15">
      <c r="A4986"/>
      <c r="B4986"/>
      <c r="C4986"/>
      <c r="D4986"/>
      <c r="E4986"/>
      <c r="F4986"/>
      <c r="G4986"/>
    </row>
    <row r="4987" spans="1:7" ht="14" x14ac:dyDescent="0.15">
      <c r="A4987"/>
      <c r="B4987"/>
      <c r="C4987"/>
      <c r="D4987"/>
      <c r="E4987"/>
      <c r="F4987"/>
      <c r="G4987"/>
    </row>
    <row r="4988" spans="1:7" ht="14" x14ac:dyDescent="0.15">
      <c r="A4988"/>
      <c r="B4988"/>
      <c r="C4988"/>
      <c r="D4988"/>
      <c r="E4988"/>
      <c r="F4988"/>
      <c r="G4988"/>
    </row>
    <row r="4989" spans="1:7" ht="14" x14ac:dyDescent="0.15">
      <c r="A4989"/>
      <c r="B4989"/>
      <c r="C4989"/>
      <c r="D4989"/>
      <c r="E4989"/>
      <c r="F4989"/>
      <c r="G4989"/>
    </row>
    <row r="4990" spans="1:7" ht="14" x14ac:dyDescent="0.15">
      <c r="A4990"/>
      <c r="B4990"/>
      <c r="C4990"/>
      <c r="D4990"/>
      <c r="E4990"/>
      <c r="F4990"/>
      <c r="G4990"/>
    </row>
    <row r="4991" spans="1:7" ht="14" x14ac:dyDescent="0.15">
      <c r="A4991"/>
      <c r="B4991"/>
      <c r="C4991"/>
      <c r="D4991"/>
      <c r="E4991"/>
      <c r="F4991"/>
      <c r="G4991"/>
    </row>
    <row r="4992" spans="1:7" ht="14" x14ac:dyDescent="0.15">
      <c r="A4992"/>
      <c r="B4992"/>
      <c r="C4992"/>
      <c r="D4992"/>
      <c r="E4992"/>
      <c r="F4992"/>
      <c r="G4992"/>
    </row>
    <row r="4993" spans="1:7" ht="14" x14ac:dyDescent="0.15">
      <c r="A4993"/>
      <c r="B4993"/>
      <c r="C4993"/>
      <c r="D4993"/>
      <c r="E4993"/>
      <c r="F4993"/>
      <c r="G4993"/>
    </row>
    <row r="4994" spans="1:7" ht="14" x14ac:dyDescent="0.15">
      <c r="A4994"/>
      <c r="B4994"/>
      <c r="C4994"/>
      <c r="D4994"/>
      <c r="E4994"/>
      <c r="F4994"/>
      <c r="G4994"/>
    </row>
    <row r="4995" spans="1:7" ht="14" x14ac:dyDescent="0.15">
      <c r="A4995"/>
      <c r="B4995"/>
      <c r="C4995"/>
      <c r="D4995"/>
      <c r="E4995"/>
      <c r="F4995"/>
      <c r="G4995"/>
    </row>
    <row r="4996" spans="1:7" ht="14" x14ac:dyDescent="0.15">
      <c r="A4996"/>
      <c r="B4996"/>
      <c r="C4996"/>
      <c r="D4996"/>
      <c r="E4996"/>
      <c r="F4996"/>
      <c r="G4996"/>
    </row>
    <row r="4997" spans="1:7" ht="14" x14ac:dyDescent="0.15">
      <c r="A4997"/>
      <c r="B4997"/>
      <c r="C4997"/>
      <c r="D4997"/>
      <c r="E4997"/>
      <c r="F4997"/>
      <c r="G4997"/>
    </row>
    <row r="4998" spans="1:7" ht="14" x14ac:dyDescent="0.15">
      <c r="A4998"/>
      <c r="B4998"/>
      <c r="C4998"/>
      <c r="D4998"/>
      <c r="E4998"/>
      <c r="F4998"/>
      <c r="G4998"/>
    </row>
    <row r="4999" spans="1:7" ht="14" x14ac:dyDescent="0.15">
      <c r="A4999"/>
      <c r="B4999"/>
      <c r="C4999"/>
      <c r="D4999"/>
      <c r="E4999"/>
      <c r="F4999"/>
      <c r="G4999"/>
    </row>
    <row r="5000" spans="1:7" ht="14" x14ac:dyDescent="0.15">
      <c r="A5000"/>
      <c r="B5000"/>
      <c r="C5000"/>
      <c r="D5000"/>
      <c r="E5000"/>
      <c r="F5000"/>
      <c r="G5000"/>
    </row>
    <row r="5001" spans="1:7" ht="14" x14ac:dyDescent="0.15">
      <c r="A5001"/>
      <c r="B5001"/>
      <c r="C5001"/>
      <c r="D5001"/>
      <c r="E5001"/>
      <c r="F5001"/>
      <c r="G5001"/>
    </row>
    <row r="5002" spans="1:7" ht="14" x14ac:dyDescent="0.15">
      <c r="A5002"/>
      <c r="B5002"/>
      <c r="C5002"/>
      <c r="D5002"/>
      <c r="E5002"/>
      <c r="F5002"/>
      <c r="G5002"/>
    </row>
    <row r="5003" spans="1:7" ht="14" x14ac:dyDescent="0.15">
      <c r="A5003"/>
      <c r="B5003"/>
      <c r="C5003"/>
      <c r="D5003"/>
      <c r="E5003"/>
      <c r="F5003"/>
      <c r="G5003"/>
    </row>
    <row r="5004" spans="1:7" ht="14" x14ac:dyDescent="0.15">
      <c r="A5004"/>
      <c r="B5004"/>
      <c r="C5004"/>
      <c r="D5004"/>
      <c r="E5004"/>
      <c r="F5004"/>
      <c r="G5004"/>
    </row>
    <row r="5005" spans="1:7" ht="14" x14ac:dyDescent="0.15">
      <c r="A5005"/>
      <c r="B5005"/>
      <c r="C5005"/>
      <c r="D5005"/>
      <c r="E5005"/>
      <c r="F5005"/>
      <c r="G5005"/>
    </row>
    <row r="5006" spans="1:7" ht="14" x14ac:dyDescent="0.15">
      <c r="A5006"/>
      <c r="B5006"/>
      <c r="C5006"/>
      <c r="D5006"/>
      <c r="E5006"/>
      <c r="F5006"/>
      <c r="G5006"/>
    </row>
    <row r="5007" spans="1:7" ht="14" x14ac:dyDescent="0.15">
      <c r="A5007"/>
      <c r="B5007"/>
      <c r="C5007"/>
      <c r="D5007"/>
      <c r="E5007"/>
      <c r="F5007"/>
      <c r="G5007"/>
    </row>
    <row r="5008" spans="1:7" ht="14" x14ac:dyDescent="0.15">
      <c r="A5008"/>
      <c r="B5008"/>
      <c r="C5008"/>
      <c r="D5008"/>
      <c r="E5008"/>
      <c r="F5008"/>
      <c r="G5008"/>
    </row>
    <row r="5009" spans="1:7" ht="14" x14ac:dyDescent="0.15">
      <c r="A5009"/>
      <c r="B5009"/>
      <c r="C5009"/>
      <c r="D5009"/>
      <c r="E5009"/>
      <c r="F5009"/>
      <c r="G5009"/>
    </row>
    <row r="5010" spans="1:7" ht="14" x14ac:dyDescent="0.15">
      <c r="A5010"/>
      <c r="B5010"/>
      <c r="C5010"/>
      <c r="D5010"/>
      <c r="E5010"/>
      <c r="F5010"/>
      <c r="G5010"/>
    </row>
    <row r="5011" spans="1:7" ht="14" x14ac:dyDescent="0.15">
      <c r="A5011"/>
      <c r="B5011"/>
      <c r="C5011"/>
      <c r="D5011"/>
      <c r="E5011"/>
      <c r="F5011"/>
      <c r="G5011"/>
    </row>
    <row r="5012" spans="1:7" ht="14" x14ac:dyDescent="0.15">
      <c r="A5012"/>
      <c r="B5012"/>
      <c r="C5012"/>
      <c r="D5012"/>
      <c r="E5012"/>
      <c r="F5012"/>
      <c r="G5012"/>
    </row>
    <row r="5013" spans="1:7" ht="14" x14ac:dyDescent="0.15">
      <c r="A5013"/>
      <c r="B5013"/>
      <c r="C5013"/>
      <c r="D5013"/>
      <c r="E5013"/>
      <c r="F5013"/>
      <c r="G5013"/>
    </row>
    <row r="5014" spans="1:7" ht="14" x14ac:dyDescent="0.15">
      <c r="A5014"/>
      <c r="B5014"/>
      <c r="C5014"/>
      <c r="D5014"/>
      <c r="E5014"/>
      <c r="F5014"/>
      <c r="G5014"/>
    </row>
    <row r="5015" spans="1:7" ht="14" x14ac:dyDescent="0.15">
      <c r="A5015"/>
      <c r="B5015"/>
      <c r="C5015"/>
      <c r="D5015"/>
      <c r="E5015"/>
      <c r="F5015"/>
      <c r="G5015"/>
    </row>
    <row r="5016" spans="1:7" ht="14" x14ac:dyDescent="0.15">
      <c r="A5016"/>
      <c r="B5016"/>
      <c r="C5016"/>
      <c r="D5016"/>
      <c r="E5016"/>
      <c r="F5016"/>
      <c r="G5016"/>
    </row>
    <row r="5017" spans="1:7" ht="14" x14ac:dyDescent="0.15">
      <c r="A5017"/>
      <c r="B5017"/>
      <c r="C5017"/>
      <c r="D5017"/>
      <c r="E5017"/>
      <c r="F5017"/>
      <c r="G5017"/>
    </row>
    <row r="5018" spans="1:7" ht="14" x14ac:dyDescent="0.15">
      <c r="A5018"/>
      <c r="B5018"/>
      <c r="C5018"/>
      <c r="D5018"/>
      <c r="E5018"/>
      <c r="F5018"/>
      <c r="G5018"/>
    </row>
    <row r="5019" spans="1:7" ht="14" x14ac:dyDescent="0.15">
      <c r="A5019"/>
      <c r="B5019"/>
      <c r="C5019"/>
      <c r="D5019"/>
      <c r="E5019"/>
      <c r="F5019"/>
      <c r="G5019"/>
    </row>
    <row r="5020" spans="1:7" ht="14" x14ac:dyDescent="0.15">
      <c r="A5020"/>
      <c r="B5020"/>
      <c r="C5020"/>
      <c r="D5020"/>
      <c r="E5020"/>
      <c r="F5020"/>
      <c r="G5020"/>
    </row>
    <row r="5021" spans="1:7" ht="14" x14ac:dyDescent="0.15">
      <c r="A5021"/>
      <c r="B5021"/>
      <c r="C5021"/>
      <c r="D5021"/>
      <c r="E5021"/>
      <c r="F5021"/>
      <c r="G5021"/>
    </row>
    <row r="5022" spans="1:7" ht="14" x14ac:dyDescent="0.15">
      <c r="A5022"/>
      <c r="B5022"/>
      <c r="C5022"/>
      <c r="D5022"/>
      <c r="E5022"/>
      <c r="F5022"/>
      <c r="G5022"/>
    </row>
    <row r="5023" spans="1:7" ht="14" x14ac:dyDescent="0.15">
      <c r="A5023"/>
      <c r="B5023"/>
      <c r="C5023"/>
      <c r="D5023"/>
      <c r="E5023"/>
      <c r="F5023"/>
      <c r="G5023"/>
    </row>
    <row r="5024" spans="1:7" ht="14" x14ac:dyDescent="0.15">
      <c r="A5024"/>
      <c r="B5024"/>
      <c r="C5024"/>
      <c r="D5024"/>
      <c r="E5024"/>
      <c r="F5024"/>
      <c r="G5024"/>
    </row>
    <row r="5025" spans="1:7" ht="14" x14ac:dyDescent="0.15">
      <c r="A5025"/>
      <c r="B5025"/>
      <c r="C5025"/>
      <c r="D5025"/>
      <c r="E5025"/>
      <c r="F5025"/>
      <c r="G5025"/>
    </row>
    <row r="5026" spans="1:7" ht="14" x14ac:dyDescent="0.15">
      <c r="A5026"/>
      <c r="B5026"/>
      <c r="C5026"/>
      <c r="D5026"/>
      <c r="E5026"/>
      <c r="F5026"/>
      <c r="G5026"/>
    </row>
    <row r="5027" spans="1:7" ht="14" x14ac:dyDescent="0.15">
      <c r="A5027"/>
      <c r="B5027"/>
      <c r="C5027"/>
      <c r="D5027"/>
      <c r="E5027"/>
      <c r="F5027"/>
      <c r="G5027"/>
    </row>
    <row r="5028" spans="1:7" ht="14" x14ac:dyDescent="0.15">
      <c r="A5028"/>
      <c r="B5028"/>
      <c r="C5028"/>
      <c r="D5028"/>
      <c r="E5028"/>
      <c r="F5028"/>
      <c r="G5028"/>
    </row>
    <row r="5029" spans="1:7" ht="14" x14ac:dyDescent="0.15">
      <c r="A5029"/>
      <c r="B5029"/>
      <c r="C5029"/>
      <c r="D5029"/>
      <c r="E5029"/>
      <c r="F5029"/>
      <c r="G5029"/>
    </row>
    <row r="5030" spans="1:7" ht="14" x14ac:dyDescent="0.15">
      <c r="A5030"/>
      <c r="B5030"/>
      <c r="C5030"/>
      <c r="D5030"/>
      <c r="E5030"/>
      <c r="F5030"/>
      <c r="G5030"/>
    </row>
    <row r="5031" spans="1:7" ht="14" x14ac:dyDescent="0.15">
      <c r="A5031"/>
      <c r="B5031"/>
      <c r="C5031"/>
      <c r="D5031"/>
      <c r="E5031"/>
      <c r="F5031"/>
      <c r="G5031"/>
    </row>
    <row r="5032" spans="1:7" ht="14" x14ac:dyDescent="0.15">
      <c r="A5032"/>
      <c r="B5032"/>
      <c r="C5032"/>
      <c r="D5032"/>
      <c r="E5032"/>
      <c r="F5032"/>
      <c r="G5032"/>
    </row>
    <row r="5033" spans="1:7" ht="14" x14ac:dyDescent="0.15">
      <c r="A5033"/>
      <c r="B5033"/>
      <c r="C5033"/>
      <c r="D5033"/>
      <c r="E5033"/>
      <c r="F5033"/>
      <c r="G5033"/>
    </row>
    <row r="5034" spans="1:7" ht="14" x14ac:dyDescent="0.15">
      <c r="A5034"/>
      <c r="B5034"/>
      <c r="C5034"/>
      <c r="D5034"/>
      <c r="E5034"/>
      <c r="F5034"/>
      <c r="G5034"/>
    </row>
    <row r="5035" spans="1:7" ht="14" x14ac:dyDescent="0.15">
      <c r="A5035"/>
      <c r="B5035"/>
      <c r="C5035"/>
      <c r="D5035"/>
      <c r="E5035"/>
      <c r="F5035"/>
      <c r="G5035"/>
    </row>
    <row r="5036" spans="1:7" ht="14" x14ac:dyDescent="0.15">
      <c r="A5036"/>
      <c r="B5036"/>
      <c r="C5036"/>
      <c r="D5036"/>
      <c r="E5036"/>
      <c r="F5036"/>
      <c r="G5036"/>
    </row>
    <row r="5037" spans="1:7" ht="14" x14ac:dyDescent="0.15">
      <c r="A5037"/>
      <c r="B5037"/>
      <c r="C5037"/>
      <c r="D5037"/>
      <c r="E5037"/>
      <c r="F5037"/>
      <c r="G5037"/>
    </row>
    <row r="5038" spans="1:7" ht="14" x14ac:dyDescent="0.15">
      <c r="A5038"/>
      <c r="B5038"/>
      <c r="C5038"/>
      <c r="D5038"/>
      <c r="E5038"/>
      <c r="F5038"/>
      <c r="G5038"/>
    </row>
    <row r="5039" spans="1:7" ht="14" x14ac:dyDescent="0.15">
      <c r="A5039"/>
      <c r="B5039"/>
      <c r="C5039"/>
      <c r="D5039"/>
      <c r="E5039"/>
      <c r="F5039"/>
      <c r="G5039"/>
    </row>
    <row r="5040" spans="1:7" ht="14" x14ac:dyDescent="0.15">
      <c r="A5040"/>
      <c r="B5040"/>
      <c r="C5040"/>
      <c r="D5040"/>
      <c r="E5040"/>
      <c r="F5040"/>
      <c r="G5040"/>
    </row>
    <row r="5041" spans="1:7" ht="14" x14ac:dyDescent="0.15">
      <c r="A5041"/>
      <c r="B5041"/>
      <c r="C5041"/>
      <c r="D5041"/>
      <c r="E5041"/>
      <c r="F5041"/>
      <c r="G5041"/>
    </row>
    <row r="5042" spans="1:7" ht="14" x14ac:dyDescent="0.15">
      <c r="A5042"/>
      <c r="B5042"/>
      <c r="C5042"/>
      <c r="D5042"/>
      <c r="E5042"/>
      <c r="F5042"/>
      <c r="G5042"/>
    </row>
    <row r="5043" spans="1:7" ht="14" x14ac:dyDescent="0.15">
      <c r="A5043"/>
      <c r="B5043"/>
      <c r="C5043"/>
      <c r="D5043"/>
      <c r="E5043"/>
      <c r="F5043"/>
      <c r="G5043"/>
    </row>
    <row r="5044" spans="1:7" ht="14" x14ac:dyDescent="0.15">
      <c r="A5044"/>
      <c r="B5044"/>
      <c r="C5044"/>
      <c r="D5044"/>
      <c r="E5044"/>
      <c r="F5044"/>
      <c r="G5044"/>
    </row>
    <row r="5045" spans="1:7" ht="14" x14ac:dyDescent="0.15">
      <c r="A5045"/>
      <c r="B5045"/>
      <c r="C5045"/>
      <c r="D5045"/>
      <c r="E5045"/>
      <c r="F5045"/>
      <c r="G5045"/>
    </row>
    <row r="5046" spans="1:7" ht="14" x14ac:dyDescent="0.15">
      <c r="A5046"/>
      <c r="B5046"/>
      <c r="C5046"/>
      <c r="D5046"/>
      <c r="E5046"/>
      <c r="F5046"/>
      <c r="G5046"/>
    </row>
    <row r="5047" spans="1:7" ht="14" x14ac:dyDescent="0.15">
      <c r="A5047"/>
      <c r="B5047"/>
      <c r="C5047"/>
      <c r="D5047"/>
      <c r="E5047"/>
      <c r="F5047"/>
      <c r="G5047"/>
    </row>
    <row r="5048" spans="1:7" ht="14" x14ac:dyDescent="0.15">
      <c r="A5048"/>
      <c r="B5048"/>
      <c r="C5048"/>
      <c r="D5048"/>
      <c r="E5048"/>
      <c r="F5048"/>
      <c r="G5048"/>
    </row>
    <row r="5049" spans="1:7" ht="14" x14ac:dyDescent="0.15">
      <c r="A5049"/>
      <c r="B5049"/>
      <c r="C5049"/>
      <c r="D5049"/>
      <c r="E5049"/>
      <c r="F5049"/>
      <c r="G5049"/>
    </row>
    <row r="5050" spans="1:7" ht="14" x14ac:dyDescent="0.15">
      <c r="A5050"/>
      <c r="B5050"/>
      <c r="C5050"/>
      <c r="D5050"/>
      <c r="E5050"/>
      <c r="F5050"/>
      <c r="G5050"/>
    </row>
    <row r="5051" spans="1:7" ht="14" x14ac:dyDescent="0.15">
      <c r="A5051"/>
      <c r="B5051"/>
      <c r="C5051"/>
      <c r="D5051"/>
      <c r="E5051"/>
      <c r="F5051"/>
      <c r="G5051"/>
    </row>
    <row r="5052" spans="1:7" ht="14" x14ac:dyDescent="0.15">
      <c r="A5052"/>
      <c r="B5052"/>
      <c r="C5052"/>
      <c r="D5052"/>
      <c r="E5052"/>
      <c r="F5052"/>
      <c r="G5052"/>
    </row>
    <row r="5053" spans="1:7" ht="14" x14ac:dyDescent="0.15">
      <c r="A5053"/>
      <c r="B5053"/>
      <c r="C5053"/>
      <c r="D5053"/>
      <c r="E5053"/>
      <c r="F5053"/>
      <c r="G5053"/>
    </row>
    <row r="5054" spans="1:7" ht="14" x14ac:dyDescent="0.15">
      <c r="A5054"/>
      <c r="B5054"/>
      <c r="C5054"/>
      <c r="D5054"/>
      <c r="E5054"/>
      <c r="F5054"/>
      <c r="G5054"/>
    </row>
    <row r="5055" spans="1:7" ht="14" x14ac:dyDescent="0.15">
      <c r="A5055"/>
      <c r="B5055"/>
      <c r="C5055"/>
      <c r="D5055"/>
      <c r="E5055"/>
      <c r="F5055"/>
      <c r="G5055"/>
    </row>
    <row r="5056" spans="1:7" ht="14" x14ac:dyDescent="0.15">
      <c r="A5056"/>
      <c r="B5056"/>
      <c r="C5056"/>
      <c r="D5056"/>
      <c r="E5056"/>
      <c r="F5056"/>
      <c r="G5056"/>
    </row>
    <row r="5057" spans="1:7" ht="14" x14ac:dyDescent="0.15">
      <c r="A5057"/>
      <c r="B5057"/>
      <c r="C5057"/>
      <c r="D5057"/>
      <c r="E5057"/>
      <c r="F5057"/>
      <c r="G5057"/>
    </row>
    <row r="5058" spans="1:7" ht="14" x14ac:dyDescent="0.15">
      <c r="A5058"/>
      <c r="B5058"/>
      <c r="C5058"/>
      <c r="D5058"/>
      <c r="E5058"/>
      <c r="F5058"/>
      <c r="G5058"/>
    </row>
    <row r="5059" spans="1:7" ht="14" x14ac:dyDescent="0.15">
      <c r="A5059"/>
      <c r="B5059"/>
      <c r="C5059"/>
      <c r="D5059"/>
      <c r="E5059"/>
      <c r="F5059"/>
      <c r="G5059"/>
    </row>
    <row r="5060" spans="1:7" ht="14" x14ac:dyDescent="0.15">
      <c r="A5060"/>
      <c r="B5060"/>
      <c r="C5060"/>
      <c r="D5060"/>
      <c r="E5060"/>
      <c r="F5060"/>
      <c r="G5060"/>
    </row>
    <row r="5061" spans="1:7" ht="14" x14ac:dyDescent="0.15">
      <c r="A5061"/>
      <c r="B5061"/>
      <c r="C5061"/>
      <c r="D5061"/>
      <c r="E5061"/>
      <c r="F5061"/>
      <c r="G5061"/>
    </row>
    <row r="5062" spans="1:7" ht="14" x14ac:dyDescent="0.15">
      <c r="A5062"/>
      <c r="B5062"/>
      <c r="C5062"/>
      <c r="D5062"/>
      <c r="E5062"/>
      <c r="F5062"/>
      <c r="G5062"/>
    </row>
    <row r="5063" spans="1:7" ht="14" x14ac:dyDescent="0.15">
      <c r="A5063"/>
      <c r="B5063"/>
      <c r="C5063"/>
      <c r="D5063"/>
      <c r="E5063"/>
      <c r="F5063"/>
      <c r="G5063"/>
    </row>
    <row r="5064" spans="1:7" ht="14" x14ac:dyDescent="0.15">
      <c r="A5064"/>
      <c r="B5064"/>
      <c r="C5064"/>
      <c r="D5064"/>
      <c r="E5064"/>
      <c r="F5064"/>
      <c r="G5064"/>
    </row>
    <row r="5065" spans="1:7" ht="14" x14ac:dyDescent="0.15">
      <c r="A5065"/>
      <c r="B5065"/>
      <c r="C5065"/>
      <c r="D5065"/>
      <c r="E5065"/>
      <c r="F5065"/>
      <c r="G5065"/>
    </row>
    <row r="5066" spans="1:7" ht="14" x14ac:dyDescent="0.15">
      <c r="A5066"/>
      <c r="B5066"/>
      <c r="C5066"/>
      <c r="D5066"/>
      <c r="E5066"/>
      <c r="F5066"/>
      <c r="G5066"/>
    </row>
    <row r="5067" spans="1:7" ht="14" x14ac:dyDescent="0.15">
      <c r="A5067"/>
      <c r="B5067"/>
      <c r="C5067"/>
      <c r="D5067"/>
      <c r="E5067"/>
      <c r="F5067"/>
      <c r="G5067"/>
    </row>
    <row r="5068" spans="1:7" ht="14" x14ac:dyDescent="0.15">
      <c r="A5068"/>
      <c r="B5068"/>
      <c r="C5068"/>
      <c r="D5068"/>
      <c r="E5068"/>
      <c r="F5068"/>
      <c r="G5068"/>
    </row>
    <row r="5069" spans="1:7" ht="14" x14ac:dyDescent="0.15">
      <c r="A5069"/>
      <c r="B5069"/>
      <c r="C5069"/>
      <c r="D5069"/>
      <c r="E5069"/>
      <c r="F5069"/>
      <c r="G5069"/>
    </row>
    <row r="5070" spans="1:7" ht="14" x14ac:dyDescent="0.15">
      <c r="A5070"/>
      <c r="B5070"/>
      <c r="C5070"/>
      <c r="D5070"/>
      <c r="E5070"/>
      <c r="F5070"/>
      <c r="G5070"/>
    </row>
    <row r="5071" spans="1:7" ht="14" x14ac:dyDescent="0.15">
      <c r="A5071"/>
      <c r="B5071"/>
      <c r="C5071"/>
      <c r="D5071"/>
      <c r="E5071"/>
      <c r="F5071"/>
      <c r="G5071"/>
    </row>
    <row r="5072" spans="1:7" ht="14" x14ac:dyDescent="0.15">
      <c r="A5072"/>
      <c r="B5072"/>
      <c r="C5072"/>
      <c r="D5072"/>
      <c r="E5072"/>
      <c r="F5072"/>
      <c r="G5072"/>
    </row>
    <row r="5073" spans="1:7" ht="14" x14ac:dyDescent="0.15">
      <c r="A5073"/>
      <c r="B5073"/>
      <c r="C5073"/>
      <c r="D5073"/>
      <c r="E5073"/>
      <c r="F5073"/>
      <c r="G5073"/>
    </row>
    <row r="5074" spans="1:7" ht="14" x14ac:dyDescent="0.15">
      <c r="A5074"/>
      <c r="B5074"/>
      <c r="C5074"/>
      <c r="D5074"/>
      <c r="E5074"/>
      <c r="F5074"/>
      <c r="G5074"/>
    </row>
    <row r="5075" spans="1:7" ht="14" x14ac:dyDescent="0.15">
      <c r="A5075"/>
      <c r="B5075"/>
      <c r="C5075"/>
      <c r="D5075"/>
      <c r="E5075"/>
      <c r="F5075"/>
      <c r="G5075"/>
    </row>
    <row r="5076" spans="1:7" ht="14" x14ac:dyDescent="0.15">
      <c r="A5076"/>
      <c r="B5076"/>
      <c r="C5076"/>
      <c r="D5076"/>
      <c r="E5076"/>
      <c r="F5076"/>
      <c r="G5076"/>
    </row>
    <row r="5077" spans="1:7" ht="14" x14ac:dyDescent="0.15">
      <c r="A5077"/>
      <c r="B5077"/>
      <c r="C5077"/>
      <c r="D5077"/>
      <c r="E5077"/>
      <c r="F5077"/>
      <c r="G5077"/>
    </row>
    <row r="5078" spans="1:7" ht="14" x14ac:dyDescent="0.15">
      <c r="A5078"/>
      <c r="B5078"/>
      <c r="C5078"/>
      <c r="D5078"/>
      <c r="E5078"/>
      <c r="F5078"/>
      <c r="G5078"/>
    </row>
    <row r="5079" spans="1:7" ht="14" x14ac:dyDescent="0.15">
      <c r="A5079"/>
      <c r="B5079"/>
      <c r="C5079"/>
      <c r="D5079"/>
      <c r="E5079"/>
      <c r="F5079"/>
      <c r="G5079"/>
    </row>
    <row r="5080" spans="1:7" ht="14" x14ac:dyDescent="0.15">
      <c r="A5080"/>
      <c r="B5080"/>
      <c r="C5080"/>
      <c r="D5080"/>
      <c r="E5080"/>
      <c r="F5080"/>
      <c r="G5080"/>
    </row>
    <row r="5081" spans="1:7" ht="14" x14ac:dyDescent="0.15">
      <c r="A5081"/>
      <c r="B5081"/>
      <c r="C5081"/>
      <c r="D5081"/>
      <c r="E5081"/>
      <c r="F5081"/>
      <c r="G5081"/>
    </row>
    <row r="5082" spans="1:7" ht="14" x14ac:dyDescent="0.15">
      <c r="A5082"/>
      <c r="B5082"/>
      <c r="C5082"/>
      <c r="D5082"/>
      <c r="E5082"/>
      <c r="F5082"/>
      <c r="G5082"/>
    </row>
    <row r="5083" spans="1:7" ht="14" x14ac:dyDescent="0.15">
      <c r="A5083"/>
      <c r="B5083"/>
      <c r="C5083"/>
      <c r="D5083"/>
      <c r="E5083"/>
      <c r="F5083"/>
      <c r="G5083"/>
    </row>
    <row r="5084" spans="1:7" ht="14" x14ac:dyDescent="0.15">
      <c r="A5084"/>
      <c r="B5084"/>
      <c r="C5084"/>
      <c r="D5084"/>
      <c r="E5084"/>
      <c r="F5084"/>
      <c r="G5084"/>
    </row>
    <row r="5085" spans="1:7" ht="14" x14ac:dyDescent="0.15">
      <c r="A5085"/>
      <c r="B5085"/>
      <c r="C5085"/>
      <c r="D5085"/>
      <c r="E5085"/>
      <c r="F5085"/>
      <c r="G5085"/>
    </row>
    <row r="5086" spans="1:7" ht="14" x14ac:dyDescent="0.15">
      <c r="A5086"/>
      <c r="B5086"/>
      <c r="C5086"/>
      <c r="D5086"/>
      <c r="E5086"/>
      <c r="F5086"/>
      <c r="G5086"/>
    </row>
    <row r="5087" spans="1:7" ht="14" x14ac:dyDescent="0.15">
      <c r="A5087"/>
      <c r="B5087"/>
      <c r="C5087"/>
      <c r="D5087"/>
      <c r="E5087"/>
      <c r="F5087"/>
      <c r="G5087"/>
    </row>
    <row r="5088" spans="1:7" ht="14" x14ac:dyDescent="0.15">
      <c r="A5088"/>
      <c r="B5088"/>
      <c r="C5088"/>
      <c r="D5088"/>
      <c r="E5088"/>
      <c r="F5088"/>
      <c r="G5088"/>
    </row>
    <row r="5089" spans="1:7" ht="14" x14ac:dyDescent="0.15">
      <c r="A5089"/>
      <c r="B5089"/>
      <c r="C5089"/>
      <c r="D5089"/>
      <c r="E5089"/>
      <c r="F5089"/>
      <c r="G5089"/>
    </row>
    <row r="5090" spans="1:7" ht="14" x14ac:dyDescent="0.15">
      <c r="A5090"/>
      <c r="B5090"/>
      <c r="C5090"/>
      <c r="D5090"/>
      <c r="E5090"/>
      <c r="F5090"/>
      <c r="G5090"/>
    </row>
    <row r="5091" spans="1:7" ht="14" x14ac:dyDescent="0.15">
      <c r="A5091"/>
      <c r="B5091"/>
      <c r="C5091"/>
      <c r="D5091"/>
      <c r="E5091"/>
      <c r="F5091"/>
      <c r="G5091"/>
    </row>
    <row r="5092" spans="1:7" ht="14" x14ac:dyDescent="0.15">
      <c r="A5092"/>
      <c r="B5092"/>
      <c r="C5092"/>
      <c r="D5092"/>
      <c r="E5092"/>
      <c r="F5092"/>
      <c r="G5092"/>
    </row>
    <row r="5093" spans="1:7" ht="14" x14ac:dyDescent="0.15">
      <c r="A5093"/>
      <c r="B5093"/>
      <c r="C5093"/>
      <c r="D5093"/>
      <c r="E5093"/>
      <c r="F5093"/>
      <c r="G5093"/>
    </row>
    <row r="5094" spans="1:7" ht="14" x14ac:dyDescent="0.15">
      <c r="A5094"/>
      <c r="B5094"/>
      <c r="C5094"/>
      <c r="D5094"/>
      <c r="E5094"/>
      <c r="F5094"/>
      <c r="G5094"/>
    </row>
    <row r="5095" spans="1:7" ht="14" x14ac:dyDescent="0.15">
      <c r="A5095"/>
      <c r="B5095"/>
      <c r="C5095"/>
      <c r="D5095"/>
      <c r="E5095"/>
      <c r="F5095"/>
      <c r="G5095"/>
    </row>
    <row r="5096" spans="1:7" ht="14" x14ac:dyDescent="0.15">
      <c r="A5096"/>
      <c r="B5096"/>
      <c r="C5096"/>
      <c r="D5096"/>
      <c r="E5096"/>
      <c r="F5096"/>
      <c r="G5096"/>
    </row>
    <row r="5097" spans="1:7" ht="14" x14ac:dyDescent="0.15">
      <c r="A5097"/>
      <c r="B5097"/>
      <c r="C5097"/>
      <c r="D5097"/>
      <c r="E5097"/>
      <c r="F5097"/>
      <c r="G5097"/>
    </row>
    <row r="5098" spans="1:7" ht="14" x14ac:dyDescent="0.15">
      <c r="A5098"/>
      <c r="B5098"/>
      <c r="C5098"/>
      <c r="D5098"/>
      <c r="E5098"/>
      <c r="F5098"/>
      <c r="G5098"/>
    </row>
    <row r="5099" spans="1:7" ht="14" x14ac:dyDescent="0.15">
      <c r="A5099"/>
      <c r="B5099"/>
      <c r="C5099"/>
      <c r="D5099"/>
      <c r="E5099"/>
      <c r="F5099"/>
      <c r="G5099"/>
    </row>
    <row r="5100" spans="1:7" ht="14" x14ac:dyDescent="0.15">
      <c r="A5100"/>
      <c r="B5100"/>
      <c r="C5100"/>
      <c r="D5100"/>
      <c r="E5100"/>
      <c r="F5100"/>
      <c r="G5100"/>
    </row>
    <row r="5101" spans="1:7" ht="14" x14ac:dyDescent="0.15">
      <c r="A5101"/>
      <c r="B5101"/>
      <c r="C5101"/>
      <c r="D5101"/>
      <c r="E5101"/>
      <c r="F5101"/>
      <c r="G5101"/>
    </row>
    <row r="5102" spans="1:7" ht="14" x14ac:dyDescent="0.15">
      <c r="A5102"/>
      <c r="B5102"/>
      <c r="C5102"/>
      <c r="D5102"/>
      <c r="E5102"/>
      <c r="F5102"/>
      <c r="G5102"/>
    </row>
    <row r="5103" spans="1:7" ht="14" x14ac:dyDescent="0.15">
      <c r="A5103"/>
      <c r="B5103"/>
      <c r="C5103"/>
      <c r="D5103"/>
      <c r="E5103"/>
      <c r="F5103"/>
      <c r="G5103"/>
    </row>
    <row r="5104" spans="1:7" ht="14" x14ac:dyDescent="0.15">
      <c r="A5104"/>
      <c r="B5104"/>
      <c r="C5104"/>
      <c r="D5104"/>
      <c r="E5104"/>
      <c r="F5104"/>
      <c r="G5104"/>
    </row>
    <row r="5105" spans="1:7" ht="14" x14ac:dyDescent="0.15">
      <c r="A5105"/>
      <c r="B5105"/>
      <c r="C5105"/>
      <c r="D5105"/>
      <c r="E5105"/>
      <c r="F5105"/>
      <c r="G5105"/>
    </row>
    <row r="5106" spans="1:7" ht="14" x14ac:dyDescent="0.15">
      <c r="A5106"/>
      <c r="B5106"/>
      <c r="C5106"/>
      <c r="D5106"/>
      <c r="E5106"/>
      <c r="F5106"/>
      <c r="G5106"/>
    </row>
    <row r="5107" spans="1:7" ht="14" x14ac:dyDescent="0.15">
      <c r="A5107"/>
      <c r="B5107"/>
      <c r="C5107"/>
      <c r="D5107"/>
      <c r="E5107"/>
      <c r="F5107"/>
      <c r="G5107"/>
    </row>
    <row r="5108" spans="1:7" ht="14" x14ac:dyDescent="0.15">
      <c r="A5108"/>
      <c r="B5108"/>
      <c r="C5108"/>
      <c r="D5108"/>
      <c r="E5108"/>
      <c r="F5108"/>
      <c r="G5108"/>
    </row>
    <row r="5109" spans="1:7" ht="14" x14ac:dyDescent="0.15">
      <c r="A5109"/>
      <c r="B5109"/>
      <c r="C5109"/>
      <c r="D5109"/>
      <c r="E5109"/>
      <c r="F5109"/>
      <c r="G5109"/>
    </row>
    <row r="5110" spans="1:7" ht="14" x14ac:dyDescent="0.15">
      <c r="A5110"/>
      <c r="B5110"/>
      <c r="C5110"/>
      <c r="D5110"/>
      <c r="E5110"/>
      <c r="F5110"/>
      <c r="G5110"/>
    </row>
    <row r="5111" spans="1:7" ht="14" x14ac:dyDescent="0.15">
      <c r="A5111"/>
      <c r="B5111"/>
      <c r="C5111"/>
      <c r="D5111"/>
      <c r="E5111"/>
      <c r="F5111"/>
      <c r="G5111"/>
    </row>
    <row r="5112" spans="1:7" ht="14" x14ac:dyDescent="0.15">
      <c r="A5112"/>
      <c r="B5112"/>
      <c r="C5112"/>
      <c r="D5112"/>
      <c r="E5112"/>
      <c r="F5112"/>
      <c r="G5112"/>
    </row>
    <row r="5113" spans="1:7" ht="14" x14ac:dyDescent="0.15">
      <c r="A5113"/>
      <c r="B5113"/>
      <c r="C5113"/>
      <c r="D5113"/>
      <c r="E5113"/>
      <c r="F5113"/>
      <c r="G5113"/>
    </row>
    <row r="5114" spans="1:7" ht="14" x14ac:dyDescent="0.15">
      <c r="A5114"/>
      <c r="B5114"/>
      <c r="C5114"/>
      <c r="D5114"/>
      <c r="E5114"/>
      <c r="F5114"/>
      <c r="G5114"/>
    </row>
    <row r="5115" spans="1:7" ht="14" x14ac:dyDescent="0.15">
      <c r="A5115"/>
      <c r="B5115"/>
      <c r="C5115"/>
      <c r="D5115"/>
      <c r="E5115"/>
      <c r="F5115"/>
      <c r="G5115"/>
    </row>
    <row r="5116" spans="1:7" ht="14" x14ac:dyDescent="0.15">
      <c r="A5116"/>
      <c r="B5116"/>
      <c r="C5116"/>
      <c r="D5116"/>
      <c r="E5116"/>
      <c r="F5116"/>
      <c r="G5116"/>
    </row>
    <row r="5117" spans="1:7" ht="14" x14ac:dyDescent="0.15">
      <c r="A5117"/>
      <c r="B5117"/>
      <c r="C5117"/>
      <c r="D5117"/>
      <c r="E5117"/>
      <c r="F5117"/>
      <c r="G5117"/>
    </row>
    <row r="5118" spans="1:7" ht="14" x14ac:dyDescent="0.15">
      <c r="A5118"/>
      <c r="B5118"/>
      <c r="C5118"/>
      <c r="D5118"/>
      <c r="E5118"/>
      <c r="F5118"/>
      <c r="G5118"/>
    </row>
    <row r="5119" spans="1:7" ht="14" x14ac:dyDescent="0.15">
      <c r="A5119"/>
      <c r="B5119"/>
      <c r="C5119"/>
      <c r="D5119"/>
      <c r="E5119"/>
      <c r="F5119"/>
      <c r="G5119"/>
    </row>
    <row r="5120" spans="1:7" ht="14" x14ac:dyDescent="0.15">
      <c r="A5120"/>
      <c r="B5120"/>
      <c r="C5120"/>
      <c r="D5120"/>
      <c r="E5120"/>
      <c r="F5120"/>
      <c r="G5120"/>
    </row>
    <row r="5121" spans="1:7" ht="14" x14ac:dyDescent="0.15">
      <c r="A5121"/>
      <c r="B5121"/>
      <c r="C5121"/>
      <c r="D5121"/>
      <c r="E5121"/>
      <c r="F5121"/>
      <c r="G5121"/>
    </row>
    <row r="5122" spans="1:7" ht="14" x14ac:dyDescent="0.15">
      <c r="A5122"/>
      <c r="B5122"/>
      <c r="C5122"/>
      <c r="D5122"/>
      <c r="E5122"/>
      <c r="F5122"/>
      <c r="G5122"/>
    </row>
    <row r="5123" spans="1:7" ht="14" x14ac:dyDescent="0.15">
      <c r="A5123"/>
      <c r="B5123"/>
      <c r="C5123"/>
      <c r="D5123"/>
      <c r="E5123"/>
      <c r="F5123"/>
      <c r="G5123"/>
    </row>
    <row r="5124" spans="1:7" ht="14" x14ac:dyDescent="0.15">
      <c r="A5124"/>
      <c r="B5124"/>
      <c r="C5124"/>
      <c r="D5124"/>
      <c r="E5124"/>
      <c r="F5124"/>
      <c r="G5124"/>
    </row>
    <row r="5125" spans="1:7" ht="14" x14ac:dyDescent="0.15">
      <c r="A5125"/>
      <c r="B5125"/>
      <c r="C5125"/>
      <c r="D5125"/>
      <c r="E5125"/>
      <c r="F5125"/>
      <c r="G5125"/>
    </row>
    <row r="5126" spans="1:7" ht="14" x14ac:dyDescent="0.15">
      <c r="A5126"/>
      <c r="B5126"/>
      <c r="C5126"/>
      <c r="D5126"/>
      <c r="E5126"/>
      <c r="F5126"/>
      <c r="G5126"/>
    </row>
    <row r="5127" spans="1:7" ht="14" x14ac:dyDescent="0.15">
      <c r="A5127"/>
      <c r="B5127"/>
      <c r="C5127"/>
      <c r="D5127"/>
      <c r="E5127"/>
      <c r="F5127"/>
      <c r="G5127"/>
    </row>
    <row r="5128" spans="1:7" ht="14" x14ac:dyDescent="0.15">
      <c r="A5128"/>
      <c r="B5128"/>
      <c r="C5128"/>
      <c r="D5128"/>
      <c r="E5128"/>
      <c r="F5128"/>
      <c r="G5128"/>
    </row>
    <row r="5129" spans="1:7" ht="14" x14ac:dyDescent="0.15">
      <c r="A5129"/>
      <c r="B5129"/>
      <c r="C5129"/>
      <c r="D5129"/>
      <c r="E5129"/>
      <c r="F5129"/>
      <c r="G5129"/>
    </row>
    <row r="5130" spans="1:7" ht="14" x14ac:dyDescent="0.15">
      <c r="A5130"/>
      <c r="B5130"/>
      <c r="C5130"/>
      <c r="D5130"/>
      <c r="E5130"/>
      <c r="F5130"/>
      <c r="G5130"/>
    </row>
    <row r="5131" spans="1:7" ht="14" x14ac:dyDescent="0.15">
      <c r="A5131"/>
      <c r="B5131"/>
      <c r="C5131"/>
      <c r="D5131"/>
      <c r="E5131"/>
      <c r="F5131"/>
      <c r="G5131"/>
    </row>
    <row r="5132" spans="1:7" ht="14" x14ac:dyDescent="0.15">
      <c r="A5132"/>
      <c r="B5132"/>
      <c r="C5132"/>
      <c r="D5132"/>
      <c r="E5132"/>
      <c r="F5132"/>
      <c r="G5132"/>
    </row>
    <row r="5133" spans="1:7" ht="14" x14ac:dyDescent="0.15">
      <c r="A5133"/>
      <c r="B5133"/>
      <c r="C5133"/>
      <c r="D5133"/>
      <c r="E5133"/>
      <c r="F5133"/>
      <c r="G5133"/>
    </row>
    <row r="5134" spans="1:7" ht="14" x14ac:dyDescent="0.15">
      <c r="A5134"/>
      <c r="B5134"/>
      <c r="C5134"/>
      <c r="D5134"/>
      <c r="E5134"/>
      <c r="F5134"/>
      <c r="G5134"/>
    </row>
    <row r="5135" spans="1:7" ht="14" x14ac:dyDescent="0.15">
      <c r="A5135"/>
      <c r="B5135"/>
      <c r="C5135"/>
      <c r="D5135"/>
      <c r="E5135"/>
      <c r="F5135"/>
      <c r="G5135"/>
    </row>
    <row r="5136" spans="1:7" ht="14" x14ac:dyDescent="0.15">
      <c r="A5136"/>
      <c r="B5136"/>
      <c r="C5136"/>
      <c r="D5136"/>
      <c r="E5136"/>
      <c r="F5136"/>
      <c r="G5136"/>
    </row>
    <row r="5137" spans="1:7" ht="14" x14ac:dyDescent="0.15">
      <c r="A5137"/>
      <c r="B5137"/>
      <c r="C5137"/>
      <c r="D5137"/>
      <c r="E5137"/>
      <c r="F5137"/>
      <c r="G5137"/>
    </row>
    <row r="5138" spans="1:7" ht="14" x14ac:dyDescent="0.15">
      <c r="A5138"/>
      <c r="B5138"/>
      <c r="C5138"/>
      <c r="D5138"/>
      <c r="E5138"/>
      <c r="F5138"/>
      <c r="G5138"/>
    </row>
    <row r="5139" spans="1:7" ht="14" x14ac:dyDescent="0.15">
      <c r="A5139"/>
      <c r="B5139"/>
      <c r="C5139"/>
      <c r="D5139"/>
      <c r="E5139"/>
      <c r="F5139"/>
      <c r="G5139"/>
    </row>
    <row r="5140" spans="1:7" ht="14" x14ac:dyDescent="0.15">
      <c r="A5140"/>
      <c r="B5140"/>
      <c r="C5140"/>
      <c r="D5140"/>
      <c r="E5140"/>
      <c r="F5140"/>
      <c r="G5140"/>
    </row>
    <row r="5141" spans="1:7" ht="14" x14ac:dyDescent="0.15">
      <c r="A5141"/>
      <c r="B5141"/>
      <c r="C5141"/>
      <c r="D5141"/>
      <c r="E5141"/>
      <c r="F5141"/>
      <c r="G5141"/>
    </row>
    <row r="5142" spans="1:7" ht="14" x14ac:dyDescent="0.15">
      <c r="A5142"/>
      <c r="B5142"/>
      <c r="C5142"/>
      <c r="D5142"/>
      <c r="E5142"/>
      <c r="F5142"/>
      <c r="G5142"/>
    </row>
    <row r="5143" spans="1:7" ht="14" x14ac:dyDescent="0.15">
      <c r="A5143"/>
      <c r="B5143"/>
      <c r="C5143"/>
      <c r="D5143"/>
      <c r="E5143"/>
      <c r="F5143"/>
      <c r="G5143"/>
    </row>
    <row r="5144" spans="1:7" ht="14" x14ac:dyDescent="0.15">
      <c r="A5144"/>
      <c r="B5144"/>
      <c r="C5144"/>
      <c r="D5144"/>
      <c r="E5144"/>
      <c r="F5144"/>
      <c r="G5144"/>
    </row>
    <row r="5145" spans="1:7" ht="14" x14ac:dyDescent="0.15">
      <c r="A5145"/>
      <c r="B5145"/>
      <c r="C5145"/>
      <c r="D5145"/>
      <c r="E5145"/>
      <c r="F5145"/>
      <c r="G5145"/>
    </row>
    <row r="5146" spans="1:7" ht="14" x14ac:dyDescent="0.15">
      <c r="A5146"/>
      <c r="B5146"/>
      <c r="C5146"/>
      <c r="D5146"/>
      <c r="E5146"/>
      <c r="F5146"/>
      <c r="G5146"/>
    </row>
    <row r="5147" spans="1:7" ht="14" x14ac:dyDescent="0.15">
      <c r="A5147"/>
      <c r="B5147"/>
      <c r="C5147"/>
      <c r="D5147"/>
      <c r="E5147"/>
      <c r="F5147"/>
      <c r="G5147"/>
    </row>
    <row r="5148" spans="1:7" ht="14" x14ac:dyDescent="0.15">
      <c r="A5148"/>
      <c r="B5148"/>
      <c r="C5148"/>
      <c r="D5148"/>
      <c r="E5148"/>
      <c r="F5148"/>
      <c r="G5148"/>
    </row>
    <row r="5149" spans="1:7" ht="14" x14ac:dyDescent="0.15">
      <c r="A5149"/>
      <c r="B5149"/>
      <c r="C5149"/>
      <c r="D5149"/>
      <c r="E5149"/>
      <c r="F5149"/>
      <c r="G5149"/>
    </row>
    <row r="5150" spans="1:7" ht="14" x14ac:dyDescent="0.15">
      <c r="A5150"/>
      <c r="B5150"/>
      <c r="C5150"/>
      <c r="D5150"/>
      <c r="E5150"/>
      <c r="F5150"/>
      <c r="G5150"/>
    </row>
    <row r="5151" spans="1:7" ht="14" x14ac:dyDescent="0.15">
      <c r="A5151"/>
      <c r="B5151"/>
      <c r="C5151"/>
      <c r="D5151"/>
      <c r="E5151"/>
      <c r="F5151"/>
      <c r="G5151"/>
    </row>
    <row r="5152" spans="1:7" ht="14" x14ac:dyDescent="0.15">
      <c r="A5152"/>
      <c r="B5152"/>
      <c r="C5152"/>
      <c r="D5152"/>
      <c r="E5152"/>
      <c r="F5152"/>
      <c r="G5152"/>
    </row>
    <row r="5153" spans="1:7" ht="14" x14ac:dyDescent="0.15">
      <c r="A5153"/>
      <c r="B5153"/>
      <c r="C5153"/>
      <c r="D5153"/>
      <c r="E5153"/>
      <c r="F5153"/>
      <c r="G5153"/>
    </row>
    <row r="5154" spans="1:7" ht="14" x14ac:dyDescent="0.15">
      <c r="A5154"/>
      <c r="B5154"/>
      <c r="C5154"/>
      <c r="D5154"/>
      <c r="E5154"/>
      <c r="F5154"/>
      <c r="G5154"/>
    </row>
    <row r="5155" spans="1:7" ht="14" x14ac:dyDescent="0.15">
      <c r="A5155"/>
      <c r="B5155"/>
      <c r="C5155"/>
      <c r="D5155"/>
      <c r="E5155"/>
      <c r="F5155"/>
      <c r="G5155"/>
    </row>
    <row r="5156" spans="1:7" ht="14" x14ac:dyDescent="0.15">
      <c r="A5156"/>
      <c r="B5156"/>
      <c r="C5156"/>
      <c r="D5156"/>
      <c r="E5156"/>
      <c r="F5156"/>
      <c r="G5156"/>
    </row>
    <row r="5157" spans="1:7" ht="14" x14ac:dyDescent="0.15">
      <c r="A5157"/>
      <c r="B5157"/>
      <c r="C5157"/>
      <c r="D5157"/>
      <c r="E5157"/>
      <c r="F5157"/>
      <c r="G5157"/>
    </row>
    <row r="5158" spans="1:7" ht="14" x14ac:dyDescent="0.15">
      <c r="A5158"/>
      <c r="B5158"/>
      <c r="C5158"/>
      <c r="D5158"/>
      <c r="E5158"/>
      <c r="F5158"/>
      <c r="G5158"/>
    </row>
    <row r="5159" spans="1:7" ht="14" x14ac:dyDescent="0.15">
      <c r="A5159"/>
      <c r="B5159"/>
      <c r="C5159"/>
      <c r="D5159"/>
      <c r="E5159"/>
      <c r="F5159"/>
      <c r="G5159"/>
    </row>
    <row r="5160" spans="1:7" ht="14" x14ac:dyDescent="0.15">
      <c r="A5160"/>
      <c r="B5160"/>
      <c r="C5160"/>
      <c r="D5160"/>
      <c r="E5160"/>
      <c r="F5160"/>
      <c r="G5160"/>
    </row>
    <row r="5161" spans="1:7" ht="14" x14ac:dyDescent="0.15">
      <c r="A5161"/>
      <c r="B5161"/>
      <c r="C5161"/>
      <c r="D5161"/>
      <c r="E5161"/>
      <c r="F5161"/>
      <c r="G5161"/>
    </row>
    <row r="5162" spans="1:7" ht="14" x14ac:dyDescent="0.15">
      <c r="A5162"/>
      <c r="B5162"/>
      <c r="C5162"/>
      <c r="D5162"/>
      <c r="E5162"/>
      <c r="F5162"/>
      <c r="G5162"/>
    </row>
    <row r="5163" spans="1:7" ht="14" x14ac:dyDescent="0.15">
      <c r="A5163"/>
      <c r="B5163"/>
      <c r="C5163"/>
      <c r="D5163"/>
      <c r="E5163"/>
      <c r="F5163"/>
      <c r="G5163"/>
    </row>
    <row r="5164" spans="1:7" ht="14" x14ac:dyDescent="0.15">
      <c r="A5164"/>
      <c r="B5164"/>
      <c r="C5164"/>
      <c r="D5164"/>
      <c r="E5164"/>
      <c r="F5164"/>
      <c r="G5164"/>
    </row>
    <row r="5165" spans="1:7" ht="14" x14ac:dyDescent="0.15">
      <c r="A5165"/>
      <c r="B5165"/>
      <c r="C5165"/>
      <c r="D5165"/>
      <c r="E5165"/>
      <c r="F5165"/>
      <c r="G5165"/>
    </row>
    <row r="5166" spans="1:7" ht="14" x14ac:dyDescent="0.15">
      <c r="A5166"/>
      <c r="B5166"/>
      <c r="C5166"/>
      <c r="D5166"/>
      <c r="E5166"/>
      <c r="F5166"/>
      <c r="G5166"/>
    </row>
    <row r="5167" spans="1:7" ht="14" x14ac:dyDescent="0.15">
      <c r="A5167"/>
      <c r="B5167"/>
      <c r="C5167"/>
      <c r="D5167"/>
      <c r="E5167"/>
      <c r="F5167"/>
      <c r="G5167"/>
    </row>
    <row r="5168" spans="1:7" ht="14" x14ac:dyDescent="0.15">
      <c r="A5168"/>
      <c r="B5168"/>
      <c r="C5168"/>
      <c r="D5168"/>
      <c r="E5168"/>
      <c r="F5168"/>
      <c r="G5168"/>
    </row>
    <row r="5169" spans="1:7" ht="14" x14ac:dyDescent="0.15">
      <c r="A5169"/>
      <c r="B5169"/>
      <c r="C5169"/>
      <c r="D5169"/>
      <c r="E5169"/>
      <c r="F5169"/>
      <c r="G5169"/>
    </row>
    <row r="5170" spans="1:7" ht="14" x14ac:dyDescent="0.15">
      <c r="A5170"/>
      <c r="B5170"/>
      <c r="C5170"/>
      <c r="D5170"/>
      <c r="E5170"/>
      <c r="F5170"/>
      <c r="G5170"/>
    </row>
    <row r="5171" spans="1:7" ht="14" x14ac:dyDescent="0.15">
      <c r="A5171"/>
      <c r="B5171"/>
      <c r="C5171"/>
      <c r="D5171"/>
      <c r="E5171"/>
      <c r="F5171"/>
      <c r="G5171"/>
    </row>
    <row r="5172" spans="1:7" ht="14" x14ac:dyDescent="0.15">
      <c r="A5172"/>
      <c r="B5172"/>
      <c r="C5172"/>
      <c r="D5172"/>
      <c r="E5172"/>
      <c r="F5172"/>
      <c r="G5172"/>
    </row>
    <row r="5173" spans="1:7" ht="14" x14ac:dyDescent="0.15">
      <c r="A5173"/>
      <c r="B5173"/>
      <c r="C5173"/>
      <c r="D5173"/>
      <c r="E5173"/>
      <c r="F5173"/>
      <c r="G5173"/>
    </row>
    <row r="5174" spans="1:7" ht="14" x14ac:dyDescent="0.15">
      <c r="A5174"/>
      <c r="B5174"/>
      <c r="C5174"/>
      <c r="D5174"/>
      <c r="E5174"/>
      <c r="F5174"/>
      <c r="G5174"/>
    </row>
    <row r="5175" spans="1:7" ht="14" x14ac:dyDescent="0.15">
      <c r="A5175"/>
      <c r="B5175"/>
      <c r="C5175"/>
      <c r="D5175"/>
      <c r="E5175"/>
      <c r="F5175"/>
      <c r="G5175"/>
    </row>
    <row r="5176" spans="1:7" ht="14" x14ac:dyDescent="0.15">
      <c r="A5176"/>
      <c r="B5176"/>
      <c r="C5176"/>
      <c r="D5176"/>
      <c r="E5176"/>
      <c r="F5176"/>
      <c r="G5176"/>
    </row>
    <row r="5177" spans="1:7" ht="14" x14ac:dyDescent="0.15">
      <c r="A5177"/>
      <c r="B5177"/>
      <c r="C5177"/>
      <c r="D5177"/>
      <c r="E5177"/>
      <c r="F5177"/>
      <c r="G5177"/>
    </row>
    <row r="5178" spans="1:7" ht="14" x14ac:dyDescent="0.15">
      <c r="A5178"/>
      <c r="B5178"/>
      <c r="C5178"/>
      <c r="D5178"/>
      <c r="E5178"/>
      <c r="F5178"/>
      <c r="G5178"/>
    </row>
    <row r="5179" spans="1:7" ht="14" x14ac:dyDescent="0.15">
      <c r="A5179"/>
      <c r="B5179"/>
      <c r="C5179"/>
      <c r="D5179"/>
      <c r="E5179"/>
      <c r="F5179"/>
      <c r="G5179"/>
    </row>
    <row r="5180" spans="1:7" ht="14" x14ac:dyDescent="0.15">
      <c r="A5180"/>
      <c r="B5180"/>
      <c r="C5180"/>
      <c r="D5180"/>
      <c r="E5180"/>
      <c r="F5180"/>
      <c r="G5180"/>
    </row>
    <row r="5181" spans="1:7" ht="14" x14ac:dyDescent="0.15">
      <c r="A5181"/>
      <c r="B5181"/>
      <c r="C5181"/>
      <c r="D5181"/>
      <c r="E5181"/>
      <c r="F5181"/>
      <c r="G5181"/>
    </row>
    <row r="5182" spans="1:7" ht="14" x14ac:dyDescent="0.15">
      <c r="A5182"/>
      <c r="B5182"/>
      <c r="C5182"/>
      <c r="D5182"/>
      <c r="E5182"/>
      <c r="F5182"/>
      <c r="G5182"/>
    </row>
    <row r="5183" spans="1:7" ht="14" x14ac:dyDescent="0.15">
      <c r="A5183"/>
      <c r="B5183"/>
      <c r="C5183"/>
      <c r="D5183"/>
      <c r="E5183"/>
      <c r="F5183"/>
      <c r="G5183"/>
    </row>
    <row r="5184" spans="1:7" ht="14" x14ac:dyDescent="0.15">
      <c r="A5184"/>
      <c r="B5184"/>
      <c r="C5184"/>
      <c r="D5184"/>
      <c r="E5184"/>
      <c r="F5184"/>
      <c r="G5184"/>
    </row>
    <row r="5185" spans="1:7" ht="14" x14ac:dyDescent="0.15">
      <c r="A5185"/>
      <c r="B5185"/>
      <c r="C5185"/>
      <c r="D5185"/>
      <c r="E5185"/>
      <c r="F5185"/>
      <c r="G5185"/>
    </row>
    <row r="5186" spans="1:7" ht="14" x14ac:dyDescent="0.15">
      <c r="A5186"/>
      <c r="B5186"/>
      <c r="C5186"/>
      <c r="D5186"/>
      <c r="E5186"/>
      <c r="F5186"/>
      <c r="G5186"/>
    </row>
    <row r="5187" spans="1:7" ht="14" x14ac:dyDescent="0.15">
      <c r="A5187"/>
      <c r="B5187"/>
      <c r="C5187"/>
      <c r="D5187"/>
      <c r="E5187"/>
      <c r="F5187"/>
      <c r="G5187"/>
    </row>
    <row r="5188" spans="1:7" ht="14" x14ac:dyDescent="0.15">
      <c r="A5188"/>
      <c r="B5188"/>
      <c r="C5188"/>
      <c r="D5188"/>
      <c r="E5188"/>
      <c r="F5188"/>
      <c r="G5188"/>
    </row>
    <row r="5189" spans="1:7" ht="14" x14ac:dyDescent="0.15">
      <c r="A5189"/>
      <c r="B5189"/>
      <c r="C5189"/>
      <c r="D5189"/>
      <c r="E5189"/>
      <c r="F5189"/>
      <c r="G5189"/>
    </row>
    <row r="5190" spans="1:7" ht="14" x14ac:dyDescent="0.15">
      <c r="A5190"/>
      <c r="B5190"/>
      <c r="C5190"/>
      <c r="D5190"/>
      <c r="E5190"/>
      <c r="F5190"/>
      <c r="G5190"/>
    </row>
    <row r="5191" spans="1:7" ht="14" x14ac:dyDescent="0.15">
      <c r="A5191"/>
      <c r="B5191"/>
      <c r="C5191"/>
      <c r="D5191"/>
      <c r="E5191"/>
      <c r="F5191"/>
      <c r="G5191"/>
    </row>
    <row r="5192" spans="1:7" ht="14" x14ac:dyDescent="0.15">
      <c r="A5192"/>
      <c r="B5192"/>
      <c r="C5192"/>
      <c r="D5192"/>
      <c r="E5192"/>
      <c r="F5192"/>
      <c r="G5192"/>
    </row>
    <row r="5193" spans="1:7" ht="14" x14ac:dyDescent="0.15">
      <c r="A5193"/>
      <c r="B5193"/>
      <c r="C5193"/>
      <c r="D5193"/>
      <c r="E5193"/>
      <c r="F5193"/>
      <c r="G5193"/>
    </row>
    <row r="5194" spans="1:7" ht="14" x14ac:dyDescent="0.15">
      <c r="A5194"/>
      <c r="B5194"/>
      <c r="C5194"/>
      <c r="D5194"/>
      <c r="E5194"/>
      <c r="F5194"/>
      <c r="G5194"/>
    </row>
    <row r="5195" spans="1:7" ht="14" x14ac:dyDescent="0.15">
      <c r="A5195"/>
      <c r="B5195"/>
      <c r="C5195"/>
      <c r="D5195"/>
      <c r="E5195"/>
      <c r="F5195"/>
      <c r="G5195"/>
    </row>
    <row r="5196" spans="1:7" ht="14" x14ac:dyDescent="0.15">
      <c r="A5196"/>
      <c r="B5196"/>
      <c r="C5196"/>
      <c r="D5196"/>
      <c r="E5196"/>
      <c r="F5196"/>
      <c r="G5196"/>
    </row>
    <row r="5197" spans="1:7" ht="14" x14ac:dyDescent="0.15">
      <c r="A5197"/>
      <c r="B5197"/>
      <c r="C5197"/>
      <c r="D5197"/>
      <c r="E5197"/>
      <c r="F5197"/>
      <c r="G5197"/>
    </row>
    <row r="5198" spans="1:7" ht="14" x14ac:dyDescent="0.15">
      <c r="A5198"/>
      <c r="B5198"/>
      <c r="C5198"/>
      <c r="D5198"/>
      <c r="E5198"/>
      <c r="F5198"/>
      <c r="G5198"/>
    </row>
    <row r="5199" spans="1:7" ht="14" x14ac:dyDescent="0.15">
      <c r="A5199"/>
      <c r="B5199"/>
      <c r="C5199"/>
      <c r="D5199"/>
      <c r="E5199"/>
      <c r="F5199"/>
      <c r="G5199"/>
    </row>
    <row r="5200" spans="1:7" ht="14" x14ac:dyDescent="0.15">
      <c r="A5200"/>
      <c r="B5200"/>
      <c r="C5200"/>
      <c r="D5200"/>
      <c r="E5200"/>
      <c r="F5200"/>
      <c r="G5200"/>
    </row>
    <row r="5201" spans="1:7" ht="14" x14ac:dyDescent="0.15">
      <c r="A5201"/>
      <c r="B5201"/>
      <c r="C5201"/>
      <c r="D5201"/>
      <c r="E5201"/>
      <c r="F5201"/>
      <c r="G5201"/>
    </row>
    <row r="5202" spans="1:7" ht="14" x14ac:dyDescent="0.15">
      <c r="A5202"/>
      <c r="B5202"/>
      <c r="C5202"/>
      <c r="D5202"/>
      <c r="E5202"/>
      <c r="F5202"/>
      <c r="G5202"/>
    </row>
    <row r="5203" spans="1:7" ht="14" x14ac:dyDescent="0.15">
      <c r="A5203"/>
      <c r="B5203"/>
      <c r="C5203"/>
      <c r="D5203"/>
      <c r="E5203"/>
      <c r="F5203"/>
      <c r="G5203"/>
    </row>
    <row r="5204" spans="1:7" ht="14" x14ac:dyDescent="0.15">
      <c r="A5204"/>
      <c r="B5204"/>
      <c r="C5204"/>
      <c r="D5204"/>
      <c r="E5204"/>
      <c r="F5204"/>
      <c r="G5204"/>
    </row>
    <row r="5205" spans="1:7" ht="14" x14ac:dyDescent="0.15">
      <c r="A5205"/>
      <c r="B5205"/>
      <c r="C5205"/>
      <c r="D5205"/>
      <c r="E5205"/>
      <c r="F5205"/>
      <c r="G5205"/>
    </row>
    <row r="5206" spans="1:7" ht="14" x14ac:dyDescent="0.15">
      <c r="A5206"/>
      <c r="B5206"/>
      <c r="C5206"/>
      <c r="D5206"/>
      <c r="E5206"/>
      <c r="F5206"/>
      <c r="G5206"/>
    </row>
    <row r="5207" spans="1:7" ht="14" x14ac:dyDescent="0.15">
      <c r="A5207"/>
      <c r="B5207"/>
      <c r="C5207"/>
      <c r="D5207"/>
      <c r="E5207"/>
      <c r="F5207"/>
      <c r="G5207"/>
    </row>
    <row r="5208" spans="1:7" ht="14" x14ac:dyDescent="0.15">
      <c r="A5208"/>
      <c r="B5208"/>
      <c r="C5208"/>
      <c r="D5208"/>
      <c r="E5208"/>
      <c r="F5208"/>
      <c r="G5208"/>
    </row>
    <row r="5209" spans="1:7" ht="14" x14ac:dyDescent="0.15">
      <c r="A5209"/>
      <c r="B5209"/>
      <c r="C5209"/>
      <c r="D5209"/>
      <c r="E5209"/>
      <c r="F5209"/>
      <c r="G5209"/>
    </row>
    <row r="5210" spans="1:7" ht="14" x14ac:dyDescent="0.15">
      <c r="A5210"/>
      <c r="B5210"/>
      <c r="C5210"/>
      <c r="D5210"/>
      <c r="E5210"/>
      <c r="F5210"/>
      <c r="G5210"/>
    </row>
    <row r="5211" spans="1:7" ht="14" x14ac:dyDescent="0.15">
      <c r="A5211"/>
      <c r="B5211"/>
      <c r="C5211"/>
      <c r="D5211"/>
      <c r="E5211"/>
      <c r="F5211"/>
      <c r="G5211"/>
    </row>
    <row r="5212" spans="1:7" ht="14" x14ac:dyDescent="0.15">
      <c r="A5212"/>
      <c r="B5212"/>
      <c r="C5212"/>
      <c r="D5212"/>
      <c r="E5212"/>
      <c r="F5212"/>
      <c r="G5212"/>
    </row>
    <row r="5213" spans="1:7" ht="14" x14ac:dyDescent="0.15">
      <c r="A5213"/>
      <c r="B5213"/>
      <c r="C5213"/>
      <c r="D5213"/>
      <c r="E5213"/>
      <c r="F5213"/>
      <c r="G5213"/>
    </row>
    <row r="5214" spans="1:7" ht="14" x14ac:dyDescent="0.15">
      <c r="A5214"/>
      <c r="B5214"/>
      <c r="C5214"/>
      <c r="D5214"/>
      <c r="E5214"/>
      <c r="F5214"/>
      <c r="G5214"/>
    </row>
    <row r="5215" spans="1:7" ht="14" x14ac:dyDescent="0.15">
      <c r="A5215"/>
      <c r="B5215"/>
      <c r="C5215"/>
      <c r="D5215"/>
      <c r="E5215"/>
      <c r="F5215"/>
      <c r="G5215"/>
    </row>
    <row r="5216" spans="1:7" ht="14" x14ac:dyDescent="0.15">
      <c r="A5216"/>
      <c r="B5216"/>
      <c r="C5216"/>
      <c r="D5216"/>
      <c r="E5216"/>
      <c r="F5216"/>
      <c r="G5216"/>
    </row>
    <row r="5217" spans="1:7" ht="14" x14ac:dyDescent="0.15">
      <c r="A5217"/>
      <c r="B5217"/>
      <c r="C5217"/>
      <c r="D5217"/>
      <c r="E5217"/>
      <c r="F5217"/>
      <c r="G5217"/>
    </row>
    <row r="5218" spans="1:7" ht="14" x14ac:dyDescent="0.15">
      <c r="A5218"/>
      <c r="B5218"/>
      <c r="C5218"/>
      <c r="D5218"/>
      <c r="E5218"/>
      <c r="F5218"/>
      <c r="G5218"/>
    </row>
    <row r="5219" spans="1:7" ht="14" x14ac:dyDescent="0.15">
      <c r="A5219"/>
      <c r="B5219"/>
      <c r="C5219"/>
      <c r="D5219"/>
      <c r="E5219"/>
      <c r="F5219"/>
      <c r="G5219"/>
    </row>
    <row r="5220" spans="1:7" ht="14" x14ac:dyDescent="0.15">
      <c r="A5220"/>
      <c r="B5220"/>
      <c r="C5220"/>
      <c r="D5220"/>
      <c r="E5220"/>
      <c r="F5220"/>
      <c r="G5220"/>
    </row>
    <row r="5221" spans="1:7" ht="14" x14ac:dyDescent="0.15">
      <c r="A5221"/>
      <c r="B5221"/>
      <c r="C5221"/>
      <c r="D5221"/>
      <c r="E5221"/>
      <c r="F5221"/>
      <c r="G5221"/>
    </row>
    <row r="5222" spans="1:7" ht="14" x14ac:dyDescent="0.15">
      <c r="A5222"/>
      <c r="B5222"/>
      <c r="C5222"/>
      <c r="D5222"/>
      <c r="E5222"/>
      <c r="F5222"/>
      <c r="G5222"/>
    </row>
    <row r="5223" spans="1:7" ht="14" x14ac:dyDescent="0.15">
      <c r="A5223"/>
      <c r="B5223"/>
      <c r="C5223"/>
      <c r="D5223"/>
      <c r="E5223"/>
      <c r="F5223"/>
      <c r="G5223"/>
    </row>
    <row r="5224" spans="1:7" ht="14" x14ac:dyDescent="0.15">
      <c r="A5224"/>
      <c r="B5224"/>
      <c r="C5224"/>
      <c r="D5224"/>
      <c r="E5224"/>
      <c r="F5224"/>
      <c r="G5224"/>
    </row>
    <row r="5225" spans="1:7" ht="14" x14ac:dyDescent="0.15">
      <c r="A5225"/>
      <c r="B5225"/>
      <c r="C5225"/>
      <c r="D5225"/>
      <c r="E5225"/>
      <c r="F5225"/>
      <c r="G5225"/>
    </row>
    <row r="5226" spans="1:7" ht="14" x14ac:dyDescent="0.15">
      <c r="A5226"/>
      <c r="B5226"/>
      <c r="C5226"/>
      <c r="D5226"/>
      <c r="E5226"/>
      <c r="F5226"/>
      <c r="G5226"/>
    </row>
    <row r="5227" spans="1:7" ht="14" x14ac:dyDescent="0.15">
      <c r="A5227"/>
      <c r="B5227"/>
      <c r="C5227"/>
      <c r="D5227"/>
      <c r="E5227"/>
      <c r="F5227"/>
      <c r="G5227"/>
    </row>
    <row r="5228" spans="1:7" ht="14" x14ac:dyDescent="0.15">
      <c r="A5228"/>
      <c r="B5228"/>
      <c r="C5228"/>
      <c r="D5228"/>
      <c r="E5228"/>
      <c r="F5228"/>
      <c r="G5228"/>
    </row>
    <row r="5229" spans="1:7" ht="14" x14ac:dyDescent="0.15">
      <c r="A5229"/>
      <c r="B5229"/>
      <c r="C5229"/>
      <c r="D5229"/>
      <c r="E5229"/>
      <c r="F5229"/>
      <c r="G5229"/>
    </row>
    <row r="5230" spans="1:7" ht="14" x14ac:dyDescent="0.15">
      <c r="A5230"/>
      <c r="B5230"/>
      <c r="C5230"/>
      <c r="D5230"/>
      <c r="E5230"/>
      <c r="F5230"/>
      <c r="G5230"/>
    </row>
    <row r="5231" spans="1:7" ht="14" x14ac:dyDescent="0.15">
      <c r="A5231"/>
      <c r="B5231"/>
      <c r="C5231"/>
      <c r="D5231"/>
      <c r="E5231"/>
      <c r="F5231"/>
      <c r="G5231"/>
    </row>
    <row r="5232" spans="1:7" ht="14" x14ac:dyDescent="0.15">
      <c r="A5232"/>
      <c r="B5232"/>
      <c r="C5232"/>
      <c r="D5232"/>
      <c r="E5232"/>
      <c r="F5232"/>
      <c r="G5232"/>
    </row>
    <row r="5233" spans="1:7" ht="14" x14ac:dyDescent="0.15">
      <c r="A5233"/>
      <c r="B5233"/>
      <c r="C5233"/>
      <c r="D5233"/>
      <c r="E5233"/>
      <c r="F5233"/>
      <c r="G5233"/>
    </row>
    <row r="5234" spans="1:7" ht="14" x14ac:dyDescent="0.15">
      <c r="A5234"/>
      <c r="B5234"/>
      <c r="C5234"/>
      <c r="D5234"/>
      <c r="E5234"/>
      <c r="F5234"/>
      <c r="G5234"/>
    </row>
    <row r="5235" spans="1:7" ht="14" x14ac:dyDescent="0.15">
      <c r="A5235"/>
      <c r="B5235"/>
      <c r="C5235"/>
      <c r="D5235"/>
      <c r="E5235"/>
      <c r="F5235"/>
      <c r="G5235"/>
    </row>
    <row r="5236" spans="1:7" ht="14" x14ac:dyDescent="0.15">
      <c r="A5236"/>
      <c r="B5236"/>
      <c r="C5236"/>
      <c r="D5236"/>
      <c r="E5236"/>
      <c r="F5236"/>
      <c r="G5236"/>
    </row>
    <row r="5237" spans="1:7" ht="14" x14ac:dyDescent="0.15">
      <c r="A5237"/>
      <c r="B5237"/>
      <c r="C5237"/>
      <c r="D5237"/>
      <c r="E5237"/>
      <c r="F5237"/>
      <c r="G5237"/>
    </row>
    <row r="5238" spans="1:7" ht="14" x14ac:dyDescent="0.15">
      <c r="A5238"/>
      <c r="B5238"/>
      <c r="C5238"/>
      <c r="D5238"/>
      <c r="E5238"/>
      <c r="F5238"/>
      <c r="G5238"/>
    </row>
    <row r="5239" spans="1:7" ht="14" x14ac:dyDescent="0.15">
      <c r="A5239"/>
      <c r="B5239"/>
      <c r="C5239"/>
      <c r="D5239"/>
      <c r="E5239"/>
      <c r="F5239"/>
      <c r="G5239"/>
    </row>
    <row r="5240" spans="1:7" ht="14" x14ac:dyDescent="0.15">
      <c r="A5240"/>
      <c r="B5240"/>
      <c r="C5240"/>
      <c r="D5240"/>
      <c r="E5240"/>
      <c r="F5240"/>
      <c r="G5240"/>
    </row>
    <row r="5241" spans="1:7" ht="14" x14ac:dyDescent="0.15">
      <c r="A5241"/>
      <c r="B5241"/>
      <c r="C5241"/>
      <c r="D5241"/>
      <c r="E5241"/>
      <c r="F5241"/>
      <c r="G5241"/>
    </row>
    <row r="5242" spans="1:7" ht="14" x14ac:dyDescent="0.15">
      <c r="A5242"/>
      <c r="B5242"/>
      <c r="C5242"/>
      <c r="D5242"/>
      <c r="E5242"/>
      <c r="F5242"/>
      <c r="G5242"/>
    </row>
    <row r="5243" spans="1:7" ht="14" x14ac:dyDescent="0.15">
      <c r="A5243"/>
      <c r="B5243"/>
      <c r="C5243"/>
      <c r="D5243"/>
      <c r="E5243"/>
      <c r="F5243"/>
      <c r="G5243"/>
    </row>
    <row r="5244" spans="1:7" ht="14" x14ac:dyDescent="0.15">
      <c r="A5244"/>
      <c r="B5244"/>
      <c r="C5244"/>
      <c r="D5244"/>
      <c r="E5244"/>
      <c r="F5244"/>
      <c r="G5244"/>
    </row>
    <row r="5245" spans="1:7" ht="14" x14ac:dyDescent="0.15">
      <c r="A5245"/>
      <c r="B5245"/>
      <c r="C5245"/>
      <c r="D5245"/>
      <c r="E5245"/>
      <c r="F5245"/>
      <c r="G5245"/>
    </row>
    <row r="5246" spans="1:7" ht="14" x14ac:dyDescent="0.15">
      <c r="A5246"/>
      <c r="B5246"/>
      <c r="C5246"/>
      <c r="D5246"/>
      <c r="E5246"/>
      <c r="F5246"/>
      <c r="G5246"/>
    </row>
    <row r="5247" spans="1:7" ht="14" x14ac:dyDescent="0.15">
      <c r="A5247"/>
      <c r="B5247"/>
      <c r="C5247"/>
      <c r="D5247"/>
      <c r="E5247"/>
      <c r="F5247"/>
      <c r="G5247"/>
    </row>
    <row r="5248" spans="1:7" ht="14" x14ac:dyDescent="0.15">
      <c r="A5248"/>
      <c r="B5248"/>
      <c r="C5248"/>
      <c r="D5248"/>
      <c r="E5248"/>
      <c r="F5248"/>
      <c r="G5248"/>
    </row>
    <row r="5249" spans="1:7" ht="14" x14ac:dyDescent="0.15">
      <c r="A5249"/>
      <c r="B5249"/>
      <c r="C5249"/>
      <c r="D5249"/>
      <c r="E5249"/>
      <c r="F5249"/>
      <c r="G5249"/>
    </row>
    <row r="5250" spans="1:7" ht="14" x14ac:dyDescent="0.15">
      <c r="A5250"/>
      <c r="B5250"/>
      <c r="C5250"/>
      <c r="D5250"/>
      <c r="E5250"/>
      <c r="F5250"/>
      <c r="G5250"/>
    </row>
    <row r="5251" spans="1:7" ht="14" x14ac:dyDescent="0.15">
      <c r="A5251"/>
      <c r="B5251"/>
      <c r="C5251"/>
      <c r="D5251"/>
      <c r="E5251"/>
      <c r="F5251"/>
      <c r="G5251"/>
    </row>
    <row r="5252" spans="1:7" ht="14" x14ac:dyDescent="0.15">
      <c r="A5252"/>
      <c r="B5252"/>
      <c r="C5252"/>
      <c r="D5252"/>
      <c r="E5252"/>
      <c r="F5252"/>
      <c r="G5252"/>
    </row>
    <row r="5253" spans="1:7" ht="14" x14ac:dyDescent="0.15">
      <c r="A5253"/>
      <c r="B5253"/>
      <c r="C5253"/>
      <c r="D5253"/>
      <c r="E5253"/>
      <c r="F5253"/>
      <c r="G5253"/>
    </row>
    <row r="5254" spans="1:7" ht="14" x14ac:dyDescent="0.15">
      <c r="A5254"/>
      <c r="B5254"/>
      <c r="C5254"/>
      <c r="D5254"/>
      <c r="E5254"/>
      <c r="F5254"/>
      <c r="G5254"/>
    </row>
    <row r="5255" spans="1:7" ht="14" x14ac:dyDescent="0.15">
      <c r="A5255"/>
      <c r="B5255"/>
      <c r="C5255"/>
      <c r="D5255"/>
      <c r="E5255"/>
      <c r="F5255"/>
      <c r="G5255"/>
    </row>
    <row r="5256" spans="1:7" ht="14" x14ac:dyDescent="0.15">
      <c r="A5256"/>
      <c r="B5256"/>
      <c r="C5256"/>
      <c r="D5256"/>
      <c r="E5256"/>
      <c r="F5256"/>
      <c r="G5256"/>
    </row>
    <row r="5257" spans="1:7" ht="14" x14ac:dyDescent="0.15">
      <c r="A5257"/>
      <c r="B5257"/>
      <c r="C5257"/>
      <c r="D5257"/>
      <c r="E5257"/>
      <c r="F5257"/>
      <c r="G5257"/>
    </row>
    <row r="5258" spans="1:7" ht="14" x14ac:dyDescent="0.15">
      <c r="A5258"/>
      <c r="B5258"/>
      <c r="C5258"/>
      <c r="D5258"/>
      <c r="E5258"/>
      <c r="F5258"/>
      <c r="G5258"/>
    </row>
    <row r="5259" spans="1:7" ht="14" x14ac:dyDescent="0.15">
      <c r="A5259"/>
      <c r="B5259"/>
      <c r="C5259"/>
      <c r="D5259"/>
      <c r="E5259"/>
      <c r="F5259"/>
      <c r="G5259"/>
    </row>
    <row r="5260" spans="1:7" ht="14" x14ac:dyDescent="0.15">
      <c r="A5260"/>
      <c r="B5260"/>
      <c r="C5260"/>
      <c r="D5260"/>
      <c r="E5260"/>
      <c r="F5260"/>
      <c r="G5260"/>
    </row>
    <row r="5261" spans="1:7" ht="14" x14ac:dyDescent="0.15">
      <c r="A5261"/>
      <c r="B5261"/>
      <c r="C5261"/>
      <c r="D5261"/>
      <c r="E5261"/>
      <c r="F5261"/>
      <c r="G5261"/>
    </row>
    <row r="5262" spans="1:7" ht="14" x14ac:dyDescent="0.15">
      <c r="A5262"/>
      <c r="B5262"/>
      <c r="C5262"/>
      <c r="D5262"/>
      <c r="E5262"/>
      <c r="F5262"/>
      <c r="G5262"/>
    </row>
    <row r="5263" spans="1:7" ht="14" x14ac:dyDescent="0.15">
      <c r="A5263"/>
      <c r="B5263"/>
      <c r="C5263"/>
      <c r="D5263"/>
      <c r="E5263"/>
      <c r="F5263"/>
      <c r="G5263"/>
    </row>
    <row r="5264" spans="1:7" ht="14" x14ac:dyDescent="0.15">
      <c r="A5264"/>
      <c r="B5264"/>
      <c r="C5264"/>
      <c r="D5264"/>
      <c r="E5264"/>
      <c r="F5264"/>
      <c r="G5264"/>
    </row>
    <row r="5265" spans="1:7" ht="14" x14ac:dyDescent="0.15">
      <c r="A5265"/>
      <c r="B5265"/>
      <c r="C5265"/>
      <c r="D5265"/>
      <c r="E5265"/>
      <c r="F5265"/>
      <c r="G5265"/>
    </row>
    <row r="5266" spans="1:7" ht="14" x14ac:dyDescent="0.15">
      <c r="A5266"/>
      <c r="B5266"/>
      <c r="C5266"/>
      <c r="D5266"/>
      <c r="E5266"/>
      <c r="F5266"/>
      <c r="G5266"/>
    </row>
    <row r="5267" spans="1:7" ht="14" x14ac:dyDescent="0.15">
      <c r="A5267"/>
      <c r="B5267"/>
      <c r="C5267"/>
      <c r="D5267"/>
      <c r="E5267"/>
      <c r="F5267"/>
      <c r="G5267"/>
    </row>
    <row r="5268" spans="1:7" ht="14" x14ac:dyDescent="0.15">
      <c r="A5268"/>
      <c r="B5268"/>
      <c r="C5268"/>
      <c r="D5268"/>
      <c r="E5268"/>
      <c r="F5268"/>
      <c r="G5268"/>
    </row>
    <row r="5269" spans="1:7" ht="14" x14ac:dyDescent="0.15">
      <c r="A5269"/>
      <c r="B5269"/>
      <c r="C5269"/>
      <c r="D5269"/>
      <c r="E5269"/>
      <c r="F5269"/>
      <c r="G5269"/>
    </row>
    <row r="5270" spans="1:7" ht="14" x14ac:dyDescent="0.15">
      <c r="A5270"/>
      <c r="B5270"/>
      <c r="C5270"/>
      <c r="D5270"/>
      <c r="E5270"/>
      <c r="F5270"/>
      <c r="G5270"/>
    </row>
    <row r="5271" spans="1:7" ht="14" x14ac:dyDescent="0.15">
      <c r="A5271"/>
      <c r="B5271"/>
      <c r="C5271"/>
      <c r="D5271"/>
      <c r="E5271"/>
      <c r="F5271"/>
      <c r="G5271"/>
    </row>
    <row r="5272" spans="1:7" ht="14" x14ac:dyDescent="0.15">
      <c r="A5272"/>
      <c r="B5272"/>
      <c r="C5272"/>
      <c r="D5272"/>
      <c r="E5272"/>
      <c r="F5272"/>
      <c r="G5272"/>
    </row>
    <row r="5273" spans="1:7" ht="14" x14ac:dyDescent="0.15">
      <c r="A5273"/>
      <c r="B5273"/>
      <c r="C5273"/>
      <c r="D5273"/>
      <c r="E5273"/>
      <c r="F5273"/>
      <c r="G5273"/>
    </row>
    <row r="5274" spans="1:7" ht="14" x14ac:dyDescent="0.15">
      <c r="A5274"/>
      <c r="B5274"/>
      <c r="C5274"/>
      <c r="D5274"/>
      <c r="E5274"/>
      <c r="F5274"/>
      <c r="G5274"/>
    </row>
    <row r="5275" spans="1:7" ht="14" x14ac:dyDescent="0.15">
      <c r="A5275"/>
      <c r="B5275"/>
      <c r="C5275"/>
      <c r="D5275"/>
      <c r="E5275"/>
      <c r="F5275"/>
      <c r="G5275"/>
    </row>
    <row r="5276" spans="1:7" ht="14" x14ac:dyDescent="0.15">
      <c r="A5276"/>
      <c r="B5276"/>
      <c r="C5276"/>
      <c r="D5276"/>
      <c r="E5276"/>
      <c r="F5276"/>
      <c r="G5276"/>
    </row>
    <row r="5277" spans="1:7" ht="14" x14ac:dyDescent="0.15">
      <c r="A5277"/>
      <c r="B5277"/>
      <c r="C5277"/>
      <c r="D5277"/>
      <c r="E5277"/>
      <c r="F5277"/>
      <c r="G5277"/>
    </row>
    <row r="5278" spans="1:7" ht="14" x14ac:dyDescent="0.15">
      <c r="A5278"/>
      <c r="B5278"/>
      <c r="C5278"/>
      <c r="D5278"/>
      <c r="E5278"/>
      <c r="F5278"/>
      <c r="G5278"/>
    </row>
    <row r="5279" spans="1:7" ht="14" x14ac:dyDescent="0.15">
      <c r="A5279"/>
      <c r="B5279"/>
      <c r="C5279"/>
      <c r="D5279"/>
      <c r="E5279"/>
      <c r="F5279"/>
      <c r="G5279"/>
    </row>
    <row r="5280" spans="1:7" ht="14" x14ac:dyDescent="0.15">
      <c r="A5280"/>
      <c r="B5280"/>
      <c r="C5280"/>
      <c r="D5280"/>
      <c r="E5280"/>
      <c r="F5280"/>
      <c r="G5280"/>
    </row>
    <row r="5281" spans="1:7" ht="14" x14ac:dyDescent="0.15">
      <c r="A5281"/>
      <c r="B5281"/>
      <c r="C5281"/>
      <c r="D5281"/>
      <c r="E5281"/>
      <c r="F5281"/>
      <c r="G5281"/>
    </row>
    <row r="5282" spans="1:7" ht="14" x14ac:dyDescent="0.15">
      <c r="A5282"/>
      <c r="B5282"/>
      <c r="C5282"/>
      <c r="D5282"/>
      <c r="E5282"/>
      <c r="F5282"/>
      <c r="G5282"/>
    </row>
    <row r="5283" spans="1:7" ht="14" x14ac:dyDescent="0.15">
      <c r="A5283"/>
      <c r="B5283"/>
      <c r="C5283"/>
      <c r="D5283"/>
      <c r="E5283"/>
      <c r="F5283"/>
      <c r="G5283"/>
    </row>
    <row r="5284" spans="1:7" ht="14" x14ac:dyDescent="0.15">
      <c r="A5284"/>
      <c r="B5284"/>
      <c r="C5284"/>
      <c r="D5284"/>
      <c r="E5284"/>
      <c r="F5284"/>
      <c r="G5284"/>
    </row>
    <row r="5285" spans="1:7" ht="14" x14ac:dyDescent="0.15">
      <c r="A5285"/>
      <c r="B5285"/>
      <c r="C5285"/>
      <c r="D5285"/>
      <c r="E5285"/>
      <c r="F5285"/>
      <c r="G5285"/>
    </row>
    <row r="5286" spans="1:7" ht="14" x14ac:dyDescent="0.15">
      <c r="A5286"/>
      <c r="B5286"/>
      <c r="C5286"/>
      <c r="D5286"/>
      <c r="E5286"/>
      <c r="F5286"/>
      <c r="G5286"/>
    </row>
    <row r="5287" spans="1:7" ht="14" x14ac:dyDescent="0.15">
      <c r="A5287"/>
      <c r="B5287"/>
      <c r="C5287"/>
      <c r="D5287"/>
      <c r="E5287"/>
      <c r="F5287"/>
      <c r="G5287"/>
    </row>
    <row r="5288" spans="1:7" ht="14" x14ac:dyDescent="0.15">
      <c r="A5288"/>
      <c r="B5288"/>
      <c r="C5288"/>
      <c r="D5288"/>
      <c r="E5288"/>
      <c r="F5288"/>
      <c r="G5288"/>
    </row>
    <row r="5289" spans="1:7" ht="14" x14ac:dyDescent="0.15">
      <c r="A5289"/>
      <c r="B5289"/>
      <c r="C5289"/>
      <c r="D5289"/>
      <c r="E5289"/>
      <c r="F5289"/>
      <c r="G5289"/>
    </row>
    <row r="5290" spans="1:7" ht="14" x14ac:dyDescent="0.15">
      <c r="A5290"/>
      <c r="B5290"/>
      <c r="C5290"/>
      <c r="D5290"/>
      <c r="E5290"/>
      <c r="F5290"/>
      <c r="G5290"/>
    </row>
    <row r="5291" spans="1:7" ht="14" x14ac:dyDescent="0.15">
      <c r="A5291"/>
      <c r="B5291"/>
      <c r="C5291"/>
      <c r="D5291"/>
      <c r="E5291"/>
      <c r="F5291"/>
      <c r="G5291"/>
    </row>
    <row r="5292" spans="1:7" ht="14" x14ac:dyDescent="0.15">
      <c r="A5292"/>
      <c r="B5292"/>
      <c r="C5292"/>
      <c r="D5292"/>
      <c r="E5292"/>
      <c r="F5292"/>
      <c r="G5292"/>
    </row>
    <row r="5293" spans="1:7" ht="14" x14ac:dyDescent="0.15">
      <c r="A5293"/>
      <c r="B5293"/>
      <c r="C5293"/>
      <c r="D5293"/>
      <c r="E5293"/>
      <c r="F5293"/>
      <c r="G5293"/>
    </row>
    <row r="5294" spans="1:7" ht="14" x14ac:dyDescent="0.15">
      <c r="A5294"/>
      <c r="B5294"/>
      <c r="C5294"/>
      <c r="D5294"/>
      <c r="E5294"/>
      <c r="F5294"/>
      <c r="G5294"/>
    </row>
    <row r="5295" spans="1:7" ht="14" x14ac:dyDescent="0.15">
      <c r="A5295"/>
      <c r="B5295"/>
      <c r="C5295"/>
      <c r="D5295"/>
      <c r="E5295"/>
      <c r="F5295"/>
      <c r="G5295"/>
    </row>
    <row r="5296" spans="1:7" ht="14" x14ac:dyDescent="0.15">
      <c r="A5296"/>
      <c r="B5296"/>
      <c r="C5296"/>
      <c r="D5296"/>
      <c r="E5296"/>
      <c r="F5296"/>
      <c r="G5296"/>
    </row>
    <row r="5297" spans="1:7" ht="14" x14ac:dyDescent="0.15">
      <c r="A5297"/>
      <c r="B5297"/>
      <c r="C5297"/>
      <c r="D5297"/>
      <c r="E5297"/>
      <c r="F5297"/>
      <c r="G5297"/>
    </row>
    <row r="5298" spans="1:7" ht="14" x14ac:dyDescent="0.15">
      <c r="A5298"/>
      <c r="B5298"/>
      <c r="C5298"/>
      <c r="D5298"/>
      <c r="E5298"/>
      <c r="F5298"/>
      <c r="G5298"/>
    </row>
    <row r="5299" spans="1:7" ht="14" x14ac:dyDescent="0.15">
      <c r="A5299"/>
      <c r="B5299"/>
      <c r="C5299"/>
      <c r="D5299"/>
      <c r="E5299"/>
      <c r="F5299"/>
      <c r="G5299"/>
    </row>
    <row r="5300" spans="1:7" ht="14" x14ac:dyDescent="0.15">
      <c r="A5300"/>
      <c r="B5300"/>
      <c r="C5300"/>
      <c r="D5300"/>
      <c r="E5300"/>
      <c r="F5300"/>
      <c r="G5300"/>
    </row>
    <row r="5301" spans="1:7" ht="14" x14ac:dyDescent="0.15">
      <c r="A5301"/>
      <c r="B5301"/>
      <c r="C5301"/>
      <c r="D5301"/>
      <c r="E5301"/>
      <c r="F5301"/>
      <c r="G5301"/>
    </row>
    <row r="5302" spans="1:7" ht="14" x14ac:dyDescent="0.15">
      <c r="A5302"/>
      <c r="B5302"/>
      <c r="C5302"/>
      <c r="D5302"/>
      <c r="E5302"/>
      <c r="F5302"/>
      <c r="G5302"/>
    </row>
    <row r="5303" spans="1:7" ht="14" x14ac:dyDescent="0.15">
      <c r="A5303"/>
      <c r="B5303"/>
      <c r="C5303"/>
      <c r="D5303"/>
      <c r="E5303"/>
      <c r="F5303"/>
      <c r="G5303"/>
    </row>
    <row r="5304" spans="1:7" ht="14" x14ac:dyDescent="0.15">
      <c r="A5304"/>
      <c r="B5304"/>
      <c r="C5304"/>
      <c r="D5304"/>
      <c r="E5304"/>
      <c r="F5304"/>
      <c r="G5304"/>
    </row>
    <row r="5305" spans="1:7" ht="14" x14ac:dyDescent="0.15">
      <c r="A5305"/>
      <c r="B5305"/>
      <c r="C5305"/>
      <c r="D5305"/>
      <c r="E5305"/>
      <c r="F5305"/>
      <c r="G5305"/>
    </row>
    <row r="5306" spans="1:7" ht="14" x14ac:dyDescent="0.15">
      <c r="A5306"/>
      <c r="B5306"/>
      <c r="C5306"/>
      <c r="D5306"/>
      <c r="E5306"/>
      <c r="F5306"/>
      <c r="G5306"/>
    </row>
    <row r="5307" spans="1:7" ht="14" x14ac:dyDescent="0.15">
      <c r="A5307"/>
      <c r="B5307"/>
      <c r="C5307"/>
      <c r="D5307"/>
      <c r="E5307"/>
      <c r="F5307"/>
      <c r="G5307"/>
    </row>
    <row r="5308" spans="1:7" ht="14" x14ac:dyDescent="0.15">
      <c r="A5308"/>
      <c r="B5308"/>
      <c r="C5308"/>
      <c r="D5308"/>
      <c r="E5308"/>
      <c r="F5308"/>
      <c r="G5308"/>
    </row>
    <row r="5309" spans="1:7" ht="14" x14ac:dyDescent="0.15">
      <c r="A5309"/>
      <c r="B5309"/>
      <c r="C5309"/>
      <c r="D5309"/>
      <c r="E5309"/>
      <c r="F5309"/>
      <c r="G5309"/>
    </row>
    <row r="5310" spans="1:7" ht="14" x14ac:dyDescent="0.15">
      <c r="A5310"/>
      <c r="B5310"/>
      <c r="C5310"/>
      <c r="D5310"/>
      <c r="E5310"/>
      <c r="F5310"/>
      <c r="G5310"/>
    </row>
    <row r="5311" spans="1:7" ht="14" x14ac:dyDescent="0.15">
      <c r="A5311"/>
      <c r="B5311"/>
      <c r="C5311"/>
      <c r="D5311"/>
      <c r="E5311"/>
      <c r="F5311"/>
      <c r="G5311"/>
    </row>
    <row r="5312" spans="1:7" ht="14" x14ac:dyDescent="0.15">
      <c r="A5312"/>
      <c r="B5312"/>
      <c r="C5312"/>
      <c r="D5312"/>
      <c r="E5312"/>
      <c r="F5312"/>
      <c r="G5312"/>
    </row>
    <row r="5313" spans="1:7" ht="14" x14ac:dyDescent="0.15">
      <c r="A5313"/>
      <c r="B5313"/>
      <c r="C5313"/>
      <c r="D5313"/>
      <c r="E5313"/>
      <c r="F5313"/>
      <c r="G5313"/>
    </row>
    <row r="5314" spans="1:7" ht="14" x14ac:dyDescent="0.15">
      <c r="A5314"/>
      <c r="B5314"/>
      <c r="C5314"/>
      <c r="D5314"/>
      <c r="E5314"/>
      <c r="F5314"/>
      <c r="G5314"/>
    </row>
    <row r="5315" spans="1:7" ht="14" x14ac:dyDescent="0.15">
      <c r="A5315"/>
      <c r="B5315"/>
      <c r="C5315"/>
      <c r="D5315"/>
      <c r="E5315"/>
      <c r="F5315"/>
      <c r="G5315"/>
    </row>
    <row r="5316" spans="1:7" ht="14" x14ac:dyDescent="0.15">
      <c r="A5316"/>
      <c r="B5316"/>
      <c r="C5316"/>
      <c r="D5316"/>
      <c r="E5316"/>
      <c r="F5316"/>
      <c r="G5316"/>
    </row>
    <row r="5317" spans="1:7" ht="14" x14ac:dyDescent="0.15">
      <c r="A5317"/>
      <c r="B5317"/>
      <c r="C5317"/>
      <c r="D5317"/>
      <c r="E5317"/>
      <c r="F5317"/>
      <c r="G5317"/>
    </row>
    <row r="5318" spans="1:7" ht="14" x14ac:dyDescent="0.15">
      <c r="A5318"/>
      <c r="B5318"/>
      <c r="C5318"/>
      <c r="D5318"/>
      <c r="E5318"/>
      <c r="F5318"/>
      <c r="G5318"/>
    </row>
    <row r="5319" spans="1:7" ht="14" x14ac:dyDescent="0.15">
      <c r="A5319"/>
      <c r="B5319"/>
      <c r="C5319"/>
      <c r="D5319"/>
      <c r="E5319"/>
      <c r="F5319"/>
      <c r="G5319"/>
    </row>
    <row r="5320" spans="1:7" ht="14" x14ac:dyDescent="0.15">
      <c r="A5320"/>
      <c r="B5320"/>
      <c r="C5320"/>
      <c r="D5320"/>
      <c r="E5320"/>
      <c r="F5320"/>
      <c r="G5320"/>
    </row>
    <row r="5321" spans="1:7" ht="14" x14ac:dyDescent="0.15">
      <c r="A5321"/>
      <c r="B5321"/>
      <c r="C5321"/>
      <c r="D5321"/>
      <c r="E5321"/>
      <c r="F5321"/>
      <c r="G5321"/>
    </row>
    <row r="5322" spans="1:7" ht="14" x14ac:dyDescent="0.15">
      <c r="A5322"/>
      <c r="B5322"/>
      <c r="C5322"/>
      <c r="D5322"/>
      <c r="E5322"/>
      <c r="F5322"/>
      <c r="G5322"/>
    </row>
    <row r="5323" spans="1:7" ht="14" x14ac:dyDescent="0.15">
      <c r="A5323"/>
      <c r="B5323"/>
      <c r="C5323"/>
      <c r="D5323"/>
      <c r="E5323"/>
      <c r="F5323"/>
      <c r="G5323"/>
    </row>
    <row r="5324" spans="1:7" ht="14" x14ac:dyDescent="0.15">
      <c r="A5324"/>
      <c r="B5324"/>
      <c r="C5324"/>
      <c r="D5324"/>
      <c r="E5324"/>
      <c r="F5324"/>
      <c r="G5324"/>
    </row>
    <row r="5325" spans="1:7" ht="14" x14ac:dyDescent="0.15">
      <c r="A5325"/>
      <c r="B5325"/>
      <c r="C5325"/>
      <c r="D5325"/>
      <c r="E5325"/>
      <c r="F5325"/>
      <c r="G5325"/>
    </row>
    <row r="5326" spans="1:7" ht="14" x14ac:dyDescent="0.15">
      <c r="A5326"/>
      <c r="B5326"/>
      <c r="C5326"/>
      <c r="D5326"/>
      <c r="E5326"/>
      <c r="F5326"/>
      <c r="G5326"/>
    </row>
    <row r="5327" spans="1:7" ht="14" x14ac:dyDescent="0.15">
      <c r="A5327"/>
      <c r="B5327"/>
      <c r="C5327"/>
      <c r="D5327"/>
      <c r="E5327"/>
      <c r="F5327"/>
      <c r="G5327"/>
    </row>
    <row r="5328" spans="1:7" ht="14" x14ac:dyDescent="0.15">
      <c r="A5328"/>
      <c r="B5328"/>
      <c r="C5328"/>
      <c r="D5328"/>
      <c r="E5328"/>
      <c r="F5328"/>
      <c r="G5328"/>
    </row>
    <row r="5329" spans="1:7" ht="14" x14ac:dyDescent="0.15">
      <c r="A5329"/>
      <c r="B5329"/>
      <c r="C5329"/>
      <c r="D5329"/>
      <c r="E5329"/>
      <c r="F5329"/>
      <c r="G5329"/>
    </row>
    <row r="5330" spans="1:7" ht="14" x14ac:dyDescent="0.15">
      <c r="A5330"/>
      <c r="B5330"/>
      <c r="C5330"/>
      <c r="D5330"/>
      <c r="E5330"/>
      <c r="F5330"/>
      <c r="G5330"/>
    </row>
    <row r="5331" spans="1:7" ht="14" x14ac:dyDescent="0.15">
      <c r="A5331"/>
      <c r="B5331"/>
      <c r="C5331"/>
      <c r="D5331"/>
      <c r="E5331"/>
      <c r="F5331"/>
      <c r="G5331"/>
    </row>
    <row r="5332" spans="1:7" ht="14" x14ac:dyDescent="0.15">
      <c r="A5332"/>
      <c r="B5332"/>
      <c r="C5332"/>
      <c r="D5332"/>
      <c r="E5332"/>
      <c r="F5332"/>
      <c r="G5332"/>
    </row>
    <row r="5333" spans="1:7" ht="14" x14ac:dyDescent="0.15">
      <c r="A5333"/>
      <c r="B5333"/>
      <c r="C5333"/>
      <c r="D5333"/>
      <c r="E5333"/>
      <c r="F5333"/>
      <c r="G5333"/>
    </row>
    <row r="5334" spans="1:7" ht="14" x14ac:dyDescent="0.15">
      <c r="A5334"/>
      <c r="B5334"/>
      <c r="C5334"/>
      <c r="D5334"/>
      <c r="E5334"/>
      <c r="F5334"/>
      <c r="G5334"/>
    </row>
    <row r="5335" spans="1:7" ht="14" x14ac:dyDescent="0.15">
      <c r="A5335"/>
      <c r="B5335"/>
      <c r="C5335"/>
      <c r="D5335"/>
      <c r="E5335"/>
      <c r="F5335"/>
      <c r="G5335"/>
    </row>
    <row r="5336" spans="1:7" ht="14" x14ac:dyDescent="0.15">
      <c r="A5336"/>
      <c r="B5336"/>
      <c r="C5336"/>
      <c r="D5336"/>
      <c r="E5336"/>
      <c r="F5336"/>
      <c r="G5336"/>
    </row>
    <row r="5337" spans="1:7" ht="14" x14ac:dyDescent="0.15">
      <c r="A5337"/>
      <c r="B5337"/>
      <c r="C5337"/>
      <c r="D5337"/>
      <c r="E5337"/>
      <c r="F5337"/>
      <c r="G5337"/>
    </row>
    <row r="5338" spans="1:7" ht="14" x14ac:dyDescent="0.15">
      <c r="A5338"/>
      <c r="B5338"/>
      <c r="C5338"/>
      <c r="D5338"/>
      <c r="E5338"/>
      <c r="F5338"/>
      <c r="G5338"/>
    </row>
    <row r="5339" spans="1:7" ht="14" x14ac:dyDescent="0.15">
      <c r="A5339"/>
      <c r="B5339"/>
      <c r="C5339"/>
      <c r="D5339"/>
      <c r="E5339"/>
      <c r="F5339"/>
      <c r="G5339"/>
    </row>
    <row r="5340" spans="1:7" ht="14" x14ac:dyDescent="0.15">
      <c r="A5340"/>
      <c r="B5340"/>
      <c r="C5340"/>
      <c r="D5340"/>
      <c r="E5340"/>
      <c r="F5340"/>
      <c r="G5340"/>
    </row>
    <row r="5341" spans="1:7" ht="14" x14ac:dyDescent="0.15">
      <c r="A5341"/>
      <c r="B5341"/>
      <c r="C5341"/>
      <c r="D5341"/>
      <c r="E5341"/>
      <c r="F5341"/>
      <c r="G5341"/>
    </row>
    <row r="5342" spans="1:7" ht="14" x14ac:dyDescent="0.15">
      <c r="A5342"/>
      <c r="B5342"/>
      <c r="C5342"/>
      <c r="D5342"/>
      <c r="E5342"/>
      <c r="F5342"/>
      <c r="G5342"/>
    </row>
    <row r="5343" spans="1:7" ht="14" x14ac:dyDescent="0.15">
      <c r="A5343"/>
      <c r="B5343"/>
      <c r="C5343"/>
      <c r="D5343"/>
      <c r="E5343"/>
      <c r="F5343"/>
      <c r="G5343"/>
    </row>
    <row r="5344" spans="1:7" ht="14" x14ac:dyDescent="0.15">
      <c r="A5344"/>
      <c r="B5344"/>
      <c r="C5344"/>
      <c r="D5344"/>
      <c r="E5344"/>
      <c r="F5344"/>
      <c r="G5344"/>
    </row>
    <row r="5345" spans="1:7" ht="14" x14ac:dyDescent="0.15">
      <c r="A5345"/>
      <c r="B5345"/>
      <c r="C5345"/>
      <c r="D5345"/>
      <c r="E5345"/>
      <c r="F5345"/>
      <c r="G5345"/>
    </row>
    <row r="5346" spans="1:7" ht="14" x14ac:dyDescent="0.15">
      <c r="A5346"/>
      <c r="B5346"/>
      <c r="C5346"/>
      <c r="D5346"/>
      <c r="E5346"/>
      <c r="F5346"/>
      <c r="G5346"/>
    </row>
    <row r="5347" spans="1:7" ht="14" x14ac:dyDescent="0.15">
      <c r="A5347"/>
      <c r="B5347"/>
      <c r="C5347"/>
      <c r="D5347"/>
      <c r="E5347"/>
      <c r="F5347"/>
      <c r="G5347"/>
    </row>
    <row r="5348" spans="1:7" ht="14" x14ac:dyDescent="0.15">
      <c r="A5348"/>
      <c r="B5348"/>
      <c r="C5348"/>
      <c r="D5348"/>
      <c r="E5348"/>
      <c r="F5348"/>
      <c r="G5348"/>
    </row>
    <row r="5349" spans="1:7" ht="14" x14ac:dyDescent="0.15">
      <c r="A5349"/>
      <c r="B5349"/>
      <c r="C5349"/>
      <c r="D5349"/>
      <c r="E5349"/>
      <c r="F5349"/>
      <c r="G5349"/>
    </row>
    <row r="5350" spans="1:7" ht="14" x14ac:dyDescent="0.15">
      <c r="A5350"/>
      <c r="B5350"/>
      <c r="C5350"/>
      <c r="D5350"/>
      <c r="E5350"/>
      <c r="F5350"/>
      <c r="G5350"/>
    </row>
    <row r="5351" spans="1:7" ht="14" x14ac:dyDescent="0.15">
      <c r="A5351"/>
      <c r="B5351"/>
      <c r="C5351"/>
      <c r="D5351"/>
      <c r="E5351"/>
      <c r="F5351"/>
      <c r="G5351"/>
    </row>
    <row r="5352" spans="1:7" ht="14" x14ac:dyDescent="0.15">
      <c r="A5352"/>
      <c r="B5352"/>
      <c r="C5352"/>
      <c r="D5352"/>
      <c r="E5352"/>
      <c r="F5352"/>
      <c r="G5352"/>
    </row>
    <row r="5353" spans="1:7" ht="14" x14ac:dyDescent="0.15">
      <c r="A5353"/>
      <c r="B5353"/>
      <c r="C5353"/>
      <c r="D5353"/>
      <c r="E5353"/>
      <c r="F5353"/>
      <c r="G5353"/>
    </row>
    <row r="5354" spans="1:7" ht="14" x14ac:dyDescent="0.15">
      <c r="A5354"/>
      <c r="B5354"/>
      <c r="C5354"/>
      <c r="D5354"/>
      <c r="E5354"/>
      <c r="F5354"/>
      <c r="G5354"/>
    </row>
    <row r="5355" spans="1:7" ht="14" x14ac:dyDescent="0.15">
      <c r="A5355"/>
      <c r="B5355"/>
      <c r="C5355"/>
      <c r="D5355"/>
      <c r="E5355"/>
      <c r="F5355"/>
      <c r="G5355"/>
    </row>
    <row r="5356" spans="1:7" ht="14" x14ac:dyDescent="0.15">
      <c r="A5356"/>
      <c r="B5356"/>
      <c r="C5356"/>
      <c r="D5356"/>
      <c r="E5356"/>
      <c r="F5356"/>
      <c r="G5356"/>
    </row>
    <row r="5357" spans="1:7" ht="14" x14ac:dyDescent="0.15">
      <c r="A5357"/>
      <c r="B5357"/>
      <c r="C5357"/>
      <c r="D5357"/>
      <c r="E5357"/>
      <c r="F5357"/>
      <c r="G5357"/>
    </row>
    <row r="5358" spans="1:7" ht="14" x14ac:dyDescent="0.15">
      <c r="A5358"/>
      <c r="B5358"/>
      <c r="C5358"/>
      <c r="D5358"/>
      <c r="E5358"/>
      <c r="F5358"/>
      <c r="G5358"/>
    </row>
    <row r="5359" spans="1:7" ht="14" x14ac:dyDescent="0.15">
      <c r="A5359"/>
      <c r="B5359"/>
      <c r="C5359"/>
      <c r="D5359"/>
      <c r="E5359"/>
      <c r="F5359"/>
      <c r="G5359"/>
    </row>
    <row r="5360" spans="1:7" ht="14" x14ac:dyDescent="0.15">
      <c r="A5360"/>
      <c r="B5360"/>
      <c r="C5360"/>
      <c r="D5360"/>
      <c r="E5360"/>
      <c r="F5360"/>
      <c r="G5360"/>
    </row>
    <row r="5361" spans="1:7" ht="14" x14ac:dyDescent="0.15">
      <c r="A5361"/>
      <c r="B5361"/>
      <c r="C5361"/>
      <c r="D5361"/>
      <c r="E5361"/>
      <c r="F5361"/>
      <c r="G5361"/>
    </row>
    <row r="5362" spans="1:7" ht="14" x14ac:dyDescent="0.15">
      <c r="A5362"/>
      <c r="B5362"/>
      <c r="C5362"/>
      <c r="D5362"/>
      <c r="E5362"/>
      <c r="F5362"/>
      <c r="G5362"/>
    </row>
    <row r="5363" spans="1:7" ht="14" x14ac:dyDescent="0.15">
      <c r="A5363"/>
      <c r="B5363"/>
      <c r="C5363"/>
      <c r="D5363"/>
      <c r="E5363"/>
      <c r="F5363"/>
      <c r="G5363"/>
    </row>
    <row r="5364" spans="1:7" ht="14" x14ac:dyDescent="0.15">
      <c r="A5364"/>
      <c r="B5364"/>
      <c r="C5364"/>
      <c r="D5364"/>
      <c r="E5364"/>
      <c r="F5364"/>
      <c r="G5364"/>
    </row>
    <row r="5365" spans="1:7" ht="14" x14ac:dyDescent="0.15">
      <c r="A5365"/>
      <c r="B5365"/>
      <c r="C5365"/>
      <c r="D5365"/>
      <c r="E5365"/>
      <c r="F5365"/>
      <c r="G5365"/>
    </row>
    <row r="5366" spans="1:7" ht="14" x14ac:dyDescent="0.15">
      <c r="A5366"/>
      <c r="B5366"/>
      <c r="C5366"/>
      <c r="D5366"/>
      <c r="E5366"/>
      <c r="F5366"/>
      <c r="G5366"/>
    </row>
    <row r="5367" spans="1:7" ht="14" x14ac:dyDescent="0.15">
      <c r="A5367"/>
      <c r="B5367"/>
      <c r="C5367"/>
      <c r="D5367"/>
      <c r="E5367"/>
      <c r="F5367"/>
      <c r="G5367"/>
    </row>
    <row r="5368" spans="1:7" ht="14" x14ac:dyDescent="0.15">
      <c r="A5368"/>
      <c r="B5368"/>
      <c r="C5368"/>
      <c r="D5368"/>
      <c r="E5368"/>
      <c r="F5368"/>
      <c r="G5368"/>
    </row>
    <row r="5369" spans="1:7" ht="14" x14ac:dyDescent="0.15">
      <c r="A5369"/>
      <c r="B5369"/>
      <c r="C5369"/>
      <c r="D5369"/>
      <c r="E5369"/>
      <c r="F5369"/>
      <c r="G5369"/>
    </row>
    <row r="5370" spans="1:7" ht="14" x14ac:dyDescent="0.15">
      <c r="A5370"/>
      <c r="B5370"/>
      <c r="C5370"/>
      <c r="D5370"/>
      <c r="E5370"/>
      <c r="F5370"/>
      <c r="G5370"/>
    </row>
    <row r="5371" spans="1:7" ht="14" x14ac:dyDescent="0.15">
      <c r="A5371"/>
      <c r="B5371"/>
      <c r="C5371"/>
      <c r="D5371"/>
      <c r="E5371"/>
      <c r="F5371"/>
      <c r="G5371"/>
    </row>
    <row r="5372" spans="1:7" ht="14" x14ac:dyDescent="0.15">
      <c r="A5372"/>
      <c r="B5372"/>
      <c r="C5372"/>
      <c r="D5372"/>
      <c r="E5372"/>
      <c r="F5372"/>
      <c r="G5372"/>
    </row>
    <row r="5373" spans="1:7" ht="14" x14ac:dyDescent="0.15">
      <c r="A5373"/>
      <c r="B5373"/>
      <c r="C5373"/>
      <c r="D5373"/>
      <c r="E5373"/>
      <c r="F5373"/>
      <c r="G5373"/>
    </row>
    <row r="5374" spans="1:7" ht="14" x14ac:dyDescent="0.15">
      <c r="A5374"/>
      <c r="B5374"/>
      <c r="C5374"/>
      <c r="D5374"/>
      <c r="E5374"/>
      <c r="F5374"/>
      <c r="G5374"/>
    </row>
    <row r="5375" spans="1:7" ht="14" x14ac:dyDescent="0.15">
      <c r="A5375"/>
      <c r="B5375"/>
      <c r="C5375"/>
      <c r="D5375"/>
      <c r="E5375"/>
      <c r="F5375"/>
      <c r="G5375"/>
    </row>
    <row r="5376" spans="1:7" ht="14" x14ac:dyDescent="0.15">
      <c r="A5376"/>
      <c r="B5376"/>
      <c r="C5376"/>
      <c r="D5376"/>
      <c r="E5376"/>
      <c r="F5376"/>
      <c r="G5376"/>
    </row>
    <row r="5377" spans="1:7" ht="14" x14ac:dyDescent="0.15">
      <c r="A5377"/>
      <c r="B5377"/>
      <c r="C5377"/>
      <c r="D5377"/>
      <c r="E5377"/>
      <c r="F5377"/>
      <c r="G5377"/>
    </row>
    <row r="5378" spans="1:7" ht="14" x14ac:dyDescent="0.15">
      <c r="A5378"/>
      <c r="B5378"/>
      <c r="C5378"/>
      <c r="D5378"/>
      <c r="E5378"/>
      <c r="F5378"/>
      <c r="G5378"/>
    </row>
    <row r="5379" spans="1:7" ht="14" x14ac:dyDescent="0.15">
      <c r="A5379"/>
      <c r="B5379"/>
      <c r="C5379"/>
      <c r="D5379"/>
      <c r="E5379"/>
      <c r="F5379"/>
      <c r="G5379"/>
    </row>
    <row r="5380" spans="1:7" ht="14" x14ac:dyDescent="0.15">
      <c r="A5380"/>
      <c r="B5380"/>
      <c r="C5380"/>
      <c r="D5380"/>
      <c r="E5380"/>
      <c r="F5380"/>
      <c r="G5380"/>
    </row>
    <row r="5381" spans="1:7" ht="14" x14ac:dyDescent="0.15">
      <c r="A5381"/>
      <c r="B5381"/>
      <c r="C5381"/>
      <c r="D5381"/>
      <c r="E5381"/>
      <c r="F5381"/>
      <c r="G5381"/>
    </row>
    <row r="5382" spans="1:7" ht="14" x14ac:dyDescent="0.15">
      <c r="A5382"/>
      <c r="B5382"/>
      <c r="C5382"/>
      <c r="D5382"/>
      <c r="E5382"/>
      <c r="F5382"/>
      <c r="G5382"/>
    </row>
    <row r="5383" spans="1:7" ht="14" x14ac:dyDescent="0.15">
      <c r="A5383"/>
      <c r="B5383"/>
      <c r="C5383"/>
      <c r="D5383"/>
      <c r="E5383"/>
      <c r="F5383"/>
      <c r="G5383"/>
    </row>
    <row r="5384" spans="1:7" ht="14" x14ac:dyDescent="0.15">
      <c r="A5384"/>
      <c r="B5384"/>
      <c r="C5384"/>
      <c r="D5384"/>
      <c r="E5384"/>
      <c r="F5384"/>
      <c r="G5384"/>
    </row>
    <row r="5385" spans="1:7" ht="14" x14ac:dyDescent="0.15">
      <c r="A5385"/>
      <c r="B5385"/>
      <c r="C5385"/>
      <c r="D5385"/>
      <c r="E5385"/>
      <c r="F5385"/>
      <c r="G5385"/>
    </row>
    <row r="5386" spans="1:7" ht="14" x14ac:dyDescent="0.15">
      <c r="A5386"/>
      <c r="B5386"/>
      <c r="C5386"/>
      <c r="D5386"/>
      <c r="E5386"/>
      <c r="F5386"/>
      <c r="G5386"/>
    </row>
    <row r="5387" spans="1:7" ht="14" x14ac:dyDescent="0.15">
      <c r="A5387"/>
      <c r="B5387"/>
      <c r="C5387"/>
      <c r="D5387"/>
      <c r="E5387"/>
      <c r="F5387"/>
      <c r="G5387"/>
    </row>
    <row r="5388" spans="1:7" ht="14" x14ac:dyDescent="0.15">
      <c r="A5388"/>
      <c r="B5388"/>
      <c r="C5388"/>
      <c r="D5388"/>
      <c r="E5388"/>
      <c r="F5388"/>
      <c r="G5388"/>
    </row>
    <row r="5389" spans="1:7" ht="14" x14ac:dyDescent="0.15">
      <c r="A5389"/>
      <c r="B5389"/>
      <c r="C5389"/>
      <c r="D5389"/>
      <c r="E5389"/>
      <c r="F5389"/>
      <c r="G5389"/>
    </row>
    <row r="5390" spans="1:7" ht="14" x14ac:dyDescent="0.15">
      <c r="A5390"/>
      <c r="B5390"/>
      <c r="C5390"/>
      <c r="D5390"/>
      <c r="E5390"/>
      <c r="F5390"/>
      <c r="G5390"/>
    </row>
    <row r="5391" spans="1:7" ht="14" x14ac:dyDescent="0.15">
      <c r="A5391"/>
      <c r="B5391"/>
      <c r="C5391"/>
      <c r="D5391"/>
      <c r="E5391"/>
      <c r="F5391"/>
      <c r="G5391"/>
    </row>
    <row r="5392" spans="1:7" ht="14" x14ac:dyDescent="0.15">
      <c r="A5392"/>
      <c r="B5392"/>
      <c r="C5392"/>
      <c r="D5392"/>
      <c r="E5392"/>
      <c r="F5392"/>
      <c r="G5392"/>
    </row>
    <row r="5393" spans="1:7" ht="14" x14ac:dyDescent="0.15">
      <c r="A5393"/>
      <c r="B5393"/>
      <c r="C5393"/>
      <c r="D5393"/>
      <c r="E5393"/>
      <c r="F5393"/>
      <c r="G5393"/>
    </row>
    <row r="5394" spans="1:7" ht="14" x14ac:dyDescent="0.15">
      <c r="A5394"/>
      <c r="B5394"/>
      <c r="C5394"/>
      <c r="D5394"/>
      <c r="E5394"/>
      <c r="F5394"/>
      <c r="G5394"/>
    </row>
    <row r="5395" spans="1:7" ht="14" x14ac:dyDescent="0.15">
      <c r="A5395"/>
      <c r="B5395"/>
      <c r="C5395"/>
      <c r="D5395"/>
      <c r="E5395"/>
      <c r="F5395"/>
      <c r="G5395"/>
    </row>
    <row r="5396" spans="1:7" ht="14" x14ac:dyDescent="0.15">
      <c r="A5396"/>
      <c r="B5396"/>
      <c r="C5396"/>
      <c r="D5396"/>
      <c r="E5396"/>
      <c r="F5396"/>
      <c r="G5396"/>
    </row>
    <row r="5397" spans="1:7" ht="14" x14ac:dyDescent="0.15">
      <c r="A5397"/>
      <c r="B5397"/>
      <c r="C5397"/>
      <c r="D5397"/>
      <c r="E5397"/>
      <c r="F5397"/>
      <c r="G5397"/>
    </row>
    <row r="5398" spans="1:7" ht="14" x14ac:dyDescent="0.15">
      <c r="A5398"/>
      <c r="B5398"/>
      <c r="C5398"/>
      <c r="D5398"/>
      <c r="E5398"/>
      <c r="F5398"/>
      <c r="G5398"/>
    </row>
    <row r="5399" spans="1:7" ht="14" x14ac:dyDescent="0.15">
      <c r="A5399"/>
      <c r="B5399"/>
      <c r="C5399"/>
      <c r="D5399"/>
      <c r="E5399"/>
      <c r="F5399"/>
      <c r="G5399"/>
    </row>
    <row r="5400" spans="1:7" ht="14" x14ac:dyDescent="0.15">
      <c r="A5400"/>
      <c r="B5400"/>
      <c r="C5400"/>
      <c r="D5400"/>
      <c r="E5400"/>
      <c r="F5400"/>
      <c r="G5400"/>
    </row>
    <row r="5401" spans="1:7" ht="14" x14ac:dyDescent="0.15">
      <c r="A5401"/>
      <c r="B5401"/>
      <c r="C5401"/>
      <c r="D5401"/>
      <c r="E5401"/>
      <c r="F5401"/>
      <c r="G5401"/>
    </row>
    <row r="5402" spans="1:7" ht="14" x14ac:dyDescent="0.15">
      <c r="A5402"/>
      <c r="B5402"/>
      <c r="C5402"/>
      <c r="D5402"/>
      <c r="E5402"/>
      <c r="F5402"/>
      <c r="G5402"/>
    </row>
    <row r="5403" spans="1:7" ht="14" x14ac:dyDescent="0.15">
      <c r="A5403"/>
      <c r="B5403"/>
      <c r="C5403"/>
      <c r="D5403"/>
      <c r="E5403"/>
      <c r="F5403"/>
      <c r="G5403"/>
    </row>
    <row r="5404" spans="1:7" ht="14" x14ac:dyDescent="0.15">
      <c r="A5404"/>
      <c r="B5404"/>
      <c r="C5404"/>
      <c r="D5404"/>
      <c r="E5404"/>
      <c r="F5404"/>
      <c r="G5404"/>
    </row>
    <row r="5405" spans="1:7" ht="14" x14ac:dyDescent="0.15">
      <c r="A5405"/>
      <c r="B5405"/>
      <c r="C5405"/>
      <c r="D5405"/>
      <c r="E5405"/>
      <c r="F5405"/>
      <c r="G5405"/>
    </row>
    <row r="5406" spans="1:7" ht="14" x14ac:dyDescent="0.15">
      <c r="A5406"/>
      <c r="B5406"/>
      <c r="C5406"/>
      <c r="D5406"/>
      <c r="E5406"/>
      <c r="F5406"/>
      <c r="G5406"/>
    </row>
    <row r="5407" spans="1:7" ht="14" x14ac:dyDescent="0.15">
      <c r="A5407"/>
      <c r="B5407"/>
      <c r="C5407"/>
      <c r="D5407"/>
      <c r="E5407"/>
      <c r="F5407"/>
      <c r="G5407"/>
    </row>
    <row r="5408" spans="1:7" ht="14" x14ac:dyDescent="0.15">
      <c r="A5408"/>
      <c r="B5408"/>
      <c r="C5408"/>
      <c r="D5408"/>
      <c r="E5408"/>
      <c r="F5408"/>
      <c r="G5408"/>
    </row>
    <row r="5409" spans="1:7" ht="14" x14ac:dyDescent="0.15">
      <c r="A5409"/>
      <c r="B5409"/>
      <c r="C5409"/>
      <c r="D5409"/>
      <c r="E5409"/>
      <c r="F5409"/>
      <c r="G5409"/>
    </row>
    <row r="5410" spans="1:7" ht="14" x14ac:dyDescent="0.15">
      <c r="A5410"/>
      <c r="B5410"/>
      <c r="C5410"/>
      <c r="D5410"/>
      <c r="E5410"/>
      <c r="F5410"/>
      <c r="G5410"/>
    </row>
    <row r="5411" spans="1:7" ht="14" x14ac:dyDescent="0.15">
      <c r="A5411"/>
      <c r="B5411"/>
      <c r="C5411"/>
      <c r="D5411"/>
      <c r="E5411"/>
      <c r="F5411"/>
      <c r="G5411"/>
    </row>
    <row r="5412" spans="1:7" ht="14" x14ac:dyDescent="0.15">
      <c r="A5412"/>
      <c r="B5412"/>
      <c r="C5412"/>
      <c r="D5412"/>
      <c r="E5412"/>
      <c r="F5412"/>
      <c r="G5412"/>
    </row>
    <row r="5413" spans="1:7" ht="14" x14ac:dyDescent="0.15">
      <c r="A5413"/>
      <c r="B5413"/>
      <c r="C5413"/>
      <c r="D5413"/>
      <c r="E5413"/>
      <c r="F5413"/>
      <c r="G5413"/>
    </row>
    <row r="5414" spans="1:7" ht="14" x14ac:dyDescent="0.15">
      <c r="A5414"/>
      <c r="B5414"/>
      <c r="C5414"/>
      <c r="D5414"/>
      <c r="E5414"/>
      <c r="F5414"/>
      <c r="G5414"/>
    </row>
    <row r="5415" spans="1:7" ht="14" x14ac:dyDescent="0.15">
      <c r="A5415"/>
      <c r="B5415"/>
      <c r="C5415"/>
      <c r="D5415"/>
      <c r="E5415"/>
      <c r="F5415"/>
      <c r="G5415"/>
    </row>
    <row r="5416" spans="1:7" ht="14" x14ac:dyDescent="0.15">
      <c r="A5416"/>
      <c r="B5416"/>
      <c r="C5416"/>
      <c r="D5416"/>
      <c r="E5416"/>
      <c r="F5416"/>
      <c r="G5416"/>
    </row>
    <row r="5417" spans="1:7" ht="14" x14ac:dyDescent="0.15">
      <c r="A5417"/>
      <c r="B5417"/>
      <c r="C5417"/>
      <c r="D5417"/>
      <c r="E5417"/>
      <c r="F5417"/>
      <c r="G5417"/>
    </row>
    <row r="5418" spans="1:7" ht="14" x14ac:dyDescent="0.15">
      <c r="A5418"/>
      <c r="B5418"/>
      <c r="C5418"/>
      <c r="D5418"/>
      <c r="E5418"/>
      <c r="F5418"/>
      <c r="G5418"/>
    </row>
    <row r="5419" spans="1:7" ht="14" x14ac:dyDescent="0.15">
      <c r="A5419"/>
      <c r="B5419"/>
      <c r="C5419"/>
      <c r="D5419"/>
      <c r="E5419"/>
      <c r="F5419"/>
      <c r="G5419"/>
    </row>
    <row r="5420" spans="1:7" ht="14" x14ac:dyDescent="0.15">
      <c r="A5420"/>
      <c r="B5420"/>
      <c r="C5420"/>
      <c r="D5420"/>
      <c r="E5420"/>
      <c r="F5420"/>
      <c r="G5420"/>
    </row>
    <row r="5421" spans="1:7" ht="14" x14ac:dyDescent="0.15">
      <c r="A5421"/>
      <c r="B5421"/>
      <c r="C5421"/>
      <c r="D5421"/>
      <c r="E5421"/>
      <c r="F5421"/>
      <c r="G5421"/>
    </row>
    <row r="5422" spans="1:7" ht="14" x14ac:dyDescent="0.15">
      <c r="A5422"/>
      <c r="B5422"/>
      <c r="C5422"/>
      <c r="D5422"/>
      <c r="E5422"/>
      <c r="F5422"/>
      <c r="G5422"/>
    </row>
    <row r="5423" spans="1:7" ht="14" x14ac:dyDescent="0.15">
      <c r="A5423"/>
      <c r="B5423"/>
      <c r="C5423"/>
      <c r="D5423"/>
      <c r="E5423"/>
      <c r="F5423"/>
      <c r="G5423"/>
    </row>
    <row r="5424" spans="1:7" ht="14" x14ac:dyDescent="0.15">
      <c r="A5424"/>
      <c r="B5424"/>
      <c r="C5424"/>
      <c r="D5424"/>
      <c r="E5424"/>
      <c r="F5424"/>
      <c r="G5424"/>
    </row>
    <row r="5425" spans="1:7" ht="14" x14ac:dyDescent="0.15">
      <c r="A5425"/>
      <c r="B5425"/>
      <c r="C5425"/>
      <c r="D5425"/>
      <c r="E5425"/>
      <c r="F5425"/>
      <c r="G5425"/>
    </row>
    <row r="5426" spans="1:7" ht="14" x14ac:dyDescent="0.15">
      <c r="A5426"/>
      <c r="B5426"/>
      <c r="C5426"/>
      <c r="D5426"/>
      <c r="E5426"/>
      <c r="F5426"/>
      <c r="G5426"/>
    </row>
    <row r="5427" spans="1:7" ht="14" x14ac:dyDescent="0.15">
      <c r="A5427"/>
      <c r="B5427"/>
      <c r="C5427"/>
      <c r="D5427"/>
      <c r="E5427"/>
      <c r="F5427"/>
      <c r="G5427"/>
    </row>
    <row r="5428" spans="1:7" ht="14" x14ac:dyDescent="0.15">
      <c r="A5428"/>
      <c r="B5428"/>
      <c r="C5428"/>
      <c r="D5428"/>
      <c r="E5428"/>
      <c r="F5428"/>
      <c r="G5428"/>
    </row>
    <row r="5429" spans="1:7" ht="14" x14ac:dyDescent="0.15">
      <c r="A5429"/>
      <c r="B5429"/>
      <c r="C5429"/>
      <c r="D5429"/>
      <c r="E5429"/>
      <c r="F5429"/>
      <c r="G5429"/>
    </row>
    <row r="5430" spans="1:7" ht="14" x14ac:dyDescent="0.15">
      <c r="A5430"/>
      <c r="B5430"/>
      <c r="C5430"/>
      <c r="D5430"/>
      <c r="E5430"/>
      <c r="F5430"/>
      <c r="G5430"/>
    </row>
    <row r="5431" spans="1:7" ht="14" x14ac:dyDescent="0.15">
      <c r="A5431"/>
      <c r="B5431"/>
      <c r="C5431"/>
      <c r="D5431"/>
      <c r="E5431"/>
      <c r="F5431"/>
      <c r="G5431"/>
    </row>
    <row r="5432" spans="1:7" ht="14" x14ac:dyDescent="0.15">
      <c r="A5432"/>
      <c r="B5432"/>
      <c r="C5432"/>
      <c r="D5432"/>
      <c r="E5432"/>
      <c r="F5432"/>
      <c r="G5432"/>
    </row>
    <row r="5433" spans="1:7" ht="14" x14ac:dyDescent="0.15">
      <c r="A5433"/>
      <c r="B5433"/>
      <c r="C5433"/>
      <c r="D5433"/>
      <c r="E5433"/>
      <c r="F5433"/>
      <c r="G5433"/>
    </row>
    <row r="5434" spans="1:7" ht="14" x14ac:dyDescent="0.15">
      <c r="A5434"/>
      <c r="B5434"/>
      <c r="C5434"/>
      <c r="D5434"/>
      <c r="E5434"/>
      <c r="F5434"/>
      <c r="G5434"/>
    </row>
    <row r="5435" spans="1:7" ht="14" x14ac:dyDescent="0.15">
      <c r="A5435"/>
      <c r="B5435"/>
      <c r="C5435"/>
      <c r="D5435"/>
      <c r="E5435"/>
      <c r="F5435"/>
      <c r="G5435"/>
    </row>
    <row r="5436" spans="1:7" ht="14" x14ac:dyDescent="0.15">
      <c r="A5436"/>
      <c r="B5436"/>
      <c r="C5436"/>
      <c r="D5436"/>
      <c r="E5436"/>
      <c r="F5436"/>
      <c r="G5436"/>
    </row>
    <row r="5437" spans="1:7" ht="14" x14ac:dyDescent="0.15">
      <c r="A5437"/>
      <c r="B5437"/>
      <c r="C5437"/>
      <c r="D5437"/>
      <c r="E5437"/>
      <c r="F5437"/>
      <c r="G5437"/>
    </row>
    <row r="5438" spans="1:7" ht="14" x14ac:dyDescent="0.15">
      <c r="A5438"/>
      <c r="B5438"/>
      <c r="C5438"/>
      <c r="D5438"/>
      <c r="E5438"/>
      <c r="F5438"/>
      <c r="G5438"/>
    </row>
    <row r="5439" spans="1:7" ht="14" x14ac:dyDescent="0.15">
      <c r="A5439"/>
      <c r="B5439"/>
      <c r="C5439"/>
      <c r="D5439"/>
      <c r="E5439"/>
      <c r="F5439"/>
      <c r="G5439"/>
    </row>
    <row r="5440" spans="1:7" ht="14" x14ac:dyDescent="0.15">
      <c r="A5440"/>
      <c r="B5440"/>
      <c r="C5440"/>
      <c r="D5440"/>
      <c r="E5440"/>
      <c r="F5440"/>
      <c r="G5440"/>
    </row>
    <row r="5441" spans="1:7" ht="14" x14ac:dyDescent="0.15">
      <c r="A5441"/>
      <c r="B5441"/>
      <c r="C5441"/>
      <c r="D5441"/>
      <c r="E5441"/>
      <c r="F5441"/>
      <c r="G5441"/>
    </row>
    <row r="5442" spans="1:7" ht="14" x14ac:dyDescent="0.15">
      <c r="A5442"/>
      <c r="B5442"/>
      <c r="C5442"/>
      <c r="D5442"/>
      <c r="E5442"/>
      <c r="F5442"/>
      <c r="G5442"/>
    </row>
    <row r="5443" spans="1:7" ht="14" x14ac:dyDescent="0.15">
      <c r="A5443"/>
      <c r="B5443"/>
      <c r="C5443"/>
      <c r="D5443"/>
      <c r="E5443"/>
      <c r="F5443"/>
      <c r="G5443"/>
    </row>
    <row r="5444" spans="1:7" ht="14" x14ac:dyDescent="0.15">
      <c r="A5444"/>
      <c r="B5444"/>
      <c r="C5444"/>
      <c r="D5444"/>
      <c r="E5444"/>
      <c r="F5444"/>
      <c r="G5444"/>
    </row>
    <row r="5445" spans="1:7" ht="14" x14ac:dyDescent="0.15">
      <c r="A5445"/>
      <c r="B5445"/>
      <c r="C5445"/>
      <c r="D5445"/>
      <c r="E5445"/>
      <c r="F5445"/>
      <c r="G5445"/>
    </row>
    <row r="5446" spans="1:7" ht="14" x14ac:dyDescent="0.15">
      <c r="A5446"/>
      <c r="B5446"/>
      <c r="C5446"/>
      <c r="D5446"/>
      <c r="E5446"/>
      <c r="F5446"/>
      <c r="G5446"/>
    </row>
    <row r="5447" spans="1:7" ht="14" x14ac:dyDescent="0.15">
      <c r="A5447"/>
      <c r="B5447"/>
      <c r="C5447"/>
      <c r="D5447"/>
      <c r="E5447"/>
      <c r="F5447"/>
      <c r="G5447"/>
    </row>
    <row r="5448" spans="1:7" ht="14" x14ac:dyDescent="0.15">
      <c r="A5448"/>
      <c r="B5448"/>
      <c r="C5448"/>
      <c r="D5448"/>
      <c r="E5448"/>
      <c r="F5448"/>
      <c r="G5448"/>
    </row>
    <row r="5449" spans="1:7" ht="14" x14ac:dyDescent="0.15">
      <c r="A5449"/>
      <c r="B5449"/>
      <c r="C5449"/>
      <c r="D5449"/>
      <c r="E5449"/>
      <c r="F5449"/>
      <c r="G5449"/>
    </row>
    <row r="5450" spans="1:7" ht="14" x14ac:dyDescent="0.15">
      <c r="A5450"/>
      <c r="B5450"/>
      <c r="C5450"/>
      <c r="D5450"/>
      <c r="E5450"/>
      <c r="F5450"/>
      <c r="G5450"/>
    </row>
    <row r="5451" spans="1:7" ht="14" x14ac:dyDescent="0.15">
      <c r="A5451"/>
      <c r="B5451"/>
      <c r="C5451"/>
      <c r="D5451"/>
      <c r="E5451"/>
      <c r="F5451"/>
      <c r="G5451"/>
    </row>
    <row r="5452" spans="1:7" ht="14" x14ac:dyDescent="0.15">
      <c r="A5452"/>
      <c r="B5452"/>
      <c r="C5452"/>
      <c r="D5452"/>
      <c r="E5452"/>
      <c r="F5452"/>
      <c r="G5452"/>
    </row>
    <row r="5453" spans="1:7" ht="14" x14ac:dyDescent="0.15">
      <c r="A5453"/>
      <c r="B5453"/>
      <c r="C5453"/>
      <c r="D5453"/>
      <c r="E5453"/>
      <c r="F5453"/>
      <c r="G5453"/>
    </row>
    <row r="5454" spans="1:7" ht="14" x14ac:dyDescent="0.15">
      <c r="A5454"/>
      <c r="B5454"/>
      <c r="C5454"/>
      <c r="D5454"/>
      <c r="E5454"/>
      <c r="F5454"/>
      <c r="G5454"/>
    </row>
    <row r="5455" spans="1:7" ht="14" x14ac:dyDescent="0.15">
      <c r="A5455"/>
      <c r="B5455"/>
      <c r="C5455"/>
      <c r="D5455"/>
      <c r="E5455"/>
      <c r="F5455"/>
      <c r="G5455"/>
    </row>
    <row r="5456" spans="1:7" ht="14" x14ac:dyDescent="0.15">
      <c r="A5456"/>
      <c r="B5456"/>
      <c r="C5456"/>
      <c r="D5456"/>
      <c r="E5456"/>
      <c r="F5456"/>
      <c r="G5456"/>
    </row>
    <row r="5457" spans="1:7" ht="14" x14ac:dyDescent="0.15">
      <c r="A5457"/>
      <c r="B5457"/>
      <c r="C5457"/>
      <c r="D5457"/>
      <c r="E5457"/>
      <c r="F5457"/>
      <c r="G5457"/>
    </row>
    <row r="5458" spans="1:7" ht="14" x14ac:dyDescent="0.15">
      <c r="A5458"/>
      <c r="B5458"/>
      <c r="C5458"/>
      <c r="D5458"/>
      <c r="E5458"/>
      <c r="F5458"/>
      <c r="G5458"/>
    </row>
    <row r="5459" spans="1:7" ht="14" x14ac:dyDescent="0.15">
      <c r="A5459"/>
      <c r="B5459"/>
      <c r="C5459"/>
      <c r="D5459"/>
      <c r="E5459"/>
      <c r="F5459"/>
      <c r="G5459"/>
    </row>
    <row r="5460" spans="1:7" ht="14" x14ac:dyDescent="0.15">
      <c r="A5460"/>
      <c r="B5460"/>
      <c r="C5460"/>
      <c r="D5460"/>
      <c r="E5460"/>
      <c r="F5460"/>
      <c r="G5460"/>
    </row>
    <row r="5461" spans="1:7" ht="14" x14ac:dyDescent="0.15">
      <c r="A5461"/>
      <c r="B5461"/>
      <c r="C5461"/>
      <c r="D5461"/>
      <c r="E5461"/>
      <c r="F5461"/>
      <c r="G5461"/>
    </row>
    <row r="5462" spans="1:7" ht="14" x14ac:dyDescent="0.15">
      <c r="A5462"/>
      <c r="B5462"/>
      <c r="C5462"/>
      <c r="D5462"/>
      <c r="E5462"/>
      <c r="F5462"/>
      <c r="G5462"/>
    </row>
    <row r="5463" spans="1:7" ht="14" x14ac:dyDescent="0.15">
      <c r="A5463"/>
      <c r="B5463"/>
      <c r="C5463"/>
      <c r="D5463"/>
      <c r="E5463"/>
      <c r="F5463"/>
      <c r="G5463"/>
    </row>
    <row r="5464" spans="1:7" ht="14" x14ac:dyDescent="0.15">
      <c r="A5464"/>
      <c r="B5464"/>
      <c r="C5464"/>
      <c r="D5464"/>
      <c r="E5464"/>
      <c r="F5464"/>
      <c r="G5464"/>
    </row>
    <row r="5465" spans="1:7" ht="14" x14ac:dyDescent="0.15">
      <c r="A5465"/>
      <c r="B5465"/>
      <c r="C5465"/>
      <c r="D5465"/>
      <c r="E5465"/>
      <c r="F5465"/>
      <c r="G5465"/>
    </row>
    <row r="5466" spans="1:7" ht="14" x14ac:dyDescent="0.15">
      <c r="A5466"/>
      <c r="B5466"/>
      <c r="C5466"/>
      <c r="D5466"/>
      <c r="E5466"/>
      <c r="F5466"/>
      <c r="G5466"/>
    </row>
    <row r="5467" spans="1:7" ht="14" x14ac:dyDescent="0.15">
      <c r="A5467"/>
      <c r="B5467"/>
      <c r="C5467"/>
      <c r="D5467"/>
      <c r="E5467"/>
      <c r="F5467"/>
      <c r="G5467"/>
    </row>
    <row r="5468" spans="1:7" ht="14" x14ac:dyDescent="0.15">
      <c r="A5468"/>
      <c r="B5468"/>
      <c r="C5468"/>
      <c r="D5468"/>
      <c r="E5468"/>
      <c r="F5468"/>
      <c r="G5468"/>
    </row>
    <row r="5469" spans="1:7" ht="14" x14ac:dyDescent="0.15">
      <c r="A5469"/>
      <c r="B5469"/>
      <c r="C5469"/>
      <c r="D5469"/>
      <c r="E5469"/>
      <c r="F5469"/>
      <c r="G5469"/>
    </row>
    <row r="5470" spans="1:7" ht="14" x14ac:dyDescent="0.15">
      <c r="A5470"/>
      <c r="B5470"/>
      <c r="C5470"/>
      <c r="D5470"/>
      <c r="E5470"/>
      <c r="F5470"/>
      <c r="G5470"/>
    </row>
    <row r="5471" spans="1:7" ht="14" x14ac:dyDescent="0.15">
      <c r="A5471"/>
      <c r="B5471"/>
      <c r="C5471"/>
      <c r="D5471"/>
      <c r="E5471"/>
      <c r="F5471"/>
      <c r="G5471"/>
    </row>
    <row r="5472" spans="1:7" ht="14" x14ac:dyDescent="0.15">
      <c r="A5472"/>
      <c r="B5472"/>
      <c r="C5472"/>
      <c r="D5472"/>
      <c r="E5472"/>
      <c r="F5472"/>
      <c r="G5472"/>
    </row>
    <row r="5473" spans="1:7" ht="14" x14ac:dyDescent="0.15">
      <c r="A5473"/>
      <c r="B5473"/>
      <c r="C5473"/>
      <c r="D5473"/>
      <c r="E5473"/>
      <c r="F5473"/>
      <c r="G5473"/>
    </row>
    <row r="5474" spans="1:7" ht="14" x14ac:dyDescent="0.15">
      <c r="A5474"/>
      <c r="B5474"/>
      <c r="C5474"/>
      <c r="D5474"/>
      <c r="E5474"/>
      <c r="F5474"/>
      <c r="G5474"/>
    </row>
    <row r="5475" spans="1:7" ht="14" x14ac:dyDescent="0.15">
      <c r="A5475"/>
      <c r="B5475"/>
      <c r="C5475"/>
      <c r="D5475"/>
      <c r="E5475"/>
      <c r="F5475"/>
      <c r="G5475"/>
    </row>
    <row r="5476" spans="1:7" ht="14" x14ac:dyDescent="0.15">
      <c r="A5476"/>
      <c r="B5476"/>
      <c r="C5476"/>
      <c r="D5476"/>
      <c r="E5476"/>
      <c r="F5476"/>
      <c r="G5476"/>
    </row>
    <row r="5477" spans="1:7" ht="14" x14ac:dyDescent="0.15">
      <c r="A5477"/>
      <c r="B5477"/>
      <c r="C5477"/>
      <c r="D5477"/>
      <c r="E5477"/>
      <c r="F5477"/>
      <c r="G5477"/>
    </row>
    <row r="5478" spans="1:7" ht="14" x14ac:dyDescent="0.15">
      <c r="A5478"/>
      <c r="B5478"/>
      <c r="C5478"/>
      <c r="D5478"/>
      <c r="E5478"/>
      <c r="F5478"/>
      <c r="G5478"/>
    </row>
    <row r="5479" spans="1:7" ht="14" x14ac:dyDescent="0.15">
      <c r="A5479"/>
      <c r="B5479"/>
      <c r="C5479"/>
      <c r="D5479"/>
      <c r="E5479"/>
      <c r="F5479"/>
      <c r="G5479"/>
    </row>
    <row r="5480" spans="1:7" ht="14" x14ac:dyDescent="0.15">
      <c r="A5480"/>
      <c r="B5480"/>
      <c r="C5480"/>
      <c r="D5480"/>
      <c r="E5480"/>
      <c r="F5480"/>
      <c r="G5480"/>
    </row>
    <row r="5481" spans="1:7" ht="14" x14ac:dyDescent="0.15">
      <c r="A5481"/>
      <c r="B5481"/>
      <c r="C5481"/>
      <c r="D5481"/>
      <c r="E5481"/>
      <c r="F5481"/>
      <c r="G5481"/>
    </row>
    <row r="5482" spans="1:7" ht="14" x14ac:dyDescent="0.15">
      <c r="A5482"/>
      <c r="B5482"/>
      <c r="C5482"/>
      <c r="D5482"/>
      <c r="E5482"/>
      <c r="F5482"/>
      <c r="G5482"/>
    </row>
    <row r="5483" spans="1:7" ht="14" x14ac:dyDescent="0.15">
      <c r="A5483"/>
      <c r="B5483"/>
      <c r="C5483"/>
      <c r="D5483"/>
      <c r="E5483"/>
      <c r="F5483"/>
      <c r="G5483"/>
    </row>
    <row r="5484" spans="1:7" ht="14" x14ac:dyDescent="0.15">
      <c r="A5484"/>
      <c r="B5484"/>
      <c r="C5484"/>
      <c r="D5484"/>
      <c r="E5484"/>
      <c r="F5484"/>
      <c r="G5484"/>
    </row>
    <row r="5485" spans="1:7" ht="14" x14ac:dyDescent="0.15">
      <c r="A5485"/>
      <c r="B5485"/>
      <c r="C5485"/>
      <c r="D5485"/>
      <c r="E5485"/>
      <c r="F5485"/>
      <c r="G5485"/>
    </row>
    <row r="5486" spans="1:7" ht="14" x14ac:dyDescent="0.15">
      <c r="A5486"/>
      <c r="B5486"/>
      <c r="C5486"/>
      <c r="D5486"/>
      <c r="E5486"/>
      <c r="F5486"/>
      <c r="G5486"/>
    </row>
    <row r="5487" spans="1:7" ht="14" x14ac:dyDescent="0.15">
      <c r="A5487"/>
      <c r="B5487"/>
      <c r="C5487"/>
      <c r="D5487"/>
      <c r="E5487"/>
      <c r="F5487"/>
      <c r="G5487"/>
    </row>
    <row r="5488" spans="1:7" ht="14" x14ac:dyDescent="0.15">
      <c r="A5488"/>
      <c r="B5488"/>
      <c r="C5488"/>
      <c r="D5488"/>
      <c r="E5488"/>
      <c r="F5488"/>
      <c r="G5488"/>
    </row>
    <row r="5489" spans="1:7" ht="14" x14ac:dyDescent="0.15">
      <c r="A5489"/>
      <c r="B5489"/>
      <c r="C5489"/>
      <c r="D5489"/>
      <c r="E5489"/>
      <c r="F5489"/>
      <c r="G5489"/>
    </row>
    <row r="5490" spans="1:7" ht="14" x14ac:dyDescent="0.15">
      <c r="A5490"/>
      <c r="B5490"/>
      <c r="C5490"/>
      <c r="D5490"/>
      <c r="E5490"/>
      <c r="F5490"/>
      <c r="G5490"/>
    </row>
    <row r="5491" spans="1:7" ht="14" x14ac:dyDescent="0.15">
      <c r="A5491"/>
      <c r="B5491"/>
      <c r="C5491"/>
      <c r="D5491"/>
      <c r="E5491"/>
      <c r="F5491"/>
      <c r="G5491"/>
    </row>
    <row r="5492" spans="1:7" ht="14" x14ac:dyDescent="0.15">
      <c r="A5492"/>
      <c r="B5492"/>
      <c r="C5492"/>
      <c r="D5492"/>
      <c r="E5492"/>
      <c r="F5492"/>
      <c r="G5492"/>
    </row>
    <row r="5493" spans="1:7" ht="14" x14ac:dyDescent="0.15">
      <c r="A5493"/>
      <c r="B5493"/>
      <c r="C5493"/>
      <c r="D5493"/>
      <c r="E5493"/>
      <c r="F5493"/>
      <c r="G5493"/>
    </row>
    <row r="5494" spans="1:7" ht="14" x14ac:dyDescent="0.15">
      <c r="A5494"/>
      <c r="B5494"/>
      <c r="C5494"/>
      <c r="D5494"/>
      <c r="E5494"/>
      <c r="F5494"/>
      <c r="G5494"/>
    </row>
    <row r="5495" spans="1:7" ht="14" x14ac:dyDescent="0.15">
      <c r="A5495"/>
      <c r="B5495"/>
      <c r="C5495"/>
      <c r="D5495"/>
      <c r="E5495"/>
      <c r="F5495"/>
      <c r="G5495"/>
    </row>
    <row r="5496" spans="1:7" ht="14" x14ac:dyDescent="0.15">
      <c r="A5496"/>
      <c r="B5496"/>
      <c r="C5496"/>
      <c r="D5496"/>
      <c r="E5496"/>
      <c r="F5496"/>
      <c r="G5496"/>
    </row>
    <row r="5497" spans="1:7" ht="14" x14ac:dyDescent="0.15">
      <c r="A5497"/>
      <c r="B5497"/>
      <c r="C5497"/>
      <c r="D5497"/>
      <c r="E5497"/>
      <c r="F5497"/>
      <c r="G5497"/>
    </row>
    <row r="5498" spans="1:7" ht="14" x14ac:dyDescent="0.15">
      <c r="A5498"/>
      <c r="B5498"/>
      <c r="C5498"/>
      <c r="D5498"/>
      <c r="E5498"/>
      <c r="F5498"/>
      <c r="G5498"/>
    </row>
    <row r="5499" spans="1:7" ht="14" x14ac:dyDescent="0.15">
      <c r="A5499"/>
      <c r="B5499"/>
      <c r="C5499"/>
      <c r="D5499"/>
      <c r="E5499"/>
      <c r="F5499"/>
      <c r="G5499"/>
    </row>
    <row r="5500" spans="1:7" ht="14" x14ac:dyDescent="0.15">
      <c r="A5500"/>
      <c r="B5500"/>
      <c r="C5500"/>
      <c r="D5500"/>
      <c r="E5500"/>
      <c r="F5500"/>
      <c r="G5500"/>
    </row>
    <row r="5501" spans="1:7" ht="14" x14ac:dyDescent="0.15">
      <c r="A5501"/>
      <c r="B5501"/>
      <c r="C5501"/>
      <c r="D5501"/>
      <c r="E5501"/>
      <c r="F5501"/>
      <c r="G5501"/>
    </row>
    <row r="5502" spans="1:7" ht="14" x14ac:dyDescent="0.15">
      <c r="A5502"/>
      <c r="B5502"/>
      <c r="C5502"/>
      <c r="D5502"/>
      <c r="E5502"/>
      <c r="F5502"/>
      <c r="G5502"/>
    </row>
    <row r="5503" spans="1:7" ht="14" x14ac:dyDescent="0.15">
      <c r="A5503"/>
      <c r="B5503"/>
      <c r="C5503"/>
      <c r="D5503"/>
      <c r="E5503"/>
      <c r="F5503"/>
      <c r="G5503"/>
    </row>
    <row r="5504" spans="1:7" ht="14" x14ac:dyDescent="0.15">
      <c r="A5504"/>
      <c r="B5504"/>
      <c r="C5504"/>
      <c r="D5504"/>
      <c r="E5504"/>
      <c r="F5504"/>
      <c r="G5504"/>
    </row>
    <row r="5505" spans="1:7" ht="14" x14ac:dyDescent="0.15">
      <c r="A5505"/>
      <c r="B5505"/>
      <c r="C5505"/>
      <c r="D5505"/>
      <c r="E5505"/>
      <c r="F5505"/>
      <c r="G5505"/>
    </row>
    <row r="5506" spans="1:7" ht="14" x14ac:dyDescent="0.15">
      <c r="A5506"/>
      <c r="B5506"/>
      <c r="C5506"/>
      <c r="D5506"/>
      <c r="E5506"/>
      <c r="F5506"/>
      <c r="G5506"/>
    </row>
    <row r="5507" spans="1:7" ht="14" x14ac:dyDescent="0.15">
      <c r="A5507"/>
      <c r="B5507"/>
      <c r="C5507"/>
      <c r="D5507"/>
      <c r="E5507"/>
      <c r="F5507"/>
      <c r="G5507"/>
    </row>
    <row r="5508" spans="1:7" ht="14" x14ac:dyDescent="0.15">
      <c r="A5508"/>
      <c r="B5508"/>
      <c r="C5508"/>
      <c r="D5508"/>
      <c r="E5508"/>
      <c r="F5508"/>
      <c r="G5508"/>
    </row>
    <row r="5509" spans="1:7" ht="14" x14ac:dyDescent="0.15">
      <c r="A5509"/>
      <c r="B5509"/>
      <c r="C5509"/>
      <c r="D5509"/>
      <c r="E5509"/>
      <c r="F5509"/>
      <c r="G5509"/>
    </row>
    <row r="5510" spans="1:7" ht="14" x14ac:dyDescent="0.15">
      <c r="A5510"/>
      <c r="B5510"/>
      <c r="C5510"/>
      <c r="D5510"/>
      <c r="E5510"/>
      <c r="F5510"/>
      <c r="G5510"/>
    </row>
    <row r="5511" spans="1:7" ht="14" x14ac:dyDescent="0.15">
      <c r="A5511"/>
      <c r="B5511"/>
      <c r="C5511"/>
      <c r="D5511"/>
      <c r="E5511"/>
      <c r="F5511"/>
      <c r="G5511"/>
    </row>
    <row r="5512" spans="1:7" ht="14" x14ac:dyDescent="0.15">
      <c r="A5512"/>
      <c r="B5512"/>
      <c r="C5512"/>
      <c r="D5512"/>
      <c r="E5512"/>
      <c r="F5512"/>
      <c r="G5512"/>
    </row>
    <row r="5513" spans="1:7" ht="14" x14ac:dyDescent="0.15">
      <c r="A5513"/>
      <c r="B5513"/>
      <c r="C5513"/>
      <c r="D5513"/>
      <c r="E5513"/>
      <c r="F5513"/>
      <c r="G5513"/>
    </row>
    <row r="5514" spans="1:7" ht="14" x14ac:dyDescent="0.15">
      <c r="A5514"/>
      <c r="B5514"/>
      <c r="C5514"/>
      <c r="D5514"/>
      <c r="E5514"/>
      <c r="F5514"/>
      <c r="G5514"/>
    </row>
    <row r="5515" spans="1:7" ht="14" x14ac:dyDescent="0.15">
      <c r="A5515"/>
      <c r="B5515"/>
      <c r="C5515"/>
      <c r="D5515"/>
      <c r="E5515"/>
      <c r="F5515"/>
      <c r="G5515"/>
    </row>
    <row r="5516" spans="1:7" ht="14" x14ac:dyDescent="0.15">
      <c r="A5516"/>
      <c r="B5516"/>
      <c r="C5516"/>
      <c r="D5516"/>
      <c r="E5516"/>
      <c r="F5516"/>
      <c r="G5516"/>
    </row>
    <row r="5517" spans="1:7" ht="14" x14ac:dyDescent="0.15">
      <c r="A5517"/>
      <c r="B5517"/>
      <c r="C5517"/>
      <c r="D5517"/>
      <c r="E5517"/>
      <c r="F5517"/>
      <c r="G5517"/>
    </row>
    <row r="5518" spans="1:7" ht="14" x14ac:dyDescent="0.15">
      <c r="A5518"/>
      <c r="B5518"/>
      <c r="C5518"/>
      <c r="D5518"/>
      <c r="E5518"/>
      <c r="F5518"/>
      <c r="G5518"/>
    </row>
    <row r="5519" spans="1:7" ht="14" x14ac:dyDescent="0.15">
      <c r="A5519"/>
      <c r="B5519"/>
      <c r="C5519"/>
      <c r="D5519"/>
      <c r="E5519"/>
      <c r="F5519"/>
      <c r="G5519"/>
    </row>
    <row r="5520" spans="1:7" ht="14" x14ac:dyDescent="0.15">
      <c r="A5520"/>
      <c r="B5520"/>
      <c r="C5520"/>
      <c r="D5520"/>
      <c r="E5520"/>
      <c r="F5520"/>
      <c r="G5520"/>
    </row>
    <row r="5521" spans="1:7" ht="14" x14ac:dyDescent="0.15">
      <c r="A5521"/>
      <c r="B5521"/>
      <c r="C5521"/>
      <c r="D5521"/>
      <c r="E5521"/>
      <c r="F5521"/>
      <c r="G5521"/>
    </row>
    <row r="5522" spans="1:7" ht="14" x14ac:dyDescent="0.15">
      <c r="A5522"/>
      <c r="B5522"/>
      <c r="C5522"/>
      <c r="D5522"/>
      <c r="E5522"/>
      <c r="F5522"/>
      <c r="G5522"/>
    </row>
    <row r="5523" spans="1:7" ht="14" x14ac:dyDescent="0.15">
      <c r="A5523"/>
      <c r="B5523"/>
      <c r="C5523"/>
      <c r="D5523"/>
      <c r="E5523"/>
      <c r="F5523"/>
      <c r="G5523"/>
    </row>
    <row r="5524" spans="1:7" ht="14" x14ac:dyDescent="0.15">
      <c r="A5524"/>
      <c r="B5524"/>
      <c r="C5524"/>
      <c r="D5524"/>
      <c r="E5524"/>
      <c r="F5524"/>
      <c r="G5524"/>
    </row>
    <row r="5525" spans="1:7" ht="14" x14ac:dyDescent="0.15">
      <c r="A5525"/>
      <c r="B5525"/>
      <c r="C5525"/>
      <c r="D5525"/>
      <c r="E5525"/>
      <c r="F5525"/>
      <c r="G5525"/>
    </row>
    <row r="5526" spans="1:7" ht="14" x14ac:dyDescent="0.15">
      <c r="A5526"/>
      <c r="B5526"/>
      <c r="C5526"/>
      <c r="D5526"/>
      <c r="E5526"/>
      <c r="F5526"/>
      <c r="G5526"/>
    </row>
    <row r="5527" spans="1:7" ht="14" x14ac:dyDescent="0.15">
      <c r="A5527"/>
      <c r="B5527"/>
      <c r="C5527"/>
      <c r="D5527"/>
      <c r="E5527"/>
      <c r="F5527"/>
      <c r="G5527"/>
    </row>
    <row r="5528" spans="1:7" ht="14" x14ac:dyDescent="0.15">
      <c r="A5528"/>
      <c r="B5528"/>
      <c r="C5528"/>
      <c r="D5528"/>
      <c r="E5528"/>
      <c r="F5528"/>
      <c r="G5528"/>
    </row>
    <row r="5529" spans="1:7" ht="14" x14ac:dyDescent="0.15">
      <c r="A5529"/>
      <c r="B5529"/>
      <c r="C5529"/>
      <c r="D5529"/>
      <c r="E5529"/>
      <c r="F5529"/>
      <c r="G5529"/>
    </row>
    <row r="5530" spans="1:7" ht="14" x14ac:dyDescent="0.15">
      <c r="A5530"/>
      <c r="B5530"/>
      <c r="C5530"/>
      <c r="D5530"/>
      <c r="E5530"/>
      <c r="F5530"/>
      <c r="G5530"/>
    </row>
    <row r="5531" spans="1:7" ht="14" x14ac:dyDescent="0.15">
      <c r="A5531"/>
      <c r="B5531"/>
      <c r="C5531"/>
      <c r="D5531"/>
      <c r="E5531"/>
      <c r="F5531"/>
      <c r="G5531"/>
    </row>
    <row r="5532" spans="1:7" ht="14" x14ac:dyDescent="0.15">
      <c r="A5532"/>
      <c r="B5532"/>
      <c r="C5532"/>
      <c r="D5532"/>
      <c r="E5532"/>
      <c r="F5532"/>
      <c r="G5532"/>
    </row>
    <row r="5533" spans="1:7" ht="14" x14ac:dyDescent="0.15">
      <c r="A5533"/>
      <c r="B5533"/>
      <c r="C5533"/>
      <c r="D5533"/>
      <c r="E5533"/>
      <c r="F5533"/>
      <c r="G5533"/>
    </row>
    <row r="5534" spans="1:7" ht="14" x14ac:dyDescent="0.15">
      <c r="A5534"/>
      <c r="B5534"/>
      <c r="C5534"/>
      <c r="D5534"/>
      <c r="E5534"/>
      <c r="F5534"/>
      <c r="G5534"/>
    </row>
    <row r="5535" spans="1:7" ht="14" x14ac:dyDescent="0.15">
      <c r="A5535"/>
      <c r="B5535"/>
      <c r="C5535"/>
      <c r="D5535"/>
      <c r="E5535"/>
      <c r="F5535"/>
      <c r="G5535"/>
    </row>
    <row r="5536" spans="1:7" ht="14" x14ac:dyDescent="0.15">
      <c r="A5536"/>
      <c r="B5536"/>
      <c r="C5536"/>
      <c r="D5536"/>
      <c r="E5536"/>
      <c r="F5536"/>
      <c r="G5536"/>
    </row>
    <row r="5537" spans="1:7" ht="14" x14ac:dyDescent="0.15">
      <c r="A5537"/>
      <c r="B5537"/>
      <c r="C5537"/>
      <c r="D5537"/>
      <c r="E5537"/>
      <c r="F5537"/>
      <c r="G5537"/>
    </row>
    <row r="5538" spans="1:7" ht="14" x14ac:dyDescent="0.15">
      <c r="A5538"/>
      <c r="B5538"/>
      <c r="C5538"/>
      <c r="D5538"/>
      <c r="E5538"/>
      <c r="F5538"/>
      <c r="G5538"/>
    </row>
    <row r="5539" spans="1:7" ht="14" x14ac:dyDescent="0.15">
      <c r="A5539"/>
      <c r="B5539"/>
      <c r="C5539"/>
      <c r="D5539"/>
      <c r="E5539"/>
      <c r="F5539"/>
      <c r="G5539"/>
    </row>
    <row r="5540" spans="1:7" ht="14" x14ac:dyDescent="0.15">
      <c r="A5540"/>
      <c r="B5540"/>
      <c r="C5540"/>
      <c r="D5540"/>
      <c r="E5540"/>
      <c r="F5540"/>
      <c r="G5540"/>
    </row>
    <row r="5541" spans="1:7" ht="14" x14ac:dyDescent="0.15">
      <c r="A5541"/>
      <c r="B5541"/>
      <c r="C5541"/>
      <c r="D5541"/>
      <c r="E5541"/>
      <c r="F5541"/>
      <c r="G5541"/>
    </row>
    <row r="5542" spans="1:7" ht="14" x14ac:dyDescent="0.15">
      <c r="A5542"/>
      <c r="B5542"/>
      <c r="C5542"/>
      <c r="D5542"/>
      <c r="E5542"/>
      <c r="F5542"/>
      <c r="G5542"/>
    </row>
    <row r="5543" spans="1:7" ht="14" x14ac:dyDescent="0.15">
      <c r="A5543"/>
      <c r="B5543"/>
      <c r="C5543"/>
      <c r="D5543"/>
      <c r="E5543"/>
      <c r="F5543"/>
      <c r="G5543"/>
    </row>
    <row r="5544" spans="1:7" ht="14" x14ac:dyDescent="0.15">
      <c r="A5544"/>
      <c r="B5544"/>
      <c r="C5544"/>
      <c r="D5544"/>
      <c r="E5544"/>
      <c r="F5544"/>
      <c r="G5544"/>
    </row>
    <row r="5545" spans="1:7" ht="14" x14ac:dyDescent="0.15">
      <c r="A5545"/>
      <c r="B5545"/>
      <c r="C5545"/>
      <c r="D5545"/>
      <c r="E5545"/>
      <c r="F5545"/>
      <c r="G5545"/>
    </row>
    <row r="5546" spans="1:7" ht="14" x14ac:dyDescent="0.15">
      <c r="A5546"/>
      <c r="B5546"/>
      <c r="C5546"/>
      <c r="D5546"/>
      <c r="E5546"/>
      <c r="F5546"/>
      <c r="G5546"/>
    </row>
    <row r="5547" spans="1:7" ht="14" x14ac:dyDescent="0.15">
      <c r="A5547"/>
      <c r="B5547"/>
      <c r="C5547"/>
      <c r="D5547"/>
      <c r="E5547"/>
      <c r="F5547"/>
      <c r="G5547"/>
    </row>
    <row r="5548" spans="1:7" ht="14" x14ac:dyDescent="0.15">
      <c r="A5548"/>
      <c r="B5548"/>
      <c r="C5548"/>
      <c r="D5548"/>
      <c r="E5548"/>
      <c r="F5548"/>
      <c r="G5548"/>
    </row>
    <row r="5549" spans="1:7" ht="14" x14ac:dyDescent="0.15">
      <c r="A5549"/>
      <c r="B5549"/>
      <c r="C5549"/>
      <c r="D5549"/>
      <c r="E5549"/>
      <c r="F5549"/>
      <c r="G5549"/>
    </row>
    <row r="5550" spans="1:7" ht="14" x14ac:dyDescent="0.15">
      <c r="A5550"/>
      <c r="B5550"/>
      <c r="C5550"/>
      <c r="D5550"/>
      <c r="E5550"/>
      <c r="F5550"/>
      <c r="G5550"/>
    </row>
    <row r="5551" spans="1:7" ht="14" x14ac:dyDescent="0.15">
      <c r="A5551"/>
      <c r="B5551"/>
      <c r="C5551"/>
      <c r="D5551"/>
      <c r="E5551"/>
      <c r="F5551"/>
      <c r="G5551"/>
    </row>
    <row r="5552" spans="1:7" ht="14" x14ac:dyDescent="0.15">
      <c r="A5552"/>
      <c r="B5552"/>
      <c r="C5552"/>
      <c r="D5552"/>
      <c r="E5552"/>
      <c r="F5552"/>
      <c r="G5552"/>
    </row>
    <row r="5553" spans="1:7" ht="14" x14ac:dyDescent="0.15">
      <c r="A5553"/>
      <c r="B5553"/>
      <c r="C5553"/>
      <c r="D5553"/>
      <c r="E5553"/>
      <c r="F5553"/>
      <c r="G5553"/>
    </row>
    <row r="5554" spans="1:7" ht="14" x14ac:dyDescent="0.15">
      <c r="A5554"/>
      <c r="B5554"/>
      <c r="C5554"/>
      <c r="D5554"/>
      <c r="E5554"/>
      <c r="F5554"/>
      <c r="G5554"/>
    </row>
    <row r="5555" spans="1:7" ht="14" x14ac:dyDescent="0.15">
      <c r="A5555"/>
      <c r="B5555"/>
      <c r="C5555"/>
      <c r="D5555"/>
      <c r="E5555"/>
      <c r="F5555"/>
      <c r="G5555"/>
    </row>
    <row r="5556" spans="1:7" ht="14" x14ac:dyDescent="0.15">
      <c r="A5556"/>
      <c r="B5556"/>
      <c r="C5556"/>
      <c r="D5556"/>
      <c r="E5556"/>
      <c r="F5556"/>
      <c r="G5556"/>
    </row>
    <row r="5557" spans="1:7" ht="14" x14ac:dyDescent="0.15">
      <c r="A5557"/>
      <c r="B5557"/>
      <c r="C5557"/>
      <c r="D5557"/>
      <c r="E5557"/>
      <c r="F5557"/>
      <c r="G5557"/>
    </row>
    <row r="5558" spans="1:7" ht="14" x14ac:dyDescent="0.15">
      <c r="A5558"/>
      <c r="B5558"/>
      <c r="C5558"/>
      <c r="D5558"/>
      <c r="E5558"/>
      <c r="F5558"/>
      <c r="G5558"/>
    </row>
    <row r="5559" spans="1:7" ht="14" x14ac:dyDescent="0.15">
      <c r="A5559"/>
      <c r="B5559"/>
      <c r="C5559"/>
      <c r="D5559"/>
      <c r="E5559"/>
      <c r="F5559"/>
      <c r="G5559"/>
    </row>
    <row r="5560" spans="1:7" ht="14" x14ac:dyDescent="0.15">
      <c r="A5560"/>
      <c r="B5560"/>
      <c r="C5560"/>
      <c r="D5560"/>
      <c r="E5560"/>
      <c r="F5560"/>
      <c r="G5560"/>
    </row>
    <row r="5561" spans="1:7" ht="14" x14ac:dyDescent="0.15">
      <c r="A5561"/>
      <c r="B5561"/>
      <c r="C5561"/>
      <c r="D5561"/>
      <c r="E5561"/>
      <c r="F5561"/>
      <c r="G5561"/>
    </row>
    <row r="5562" spans="1:7" ht="14" x14ac:dyDescent="0.15">
      <c r="A5562"/>
      <c r="B5562"/>
      <c r="C5562"/>
      <c r="D5562"/>
      <c r="E5562"/>
      <c r="F5562"/>
      <c r="G5562"/>
    </row>
    <row r="5563" spans="1:7" ht="14" x14ac:dyDescent="0.15">
      <c r="A5563"/>
      <c r="B5563"/>
      <c r="C5563"/>
      <c r="D5563"/>
      <c r="E5563"/>
      <c r="F5563"/>
      <c r="G5563"/>
    </row>
    <row r="5564" spans="1:7" ht="14" x14ac:dyDescent="0.15">
      <c r="A5564"/>
      <c r="B5564"/>
      <c r="C5564"/>
      <c r="D5564"/>
      <c r="E5564"/>
      <c r="F5564"/>
      <c r="G5564"/>
    </row>
    <row r="5565" spans="1:7" ht="14" x14ac:dyDescent="0.15">
      <c r="A5565"/>
      <c r="B5565"/>
      <c r="C5565"/>
      <c r="D5565"/>
      <c r="E5565"/>
      <c r="F5565"/>
      <c r="G5565"/>
    </row>
    <row r="5566" spans="1:7" ht="14" x14ac:dyDescent="0.15">
      <c r="A5566"/>
      <c r="B5566"/>
      <c r="C5566"/>
      <c r="D5566"/>
      <c r="E5566"/>
      <c r="F5566"/>
      <c r="G5566"/>
    </row>
    <row r="5567" spans="1:7" ht="14" x14ac:dyDescent="0.15">
      <c r="A5567"/>
      <c r="B5567"/>
      <c r="C5567"/>
      <c r="D5567"/>
      <c r="E5567"/>
      <c r="F5567"/>
      <c r="G5567"/>
    </row>
    <row r="5568" spans="1:7" ht="14" x14ac:dyDescent="0.15">
      <c r="A5568"/>
      <c r="B5568"/>
      <c r="C5568"/>
      <c r="D5568"/>
      <c r="E5568"/>
      <c r="F5568"/>
      <c r="G5568"/>
    </row>
    <row r="5569" spans="1:7" ht="14" x14ac:dyDescent="0.15">
      <c r="A5569"/>
      <c r="B5569"/>
      <c r="C5569"/>
      <c r="D5569"/>
      <c r="E5569"/>
      <c r="F5569"/>
      <c r="G5569"/>
    </row>
    <row r="5570" spans="1:7" ht="14" x14ac:dyDescent="0.15">
      <c r="A5570"/>
      <c r="B5570"/>
      <c r="C5570"/>
      <c r="D5570"/>
      <c r="E5570"/>
      <c r="F5570"/>
      <c r="G5570"/>
    </row>
    <row r="5571" spans="1:7" ht="14" x14ac:dyDescent="0.15">
      <c r="A5571"/>
      <c r="B5571"/>
      <c r="C5571"/>
      <c r="D5571"/>
      <c r="E5571"/>
      <c r="F5571"/>
      <c r="G5571"/>
    </row>
    <row r="5572" spans="1:7" ht="14" x14ac:dyDescent="0.15">
      <c r="A5572"/>
      <c r="B5572"/>
      <c r="C5572"/>
      <c r="D5572"/>
      <c r="E5572"/>
      <c r="F5572"/>
      <c r="G5572"/>
    </row>
    <row r="5573" spans="1:7" ht="14" x14ac:dyDescent="0.15">
      <c r="A5573"/>
      <c r="B5573"/>
      <c r="C5573"/>
      <c r="D5573"/>
      <c r="E5573"/>
      <c r="F5573"/>
      <c r="G5573"/>
    </row>
    <row r="5574" spans="1:7" ht="14" x14ac:dyDescent="0.15">
      <c r="A5574"/>
      <c r="B5574"/>
      <c r="C5574"/>
      <c r="D5574"/>
      <c r="E5574"/>
      <c r="F5574"/>
      <c r="G5574"/>
    </row>
    <row r="5575" spans="1:7" ht="14" x14ac:dyDescent="0.15">
      <c r="A5575"/>
      <c r="B5575"/>
      <c r="C5575"/>
      <c r="D5575"/>
      <c r="E5575"/>
      <c r="F5575"/>
      <c r="G5575"/>
    </row>
    <row r="5576" spans="1:7" ht="14" x14ac:dyDescent="0.15">
      <c r="A5576"/>
      <c r="B5576"/>
      <c r="C5576"/>
      <c r="D5576"/>
      <c r="E5576"/>
      <c r="F5576"/>
      <c r="G5576"/>
    </row>
    <row r="5577" spans="1:7" ht="14" x14ac:dyDescent="0.15">
      <c r="A5577"/>
      <c r="B5577"/>
      <c r="C5577"/>
      <c r="D5577"/>
      <c r="E5577"/>
      <c r="F5577"/>
      <c r="G5577"/>
    </row>
    <row r="5578" spans="1:7" ht="14" x14ac:dyDescent="0.15">
      <c r="A5578"/>
      <c r="B5578"/>
      <c r="C5578"/>
      <c r="D5578"/>
      <c r="E5578"/>
      <c r="F5578"/>
      <c r="G5578"/>
    </row>
    <row r="5579" spans="1:7" ht="14" x14ac:dyDescent="0.15">
      <c r="A5579"/>
      <c r="B5579"/>
      <c r="C5579"/>
      <c r="D5579"/>
      <c r="E5579"/>
      <c r="F5579"/>
      <c r="G5579"/>
    </row>
    <row r="5580" spans="1:7" ht="14" x14ac:dyDescent="0.15">
      <c r="A5580"/>
      <c r="B5580"/>
      <c r="C5580"/>
      <c r="D5580"/>
      <c r="E5580"/>
      <c r="F5580"/>
      <c r="G5580"/>
    </row>
    <row r="5581" spans="1:7" ht="14" x14ac:dyDescent="0.15">
      <c r="A5581"/>
      <c r="B5581"/>
      <c r="C5581"/>
      <c r="D5581"/>
      <c r="E5581"/>
      <c r="F5581"/>
      <c r="G5581"/>
    </row>
    <row r="5582" spans="1:7" ht="14" x14ac:dyDescent="0.15">
      <c r="A5582"/>
      <c r="B5582"/>
      <c r="C5582"/>
      <c r="D5582"/>
      <c r="E5582"/>
      <c r="F5582"/>
      <c r="G5582"/>
    </row>
    <row r="5583" spans="1:7" ht="14" x14ac:dyDescent="0.15">
      <c r="A5583"/>
      <c r="B5583"/>
      <c r="C5583"/>
      <c r="D5583"/>
      <c r="E5583"/>
      <c r="F5583"/>
      <c r="G5583"/>
    </row>
    <row r="5584" spans="1:7" ht="14" x14ac:dyDescent="0.15">
      <c r="A5584"/>
      <c r="B5584"/>
      <c r="C5584"/>
      <c r="D5584"/>
      <c r="E5584"/>
      <c r="F5584"/>
      <c r="G5584"/>
    </row>
    <row r="5585" spans="1:7" ht="14" x14ac:dyDescent="0.15">
      <c r="A5585"/>
      <c r="B5585"/>
      <c r="C5585"/>
      <c r="D5585"/>
      <c r="E5585"/>
      <c r="F5585"/>
      <c r="G5585"/>
    </row>
    <row r="5586" spans="1:7" ht="14" x14ac:dyDescent="0.15">
      <c r="A5586"/>
      <c r="B5586"/>
      <c r="C5586"/>
      <c r="D5586"/>
      <c r="E5586"/>
      <c r="F5586"/>
      <c r="G5586"/>
    </row>
    <row r="5587" spans="1:7" ht="14" x14ac:dyDescent="0.15">
      <c r="A5587"/>
      <c r="B5587"/>
      <c r="C5587"/>
      <c r="D5587"/>
      <c r="E5587"/>
      <c r="F5587"/>
      <c r="G5587"/>
    </row>
    <row r="5588" spans="1:7" ht="14" x14ac:dyDescent="0.15">
      <c r="A5588"/>
      <c r="B5588"/>
      <c r="C5588"/>
      <c r="D5588"/>
      <c r="E5588"/>
      <c r="F5588"/>
      <c r="G5588"/>
    </row>
    <row r="5589" spans="1:7" ht="14" x14ac:dyDescent="0.15">
      <c r="A5589"/>
      <c r="B5589"/>
      <c r="C5589"/>
      <c r="D5589"/>
      <c r="E5589"/>
      <c r="F5589"/>
      <c r="G5589"/>
    </row>
    <row r="5590" spans="1:7" ht="14" x14ac:dyDescent="0.15">
      <c r="A5590"/>
      <c r="B5590"/>
      <c r="C5590"/>
      <c r="D5590"/>
      <c r="E5590"/>
      <c r="F5590"/>
      <c r="G5590"/>
    </row>
    <row r="5591" spans="1:7" ht="14" x14ac:dyDescent="0.15">
      <c r="A5591"/>
      <c r="B5591"/>
      <c r="C5591"/>
      <c r="D5591"/>
      <c r="E5591"/>
      <c r="F5591"/>
      <c r="G5591"/>
    </row>
    <row r="5592" spans="1:7" ht="14" x14ac:dyDescent="0.15">
      <c r="A5592"/>
      <c r="B5592"/>
      <c r="C5592"/>
      <c r="D5592"/>
      <c r="E5592"/>
      <c r="F5592"/>
      <c r="G5592"/>
    </row>
    <row r="5593" spans="1:7" ht="14" x14ac:dyDescent="0.15">
      <c r="A5593"/>
      <c r="B5593"/>
      <c r="C5593"/>
      <c r="D5593"/>
      <c r="E5593"/>
      <c r="F5593"/>
      <c r="G5593"/>
    </row>
    <row r="5594" spans="1:7" ht="14" x14ac:dyDescent="0.15">
      <c r="A5594"/>
      <c r="B5594"/>
      <c r="C5594"/>
      <c r="D5594"/>
      <c r="E5594"/>
      <c r="F5594"/>
      <c r="G5594"/>
    </row>
    <row r="5595" spans="1:7" ht="14" x14ac:dyDescent="0.15">
      <c r="A5595"/>
      <c r="B5595"/>
      <c r="C5595"/>
      <c r="D5595"/>
      <c r="E5595"/>
      <c r="F5595"/>
      <c r="G5595"/>
    </row>
    <row r="5596" spans="1:7" ht="14" x14ac:dyDescent="0.15">
      <c r="A5596"/>
      <c r="B5596"/>
      <c r="C5596"/>
      <c r="D5596"/>
      <c r="E5596"/>
      <c r="F5596"/>
      <c r="G5596"/>
    </row>
    <row r="5597" spans="1:7" ht="14" x14ac:dyDescent="0.15">
      <c r="A5597"/>
      <c r="B5597"/>
      <c r="C5597"/>
      <c r="D5597"/>
      <c r="E5597"/>
      <c r="F5597"/>
      <c r="G5597"/>
    </row>
    <row r="5598" spans="1:7" ht="14" x14ac:dyDescent="0.15">
      <c r="A5598"/>
      <c r="B5598"/>
      <c r="C5598"/>
      <c r="D5598"/>
      <c r="E5598"/>
      <c r="F5598"/>
      <c r="G5598"/>
    </row>
    <row r="5599" spans="1:7" ht="14" x14ac:dyDescent="0.15">
      <c r="A5599"/>
      <c r="B5599"/>
      <c r="C5599"/>
      <c r="D5599"/>
      <c r="E5599"/>
      <c r="F5599"/>
      <c r="G5599"/>
    </row>
    <row r="5600" spans="1:7" ht="14" x14ac:dyDescent="0.15">
      <c r="A5600"/>
      <c r="B5600"/>
      <c r="C5600"/>
      <c r="D5600"/>
      <c r="E5600"/>
      <c r="F5600"/>
      <c r="G5600"/>
    </row>
    <row r="5601" spans="1:7" ht="14" x14ac:dyDescent="0.15">
      <c r="A5601"/>
      <c r="B5601"/>
      <c r="C5601"/>
      <c r="D5601"/>
      <c r="E5601"/>
      <c r="F5601"/>
      <c r="G5601"/>
    </row>
    <row r="5602" spans="1:7" ht="14" x14ac:dyDescent="0.15">
      <c r="A5602"/>
      <c r="B5602"/>
      <c r="C5602"/>
      <c r="D5602"/>
      <c r="E5602"/>
      <c r="F5602"/>
      <c r="G5602"/>
    </row>
    <row r="5603" spans="1:7" ht="14" x14ac:dyDescent="0.15">
      <c r="A5603"/>
      <c r="B5603"/>
      <c r="C5603"/>
      <c r="D5603"/>
      <c r="E5603"/>
      <c r="F5603"/>
      <c r="G5603"/>
    </row>
    <row r="5604" spans="1:7" ht="14" x14ac:dyDescent="0.15">
      <c r="A5604"/>
      <c r="B5604"/>
      <c r="C5604"/>
      <c r="D5604"/>
      <c r="E5604"/>
      <c r="F5604"/>
      <c r="G5604"/>
    </row>
    <row r="5605" spans="1:7" ht="14" x14ac:dyDescent="0.15">
      <c r="A5605"/>
      <c r="B5605"/>
      <c r="C5605"/>
      <c r="D5605"/>
      <c r="E5605"/>
      <c r="F5605"/>
      <c r="G5605"/>
    </row>
    <row r="5606" spans="1:7" ht="14" x14ac:dyDescent="0.15">
      <c r="A5606"/>
      <c r="B5606"/>
      <c r="C5606"/>
      <c r="D5606"/>
      <c r="E5606"/>
      <c r="F5606"/>
      <c r="G5606"/>
    </row>
    <row r="5607" spans="1:7" ht="14" x14ac:dyDescent="0.15">
      <c r="A5607"/>
      <c r="B5607"/>
      <c r="C5607"/>
      <c r="D5607"/>
      <c r="E5607"/>
      <c r="F5607"/>
      <c r="G5607"/>
    </row>
    <row r="5608" spans="1:7" ht="14" x14ac:dyDescent="0.15">
      <c r="A5608"/>
      <c r="B5608"/>
      <c r="C5608"/>
      <c r="D5608"/>
      <c r="E5608"/>
      <c r="F5608"/>
      <c r="G5608"/>
    </row>
    <row r="5609" spans="1:7" ht="14" x14ac:dyDescent="0.15">
      <c r="A5609"/>
      <c r="B5609"/>
      <c r="C5609"/>
      <c r="D5609"/>
      <c r="E5609"/>
      <c r="F5609"/>
      <c r="G5609"/>
    </row>
    <row r="5610" spans="1:7" ht="14" x14ac:dyDescent="0.15">
      <c r="A5610"/>
      <c r="B5610"/>
      <c r="C5610"/>
      <c r="D5610"/>
      <c r="E5610"/>
      <c r="F5610"/>
      <c r="G5610"/>
    </row>
    <row r="5611" spans="1:7" ht="14" x14ac:dyDescent="0.15">
      <c r="A5611"/>
      <c r="B5611"/>
      <c r="C5611"/>
      <c r="D5611"/>
      <c r="E5611"/>
      <c r="F5611"/>
      <c r="G5611"/>
    </row>
    <row r="5612" spans="1:7" ht="14" x14ac:dyDescent="0.15">
      <c r="A5612"/>
      <c r="B5612"/>
      <c r="C5612"/>
      <c r="D5612"/>
      <c r="E5612"/>
      <c r="F5612"/>
      <c r="G5612"/>
    </row>
    <row r="5613" spans="1:7" ht="14" x14ac:dyDescent="0.15">
      <c r="A5613"/>
      <c r="B5613"/>
      <c r="C5613"/>
      <c r="D5613"/>
      <c r="E5613"/>
      <c r="F5613"/>
      <c r="G5613"/>
    </row>
    <row r="5614" spans="1:7" ht="14" x14ac:dyDescent="0.15">
      <c r="A5614"/>
      <c r="B5614"/>
      <c r="C5614"/>
      <c r="D5614"/>
      <c r="E5614"/>
      <c r="F5614"/>
      <c r="G5614"/>
    </row>
    <row r="5615" spans="1:7" ht="14" x14ac:dyDescent="0.15">
      <c r="A5615"/>
      <c r="B5615"/>
      <c r="C5615"/>
      <c r="D5615"/>
      <c r="E5615"/>
      <c r="F5615"/>
      <c r="G5615"/>
    </row>
    <row r="5616" spans="1:7" ht="14" x14ac:dyDescent="0.15">
      <c r="A5616"/>
      <c r="B5616"/>
      <c r="C5616"/>
      <c r="D5616"/>
      <c r="E5616"/>
      <c r="F5616"/>
      <c r="G5616"/>
    </row>
    <row r="5617" spans="1:7" ht="14" x14ac:dyDescent="0.15">
      <c r="A5617"/>
      <c r="B5617"/>
      <c r="C5617"/>
      <c r="D5617"/>
      <c r="E5617"/>
      <c r="F5617"/>
      <c r="G5617"/>
    </row>
    <row r="5618" spans="1:7" ht="14" x14ac:dyDescent="0.15">
      <c r="A5618"/>
      <c r="B5618"/>
      <c r="C5618"/>
      <c r="D5618"/>
      <c r="E5618"/>
      <c r="F5618"/>
      <c r="G5618"/>
    </row>
    <row r="5619" spans="1:7" ht="14" x14ac:dyDescent="0.15">
      <c r="A5619"/>
      <c r="B5619"/>
      <c r="C5619"/>
      <c r="D5619"/>
      <c r="E5619"/>
      <c r="F5619"/>
      <c r="G5619"/>
    </row>
    <row r="5620" spans="1:7" ht="14" x14ac:dyDescent="0.15">
      <c r="A5620"/>
      <c r="B5620"/>
      <c r="C5620"/>
      <c r="D5620"/>
      <c r="E5620"/>
      <c r="F5620"/>
      <c r="G5620"/>
    </row>
    <row r="5621" spans="1:7" ht="14" x14ac:dyDescent="0.15">
      <c r="A5621"/>
      <c r="B5621"/>
      <c r="C5621"/>
      <c r="D5621"/>
      <c r="E5621"/>
      <c r="F5621"/>
      <c r="G5621"/>
    </row>
    <row r="5622" spans="1:7" ht="14" x14ac:dyDescent="0.15">
      <c r="A5622"/>
      <c r="B5622"/>
      <c r="C5622"/>
      <c r="D5622"/>
      <c r="E5622"/>
      <c r="F5622"/>
      <c r="G5622"/>
    </row>
    <row r="5623" spans="1:7" ht="14" x14ac:dyDescent="0.15">
      <c r="A5623"/>
      <c r="B5623"/>
      <c r="C5623"/>
      <c r="D5623"/>
      <c r="E5623"/>
      <c r="F5623"/>
      <c r="G5623"/>
    </row>
    <row r="5624" spans="1:7" ht="14" x14ac:dyDescent="0.15">
      <c r="A5624"/>
      <c r="B5624"/>
      <c r="C5624"/>
      <c r="D5624"/>
      <c r="E5624"/>
      <c r="F5624"/>
      <c r="G5624"/>
    </row>
    <row r="5625" spans="1:7" ht="14" x14ac:dyDescent="0.15">
      <c r="A5625"/>
      <c r="B5625"/>
      <c r="C5625"/>
      <c r="D5625"/>
      <c r="E5625"/>
      <c r="F5625"/>
      <c r="G5625"/>
    </row>
    <row r="5626" spans="1:7" ht="14" x14ac:dyDescent="0.15">
      <c r="A5626"/>
      <c r="B5626"/>
      <c r="C5626"/>
      <c r="D5626"/>
      <c r="E5626"/>
      <c r="F5626"/>
      <c r="G5626"/>
    </row>
    <row r="5627" spans="1:7" ht="14" x14ac:dyDescent="0.15">
      <c r="A5627"/>
      <c r="B5627"/>
      <c r="C5627"/>
      <c r="D5627"/>
      <c r="E5627"/>
      <c r="F5627"/>
      <c r="G5627"/>
    </row>
    <row r="5628" spans="1:7" ht="14" x14ac:dyDescent="0.15">
      <c r="A5628"/>
      <c r="B5628"/>
      <c r="C5628"/>
      <c r="D5628"/>
      <c r="E5628"/>
      <c r="F5628"/>
      <c r="G5628"/>
    </row>
    <row r="5629" spans="1:7" ht="14" x14ac:dyDescent="0.15">
      <c r="A5629"/>
      <c r="B5629"/>
      <c r="C5629"/>
      <c r="D5629"/>
      <c r="E5629"/>
      <c r="F5629"/>
      <c r="G5629"/>
    </row>
    <row r="5630" spans="1:7" ht="14" x14ac:dyDescent="0.15">
      <c r="A5630"/>
      <c r="B5630"/>
      <c r="C5630"/>
      <c r="D5630"/>
      <c r="E5630"/>
      <c r="F5630"/>
      <c r="G5630"/>
    </row>
    <row r="5631" spans="1:7" ht="14" x14ac:dyDescent="0.15">
      <c r="A5631"/>
      <c r="B5631"/>
      <c r="C5631"/>
      <c r="D5631"/>
      <c r="E5631"/>
      <c r="F5631"/>
      <c r="G5631"/>
    </row>
    <row r="5632" spans="1:7" ht="14" x14ac:dyDescent="0.15">
      <c r="A5632"/>
      <c r="B5632"/>
      <c r="C5632"/>
      <c r="D5632"/>
      <c r="E5632"/>
      <c r="F5632"/>
      <c r="G5632"/>
    </row>
    <row r="5633" spans="1:7" ht="14" x14ac:dyDescent="0.15">
      <c r="A5633"/>
      <c r="B5633"/>
      <c r="C5633"/>
      <c r="D5633"/>
      <c r="E5633"/>
      <c r="F5633"/>
      <c r="G5633"/>
    </row>
    <row r="5634" spans="1:7" ht="14" x14ac:dyDescent="0.15">
      <c r="A5634"/>
      <c r="B5634"/>
      <c r="C5634"/>
      <c r="D5634"/>
      <c r="E5634"/>
      <c r="F5634"/>
      <c r="G5634"/>
    </row>
    <row r="5635" spans="1:7" ht="14" x14ac:dyDescent="0.15">
      <c r="A5635"/>
      <c r="B5635"/>
      <c r="C5635"/>
      <c r="D5635"/>
      <c r="E5635"/>
      <c r="F5635"/>
      <c r="G5635"/>
    </row>
    <row r="5636" spans="1:7" ht="14" x14ac:dyDescent="0.15">
      <c r="A5636"/>
      <c r="B5636"/>
      <c r="C5636"/>
      <c r="D5636"/>
      <c r="E5636"/>
      <c r="F5636"/>
      <c r="G5636"/>
    </row>
    <row r="5637" spans="1:7" ht="14" x14ac:dyDescent="0.15">
      <c r="A5637"/>
      <c r="B5637"/>
      <c r="C5637"/>
      <c r="D5637"/>
      <c r="E5637"/>
      <c r="F5637"/>
      <c r="G5637"/>
    </row>
    <row r="5638" spans="1:7" ht="14" x14ac:dyDescent="0.15">
      <c r="A5638"/>
      <c r="B5638"/>
      <c r="C5638"/>
      <c r="D5638"/>
      <c r="E5638"/>
      <c r="F5638"/>
      <c r="G5638"/>
    </row>
    <row r="5639" spans="1:7" ht="14" x14ac:dyDescent="0.15">
      <c r="A5639"/>
      <c r="B5639"/>
      <c r="C5639"/>
      <c r="D5639"/>
      <c r="E5639"/>
      <c r="F5639"/>
      <c r="G5639"/>
    </row>
    <row r="5640" spans="1:7" ht="14" x14ac:dyDescent="0.15">
      <c r="A5640"/>
      <c r="B5640"/>
      <c r="C5640"/>
      <c r="D5640"/>
      <c r="E5640"/>
      <c r="F5640"/>
      <c r="G5640"/>
    </row>
    <row r="5641" spans="1:7" ht="14" x14ac:dyDescent="0.15">
      <c r="A5641"/>
      <c r="B5641"/>
      <c r="C5641"/>
      <c r="D5641"/>
      <c r="E5641"/>
      <c r="F5641"/>
      <c r="G5641"/>
    </row>
    <row r="5642" spans="1:7" ht="14" x14ac:dyDescent="0.15">
      <c r="A5642"/>
      <c r="B5642"/>
      <c r="C5642"/>
      <c r="D5642"/>
      <c r="E5642"/>
      <c r="F5642"/>
      <c r="G5642"/>
    </row>
    <row r="5643" spans="1:7" ht="14" x14ac:dyDescent="0.15">
      <c r="A5643"/>
      <c r="B5643"/>
      <c r="C5643"/>
      <c r="D5643"/>
      <c r="E5643"/>
      <c r="F5643"/>
      <c r="G5643"/>
    </row>
    <row r="5644" spans="1:7" ht="14" x14ac:dyDescent="0.15">
      <c r="A5644"/>
      <c r="B5644"/>
      <c r="C5644"/>
      <c r="D5644"/>
      <c r="E5644"/>
      <c r="F5644"/>
      <c r="G5644"/>
    </row>
    <row r="5645" spans="1:7" ht="14" x14ac:dyDescent="0.15">
      <c r="A5645"/>
      <c r="B5645"/>
      <c r="C5645"/>
      <c r="D5645"/>
      <c r="E5645"/>
      <c r="F5645"/>
      <c r="G5645"/>
    </row>
    <row r="5646" spans="1:7" ht="14" x14ac:dyDescent="0.15">
      <c r="A5646"/>
      <c r="B5646"/>
      <c r="C5646"/>
      <c r="D5646"/>
      <c r="E5646"/>
      <c r="F5646"/>
      <c r="G5646"/>
    </row>
    <row r="5647" spans="1:7" ht="14" x14ac:dyDescent="0.15">
      <c r="A5647"/>
      <c r="B5647"/>
      <c r="C5647"/>
      <c r="D5647"/>
      <c r="E5647"/>
      <c r="F5647"/>
      <c r="G5647"/>
    </row>
    <row r="5648" spans="1:7" ht="14" x14ac:dyDescent="0.15">
      <c r="A5648"/>
      <c r="B5648"/>
      <c r="C5648"/>
      <c r="D5648"/>
      <c r="E5648"/>
      <c r="F5648"/>
      <c r="G5648"/>
    </row>
    <row r="5649" spans="1:7" ht="14" x14ac:dyDescent="0.15">
      <c r="A5649"/>
      <c r="B5649"/>
      <c r="C5649"/>
      <c r="D5649"/>
      <c r="E5649"/>
      <c r="F5649"/>
      <c r="G5649"/>
    </row>
    <row r="5650" spans="1:7" ht="14" x14ac:dyDescent="0.15">
      <c r="A5650"/>
      <c r="B5650"/>
      <c r="C5650"/>
      <c r="D5650"/>
      <c r="E5650"/>
      <c r="F5650"/>
      <c r="G5650"/>
    </row>
    <row r="5651" spans="1:7" ht="14" x14ac:dyDescent="0.15">
      <c r="A5651"/>
      <c r="B5651"/>
      <c r="C5651"/>
      <c r="D5651"/>
      <c r="E5651"/>
      <c r="F5651"/>
      <c r="G5651"/>
    </row>
    <row r="5652" spans="1:7" ht="14" x14ac:dyDescent="0.15">
      <c r="A5652"/>
      <c r="B5652"/>
      <c r="C5652"/>
      <c r="D5652"/>
      <c r="E5652"/>
      <c r="F5652"/>
      <c r="G5652"/>
    </row>
    <row r="5653" spans="1:7" ht="14" x14ac:dyDescent="0.15">
      <c r="A5653"/>
      <c r="B5653"/>
      <c r="C5653"/>
      <c r="D5653"/>
      <c r="E5653"/>
      <c r="F5653"/>
      <c r="G5653"/>
    </row>
    <row r="5654" spans="1:7" ht="14" x14ac:dyDescent="0.15">
      <c r="A5654"/>
      <c r="B5654"/>
      <c r="C5654"/>
      <c r="D5654"/>
      <c r="E5654"/>
      <c r="F5654"/>
      <c r="G5654"/>
    </row>
    <row r="5655" spans="1:7" ht="14" x14ac:dyDescent="0.15">
      <c r="A5655"/>
      <c r="B5655"/>
      <c r="C5655"/>
      <c r="D5655"/>
      <c r="E5655"/>
      <c r="F5655"/>
      <c r="G5655"/>
    </row>
    <row r="5656" spans="1:7" ht="14" x14ac:dyDescent="0.15">
      <c r="A5656"/>
      <c r="B5656"/>
      <c r="C5656"/>
      <c r="D5656"/>
      <c r="E5656"/>
      <c r="F5656"/>
      <c r="G5656"/>
    </row>
    <row r="5657" spans="1:7" ht="14" x14ac:dyDescent="0.15">
      <c r="A5657"/>
      <c r="B5657"/>
      <c r="C5657"/>
      <c r="D5657"/>
      <c r="E5657"/>
      <c r="F5657"/>
      <c r="G5657"/>
    </row>
    <row r="5658" spans="1:7" ht="14" x14ac:dyDescent="0.15">
      <c r="A5658"/>
      <c r="B5658"/>
      <c r="C5658"/>
      <c r="D5658"/>
      <c r="E5658"/>
      <c r="F5658"/>
      <c r="G5658"/>
    </row>
    <row r="5659" spans="1:7" ht="14" x14ac:dyDescent="0.15">
      <c r="A5659"/>
      <c r="B5659"/>
      <c r="C5659"/>
      <c r="D5659"/>
      <c r="E5659"/>
      <c r="F5659"/>
      <c r="G5659"/>
    </row>
    <row r="5660" spans="1:7" ht="14" x14ac:dyDescent="0.15">
      <c r="A5660"/>
      <c r="B5660"/>
      <c r="C5660"/>
      <c r="D5660"/>
      <c r="E5660"/>
      <c r="F5660"/>
      <c r="G5660"/>
    </row>
    <row r="5661" spans="1:7" ht="14" x14ac:dyDescent="0.15">
      <c r="A5661"/>
      <c r="B5661"/>
      <c r="C5661"/>
      <c r="D5661"/>
      <c r="E5661"/>
      <c r="F5661"/>
      <c r="G5661"/>
    </row>
    <row r="5662" spans="1:7" ht="14" x14ac:dyDescent="0.15">
      <c r="A5662"/>
      <c r="B5662"/>
      <c r="C5662"/>
      <c r="D5662"/>
      <c r="E5662"/>
      <c r="F5662"/>
      <c r="G5662"/>
    </row>
    <row r="5663" spans="1:7" ht="14" x14ac:dyDescent="0.15">
      <c r="A5663"/>
      <c r="B5663"/>
      <c r="C5663"/>
      <c r="D5663"/>
      <c r="E5663"/>
      <c r="F5663"/>
      <c r="G5663"/>
    </row>
    <row r="5664" spans="1:7" ht="14" x14ac:dyDescent="0.15">
      <c r="A5664"/>
      <c r="B5664"/>
      <c r="C5664"/>
      <c r="D5664"/>
      <c r="E5664"/>
      <c r="F5664"/>
      <c r="G5664"/>
    </row>
    <row r="5665" spans="1:7" ht="14" x14ac:dyDescent="0.15">
      <c r="A5665"/>
      <c r="B5665"/>
      <c r="C5665"/>
      <c r="D5665"/>
      <c r="E5665"/>
      <c r="F5665"/>
      <c r="G5665"/>
    </row>
    <row r="5666" spans="1:7" ht="14" x14ac:dyDescent="0.15">
      <c r="A5666"/>
      <c r="B5666"/>
      <c r="C5666"/>
      <c r="D5666"/>
      <c r="E5666"/>
      <c r="F5666"/>
      <c r="G5666"/>
    </row>
    <row r="5667" spans="1:7" ht="14" x14ac:dyDescent="0.15">
      <c r="A5667"/>
      <c r="B5667"/>
      <c r="C5667"/>
      <c r="D5667"/>
      <c r="E5667"/>
      <c r="F5667"/>
      <c r="G5667"/>
    </row>
    <row r="5668" spans="1:7" ht="14" x14ac:dyDescent="0.15">
      <c r="A5668"/>
      <c r="B5668"/>
      <c r="C5668"/>
      <c r="D5668"/>
      <c r="E5668"/>
      <c r="F5668"/>
      <c r="G5668"/>
    </row>
    <row r="5669" spans="1:7" ht="14" x14ac:dyDescent="0.15">
      <c r="A5669"/>
      <c r="B5669"/>
      <c r="C5669"/>
      <c r="D5669"/>
      <c r="E5669"/>
      <c r="F5669"/>
      <c r="G5669"/>
    </row>
    <row r="5670" spans="1:7" ht="14" x14ac:dyDescent="0.15">
      <c r="A5670"/>
      <c r="B5670"/>
      <c r="C5670"/>
      <c r="D5670"/>
      <c r="E5670"/>
      <c r="F5670"/>
      <c r="G5670"/>
    </row>
    <row r="5671" spans="1:7" ht="14" x14ac:dyDescent="0.15">
      <c r="A5671"/>
      <c r="B5671"/>
      <c r="C5671"/>
      <c r="D5671"/>
      <c r="E5671"/>
      <c r="F5671"/>
      <c r="G5671"/>
    </row>
    <row r="5672" spans="1:7" ht="14" x14ac:dyDescent="0.15">
      <c r="A5672"/>
      <c r="B5672"/>
      <c r="C5672"/>
      <c r="D5672"/>
      <c r="E5672"/>
      <c r="F5672"/>
      <c r="G5672"/>
    </row>
    <row r="5673" spans="1:7" ht="14" x14ac:dyDescent="0.15">
      <c r="A5673"/>
      <c r="B5673"/>
      <c r="C5673"/>
      <c r="D5673"/>
      <c r="E5673"/>
      <c r="F5673"/>
      <c r="G5673"/>
    </row>
    <row r="5674" spans="1:7" ht="14" x14ac:dyDescent="0.15">
      <c r="A5674"/>
      <c r="B5674"/>
      <c r="C5674"/>
      <c r="D5674"/>
      <c r="E5674"/>
      <c r="F5674"/>
      <c r="G5674"/>
    </row>
    <row r="5675" spans="1:7" ht="14" x14ac:dyDescent="0.15">
      <c r="A5675"/>
      <c r="B5675"/>
      <c r="C5675"/>
      <c r="D5675"/>
      <c r="E5675"/>
      <c r="F5675"/>
      <c r="G5675"/>
    </row>
    <row r="5676" spans="1:7" ht="14" x14ac:dyDescent="0.15">
      <c r="A5676"/>
      <c r="B5676"/>
      <c r="C5676"/>
      <c r="D5676"/>
      <c r="E5676"/>
      <c r="F5676"/>
      <c r="G5676"/>
    </row>
    <row r="5677" spans="1:7" ht="14" x14ac:dyDescent="0.15">
      <c r="A5677"/>
      <c r="B5677"/>
      <c r="C5677"/>
      <c r="D5677"/>
      <c r="E5677"/>
      <c r="F5677"/>
      <c r="G5677"/>
    </row>
    <row r="5678" spans="1:7" ht="14" x14ac:dyDescent="0.15">
      <c r="A5678"/>
      <c r="B5678"/>
      <c r="C5678"/>
      <c r="D5678"/>
      <c r="E5678"/>
      <c r="F5678"/>
      <c r="G5678"/>
    </row>
    <row r="5679" spans="1:7" ht="14" x14ac:dyDescent="0.15">
      <c r="A5679"/>
      <c r="B5679"/>
      <c r="C5679"/>
      <c r="D5679"/>
      <c r="E5679"/>
      <c r="F5679"/>
      <c r="G5679"/>
    </row>
    <row r="5680" spans="1:7" ht="14" x14ac:dyDescent="0.15">
      <c r="A5680"/>
      <c r="B5680"/>
      <c r="C5680"/>
      <c r="D5680"/>
      <c r="E5680"/>
      <c r="F5680"/>
      <c r="G5680"/>
    </row>
    <row r="5681" spans="1:7" ht="14" x14ac:dyDescent="0.15">
      <c r="A5681"/>
      <c r="B5681"/>
      <c r="C5681"/>
      <c r="D5681"/>
      <c r="E5681"/>
      <c r="F5681"/>
      <c r="G5681"/>
    </row>
    <row r="5682" spans="1:7" ht="14" x14ac:dyDescent="0.15">
      <c r="A5682"/>
      <c r="B5682"/>
      <c r="C5682"/>
      <c r="D5682"/>
      <c r="E5682"/>
      <c r="F5682"/>
      <c r="G5682"/>
    </row>
    <row r="5683" spans="1:7" ht="14" x14ac:dyDescent="0.15">
      <c r="A5683"/>
      <c r="B5683"/>
      <c r="C5683"/>
      <c r="D5683"/>
      <c r="E5683"/>
      <c r="F5683"/>
      <c r="G5683"/>
    </row>
    <row r="5684" spans="1:7" ht="14" x14ac:dyDescent="0.15">
      <c r="A5684"/>
      <c r="B5684"/>
      <c r="C5684"/>
      <c r="D5684"/>
      <c r="E5684"/>
      <c r="F5684"/>
      <c r="G5684"/>
    </row>
    <row r="5685" spans="1:7" ht="14" x14ac:dyDescent="0.15">
      <c r="A5685"/>
      <c r="B5685"/>
      <c r="C5685"/>
      <c r="D5685"/>
      <c r="E5685"/>
      <c r="F5685"/>
      <c r="G5685"/>
    </row>
    <row r="5686" spans="1:7" ht="14" x14ac:dyDescent="0.15">
      <c r="A5686"/>
      <c r="B5686"/>
      <c r="C5686"/>
      <c r="D5686"/>
      <c r="E5686"/>
      <c r="F5686"/>
      <c r="G5686"/>
    </row>
    <row r="5687" spans="1:7" ht="14" x14ac:dyDescent="0.15">
      <c r="A5687"/>
      <c r="B5687"/>
      <c r="C5687"/>
      <c r="D5687"/>
      <c r="E5687"/>
      <c r="F5687"/>
      <c r="G5687"/>
    </row>
    <row r="5688" spans="1:7" ht="14" x14ac:dyDescent="0.15">
      <c r="A5688"/>
      <c r="B5688"/>
      <c r="C5688"/>
      <c r="D5688"/>
      <c r="E5688"/>
      <c r="F5688"/>
      <c r="G5688"/>
    </row>
    <row r="5689" spans="1:7" ht="14" x14ac:dyDescent="0.15">
      <c r="A5689"/>
      <c r="B5689"/>
      <c r="C5689"/>
      <c r="D5689"/>
      <c r="E5689"/>
      <c r="F5689"/>
      <c r="G5689"/>
    </row>
    <row r="5690" spans="1:7" ht="14" x14ac:dyDescent="0.15">
      <c r="A5690"/>
      <c r="B5690"/>
      <c r="C5690"/>
      <c r="D5690"/>
      <c r="E5690"/>
      <c r="F5690"/>
      <c r="G5690"/>
    </row>
    <row r="5691" spans="1:7" ht="14" x14ac:dyDescent="0.15">
      <c r="A5691"/>
      <c r="B5691"/>
      <c r="C5691"/>
      <c r="D5691"/>
      <c r="E5691"/>
      <c r="F5691"/>
      <c r="G5691"/>
    </row>
    <row r="5692" spans="1:7" ht="14" x14ac:dyDescent="0.15">
      <c r="A5692"/>
      <c r="B5692"/>
      <c r="C5692"/>
      <c r="D5692"/>
      <c r="E5692"/>
      <c r="F5692"/>
      <c r="G5692"/>
    </row>
    <row r="5693" spans="1:7" ht="14" x14ac:dyDescent="0.15">
      <c r="A5693"/>
      <c r="B5693"/>
      <c r="C5693"/>
      <c r="D5693"/>
      <c r="E5693"/>
      <c r="F5693"/>
      <c r="G5693"/>
    </row>
    <row r="5694" spans="1:7" ht="14" x14ac:dyDescent="0.15">
      <c r="A5694"/>
      <c r="B5694"/>
      <c r="C5694"/>
      <c r="D5694"/>
      <c r="E5694"/>
      <c r="F5694"/>
      <c r="G5694"/>
    </row>
    <row r="5695" spans="1:7" ht="14" x14ac:dyDescent="0.15">
      <c r="A5695"/>
      <c r="B5695"/>
      <c r="C5695"/>
      <c r="D5695"/>
      <c r="E5695"/>
      <c r="F5695"/>
      <c r="G5695"/>
    </row>
    <row r="5696" spans="1:7" ht="14" x14ac:dyDescent="0.15">
      <c r="A5696"/>
      <c r="B5696"/>
      <c r="C5696"/>
      <c r="D5696"/>
      <c r="E5696"/>
      <c r="F5696"/>
      <c r="G5696"/>
    </row>
    <row r="5697" spans="1:7" ht="14" x14ac:dyDescent="0.15">
      <c r="A5697"/>
      <c r="B5697"/>
      <c r="C5697"/>
      <c r="D5697"/>
      <c r="E5697"/>
      <c r="F5697"/>
      <c r="G5697"/>
    </row>
    <row r="5698" spans="1:7" ht="14" x14ac:dyDescent="0.15">
      <c r="A5698"/>
      <c r="B5698"/>
      <c r="C5698"/>
      <c r="D5698"/>
      <c r="E5698"/>
      <c r="F5698"/>
      <c r="G5698"/>
    </row>
    <row r="5699" spans="1:7" ht="14" x14ac:dyDescent="0.15">
      <c r="A5699"/>
      <c r="B5699"/>
      <c r="C5699"/>
      <c r="D5699"/>
      <c r="E5699"/>
      <c r="F5699"/>
      <c r="G5699"/>
    </row>
    <row r="5700" spans="1:7" ht="14" x14ac:dyDescent="0.15">
      <c r="A5700"/>
      <c r="B5700"/>
      <c r="C5700"/>
      <c r="D5700"/>
      <c r="E5700"/>
      <c r="F5700"/>
      <c r="G5700"/>
    </row>
    <row r="5701" spans="1:7" ht="14" x14ac:dyDescent="0.15">
      <c r="A5701"/>
      <c r="B5701"/>
      <c r="C5701"/>
      <c r="D5701"/>
      <c r="E5701"/>
      <c r="F5701"/>
      <c r="G5701"/>
    </row>
    <row r="5702" spans="1:7" ht="14" x14ac:dyDescent="0.15">
      <c r="A5702"/>
      <c r="B5702"/>
      <c r="C5702"/>
      <c r="D5702"/>
      <c r="E5702"/>
      <c r="F5702"/>
      <c r="G5702"/>
    </row>
    <row r="5703" spans="1:7" ht="14" x14ac:dyDescent="0.15">
      <c r="A5703"/>
      <c r="B5703"/>
      <c r="C5703"/>
      <c r="D5703"/>
      <c r="E5703"/>
      <c r="F5703"/>
      <c r="G5703"/>
    </row>
    <row r="5704" spans="1:7" ht="14" x14ac:dyDescent="0.15">
      <c r="A5704"/>
      <c r="B5704"/>
      <c r="C5704"/>
      <c r="D5704"/>
      <c r="E5704"/>
      <c r="F5704"/>
      <c r="G5704"/>
    </row>
    <row r="5705" spans="1:7" ht="14" x14ac:dyDescent="0.15">
      <c r="A5705"/>
      <c r="B5705"/>
      <c r="C5705"/>
      <c r="D5705"/>
      <c r="E5705"/>
      <c r="F5705"/>
      <c r="G5705"/>
    </row>
    <row r="5706" spans="1:7" ht="14" x14ac:dyDescent="0.15">
      <c r="A5706"/>
      <c r="B5706"/>
      <c r="C5706"/>
      <c r="D5706"/>
      <c r="E5706"/>
      <c r="F5706"/>
      <c r="G5706"/>
    </row>
    <row r="5707" spans="1:7" ht="14" x14ac:dyDescent="0.15">
      <c r="A5707"/>
      <c r="B5707"/>
      <c r="C5707"/>
      <c r="D5707"/>
      <c r="E5707"/>
      <c r="F5707"/>
      <c r="G5707"/>
    </row>
    <row r="5708" spans="1:7" ht="14" x14ac:dyDescent="0.15">
      <c r="A5708"/>
      <c r="B5708"/>
      <c r="C5708"/>
      <c r="D5708"/>
      <c r="E5708"/>
      <c r="F5708"/>
      <c r="G5708"/>
    </row>
    <row r="5709" spans="1:7" ht="14" x14ac:dyDescent="0.15">
      <c r="A5709"/>
      <c r="B5709"/>
      <c r="C5709"/>
      <c r="D5709"/>
      <c r="E5709"/>
      <c r="F5709"/>
      <c r="G5709"/>
    </row>
    <row r="5710" spans="1:7" ht="14" x14ac:dyDescent="0.15">
      <c r="A5710"/>
      <c r="B5710"/>
      <c r="C5710"/>
      <c r="D5710"/>
      <c r="E5710"/>
      <c r="F5710"/>
      <c r="G5710"/>
    </row>
    <row r="5711" spans="1:7" ht="14" x14ac:dyDescent="0.15">
      <c r="A5711"/>
      <c r="B5711"/>
      <c r="C5711"/>
      <c r="D5711"/>
      <c r="E5711"/>
      <c r="F5711"/>
      <c r="G5711"/>
    </row>
    <row r="5712" spans="1:7" ht="14" x14ac:dyDescent="0.15">
      <c r="A5712"/>
      <c r="B5712"/>
      <c r="C5712"/>
      <c r="D5712"/>
      <c r="E5712"/>
      <c r="F5712"/>
      <c r="G5712"/>
    </row>
    <row r="5713" spans="1:7" ht="14" x14ac:dyDescent="0.15">
      <c r="A5713"/>
      <c r="B5713"/>
      <c r="C5713"/>
      <c r="D5713"/>
      <c r="E5713"/>
      <c r="F5713"/>
      <c r="G5713"/>
    </row>
    <row r="5714" spans="1:7" ht="14" x14ac:dyDescent="0.15">
      <c r="A5714"/>
      <c r="B5714"/>
      <c r="C5714"/>
      <c r="D5714"/>
      <c r="E5714"/>
      <c r="F5714"/>
      <c r="G5714"/>
    </row>
    <row r="5715" spans="1:7" ht="14" x14ac:dyDescent="0.15">
      <c r="A5715"/>
      <c r="B5715"/>
      <c r="C5715"/>
      <c r="D5715"/>
      <c r="E5715"/>
      <c r="F5715"/>
      <c r="G5715"/>
    </row>
    <row r="5716" spans="1:7" ht="14" x14ac:dyDescent="0.15">
      <c r="A5716"/>
      <c r="B5716"/>
      <c r="C5716"/>
      <c r="D5716"/>
      <c r="E5716"/>
      <c r="F5716"/>
      <c r="G5716"/>
    </row>
    <row r="5717" spans="1:7" ht="14" x14ac:dyDescent="0.15">
      <c r="A5717"/>
      <c r="B5717"/>
      <c r="C5717"/>
      <c r="D5717"/>
      <c r="E5717"/>
      <c r="F5717"/>
      <c r="G5717"/>
    </row>
    <row r="5718" spans="1:7" ht="14" x14ac:dyDescent="0.15">
      <c r="A5718"/>
      <c r="B5718"/>
      <c r="C5718"/>
      <c r="D5718"/>
      <c r="E5718"/>
      <c r="F5718"/>
      <c r="G5718"/>
    </row>
    <row r="5719" spans="1:7" ht="14" x14ac:dyDescent="0.15">
      <c r="A5719"/>
      <c r="B5719"/>
      <c r="C5719"/>
      <c r="D5719"/>
      <c r="E5719"/>
      <c r="F5719"/>
      <c r="G5719"/>
    </row>
    <row r="5720" spans="1:7" ht="14" x14ac:dyDescent="0.15">
      <c r="A5720"/>
      <c r="B5720"/>
      <c r="C5720"/>
      <c r="D5720"/>
      <c r="E5720"/>
      <c r="F5720"/>
      <c r="G5720"/>
    </row>
    <row r="5721" spans="1:7" ht="14" x14ac:dyDescent="0.15">
      <c r="A5721"/>
      <c r="B5721"/>
      <c r="C5721"/>
      <c r="D5721"/>
      <c r="E5721"/>
      <c r="F5721"/>
      <c r="G5721"/>
    </row>
    <row r="5722" spans="1:7" ht="14" x14ac:dyDescent="0.15">
      <c r="A5722"/>
      <c r="B5722"/>
      <c r="C5722"/>
      <c r="D5722"/>
      <c r="E5722"/>
      <c r="F5722"/>
      <c r="G5722"/>
    </row>
    <row r="5723" spans="1:7" ht="14" x14ac:dyDescent="0.15">
      <c r="A5723"/>
      <c r="B5723"/>
      <c r="C5723"/>
      <c r="D5723"/>
      <c r="E5723"/>
      <c r="F5723"/>
      <c r="G5723"/>
    </row>
    <row r="5724" spans="1:7" ht="14" x14ac:dyDescent="0.15">
      <c r="A5724"/>
      <c r="B5724"/>
      <c r="C5724"/>
      <c r="D5724"/>
      <c r="E5724"/>
      <c r="F5724"/>
      <c r="G5724"/>
    </row>
    <row r="5725" spans="1:7" ht="14" x14ac:dyDescent="0.15">
      <c r="A5725"/>
      <c r="B5725"/>
      <c r="C5725"/>
      <c r="D5725"/>
      <c r="E5725"/>
      <c r="F5725"/>
      <c r="G5725"/>
    </row>
    <row r="5726" spans="1:7" ht="14" x14ac:dyDescent="0.15">
      <c r="A5726"/>
      <c r="B5726"/>
      <c r="C5726"/>
      <c r="D5726"/>
      <c r="E5726"/>
      <c r="F5726"/>
      <c r="G5726"/>
    </row>
    <row r="5727" spans="1:7" ht="14" x14ac:dyDescent="0.15">
      <c r="A5727"/>
      <c r="B5727"/>
      <c r="C5727"/>
      <c r="D5727"/>
      <c r="E5727"/>
      <c r="F5727"/>
      <c r="G5727"/>
    </row>
    <row r="5728" spans="1:7" ht="14" x14ac:dyDescent="0.15">
      <c r="A5728"/>
      <c r="B5728"/>
      <c r="C5728"/>
      <c r="D5728"/>
      <c r="E5728"/>
      <c r="F5728"/>
      <c r="G5728"/>
    </row>
    <row r="5729" spans="1:7" ht="14" x14ac:dyDescent="0.15">
      <c r="A5729"/>
      <c r="B5729"/>
      <c r="C5729"/>
      <c r="D5729"/>
      <c r="E5729"/>
      <c r="F5729"/>
      <c r="G5729"/>
    </row>
    <row r="5730" spans="1:7" ht="14" x14ac:dyDescent="0.15">
      <c r="A5730"/>
      <c r="B5730"/>
      <c r="C5730"/>
      <c r="D5730"/>
      <c r="E5730"/>
      <c r="F5730"/>
      <c r="G5730"/>
    </row>
    <row r="5731" spans="1:7" ht="14" x14ac:dyDescent="0.15">
      <c r="A5731"/>
      <c r="B5731"/>
      <c r="C5731"/>
      <c r="D5731"/>
      <c r="E5731"/>
      <c r="F5731"/>
      <c r="G5731"/>
    </row>
    <row r="5732" spans="1:7" ht="14" x14ac:dyDescent="0.15">
      <c r="A5732"/>
      <c r="B5732"/>
      <c r="C5732"/>
      <c r="D5732"/>
      <c r="E5732"/>
      <c r="F5732"/>
      <c r="G5732"/>
    </row>
    <row r="5733" spans="1:7" ht="14" x14ac:dyDescent="0.15">
      <c r="A5733"/>
      <c r="B5733"/>
      <c r="C5733"/>
      <c r="D5733"/>
      <c r="E5733"/>
      <c r="F5733"/>
      <c r="G5733"/>
    </row>
    <row r="5734" spans="1:7" ht="14" x14ac:dyDescent="0.15">
      <c r="A5734"/>
      <c r="B5734"/>
      <c r="C5734"/>
      <c r="D5734"/>
      <c r="E5734"/>
      <c r="F5734"/>
      <c r="G5734"/>
    </row>
    <row r="5735" spans="1:7" ht="14" x14ac:dyDescent="0.15">
      <c r="A5735"/>
      <c r="B5735"/>
      <c r="C5735"/>
      <c r="D5735"/>
      <c r="E5735"/>
      <c r="F5735"/>
      <c r="G5735"/>
    </row>
    <row r="5736" spans="1:7" ht="14" x14ac:dyDescent="0.15">
      <c r="A5736"/>
      <c r="B5736"/>
      <c r="C5736"/>
      <c r="D5736"/>
      <c r="E5736"/>
      <c r="F5736"/>
      <c r="G5736"/>
    </row>
    <row r="5737" spans="1:7" ht="14" x14ac:dyDescent="0.15">
      <c r="A5737"/>
      <c r="B5737"/>
      <c r="C5737"/>
      <c r="D5737"/>
      <c r="E5737"/>
      <c r="F5737"/>
      <c r="G5737"/>
    </row>
    <row r="5738" spans="1:7" ht="14" x14ac:dyDescent="0.15">
      <c r="A5738"/>
      <c r="B5738"/>
      <c r="C5738"/>
      <c r="D5738"/>
      <c r="E5738"/>
      <c r="F5738"/>
      <c r="G5738"/>
    </row>
    <row r="5739" spans="1:7" ht="14" x14ac:dyDescent="0.15">
      <c r="A5739"/>
      <c r="B5739"/>
      <c r="C5739"/>
      <c r="D5739"/>
      <c r="E5739"/>
      <c r="F5739"/>
      <c r="G5739"/>
    </row>
    <row r="5740" spans="1:7" ht="14" x14ac:dyDescent="0.15">
      <c r="A5740"/>
      <c r="B5740"/>
      <c r="C5740"/>
      <c r="D5740"/>
      <c r="E5740"/>
      <c r="F5740"/>
      <c r="G5740"/>
    </row>
    <row r="5741" spans="1:7" ht="14" x14ac:dyDescent="0.15">
      <c r="A5741"/>
      <c r="B5741"/>
      <c r="C5741"/>
      <c r="D5741"/>
      <c r="E5741"/>
      <c r="F5741"/>
      <c r="G5741"/>
    </row>
    <row r="5742" spans="1:7" ht="14" x14ac:dyDescent="0.15">
      <c r="A5742"/>
      <c r="B5742"/>
      <c r="C5742"/>
      <c r="D5742"/>
      <c r="E5742"/>
      <c r="F5742"/>
      <c r="G5742"/>
    </row>
    <row r="5743" spans="1:7" ht="14" x14ac:dyDescent="0.15">
      <c r="A5743"/>
      <c r="B5743"/>
      <c r="C5743"/>
      <c r="D5743"/>
      <c r="E5743"/>
      <c r="F5743"/>
      <c r="G5743"/>
    </row>
    <row r="5744" spans="1:7" ht="14" x14ac:dyDescent="0.15">
      <c r="A5744"/>
      <c r="B5744"/>
      <c r="C5744"/>
      <c r="D5744"/>
      <c r="E5744"/>
      <c r="F5744"/>
      <c r="G5744"/>
    </row>
    <row r="5745" spans="1:7" ht="14" x14ac:dyDescent="0.15">
      <c r="A5745"/>
      <c r="B5745"/>
      <c r="C5745"/>
      <c r="D5745"/>
      <c r="E5745"/>
      <c r="F5745"/>
      <c r="G5745"/>
    </row>
    <row r="5746" spans="1:7" ht="14" x14ac:dyDescent="0.15">
      <c r="A5746"/>
      <c r="B5746"/>
      <c r="C5746"/>
      <c r="D5746"/>
      <c r="E5746"/>
      <c r="F5746"/>
      <c r="G5746"/>
    </row>
    <row r="5747" spans="1:7" ht="14" x14ac:dyDescent="0.15">
      <c r="A5747"/>
      <c r="B5747"/>
      <c r="C5747"/>
      <c r="D5747"/>
      <c r="E5747"/>
      <c r="F5747"/>
      <c r="G5747"/>
    </row>
    <row r="5748" spans="1:7" ht="14" x14ac:dyDescent="0.15">
      <c r="A5748"/>
      <c r="B5748"/>
      <c r="C5748"/>
      <c r="D5748"/>
      <c r="E5748"/>
      <c r="F5748"/>
      <c r="G5748"/>
    </row>
    <row r="5749" spans="1:7" ht="14" x14ac:dyDescent="0.15">
      <c r="A5749"/>
      <c r="B5749"/>
      <c r="C5749"/>
      <c r="D5749"/>
      <c r="E5749"/>
      <c r="F5749"/>
      <c r="G5749"/>
    </row>
    <row r="5750" spans="1:7" ht="14" x14ac:dyDescent="0.15">
      <c r="A5750"/>
      <c r="B5750"/>
      <c r="C5750"/>
      <c r="D5750"/>
      <c r="E5750"/>
      <c r="F5750"/>
      <c r="G5750"/>
    </row>
    <row r="5751" spans="1:7" ht="14" x14ac:dyDescent="0.15">
      <c r="A5751"/>
      <c r="B5751"/>
      <c r="C5751"/>
      <c r="D5751"/>
      <c r="E5751"/>
      <c r="F5751"/>
      <c r="G5751"/>
    </row>
    <row r="5752" spans="1:7" ht="14" x14ac:dyDescent="0.15">
      <c r="A5752"/>
      <c r="B5752"/>
      <c r="C5752"/>
      <c r="D5752"/>
      <c r="E5752"/>
      <c r="F5752"/>
      <c r="G5752"/>
    </row>
    <row r="5753" spans="1:7" ht="14" x14ac:dyDescent="0.15">
      <c r="A5753"/>
      <c r="B5753"/>
      <c r="C5753"/>
      <c r="D5753"/>
      <c r="E5753"/>
      <c r="F5753"/>
      <c r="G5753"/>
    </row>
    <row r="5754" spans="1:7" ht="14" x14ac:dyDescent="0.15">
      <c r="A5754"/>
      <c r="B5754"/>
      <c r="C5754"/>
      <c r="D5754"/>
      <c r="E5754"/>
      <c r="F5754"/>
      <c r="G5754"/>
    </row>
    <row r="5755" spans="1:7" ht="14" x14ac:dyDescent="0.15">
      <c r="A5755"/>
      <c r="B5755"/>
      <c r="C5755"/>
      <c r="D5755"/>
      <c r="E5755"/>
      <c r="F5755"/>
      <c r="G5755"/>
    </row>
    <row r="5756" spans="1:7" ht="14" x14ac:dyDescent="0.15">
      <c r="A5756"/>
      <c r="B5756"/>
      <c r="C5756"/>
      <c r="D5756"/>
      <c r="E5756"/>
      <c r="F5756"/>
      <c r="G5756"/>
    </row>
    <row r="5757" spans="1:7" ht="14" x14ac:dyDescent="0.15">
      <c r="A5757"/>
      <c r="B5757"/>
      <c r="C5757"/>
      <c r="D5757"/>
      <c r="E5757"/>
      <c r="F5757"/>
      <c r="G5757"/>
    </row>
    <row r="5758" spans="1:7" ht="14" x14ac:dyDescent="0.15">
      <c r="A5758"/>
      <c r="B5758"/>
      <c r="C5758"/>
      <c r="D5758"/>
      <c r="E5758"/>
      <c r="F5758"/>
      <c r="G5758"/>
    </row>
    <row r="5759" spans="1:7" ht="14" x14ac:dyDescent="0.15">
      <c r="A5759"/>
      <c r="B5759"/>
      <c r="C5759"/>
      <c r="D5759"/>
      <c r="E5759"/>
      <c r="F5759"/>
      <c r="G5759"/>
    </row>
    <row r="5760" spans="1:7" ht="14" x14ac:dyDescent="0.15">
      <c r="A5760"/>
      <c r="B5760"/>
      <c r="C5760"/>
      <c r="D5760"/>
      <c r="E5760"/>
      <c r="F5760"/>
      <c r="G5760"/>
    </row>
    <row r="5761" spans="1:7" ht="14" x14ac:dyDescent="0.15">
      <c r="A5761"/>
      <c r="B5761"/>
      <c r="C5761"/>
      <c r="D5761"/>
      <c r="E5761"/>
      <c r="F5761"/>
      <c r="G5761"/>
    </row>
    <row r="5762" spans="1:7" ht="14" x14ac:dyDescent="0.15">
      <c r="A5762"/>
      <c r="B5762"/>
      <c r="C5762"/>
      <c r="D5762"/>
      <c r="E5762"/>
      <c r="F5762"/>
      <c r="G5762"/>
    </row>
    <row r="5763" spans="1:7" ht="14" x14ac:dyDescent="0.15">
      <c r="A5763"/>
      <c r="B5763"/>
      <c r="C5763"/>
      <c r="D5763"/>
      <c r="E5763"/>
      <c r="F5763"/>
      <c r="G5763"/>
    </row>
    <row r="5764" spans="1:7" ht="14" x14ac:dyDescent="0.15">
      <c r="A5764"/>
      <c r="B5764"/>
      <c r="C5764"/>
      <c r="D5764"/>
      <c r="E5764"/>
      <c r="F5764"/>
      <c r="G5764"/>
    </row>
    <row r="5765" spans="1:7" ht="14" x14ac:dyDescent="0.15">
      <c r="A5765"/>
      <c r="B5765"/>
      <c r="C5765"/>
      <c r="D5765"/>
      <c r="E5765"/>
      <c r="F5765"/>
      <c r="G5765"/>
    </row>
    <row r="5766" spans="1:7" ht="14" x14ac:dyDescent="0.15">
      <c r="A5766"/>
      <c r="B5766"/>
      <c r="C5766"/>
      <c r="D5766"/>
      <c r="E5766"/>
      <c r="F5766"/>
      <c r="G5766"/>
    </row>
    <row r="5767" spans="1:7" ht="14" x14ac:dyDescent="0.15">
      <c r="A5767"/>
      <c r="B5767"/>
      <c r="C5767"/>
      <c r="D5767"/>
      <c r="E5767"/>
      <c r="F5767"/>
      <c r="G5767"/>
    </row>
    <row r="5768" spans="1:7" ht="14" x14ac:dyDescent="0.15">
      <c r="A5768"/>
      <c r="B5768"/>
      <c r="C5768"/>
      <c r="D5768"/>
      <c r="E5768"/>
      <c r="F5768"/>
      <c r="G5768"/>
    </row>
    <row r="5769" spans="1:7" ht="14" x14ac:dyDescent="0.15">
      <c r="A5769"/>
      <c r="B5769"/>
      <c r="C5769"/>
      <c r="D5769"/>
      <c r="E5769"/>
      <c r="F5769"/>
      <c r="G5769"/>
    </row>
    <row r="5770" spans="1:7" ht="14" x14ac:dyDescent="0.15">
      <c r="A5770"/>
      <c r="B5770"/>
      <c r="C5770"/>
      <c r="D5770"/>
      <c r="E5770"/>
      <c r="F5770"/>
      <c r="G5770"/>
    </row>
    <row r="5771" spans="1:7" ht="14" x14ac:dyDescent="0.15">
      <c r="A5771"/>
      <c r="B5771"/>
      <c r="C5771"/>
      <c r="D5771"/>
      <c r="E5771"/>
      <c r="F5771"/>
      <c r="G5771"/>
    </row>
    <row r="5772" spans="1:7" ht="14" x14ac:dyDescent="0.15">
      <c r="A5772"/>
      <c r="B5772"/>
      <c r="C5772"/>
      <c r="D5772"/>
      <c r="E5772"/>
      <c r="F5772"/>
      <c r="G5772"/>
    </row>
    <row r="5773" spans="1:7" ht="14" x14ac:dyDescent="0.15">
      <c r="A5773"/>
      <c r="B5773"/>
      <c r="C5773"/>
      <c r="D5773"/>
      <c r="E5773"/>
      <c r="F5773"/>
      <c r="G5773"/>
    </row>
    <row r="5774" spans="1:7" ht="14" x14ac:dyDescent="0.15">
      <c r="A5774"/>
      <c r="B5774"/>
      <c r="C5774"/>
      <c r="D5774"/>
      <c r="E5774"/>
      <c r="F5774"/>
      <c r="G5774"/>
    </row>
    <row r="5775" spans="1:7" ht="14" x14ac:dyDescent="0.15">
      <c r="A5775"/>
      <c r="B5775"/>
      <c r="C5775"/>
      <c r="D5775"/>
      <c r="E5775"/>
      <c r="F5775"/>
      <c r="G5775"/>
    </row>
    <row r="5776" spans="1:7" ht="14" x14ac:dyDescent="0.15">
      <c r="A5776"/>
      <c r="B5776"/>
      <c r="C5776"/>
      <c r="D5776"/>
      <c r="E5776"/>
      <c r="F5776"/>
      <c r="G5776"/>
    </row>
    <row r="5777" spans="1:7" ht="14" x14ac:dyDescent="0.15">
      <c r="A5777"/>
      <c r="B5777"/>
      <c r="C5777"/>
      <c r="D5777"/>
      <c r="E5777"/>
      <c r="F5777"/>
      <c r="G5777"/>
    </row>
    <row r="5778" spans="1:7" ht="14" x14ac:dyDescent="0.15">
      <c r="A5778"/>
      <c r="B5778"/>
      <c r="C5778"/>
      <c r="D5778"/>
      <c r="E5778"/>
      <c r="F5778"/>
      <c r="G5778"/>
    </row>
    <row r="5779" spans="1:7" ht="14" x14ac:dyDescent="0.15">
      <c r="A5779"/>
      <c r="B5779"/>
      <c r="C5779"/>
      <c r="D5779"/>
      <c r="E5779"/>
      <c r="F5779"/>
      <c r="G5779"/>
    </row>
    <row r="5780" spans="1:7" ht="14" x14ac:dyDescent="0.15">
      <c r="A5780"/>
      <c r="B5780"/>
      <c r="C5780"/>
      <c r="D5780"/>
      <c r="E5780"/>
      <c r="F5780"/>
      <c r="G5780"/>
    </row>
    <row r="5781" spans="1:7" ht="14" x14ac:dyDescent="0.15">
      <c r="A5781"/>
      <c r="B5781"/>
      <c r="C5781"/>
      <c r="D5781"/>
      <c r="E5781"/>
      <c r="F5781"/>
      <c r="G5781"/>
    </row>
    <row r="5782" spans="1:7" ht="14" x14ac:dyDescent="0.15">
      <c r="A5782"/>
      <c r="B5782"/>
      <c r="C5782"/>
      <c r="D5782"/>
      <c r="E5782"/>
      <c r="F5782"/>
      <c r="G5782"/>
    </row>
    <row r="5783" spans="1:7" ht="14" x14ac:dyDescent="0.15">
      <c r="A5783"/>
      <c r="B5783"/>
      <c r="C5783"/>
      <c r="D5783"/>
      <c r="E5783"/>
      <c r="F5783"/>
      <c r="G5783"/>
    </row>
    <row r="5784" spans="1:7" ht="14" x14ac:dyDescent="0.15">
      <c r="A5784"/>
      <c r="B5784"/>
      <c r="C5784"/>
      <c r="D5784"/>
      <c r="E5784"/>
      <c r="F5784"/>
      <c r="G5784"/>
    </row>
    <row r="5785" spans="1:7" ht="14" x14ac:dyDescent="0.15">
      <c r="A5785"/>
      <c r="B5785"/>
      <c r="C5785"/>
      <c r="D5785"/>
      <c r="E5785"/>
      <c r="F5785"/>
      <c r="G5785"/>
    </row>
    <row r="5786" spans="1:7" ht="14" x14ac:dyDescent="0.15">
      <c r="A5786"/>
      <c r="B5786"/>
      <c r="C5786"/>
      <c r="D5786"/>
      <c r="E5786"/>
      <c r="F5786"/>
      <c r="G5786"/>
    </row>
    <row r="5787" spans="1:7" ht="14" x14ac:dyDescent="0.15">
      <c r="A5787"/>
      <c r="B5787"/>
      <c r="C5787"/>
      <c r="D5787"/>
      <c r="E5787"/>
      <c r="F5787"/>
      <c r="G5787"/>
    </row>
    <row r="5788" spans="1:7" ht="14" x14ac:dyDescent="0.15">
      <c r="A5788"/>
      <c r="B5788"/>
      <c r="C5788"/>
      <c r="D5788"/>
      <c r="E5788"/>
      <c r="F5788"/>
      <c r="G5788"/>
    </row>
    <row r="5789" spans="1:7" ht="14" x14ac:dyDescent="0.15">
      <c r="A5789"/>
      <c r="B5789"/>
      <c r="C5789"/>
      <c r="D5789"/>
      <c r="E5789"/>
      <c r="F5789"/>
      <c r="G5789"/>
    </row>
    <row r="5790" spans="1:7" ht="14" x14ac:dyDescent="0.15">
      <c r="A5790"/>
      <c r="B5790"/>
      <c r="C5790"/>
      <c r="D5790"/>
      <c r="E5790"/>
      <c r="F5790"/>
      <c r="G5790"/>
    </row>
    <row r="5791" spans="1:7" ht="14" x14ac:dyDescent="0.15">
      <c r="A5791"/>
      <c r="B5791"/>
      <c r="C5791"/>
      <c r="D5791"/>
      <c r="E5791"/>
      <c r="F5791"/>
      <c r="G5791"/>
    </row>
    <row r="5792" spans="1:7" ht="14" x14ac:dyDescent="0.15">
      <c r="A5792"/>
      <c r="B5792"/>
      <c r="C5792"/>
      <c r="D5792"/>
      <c r="E5792"/>
      <c r="F5792"/>
      <c r="G5792"/>
    </row>
    <row r="5793" spans="1:7" ht="14" x14ac:dyDescent="0.15">
      <c r="A5793"/>
      <c r="B5793"/>
      <c r="C5793"/>
      <c r="D5793"/>
      <c r="E5793"/>
      <c r="F5793"/>
      <c r="G5793"/>
    </row>
    <row r="5794" spans="1:7" ht="14" x14ac:dyDescent="0.15">
      <c r="A5794"/>
      <c r="B5794"/>
      <c r="C5794"/>
      <c r="D5794"/>
      <c r="E5794"/>
      <c r="F5794"/>
      <c r="G5794"/>
    </row>
    <row r="5795" spans="1:7" ht="14" x14ac:dyDescent="0.15">
      <c r="A5795"/>
      <c r="B5795"/>
      <c r="C5795"/>
      <c r="D5795"/>
      <c r="E5795"/>
      <c r="F5795"/>
      <c r="G5795"/>
    </row>
    <row r="5796" spans="1:7" ht="14" x14ac:dyDescent="0.15">
      <c r="A5796"/>
      <c r="B5796"/>
      <c r="C5796"/>
      <c r="D5796"/>
      <c r="E5796"/>
      <c r="F5796"/>
      <c r="G5796"/>
    </row>
    <row r="5797" spans="1:7" ht="14" x14ac:dyDescent="0.15">
      <c r="A5797"/>
      <c r="B5797"/>
      <c r="C5797"/>
      <c r="D5797"/>
      <c r="E5797"/>
      <c r="F5797"/>
      <c r="G5797"/>
    </row>
    <row r="5798" spans="1:7" ht="14" x14ac:dyDescent="0.15">
      <c r="A5798"/>
      <c r="B5798"/>
      <c r="C5798"/>
      <c r="D5798"/>
      <c r="E5798"/>
      <c r="F5798"/>
      <c r="G5798"/>
    </row>
    <row r="5799" spans="1:7" ht="14" x14ac:dyDescent="0.15">
      <c r="A5799"/>
      <c r="B5799"/>
      <c r="C5799"/>
      <c r="D5799"/>
      <c r="E5799"/>
      <c r="F5799"/>
      <c r="G5799"/>
    </row>
    <row r="5800" spans="1:7" ht="14" x14ac:dyDescent="0.15">
      <c r="A5800"/>
      <c r="B5800"/>
      <c r="C5800"/>
      <c r="D5800"/>
      <c r="E5800"/>
      <c r="F5800"/>
      <c r="G5800"/>
    </row>
    <row r="5801" spans="1:7" ht="14" x14ac:dyDescent="0.15">
      <c r="A5801"/>
      <c r="B5801"/>
      <c r="C5801"/>
      <c r="D5801"/>
      <c r="E5801"/>
      <c r="F5801"/>
      <c r="G5801"/>
    </row>
    <row r="5802" spans="1:7" ht="14" x14ac:dyDescent="0.15">
      <c r="A5802"/>
      <c r="B5802"/>
      <c r="C5802"/>
      <c r="D5802"/>
      <c r="E5802"/>
      <c r="F5802"/>
      <c r="G5802"/>
    </row>
    <row r="5803" spans="1:7" ht="14" x14ac:dyDescent="0.15">
      <c r="A5803"/>
      <c r="B5803"/>
      <c r="C5803"/>
      <c r="D5803"/>
      <c r="E5803"/>
      <c r="F5803"/>
      <c r="G5803"/>
    </row>
    <row r="5804" spans="1:7" ht="14" x14ac:dyDescent="0.15">
      <c r="A5804"/>
      <c r="B5804"/>
      <c r="C5804"/>
      <c r="D5804"/>
      <c r="E5804"/>
      <c r="F5804"/>
      <c r="G5804"/>
    </row>
    <row r="5805" spans="1:7" ht="14" x14ac:dyDescent="0.15">
      <c r="A5805"/>
      <c r="B5805"/>
      <c r="C5805"/>
      <c r="D5805"/>
      <c r="E5805"/>
      <c r="F5805"/>
      <c r="G5805"/>
    </row>
    <row r="5806" spans="1:7" ht="14" x14ac:dyDescent="0.15">
      <c r="A5806"/>
      <c r="B5806"/>
      <c r="C5806"/>
      <c r="D5806"/>
      <c r="E5806"/>
      <c r="F5806"/>
      <c r="G5806"/>
    </row>
    <row r="5807" spans="1:7" ht="14" x14ac:dyDescent="0.15">
      <c r="A5807"/>
      <c r="B5807"/>
      <c r="C5807"/>
      <c r="D5807"/>
      <c r="E5807"/>
      <c r="F5807"/>
      <c r="G5807"/>
    </row>
    <row r="5808" spans="1:7" ht="14" x14ac:dyDescent="0.15">
      <c r="A5808"/>
      <c r="B5808"/>
      <c r="C5808"/>
      <c r="D5808"/>
      <c r="E5808"/>
      <c r="F5808"/>
      <c r="G5808"/>
    </row>
    <row r="5809" spans="1:7" ht="14" x14ac:dyDescent="0.15">
      <c r="A5809"/>
      <c r="B5809"/>
      <c r="C5809"/>
      <c r="D5809"/>
      <c r="E5809"/>
      <c r="F5809"/>
      <c r="G5809"/>
    </row>
    <row r="5810" spans="1:7" ht="14" x14ac:dyDescent="0.15">
      <c r="A5810"/>
      <c r="B5810"/>
      <c r="C5810"/>
      <c r="D5810"/>
      <c r="E5810"/>
      <c r="F5810"/>
      <c r="G5810"/>
    </row>
    <row r="5811" spans="1:7" ht="14" x14ac:dyDescent="0.15">
      <c r="A5811"/>
      <c r="B5811"/>
      <c r="C5811"/>
      <c r="D5811"/>
      <c r="E5811"/>
      <c r="F5811"/>
      <c r="G5811"/>
    </row>
    <row r="5812" spans="1:7" ht="14" x14ac:dyDescent="0.15">
      <c r="A5812"/>
      <c r="B5812"/>
      <c r="C5812"/>
      <c r="D5812"/>
      <c r="E5812"/>
      <c r="F5812"/>
      <c r="G5812"/>
    </row>
    <row r="5813" spans="1:7" ht="14" x14ac:dyDescent="0.15">
      <c r="A5813"/>
      <c r="B5813"/>
      <c r="C5813"/>
      <c r="D5813"/>
      <c r="E5813"/>
      <c r="F5813"/>
      <c r="G5813"/>
    </row>
    <row r="5814" spans="1:7" ht="14" x14ac:dyDescent="0.15">
      <c r="A5814"/>
      <c r="B5814"/>
      <c r="C5814"/>
      <c r="D5814"/>
      <c r="E5814"/>
      <c r="F5814"/>
      <c r="G5814"/>
    </row>
    <row r="5815" spans="1:7" ht="14" x14ac:dyDescent="0.15">
      <c r="A5815"/>
      <c r="B5815"/>
      <c r="C5815"/>
      <c r="D5815"/>
      <c r="E5815"/>
      <c r="F5815"/>
      <c r="G5815"/>
    </row>
    <row r="5816" spans="1:7" ht="14" x14ac:dyDescent="0.15">
      <c r="A5816"/>
      <c r="B5816"/>
      <c r="C5816"/>
      <c r="D5816"/>
      <c r="E5816"/>
      <c r="F5816"/>
      <c r="G5816"/>
    </row>
    <row r="5817" spans="1:7" ht="14" x14ac:dyDescent="0.15">
      <c r="A5817"/>
      <c r="B5817"/>
      <c r="C5817"/>
      <c r="D5817"/>
      <c r="E5817"/>
      <c r="F5817"/>
      <c r="G5817"/>
    </row>
    <row r="5818" spans="1:7" ht="14" x14ac:dyDescent="0.15">
      <c r="A5818"/>
      <c r="B5818"/>
      <c r="C5818"/>
      <c r="D5818"/>
      <c r="E5818"/>
      <c r="F5818"/>
      <c r="G5818"/>
    </row>
    <row r="5819" spans="1:7" ht="14" x14ac:dyDescent="0.15">
      <c r="A5819"/>
      <c r="B5819"/>
      <c r="C5819"/>
      <c r="D5819"/>
      <c r="E5819"/>
      <c r="F5819"/>
      <c r="G5819"/>
    </row>
    <row r="5820" spans="1:7" ht="14" x14ac:dyDescent="0.15">
      <c r="A5820"/>
      <c r="B5820"/>
      <c r="C5820"/>
      <c r="D5820"/>
      <c r="E5820"/>
      <c r="F5820"/>
      <c r="G5820"/>
    </row>
    <row r="5821" spans="1:7" ht="14" x14ac:dyDescent="0.15">
      <c r="A5821"/>
      <c r="B5821"/>
      <c r="C5821"/>
      <c r="D5821"/>
      <c r="E5821"/>
      <c r="F5821"/>
      <c r="G5821"/>
    </row>
    <row r="5822" spans="1:7" ht="14" x14ac:dyDescent="0.15">
      <c r="A5822"/>
      <c r="B5822"/>
      <c r="C5822"/>
      <c r="D5822"/>
      <c r="E5822"/>
      <c r="F5822"/>
      <c r="G5822"/>
    </row>
    <row r="5823" spans="1:7" ht="14" x14ac:dyDescent="0.15">
      <c r="A5823"/>
      <c r="B5823"/>
      <c r="C5823"/>
      <c r="D5823"/>
      <c r="E5823"/>
      <c r="F5823"/>
      <c r="G5823"/>
    </row>
    <row r="5824" spans="1:7" ht="14" x14ac:dyDescent="0.15">
      <c r="A5824"/>
      <c r="B5824"/>
      <c r="C5824"/>
      <c r="D5824"/>
      <c r="E5824"/>
      <c r="F5824"/>
      <c r="G5824"/>
    </row>
    <row r="5825" spans="1:7" ht="14" x14ac:dyDescent="0.15">
      <c r="A5825"/>
      <c r="B5825"/>
      <c r="C5825"/>
      <c r="D5825"/>
      <c r="E5825"/>
      <c r="F5825"/>
      <c r="G5825"/>
    </row>
    <row r="5826" spans="1:7" ht="14" x14ac:dyDescent="0.15">
      <c r="A5826"/>
      <c r="B5826"/>
      <c r="C5826"/>
      <c r="D5826"/>
      <c r="E5826"/>
      <c r="F5826"/>
      <c r="G5826"/>
    </row>
    <row r="5827" spans="1:7" ht="14" x14ac:dyDescent="0.15">
      <c r="A5827"/>
      <c r="B5827"/>
      <c r="C5827"/>
      <c r="D5827"/>
      <c r="E5827"/>
      <c r="F5827"/>
      <c r="G5827"/>
    </row>
    <row r="5828" spans="1:7" ht="14" x14ac:dyDescent="0.15">
      <c r="A5828"/>
      <c r="B5828"/>
      <c r="C5828"/>
      <c r="D5828"/>
      <c r="E5828"/>
      <c r="F5828"/>
      <c r="G5828"/>
    </row>
    <row r="5829" spans="1:7" ht="14" x14ac:dyDescent="0.15">
      <c r="A5829"/>
      <c r="B5829"/>
      <c r="C5829"/>
      <c r="D5829"/>
      <c r="E5829"/>
      <c r="F5829"/>
      <c r="G5829"/>
    </row>
    <row r="5830" spans="1:7" ht="14" x14ac:dyDescent="0.15">
      <c r="A5830"/>
      <c r="B5830"/>
      <c r="C5830"/>
      <c r="D5830"/>
      <c r="E5830"/>
      <c r="F5830"/>
      <c r="G5830"/>
    </row>
    <row r="5831" spans="1:7" ht="14" x14ac:dyDescent="0.15">
      <c r="A5831"/>
      <c r="B5831"/>
      <c r="C5831"/>
      <c r="D5831"/>
      <c r="E5831"/>
      <c r="F5831"/>
      <c r="G5831"/>
    </row>
    <row r="5832" spans="1:7" ht="14" x14ac:dyDescent="0.15">
      <c r="A5832"/>
      <c r="B5832"/>
      <c r="C5832"/>
      <c r="D5832"/>
      <c r="E5832"/>
      <c r="F5832"/>
      <c r="G5832"/>
    </row>
    <row r="5833" spans="1:7" ht="14" x14ac:dyDescent="0.15">
      <c r="A5833"/>
      <c r="B5833"/>
      <c r="C5833"/>
      <c r="D5833"/>
      <c r="E5833"/>
      <c r="F5833"/>
      <c r="G5833"/>
    </row>
    <row r="5834" spans="1:7" ht="14" x14ac:dyDescent="0.15">
      <c r="A5834"/>
      <c r="B5834"/>
      <c r="C5834"/>
      <c r="D5834"/>
      <c r="E5834"/>
      <c r="F5834"/>
      <c r="G5834"/>
    </row>
    <row r="5835" spans="1:7" ht="14" x14ac:dyDescent="0.15">
      <c r="A5835"/>
      <c r="B5835"/>
      <c r="C5835"/>
      <c r="D5835"/>
      <c r="E5835"/>
      <c r="F5835"/>
      <c r="G5835"/>
    </row>
    <row r="5836" spans="1:7" ht="14" x14ac:dyDescent="0.15">
      <c r="A5836"/>
      <c r="B5836"/>
      <c r="C5836"/>
      <c r="D5836"/>
      <c r="E5836"/>
      <c r="F5836"/>
      <c r="G5836"/>
    </row>
    <row r="5837" spans="1:7" ht="14" x14ac:dyDescent="0.15">
      <c r="A5837"/>
      <c r="B5837"/>
      <c r="C5837"/>
      <c r="D5837"/>
      <c r="E5837"/>
      <c r="F5837"/>
      <c r="G5837"/>
    </row>
    <row r="5838" spans="1:7" ht="14" x14ac:dyDescent="0.15">
      <c r="A5838"/>
      <c r="B5838"/>
      <c r="C5838"/>
      <c r="D5838"/>
      <c r="E5838"/>
      <c r="F5838"/>
      <c r="G5838"/>
    </row>
    <row r="5839" spans="1:7" ht="14" x14ac:dyDescent="0.15">
      <c r="A5839"/>
      <c r="B5839"/>
      <c r="C5839"/>
      <c r="D5839"/>
      <c r="E5839"/>
      <c r="F5839"/>
      <c r="G5839"/>
    </row>
    <row r="5840" spans="1:7" ht="14" x14ac:dyDescent="0.15">
      <c r="A5840"/>
      <c r="B5840"/>
      <c r="C5840"/>
      <c r="D5840"/>
      <c r="E5840"/>
      <c r="F5840"/>
      <c r="G5840"/>
    </row>
    <row r="5841" spans="1:7" ht="14" x14ac:dyDescent="0.15">
      <c r="A5841"/>
      <c r="B5841"/>
      <c r="C5841"/>
      <c r="D5841"/>
      <c r="E5841"/>
      <c r="F5841"/>
      <c r="G5841"/>
    </row>
    <row r="5842" spans="1:7" ht="14" x14ac:dyDescent="0.15">
      <c r="A5842"/>
      <c r="B5842"/>
      <c r="C5842"/>
      <c r="D5842"/>
      <c r="E5842"/>
      <c r="F5842"/>
      <c r="G5842"/>
    </row>
    <row r="5843" spans="1:7" ht="14" x14ac:dyDescent="0.15">
      <c r="A5843"/>
      <c r="B5843"/>
      <c r="C5843"/>
      <c r="D5843"/>
      <c r="E5843"/>
      <c r="F5843"/>
      <c r="G5843"/>
    </row>
    <row r="5844" spans="1:7" ht="14" x14ac:dyDescent="0.15">
      <c r="A5844"/>
      <c r="B5844"/>
      <c r="C5844"/>
      <c r="D5844"/>
      <c r="E5844"/>
      <c r="F5844"/>
      <c r="G5844"/>
    </row>
    <row r="5845" spans="1:7" ht="14" x14ac:dyDescent="0.15">
      <c r="A5845"/>
      <c r="B5845"/>
      <c r="C5845"/>
      <c r="D5845"/>
      <c r="E5845"/>
      <c r="F5845"/>
      <c r="G5845"/>
    </row>
    <row r="5846" spans="1:7" ht="14" x14ac:dyDescent="0.15">
      <c r="A5846"/>
      <c r="B5846"/>
      <c r="C5846"/>
      <c r="D5846"/>
      <c r="E5846"/>
      <c r="F5846"/>
      <c r="G5846"/>
    </row>
    <row r="5847" spans="1:7" ht="14" x14ac:dyDescent="0.15">
      <c r="A5847"/>
      <c r="B5847"/>
      <c r="C5847"/>
      <c r="D5847"/>
      <c r="E5847"/>
      <c r="F5847"/>
      <c r="G5847"/>
    </row>
    <row r="5848" spans="1:7" ht="14" x14ac:dyDescent="0.15">
      <c r="A5848"/>
      <c r="B5848"/>
      <c r="C5848"/>
      <c r="D5848"/>
      <c r="E5848"/>
      <c r="F5848"/>
      <c r="G5848"/>
    </row>
    <row r="5849" spans="1:7" ht="14" x14ac:dyDescent="0.15">
      <c r="A5849"/>
      <c r="B5849"/>
      <c r="C5849"/>
      <c r="D5849"/>
      <c r="E5849"/>
      <c r="F5849"/>
      <c r="G5849"/>
    </row>
    <row r="5850" spans="1:7" ht="14" x14ac:dyDescent="0.15">
      <c r="A5850"/>
      <c r="B5850"/>
      <c r="C5850"/>
      <c r="D5850"/>
      <c r="E5850"/>
      <c r="F5850"/>
      <c r="G5850"/>
    </row>
    <row r="5851" spans="1:7" ht="14" x14ac:dyDescent="0.15">
      <c r="A5851"/>
      <c r="B5851"/>
      <c r="C5851"/>
      <c r="D5851"/>
      <c r="E5851"/>
      <c r="F5851"/>
      <c r="G5851"/>
    </row>
    <row r="5852" spans="1:7" ht="14" x14ac:dyDescent="0.15">
      <c r="A5852"/>
      <c r="B5852"/>
      <c r="C5852"/>
      <c r="D5852"/>
      <c r="E5852"/>
      <c r="F5852"/>
      <c r="G5852"/>
    </row>
    <row r="5853" spans="1:7" ht="14" x14ac:dyDescent="0.15">
      <c r="A5853"/>
      <c r="B5853"/>
      <c r="C5853"/>
      <c r="D5853"/>
      <c r="E5853"/>
      <c r="F5853"/>
      <c r="G5853"/>
    </row>
    <row r="5854" spans="1:7" ht="14" x14ac:dyDescent="0.15">
      <c r="A5854"/>
      <c r="B5854"/>
      <c r="C5854"/>
      <c r="D5854"/>
      <c r="E5854"/>
      <c r="F5854"/>
      <c r="G5854"/>
    </row>
    <row r="5855" spans="1:7" ht="14" x14ac:dyDescent="0.15">
      <c r="A5855"/>
      <c r="B5855"/>
      <c r="C5855"/>
      <c r="D5855"/>
      <c r="E5855"/>
      <c r="F5855"/>
      <c r="G5855"/>
    </row>
    <row r="5856" spans="1:7" ht="14" x14ac:dyDescent="0.15">
      <c r="A5856"/>
      <c r="B5856"/>
      <c r="C5856"/>
      <c r="D5856"/>
      <c r="E5856"/>
      <c r="F5856"/>
      <c r="G5856"/>
    </row>
    <row r="5857" spans="1:7" ht="14" x14ac:dyDescent="0.15">
      <c r="A5857"/>
      <c r="B5857"/>
      <c r="C5857"/>
      <c r="D5857"/>
      <c r="E5857"/>
      <c r="F5857"/>
      <c r="G5857"/>
    </row>
    <row r="5858" spans="1:7" ht="14" x14ac:dyDescent="0.15">
      <c r="A5858"/>
      <c r="B5858"/>
      <c r="C5858"/>
      <c r="D5858"/>
      <c r="E5858"/>
      <c r="F5858"/>
      <c r="G5858"/>
    </row>
    <row r="5859" spans="1:7" ht="14" x14ac:dyDescent="0.15">
      <c r="A5859"/>
      <c r="B5859"/>
      <c r="C5859"/>
      <c r="D5859"/>
      <c r="E5859"/>
      <c r="F5859"/>
      <c r="G5859"/>
    </row>
    <row r="5860" spans="1:7" ht="14" x14ac:dyDescent="0.15">
      <c r="A5860"/>
      <c r="B5860"/>
      <c r="C5860"/>
      <c r="D5860"/>
      <c r="E5860"/>
      <c r="F5860"/>
      <c r="G5860"/>
    </row>
    <row r="5861" spans="1:7" ht="14" x14ac:dyDescent="0.15">
      <c r="A5861"/>
      <c r="B5861"/>
      <c r="C5861"/>
      <c r="D5861"/>
      <c r="E5861"/>
      <c r="F5861"/>
      <c r="G5861"/>
    </row>
    <row r="5862" spans="1:7" ht="14" x14ac:dyDescent="0.15">
      <c r="A5862"/>
      <c r="B5862"/>
      <c r="C5862"/>
      <c r="D5862"/>
      <c r="E5862"/>
      <c r="F5862"/>
      <c r="G5862"/>
    </row>
    <row r="5863" spans="1:7" ht="14" x14ac:dyDescent="0.15">
      <c r="A5863"/>
      <c r="B5863"/>
      <c r="C5863"/>
      <c r="D5863"/>
      <c r="E5863"/>
      <c r="F5863"/>
      <c r="G5863"/>
    </row>
    <row r="5864" spans="1:7" ht="14" x14ac:dyDescent="0.15">
      <c r="A5864"/>
      <c r="B5864"/>
      <c r="C5864"/>
      <c r="D5864"/>
      <c r="E5864"/>
      <c r="F5864"/>
      <c r="G5864"/>
    </row>
    <row r="5865" spans="1:7" ht="14" x14ac:dyDescent="0.15">
      <c r="A5865"/>
      <c r="B5865"/>
      <c r="C5865"/>
      <c r="D5865"/>
      <c r="E5865"/>
      <c r="F5865"/>
      <c r="G5865"/>
    </row>
    <row r="5866" spans="1:7" ht="14" x14ac:dyDescent="0.15">
      <c r="A5866"/>
      <c r="B5866"/>
      <c r="C5866"/>
      <c r="D5866"/>
      <c r="E5866"/>
      <c r="F5866"/>
      <c r="G5866"/>
    </row>
    <row r="5867" spans="1:7" ht="14" x14ac:dyDescent="0.15">
      <c r="A5867"/>
      <c r="B5867"/>
      <c r="C5867"/>
      <c r="D5867"/>
      <c r="E5867"/>
      <c r="F5867"/>
      <c r="G5867"/>
    </row>
    <row r="5868" spans="1:7" ht="14" x14ac:dyDescent="0.15">
      <c r="A5868"/>
      <c r="B5868"/>
      <c r="C5868"/>
      <c r="D5868"/>
      <c r="E5868"/>
      <c r="F5868"/>
      <c r="G5868"/>
    </row>
    <row r="5869" spans="1:7" ht="14" x14ac:dyDescent="0.15">
      <c r="A5869"/>
      <c r="B5869"/>
      <c r="C5869"/>
      <c r="D5869"/>
      <c r="E5869"/>
      <c r="F5869"/>
      <c r="G5869"/>
    </row>
    <row r="5870" spans="1:7" ht="14" x14ac:dyDescent="0.15">
      <c r="A5870"/>
      <c r="B5870"/>
      <c r="C5870"/>
      <c r="D5870"/>
      <c r="E5870"/>
      <c r="F5870"/>
      <c r="G5870"/>
    </row>
    <row r="5871" spans="1:7" ht="14" x14ac:dyDescent="0.15">
      <c r="A5871"/>
      <c r="B5871"/>
      <c r="C5871"/>
      <c r="D5871"/>
      <c r="E5871"/>
      <c r="F5871"/>
      <c r="G5871"/>
    </row>
    <row r="5872" spans="1:7" ht="14" x14ac:dyDescent="0.15">
      <c r="A5872"/>
      <c r="B5872"/>
      <c r="C5872"/>
      <c r="D5872"/>
      <c r="E5872"/>
      <c r="F5872"/>
      <c r="G5872"/>
    </row>
    <row r="5873" spans="1:7" ht="14" x14ac:dyDescent="0.15">
      <c r="A5873"/>
      <c r="B5873"/>
      <c r="C5873"/>
      <c r="D5873"/>
      <c r="E5873"/>
      <c r="F5873"/>
      <c r="G5873"/>
    </row>
    <row r="5874" spans="1:7" ht="14" x14ac:dyDescent="0.15">
      <c r="A5874"/>
      <c r="B5874"/>
      <c r="C5874"/>
      <c r="D5874"/>
      <c r="E5874"/>
      <c r="F5874"/>
      <c r="G5874"/>
    </row>
    <row r="5875" spans="1:7" ht="14" x14ac:dyDescent="0.15">
      <c r="A5875"/>
      <c r="B5875"/>
      <c r="C5875"/>
      <c r="D5875"/>
      <c r="E5875"/>
      <c r="F5875"/>
      <c r="G5875"/>
    </row>
    <row r="5876" spans="1:7" ht="14" x14ac:dyDescent="0.15">
      <c r="A5876"/>
      <c r="B5876"/>
      <c r="C5876"/>
      <c r="D5876"/>
      <c r="E5876"/>
      <c r="F5876"/>
      <c r="G5876"/>
    </row>
    <row r="5877" spans="1:7" ht="14" x14ac:dyDescent="0.15">
      <c r="A5877"/>
      <c r="B5877"/>
      <c r="C5877"/>
      <c r="D5877"/>
      <c r="E5877"/>
      <c r="F5877"/>
      <c r="G5877"/>
    </row>
    <row r="5878" spans="1:7" ht="14" x14ac:dyDescent="0.15">
      <c r="A5878"/>
      <c r="B5878"/>
      <c r="C5878"/>
      <c r="D5878"/>
      <c r="E5878"/>
      <c r="F5878"/>
      <c r="G5878"/>
    </row>
    <row r="5879" spans="1:7" ht="14" x14ac:dyDescent="0.15">
      <c r="A5879"/>
      <c r="B5879"/>
      <c r="C5879"/>
      <c r="D5879"/>
      <c r="E5879"/>
      <c r="F5879"/>
      <c r="G5879"/>
    </row>
    <row r="5880" spans="1:7" ht="14" x14ac:dyDescent="0.15">
      <c r="A5880"/>
      <c r="B5880"/>
      <c r="C5880"/>
      <c r="D5880"/>
      <c r="E5880"/>
      <c r="F5880"/>
      <c r="G5880"/>
    </row>
    <row r="5881" spans="1:7" ht="14" x14ac:dyDescent="0.15">
      <c r="A5881"/>
      <c r="B5881"/>
      <c r="C5881"/>
      <c r="D5881"/>
      <c r="E5881"/>
      <c r="F5881"/>
      <c r="G5881"/>
    </row>
    <row r="5882" spans="1:7" ht="14" x14ac:dyDescent="0.15">
      <c r="A5882"/>
      <c r="B5882"/>
      <c r="C5882"/>
      <c r="D5882"/>
      <c r="E5882"/>
      <c r="F5882"/>
      <c r="G5882"/>
    </row>
    <row r="5883" spans="1:7" ht="14" x14ac:dyDescent="0.15">
      <c r="A5883"/>
      <c r="B5883"/>
      <c r="C5883"/>
      <c r="D5883"/>
      <c r="E5883"/>
      <c r="F5883"/>
      <c r="G5883"/>
    </row>
    <row r="5884" spans="1:7" ht="14" x14ac:dyDescent="0.15">
      <c r="A5884"/>
      <c r="B5884"/>
      <c r="C5884"/>
      <c r="D5884"/>
      <c r="E5884"/>
      <c r="F5884"/>
      <c r="G5884"/>
    </row>
    <row r="5885" spans="1:7" ht="14" x14ac:dyDescent="0.15">
      <c r="A5885"/>
      <c r="B5885"/>
      <c r="C5885"/>
      <c r="D5885"/>
      <c r="E5885"/>
      <c r="F5885"/>
      <c r="G5885"/>
    </row>
    <row r="5886" spans="1:7" ht="14" x14ac:dyDescent="0.15">
      <c r="A5886"/>
      <c r="B5886"/>
      <c r="C5886"/>
      <c r="D5886"/>
      <c r="E5886"/>
      <c r="F5886"/>
      <c r="G5886"/>
    </row>
    <row r="5887" spans="1:7" ht="14" x14ac:dyDescent="0.15">
      <c r="A5887"/>
      <c r="B5887"/>
      <c r="C5887"/>
      <c r="D5887"/>
      <c r="E5887"/>
      <c r="F5887"/>
      <c r="G5887"/>
    </row>
    <row r="5888" spans="1:7" ht="14" x14ac:dyDescent="0.15">
      <c r="A5888"/>
      <c r="B5888"/>
      <c r="C5888"/>
      <c r="D5888"/>
      <c r="E5888"/>
      <c r="F5888"/>
      <c r="G5888"/>
    </row>
    <row r="5889" spans="1:7" ht="14" x14ac:dyDescent="0.15">
      <c r="A5889"/>
      <c r="B5889"/>
      <c r="C5889"/>
      <c r="D5889"/>
      <c r="E5889"/>
      <c r="F5889"/>
      <c r="G5889"/>
    </row>
    <row r="5890" spans="1:7" ht="14" x14ac:dyDescent="0.15">
      <c r="A5890"/>
      <c r="B5890"/>
      <c r="C5890"/>
      <c r="D5890"/>
      <c r="E5890"/>
      <c r="F5890"/>
      <c r="G5890"/>
    </row>
    <row r="5891" spans="1:7" ht="14" x14ac:dyDescent="0.15">
      <c r="A5891"/>
      <c r="B5891"/>
      <c r="C5891"/>
      <c r="D5891"/>
      <c r="E5891"/>
      <c r="F5891"/>
      <c r="G5891"/>
    </row>
    <row r="5892" spans="1:7" ht="14" x14ac:dyDescent="0.15">
      <c r="A5892"/>
      <c r="B5892"/>
      <c r="C5892"/>
      <c r="D5892"/>
      <c r="E5892"/>
      <c r="F5892"/>
      <c r="G5892"/>
    </row>
    <row r="5893" spans="1:7" ht="14" x14ac:dyDescent="0.15">
      <c r="A5893"/>
      <c r="B5893"/>
      <c r="C5893"/>
      <c r="D5893"/>
      <c r="E5893"/>
      <c r="F5893"/>
      <c r="G5893"/>
    </row>
    <row r="5894" spans="1:7" ht="14" x14ac:dyDescent="0.15">
      <c r="A5894"/>
      <c r="B5894"/>
      <c r="C5894"/>
      <c r="D5894"/>
      <c r="E5894"/>
      <c r="F5894"/>
      <c r="G5894"/>
    </row>
    <row r="5895" spans="1:7" ht="14" x14ac:dyDescent="0.15">
      <c r="A5895"/>
      <c r="B5895"/>
      <c r="C5895"/>
      <c r="D5895"/>
      <c r="E5895"/>
      <c r="F5895"/>
      <c r="G5895"/>
    </row>
    <row r="5896" spans="1:7" ht="14" x14ac:dyDescent="0.15">
      <c r="A5896"/>
      <c r="B5896"/>
      <c r="C5896"/>
      <c r="D5896"/>
      <c r="E5896"/>
      <c r="F5896"/>
      <c r="G5896"/>
    </row>
    <row r="5897" spans="1:7" ht="14" x14ac:dyDescent="0.15">
      <c r="A5897"/>
      <c r="B5897"/>
      <c r="C5897"/>
      <c r="D5897"/>
      <c r="E5897"/>
      <c r="F5897"/>
      <c r="G5897"/>
    </row>
    <row r="5898" spans="1:7" ht="14" x14ac:dyDescent="0.15">
      <c r="A5898"/>
      <c r="B5898"/>
      <c r="C5898"/>
      <c r="D5898"/>
      <c r="E5898"/>
      <c r="F5898"/>
      <c r="G5898"/>
    </row>
    <row r="5899" spans="1:7" ht="14" x14ac:dyDescent="0.15">
      <c r="A5899"/>
      <c r="B5899"/>
      <c r="C5899"/>
      <c r="D5899"/>
      <c r="E5899"/>
      <c r="F5899"/>
      <c r="G5899"/>
    </row>
    <row r="5900" spans="1:7" ht="14" x14ac:dyDescent="0.15">
      <c r="A5900"/>
      <c r="B5900"/>
      <c r="C5900"/>
      <c r="D5900"/>
      <c r="E5900"/>
      <c r="F5900"/>
      <c r="G5900"/>
    </row>
    <row r="5901" spans="1:7" ht="14" x14ac:dyDescent="0.15">
      <c r="A5901"/>
      <c r="B5901"/>
      <c r="C5901"/>
      <c r="D5901"/>
      <c r="E5901"/>
      <c r="F5901"/>
      <c r="G5901"/>
    </row>
    <row r="5902" spans="1:7" ht="14" x14ac:dyDescent="0.15">
      <c r="A5902"/>
      <c r="B5902"/>
      <c r="C5902"/>
      <c r="D5902"/>
      <c r="E5902"/>
      <c r="F5902"/>
      <c r="G5902"/>
    </row>
    <row r="5903" spans="1:7" ht="14" x14ac:dyDescent="0.15">
      <c r="A5903"/>
      <c r="B5903"/>
      <c r="C5903"/>
      <c r="D5903"/>
      <c r="E5903"/>
      <c r="F5903"/>
      <c r="G5903"/>
    </row>
    <row r="5904" spans="1:7" ht="14" x14ac:dyDescent="0.15">
      <c r="A5904"/>
      <c r="B5904"/>
      <c r="C5904"/>
      <c r="D5904"/>
      <c r="E5904"/>
      <c r="F5904"/>
      <c r="G5904"/>
    </row>
    <row r="5905" spans="1:7" ht="14" x14ac:dyDescent="0.15">
      <c r="A5905"/>
      <c r="B5905"/>
      <c r="C5905"/>
      <c r="D5905"/>
      <c r="E5905"/>
      <c r="F5905"/>
      <c r="G5905"/>
    </row>
    <row r="5906" spans="1:7" ht="14" x14ac:dyDescent="0.15">
      <c r="A5906"/>
      <c r="B5906"/>
      <c r="C5906"/>
      <c r="D5906"/>
      <c r="E5906"/>
      <c r="F5906"/>
      <c r="G5906"/>
    </row>
    <row r="5907" spans="1:7" ht="14" x14ac:dyDescent="0.15">
      <c r="A5907"/>
      <c r="B5907"/>
      <c r="C5907"/>
      <c r="D5907"/>
      <c r="E5907"/>
      <c r="F5907"/>
      <c r="G5907"/>
    </row>
    <row r="5908" spans="1:7" ht="14" x14ac:dyDescent="0.15">
      <c r="A5908"/>
      <c r="B5908"/>
      <c r="C5908"/>
      <c r="D5908"/>
      <c r="E5908"/>
      <c r="F5908"/>
      <c r="G5908"/>
    </row>
    <row r="5909" spans="1:7" ht="14" x14ac:dyDescent="0.15">
      <c r="A5909"/>
      <c r="B5909"/>
      <c r="C5909"/>
      <c r="D5909"/>
      <c r="E5909"/>
      <c r="F5909"/>
      <c r="G5909"/>
    </row>
    <row r="5910" spans="1:7" ht="14" x14ac:dyDescent="0.15">
      <c r="A5910"/>
      <c r="B5910"/>
      <c r="C5910"/>
      <c r="D5910"/>
      <c r="E5910"/>
      <c r="F5910"/>
      <c r="G5910"/>
    </row>
    <row r="5911" spans="1:7" ht="14" x14ac:dyDescent="0.15">
      <c r="A5911"/>
      <c r="B5911"/>
      <c r="C5911"/>
      <c r="D5911"/>
      <c r="E5911"/>
      <c r="F5911"/>
      <c r="G5911"/>
    </row>
    <row r="5912" spans="1:7" ht="14" x14ac:dyDescent="0.15">
      <c r="A5912"/>
      <c r="B5912"/>
      <c r="C5912"/>
      <c r="D5912"/>
      <c r="E5912"/>
      <c r="F5912"/>
      <c r="G5912"/>
    </row>
    <row r="5913" spans="1:7" ht="14" x14ac:dyDescent="0.15">
      <c r="A5913"/>
      <c r="B5913"/>
      <c r="C5913"/>
      <c r="D5913"/>
      <c r="E5913"/>
      <c r="F5913"/>
      <c r="G5913"/>
    </row>
    <row r="5914" spans="1:7" ht="14" x14ac:dyDescent="0.15">
      <c r="A5914"/>
      <c r="B5914"/>
      <c r="C5914"/>
      <c r="D5914"/>
      <c r="E5914"/>
      <c r="F5914"/>
      <c r="G5914"/>
    </row>
    <row r="5915" spans="1:7" ht="14" x14ac:dyDescent="0.15">
      <c r="A5915"/>
      <c r="B5915"/>
      <c r="C5915"/>
      <c r="D5915"/>
      <c r="E5915"/>
      <c r="F5915"/>
      <c r="G5915"/>
    </row>
    <row r="5916" spans="1:7" ht="14" x14ac:dyDescent="0.15">
      <c r="A5916"/>
      <c r="B5916"/>
      <c r="C5916"/>
      <c r="D5916"/>
      <c r="E5916"/>
      <c r="F5916"/>
      <c r="G5916"/>
    </row>
    <row r="5917" spans="1:7" ht="14" x14ac:dyDescent="0.15">
      <c r="A5917"/>
      <c r="B5917"/>
      <c r="C5917"/>
      <c r="D5917"/>
      <c r="E5917"/>
      <c r="F5917"/>
      <c r="G5917"/>
    </row>
    <row r="5918" spans="1:7" ht="14" x14ac:dyDescent="0.15">
      <c r="A5918"/>
      <c r="B5918"/>
      <c r="C5918"/>
      <c r="D5918"/>
      <c r="E5918"/>
      <c r="F5918"/>
      <c r="G5918"/>
    </row>
    <row r="5919" spans="1:7" ht="14" x14ac:dyDescent="0.15">
      <c r="A5919"/>
      <c r="B5919"/>
      <c r="C5919"/>
      <c r="D5919"/>
      <c r="E5919"/>
      <c r="F5919"/>
      <c r="G5919"/>
    </row>
    <row r="5920" spans="1:7" ht="14" x14ac:dyDescent="0.15">
      <c r="A5920"/>
      <c r="B5920"/>
      <c r="C5920"/>
      <c r="D5920"/>
      <c r="E5920"/>
      <c r="F5920"/>
      <c r="G5920"/>
    </row>
    <row r="5921" spans="1:7" ht="14" x14ac:dyDescent="0.15">
      <c r="A5921"/>
      <c r="B5921"/>
      <c r="C5921"/>
      <c r="D5921"/>
      <c r="E5921"/>
      <c r="F5921"/>
      <c r="G5921"/>
    </row>
    <row r="5922" spans="1:7" ht="14" x14ac:dyDescent="0.15">
      <c r="A5922"/>
      <c r="B5922"/>
      <c r="C5922"/>
      <c r="D5922"/>
      <c r="E5922"/>
      <c r="F5922"/>
      <c r="G5922"/>
    </row>
    <row r="5923" spans="1:7" ht="14" x14ac:dyDescent="0.15">
      <c r="A5923"/>
      <c r="B5923"/>
      <c r="C5923"/>
      <c r="D5923"/>
      <c r="E5923"/>
      <c r="F5923"/>
      <c r="G5923"/>
    </row>
    <row r="5924" spans="1:7" ht="14" x14ac:dyDescent="0.15">
      <c r="A5924"/>
      <c r="B5924"/>
      <c r="C5924"/>
      <c r="D5924"/>
      <c r="E5924"/>
      <c r="F5924"/>
      <c r="G5924"/>
    </row>
    <row r="5925" spans="1:7" ht="14" x14ac:dyDescent="0.15">
      <c r="A5925"/>
      <c r="B5925"/>
      <c r="C5925"/>
      <c r="D5925"/>
      <c r="E5925"/>
      <c r="F5925"/>
      <c r="G5925"/>
    </row>
    <row r="5926" spans="1:7" ht="14" x14ac:dyDescent="0.15">
      <c r="A5926"/>
      <c r="B5926"/>
      <c r="C5926"/>
      <c r="D5926"/>
      <c r="E5926"/>
      <c r="F5926"/>
      <c r="G5926"/>
    </row>
    <row r="5927" spans="1:7" ht="14" x14ac:dyDescent="0.15">
      <c r="A5927"/>
      <c r="B5927"/>
      <c r="C5927"/>
      <c r="D5927"/>
      <c r="E5927"/>
      <c r="F5927"/>
      <c r="G5927"/>
    </row>
    <row r="5928" spans="1:7" ht="14" x14ac:dyDescent="0.15">
      <c r="A5928"/>
      <c r="B5928"/>
      <c r="C5928"/>
      <c r="D5928"/>
      <c r="E5928"/>
      <c r="F5928"/>
      <c r="G5928"/>
    </row>
    <row r="5929" spans="1:7" ht="14" x14ac:dyDescent="0.15">
      <c r="A5929"/>
      <c r="B5929"/>
      <c r="C5929"/>
      <c r="D5929"/>
      <c r="E5929"/>
      <c r="F5929"/>
      <c r="G5929"/>
    </row>
    <row r="5930" spans="1:7" ht="14" x14ac:dyDescent="0.15">
      <c r="A5930"/>
      <c r="B5930"/>
      <c r="C5930"/>
      <c r="D5930"/>
      <c r="E5930"/>
      <c r="F5930"/>
      <c r="G5930"/>
    </row>
    <row r="5931" spans="1:7" ht="14" x14ac:dyDescent="0.15">
      <c r="A5931"/>
      <c r="B5931"/>
      <c r="C5931"/>
      <c r="D5931"/>
      <c r="E5931"/>
      <c r="F5931"/>
      <c r="G5931"/>
    </row>
    <row r="5932" spans="1:7" ht="14" x14ac:dyDescent="0.15">
      <c r="A5932"/>
      <c r="B5932"/>
      <c r="C5932"/>
      <c r="D5932"/>
      <c r="E5932"/>
      <c r="F5932"/>
      <c r="G5932"/>
    </row>
    <row r="5933" spans="1:7" ht="14" x14ac:dyDescent="0.15">
      <c r="A5933"/>
      <c r="B5933"/>
      <c r="C5933"/>
      <c r="D5933"/>
      <c r="E5933"/>
      <c r="F5933"/>
      <c r="G5933"/>
    </row>
    <row r="5934" spans="1:7" ht="14" x14ac:dyDescent="0.15">
      <c r="A5934"/>
      <c r="B5934"/>
      <c r="C5934"/>
      <c r="D5934"/>
      <c r="E5934"/>
      <c r="F5934"/>
      <c r="G5934"/>
    </row>
    <row r="5935" spans="1:7" ht="14" x14ac:dyDescent="0.15">
      <c r="A5935"/>
      <c r="B5935"/>
      <c r="C5935"/>
      <c r="D5935"/>
      <c r="E5935"/>
      <c r="F5935"/>
      <c r="G5935"/>
    </row>
    <row r="5936" spans="1:7" ht="14" x14ac:dyDescent="0.15">
      <c r="A5936"/>
      <c r="B5936"/>
      <c r="C5936"/>
      <c r="D5936"/>
      <c r="E5936"/>
      <c r="F5936"/>
      <c r="G5936"/>
    </row>
    <row r="5937" spans="1:7" ht="14" x14ac:dyDescent="0.15">
      <c r="A5937"/>
      <c r="B5937"/>
      <c r="C5937"/>
      <c r="D5937"/>
      <c r="E5937"/>
      <c r="F5937"/>
      <c r="G5937"/>
    </row>
    <row r="5938" spans="1:7" ht="14" x14ac:dyDescent="0.15">
      <c r="A5938"/>
      <c r="B5938"/>
      <c r="C5938"/>
      <c r="D5938"/>
      <c r="E5938"/>
      <c r="F5938"/>
      <c r="G5938"/>
    </row>
    <row r="5939" spans="1:7" ht="14" x14ac:dyDescent="0.15">
      <c r="A5939"/>
      <c r="B5939"/>
      <c r="C5939"/>
      <c r="D5939"/>
      <c r="E5939"/>
      <c r="F5939"/>
      <c r="G5939"/>
    </row>
    <row r="5940" spans="1:7" ht="14" x14ac:dyDescent="0.15">
      <c r="A5940"/>
      <c r="B5940"/>
      <c r="C5940"/>
      <c r="D5940"/>
      <c r="E5940"/>
      <c r="F5940"/>
      <c r="G5940"/>
    </row>
    <row r="5941" spans="1:7" ht="14" x14ac:dyDescent="0.15">
      <c r="A5941"/>
      <c r="B5941"/>
      <c r="C5941"/>
      <c r="D5941"/>
      <c r="E5941"/>
      <c r="F5941"/>
      <c r="G5941"/>
    </row>
    <row r="5942" spans="1:7" ht="14" x14ac:dyDescent="0.15">
      <c r="A5942"/>
      <c r="B5942"/>
      <c r="C5942"/>
      <c r="D5942"/>
      <c r="E5942"/>
      <c r="F5942"/>
      <c r="G5942"/>
    </row>
    <row r="5943" spans="1:7" ht="14" x14ac:dyDescent="0.15">
      <c r="A5943"/>
      <c r="B5943"/>
      <c r="C5943"/>
      <c r="D5943"/>
      <c r="E5943"/>
      <c r="F5943"/>
      <c r="G5943"/>
    </row>
    <row r="5944" spans="1:7" ht="14" x14ac:dyDescent="0.15">
      <c r="A5944"/>
      <c r="B5944"/>
      <c r="C5944"/>
      <c r="D5944"/>
      <c r="E5944"/>
      <c r="F5944"/>
      <c r="G5944"/>
    </row>
    <row r="5945" spans="1:7" ht="14" x14ac:dyDescent="0.15">
      <c r="A5945"/>
      <c r="B5945"/>
      <c r="C5945"/>
      <c r="D5945"/>
      <c r="E5945"/>
      <c r="F5945"/>
      <c r="G5945"/>
    </row>
    <row r="5946" spans="1:7" ht="14" x14ac:dyDescent="0.15">
      <c r="A5946"/>
      <c r="B5946"/>
      <c r="C5946"/>
      <c r="D5946"/>
      <c r="E5946"/>
      <c r="F5946"/>
      <c r="G5946"/>
    </row>
    <row r="5947" spans="1:7" ht="14" x14ac:dyDescent="0.15">
      <c r="A5947"/>
      <c r="B5947"/>
      <c r="C5947"/>
      <c r="D5947"/>
      <c r="E5947"/>
      <c r="F5947"/>
      <c r="G5947"/>
    </row>
    <row r="5948" spans="1:7" ht="14" x14ac:dyDescent="0.15">
      <c r="A5948"/>
      <c r="B5948"/>
      <c r="C5948"/>
      <c r="D5948"/>
      <c r="E5948"/>
      <c r="F5948"/>
      <c r="G5948"/>
    </row>
    <row r="5949" spans="1:7" ht="14" x14ac:dyDescent="0.15">
      <c r="A5949"/>
      <c r="B5949"/>
      <c r="C5949"/>
      <c r="D5949"/>
      <c r="E5949"/>
      <c r="F5949"/>
      <c r="G5949"/>
    </row>
    <row r="5950" spans="1:7" ht="14" x14ac:dyDescent="0.15">
      <c r="A5950"/>
      <c r="B5950"/>
      <c r="C5950"/>
      <c r="D5950"/>
      <c r="E5950"/>
      <c r="F5950"/>
      <c r="G5950"/>
    </row>
    <row r="5951" spans="1:7" ht="14" x14ac:dyDescent="0.15">
      <c r="A5951"/>
      <c r="B5951"/>
      <c r="C5951"/>
      <c r="D5951"/>
      <c r="E5951"/>
      <c r="F5951"/>
      <c r="G5951"/>
    </row>
    <row r="5952" spans="1:7" ht="14" x14ac:dyDescent="0.15">
      <c r="A5952"/>
      <c r="B5952"/>
      <c r="C5952"/>
      <c r="D5952"/>
      <c r="E5952"/>
      <c r="F5952"/>
      <c r="G5952"/>
    </row>
    <row r="5953" spans="1:7" ht="14" x14ac:dyDescent="0.15">
      <c r="A5953"/>
      <c r="B5953"/>
      <c r="C5953"/>
      <c r="D5953"/>
      <c r="E5953"/>
      <c r="F5953"/>
      <c r="G5953"/>
    </row>
    <row r="5954" spans="1:7" ht="14" x14ac:dyDescent="0.15">
      <c r="A5954"/>
      <c r="B5954"/>
      <c r="C5954"/>
      <c r="D5954"/>
      <c r="E5954"/>
      <c r="F5954"/>
      <c r="G5954"/>
    </row>
    <row r="5955" spans="1:7" ht="14" x14ac:dyDescent="0.15">
      <c r="A5955"/>
      <c r="B5955"/>
      <c r="C5955"/>
      <c r="D5955"/>
      <c r="E5955"/>
      <c r="F5955"/>
      <c r="G5955"/>
    </row>
    <row r="5956" spans="1:7" ht="14" x14ac:dyDescent="0.15">
      <c r="A5956"/>
      <c r="B5956"/>
      <c r="C5956"/>
      <c r="D5956"/>
      <c r="E5956"/>
      <c r="F5956"/>
      <c r="G5956"/>
    </row>
    <row r="5957" spans="1:7" ht="14" x14ac:dyDescent="0.15">
      <c r="A5957"/>
      <c r="B5957"/>
      <c r="C5957"/>
      <c r="D5957"/>
      <c r="E5957"/>
      <c r="F5957"/>
      <c r="G5957"/>
    </row>
    <row r="5958" spans="1:7" ht="14" x14ac:dyDescent="0.15">
      <c r="A5958"/>
      <c r="B5958"/>
      <c r="C5958"/>
      <c r="D5958"/>
      <c r="E5958"/>
      <c r="F5958"/>
      <c r="G5958"/>
    </row>
    <row r="5959" spans="1:7" ht="14" x14ac:dyDescent="0.15">
      <c r="A5959"/>
      <c r="B5959"/>
      <c r="C5959"/>
      <c r="D5959"/>
      <c r="E5959"/>
      <c r="F5959"/>
      <c r="G5959"/>
    </row>
    <row r="5960" spans="1:7" ht="14" x14ac:dyDescent="0.15">
      <c r="A5960"/>
      <c r="B5960"/>
      <c r="C5960"/>
      <c r="D5960"/>
      <c r="E5960"/>
      <c r="F5960"/>
      <c r="G5960"/>
    </row>
    <row r="5961" spans="1:7" ht="14" x14ac:dyDescent="0.15">
      <c r="A5961"/>
      <c r="B5961"/>
      <c r="C5961"/>
      <c r="D5961"/>
      <c r="E5961"/>
      <c r="F5961"/>
      <c r="G5961"/>
    </row>
    <row r="5962" spans="1:7" ht="14" x14ac:dyDescent="0.15">
      <c r="A5962"/>
      <c r="B5962"/>
      <c r="C5962"/>
      <c r="D5962"/>
      <c r="E5962"/>
      <c r="F5962"/>
      <c r="G5962"/>
    </row>
    <row r="5963" spans="1:7" ht="14" x14ac:dyDescent="0.15">
      <c r="A5963"/>
      <c r="B5963"/>
      <c r="C5963"/>
      <c r="D5963"/>
      <c r="E5963"/>
      <c r="F5963"/>
      <c r="G5963"/>
    </row>
    <row r="5964" spans="1:7" ht="14" x14ac:dyDescent="0.15">
      <c r="A5964"/>
      <c r="B5964"/>
      <c r="C5964"/>
      <c r="D5964"/>
      <c r="E5964"/>
      <c r="F5964"/>
      <c r="G5964"/>
    </row>
    <row r="5965" spans="1:7" ht="14" x14ac:dyDescent="0.15">
      <c r="A5965"/>
      <c r="B5965"/>
      <c r="C5965"/>
      <c r="D5965"/>
      <c r="E5965"/>
      <c r="F5965"/>
      <c r="G5965"/>
    </row>
    <row r="5966" spans="1:7" ht="14" x14ac:dyDescent="0.15">
      <c r="A5966"/>
      <c r="B5966"/>
      <c r="C5966"/>
      <c r="D5966"/>
      <c r="E5966"/>
      <c r="F5966"/>
      <c r="G5966"/>
    </row>
    <row r="5967" spans="1:7" ht="14" x14ac:dyDescent="0.15">
      <c r="A5967"/>
      <c r="B5967"/>
      <c r="C5967"/>
      <c r="D5967"/>
      <c r="E5967"/>
      <c r="F5967"/>
      <c r="G5967"/>
    </row>
    <row r="5968" spans="1:7" ht="14" x14ac:dyDescent="0.15">
      <c r="A5968"/>
      <c r="B5968"/>
      <c r="C5968"/>
      <c r="D5968"/>
      <c r="E5968"/>
      <c r="F5968"/>
      <c r="G5968"/>
    </row>
    <row r="5969" spans="1:7" ht="14" x14ac:dyDescent="0.15">
      <c r="A5969"/>
      <c r="B5969"/>
      <c r="C5969"/>
      <c r="D5969"/>
      <c r="E5969"/>
      <c r="F5969"/>
      <c r="G5969"/>
    </row>
    <row r="5970" spans="1:7" ht="14" x14ac:dyDescent="0.15">
      <c r="A5970"/>
      <c r="B5970"/>
      <c r="C5970"/>
      <c r="D5970"/>
      <c r="E5970"/>
      <c r="F5970"/>
      <c r="G5970"/>
    </row>
    <row r="5971" spans="1:7" ht="14" x14ac:dyDescent="0.15">
      <c r="A5971"/>
      <c r="B5971"/>
      <c r="C5971"/>
      <c r="D5971"/>
      <c r="E5971"/>
      <c r="F5971"/>
      <c r="G5971"/>
    </row>
    <row r="5972" spans="1:7" ht="14" x14ac:dyDescent="0.15">
      <c r="A5972"/>
      <c r="B5972"/>
      <c r="C5972"/>
      <c r="D5972"/>
      <c r="E5972"/>
      <c r="F5972"/>
      <c r="G5972"/>
    </row>
    <row r="5973" spans="1:7" ht="14" x14ac:dyDescent="0.15">
      <c r="A5973"/>
      <c r="B5973"/>
      <c r="C5973"/>
      <c r="D5973"/>
      <c r="E5973"/>
      <c r="F5973"/>
      <c r="G5973"/>
    </row>
    <row r="5974" spans="1:7" ht="14" x14ac:dyDescent="0.15">
      <c r="A5974"/>
      <c r="B5974"/>
      <c r="C5974"/>
      <c r="D5974"/>
      <c r="E5974"/>
      <c r="F5974"/>
      <c r="G5974"/>
    </row>
    <row r="5975" spans="1:7" ht="14" x14ac:dyDescent="0.15">
      <c r="A5975"/>
      <c r="B5975"/>
      <c r="C5975"/>
      <c r="D5975"/>
      <c r="E5975"/>
      <c r="F5975"/>
      <c r="G5975"/>
    </row>
    <row r="5976" spans="1:7" ht="14" x14ac:dyDescent="0.15">
      <c r="A5976"/>
      <c r="B5976"/>
      <c r="C5976"/>
      <c r="D5976"/>
      <c r="E5976"/>
      <c r="F5976"/>
      <c r="G5976"/>
    </row>
    <row r="5977" spans="1:7" ht="14" x14ac:dyDescent="0.15">
      <c r="A5977"/>
      <c r="B5977"/>
      <c r="C5977"/>
      <c r="D5977"/>
      <c r="E5977"/>
      <c r="F5977"/>
      <c r="G5977"/>
    </row>
    <row r="5978" spans="1:7" ht="14" x14ac:dyDescent="0.15">
      <c r="A5978"/>
      <c r="B5978"/>
      <c r="C5978"/>
      <c r="D5978"/>
      <c r="E5978"/>
      <c r="F5978"/>
      <c r="G5978"/>
    </row>
    <row r="5979" spans="1:7" ht="14" x14ac:dyDescent="0.15">
      <c r="A5979"/>
      <c r="B5979"/>
      <c r="C5979"/>
      <c r="D5979"/>
      <c r="E5979"/>
      <c r="F5979"/>
      <c r="G5979"/>
    </row>
    <row r="5980" spans="1:7" ht="14" x14ac:dyDescent="0.15">
      <c r="A5980"/>
      <c r="B5980"/>
      <c r="C5980"/>
      <c r="D5980"/>
      <c r="E5980"/>
      <c r="F5980"/>
      <c r="G5980"/>
    </row>
    <row r="5981" spans="1:7" ht="14" x14ac:dyDescent="0.15">
      <c r="A5981"/>
      <c r="B5981"/>
      <c r="C5981"/>
      <c r="D5981"/>
      <c r="E5981"/>
      <c r="F5981"/>
      <c r="G5981"/>
    </row>
    <row r="5982" spans="1:7" ht="14" x14ac:dyDescent="0.15">
      <c r="A5982"/>
      <c r="B5982"/>
      <c r="C5982"/>
      <c r="D5982"/>
      <c r="E5982"/>
      <c r="F5982"/>
      <c r="G5982"/>
    </row>
    <row r="5983" spans="1:7" ht="14" x14ac:dyDescent="0.15">
      <c r="A5983"/>
      <c r="B5983"/>
      <c r="C5983"/>
      <c r="D5983"/>
      <c r="E5983"/>
      <c r="F5983"/>
      <c r="G5983"/>
    </row>
    <row r="5984" spans="1:7" ht="14" x14ac:dyDescent="0.15">
      <c r="A5984"/>
      <c r="B5984"/>
      <c r="C5984"/>
      <c r="D5984"/>
      <c r="E5984"/>
      <c r="F5984"/>
      <c r="G5984"/>
    </row>
    <row r="5985" spans="1:7" ht="14" x14ac:dyDescent="0.15">
      <c r="A5985"/>
      <c r="B5985"/>
      <c r="C5985"/>
      <c r="D5985"/>
      <c r="E5985"/>
      <c r="F5985"/>
      <c r="G5985"/>
    </row>
    <row r="5986" spans="1:7" ht="14" x14ac:dyDescent="0.15">
      <c r="A5986"/>
      <c r="B5986"/>
      <c r="C5986"/>
      <c r="D5986"/>
      <c r="E5986"/>
      <c r="F5986"/>
      <c r="G5986"/>
    </row>
    <row r="5987" spans="1:7" ht="14" x14ac:dyDescent="0.15">
      <c r="A5987"/>
      <c r="B5987"/>
      <c r="C5987"/>
      <c r="D5987"/>
      <c r="E5987"/>
      <c r="F5987"/>
      <c r="G5987"/>
    </row>
    <row r="5988" spans="1:7" ht="14" x14ac:dyDescent="0.15">
      <c r="A5988"/>
      <c r="B5988"/>
      <c r="C5988"/>
      <c r="D5988"/>
      <c r="E5988"/>
      <c r="F5988"/>
      <c r="G5988"/>
    </row>
    <row r="5989" spans="1:7" ht="14" x14ac:dyDescent="0.15">
      <c r="A5989"/>
      <c r="B5989"/>
      <c r="C5989"/>
      <c r="D5989"/>
      <c r="E5989"/>
      <c r="F5989"/>
      <c r="G5989"/>
    </row>
    <row r="5990" spans="1:7" ht="14" x14ac:dyDescent="0.15">
      <c r="A5990"/>
      <c r="B5990"/>
      <c r="C5990"/>
      <c r="D5990"/>
      <c r="E5990"/>
      <c r="F5990"/>
      <c r="G5990"/>
    </row>
    <row r="5991" spans="1:7" ht="14" x14ac:dyDescent="0.15">
      <c r="A5991"/>
      <c r="B5991"/>
      <c r="C5991"/>
      <c r="D5991"/>
      <c r="E5991"/>
      <c r="F5991"/>
      <c r="G5991"/>
    </row>
    <row r="5992" spans="1:7" ht="14" x14ac:dyDescent="0.15">
      <c r="A5992"/>
      <c r="B5992"/>
      <c r="C5992"/>
      <c r="D5992"/>
      <c r="E5992"/>
      <c r="F5992"/>
      <c r="G5992"/>
    </row>
    <row r="5993" spans="1:7" ht="14" x14ac:dyDescent="0.15">
      <c r="A5993"/>
      <c r="B5993"/>
      <c r="C5993"/>
      <c r="D5993"/>
      <c r="E5993"/>
      <c r="F5993"/>
      <c r="G5993"/>
    </row>
    <row r="5994" spans="1:7" ht="14" x14ac:dyDescent="0.15">
      <c r="A5994"/>
      <c r="B5994"/>
      <c r="C5994"/>
      <c r="D5994"/>
      <c r="E5994"/>
      <c r="F5994"/>
      <c r="G5994"/>
    </row>
    <row r="5995" spans="1:7" ht="14" x14ac:dyDescent="0.15">
      <c r="A5995"/>
      <c r="B5995"/>
      <c r="C5995"/>
      <c r="D5995"/>
      <c r="E5995"/>
      <c r="F5995"/>
      <c r="G5995"/>
    </row>
    <row r="5996" spans="1:7" ht="14" x14ac:dyDescent="0.15">
      <c r="A5996"/>
      <c r="B5996"/>
      <c r="C5996"/>
      <c r="D5996"/>
      <c r="E5996"/>
      <c r="F5996"/>
      <c r="G5996"/>
    </row>
    <row r="5997" spans="1:7" ht="14" x14ac:dyDescent="0.15">
      <c r="A5997"/>
      <c r="B5997"/>
      <c r="C5997"/>
      <c r="D5997"/>
      <c r="E5997"/>
      <c r="F5997"/>
      <c r="G5997"/>
    </row>
    <row r="5998" spans="1:7" ht="14" x14ac:dyDescent="0.15">
      <c r="A5998"/>
      <c r="B5998"/>
      <c r="C5998"/>
      <c r="D5998"/>
      <c r="E5998"/>
      <c r="F5998"/>
      <c r="G5998"/>
    </row>
    <row r="5999" spans="1:7" ht="14" x14ac:dyDescent="0.15">
      <c r="A5999"/>
      <c r="B5999"/>
      <c r="C5999"/>
      <c r="D5999"/>
      <c r="E5999"/>
      <c r="F5999"/>
      <c r="G5999"/>
    </row>
    <row r="6000" spans="1:7" ht="14" x14ac:dyDescent="0.15">
      <c r="A6000"/>
      <c r="B6000"/>
      <c r="C6000"/>
      <c r="D6000"/>
      <c r="E6000"/>
      <c r="F6000"/>
      <c r="G6000"/>
    </row>
    <row r="6001" spans="1:7" ht="14" x14ac:dyDescent="0.15">
      <c r="A6001"/>
      <c r="B6001"/>
      <c r="C6001"/>
      <c r="D6001"/>
      <c r="E6001"/>
      <c r="F6001"/>
      <c r="G6001"/>
    </row>
    <row r="6002" spans="1:7" ht="14" x14ac:dyDescent="0.15">
      <c r="A6002"/>
      <c r="B6002"/>
      <c r="C6002"/>
      <c r="D6002"/>
      <c r="E6002"/>
      <c r="F6002"/>
      <c r="G6002"/>
    </row>
    <row r="6003" spans="1:7" ht="14" x14ac:dyDescent="0.15">
      <c r="A6003"/>
      <c r="B6003"/>
      <c r="C6003"/>
      <c r="D6003"/>
      <c r="E6003"/>
      <c r="F6003"/>
      <c r="G6003"/>
    </row>
    <row r="6004" spans="1:7" ht="14" x14ac:dyDescent="0.15">
      <c r="A6004"/>
      <c r="B6004"/>
      <c r="C6004"/>
      <c r="D6004"/>
      <c r="E6004"/>
      <c r="F6004"/>
      <c r="G6004"/>
    </row>
    <row r="6005" spans="1:7" ht="14" x14ac:dyDescent="0.15">
      <c r="A6005"/>
      <c r="B6005"/>
      <c r="C6005"/>
      <c r="D6005"/>
      <c r="E6005"/>
      <c r="F6005"/>
      <c r="G6005"/>
    </row>
    <row r="6006" spans="1:7" ht="14" x14ac:dyDescent="0.15">
      <c r="A6006"/>
      <c r="B6006"/>
      <c r="C6006"/>
      <c r="D6006"/>
      <c r="E6006"/>
      <c r="F6006"/>
      <c r="G6006"/>
    </row>
    <row r="6007" spans="1:7" ht="14" x14ac:dyDescent="0.15">
      <c r="A6007"/>
      <c r="B6007"/>
      <c r="C6007"/>
      <c r="D6007"/>
      <c r="E6007"/>
      <c r="F6007"/>
      <c r="G6007"/>
    </row>
    <row r="6008" spans="1:7" ht="14" x14ac:dyDescent="0.15">
      <c r="A6008"/>
      <c r="B6008"/>
      <c r="C6008"/>
      <c r="D6008"/>
      <c r="E6008"/>
      <c r="F6008"/>
      <c r="G6008"/>
    </row>
    <row r="6009" spans="1:7" ht="14" x14ac:dyDescent="0.15">
      <c r="A6009"/>
      <c r="B6009"/>
      <c r="C6009"/>
      <c r="D6009"/>
      <c r="E6009"/>
      <c r="F6009"/>
      <c r="G6009"/>
    </row>
    <row r="6010" spans="1:7" ht="14" x14ac:dyDescent="0.15">
      <c r="A6010"/>
      <c r="B6010"/>
      <c r="C6010"/>
      <c r="D6010"/>
      <c r="E6010"/>
      <c r="F6010"/>
      <c r="G6010"/>
    </row>
    <row r="6011" spans="1:7" ht="14" x14ac:dyDescent="0.15">
      <c r="A6011"/>
      <c r="B6011"/>
      <c r="C6011"/>
      <c r="D6011"/>
      <c r="E6011"/>
      <c r="F6011"/>
      <c r="G6011"/>
    </row>
    <row r="6012" spans="1:7" ht="14" x14ac:dyDescent="0.15">
      <c r="A6012"/>
      <c r="B6012"/>
      <c r="C6012"/>
      <c r="D6012"/>
      <c r="E6012"/>
      <c r="F6012"/>
      <c r="G6012"/>
    </row>
    <row r="6013" spans="1:7" ht="14" x14ac:dyDescent="0.15">
      <c r="A6013"/>
      <c r="B6013"/>
      <c r="C6013"/>
      <c r="D6013"/>
      <c r="E6013"/>
      <c r="F6013"/>
      <c r="G6013"/>
    </row>
    <row r="6014" spans="1:7" ht="14" x14ac:dyDescent="0.15">
      <c r="A6014"/>
      <c r="B6014"/>
      <c r="C6014"/>
      <c r="D6014"/>
      <c r="E6014"/>
      <c r="F6014"/>
      <c r="G6014"/>
    </row>
    <row r="6015" spans="1:7" ht="14" x14ac:dyDescent="0.15">
      <c r="A6015"/>
      <c r="B6015"/>
      <c r="C6015"/>
      <c r="D6015"/>
      <c r="E6015"/>
      <c r="F6015"/>
      <c r="G6015"/>
    </row>
    <row r="6016" spans="1:7" ht="14" x14ac:dyDescent="0.15">
      <c r="A6016"/>
      <c r="B6016"/>
      <c r="C6016"/>
      <c r="D6016"/>
      <c r="E6016"/>
      <c r="F6016"/>
      <c r="G6016"/>
    </row>
    <row r="6017" spans="1:7" ht="14" x14ac:dyDescent="0.15">
      <c r="A6017"/>
      <c r="B6017"/>
      <c r="C6017"/>
      <c r="D6017"/>
      <c r="E6017"/>
      <c r="F6017"/>
      <c r="G6017"/>
    </row>
    <row r="6018" spans="1:7" ht="14" x14ac:dyDescent="0.15">
      <c r="A6018"/>
      <c r="B6018"/>
      <c r="C6018"/>
      <c r="D6018"/>
      <c r="E6018"/>
      <c r="F6018"/>
      <c r="G6018"/>
    </row>
    <row r="6019" spans="1:7" ht="14" x14ac:dyDescent="0.15">
      <c r="A6019"/>
      <c r="B6019"/>
      <c r="C6019"/>
      <c r="D6019"/>
      <c r="E6019"/>
      <c r="F6019"/>
      <c r="G6019"/>
    </row>
    <row r="6020" spans="1:7" ht="14" x14ac:dyDescent="0.15">
      <c r="A6020"/>
      <c r="B6020"/>
      <c r="C6020"/>
      <c r="D6020"/>
      <c r="E6020"/>
      <c r="F6020"/>
      <c r="G6020"/>
    </row>
    <row r="6021" spans="1:7" ht="14" x14ac:dyDescent="0.15">
      <c r="A6021"/>
      <c r="B6021"/>
      <c r="C6021"/>
      <c r="D6021"/>
      <c r="E6021"/>
      <c r="F6021"/>
      <c r="G6021"/>
    </row>
    <row r="6022" spans="1:7" ht="14" x14ac:dyDescent="0.15">
      <c r="A6022"/>
      <c r="B6022"/>
      <c r="C6022"/>
      <c r="D6022"/>
      <c r="E6022"/>
      <c r="F6022"/>
      <c r="G6022"/>
    </row>
    <row r="6023" spans="1:7" ht="14" x14ac:dyDescent="0.15">
      <c r="A6023"/>
      <c r="B6023"/>
      <c r="C6023"/>
      <c r="D6023"/>
      <c r="E6023"/>
      <c r="F6023"/>
      <c r="G6023"/>
    </row>
    <row r="6024" spans="1:7" ht="14" x14ac:dyDescent="0.15">
      <c r="A6024"/>
      <c r="B6024"/>
      <c r="C6024"/>
      <c r="D6024"/>
      <c r="E6024"/>
      <c r="F6024"/>
      <c r="G6024"/>
    </row>
    <row r="6025" spans="1:7" ht="14" x14ac:dyDescent="0.15">
      <c r="A6025"/>
      <c r="B6025"/>
      <c r="C6025"/>
      <c r="D6025"/>
      <c r="E6025"/>
      <c r="F6025"/>
      <c r="G6025"/>
    </row>
    <row r="6026" spans="1:7" ht="14" x14ac:dyDescent="0.15">
      <c r="A6026"/>
      <c r="B6026"/>
      <c r="C6026"/>
      <c r="D6026"/>
      <c r="E6026"/>
      <c r="F6026"/>
      <c r="G6026"/>
    </row>
    <row r="6027" spans="1:7" ht="14" x14ac:dyDescent="0.15">
      <c r="A6027"/>
      <c r="B6027"/>
      <c r="C6027"/>
      <c r="D6027"/>
      <c r="E6027"/>
      <c r="F6027"/>
      <c r="G6027"/>
    </row>
    <row r="6028" spans="1:7" ht="14" x14ac:dyDescent="0.15">
      <c r="A6028"/>
      <c r="B6028"/>
      <c r="C6028"/>
      <c r="D6028"/>
      <c r="E6028"/>
      <c r="F6028"/>
      <c r="G6028"/>
    </row>
    <row r="6029" spans="1:7" ht="14" x14ac:dyDescent="0.15">
      <c r="A6029"/>
      <c r="B6029"/>
      <c r="C6029"/>
      <c r="D6029"/>
      <c r="E6029"/>
      <c r="F6029"/>
      <c r="G6029"/>
    </row>
    <row r="6030" spans="1:7" ht="14" x14ac:dyDescent="0.15">
      <c r="A6030"/>
      <c r="B6030"/>
      <c r="C6030"/>
      <c r="D6030"/>
      <c r="E6030"/>
      <c r="F6030"/>
      <c r="G6030"/>
    </row>
    <row r="6031" spans="1:7" ht="14" x14ac:dyDescent="0.15">
      <c r="A6031"/>
      <c r="B6031"/>
      <c r="C6031"/>
      <c r="D6031"/>
      <c r="E6031"/>
      <c r="F6031"/>
      <c r="G6031"/>
    </row>
    <row r="6032" spans="1:7" ht="14" x14ac:dyDescent="0.15">
      <c r="A6032"/>
      <c r="B6032"/>
      <c r="C6032"/>
      <c r="D6032"/>
      <c r="E6032"/>
      <c r="F6032"/>
      <c r="G6032"/>
    </row>
    <row r="6033" spans="1:7" ht="14" x14ac:dyDescent="0.15">
      <c r="A6033"/>
      <c r="B6033"/>
      <c r="C6033"/>
      <c r="D6033"/>
      <c r="E6033"/>
      <c r="F6033"/>
      <c r="G6033"/>
    </row>
    <row r="6034" spans="1:7" ht="14" x14ac:dyDescent="0.15">
      <c r="A6034"/>
      <c r="B6034"/>
      <c r="C6034"/>
      <c r="D6034"/>
      <c r="E6034"/>
      <c r="F6034"/>
      <c r="G6034"/>
    </row>
    <row r="6035" spans="1:7" ht="14" x14ac:dyDescent="0.15">
      <c r="A6035"/>
      <c r="B6035"/>
      <c r="C6035"/>
      <c r="D6035"/>
      <c r="E6035"/>
      <c r="F6035"/>
      <c r="G6035"/>
    </row>
    <row r="6036" spans="1:7" ht="14" x14ac:dyDescent="0.15">
      <c r="A6036"/>
      <c r="B6036"/>
      <c r="C6036"/>
      <c r="D6036"/>
      <c r="E6036"/>
      <c r="F6036"/>
      <c r="G6036"/>
    </row>
    <row r="6037" spans="1:7" ht="14" x14ac:dyDescent="0.15">
      <c r="A6037"/>
      <c r="B6037"/>
      <c r="C6037"/>
      <c r="D6037"/>
      <c r="E6037"/>
      <c r="F6037"/>
      <c r="G6037"/>
    </row>
    <row r="6038" spans="1:7" ht="14" x14ac:dyDescent="0.15">
      <c r="A6038"/>
      <c r="B6038"/>
      <c r="C6038"/>
      <c r="D6038"/>
      <c r="E6038"/>
      <c r="F6038"/>
      <c r="G6038"/>
    </row>
    <row r="6039" spans="1:7" ht="14" x14ac:dyDescent="0.15">
      <c r="A6039"/>
      <c r="B6039"/>
      <c r="C6039"/>
      <c r="D6039"/>
      <c r="E6039"/>
      <c r="F6039"/>
      <c r="G6039"/>
    </row>
    <row r="6040" spans="1:7" ht="14" x14ac:dyDescent="0.15">
      <c r="A6040"/>
      <c r="B6040"/>
      <c r="C6040"/>
      <c r="D6040"/>
      <c r="E6040"/>
      <c r="F6040"/>
      <c r="G6040"/>
    </row>
    <row r="6041" spans="1:7" ht="14" x14ac:dyDescent="0.15">
      <c r="A6041"/>
      <c r="B6041"/>
      <c r="C6041"/>
      <c r="D6041"/>
      <c r="E6041"/>
      <c r="F6041"/>
      <c r="G6041"/>
    </row>
    <row r="6042" spans="1:7" ht="14" x14ac:dyDescent="0.15">
      <c r="A6042"/>
      <c r="B6042"/>
      <c r="C6042"/>
      <c r="D6042"/>
      <c r="E6042"/>
      <c r="F6042"/>
      <c r="G6042"/>
    </row>
    <row r="6043" spans="1:7" ht="14" x14ac:dyDescent="0.15">
      <c r="A6043"/>
      <c r="B6043"/>
      <c r="C6043"/>
      <c r="D6043"/>
      <c r="E6043"/>
      <c r="F6043"/>
      <c r="G6043"/>
    </row>
    <row r="6044" spans="1:7" ht="14" x14ac:dyDescent="0.15">
      <c r="A6044"/>
      <c r="B6044"/>
      <c r="C6044"/>
      <c r="D6044"/>
      <c r="E6044"/>
      <c r="F6044"/>
      <c r="G6044"/>
    </row>
    <row r="6045" spans="1:7" ht="14" x14ac:dyDescent="0.15">
      <c r="A6045"/>
      <c r="B6045"/>
      <c r="C6045"/>
      <c r="D6045"/>
      <c r="E6045"/>
      <c r="F6045"/>
      <c r="G6045"/>
    </row>
    <row r="6046" spans="1:7" ht="14" x14ac:dyDescent="0.15">
      <c r="A6046"/>
      <c r="B6046"/>
      <c r="C6046"/>
      <c r="D6046"/>
      <c r="E6046"/>
      <c r="F6046"/>
      <c r="G6046"/>
    </row>
    <row r="6047" spans="1:7" ht="14" x14ac:dyDescent="0.15">
      <c r="A6047"/>
      <c r="B6047"/>
      <c r="C6047"/>
      <c r="D6047"/>
      <c r="E6047"/>
      <c r="F6047"/>
      <c r="G6047"/>
    </row>
    <row r="6048" spans="1:7" ht="14" x14ac:dyDescent="0.15">
      <c r="A6048"/>
      <c r="B6048"/>
      <c r="C6048"/>
      <c r="D6048"/>
      <c r="E6048"/>
      <c r="F6048"/>
      <c r="G6048"/>
    </row>
    <row r="6049" spans="1:7" ht="14" x14ac:dyDescent="0.15">
      <c r="A6049"/>
      <c r="B6049"/>
      <c r="C6049"/>
      <c r="D6049"/>
      <c r="E6049"/>
      <c r="F6049"/>
      <c r="G6049"/>
    </row>
    <row r="6050" spans="1:7" ht="14" x14ac:dyDescent="0.15">
      <c r="A6050"/>
      <c r="B6050"/>
      <c r="C6050"/>
      <c r="D6050"/>
      <c r="E6050"/>
      <c r="F6050"/>
      <c r="G6050"/>
    </row>
    <row r="6051" spans="1:7" ht="14" x14ac:dyDescent="0.15">
      <c r="A6051"/>
      <c r="B6051"/>
      <c r="C6051"/>
      <c r="D6051"/>
      <c r="E6051"/>
      <c r="F6051"/>
      <c r="G6051"/>
    </row>
    <row r="6052" spans="1:7" ht="14" x14ac:dyDescent="0.15">
      <c r="A6052"/>
      <c r="B6052"/>
      <c r="C6052"/>
      <c r="D6052"/>
      <c r="E6052"/>
      <c r="F6052"/>
      <c r="G6052"/>
    </row>
    <row r="6053" spans="1:7" ht="14" x14ac:dyDescent="0.15">
      <c r="A6053"/>
      <c r="B6053"/>
      <c r="C6053"/>
      <c r="D6053"/>
      <c r="E6053"/>
      <c r="F6053"/>
      <c r="G6053"/>
    </row>
    <row r="6054" spans="1:7" ht="14" x14ac:dyDescent="0.15">
      <c r="A6054"/>
      <c r="B6054"/>
      <c r="C6054"/>
      <c r="D6054"/>
      <c r="E6054"/>
      <c r="F6054"/>
      <c r="G6054"/>
    </row>
    <row r="6055" spans="1:7" ht="14" x14ac:dyDescent="0.15">
      <c r="A6055"/>
      <c r="B6055"/>
      <c r="C6055"/>
      <c r="D6055"/>
      <c r="E6055"/>
      <c r="F6055"/>
      <c r="G6055"/>
    </row>
    <row r="6056" spans="1:7" ht="14" x14ac:dyDescent="0.15">
      <c r="A6056"/>
      <c r="B6056"/>
      <c r="C6056"/>
      <c r="D6056"/>
      <c r="E6056"/>
      <c r="F6056"/>
      <c r="G6056"/>
    </row>
    <row r="6057" spans="1:7" ht="14" x14ac:dyDescent="0.15">
      <c r="A6057"/>
      <c r="B6057"/>
      <c r="C6057"/>
      <c r="D6057"/>
      <c r="E6057"/>
      <c r="F6057"/>
      <c r="G6057"/>
    </row>
    <row r="6058" spans="1:7" ht="14" x14ac:dyDescent="0.15">
      <c r="A6058"/>
      <c r="B6058"/>
      <c r="C6058"/>
      <c r="D6058"/>
      <c r="E6058"/>
      <c r="F6058"/>
      <c r="G6058"/>
    </row>
    <row r="6059" spans="1:7" ht="14" x14ac:dyDescent="0.15">
      <c r="A6059"/>
      <c r="B6059"/>
      <c r="C6059"/>
      <c r="D6059"/>
      <c r="E6059"/>
      <c r="F6059"/>
      <c r="G6059"/>
    </row>
    <row r="6060" spans="1:7" ht="14" x14ac:dyDescent="0.15">
      <c r="A6060"/>
      <c r="B6060"/>
      <c r="C6060"/>
      <c r="D6060"/>
      <c r="E6060"/>
      <c r="F6060"/>
      <c r="G6060"/>
    </row>
    <row r="6061" spans="1:7" ht="14" x14ac:dyDescent="0.15">
      <c r="A6061"/>
      <c r="B6061"/>
      <c r="C6061"/>
      <c r="D6061"/>
      <c r="E6061"/>
      <c r="F6061"/>
      <c r="G6061"/>
    </row>
    <row r="6062" spans="1:7" ht="14" x14ac:dyDescent="0.15">
      <c r="A6062"/>
      <c r="B6062"/>
      <c r="C6062"/>
      <c r="D6062"/>
      <c r="E6062"/>
      <c r="F6062"/>
      <c r="G6062"/>
    </row>
    <row r="6063" spans="1:7" ht="14" x14ac:dyDescent="0.15">
      <c r="A6063"/>
      <c r="B6063"/>
      <c r="C6063"/>
      <c r="D6063"/>
      <c r="E6063"/>
      <c r="F6063"/>
      <c r="G6063"/>
    </row>
    <row r="6064" spans="1:7" ht="14" x14ac:dyDescent="0.15">
      <c r="A6064"/>
      <c r="B6064"/>
      <c r="C6064"/>
      <c r="D6064"/>
      <c r="E6064"/>
      <c r="F6064"/>
      <c r="G6064"/>
    </row>
    <row r="6065" spans="1:7" ht="14" x14ac:dyDescent="0.15">
      <c r="A6065"/>
      <c r="B6065"/>
      <c r="C6065"/>
      <c r="D6065"/>
      <c r="E6065"/>
      <c r="F6065"/>
      <c r="G6065"/>
    </row>
    <row r="6066" spans="1:7" ht="14" x14ac:dyDescent="0.15">
      <c r="A6066"/>
      <c r="B6066"/>
      <c r="C6066"/>
      <c r="D6066"/>
      <c r="E6066"/>
      <c r="F6066"/>
      <c r="G6066"/>
    </row>
    <row r="6067" spans="1:7" ht="14" x14ac:dyDescent="0.15">
      <c r="A6067"/>
      <c r="B6067"/>
      <c r="C6067"/>
      <c r="D6067"/>
      <c r="E6067"/>
      <c r="F6067"/>
      <c r="G6067"/>
    </row>
    <row r="6068" spans="1:7" ht="14" x14ac:dyDescent="0.15">
      <c r="A6068"/>
      <c r="B6068"/>
      <c r="C6068"/>
      <c r="D6068"/>
      <c r="E6068"/>
      <c r="F6068"/>
      <c r="G6068"/>
    </row>
    <row r="6069" spans="1:7" ht="14" x14ac:dyDescent="0.15">
      <c r="A6069"/>
      <c r="B6069"/>
      <c r="C6069"/>
      <c r="D6069"/>
      <c r="E6069"/>
      <c r="F6069"/>
      <c r="G6069"/>
    </row>
    <row r="6070" spans="1:7" ht="14" x14ac:dyDescent="0.15">
      <c r="A6070"/>
      <c r="B6070"/>
      <c r="C6070"/>
      <c r="D6070"/>
      <c r="E6070"/>
      <c r="F6070"/>
      <c r="G6070"/>
    </row>
    <row r="6071" spans="1:7" ht="14" x14ac:dyDescent="0.15">
      <c r="A6071"/>
      <c r="B6071"/>
      <c r="C6071"/>
      <c r="D6071"/>
      <c r="E6071"/>
      <c r="F6071"/>
      <c r="G6071"/>
    </row>
    <row r="6072" spans="1:7" ht="14" x14ac:dyDescent="0.15">
      <c r="A6072"/>
      <c r="B6072"/>
      <c r="C6072"/>
      <c r="D6072"/>
      <c r="E6072"/>
      <c r="F6072"/>
      <c r="G6072"/>
    </row>
    <row r="6073" spans="1:7" ht="14" x14ac:dyDescent="0.15">
      <c r="A6073"/>
      <c r="B6073"/>
      <c r="C6073"/>
      <c r="D6073"/>
      <c r="E6073"/>
      <c r="F6073"/>
      <c r="G6073"/>
    </row>
    <row r="6074" spans="1:7" ht="14" x14ac:dyDescent="0.15">
      <c r="A6074"/>
      <c r="B6074"/>
      <c r="C6074"/>
      <c r="D6074"/>
      <c r="E6074"/>
      <c r="F6074"/>
      <c r="G6074"/>
    </row>
    <row r="6075" spans="1:7" ht="14" x14ac:dyDescent="0.15">
      <c r="A6075"/>
      <c r="B6075"/>
      <c r="C6075"/>
      <c r="D6075"/>
      <c r="E6075"/>
      <c r="F6075"/>
      <c r="G6075"/>
    </row>
    <row r="6076" spans="1:7" ht="14" x14ac:dyDescent="0.15">
      <c r="A6076"/>
      <c r="B6076"/>
      <c r="C6076"/>
      <c r="D6076"/>
      <c r="E6076"/>
      <c r="F6076"/>
      <c r="G6076"/>
    </row>
    <row r="6077" spans="1:7" ht="14" x14ac:dyDescent="0.15">
      <c r="A6077"/>
      <c r="B6077"/>
      <c r="C6077"/>
      <c r="D6077"/>
      <c r="E6077"/>
      <c r="F6077"/>
      <c r="G6077"/>
    </row>
    <row r="6078" spans="1:7" ht="14" x14ac:dyDescent="0.15">
      <c r="A6078"/>
      <c r="B6078"/>
      <c r="C6078"/>
      <c r="D6078"/>
      <c r="E6078"/>
      <c r="F6078"/>
      <c r="G6078"/>
    </row>
    <row r="6079" spans="1:7" ht="14" x14ac:dyDescent="0.15">
      <c r="A6079"/>
      <c r="B6079"/>
      <c r="C6079"/>
      <c r="D6079"/>
      <c r="E6079"/>
      <c r="F6079"/>
      <c r="G6079"/>
    </row>
    <row r="6080" spans="1:7" ht="14" x14ac:dyDescent="0.15">
      <c r="A6080"/>
      <c r="B6080"/>
      <c r="C6080"/>
      <c r="D6080"/>
      <c r="E6080"/>
      <c r="F6080"/>
      <c r="G6080"/>
    </row>
    <row r="6081" spans="1:7" ht="14" x14ac:dyDescent="0.15">
      <c r="A6081"/>
      <c r="B6081"/>
      <c r="C6081"/>
      <c r="D6081"/>
      <c r="E6081"/>
      <c r="F6081"/>
      <c r="G6081"/>
    </row>
    <row r="6082" spans="1:7" ht="14" x14ac:dyDescent="0.15">
      <c r="A6082"/>
      <c r="B6082"/>
      <c r="C6082"/>
      <c r="D6082"/>
      <c r="E6082"/>
      <c r="F6082"/>
      <c r="G6082"/>
    </row>
    <row r="6083" spans="1:7" ht="14" x14ac:dyDescent="0.15">
      <c r="A6083"/>
      <c r="B6083"/>
      <c r="C6083"/>
      <c r="D6083"/>
      <c r="E6083"/>
      <c r="F6083"/>
      <c r="G6083"/>
    </row>
    <row r="6084" spans="1:7" ht="14" x14ac:dyDescent="0.15">
      <c r="A6084"/>
      <c r="B6084"/>
      <c r="C6084"/>
      <c r="D6084"/>
      <c r="E6084"/>
      <c r="F6084"/>
      <c r="G6084"/>
    </row>
    <row r="6085" spans="1:7" ht="14" x14ac:dyDescent="0.15">
      <c r="A6085"/>
      <c r="B6085"/>
      <c r="C6085"/>
      <c r="D6085"/>
      <c r="E6085"/>
      <c r="F6085"/>
      <c r="G6085"/>
    </row>
    <row r="6086" spans="1:7" ht="14" x14ac:dyDescent="0.15">
      <c r="A6086"/>
      <c r="B6086"/>
      <c r="C6086"/>
      <c r="D6086"/>
      <c r="E6086"/>
      <c r="F6086"/>
      <c r="G6086"/>
    </row>
    <row r="6087" spans="1:7" ht="14" x14ac:dyDescent="0.15">
      <c r="A6087"/>
      <c r="B6087"/>
      <c r="C6087"/>
      <c r="D6087"/>
      <c r="E6087"/>
      <c r="F6087"/>
      <c r="G6087"/>
    </row>
    <row r="6088" spans="1:7" ht="14" x14ac:dyDescent="0.15">
      <c r="A6088"/>
      <c r="B6088"/>
      <c r="C6088"/>
      <c r="D6088"/>
      <c r="E6088"/>
      <c r="F6088"/>
      <c r="G6088"/>
    </row>
    <row r="6089" spans="1:7" ht="14" x14ac:dyDescent="0.15">
      <c r="A6089"/>
      <c r="B6089"/>
      <c r="C6089"/>
      <c r="D6089"/>
      <c r="E6089"/>
      <c r="F6089"/>
      <c r="G6089"/>
    </row>
    <row r="6090" spans="1:7" ht="14" x14ac:dyDescent="0.15">
      <c r="A6090"/>
      <c r="B6090"/>
      <c r="C6090"/>
      <c r="D6090"/>
      <c r="E6090"/>
      <c r="F6090"/>
      <c r="G6090"/>
    </row>
    <row r="6091" spans="1:7" ht="14" x14ac:dyDescent="0.15">
      <c r="A6091"/>
      <c r="B6091"/>
      <c r="C6091"/>
      <c r="D6091"/>
      <c r="E6091"/>
      <c r="F6091"/>
      <c r="G6091"/>
    </row>
    <row r="6092" spans="1:7" ht="14" x14ac:dyDescent="0.15">
      <c r="A6092"/>
      <c r="B6092"/>
      <c r="C6092"/>
      <c r="D6092"/>
      <c r="E6092"/>
      <c r="F6092"/>
      <c r="G6092"/>
    </row>
    <row r="6093" spans="1:7" ht="14" x14ac:dyDescent="0.15">
      <c r="A6093"/>
      <c r="B6093"/>
      <c r="C6093"/>
      <c r="D6093"/>
      <c r="E6093"/>
      <c r="F6093"/>
      <c r="G6093"/>
    </row>
    <row r="6094" spans="1:7" ht="14" x14ac:dyDescent="0.15">
      <c r="A6094"/>
      <c r="B6094"/>
      <c r="C6094"/>
      <c r="D6094"/>
      <c r="E6094"/>
      <c r="F6094"/>
      <c r="G6094"/>
    </row>
    <row r="6095" spans="1:7" ht="14" x14ac:dyDescent="0.15">
      <c r="A6095"/>
      <c r="B6095"/>
      <c r="C6095"/>
      <c r="D6095"/>
      <c r="E6095"/>
      <c r="F6095"/>
      <c r="G6095"/>
    </row>
    <row r="6096" spans="1:7" ht="14" x14ac:dyDescent="0.15">
      <c r="A6096"/>
      <c r="B6096"/>
      <c r="C6096"/>
      <c r="D6096"/>
      <c r="E6096"/>
      <c r="F6096"/>
      <c r="G6096"/>
    </row>
    <row r="6097" spans="1:7" ht="14" x14ac:dyDescent="0.15">
      <c r="A6097"/>
      <c r="B6097"/>
      <c r="C6097"/>
      <c r="D6097"/>
      <c r="E6097"/>
      <c r="F6097"/>
      <c r="G6097"/>
    </row>
    <row r="6098" spans="1:7" ht="14" x14ac:dyDescent="0.15">
      <c r="A6098"/>
      <c r="B6098"/>
      <c r="C6098"/>
      <c r="D6098"/>
      <c r="E6098"/>
      <c r="F6098"/>
      <c r="G6098"/>
    </row>
    <row r="6099" spans="1:7" ht="14" x14ac:dyDescent="0.15">
      <c r="A6099"/>
      <c r="B6099"/>
      <c r="C6099"/>
      <c r="D6099"/>
      <c r="E6099"/>
      <c r="F6099"/>
      <c r="G6099"/>
    </row>
    <row r="6100" spans="1:7" ht="14" x14ac:dyDescent="0.15">
      <c r="A6100"/>
      <c r="B6100"/>
      <c r="C6100"/>
      <c r="D6100"/>
      <c r="E6100"/>
      <c r="F6100"/>
      <c r="G6100"/>
    </row>
    <row r="6101" spans="1:7" ht="14" x14ac:dyDescent="0.15">
      <c r="A6101"/>
      <c r="B6101"/>
      <c r="C6101"/>
      <c r="D6101"/>
      <c r="E6101"/>
      <c r="F6101"/>
      <c r="G6101"/>
    </row>
    <row r="6102" spans="1:7" ht="14" x14ac:dyDescent="0.15">
      <c r="A6102"/>
      <c r="B6102"/>
      <c r="C6102"/>
      <c r="D6102"/>
      <c r="E6102"/>
      <c r="F6102"/>
      <c r="G6102"/>
    </row>
    <row r="6103" spans="1:7" ht="14" x14ac:dyDescent="0.15">
      <c r="A6103"/>
      <c r="B6103"/>
      <c r="C6103"/>
      <c r="D6103"/>
      <c r="E6103"/>
      <c r="F6103"/>
      <c r="G6103"/>
    </row>
    <row r="6104" spans="1:7" ht="14" x14ac:dyDescent="0.15">
      <c r="A6104"/>
      <c r="B6104"/>
      <c r="C6104"/>
      <c r="D6104"/>
      <c r="E6104"/>
      <c r="F6104"/>
      <c r="G6104"/>
    </row>
    <row r="6105" spans="1:7" ht="14" x14ac:dyDescent="0.15">
      <c r="A6105"/>
      <c r="B6105"/>
      <c r="C6105"/>
      <c r="D6105"/>
      <c r="E6105"/>
      <c r="F6105"/>
      <c r="G6105"/>
    </row>
    <row r="6106" spans="1:7" ht="14" x14ac:dyDescent="0.15">
      <c r="A6106"/>
      <c r="B6106"/>
      <c r="C6106"/>
      <c r="D6106"/>
      <c r="E6106"/>
      <c r="F6106"/>
      <c r="G6106"/>
    </row>
    <row r="6107" spans="1:7" ht="14" x14ac:dyDescent="0.15">
      <c r="A6107"/>
      <c r="B6107"/>
      <c r="C6107"/>
      <c r="D6107"/>
      <c r="E6107"/>
      <c r="F6107"/>
      <c r="G6107"/>
    </row>
    <row r="6108" spans="1:7" ht="14" x14ac:dyDescent="0.15">
      <c r="A6108"/>
      <c r="B6108"/>
      <c r="C6108"/>
      <c r="D6108"/>
      <c r="E6108"/>
      <c r="F6108"/>
      <c r="G6108"/>
    </row>
    <row r="6109" spans="1:7" ht="14" x14ac:dyDescent="0.15">
      <c r="A6109"/>
      <c r="B6109"/>
      <c r="C6109"/>
      <c r="D6109"/>
      <c r="E6109"/>
      <c r="F6109"/>
      <c r="G6109"/>
    </row>
    <row r="6110" spans="1:7" ht="14" x14ac:dyDescent="0.15">
      <c r="A6110"/>
      <c r="B6110"/>
      <c r="C6110"/>
      <c r="D6110"/>
      <c r="E6110"/>
      <c r="F6110"/>
      <c r="G6110"/>
    </row>
    <row r="6111" spans="1:7" ht="14" x14ac:dyDescent="0.15">
      <c r="A6111"/>
      <c r="B6111"/>
      <c r="C6111"/>
      <c r="D6111"/>
      <c r="E6111"/>
      <c r="F6111"/>
      <c r="G6111"/>
    </row>
    <row r="6112" spans="1:7" ht="14" x14ac:dyDescent="0.15">
      <c r="A6112"/>
      <c r="B6112"/>
      <c r="C6112"/>
      <c r="D6112"/>
      <c r="E6112"/>
      <c r="F6112"/>
      <c r="G6112"/>
    </row>
    <row r="6113" spans="1:7" ht="14" x14ac:dyDescent="0.15">
      <c r="A6113"/>
      <c r="B6113"/>
      <c r="C6113"/>
      <c r="D6113"/>
      <c r="E6113"/>
      <c r="F6113"/>
      <c r="G6113"/>
    </row>
    <row r="6114" spans="1:7" ht="14" x14ac:dyDescent="0.15">
      <c r="A6114"/>
      <c r="B6114"/>
      <c r="C6114"/>
      <c r="D6114"/>
      <c r="E6114"/>
      <c r="F6114"/>
      <c r="G6114"/>
    </row>
    <row r="6115" spans="1:7" ht="14" x14ac:dyDescent="0.15">
      <c r="A6115"/>
      <c r="B6115"/>
      <c r="C6115"/>
      <c r="D6115"/>
      <c r="E6115"/>
      <c r="F6115"/>
      <c r="G6115"/>
    </row>
    <row r="6116" spans="1:7" ht="14" x14ac:dyDescent="0.15">
      <c r="A6116"/>
      <c r="B6116"/>
      <c r="C6116"/>
      <c r="D6116"/>
      <c r="E6116"/>
      <c r="F6116"/>
      <c r="G6116"/>
    </row>
    <row r="6117" spans="1:7" ht="14" x14ac:dyDescent="0.15">
      <c r="A6117"/>
      <c r="B6117"/>
      <c r="C6117"/>
      <c r="D6117"/>
      <c r="E6117"/>
      <c r="F6117"/>
      <c r="G6117"/>
    </row>
    <row r="6118" spans="1:7" ht="14" x14ac:dyDescent="0.15">
      <c r="A6118"/>
      <c r="B6118"/>
      <c r="C6118"/>
      <c r="D6118"/>
      <c r="E6118"/>
      <c r="F6118"/>
      <c r="G6118"/>
    </row>
    <row r="6119" spans="1:7" ht="14" x14ac:dyDescent="0.15">
      <c r="A6119"/>
      <c r="B6119"/>
      <c r="C6119"/>
      <c r="D6119"/>
      <c r="E6119"/>
      <c r="F6119"/>
      <c r="G6119"/>
    </row>
    <row r="6120" spans="1:7" ht="14" x14ac:dyDescent="0.15">
      <c r="A6120"/>
      <c r="B6120"/>
      <c r="C6120"/>
      <c r="D6120"/>
      <c r="E6120"/>
      <c r="F6120"/>
      <c r="G6120"/>
    </row>
    <row r="6121" spans="1:7" ht="14" x14ac:dyDescent="0.15">
      <c r="A6121"/>
      <c r="B6121"/>
      <c r="C6121"/>
      <c r="D6121"/>
      <c r="E6121"/>
      <c r="F6121"/>
      <c r="G6121"/>
    </row>
    <row r="6122" spans="1:7" ht="14" x14ac:dyDescent="0.15">
      <c r="A6122"/>
      <c r="B6122"/>
      <c r="C6122"/>
      <c r="D6122"/>
      <c r="E6122"/>
      <c r="F6122"/>
      <c r="G6122"/>
    </row>
    <row r="6123" spans="1:7" ht="14" x14ac:dyDescent="0.15">
      <c r="A6123"/>
      <c r="B6123"/>
      <c r="C6123"/>
      <c r="D6123"/>
      <c r="E6123"/>
      <c r="F6123"/>
      <c r="G6123"/>
    </row>
    <row r="6124" spans="1:7" ht="14" x14ac:dyDescent="0.15">
      <c r="A6124"/>
      <c r="B6124"/>
      <c r="C6124"/>
      <c r="D6124"/>
      <c r="E6124"/>
      <c r="F6124"/>
      <c r="G6124"/>
    </row>
    <row r="6125" spans="1:7" ht="14" x14ac:dyDescent="0.15">
      <c r="A6125"/>
      <c r="B6125"/>
      <c r="C6125"/>
      <c r="D6125"/>
      <c r="E6125"/>
      <c r="F6125"/>
      <c r="G6125"/>
    </row>
    <row r="6126" spans="1:7" ht="14" x14ac:dyDescent="0.15">
      <c r="A6126"/>
      <c r="B6126"/>
      <c r="C6126"/>
      <c r="D6126"/>
      <c r="E6126"/>
      <c r="F6126"/>
      <c r="G6126"/>
    </row>
    <row r="6127" spans="1:7" ht="14" x14ac:dyDescent="0.15">
      <c r="A6127"/>
      <c r="B6127"/>
      <c r="C6127"/>
      <c r="D6127"/>
      <c r="E6127"/>
      <c r="F6127"/>
      <c r="G6127"/>
    </row>
    <row r="6128" spans="1:7" ht="14" x14ac:dyDescent="0.15">
      <c r="A6128"/>
      <c r="B6128"/>
      <c r="C6128"/>
      <c r="D6128"/>
      <c r="E6128"/>
      <c r="F6128"/>
      <c r="G6128"/>
    </row>
    <row r="6129" spans="1:7" ht="14" x14ac:dyDescent="0.15">
      <c r="A6129"/>
      <c r="B6129"/>
      <c r="C6129"/>
      <c r="D6129"/>
      <c r="E6129"/>
      <c r="F6129"/>
      <c r="G6129"/>
    </row>
    <row r="6130" spans="1:7" ht="14" x14ac:dyDescent="0.15">
      <c r="A6130"/>
      <c r="B6130"/>
      <c r="C6130"/>
      <c r="D6130"/>
      <c r="E6130"/>
      <c r="F6130"/>
      <c r="G6130"/>
    </row>
    <row r="6131" spans="1:7" ht="14" x14ac:dyDescent="0.15">
      <c r="A6131"/>
      <c r="B6131"/>
      <c r="C6131"/>
      <c r="D6131"/>
      <c r="E6131"/>
      <c r="F6131"/>
      <c r="G6131"/>
    </row>
    <row r="6132" spans="1:7" ht="14" x14ac:dyDescent="0.15">
      <c r="A6132"/>
      <c r="B6132"/>
      <c r="C6132"/>
      <c r="D6132"/>
      <c r="E6132"/>
      <c r="F6132"/>
      <c r="G6132"/>
    </row>
    <row r="6133" spans="1:7" ht="14" x14ac:dyDescent="0.15">
      <c r="A6133"/>
      <c r="B6133"/>
      <c r="C6133"/>
      <c r="D6133"/>
      <c r="E6133"/>
      <c r="F6133"/>
      <c r="G6133"/>
    </row>
    <row r="6134" spans="1:7" ht="14" x14ac:dyDescent="0.15">
      <c r="A6134"/>
      <c r="B6134"/>
      <c r="C6134"/>
      <c r="D6134"/>
      <c r="E6134"/>
      <c r="F6134"/>
      <c r="G6134"/>
    </row>
    <row r="6135" spans="1:7" ht="14" x14ac:dyDescent="0.15">
      <c r="A6135"/>
      <c r="B6135"/>
      <c r="C6135"/>
      <c r="D6135"/>
      <c r="E6135"/>
      <c r="F6135"/>
      <c r="G6135"/>
    </row>
    <row r="6136" spans="1:7" ht="14" x14ac:dyDescent="0.15">
      <c r="A6136"/>
      <c r="B6136"/>
      <c r="C6136"/>
      <c r="D6136"/>
      <c r="E6136"/>
      <c r="F6136"/>
      <c r="G6136"/>
    </row>
    <row r="6137" spans="1:7" ht="14" x14ac:dyDescent="0.15">
      <c r="A6137"/>
      <c r="B6137"/>
      <c r="C6137"/>
      <c r="D6137"/>
      <c r="E6137"/>
      <c r="F6137"/>
      <c r="G6137"/>
    </row>
    <row r="6138" spans="1:7" ht="14" x14ac:dyDescent="0.15">
      <c r="A6138"/>
      <c r="B6138"/>
      <c r="C6138"/>
      <c r="D6138"/>
      <c r="E6138"/>
      <c r="F6138"/>
      <c r="G6138"/>
    </row>
    <row r="6139" spans="1:7" ht="14" x14ac:dyDescent="0.15">
      <c r="A6139"/>
      <c r="B6139"/>
      <c r="C6139"/>
      <c r="D6139"/>
      <c r="E6139"/>
      <c r="F6139"/>
      <c r="G6139"/>
    </row>
    <row r="6140" spans="1:7" ht="14" x14ac:dyDescent="0.15">
      <c r="A6140"/>
      <c r="B6140"/>
      <c r="C6140"/>
      <c r="D6140"/>
      <c r="E6140"/>
      <c r="F6140"/>
      <c r="G6140"/>
    </row>
    <row r="6141" spans="1:7" ht="14" x14ac:dyDescent="0.15">
      <c r="A6141"/>
      <c r="B6141"/>
      <c r="C6141"/>
      <c r="D6141"/>
      <c r="E6141"/>
      <c r="F6141"/>
      <c r="G6141"/>
    </row>
    <row r="6142" spans="1:7" ht="14" x14ac:dyDescent="0.15">
      <c r="A6142"/>
      <c r="B6142"/>
      <c r="C6142"/>
      <c r="D6142"/>
      <c r="E6142"/>
      <c r="F6142"/>
      <c r="G6142"/>
    </row>
    <row r="6143" spans="1:7" ht="14" x14ac:dyDescent="0.15">
      <c r="A6143"/>
      <c r="B6143"/>
      <c r="C6143"/>
      <c r="D6143"/>
      <c r="E6143"/>
      <c r="F6143"/>
      <c r="G6143"/>
    </row>
    <row r="6144" spans="1:7" ht="14" x14ac:dyDescent="0.15">
      <c r="A6144"/>
      <c r="B6144"/>
      <c r="C6144"/>
      <c r="D6144"/>
      <c r="E6144"/>
      <c r="F6144"/>
      <c r="G6144"/>
    </row>
    <row r="6145" spans="1:7" ht="14" x14ac:dyDescent="0.15">
      <c r="A6145"/>
      <c r="B6145"/>
      <c r="C6145"/>
      <c r="D6145"/>
      <c r="E6145"/>
      <c r="F6145"/>
      <c r="G6145"/>
    </row>
    <row r="6146" spans="1:7" ht="14" x14ac:dyDescent="0.15">
      <c r="A6146"/>
      <c r="B6146"/>
      <c r="C6146"/>
      <c r="D6146"/>
      <c r="E6146"/>
      <c r="F6146"/>
      <c r="G6146"/>
    </row>
    <row r="6147" spans="1:7" ht="14" x14ac:dyDescent="0.15">
      <c r="A6147"/>
      <c r="B6147"/>
      <c r="C6147"/>
      <c r="D6147"/>
      <c r="E6147"/>
      <c r="F6147"/>
      <c r="G6147"/>
    </row>
    <row r="6148" spans="1:7" ht="14" x14ac:dyDescent="0.15">
      <c r="A6148"/>
      <c r="B6148"/>
      <c r="C6148"/>
      <c r="D6148"/>
      <c r="E6148"/>
      <c r="F6148"/>
      <c r="G6148"/>
    </row>
    <row r="6149" spans="1:7" ht="14" x14ac:dyDescent="0.15">
      <c r="A6149"/>
      <c r="B6149"/>
      <c r="C6149"/>
      <c r="D6149"/>
      <c r="E6149"/>
      <c r="F6149"/>
      <c r="G6149"/>
    </row>
    <row r="6150" spans="1:7" ht="14" x14ac:dyDescent="0.15">
      <c r="A6150"/>
      <c r="B6150"/>
      <c r="C6150"/>
      <c r="D6150"/>
      <c r="E6150"/>
      <c r="F6150"/>
      <c r="G6150"/>
    </row>
    <row r="6151" spans="1:7" ht="14" x14ac:dyDescent="0.15">
      <c r="A6151"/>
      <c r="B6151"/>
      <c r="C6151"/>
      <c r="D6151"/>
      <c r="E6151"/>
      <c r="F6151"/>
      <c r="G6151"/>
    </row>
    <row r="6152" spans="1:7" ht="14" x14ac:dyDescent="0.15">
      <c r="A6152"/>
      <c r="B6152"/>
      <c r="C6152"/>
      <c r="D6152"/>
      <c r="E6152"/>
      <c r="F6152"/>
      <c r="G6152"/>
    </row>
    <row r="6153" spans="1:7" ht="14" x14ac:dyDescent="0.15">
      <c r="A6153"/>
      <c r="B6153"/>
      <c r="C6153"/>
      <c r="D6153"/>
      <c r="E6153"/>
      <c r="F6153"/>
      <c r="G6153"/>
    </row>
    <row r="6154" spans="1:7" ht="14" x14ac:dyDescent="0.15">
      <c r="A6154"/>
      <c r="B6154"/>
      <c r="C6154"/>
      <c r="D6154"/>
      <c r="E6154"/>
      <c r="F6154"/>
      <c r="G6154"/>
    </row>
    <row r="6155" spans="1:7" ht="14" x14ac:dyDescent="0.15">
      <c r="A6155"/>
      <c r="B6155"/>
      <c r="C6155"/>
      <c r="D6155"/>
      <c r="E6155"/>
      <c r="F6155"/>
      <c r="G6155"/>
    </row>
    <row r="6156" spans="1:7" ht="14" x14ac:dyDescent="0.15">
      <c r="A6156"/>
      <c r="B6156"/>
      <c r="C6156"/>
      <c r="D6156"/>
      <c r="E6156"/>
      <c r="F6156"/>
      <c r="G6156"/>
    </row>
    <row r="6157" spans="1:7" ht="14" x14ac:dyDescent="0.15">
      <c r="A6157"/>
      <c r="B6157"/>
      <c r="C6157"/>
      <c r="D6157"/>
      <c r="E6157"/>
      <c r="F6157"/>
      <c r="G6157"/>
    </row>
    <row r="6158" spans="1:7" ht="14" x14ac:dyDescent="0.15">
      <c r="A6158"/>
      <c r="B6158"/>
      <c r="C6158"/>
      <c r="D6158"/>
      <c r="E6158"/>
      <c r="F6158"/>
      <c r="G6158"/>
    </row>
    <row r="6159" spans="1:7" ht="14" x14ac:dyDescent="0.15">
      <c r="A6159"/>
      <c r="B6159"/>
      <c r="C6159"/>
      <c r="D6159"/>
      <c r="E6159"/>
      <c r="F6159"/>
      <c r="G6159"/>
    </row>
    <row r="6160" spans="1:7" ht="14" x14ac:dyDescent="0.15">
      <c r="A6160"/>
      <c r="B6160"/>
      <c r="C6160"/>
      <c r="D6160"/>
      <c r="E6160"/>
      <c r="F6160"/>
      <c r="G6160"/>
    </row>
    <row r="6161" spans="1:7" ht="14" x14ac:dyDescent="0.15">
      <c r="A6161"/>
      <c r="B6161"/>
      <c r="C6161"/>
      <c r="D6161"/>
      <c r="E6161"/>
      <c r="F6161"/>
      <c r="G6161"/>
    </row>
    <row r="6162" spans="1:7" ht="14" x14ac:dyDescent="0.15">
      <c r="A6162"/>
      <c r="B6162"/>
      <c r="C6162"/>
      <c r="D6162"/>
      <c r="E6162"/>
      <c r="F6162"/>
      <c r="G6162"/>
    </row>
    <row r="6163" spans="1:7" ht="14" x14ac:dyDescent="0.15">
      <c r="A6163"/>
      <c r="B6163"/>
      <c r="C6163"/>
      <c r="D6163"/>
      <c r="E6163"/>
      <c r="F6163"/>
      <c r="G6163"/>
    </row>
    <row r="6164" spans="1:7" ht="14" x14ac:dyDescent="0.15">
      <c r="A6164"/>
      <c r="B6164"/>
      <c r="C6164"/>
      <c r="D6164"/>
      <c r="E6164"/>
      <c r="F6164"/>
      <c r="G6164"/>
    </row>
    <row r="6165" spans="1:7" ht="14" x14ac:dyDescent="0.15">
      <c r="A6165"/>
      <c r="B6165"/>
      <c r="C6165"/>
      <c r="D6165"/>
      <c r="E6165"/>
      <c r="F6165"/>
      <c r="G6165"/>
    </row>
    <row r="6166" spans="1:7" ht="14" x14ac:dyDescent="0.15">
      <c r="A6166"/>
      <c r="B6166"/>
      <c r="C6166"/>
      <c r="D6166"/>
      <c r="E6166"/>
      <c r="F6166"/>
      <c r="G6166"/>
    </row>
    <row r="6167" spans="1:7" ht="14" x14ac:dyDescent="0.15">
      <c r="A6167"/>
      <c r="B6167"/>
      <c r="C6167"/>
      <c r="D6167"/>
      <c r="E6167"/>
      <c r="F6167"/>
      <c r="G6167"/>
    </row>
    <row r="6168" spans="1:7" ht="14" x14ac:dyDescent="0.15">
      <c r="A6168"/>
      <c r="B6168"/>
      <c r="C6168"/>
      <c r="D6168"/>
      <c r="E6168"/>
      <c r="F6168"/>
      <c r="G6168"/>
    </row>
    <row r="6169" spans="1:7" ht="14" x14ac:dyDescent="0.15">
      <c r="A6169"/>
      <c r="B6169"/>
      <c r="C6169"/>
      <c r="D6169"/>
      <c r="E6169"/>
      <c r="F6169"/>
      <c r="G6169"/>
    </row>
    <row r="6170" spans="1:7" ht="14" x14ac:dyDescent="0.15">
      <c r="A6170"/>
      <c r="B6170"/>
      <c r="C6170"/>
      <c r="D6170"/>
      <c r="E6170"/>
      <c r="F6170"/>
      <c r="G6170"/>
    </row>
    <row r="6171" spans="1:7" ht="14" x14ac:dyDescent="0.15">
      <c r="A6171"/>
      <c r="B6171"/>
      <c r="C6171"/>
      <c r="D6171"/>
      <c r="E6171"/>
      <c r="F6171"/>
      <c r="G6171"/>
    </row>
    <row r="6172" spans="1:7" ht="14" x14ac:dyDescent="0.15">
      <c r="A6172"/>
      <c r="B6172"/>
      <c r="C6172"/>
      <c r="D6172"/>
      <c r="E6172"/>
      <c r="F6172"/>
      <c r="G6172"/>
    </row>
    <row r="6173" spans="1:7" ht="14" x14ac:dyDescent="0.15">
      <c r="A6173"/>
      <c r="B6173"/>
      <c r="C6173"/>
      <c r="D6173"/>
      <c r="E6173"/>
      <c r="F6173"/>
      <c r="G6173"/>
    </row>
    <row r="6174" spans="1:7" ht="14" x14ac:dyDescent="0.15">
      <c r="A6174"/>
      <c r="B6174"/>
      <c r="C6174"/>
      <c r="D6174"/>
      <c r="E6174"/>
      <c r="F6174"/>
      <c r="G6174"/>
    </row>
    <row r="6175" spans="1:7" ht="14" x14ac:dyDescent="0.15">
      <c r="A6175"/>
      <c r="B6175"/>
      <c r="C6175"/>
      <c r="D6175"/>
      <c r="E6175"/>
      <c r="F6175"/>
      <c r="G6175"/>
    </row>
    <row r="6176" spans="1:7" ht="14" x14ac:dyDescent="0.15">
      <c r="A6176"/>
      <c r="B6176"/>
      <c r="C6176"/>
      <c r="D6176"/>
      <c r="E6176"/>
      <c r="F6176"/>
      <c r="G6176"/>
    </row>
    <row r="6177" spans="1:7" ht="14" x14ac:dyDescent="0.15">
      <c r="A6177"/>
      <c r="B6177"/>
      <c r="C6177"/>
      <c r="D6177"/>
      <c r="E6177"/>
      <c r="F6177"/>
      <c r="G6177"/>
    </row>
    <row r="6178" spans="1:7" ht="14" x14ac:dyDescent="0.15">
      <c r="A6178"/>
      <c r="B6178"/>
      <c r="C6178"/>
      <c r="D6178"/>
      <c r="E6178"/>
      <c r="F6178"/>
      <c r="G6178"/>
    </row>
    <row r="6179" spans="1:7" ht="14" x14ac:dyDescent="0.15">
      <c r="A6179"/>
      <c r="B6179"/>
      <c r="C6179"/>
      <c r="D6179"/>
      <c r="E6179"/>
      <c r="F6179"/>
      <c r="G6179"/>
    </row>
    <row r="6180" spans="1:7" ht="14" x14ac:dyDescent="0.15">
      <c r="A6180"/>
      <c r="B6180"/>
      <c r="C6180"/>
      <c r="D6180"/>
      <c r="E6180"/>
      <c r="F6180"/>
      <c r="G6180"/>
    </row>
    <row r="6181" spans="1:7" ht="14" x14ac:dyDescent="0.15">
      <c r="A6181"/>
      <c r="B6181"/>
      <c r="C6181"/>
      <c r="D6181"/>
      <c r="E6181"/>
      <c r="F6181"/>
      <c r="G6181"/>
    </row>
    <row r="6182" spans="1:7" ht="14" x14ac:dyDescent="0.15">
      <c r="A6182"/>
      <c r="B6182"/>
      <c r="C6182"/>
      <c r="D6182"/>
      <c r="E6182"/>
      <c r="F6182"/>
      <c r="G6182"/>
    </row>
    <row r="6183" spans="1:7" ht="14" x14ac:dyDescent="0.15">
      <c r="A6183"/>
      <c r="B6183"/>
      <c r="C6183"/>
      <c r="D6183"/>
      <c r="E6183"/>
      <c r="F6183"/>
      <c r="G6183"/>
    </row>
    <row r="6184" spans="1:7" ht="14" x14ac:dyDescent="0.15">
      <c r="A6184"/>
      <c r="B6184"/>
      <c r="C6184"/>
      <c r="D6184"/>
      <c r="E6184"/>
      <c r="F6184"/>
      <c r="G6184"/>
    </row>
    <row r="6185" spans="1:7" ht="14" x14ac:dyDescent="0.15">
      <c r="A6185"/>
      <c r="B6185"/>
      <c r="C6185"/>
      <c r="D6185"/>
      <c r="E6185"/>
      <c r="F6185"/>
      <c r="G6185"/>
    </row>
    <row r="6186" spans="1:7" ht="14" x14ac:dyDescent="0.15">
      <c r="A6186"/>
      <c r="B6186"/>
      <c r="C6186"/>
      <c r="D6186"/>
      <c r="E6186"/>
      <c r="F6186"/>
      <c r="G6186"/>
    </row>
    <row r="6187" spans="1:7" ht="14" x14ac:dyDescent="0.15">
      <c r="A6187"/>
      <c r="B6187"/>
      <c r="C6187"/>
      <c r="D6187"/>
      <c r="E6187"/>
      <c r="F6187"/>
      <c r="G6187"/>
    </row>
    <row r="6188" spans="1:7" ht="14" x14ac:dyDescent="0.15">
      <c r="A6188"/>
      <c r="B6188"/>
      <c r="C6188"/>
      <c r="D6188"/>
      <c r="E6188"/>
      <c r="F6188"/>
      <c r="G6188"/>
    </row>
    <row r="6189" spans="1:7" ht="14" x14ac:dyDescent="0.15">
      <c r="A6189"/>
      <c r="B6189"/>
      <c r="C6189"/>
      <c r="D6189"/>
      <c r="E6189"/>
      <c r="F6189"/>
      <c r="G6189"/>
    </row>
    <row r="6190" spans="1:7" ht="14" x14ac:dyDescent="0.15">
      <c r="A6190"/>
      <c r="B6190"/>
      <c r="C6190"/>
      <c r="D6190"/>
      <c r="E6190"/>
      <c r="F6190"/>
      <c r="G6190"/>
    </row>
    <row r="6191" spans="1:7" ht="14" x14ac:dyDescent="0.15">
      <c r="A6191"/>
      <c r="B6191"/>
      <c r="C6191"/>
      <c r="D6191"/>
      <c r="E6191"/>
      <c r="F6191"/>
      <c r="G6191"/>
    </row>
    <row r="6192" spans="1:7" ht="14" x14ac:dyDescent="0.15">
      <c r="A6192"/>
      <c r="B6192"/>
      <c r="C6192"/>
      <c r="D6192"/>
      <c r="E6192"/>
      <c r="F6192"/>
      <c r="G6192"/>
    </row>
    <row r="6193" spans="1:7" ht="14" x14ac:dyDescent="0.15">
      <c r="A6193"/>
      <c r="B6193"/>
      <c r="C6193"/>
      <c r="D6193"/>
      <c r="E6193"/>
      <c r="F6193"/>
      <c r="G6193"/>
    </row>
    <row r="6194" spans="1:7" ht="14" x14ac:dyDescent="0.15">
      <c r="A6194"/>
      <c r="B6194"/>
      <c r="C6194"/>
      <c r="D6194"/>
      <c r="E6194"/>
      <c r="F6194"/>
      <c r="G6194"/>
    </row>
    <row r="6195" spans="1:7" ht="14" x14ac:dyDescent="0.15">
      <c r="A6195"/>
      <c r="B6195"/>
      <c r="C6195"/>
      <c r="D6195"/>
      <c r="E6195"/>
      <c r="F6195"/>
      <c r="G6195"/>
    </row>
    <row r="6196" spans="1:7" ht="14" x14ac:dyDescent="0.15">
      <c r="A6196"/>
      <c r="B6196"/>
      <c r="C6196"/>
      <c r="D6196"/>
      <c r="E6196"/>
      <c r="F6196"/>
      <c r="G6196"/>
    </row>
    <row r="6197" spans="1:7" ht="14" x14ac:dyDescent="0.15">
      <c r="A6197"/>
      <c r="B6197"/>
      <c r="C6197"/>
      <c r="D6197"/>
      <c r="E6197"/>
      <c r="F6197"/>
      <c r="G6197"/>
    </row>
    <row r="6198" spans="1:7" ht="14" x14ac:dyDescent="0.15">
      <c r="A6198"/>
      <c r="B6198"/>
      <c r="C6198"/>
      <c r="D6198"/>
      <c r="E6198"/>
      <c r="F6198"/>
      <c r="G6198"/>
    </row>
    <row r="6199" spans="1:7" ht="14" x14ac:dyDescent="0.15">
      <c r="A6199"/>
      <c r="B6199"/>
      <c r="C6199"/>
      <c r="D6199"/>
      <c r="E6199"/>
      <c r="F6199"/>
      <c r="G6199"/>
    </row>
    <row r="6200" spans="1:7" ht="14" x14ac:dyDescent="0.15">
      <c r="A6200"/>
      <c r="B6200"/>
      <c r="C6200"/>
      <c r="D6200"/>
      <c r="E6200"/>
      <c r="F6200"/>
      <c r="G6200"/>
    </row>
    <row r="6201" spans="1:7" ht="14" x14ac:dyDescent="0.15">
      <c r="A6201"/>
      <c r="B6201"/>
      <c r="C6201"/>
      <c r="D6201"/>
      <c r="E6201"/>
      <c r="F6201"/>
      <c r="G6201"/>
    </row>
    <row r="6202" spans="1:7" ht="14" x14ac:dyDescent="0.15">
      <c r="A6202"/>
      <c r="B6202"/>
      <c r="C6202"/>
      <c r="D6202"/>
      <c r="E6202"/>
      <c r="F6202"/>
      <c r="G6202"/>
    </row>
    <row r="6203" spans="1:7" ht="14" x14ac:dyDescent="0.15">
      <c r="A6203"/>
      <c r="B6203"/>
      <c r="C6203"/>
      <c r="D6203"/>
      <c r="E6203"/>
      <c r="F6203"/>
      <c r="G6203"/>
    </row>
    <row r="6204" spans="1:7" ht="14" x14ac:dyDescent="0.15">
      <c r="A6204"/>
      <c r="B6204"/>
      <c r="C6204"/>
      <c r="D6204"/>
      <c r="E6204"/>
      <c r="F6204"/>
      <c r="G6204"/>
    </row>
    <row r="6205" spans="1:7" ht="14" x14ac:dyDescent="0.15">
      <c r="A6205"/>
      <c r="B6205"/>
      <c r="C6205"/>
      <c r="D6205"/>
      <c r="E6205"/>
      <c r="F6205"/>
      <c r="G6205"/>
    </row>
    <row r="6206" spans="1:7" ht="14" x14ac:dyDescent="0.15">
      <c r="A6206"/>
      <c r="B6206"/>
      <c r="C6206"/>
      <c r="D6206"/>
      <c r="E6206"/>
      <c r="F6206"/>
      <c r="G6206"/>
    </row>
    <row r="6207" spans="1:7" ht="14" x14ac:dyDescent="0.15">
      <c r="A6207"/>
      <c r="B6207"/>
      <c r="C6207"/>
      <c r="D6207"/>
      <c r="E6207"/>
      <c r="F6207"/>
      <c r="G6207"/>
    </row>
    <row r="6208" spans="1:7" ht="14" x14ac:dyDescent="0.15">
      <c r="A6208"/>
      <c r="B6208"/>
      <c r="C6208"/>
      <c r="D6208"/>
      <c r="E6208"/>
      <c r="F6208"/>
      <c r="G6208"/>
    </row>
    <row r="6209" spans="1:7" ht="14" x14ac:dyDescent="0.15">
      <c r="A6209"/>
      <c r="B6209"/>
      <c r="C6209"/>
      <c r="D6209"/>
      <c r="E6209"/>
      <c r="F6209"/>
      <c r="G6209"/>
    </row>
    <row r="6210" spans="1:7" ht="14" x14ac:dyDescent="0.15">
      <c r="A6210"/>
      <c r="B6210"/>
      <c r="C6210"/>
      <c r="D6210"/>
      <c r="E6210"/>
      <c r="F6210"/>
      <c r="G6210"/>
    </row>
    <row r="6211" spans="1:7" ht="14" x14ac:dyDescent="0.15">
      <c r="A6211"/>
      <c r="B6211"/>
      <c r="C6211"/>
      <c r="D6211"/>
      <c r="E6211"/>
      <c r="F6211"/>
      <c r="G6211"/>
    </row>
    <row r="6212" spans="1:7" ht="14" x14ac:dyDescent="0.15">
      <c r="A6212"/>
      <c r="B6212"/>
      <c r="C6212"/>
      <c r="D6212"/>
      <c r="E6212"/>
      <c r="F6212"/>
      <c r="G6212"/>
    </row>
    <row r="6213" spans="1:7" ht="14" x14ac:dyDescent="0.15">
      <c r="A6213"/>
      <c r="B6213"/>
      <c r="C6213"/>
      <c r="D6213"/>
      <c r="E6213"/>
      <c r="F6213"/>
      <c r="G6213"/>
    </row>
    <row r="6214" spans="1:7" ht="14" x14ac:dyDescent="0.15">
      <c r="A6214"/>
      <c r="B6214"/>
      <c r="C6214"/>
      <c r="D6214"/>
      <c r="E6214"/>
      <c r="F6214"/>
      <c r="G6214"/>
    </row>
    <row r="6215" spans="1:7" ht="14" x14ac:dyDescent="0.15">
      <c r="A6215"/>
      <c r="B6215"/>
      <c r="C6215"/>
      <c r="D6215"/>
      <c r="E6215"/>
      <c r="F6215"/>
      <c r="G6215"/>
    </row>
    <row r="6216" spans="1:7" ht="14" x14ac:dyDescent="0.15">
      <c r="A6216"/>
      <c r="B6216"/>
      <c r="C6216"/>
      <c r="D6216"/>
      <c r="E6216"/>
      <c r="F6216"/>
      <c r="G6216"/>
    </row>
    <row r="6217" spans="1:7" ht="14" x14ac:dyDescent="0.15">
      <c r="A6217"/>
      <c r="B6217"/>
      <c r="C6217"/>
      <c r="D6217"/>
      <c r="E6217"/>
      <c r="F6217"/>
      <c r="G6217"/>
    </row>
    <row r="6218" spans="1:7" ht="14" x14ac:dyDescent="0.15">
      <c r="A6218"/>
      <c r="B6218"/>
      <c r="C6218"/>
      <c r="D6218"/>
      <c r="E6218"/>
      <c r="F6218"/>
      <c r="G6218"/>
    </row>
    <row r="6219" spans="1:7" ht="14" x14ac:dyDescent="0.15">
      <c r="A6219"/>
      <c r="B6219"/>
      <c r="C6219"/>
      <c r="D6219"/>
      <c r="E6219"/>
      <c r="F6219"/>
      <c r="G6219"/>
    </row>
    <row r="6220" spans="1:7" ht="14" x14ac:dyDescent="0.15">
      <c r="A6220"/>
      <c r="B6220"/>
      <c r="C6220"/>
      <c r="D6220"/>
      <c r="E6220"/>
      <c r="F6220"/>
      <c r="G6220"/>
    </row>
    <row r="6221" spans="1:7" ht="14" x14ac:dyDescent="0.15">
      <c r="A6221"/>
      <c r="B6221"/>
      <c r="C6221"/>
      <c r="D6221"/>
      <c r="E6221"/>
      <c r="F6221"/>
      <c r="G6221"/>
    </row>
    <row r="6222" spans="1:7" ht="14" x14ac:dyDescent="0.15">
      <c r="A6222"/>
      <c r="B6222"/>
      <c r="C6222"/>
      <c r="D6222"/>
      <c r="E6222"/>
      <c r="F6222"/>
      <c r="G6222"/>
    </row>
    <row r="6223" spans="1:7" ht="14" x14ac:dyDescent="0.15">
      <c r="A6223"/>
      <c r="B6223"/>
      <c r="C6223"/>
      <c r="D6223"/>
      <c r="E6223"/>
      <c r="F6223"/>
      <c r="G6223"/>
    </row>
    <row r="6224" spans="1:7" ht="14" x14ac:dyDescent="0.15">
      <c r="A6224"/>
      <c r="B6224"/>
      <c r="C6224"/>
      <c r="D6224"/>
      <c r="E6224"/>
      <c r="F6224"/>
      <c r="G6224"/>
    </row>
    <row r="6225" spans="1:7" ht="14" x14ac:dyDescent="0.15">
      <c r="A6225"/>
      <c r="B6225"/>
      <c r="C6225"/>
      <c r="D6225"/>
      <c r="E6225"/>
      <c r="F6225"/>
      <c r="G6225"/>
    </row>
    <row r="6226" spans="1:7" ht="14" x14ac:dyDescent="0.15">
      <c r="A6226"/>
      <c r="B6226"/>
      <c r="C6226"/>
      <c r="D6226"/>
      <c r="E6226"/>
      <c r="F6226"/>
      <c r="G6226"/>
    </row>
    <row r="6227" spans="1:7" ht="14" x14ac:dyDescent="0.15">
      <c r="A6227"/>
      <c r="B6227"/>
      <c r="C6227"/>
      <c r="D6227"/>
      <c r="E6227"/>
      <c r="F6227"/>
      <c r="G6227"/>
    </row>
    <row r="6228" spans="1:7" ht="14" x14ac:dyDescent="0.15">
      <c r="A6228"/>
      <c r="B6228"/>
      <c r="C6228"/>
      <c r="D6228"/>
      <c r="E6228"/>
      <c r="F6228"/>
      <c r="G6228"/>
    </row>
    <row r="6229" spans="1:7" ht="14" x14ac:dyDescent="0.15">
      <c r="A6229"/>
      <c r="B6229"/>
      <c r="C6229"/>
      <c r="D6229"/>
      <c r="E6229"/>
      <c r="F6229"/>
      <c r="G6229"/>
    </row>
    <row r="6230" spans="1:7" ht="14" x14ac:dyDescent="0.15">
      <c r="A6230"/>
      <c r="B6230"/>
      <c r="C6230"/>
      <c r="D6230"/>
      <c r="E6230"/>
      <c r="F6230"/>
      <c r="G6230"/>
    </row>
    <row r="6231" spans="1:7" ht="14" x14ac:dyDescent="0.15">
      <c r="A6231"/>
      <c r="B6231"/>
      <c r="C6231"/>
      <c r="D6231"/>
      <c r="E6231"/>
      <c r="F6231"/>
      <c r="G6231"/>
    </row>
    <row r="6232" spans="1:7" ht="14" x14ac:dyDescent="0.15">
      <c r="A6232"/>
      <c r="B6232"/>
      <c r="C6232"/>
      <c r="D6232"/>
      <c r="E6232"/>
      <c r="F6232"/>
      <c r="G6232"/>
    </row>
    <row r="6233" spans="1:7" ht="14" x14ac:dyDescent="0.15">
      <c r="A6233"/>
      <c r="B6233"/>
      <c r="C6233"/>
      <c r="D6233"/>
      <c r="E6233"/>
      <c r="F6233"/>
      <c r="G6233"/>
    </row>
    <row r="6234" spans="1:7" ht="14" x14ac:dyDescent="0.15">
      <c r="A6234"/>
      <c r="B6234"/>
      <c r="C6234"/>
      <c r="D6234"/>
      <c r="E6234"/>
      <c r="F6234"/>
      <c r="G6234"/>
    </row>
    <row r="6235" spans="1:7" ht="14" x14ac:dyDescent="0.15">
      <c r="A6235"/>
      <c r="B6235"/>
      <c r="C6235"/>
      <c r="D6235"/>
      <c r="E6235"/>
      <c r="F6235"/>
      <c r="G6235"/>
    </row>
    <row r="6236" spans="1:7" ht="14" x14ac:dyDescent="0.15">
      <c r="A6236"/>
      <c r="B6236"/>
      <c r="C6236"/>
      <c r="D6236"/>
      <c r="E6236"/>
      <c r="F6236"/>
      <c r="G6236"/>
    </row>
    <row r="6237" spans="1:7" ht="14" x14ac:dyDescent="0.15">
      <c r="A6237"/>
      <c r="B6237"/>
      <c r="C6237"/>
      <c r="D6237"/>
      <c r="E6237"/>
      <c r="F6237"/>
      <c r="G6237"/>
    </row>
    <row r="6238" spans="1:7" ht="14" x14ac:dyDescent="0.15">
      <c r="A6238"/>
      <c r="B6238"/>
      <c r="C6238"/>
      <c r="D6238"/>
      <c r="E6238"/>
      <c r="F6238"/>
      <c r="G6238"/>
    </row>
    <row r="6239" spans="1:7" ht="14" x14ac:dyDescent="0.15">
      <c r="A6239"/>
      <c r="B6239"/>
      <c r="C6239"/>
      <c r="D6239"/>
      <c r="E6239"/>
      <c r="F6239"/>
      <c r="G6239"/>
    </row>
    <row r="6240" spans="1:7" ht="14" x14ac:dyDescent="0.15">
      <c r="A6240"/>
      <c r="B6240"/>
      <c r="C6240"/>
      <c r="D6240"/>
      <c r="E6240"/>
      <c r="F6240"/>
      <c r="G6240"/>
    </row>
    <row r="6241" spans="1:7" ht="14" x14ac:dyDescent="0.15">
      <c r="A6241"/>
      <c r="B6241"/>
      <c r="C6241"/>
      <c r="D6241"/>
      <c r="E6241"/>
      <c r="F6241"/>
      <c r="G6241"/>
    </row>
    <row r="6242" spans="1:7" ht="14" x14ac:dyDescent="0.15">
      <c r="A6242"/>
      <c r="B6242"/>
      <c r="C6242"/>
      <c r="D6242"/>
      <c r="E6242"/>
      <c r="F6242"/>
      <c r="G6242"/>
    </row>
    <row r="6243" spans="1:7" ht="14" x14ac:dyDescent="0.15">
      <c r="A6243"/>
      <c r="B6243"/>
      <c r="C6243"/>
      <c r="D6243"/>
      <c r="E6243"/>
      <c r="F6243"/>
      <c r="G6243"/>
    </row>
    <row r="6244" spans="1:7" ht="14" x14ac:dyDescent="0.15">
      <c r="A6244"/>
      <c r="B6244"/>
      <c r="C6244"/>
      <c r="D6244"/>
      <c r="E6244"/>
      <c r="F6244"/>
      <c r="G6244"/>
    </row>
    <row r="6245" spans="1:7" ht="14" x14ac:dyDescent="0.15">
      <c r="A6245"/>
      <c r="B6245"/>
      <c r="C6245"/>
      <c r="D6245"/>
      <c r="E6245"/>
      <c r="F6245"/>
      <c r="G6245"/>
    </row>
    <row r="6246" spans="1:7" ht="14" x14ac:dyDescent="0.15">
      <c r="A6246"/>
      <c r="B6246"/>
      <c r="C6246"/>
      <c r="D6246"/>
      <c r="E6246"/>
      <c r="F6246"/>
      <c r="G6246"/>
    </row>
    <row r="6247" spans="1:7" ht="14" x14ac:dyDescent="0.15">
      <c r="A6247"/>
      <c r="B6247"/>
      <c r="C6247"/>
      <c r="D6247"/>
      <c r="E6247"/>
      <c r="F6247"/>
      <c r="G6247"/>
    </row>
    <row r="6248" spans="1:7" ht="14" x14ac:dyDescent="0.15">
      <c r="A6248"/>
      <c r="B6248"/>
      <c r="C6248"/>
      <c r="D6248"/>
      <c r="E6248"/>
      <c r="F6248"/>
      <c r="G6248"/>
    </row>
    <row r="6249" spans="1:7" ht="14" x14ac:dyDescent="0.15">
      <c r="A6249"/>
      <c r="B6249"/>
      <c r="C6249"/>
      <c r="D6249"/>
      <c r="E6249"/>
      <c r="F6249"/>
      <c r="G6249"/>
    </row>
    <row r="6250" spans="1:7" ht="14" x14ac:dyDescent="0.15">
      <c r="A6250"/>
      <c r="B6250"/>
      <c r="C6250"/>
      <c r="D6250"/>
      <c r="E6250"/>
      <c r="F6250"/>
      <c r="G6250"/>
    </row>
    <row r="6251" spans="1:7" ht="14" x14ac:dyDescent="0.15">
      <c r="A6251"/>
      <c r="B6251"/>
      <c r="C6251"/>
      <c r="D6251"/>
      <c r="E6251"/>
      <c r="F6251"/>
      <c r="G6251"/>
    </row>
    <row r="6252" spans="1:7" ht="14" x14ac:dyDescent="0.15">
      <c r="A6252"/>
      <c r="B6252"/>
      <c r="C6252"/>
      <c r="D6252"/>
      <c r="E6252"/>
      <c r="F6252"/>
      <c r="G6252"/>
    </row>
    <row r="6253" spans="1:7" ht="14" x14ac:dyDescent="0.15">
      <c r="A6253"/>
      <c r="B6253"/>
      <c r="C6253"/>
      <c r="D6253"/>
      <c r="E6253"/>
      <c r="F6253"/>
      <c r="G6253"/>
    </row>
    <row r="6254" spans="1:7" ht="14" x14ac:dyDescent="0.15">
      <c r="A6254"/>
      <c r="B6254"/>
      <c r="C6254"/>
      <c r="D6254"/>
      <c r="E6254"/>
      <c r="F6254"/>
      <c r="G6254"/>
    </row>
    <row r="6255" spans="1:7" ht="14" x14ac:dyDescent="0.15">
      <c r="A6255"/>
      <c r="B6255"/>
      <c r="C6255"/>
      <c r="D6255"/>
      <c r="E6255"/>
      <c r="F6255"/>
      <c r="G6255"/>
    </row>
    <row r="6256" spans="1:7" ht="14" x14ac:dyDescent="0.15">
      <c r="A6256"/>
      <c r="B6256"/>
      <c r="C6256"/>
      <c r="D6256"/>
      <c r="E6256"/>
      <c r="F6256"/>
      <c r="G6256"/>
    </row>
    <row r="6257" spans="1:7" ht="14" x14ac:dyDescent="0.15">
      <c r="A6257"/>
      <c r="B6257"/>
      <c r="C6257"/>
      <c r="D6257"/>
      <c r="E6257"/>
      <c r="F6257"/>
      <c r="G6257"/>
    </row>
    <row r="6258" spans="1:7" ht="14" x14ac:dyDescent="0.15">
      <c r="A6258"/>
      <c r="B6258"/>
      <c r="C6258"/>
      <c r="D6258"/>
      <c r="E6258"/>
      <c r="F6258"/>
      <c r="G6258"/>
    </row>
    <row r="6259" spans="1:7" ht="14" x14ac:dyDescent="0.15">
      <c r="A6259"/>
      <c r="B6259"/>
      <c r="C6259"/>
      <c r="D6259"/>
      <c r="E6259"/>
      <c r="F6259"/>
      <c r="G6259"/>
    </row>
    <row r="6260" spans="1:7" ht="14" x14ac:dyDescent="0.15">
      <c r="A6260"/>
      <c r="B6260"/>
      <c r="C6260"/>
      <c r="D6260"/>
      <c r="E6260"/>
      <c r="F6260"/>
      <c r="G6260"/>
    </row>
    <row r="6261" spans="1:7" ht="14" x14ac:dyDescent="0.15">
      <c r="A6261"/>
      <c r="B6261"/>
      <c r="C6261"/>
      <c r="D6261"/>
      <c r="E6261"/>
      <c r="F6261"/>
      <c r="G6261"/>
    </row>
    <row r="6262" spans="1:7" ht="14" x14ac:dyDescent="0.15">
      <c r="A6262"/>
      <c r="B6262"/>
      <c r="C6262"/>
      <c r="D6262"/>
      <c r="E6262"/>
      <c r="F6262"/>
      <c r="G6262"/>
    </row>
    <row r="6263" spans="1:7" ht="14" x14ac:dyDescent="0.15">
      <c r="A6263"/>
      <c r="B6263"/>
      <c r="C6263"/>
      <c r="D6263"/>
      <c r="E6263"/>
      <c r="F6263"/>
      <c r="G6263"/>
    </row>
    <row r="6264" spans="1:7" ht="14" x14ac:dyDescent="0.15">
      <c r="A6264"/>
      <c r="B6264"/>
      <c r="C6264"/>
      <c r="D6264"/>
      <c r="E6264"/>
      <c r="F6264"/>
      <c r="G6264"/>
    </row>
    <row r="6265" spans="1:7" ht="14" x14ac:dyDescent="0.15">
      <c r="A6265"/>
      <c r="B6265"/>
      <c r="C6265"/>
      <c r="D6265"/>
      <c r="E6265"/>
      <c r="F6265"/>
      <c r="G6265"/>
    </row>
    <row r="6266" spans="1:7" ht="14" x14ac:dyDescent="0.15">
      <c r="A6266"/>
      <c r="B6266"/>
      <c r="C6266"/>
      <c r="D6266"/>
      <c r="E6266"/>
      <c r="F6266"/>
      <c r="G6266"/>
    </row>
    <row r="6267" spans="1:7" ht="14" x14ac:dyDescent="0.15">
      <c r="A6267"/>
      <c r="B6267"/>
      <c r="C6267"/>
      <c r="D6267"/>
      <c r="E6267"/>
      <c r="F6267"/>
      <c r="G6267"/>
    </row>
    <row r="6268" spans="1:7" ht="14" x14ac:dyDescent="0.15">
      <c r="A6268"/>
      <c r="B6268"/>
      <c r="C6268"/>
      <c r="D6268"/>
      <c r="E6268"/>
      <c r="F6268"/>
      <c r="G6268"/>
    </row>
    <row r="6269" spans="1:7" ht="14" x14ac:dyDescent="0.15">
      <c r="A6269"/>
      <c r="B6269"/>
      <c r="C6269"/>
      <c r="D6269"/>
      <c r="E6269"/>
      <c r="F6269"/>
      <c r="G6269"/>
    </row>
    <row r="6270" spans="1:7" ht="14" x14ac:dyDescent="0.15">
      <c r="A6270"/>
      <c r="B6270"/>
      <c r="C6270"/>
      <c r="D6270"/>
      <c r="E6270"/>
      <c r="F6270"/>
      <c r="G6270"/>
    </row>
    <row r="6271" spans="1:7" ht="14" x14ac:dyDescent="0.15">
      <c r="A6271"/>
      <c r="B6271"/>
      <c r="C6271"/>
      <c r="D6271"/>
      <c r="E6271"/>
      <c r="F6271"/>
      <c r="G6271"/>
    </row>
    <row r="6272" spans="1:7" ht="14" x14ac:dyDescent="0.15">
      <c r="A6272"/>
      <c r="B6272"/>
      <c r="C6272"/>
      <c r="D6272"/>
      <c r="E6272"/>
      <c r="F6272"/>
      <c r="G6272"/>
    </row>
    <row r="6273" spans="1:7" ht="14" x14ac:dyDescent="0.15">
      <c r="A6273"/>
      <c r="B6273"/>
      <c r="C6273"/>
      <c r="D6273"/>
      <c r="E6273"/>
      <c r="F6273"/>
      <c r="G6273"/>
    </row>
    <row r="6274" spans="1:7" ht="14" x14ac:dyDescent="0.15">
      <c r="A6274"/>
      <c r="B6274"/>
      <c r="C6274"/>
      <c r="D6274"/>
      <c r="E6274"/>
      <c r="F6274"/>
      <c r="G6274"/>
    </row>
    <row r="6275" spans="1:7" ht="14" x14ac:dyDescent="0.15">
      <c r="A6275"/>
      <c r="B6275"/>
      <c r="C6275"/>
      <c r="D6275"/>
      <c r="E6275"/>
      <c r="F6275"/>
      <c r="G6275"/>
    </row>
    <row r="6276" spans="1:7" ht="14" x14ac:dyDescent="0.15">
      <c r="A6276"/>
      <c r="B6276"/>
      <c r="C6276"/>
      <c r="D6276"/>
      <c r="E6276"/>
      <c r="F6276"/>
      <c r="G6276"/>
    </row>
    <row r="6277" spans="1:7" ht="14" x14ac:dyDescent="0.15">
      <c r="A6277"/>
      <c r="B6277"/>
      <c r="C6277"/>
      <c r="D6277"/>
      <c r="E6277"/>
      <c r="F6277"/>
      <c r="G6277"/>
    </row>
    <row r="6278" spans="1:7" ht="14" x14ac:dyDescent="0.15">
      <c r="A6278"/>
      <c r="B6278"/>
      <c r="C6278"/>
      <c r="D6278"/>
      <c r="E6278"/>
      <c r="F6278"/>
      <c r="G6278"/>
    </row>
    <row r="6279" spans="1:7" ht="14" x14ac:dyDescent="0.15">
      <c r="A6279"/>
      <c r="B6279"/>
      <c r="C6279"/>
      <c r="D6279"/>
      <c r="E6279"/>
      <c r="F6279"/>
      <c r="G6279"/>
    </row>
    <row r="6280" spans="1:7" ht="14" x14ac:dyDescent="0.15">
      <c r="A6280"/>
      <c r="B6280"/>
      <c r="C6280"/>
      <c r="D6280"/>
      <c r="E6280"/>
      <c r="F6280"/>
      <c r="G6280"/>
    </row>
    <row r="6281" spans="1:7" ht="14" x14ac:dyDescent="0.15">
      <c r="A6281"/>
      <c r="B6281"/>
      <c r="C6281"/>
      <c r="D6281"/>
      <c r="E6281"/>
      <c r="F6281"/>
      <c r="G6281"/>
    </row>
    <row r="6282" spans="1:7" ht="14" x14ac:dyDescent="0.15">
      <c r="A6282"/>
      <c r="B6282"/>
      <c r="C6282"/>
      <c r="D6282"/>
      <c r="E6282"/>
      <c r="F6282"/>
      <c r="G6282"/>
    </row>
    <row r="6283" spans="1:7" ht="14" x14ac:dyDescent="0.15">
      <c r="A6283"/>
      <c r="B6283"/>
      <c r="C6283"/>
      <c r="D6283"/>
      <c r="E6283"/>
      <c r="F6283"/>
      <c r="G6283"/>
    </row>
    <row r="6284" spans="1:7" ht="14" x14ac:dyDescent="0.15">
      <c r="A6284"/>
      <c r="B6284"/>
      <c r="C6284"/>
      <c r="D6284"/>
      <c r="E6284"/>
      <c r="F6284"/>
      <c r="G6284"/>
    </row>
    <row r="6285" spans="1:7" ht="14" x14ac:dyDescent="0.15">
      <c r="A6285"/>
      <c r="B6285"/>
      <c r="C6285"/>
      <c r="D6285"/>
      <c r="E6285"/>
      <c r="F6285"/>
      <c r="G6285"/>
    </row>
    <row r="6286" spans="1:7" ht="14" x14ac:dyDescent="0.15">
      <c r="A6286"/>
      <c r="B6286"/>
      <c r="C6286"/>
      <c r="D6286"/>
      <c r="E6286"/>
      <c r="F6286"/>
      <c r="G6286"/>
    </row>
    <row r="6287" spans="1:7" ht="14" x14ac:dyDescent="0.15">
      <c r="A6287"/>
      <c r="B6287"/>
      <c r="C6287"/>
      <c r="D6287"/>
      <c r="E6287"/>
      <c r="F6287"/>
      <c r="G6287"/>
    </row>
    <row r="6288" spans="1:7" ht="14" x14ac:dyDescent="0.15">
      <c r="A6288"/>
      <c r="B6288"/>
      <c r="C6288"/>
      <c r="D6288"/>
      <c r="E6288"/>
      <c r="F6288"/>
      <c r="G6288"/>
    </row>
    <row r="6289" spans="1:7" ht="14" x14ac:dyDescent="0.15">
      <c r="A6289"/>
      <c r="B6289"/>
      <c r="C6289"/>
      <c r="D6289"/>
      <c r="E6289"/>
      <c r="F6289"/>
      <c r="G6289"/>
    </row>
    <row r="6290" spans="1:7" ht="14" x14ac:dyDescent="0.15">
      <c r="A6290"/>
      <c r="B6290"/>
      <c r="C6290"/>
      <c r="D6290"/>
      <c r="E6290"/>
      <c r="F6290"/>
      <c r="G6290"/>
    </row>
    <row r="6291" spans="1:7" ht="14" x14ac:dyDescent="0.15">
      <c r="A6291"/>
      <c r="B6291"/>
      <c r="C6291"/>
      <c r="D6291"/>
      <c r="E6291"/>
      <c r="F6291"/>
      <c r="G6291"/>
    </row>
    <row r="6292" spans="1:7" ht="14" x14ac:dyDescent="0.15">
      <c r="A6292"/>
      <c r="B6292"/>
      <c r="C6292"/>
      <c r="D6292"/>
      <c r="E6292"/>
      <c r="F6292"/>
      <c r="G6292"/>
    </row>
    <row r="6293" spans="1:7" ht="14" x14ac:dyDescent="0.15">
      <c r="A6293"/>
      <c r="B6293"/>
      <c r="C6293"/>
      <c r="D6293"/>
      <c r="E6293"/>
      <c r="F6293"/>
      <c r="G6293"/>
    </row>
    <row r="6294" spans="1:7" ht="14" x14ac:dyDescent="0.15">
      <c r="A6294"/>
      <c r="B6294"/>
      <c r="C6294"/>
      <c r="D6294"/>
      <c r="E6294"/>
      <c r="F6294"/>
      <c r="G6294"/>
    </row>
    <row r="6295" spans="1:7" ht="14" x14ac:dyDescent="0.15">
      <c r="A6295"/>
      <c r="B6295"/>
      <c r="C6295"/>
      <c r="D6295"/>
      <c r="E6295"/>
      <c r="F6295"/>
      <c r="G6295"/>
    </row>
    <row r="6296" spans="1:7" ht="14" x14ac:dyDescent="0.15">
      <c r="A6296"/>
      <c r="B6296"/>
      <c r="C6296"/>
      <c r="D6296"/>
      <c r="E6296"/>
      <c r="F6296"/>
      <c r="G6296"/>
    </row>
    <row r="6297" spans="1:7" ht="14" x14ac:dyDescent="0.15">
      <c r="A6297"/>
      <c r="B6297"/>
      <c r="C6297"/>
      <c r="D6297"/>
      <c r="E6297"/>
      <c r="F6297"/>
      <c r="G6297"/>
    </row>
    <row r="6298" spans="1:7" ht="14" x14ac:dyDescent="0.15">
      <c r="A6298"/>
      <c r="B6298"/>
      <c r="C6298"/>
      <c r="D6298"/>
      <c r="E6298"/>
      <c r="F6298"/>
      <c r="G6298"/>
    </row>
    <row r="6299" spans="1:7" ht="14" x14ac:dyDescent="0.15">
      <c r="A6299"/>
      <c r="B6299"/>
      <c r="C6299"/>
      <c r="D6299"/>
      <c r="E6299"/>
      <c r="F6299"/>
      <c r="G6299"/>
    </row>
    <row r="6300" spans="1:7" ht="14" x14ac:dyDescent="0.15">
      <c r="A6300"/>
      <c r="B6300"/>
      <c r="C6300"/>
      <c r="D6300"/>
      <c r="E6300"/>
      <c r="F6300"/>
      <c r="G6300"/>
    </row>
    <row r="6301" spans="1:7" ht="14" x14ac:dyDescent="0.15">
      <c r="A6301"/>
      <c r="B6301"/>
      <c r="C6301"/>
      <c r="D6301"/>
      <c r="E6301"/>
      <c r="F6301"/>
      <c r="G6301"/>
    </row>
    <row r="6302" spans="1:7" ht="14" x14ac:dyDescent="0.15">
      <c r="A6302"/>
      <c r="B6302"/>
      <c r="C6302"/>
      <c r="D6302"/>
      <c r="E6302"/>
      <c r="F6302"/>
      <c r="G6302"/>
    </row>
    <row r="6303" spans="1:7" ht="14" x14ac:dyDescent="0.15">
      <c r="A6303"/>
      <c r="B6303"/>
      <c r="C6303"/>
      <c r="D6303"/>
      <c r="E6303"/>
      <c r="F6303"/>
      <c r="G6303"/>
    </row>
    <row r="6304" spans="1:7" ht="14" x14ac:dyDescent="0.15">
      <c r="A6304"/>
      <c r="B6304"/>
      <c r="C6304"/>
      <c r="D6304"/>
      <c r="E6304"/>
      <c r="F6304"/>
      <c r="G6304"/>
    </row>
    <row r="6305" spans="1:7" ht="14" x14ac:dyDescent="0.15">
      <c r="A6305"/>
      <c r="B6305"/>
      <c r="C6305"/>
      <c r="D6305"/>
      <c r="E6305"/>
      <c r="F6305"/>
      <c r="G6305"/>
    </row>
    <row r="6306" spans="1:7" ht="14" x14ac:dyDescent="0.15">
      <c r="A6306"/>
      <c r="B6306"/>
      <c r="C6306"/>
      <c r="D6306"/>
      <c r="E6306"/>
      <c r="F6306"/>
      <c r="G6306"/>
    </row>
    <row r="6307" spans="1:7" ht="14" x14ac:dyDescent="0.15">
      <c r="A6307"/>
      <c r="B6307"/>
      <c r="C6307"/>
      <c r="D6307"/>
      <c r="E6307"/>
      <c r="F6307"/>
      <c r="G6307"/>
    </row>
    <row r="6308" spans="1:7" ht="14" x14ac:dyDescent="0.15">
      <c r="A6308"/>
      <c r="B6308"/>
      <c r="C6308"/>
      <c r="D6308"/>
      <c r="E6308"/>
      <c r="F6308"/>
      <c r="G6308"/>
    </row>
    <row r="6309" spans="1:7" ht="14" x14ac:dyDescent="0.15">
      <c r="A6309"/>
      <c r="B6309"/>
      <c r="C6309"/>
      <c r="D6309"/>
      <c r="E6309"/>
      <c r="F6309"/>
      <c r="G6309"/>
    </row>
    <row r="6310" spans="1:7" ht="14" x14ac:dyDescent="0.15">
      <c r="A6310"/>
      <c r="B6310"/>
      <c r="C6310"/>
      <c r="D6310"/>
      <c r="E6310"/>
      <c r="F6310"/>
      <c r="G6310"/>
    </row>
    <row r="6311" spans="1:7" ht="14" x14ac:dyDescent="0.15">
      <c r="A6311"/>
      <c r="B6311"/>
      <c r="C6311"/>
      <c r="D6311"/>
      <c r="E6311"/>
      <c r="F6311"/>
      <c r="G6311"/>
    </row>
    <row r="6312" spans="1:7" ht="14" x14ac:dyDescent="0.15">
      <c r="A6312"/>
      <c r="B6312"/>
      <c r="C6312"/>
      <c r="D6312"/>
      <c r="E6312"/>
      <c r="F6312"/>
      <c r="G6312"/>
    </row>
    <row r="6313" spans="1:7" ht="14" x14ac:dyDescent="0.15">
      <c r="A6313"/>
      <c r="B6313"/>
      <c r="C6313"/>
      <c r="D6313"/>
      <c r="E6313"/>
      <c r="F6313"/>
      <c r="G6313"/>
    </row>
    <row r="6314" spans="1:7" ht="14" x14ac:dyDescent="0.15">
      <c r="A6314"/>
      <c r="B6314"/>
      <c r="C6314"/>
      <c r="D6314"/>
      <c r="E6314"/>
      <c r="F6314"/>
      <c r="G6314"/>
    </row>
    <row r="6315" spans="1:7" ht="14" x14ac:dyDescent="0.15">
      <c r="A6315"/>
      <c r="B6315"/>
      <c r="C6315"/>
      <c r="D6315"/>
      <c r="E6315"/>
      <c r="F6315"/>
      <c r="G6315"/>
    </row>
    <row r="6316" spans="1:7" ht="14" x14ac:dyDescent="0.15">
      <c r="A6316"/>
      <c r="B6316"/>
      <c r="C6316"/>
      <c r="D6316"/>
      <c r="E6316"/>
      <c r="F6316"/>
      <c r="G6316"/>
    </row>
    <row r="6317" spans="1:7" ht="14" x14ac:dyDescent="0.15">
      <c r="A6317"/>
      <c r="B6317"/>
      <c r="C6317"/>
      <c r="D6317"/>
      <c r="E6317"/>
      <c r="F6317"/>
      <c r="G6317"/>
    </row>
    <row r="6318" spans="1:7" ht="14" x14ac:dyDescent="0.15">
      <c r="A6318"/>
      <c r="B6318"/>
      <c r="C6318"/>
      <c r="D6318"/>
      <c r="E6318"/>
      <c r="F6318"/>
      <c r="G6318"/>
    </row>
    <row r="6319" spans="1:7" ht="14" x14ac:dyDescent="0.15">
      <c r="A6319"/>
      <c r="B6319"/>
      <c r="C6319"/>
      <c r="D6319"/>
      <c r="E6319"/>
      <c r="F6319"/>
      <c r="G6319"/>
    </row>
    <row r="6320" spans="1:7" ht="14" x14ac:dyDescent="0.15">
      <c r="A6320"/>
      <c r="B6320"/>
      <c r="C6320"/>
      <c r="D6320"/>
      <c r="E6320"/>
      <c r="F6320"/>
      <c r="G6320"/>
    </row>
    <row r="6321" spans="1:7" ht="14" x14ac:dyDescent="0.15">
      <c r="A6321"/>
      <c r="B6321"/>
      <c r="C6321"/>
      <c r="D6321"/>
      <c r="E6321"/>
      <c r="F6321"/>
      <c r="G6321"/>
    </row>
    <row r="6322" spans="1:7" ht="14" x14ac:dyDescent="0.15">
      <c r="A6322"/>
      <c r="B6322"/>
      <c r="C6322"/>
      <c r="D6322"/>
      <c r="E6322"/>
      <c r="F6322"/>
      <c r="G6322"/>
    </row>
    <row r="6323" spans="1:7" ht="14" x14ac:dyDescent="0.15">
      <c r="A6323"/>
      <c r="B6323"/>
      <c r="C6323"/>
      <c r="D6323"/>
      <c r="E6323"/>
      <c r="F6323"/>
      <c r="G6323"/>
    </row>
    <row r="6324" spans="1:7" ht="14" x14ac:dyDescent="0.15">
      <c r="A6324"/>
      <c r="B6324"/>
      <c r="C6324"/>
      <c r="D6324"/>
      <c r="E6324"/>
      <c r="F6324"/>
      <c r="G6324"/>
    </row>
    <row r="6325" spans="1:7" ht="14" x14ac:dyDescent="0.15">
      <c r="A6325"/>
      <c r="B6325"/>
      <c r="C6325"/>
      <c r="D6325"/>
      <c r="E6325"/>
      <c r="F6325"/>
      <c r="G6325"/>
    </row>
    <row r="6326" spans="1:7" ht="14" x14ac:dyDescent="0.15">
      <c r="A6326"/>
      <c r="B6326"/>
      <c r="C6326"/>
      <c r="D6326"/>
      <c r="E6326"/>
      <c r="F6326"/>
      <c r="G6326"/>
    </row>
    <row r="6327" spans="1:7" ht="14" x14ac:dyDescent="0.15">
      <c r="A6327"/>
      <c r="B6327"/>
      <c r="C6327"/>
      <c r="D6327"/>
      <c r="E6327"/>
      <c r="F6327"/>
      <c r="G6327"/>
    </row>
    <row r="6328" spans="1:7" ht="14" x14ac:dyDescent="0.15">
      <c r="A6328"/>
      <c r="B6328"/>
      <c r="C6328"/>
      <c r="D6328"/>
      <c r="E6328"/>
      <c r="F6328"/>
      <c r="G6328"/>
    </row>
    <row r="6329" spans="1:7" ht="14" x14ac:dyDescent="0.15">
      <c r="A6329"/>
      <c r="B6329"/>
      <c r="C6329"/>
      <c r="D6329"/>
      <c r="E6329"/>
      <c r="F6329"/>
      <c r="G6329"/>
    </row>
    <row r="6330" spans="1:7" ht="14" x14ac:dyDescent="0.15">
      <c r="A6330"/>
      <c r="B6330"/>
      <c r="C6330"/>
      <c r="D6330"/>
      <c r="E6330"/>
      <c r="F6330"/>
      <c r="G6330"/>
    </row>
    <row r="6331" spans="1:7" ht="14" x14ac:dyDescent="0.15">
      <c r="A6331"/>
      <c r="B6331"/>
      <c r="C6331"/>
      <c r="D6331"/>
      <c r="E6331"/>
      <c r="F6331"/>
      <c r="G6331"/>
    </row>
    <row r="6332" spans="1:7" ht="14" x14ac:dyDescent="0.15">
      <c r="A6332"/>
      <c r="B6332"/>
      <c r="C6332"/>
      <c r="D6332"/>
      <c r="E6332"/>
      <c r="F6332"/>
      <c r="G6332"/>
    </row>
    <row r="6333" spans="1:7" ht="14" x14ac:dyDescent="0.15">
      <c r="A6333"/>
      <c r="B6333"/>
      <c r="C6333"/>
      <c r="D6333"/>
      <c r="E6333"/>
      <c r="F6333"/>
      <c r="G6333"/>
    </row>
    <row r="6334" spans="1:7" ht="14" x14ac:dyDescent="0.15">
      <c r="A6334"/>
      <c r="B6334"/>
      <c r="C6334"/>
      <c r="D6334"/>
      <c r="E6334"/>
      <c r="F6334"/>
      <c r="G6334"/>
    </row>
    <row r="6335" spans="1:7" ht="14" x14ac:dyDescent="0.15">
      <c r="A6335"/>
      <c r="B6335"/>
      <c r="C6335"/>
      <c r="D6335"/>
      <c r="E6335"/>
      <c r="F6335"/>
      <c r="G6335"/>
    </row>
    <row r="6336" spans="1:7" ht="14" x14ac:dyDescent="0.15">
      <c r="A6336"/>
      <c r="B6336"/>
      <c r="C6336"/>
      <c r="D6336"/>
      <c r="E6336"/>
      <c r="F6336"/>
      <c r="G6336"/>
    </row>
    <row r="6337" spans="1:7" ht="14" x14ac:dyDescent="0.15">
      <c r="A6337"/>
      <c r="B6337"/>
      <c r="C6337"/>
      <c r="D6337"/>
      <c r="E6337"/>
      <c r="F6337"/>
      <c r="G6337"/>
    </row>
    <row r="6338" spans="1:7" ht="14" x14ac:dyDescent="0.15">
      <c r="A6338"/>
      <c r="B6338"/>
      <c r="C6338"/>
      <c r="D6338"/>
      <c r="E6338"/>
      <c r="F6338"/>
      <c r="G6338"/>
    </row>
    <row r="6339" spans="1:7" ht="14" x14ac:dyDescent="0.15">
      <c r="A6339"/>
      <c r="B6339"/>
      <c r="C6339"/>
      <c r="D6339"/>
      <c r="E6339"/>
      <c r="F6339"/>
      <c r="G6339"/>
    </row>
    <row r="6340" spans="1:7" ht="14" x14ac:dyDescent="0.15">
      <c r="A6340"/>
      <c r="B6340"/>
      <c r="C6340"/>
      <c r="D6340"/>
      <c r="E6340"/>
      <c r="F6340"/>
      <c r="G6340"/>
    </row>
    <row r="6341" spans="1:7" ht="14" x14ac:dyDescent="0.15">
      <c r="A6341"/>
      <c r="B6341"/>
      <c r="C6341"/>
      <c r="D6341"/>
      <c r="E6341"/>
      <c r="F6341"/>
      <c r="G6341"/>
    </row>
    <row r="6342" spans="1:7" ht="14" x14ac:dyDescent="0.15">
      <c r="A6342"/>
      <c r="B6342"/>
      <c r="C6342"/>
      <c r="D6342"/>
      <c r="E6342"/>
      <c r="F6342"/>
      <c r="G6342"/>
    </row>
    <row r="6343" spans="1:7" ht="14" x14ac:dyDescent="0.15">
      <c r="A6343"/>
      <c r="B6343"/>
      <c r="C6343"/>
      <c r="D6343"/>
      <c r="E6343"/>
      <c r="F6343"/>
      <c r="G6343"/>
    </row>
    <row r="6344" spans="1:7" ht="14" x14ac:dyDescent="0.15">
      <c r="A6344"/>
      <c r="B6344"/>
      <c r="C6344"/>
      <c r="D6344"/>
      <c r="E6344"/>
      <c r="F6344"/>
      <c r="G6344"/>
    </row>
    <row r="6345" spans="1:7" ht="14" x14ac:dyDescent="0.15">
      <c r="A6345"/>
      <c r="B6345"/>
      <c r="C6345"/>
      <c r="D6345"/>
      <c r="E6345"/>
      <c r="F6345"/>
      <c r="G6345"/>
    </row>
    <row r="6346" spans="1:7" ht="14" x14ac:dyDescent="0.15">
      <c r="A6346"/>
      <c r="B6346"/>
      <c r="C6346"/>
      <c r="D6346"/>
      <c r="E6346"/>
      <c r="F6346"/>
      <c r="G6346"/>
    </row>
    <row r="6347" spans="1:7" ht="14" x14ac:dyDescent="0.15">
      <c r="A6347"/>
      <c r="B6347"/>
      <c r="C6347"/>
      <c r="D6347"/>
      <c r="E6347"/>
      <c r="F6347"/>
      <c r="G6347"/>
    </row>
    <row r="6348" spans="1:7" ht="14" x14ac:dyDescent="0.15">
      <c r="A6348"/>
      <c r="B6348"/>
      <c r="C6348"/>
      <c r="D6348"/>
      <c r="E6348"/>
      <c r="F6348"/>
      <c r="G6348"/>
    </row>
    <row r="6349" spans="1:7" ht="14" x14ac:dyDescent="0.15">
      <c r="A6349"/>
      <c r="B6349"/>
      <c r="C6349"/>
      <c r="D6349"/>
      <c r="E6349"/>
      <c r="F6349"/>
      <c r="G6349"/>
    </row>
    <row r="6350" spans="1:7" ht="14" x14ac:dyDescent="0.15">
      <c r="A6350"/>
      <c r="B6350"/>
      <c r="C6350"/>
      <c r="D6350"/>
      <c r="E6350"/>
      <c r="F6350"/>
      <c r="G6350"/>
    </row>
    <row r="6351" spans="1:7" ht="14" x14ac:dyDescent="0.15">
      <c r="A6351"/>
      <c r="B6351"/>
      <c r="C6351"/>
      <c r="D6351"/>
      <c r="E6351"/>
      <c r="F6351"/>
      <c r="G6351"/>
    </row>
    <row r="6352" spans="1:7" ht="14" x14ac:dyDescent="0.15">
      <c r="A6352"/>
      <c r="B6352"/>
      <c r="C6352"/>
      <c r="D6352"/>
      <c r="E6352"/>
      <c r="F6352"/>
      <c r="G6352"/>
    </row>
    <row r="6353" spans="1:7" ht="14" x14ac:dyDescent="0.15">
      <c r="A6353"/>
      <c r="B6353"/>
      <c r="C6353"/>
      <c r="D6353"/>
      <c r="E6353"/>
      <c r="F6353"/>
      <c r="G6353"/>
    </row>
    <row r="6354" spans="1:7" ht="14" x14ac:dyDescent="0.15">
      <c r="A6354"/>
      <c r="B6354"/>
      <c r="C6354"/>
      <c r="D6354"/>
      <c r="E6354"/>
      <c r="F6354"/>
      <c r="G6354"/>
    </row>
    <row r="6355" spans="1:7" ht="14" x14ac:dyDescent="0.15">
      <c r="A6355"/>
      <c r="B6355"/>
      <c r="C6355"/>
      <c r="D6355"/>
      <c r="E6355"/>
      <c r="F6355"/>
      <c r="G6355"/>
    </row>
    <row r="6356" spans="1:7" ht="14" x14ac:dyDescent="0.15">
      <c r="A6356"/>
      <c r="B6356"/>
      <c r="C6356"/>
      <c r="D6356"/>
      <c r="E6356"/>
      <c r="F6356"/>
      <c r="G6356"/>
    </row>
    <row r="6357" spans="1:7" ht="14" x14ac:dyDescent="0.15">
      <c r="A6357"/>
      <c r="B6357"/>
      <c r="C6357"/>
      <c r="D6357"/>
      <c r="E6357"/>
      <c r="F6357"/>
      <c r="G6357"/>
    </row>
    <row r="6358" spans="1:7" ht="14" x14ac:dyDescent="0.15">
      <c r="A6358"/>
      <c r="B6358"/>
      <c r="C6358"/>
      <c r="D6358"/>
      <c r="E6358"/>
      <c r="F6358"/>
      <c r="G6358"/>
    </row>
    <row r="6359" spans="1:7" ht="14" x14ac:dyDescent="0.15">
      <c r="A6359"/>
      <c r="B6359"/>
      <c r="C6359"/>
      <c r="D6359"/>
      <c r="E6359"/>
      <c r="F6359"/>
      <c r="G6359"/>
    </row>
    <row r="6360" spans="1:7" ht="14" x14ac:dyDescent="0.15">
      <c r="A6360"/>
      <c r="B6360"/>
      <c r="C6360"/>
      <c r="D6360"/>
      <c r="E6360"/>
      <c r="F6360"/>
      <c r="G6360"/>
    </row>
    <row r="6361" spans="1:7" ht="14" x14ac:dyDescent="0.15">
      <c r="A6361"/>
      <c r="B6361"/>
      <c r="C6361"/>
      <c r="D6361"/>
      <c r="E6361"/>
      <c r="F6361"/>
      <c r="G6361"/>
    </row>
    <row r="6362" spans="1:7" ht="14" x14ac:dyDescent="0.15">
      <c r="A6362"/>
      <c r="B6362"/>
      <c r="C6362"/>
      <c r="D6362"/>
      <c r="E6362"/>
      <c r="F6362"/>
      <c r="G6362"/>
    </row>
    <row r="6363" spans="1:7" ht="14" x14ac:dyDescent="0.15">
      <c r="A6363"/>
      <c r="B6363"/>
      <c r="C6363"/>
      <c r="D6363"/>
      <c r="E6363"/>
      <c r="F6363"/>
      <c r="G6363"/>
    </row>
    <row r="6364" spans="1:7" ht="14" x14ac:dyDescent="0.15">
      <c r="A6364"/>
      <c r="B6364"/>
      <c r="C6364"/>
      <c r="D6364"/>
      <c r="E6364"/>
      <c r="F6364"/>
      <c r="G6364"/>
    </row>
    <row r="6365" spans="1:7" ht="14" x14ac:dyDescent="0.15">
      <c r="A6365"/>
      <c r="B6365"/>
      <c r="C6365"/>
      <c r="D6365"/>
      <c r="E6365"/>
      <c r="F6365"/>
      <c r="G6365"/>
    </row>
    <row r="6366" spans="1:7" ht="14" x14ac:dyDescent="0.15">
      <c r="A6366"/>
      <c r="B6366"/>
      <c r="C6366"/>
      <c r="D6366"/>
      <c r="E6366"/>
      <c r="F6366"/>
      <c r="G6366"/>
    </row>
    <row r="6367" spans="1:7" ht="14" x14ac:dyDescent="0.15">
      <c r="A6367"/>
      <c r="B6367"/>
      <c r="C6367"/>
      <c r="D6367"/>
      <c r="E6367"/>
      <c r="F6367"/>
      <c r="G6367"/>
    </row>
    <row r="6368" spans="1:7" ht="14" x14ac:dyDescent="0.15">
      <c r="A6368"/>
      <c r="B6368"/>
      <c r="C6368"/>
      <c r="D6368"/>
      <c r="E6368"/>
      <c r="F6368"/>
      <c r="G6368"/>
    </row>
    <row r="6369" spans="1:7" ht="14" x14ac:dyDescent="0.15">
      <c r="A6369"/>
      <c r="B6369"/>
      <c r="C6369"/>
      <c r="D6369"/>
      <c r="E6369"/>
      <c r="F6369"/>
      <c r="G6369"/>
    </row>
    <row r="6370" spans="1:7" ht="14" x14ac:dyDescent="0.15">
      <c r="A6370"/>
      <c r="B6370"/>
      <c r="C6370"/>
      <c r="D6370"/>
      <c r="E6370"/>
      <c r="F6370"/>
      <c r="G6370"/>
    </row>
    <row r="6371" spans="1:7" ht="14" x14ac:dyDescent="0.15">
      <c r="A6371"/>
      <c r="B6371"/>
      <c r="C6371"/>
      <c r="D6371"/>
      <c r="E6371"/>
      <c r="F6371"/>
      <c r="G6371"/>
    </row>
    <row r="6372" spans="1:7" ht="14" x14ac:dyDescent="0.15">
      <c r="A6372"/>
      <c r="B6372"/>
      <c r="C6372"/>
      <c r="D6372"/>
      <c r="E6372"/>
      <c r="F6372"/>
      <c r="G6372"/>
    </row>
    <row r="6373" spans="1:7" ht="14" x14ac:dyDescent="0.15">
      <c r="A6373"/>
      <c r="B6373"/>
      <c r="C6373"/>
      <c r="D6373"/>
      <c r="E6373"/>
      <c r="F6373"/>
      <c r="G6373"/>
    </row>
    <row r="6374" spans="1:7" ht="14" x14ac:dyDescent="0.15">
      <c r="A6374"/>
      <c r="B6374"/>
      <c r="C6374"/>
      <c r="D6374"/>
      <c r="E6374"/>
      <c r="F6374"/>
      <c r="G6374"/>
    </row>
    <row r="6375" spans="1:7" ht="14" x14ac:dyDescent="0.15">
      <c r="A6375"/>
      <c r="B6375"/>
      <c r="C6375"/>
      <c r="D6375"/>
      <c r="E6375"/>
      <c r="F6375"/>
      <c r="G6375"/>
    </row>
    <row r="6376" spans="1:7" ht="14" x14ac:dyDescent="0.15">
      <c r="A6376"/>
      <c r="B6376"/>
      <c r="C6376"/>
      <c r="D6376"/>
      <c r="E6376"/>
      <c r="F6376"/>
      <c r="G6376"/>
    </row>
    <row r="6377" spans="1:7" ht="14" x14ac:dyDescent="0.15">
      <c r="A6377"/>
      <c r="B6377"/>
      <c r="C6377"/>
      <c r="D6377"/>
      <c r="E6377"/>
      <c r="F6377"/>
      <c r="G6377"/>
    </row>
    <row r="6378" spans="1:7" ht="14" x14ac:dyDescent="0.15">
      <c r="A6378"/>
      <c r="B6378"/>
      <c r="C6378"/>
      <c r="D6378"/>
      <c r="E6378"/>
      <c r="F6378"/>
      <c r="G6378"/>
    </row>
    <row r="6379" spans="1:7" ht="14" x14ac:dyDescent="0.15">
      <c r="A6379"/>
      <c r="B6379"/>
      <c r="C6379"/>
      <c r="D6379"/>
      <c r="E6379"/>
      <c r="F6379"/>
      <c r="G6379"/>
    </row>
    <row r="6380" spans="1:7" ht="14" x14ac:dyDescent="0.15">
      <c r="A6380"/>
      <c r="B6380"/>
      <c r="C6380"/>
      <c r="D6380"/>
      <c r="E6380"/>
      <c r="F6380"/>
      <c r="G6380"/>
    </row>
    <row r="6381" spans="1:7" ht="14" x14ac:dyDescent="0.15">
      <c r="A6381"/>
      <c r="B6381"/>
      <c r="C6381"/>
      <c r="D6381"/>
      <c r="E6381"/>
      <c r="F6381"/>
      <c r="G6381"/>
    </row>
    <row r="6382" spans="1:7" ht="14" x14ac:dyDescent="0.15">
      <c r="A6382"/>
      <c r="B6382"/>
      <c r="C6382"/>
      <c r="D6382"/>
      <c r="E6382"/>
      <c r="F6382"/>
      <c r="G6382"/>
    </row>
    <row r="6383" spans="1:7" ht="14" x14ac:dyDescent="0.15">
      <c r="A6383"/>
      <c r="B6383"/>
      <c r="C6383"/>
      <c r="D6383"/>
      <c r="E6383"/>
      <c r="F6383"/>
      <c r="G6383"/>
    </row>
    <row r="6384" spans="1:7" ht="14" x14ac:dyDescent="0.15">
      <c r="A6384"/>
      <c r="B6384"/>
      <c r="C6384"/>
      <c r="D6384"/>
      <c r="E6384"/>
      <c r="F6384"/>
      <c r="G6384"/>
    </row>
    <row r="6385" spans="1:7" ht="14" x14ac:dyDescent="0.15">
      <c r="A6385"/>
      <c r="B6385"/>
      <c r="C6385"/>
      <c r="D6385"/>
      <c r="E6385"/>
      <c r="F6385"/>
      <c r="G6385"/>
    </row>
    <row r="6386" spans="1:7" ht="14" x14ac:dyDescent="0.15">
      <c r="A6386"/>
      <c r="B6386"/>
      <c r="C6386"/>
      <c r="D6386"/>
      <c r="E6386"/>
      <c r="F6386"/>
      <c r="G6386"/>
    </row>
    <row r="6387" spans="1:7" ht="14" x14ac:dyDescent="0.15">
      <c r="A6387"/>
      <c r="B6387"/>
      <c r="C6387"/>
      <c r="D6387"/>
      <c r="E6387"/>
      <c r="F6387"/>
      <c r="G6387"/>
    </row>
    <row r="6388" spans="1:7" ht="14" x14ac:dyDescent="0.15">
      <c r="A6388"/>
      <c r="B6388"/>
      <c r="C6388"/>
      <c r="D6388"/>
      <c r="E6388"/>
      <c r="F6388"/>
      <c r="G6388"/>
    </row>
    <row r="6389" spans="1:7" ht="14" x14ac:dyDescent="0.15">
      <c r="A6389"/>
      <c r="B6389"/>
      <c r="C6389"/>
      <c r="D6389"/>
      <c r="E6389"/>
      <c r="F6389"/>
      <c r="G6389"/>
    </row>
    <row r="6390" spans="1:7" ht="14" x14ac:dyDescent="0.15">
      <c r="A6390"/>
      <c r="B6390"/>
      <c r="C6390"/>
      <c r="D6390"/>
      <c r="E6390"/>
      <c r="F6390"/>
      <c r="G6390"/>
    </row>
    <row r="6391" spans="1:7" ht="14" x14ac:dyDescent="0.15">
      <c r="A6391"/>
      <c r="B6391"/>
      <c r="C6391"/>
      <c r="D6391"/>
      <c r="E6391"/>
      <c r="F6391"/>
      <c r="G6391"/>
    </row>
    <row r="6392" spans="1:7" ht="14" x14ac:dyDescent="0.15">
      <c r="A6392"/>
      <c r="B6392"/>
      <c r="C6392"/>
      <c r="D6392"/>
      <c r="E6392"/>
      <c r="F6392"/>
      <c r="G6392"/>
    </row>
    <row r="6393" spans="1:7" ht="14" x14ac:dyDescent="0.15">
      <c r="A6393"/>
      <c r="B6393"/>
      <c r="C6393"/>
      <c r="D6393"/>
      <c r="E6393"/>
      <c r="F6393"/>
      <c r="G6393"/>
    </row>
    <row r="6394" spans="1:7" ht="14" x14ac:dyDescent="0.15">
      <c r="A6394"/>
      <c r="B6394"/>
      <c r="C6394"/>
      <c r="D6394"/>
      <c r="E6394"/>
      <c r="F6394"/>
      <c r="G6394"/>
    </row>
    <row r="6395" spans="1:7" ht="14" x14ac:dyDescent="0.15">
      <c r="A6395"/>
      <c r="B6395"/>
      <c r="C6395"/>
      <c r="D6395"/>
      <c r="E6395"/>
      <c r="F6395"/>
      <c r="G6395"/>
    </row>
    <row r="6396" spans="1:7" ht="14" x14ac:dyDescent="0.15">
      <c r="A6396"/>
      <c r="B6396"/>
      <c r="C6396"/>
      <c r="D6396"/>
      <c r="E6396"/>
      <c r="F6396"/>
      <c r="G6396"/>
    </row>
    <row r="6397" spans="1:7" ht="14" x14ac:dyDescent="0.15">
      <c r="A6397"/>
      <c r="B6397"/>
      <c r="C6397"/>
      <c r="D6397"/>
      <c r="E6397"/>
      <c r="F6397"/>
      <c r="G6397"/>
    </row>
    <row r="6398" spans="1:7" ht="14" x14ac:dyDescent="0.15">
      <c r="A6398"/>
      <c r="B6398"/>
      <c r="C6398"/>
      <c r="D6398"/>
      <c r="E6398"/>
      <c r="F6398"/>
      <c r="G6398"/>
    </row>
    <row r="6399" spans="1:7" ht="14" x14ac:dyDescent="0.15">
      <c r="A6399"/>
      <c r="B6399"/>
      <c r="C6399"/>
      <c r="D6399"/>
      <c r="E6399"/>
      <c r="F6399"/>
      <c r="G6399"/>
    </row>
    <row r="6400" spans="1:7" ht="14" x14ac:dyDescent="0.15">
      <c r="A6400"/>
      <c r="B6400"/>
      <c r="C6400"/>
      <c r="D6400"/>
      <c r="E6400"/>
      <c r="F6400"/>
      <c r="G6400"/>
    </row>
    <row r="6401" spans="1:7" ht="14" x14ac:dyDescent="0.15">
      <c r="A6401"/>
      <c r="B6401"/>
      <c r="C6401"/>
      <c r="D6401"/>
      <c r="E6401"/>
      <c r="F6401"/>
      <c r="G6401"/>
    </row>
    <row r="6402" spans="1:7" ht="14" x14ac:dyDescent="0.15">
      <c r="A6402"/>
      <c r="B6402"/>
      <c r="C6402"/>
      <c r="D6402"/>
      <c r="E6402"/>
      <c r="F6402"/>
      <c r="G6402"/>
    </row>
    <row r="6403" spans="1:7" ht="14" x14ac:dyDescent="0.15">
      <c r="A6403"/>
      <c r="B6403"/>
      <c r="C6403"/>
      <c r="D6403"/>
      <c r="E6403"/>
      <c r="F6403"/>
      <c r="G6403"/>
    </row>
    <row r="6404" spans="1:7" ht="14" x14ac:dyDescent="0.15">
      <c r="A6404"/>
      <c r="B6404"/>
      <c r="C6404"/>
      <c r="D6404"/>
      <c r="E6404"/>
      <c r="F6404"/>
      <c r="G6404"/>
    </row>
    <row r="6405" spans="1:7" ht="14" x14ac:dyDescent="0.15">
      <c r="A6405"/>
      <c r="B6405"/>
      <c r="C6405"/>
      <c r="D6405"/>
      <c r="E6405"/>
      <c r="F6405"/>
      <c r="G6405"/>
    </row>
    <row r="6406" spans="1:7" ht="14" x14ac:dyDescent="0.15">
      <c r="A6406"/>
      <c r="B6406"/>
      <c r="C6406"/>
      <c r="D6406"/>
      <c r="E6406"/>
      <c r="F6406"/>
      <c r="G6406"/>
    </row>
    <row r="6407" spans="1:7" ht="14" x14ac:dyDescent="0.15">
      <c r="A6407"/>
      <c r="B6407"/>
      <c r="C6407"/>
      <c r="D6407"/>
      <c r="E6407"/>
      <c r="F6407"/>
      <c r="G6407"/>
    </row>
    <row r="6408" spans="1:7" ht="14" x14ac:dyDescent="0.15">
      <c r="A6408"/>
      <c r="B6408"/>
      <c r="C6408"/>
      <c r="D6408"/>
      <c r="E6408"/>
      <c r="F6408"/>
      <c r="G6408"/>
    </row>
    <row r="6409" spans="1:7" ht="14" x14ac:dyDescent="0.15">
      <c r="A6409"/>
      <c r="B6409"/>
      <c r="C6409"/>
      <c r="D6409"/>
      <c r="E6409"/>
      <c r="F6409"/>
      <c r="G6409"/>
    </row>
    <row r="6410" spans="1:7" ht="14" x14ac:dyDescent="0.15">
      <c r="A6410"/>
      <c r="B6410"/>
      <c r="C6410"/>
      <c r="D6410"/>
      <c r="E6410"/>
      <c r="F6410"/>
      <c r="G6410"/>
    </row>
    <row r="6411" spans="1:7" ht="14" x14ac:dyDescent="0.15">
      <c r="A6411"/>
      <c r="B6411"/>
      <c r="C6411"/>
      <c r="D6411"/>
      <c r="E6411"/>
      <c r="F6411"/>
      <c r="G6411"/>
    </row>
    <row r="6412" spans="1:7" ht="14" x14ac:dyDescent="0.15">
      <c r="A6412"/>
      <c r="B6412"/>
      <c r="C6412"/>
      <c r="D6412"/>
      <c r="E6412"/>
      <c r="F6412"/>
      <c r="G6412"/>
    </row>
    <row r="6413" spans="1:7" ht="14" x14ac:dyDescent="0.15">
      <c r="A6413"/>
      <c r="B6413"/>
      <c r="C6413"/>
      <c r="D6413"/>
      <c r="E6413"/>
      <c r="F6413"/>
      <c r="G6413"/>
    </row>
    <row r="6414" spans="1:7" ht="14" x14ac:dyDescent="0.15">
      <c r="A6414"/>
      <c r="B6414"/>
      <c r="C6414"/>
      <c r="D6414"/>
      <c r="E6414"/>
      <c r="F6414"/>
      <c r="G6414"/>
    </row>
    <row r="6415" spans="1:7" ht="14" x14ac:dyDescent="0.15">
      <c r="A6415"/>
      <c r="B6415"/>
      <c r="C6415"/>
      <c r="D6415"/>
      <c r="E6415"/>
      <c r="F6415"/>
      <c r="G6415"/>
    </row>
    <row r="6416" spans="1:7" ht="14" x14ac:dyDescent="0.15">
      <c r="A6416"/>
      <c r="B6416"/>
      <c r="C6416"/>
      <c r="D6416"/>
      <c r="E6416"/>
      <c r="F6416"/>
      <c r="G6416"/>
    </row>
    <row r="6417" spans="1:7" ht="14" x14ac:dyDescent="0.15">
      <c r="A6417"/>
      <c r="B6417"/>
      <c r="C6417"/>
      <c r="D6417"/>
      <c r="E6417"/>
      <c r="F6417"/>
      <c r="G6417"/>
    </row>
    <row r="6418" spans="1:7" ht="14" x14ac:dyDescent="0.15">
      <c r="A6418"/>
      <c r="B6418"/>
      <c r="C6418"/>
      <c r="D6418"/>
      <c r="E6418"/>
      <c r="F6418"/>
      <c r="G6418"/>
    </row>
    <row r="6419" spans="1:7" ht="14" x14ac:dyDescent="0.15">
      <c r="A6419"/>
      <c r="B6419"/>
      <c r="C6419"/>
      <c r="D6419"/>
      <c r="E6419"/>
      <c r="F6419"/>
      <c r="G6419"/>
    </row>
    <row r="6420" spans="1:7" ht="14" x14ac:dyDescent="0.15">
      <c r="A6420"/>
      <c r="B6420"/>
      <c r="C6420"/>
      <c r="D6420"/>
      <c r="E6420"/>
      <c r="F6420"/>
      <c r="G6420"/>
    </row>
    <row r="6421" spans="1:7" ht="14" x14ac:dyDescent="0.15">
      <c r="A6421"/>
      <c r="B6421"/>
      <c r="C6421"/>
      <c r="D6421"/>
      <c r="E6421"/>
      <c r="F6421"/>
      <c r="G6421"/>
    </row>
    <row r="6422" spans="1:7" ht="14" x14ac:dyDescent="0.15">
      <c r="A6422"/>
      <c r="B6422"/>
      <c r="C6422"/>
      <c r="D6422"/>
      <c r="E6422"/>
      <c r="F6422"/>
      <c r="G6422"/>
    </row>
    <row r="6423" spans="1:7" ht="14" x14ac:dyDescent="0.15">
      <c r="A6423"/>
      <c r="B6423"/>
      <c r="C6423"/>
      <c r="D6423"/>
      <c r="E6423"/>
      <c r="F6423"/>
      <c r="G6423"/>
    </row>
    <row r="6424" spans="1:7" ht="14" x14ac:dyDescent="0.15">
      <c r="A6424"/>
      <c r="B6424"/>
      <c r="C6424"/>
      <c r="D6424"/>
      <c r="E6424"/>
      <c r="F6424"/>
      <c r="G6424"/>
    </row>
    <row r="6425" spans="1:7" ht="14" x14ac:dyDescent="0.15">
      <c r="A6425"/>
      <c r="B6425"/>
      <c r="C6425"/>
      <c r="D6425"/>
      <c r="E6425"/>
      <c r="F6425"/>
      <c r="G6425"/>
    </row>
    <row r="6426" spans="1:7" ht="14" x14ac:dyDescent="0.15">
      <c r="A6426"/>
      <c r="B6426"/>
      <c r="C6426"/>
      <c r="D6426"/>
      <c r="E6426"/>
      <c r="F6426"/>
      <c r="G6426"/>
    </row>
    <row r="6427" spans="1:7" ht="14" x14ac:dyDescent="0.15">
      <c r="A6427"/>
      <c r="B6427"/>
      <c r="C6427"/>
      <c r="D6427"/>
      <c r="E6427"/>
      <c r="F6427"/>
      <c r="G6427"/>
    </row>
    <row r="6428" spans="1:7" ht="14" x14ac:dyDescent="0.15">
      <c r="A6428"/>
      <c r="B6428"/>
      <c r="C6428"/>
      <c r="D6428"/>
      <c r="E6428"/>
      <c r="F6428"/>
      <c r="G6428"/>
    </row>
    <row r="6429" spans="1:7" ht="14" x14ac:dyDescent="0.15">
      <c r="A6429"/>
      <c r="B6429"/>
      <c r="C6429"/>
      <c r="D6429"/>
      <c r="E6429"/>
      <c r="F6429"/>
      <c r="G6429"/>
    </row>
    <row r="6430" spans="1:7" ht="14" x14ac:dyDescent="0.15">
      <c r="A6430"/>
      <c r="B6430"/>
      <c r="C6430"/>
      <c r="D6430"/>
      <c r="E6430"/>
      <c r="F6430"/>
      <c r="G6430"/>
    </row>
    <row r="6431" spans="1:7" ht="14" x14ac:dyDescent="0.15">
      <c r="A6431"/>
      <c r="B6431"/>
      <c r="C6431"/>
      <c r="D6431"/>
      <c r="E6431"/>
      <c r="F6431"/>
      <c r="G6431"/>
    </row>
    <row r="6432" spans="1:7" ht="14" x14ac:dyDescent="0.15">
      <c r="A6432"/>
      <c r="B6432"/>
      <c r="C6432"/>
      <c r="D6432"/>
      <c r="E6432"/>
      <c r="F6432"/>
      <c r="G6432"/>
    </row>
    <row r="6433" spans="1:7" ht="14" x14ac:dyDescent="0.15">
      <c r="A6433"/>
      <c r="B6433"/>
      <c r="C6433"/>
      <c r="D6433"/>
      <c r="E6433"/>
      <c r="F6433"/>
      <c r="G6433"/>
    </row>
    <row r="6434" spans="1:7" ht="14" x14ac:dyDescent="0.15">
      <c r="A6434"/>
      <c r="B6434"/>
      <c r="C6434"/>
      <c r="D6434"/>
      <c r="E6434"/>
      <c r="F6434"/>
      <c r="G6434"/>
    </row>
    <row r="6435" spans="1:7" ht="14" x14ac:dyDescent="0.15">
      <c r="A6435"/>
      <c r="B6435"/>
      <c r="C6435"/>
      <c r="D6435"/>
      <c r="E6435"/>
      <c r="F6435"/>
      <c r="G6435"/>
    </row>
    <row r="6436" spans="1:7" ht="14" x14ac:dyDescent="0.15">
      <c r="A6436"/>
      <c r="B6436"/>
      <c r="C6436"/>
      <c r="D6436"/>
      <c r="E6436"/>
      <c r="F6436"/>
      <c r="G6436"/>
    </row>
    <row r="6437" spans="1:7" ht="14" x14ac:dyDescent="0.15">
      <c r="A6437"/>
      <c r="B6437"/>
      <c r="C6437"/>
      <c r="D6437"/>
      <c r="E6437"/>
      <c r="F6437"/>
      <c r="G6437"/>
    </row>
    <row r="6438" spans="1:7" ht="14" x14ac:dyDescent="0.15">
      <c r="A6438"/>
      <c r="B6438"/>
      <c r="C6438"/>
      <c r="D6438"/>
      <c r="E6438"/>
      <c r="F6438"/>
      <c r="G6438"/>
    </row>
    <row r="6439" spans="1:7" ht="14" x14ac:dyDescent="0.15">
      <c r="A6439"/>
      <c r="B6439"/>
      <c r="C6439"/>
      <c r="D6439"/>
      <c r="E6439"/>
      <c r="F6439"/>
      <c r="G6439"/>
    </row>
    <row r="6440" spans="1:7" ht="14" x14ac:dyDescent="0.15">
      <c r="A6440"/>
      <c r="B6440"/>
      <c r="C6440"/>
      <c r="D6440"/>
      <c r="E6440"/>
      <c r="F6440"/>
      <c r="G6440"/>
    </row>
    <row r="6441" spans="1:7" ht="14" x14ac:dyDescent="0.15">
      <c r="A6441"/>
      <c r="B6441"/>
      <c r="C6441"/>
      <c r="D6441"/>
      <c r="E6441"/>
      <c r="F6441"/>
      <c r="G6441"/>
    </row>
    <row r="6442" spans="1:7" ht="14" x14ac:dyDescent="0.15">
      <c r="A6442"/>
      <c r="B6442"/>
      <c r="C6442"/>
      <c r="D6442"/>
      <c r="E6442"/>
      <c r="F6442"/>
      <c r="G6442"/>
    </row>
    <row r="6443" spans="1:7" ht="14" x14ac:dyDescent="0.15">
      <c r="A6443"/>
      <c r="B6443"/>
      <c r="C6443"/>
      <c r="D6443"/>
      <c r="E6443"/>
      <c r="F6443"/>
      <c r="G6443"/>
    </row>
    <row r="6444" spans="1:7" ht="14" x14ac:dyDescent="0.15">
      <c r="A6444"/>
      <c r="B6444"/>
      <c r="C6444"/>
      <c r="D6444"/>
      <c r="E6444"/>
      <c r="F6444"/>
      <c r="G6444"/>
    </row>
    <row r="6445" spans="1:7" ht="14" x14ac:dyDescent="0.15">
      <c r="A6445"/>
      <c r="B6445"/>
      <c r="C6445"/>
      <c r="D6445"/>
      <c r="E6445"/>
      <c r="F6445"/>
      <c r="G6445"/>
    </row>
    <row r="6446" spans="1:7" ht="14" x14ac:dyDescent="0.15">
      <c r="A6446"/>
      <c r="B6446"/>
      <c r="C6446"/>
      <c r="D6446"/>
      <c r="E6446"/>
      <c r="F6446"/>
      <c r="G6446"/>
    </row>
    <row r="6447" spans="1:7" ht="14" x14ac:dyDescent="0.15">
      <c r="A6447"/>
      <c r="B6447"/>
      <c r="C6447"/>
      <c r="D6447"/>
      <c r="E6447"/>
      <c r="F6447"/>
      <c r="G6447"/>
    </row>
    <row r="6448" spans="1:7" ht="14" x14ac:dyDescent="0.15">
      <c r="A6448"/>
      <c r="B6448"/>
      <c r="C6448"/>
      <c r="D6448"/>
      <c r="E6448"/>
      <c r="F6448"/>
      <c r="G6448"/>
    </row>
    <row r="6449" spans="1:7" ht="14" x14ac:dyDescent="0.15">
      <c r="A6449"/>
      <c r="B6449"/>
      <c r="C6449"/>
      <c r="D6449"/>
      <c r="E6449"/>
      <c r="F6449"/>
      <c r="G6449"/>
    </row>
    <row r="6450" spans="1:7" ht="14" x14ac:dyDescent="0.15">
      <c r="A6450"/>
      <c r="B6450"/>
      <c r="C6450"/>
      <c r="D6450"/>
      <c r="E6450"/>
      <c r="F6450"/>
      <c r="G6450"/>
    </row>
    <row r="6451" spans="1:7" ht="14" x14ac:dyDescent="0.15">
      <c r="A6451"/>
      <c r="B6451"/>
      <c r="C6451"/>
      <c r="D6451"/>
      <c r="E6451"/>
      <c r="F6451"/>
      <c r="G6451"/>
    </row>
    <row r="6452" spans="1:7" ht="14" x14ac:dyDescent="0.15">
      <c r="A6452"/>
      <c r="B6452"/>
      <c r="C6452"/>
      <c r="D6452"/>
      <c r="E6452"/>
      <c r="F6452"/>
      <c r="G6452"/>
    </row>
    <row r="6453" spans="1:7" ht="14" x14ac:dyDescent="0.15">
      <c r="A6453"/>
      <c r="B6453"/>
      <c r="C6453"/>
      <c r="D6453"/>
      <c r="E6453"/>
      <c r="F6453"/>
      <c r="G6453"/>
    </row>
    <row r="6454" spans="1:7" ht="14" x14ac:dyDescent="0.15">
      <c r="A6454"/>
      <c r="B6454"/>
      <c r="C6454"/>
      <c r="D6454"/>
      <c r="E6454"/>
      <c r="F6454"/>
      <c r="G6454"/>
    </row>
    <row r="6455" spans="1:7" ht="14" x14ac:dyDescent="0.15">
      <c r="A6455"/>
      <c r="B6455"/>
      <c r="C6455"/>
      <c r="D6455"/>
      <c r="E6455"/>
      <c r="F6455"/>
      <c r="G6455"/>
    </row>
    <row r="6456" spans="1:7" ht="14" x14ac:dyDescent="0.15">
      <c r="A6456"/>
      <c r="B6456"/>
      <c r="C6456"/>
      <c r="D6456"/>
      <c r="E6456"/>
      <c r="F6456"/>
      <c r="G6456"/>
    </row>
    <row r="6457" spans="1:7" ht="14" x14ac:dyDescent="0.15">
      <c r="A6457"/>
      <c r="B6457"/>
      <c r="C6457"/>
      <c r="D6457"/>
      <c r="E6457"/>
      <c r="F6457"/>
      <c r="G6457"/>
    </row>
    <row r="6458" spans="1:7" ht="14" x14ac:dyDescent="0.15">
      <c r="A6458"/>
      <c r="B6458"/>
      <c r="C6458"/>
      <c r="D6458"/>
      <c r="E6458"/>
      <c r="F6458"/>
      <c r="G6458"/>
    </row>
    <row r="6459" spans="1:7" ht="14" x14ac:dyDescent="0.15">
      <c r="A6459"/>
      <c r="B6459"/>
      <c r="C6459"/>
      <c r="D6459"/>
      <c r="E6459"/>
      <c r="F6459"/>
      <c r="G6459"/>
    </row>
    <row r="6460" spans="1:7" ht="14" x14ac:dyDescent="0.15">
      <c r="A6460"/>
      <c r="B6460"/>
      <c r="C6460"/>
      <c r="D6460"/>
      <c r="E6460"/>
      <c r="F6460"/>
      <c r="G6460"/>
    </row>
    <row r="6461" spans="1:7" ht="14" x14ac:dyDescent="0.15">
      <c r="A6461"/>
      <c r="B6461"/>
      <c r="C6461"/>
      <c r="D6461"/>
      <c r="E6461"/>
      <c r="F6461"/>
      <c r="G6461"/>
    </row>
    <row r="6462" spans="1:7" ht="14" x14ac:dyDescent="0.15">
      <c r="A6462"/>
      <c r="B6462"/>
      <c r="C6462"/>
      <c r="D6462"/>
      <c r="E6462"/>
      <c r="F6462"/>
      <c r="G6462"/>
    </row>
    <row r="6463" spans="1:7" ht="14" x14ac:dyDescent="0.15">
      <c r="A6463"/>
      <c r="B6463"/>
      <c r="C6463"/>
      <c r="D6463"/>
      <c r="E6463"/>
      <c r="F6463"/>
      <c r="G6463"/>
    </row>
    <row r="6464" spans="1:7" ht="14" x14ac:dyDescent="0.15">
      <c r="A6464"/>
      <c r="B6464"/>
      <c r="C6464"/>
      <c r="D6464"/>
      <c r="E6464"/>
      <c r="F6464"/>
      <c r="G6464"/>
    </row>
    <row r="6465" spans="1:7" ht="14" x14ac:dyDescent="0.15">
      <c r="A6465"/>
      <c r="B6465"/>
      <c r="C6465"/>
      <c r="D6465"/>
      <c r="E6465"/>
      <c r="F6465"/>
      <c r="G6465"/>
    </row>
    <row r="6466" spans="1:7" ht="14" x14ac:dyDescent="0.15">
      <c r="A6466"/>
      <c r="B6466"/>
      <c r="C6466"/>
      <c r="D6466"/>
      <c r="E6466"/>
      <c r="F6466"/>
      <c r="G6466"/>
    </row>
    <row r="6467" spans="1:7" ht="14" x14ac:dyDescent="0.15">
      <c r="A6467"/>
      <c r="B6467"/>
      <c r="C6467"/>
      <c r="D6467"/>
      <c r="E6467"/>
      <c r="F6467"/>
      <c r="G6467"/>
    </row>
    <row r="6468" spans="1:7" ht="14" x14ac:dyDescent="0.15">
      <c r="A6468"/>
      <c r="B6468"/>
      <c r="C6468"/>
      <c r="D6468"/>
      <c r="E6468"/>
      <c r="F6468"/>
      <c r="G6468"/>
    </row>
    <row r="6469" spans="1:7" ht="14" x14ac:dyDescent="0.15">
      <c r="A6469"/>
      <c r="B6469"/>
      <c r="C6469"/>
      <c r="D6469"/>
      <c r="E6469"/>
      <c r="F6469"/>
      <c r="G6469"/>
    </row>
    <row r="6470" spans="1:7" ht="14" x14ac:dyDescent="0.15">
      <c r="A6470"/>
      <c r="B6470"/>
      <c r="C6470"/>
      <c r="D6470"/>
      <c r="E6470"/>
      <c r="F6470"/>
      <c r="G6470"/>
    </row>
    <row r="6471" spans="1:7" ht="14" x14ac:dyDescent="0.15">
      <c r="A6471"/>
      <c r="B6471"/>
      <c r="C6471"/>
      <c r="D6471"/>
      <c r="E6471"/>
      <c r="F6471"/>
      <c r="G6471"/>
    </row>
    <row r="6472" spans="1:7" ht="14" x14ac:dyDescent="0.15">
      <c r="A6472"/>
      <c r="B6472"/>
      <c r="C6472"/>
      <c r="D6472"/>
      <c r="E6472"/>
      <c r="F6472"/>
      <c r="G6472"/>
    </row>
    <row r="6473" spans="1:7" ht="14" x14ac:dyDescent="0.15">
      <c r="A6473"/>
      <c r="B6473"/>
      <c r="C6473"/>
      <c r="D6473"/>
      <c r="E6473"/>
      <c r="F6473"/>
      <c r="G6473"/>
    </row>
    <row r="6474" spans="1:7" ht="14" x14ac:dyDescent="0.15">
      <c r="A6474"/>
      <c r="B6474"/>
      <c r="C6474"/>
      <c r="D6474"/>
      <c r="E6474"/>
      <c r="F6474"/>
      <c r="G6474"/>
    </row>
    <row r="6475" spans="1:7" ht="14" x14ac:dyDescent="0.15">
      <c r="A6475"/>
      <c r="B6475"/>
      <c r="C6475"/>
      <c r="D6475"/>
      <c r="E6475"/>
      <c r="F6475"/>
      <c r="G6475"/>
    </row>
    <row r="6476" spans="1:7" ht="14" x14ac:dyDescent="0.15">
      <c r="A6476"/>
      <c r="B6476"/>
      <c r="C6476"/>
      <c r="D6476"/>
      <c r="E6476"/>
      <c r="F6476"/>
      <c r="G6476"/>
    </row>
    <row r="6477" spans="1:7" ht="14" x14ac:dyDescent="0.15">
      <c r="A6477"/>
      <c r="B6477"/>
      <c r="C6477"/>
      <c r="D6477"/>
      <c r="E6477"/>
      <c r="F6477"/>
      <c r="G6477"/>
    </row>
    <row r="6478" spans="1:7" ht="14" x14ac:dyDescent="0.15">
      <c r="A6478"/>
      <c r="B6478"/>
      <c r="C6478"/>
      <c r="D6478"/>
      <c r="E6478"/>
      <c r="F6478"/>
      <c r="G6478"/>
    </row>
    <row r="6479" spans="1:7" ht="14" x14ac:dyDescent="0.15">
      <c r="A6479"/>
      <c r="B6479"/>
      <c r="C6479"/>
      <c r="D6479"/>
      <c r="E6479"/>
      <c r="F6479"/>
      <c r="G6479"/>
    </row>
    <row r="6480" spans="1:7" ht="14" x14ac:dyDescent="0.15">
      <c r="A6480"/>
      <c r="B6480"/>
      <c r="C6480"/>
      <c r="D6480"/>
      <c r="E6480"/>
      <c r="F6480"/>
      <c r="G6480"/>
    </row>
    <row r="6481" spans="1:7" ht="14" x14ac:dyDescent="0.15">
      <c r="A6481"/>
      <c r="B6481"/>
      <c r="C6481"/>
      <c r="D6481"/>
      <c r="E6481"/>
      <c r="F6481"/>
      <c r="G6481"/>
    </row>
    <row r="6482" spans="1:7" ht="14" x14ac:dyDescent="0.15">
      <c r="A6482"/>
      <c r="B6482"/>
      <c r="C6482"/>
      <c r="D6482"/>
      <c r="E6482"/>
      <c r="F6482"/>
      <c r="G6482"/>
    </row>
    <row r="6483" spans="1:7" ht="14" x14ac:dyDescent="0.15">
      <c r="A6483"/>
      <c r="B6483"/>
      <c r="C6483"/>
      <c r="D6483"/>
      <c r="E6483"/>
      <c r="F6483"/>
      <c r="G6483"/>
    </row>
    <row r="6484" spans="1:7" ht="14" x14ac:dyDescent="0.15">
      <c r="A6484"/>
      <c r="B6484"/>
      <c r="C6484"/>
      <c r="D6484"/>
      <c r="E6484"/>
      <c r="F6484"/>
      <c r="G6484"/>
    </row>
    <row r="6485" spans="1:7" ht="14" x14ac:dyDescent="0.15">
      <c r="A6485"/>
      <c r="B6485"/>
      <c r="C6485"/>
      <c r="D6485"/>
      <c r="E6485"/>
      <c r="F6485"/>
      <c r="G6485"/>
    </row>
    <row r="6486" spans="1:7" ht="14" x14ac:dyDescent="0.15">
      <c r="A6486"/>
      <c r="B6486"/>
      <c r="C6486"/>
      <c r="D6486"/>
      <c r="E6486"/>
      <c r="F6486"/>
      <c r="G6486"/>
    </row>
    <row r="6487" spans="1:7" ht="14" x14ac:dyDescent="0.15">
      <c r="A6487"/>
      <c r="B6487"/>
      <c r="C6487"/>
      <c r="D6487"/>
      <c r="E6487"/>
      <c r="F6487"/>
      <c r="G6487"/>
    </row>
    <row r="6488" spans="1:7" ht="14" x14ac:dyDescent="0.15">
      <c r="A6488"/>
      <c r="B6488"/>
      <c r="C6488"/>
      <c r="D6488"/>
      <c r="E6488"/>
      <c r="F6488"/>
      <c r="G6488"/>
    </row>
    <row r="6489" spans="1:7" ht="14" x14ac:dyDescent="0.15">
      <c r="A6489"/>
      <c r="B6489"/>
      <c r="C6489"/>
      <c r="D6489"/>
      <c r="E6489"/>
      <c r="F6489"/>
      <c r="G6489"/>
    </row>
    <row r="6490" spans="1:7" ht="14" x14ac:dyDescent="0.15">
      <c r="A6490"/>
      <c r="B6490"/>
      <c r="C6490"/>
      <c r="D6490"/>
      <c r="E6490"/>
      <c r="F6490"/>
      <c r="G6490"/>
    </row>
    <row r="6491" spans="1:7" ht="14" x14ac:dyDescent="0.15">
      <c r="A6491"/>
      <c r="B6491"/>
      <c r="C6491"/>
      <c r="D6491"/>
      <c r="E6491"/>
      <c r="F6491"/>
      <c r="G6491"/>
    </row>
    <row r="6492" spans="1:7" ht="14" x14ac:dyDescent="0.15">
      <c r="A6492"/>
      <c r="B6492"/>
      <c r="C6492"/>
      <c r="D6492"/>
      <c r="E6492"/>
      <c r="F6492"/>
      <c r="G6492"/>
    </row>
    <row r="6493" spans="1:7" ht="14" x14ac:dyDescent="0.15">
      <c r="A6493"/>
      <c r="B6493"/>
      <c r="C6493"/>
      <c r="D6493"/>
      <c r="E6493"/>
      <c r="F6493"/>
      <c r="G6493"/>
    </row>
    <row r="6494" spans="1:7" ht="14" x14ac:dyDescent="0.15">
      <c r="A6494"/>
      <c r="B6494"/>
      <c r="C6494"/>
      <c r="D6494"/>
      <c r="E6494"/>
      <c r="F6494"/>
      <c r="G6494"/>
    </row>
    <row r="6495" spans="1:7" ht="14" x14ac:dyDescent="0.15">
      <c r="A6495"/>
      <c r="B6495"/>
      <c r="C6495"/>
      <c r="D6495"/>
      <c r="E6495"/>
      <c r="F6495"/>
      <c r="G6495"/>
    </row>
    <row r="6496" spans="1:7" ht="14" x14ac:dyDescent="0.15">
      <c r="A6496"/>
      <c r="B6496"/>
      <c r="C6496"/>
      <c r="D6496"/>
      <c r="E6496"/>
      <c r="F6496"/>
      <c r="G6496"/>
    </row>
    <row r="6497" spans="1:7" ht="14" x14ac:dyDescent="0.15">
      <c r="A6497"/>
      <c r="B6497"/>
      <c r="C6497"/>
      <c r="D6497"/>
      <c r="E6497"/>
      <c r="F6497"/>
      <c r="G6497"/>
    </row>
    <row r="6498" spans="1:7" ht="14" x14ac:dyDescent="0.15">
      <c r="A6498"/>
      <c r="B6498"/>
      <c r="C6498"/>
      <c r="D6498"/>
      <c r="E6498"/>
      <c r="F6498"/>
      <c r="G6498"/>
    </row>
    <row r="6499" spans="1:7" ht="14" x14ac:dyDescent="0.15">
      <c r="A6499"/>
      <c r="B6499"/>
      <c r="C6499"/>
      <c r="D6499"/>
      <c r="E6499"/>
      <c r="F6499"/>
      <c r="G6499"/>
    </row>
    <row r="6500" spans="1:7" ht="14" x14ac:dyDescent="0.15">
      <c r="A6500"/>
      <c r="B6500"/>
      <c r="C6500"/>
      <c r="D6500"/>
      <c r="E6500"/>
      <c r="F6500"/>
      <c r="G6500"/>
    </row>
    <row r="6501" spans="1:7" ht="14" x14ac:dyDescent="0.15">
      <c r="A6501"/>
      <c r="B6501"/>
      <c r="C6501"/>
      <c r="D6501"/>
      <c r="E6501"/>
      <c r="F6501"/>
      <c r="G6501"/>
    </row>
    <row r="6502" spans="1:7" ht="14" x14ac:dyDescent="0.15">
      <c r="A6502"/>
      <c r="B6502"/>
      <c r="C6502"/>
      <c r="D6502"/>
      <c r="E6502"/>
      <c r="F6502"/>
      <c r="G6502"/>
    </row>
    <row r="6503" spans="1:7" ht="14" x14ac:dyDescent="0.15">
      <c r="A6503"/>
      <c r="B6503"/>
      <c r="C6503"/>
      <c r="D6503"/>
      <c r="E6503"/>
      <c r="F6503"/>
      <c r="G6503"/>
    </row>
    <row r="6504" spans="1:7" ht="14" x14ac:dyDescent="0.15">
      <c r="A6504"/>
      <c r="B6504"/>
      <c r="C6504"/>
      <c r="D6504"/>
      <c r="E6504"/>
      <c r="F6504"/>
      <c r="G6504"/>
    </row>
    <row r="6505" spans="1:7" ht="14" x14ac:dyDescent="0.15">
      <c r="A6505"/>
      <c r="B6505"/>
      <c r="C6505"/>
      <c r="D6505"/>
      <c r="E6505"/>
      <c r="F6505"/>
      <c r="G6505"/>
    </row>
    <row r="6506" spans="1:7" ht="14" x14ac:dyDescent="0.15">
      <c r="A6506"/>
      <c r="B6506"/>
      <c r="C6506"/>
      <c r="D6506"/>
      <c r="E6506"/>
      <c r="F6506"/>
      <c r="G6506"/>
    </row>
    <row r="6507" spans="1:7" ht="14" x14ac:dyDescent="0.15">
      <c r="A6507"/>
      <c r="B6507"/>
      <c r="C6507"/>
      <c r="D6507"/>
      <c r="E6507"/>
      <c r="F6507"/>
      <c r="G6507"/>
    </row>
    <row r="6508" spans="1:7" ht="14" x14ac:dyDescent="0.15">
      <c r="A6508"/>
      <c r="B6508"/>
      <c r="C6508"/>
      <c r="D6508"/>
      <c r="E6508"/>
      <c r="F6508"/>
      <c r="G6508"/>
    </row>
    <row r="6509" spans="1:7" ht="14" x14ac:dyDescent="0.15">
      <c r="A6509"/>
      <c r="B6509"/>
      <c r="C6509"/>
      <c r="D6509"/>
      <c r="E6509"/>
      <c r="F6509"/>
      <c r="G6509"/>
    </row>
    <row r="6510" spans="1:7" ht="14" x14ac:dyDescent="0.15">
      <c r="A6510"/>
      <c r="B6510"/>
      <c r="C6510"/>
      <c r="D6510"/>
      <c r="E6510"/>
      <c r="F6510"/>
      <c r="G6510"/>
    </row>
    <row r="6511" spans="1:7" ht="14" x14ac:dyDescent="0.15">
      <c r="A6511"/>
      <c r="B6511"/>
      <c r="C6511"/>
      <c r="D6511"/>
      <c r="E6511"/>
      <c r="F6511"/>
      <c r="G6511"/>
    </row>
    <row r="6512" spans="1:7" ht="14" x14ac:dyDescent="0.15">
      <c r="A6512"/>
      <c r="B6512"/>
      <c r="C6512"/>
      <c r="D6512"/>
      <c r="E6512"/>
      <c r="F6512"/>
      <c r="G6512"/>
    </row>
    <row r="6513" spans="1:7" ht="14" x14ac:dyDescent="0.15">
      <c r="A6513"/>
      <c r="B6513"/>
      <c r="C6513"/>
      <c r="D6513"/>
      <c r="E6513"/>
      <c r="F6513"/>
      <c r="G6513"/>
    </row>
    <row r="6514" spans="1:7" ht="14" x14ac:dyDescent="0.15">
      <c r="A6514"/>
      <c r="B6514"/>
      <c r="C6514"/>
      <c r="D6514"/>
      <c r="E6514"/>
      <c r="F6514"/>
      <c r="G6514"/>
    </row>
    <row r="6515" spans="1:7" ht="14" x14ac:dyDescent="0.15">
      <c r="A6515"/>
      <c r="B6515"/>
      <c r="C6515"/>
      <c r="D6515"/>
      <c r="E6515"/>
      <c r="F6515"/>
      <c r="G6515"/>
    </row>
    <row r="6516" spans="1:7" ht="14" x14ac:dyDescent="0.15">
      <c r="A6516"/>
      <c r="B6516"/>
      <c r="C6516"/>
      <c r="D6516"/>
      <c r="E6516"/>
      <c r="F6516"/>
      <c r="G6516"/>
    </row>
    <row r="6517" spans="1:7" ht="14" x14ac:dyDescent="0.15">
      <c r="A6517"/>
      <c r="B6517"/>
      <c r="C6517"/>
      <c r="D6517"/>
      <c r="E6517"/>
      <c r="F6517"/>
      <c r="G6517"/>
    </row>
    <row r="6518" spans="1:7" ht="14" x14ac:dyDescent="0.15">
      <c r="A6518"/>
      <c r="B6518"/>
      <c r="C6518"/>
      <c r="D6518"/>
      <c r="E6518"/>
      <c r="F6518"/>
      <c r="G6518"/>
    </row>
    <row r="6519" spans="1:7" ht="14" x14ac:dyDescent="0.15">
      <c r="A6519"/>
      <c r="B6519"/>
      <c r="C6519"/>
      <c r="D6519"/>
      <c r="E6519"/>
      <c r="F6519"/>
      <c r="G6519"/>
    </row>
    <row r="6520" spans="1:7" ht="14" x14ac:dyDescent="0.15">
      <c r="A6520"/>
      <c r="B6520"/>
      <c r="C6520"/>
      <c r="D6520"/>
      <c r="E6520"/>
      <c r="F6520"/>
      <c r="G6520"/>
    </row>
    <row r="6521" spans="1:7" ht="14" x14ac:dyDescent="0.15">
      <c r="A6521"/>
      <c r="B6521"/>
      <c r="C6521"/>
      <c r="D6521"/>
      <c r="E6521"/>
      <c r="F6521"/>
      <c r="G6521"/>
    </row>
    <row r="6522" spans="1:7" ht="14" x14ac:dyDescent="0.15">
      <c r="A6522"/>
      <c r="B6522"/>
      <c r="C6522"/>
      <c r="D6522"/>
      <c r="E6522"/>
      <c r="F6522"/>
      <c r="G6522"/>
    </row>
    <row r="6523" spans="1:7" ht="14" x14ac:dyDescent="0.15">
      <c r="A6523"/>
      <c r="B6523"/>
      <c r="C6523"/>
      <c r="D6523"/>
      <c r="E6523"/>
      <c r="F6523"/>
      <c r="G6523"/>
    </row>
    <row r="6524" spans="1:7" ht="14" x14ac:dyDescent="0.15">
      <c r="A6524"/>
      <c r="B6524"/>
      <c r="C6524"/>
      <c r="D6524"/>
      <c r="E6524"/>
      <c r="F6524"/>
      <c r="G6524"/>
    </row>
    <row r="6525" spans="1:7" ht="14" x14ac:dyDescent="0.15">
      <c r="A6525"/>
      <c r="B6525"/>
      <c r="C6525"/>
      <c r="D6525"/>
      <c r="E6525"/>
      <c r="F6525"/>
      <c r="G6525"/>
    </row>
    <row r="6526" spans="1:7" ht="14" x14ac:dyDescent="0.15">
      <c r="A6526"/>
      <c r="B6526"/>
      <c r="C6526"/>
      <c r="D6526"/>
      <c r="E6526"/>
      <c r="F6526"/>
      <c r="G6526"/>
    </row>
    <row r="6527" spans="1:7" ht="14" x14ac:dyDescent="0.15">
      <c r="A6527"/>
      <c r="B6527"/>
      <c r="C6527"/>
      <c r="D6527"/>
      <c r="E6527"/>
      <c r="F6527"/>
      <c r="G6527"/>
    </row>
    <row r="6528" spans="1:7" ht="14" x14ac:dyDescent="0.15">
      <c r="A6528"/>
      <c r="B6528"/>
      <c r="C6528"/>
      <c r="D6528"/>
      <c r="E6528"/>
      <c r="F6528"/>
      <c r="G6528"/>
    </row>
    <row r="6529" spans="1:7" ht="14" x14ac:dyDescent="0.15">
      <c r="A6529"/>
      <c r="B6529"/>
      <c r="C6529"/>
      <c r="D6529"/>
      <c r="E6529"/>
      <c r="F6529"/>
      <c r="G6529"/>
    </row>
    <row r="6530" spans="1:7" ht="14" x14ac:dyDescent="0.15">
      <c r="A6530"/>
      <c r="B6530"/>
      <c r="C6530"/>
      <c r="D6530"/>
      <c r="E6530"/>
      <c r="F6530"/>
      <c r="G6530"/>
    </row>
    <row r="6531" spans="1:7" ht="14" x14ac:dyDescent="0.15">
      <c r="A6531"/>
      <c r="B6531"/>
      <c r="C6531"/>
      <c r="D6531"/>
      <c r="E6531"/>
      <c r="F6531"/>
      <c r="G6531"/>
    </row>
    <row r="6532" spans="1:7" ht="14" x14ac:dyDescent="0.15">
      <c r="A6532"/>
      <c r="B6532"/>
      <c r="C6532"/>
      <c r="D6532"/>
      <c r="E6532"/>
      <c r="F6532"/>
      <c r="G6532"/>
    </row>
    <row r="6533" spans="1:7" ht="14" x14ac:dyDescent="0.15">
      <c r="A6533"/>
      <c r="B6533"/>
      <c r="C6533"/>
      <c r="D6533"/>
      <c r="E6533"/>
      <c r="F6533"/>
      <c r="G6533"/>
    </row>
    <row r="6534" spans="1:7" ht="14" x14ac:dyDescent="0.15">
      <c r="A6534"/>
      <c r="B6534"/>
      <c r="C6534"/>
      <c r="D6534"/>
      <c r="E6534"/>
      <c r="F6534"/>
      <c r="G6534"/>
    </row>
    <row r="6535" spans="1:7" ht="14" x14ac:dyDescent="0.15">
      <c r="A6535"/>
      <c r="B6535"/>
      <c r="C6535"/>
      <c r="D6535"/>
      <c r="E6535"/>
      <c r="F6535"/>
      <c r="G6535"/>
    </row>
    <row r="6536" spans="1:7" ht="14" x14ac:dyDescent="0.15">
      <c r="A6536"/>
      <c r="B6536"/>
      <c r="C6536"/>
      <c r="D6536"/>
      <c r="E6536"/>
      <c r="F6536"/>
      <c r="G6536"/>
    </row>
    <row r="6537" spans="1:7" ht="14" x14ac:dyDescent="0.15">
      <c r="A6537"/>
      <c r="B6537"/>
      <c r="C6537"/>
      <c r="D6537"/>
      <c r="E6537"/>
      <c r="F6537"/>
      <c r="G6537"/>
    </row>
    <row r="6538" spans="1:7" ht="14" x14ac:dyDescent="0.15">
      <c r="A6538"/>
      <c r="B6538"/>
      <c r="C6538"/>
      <c r="D6538"/>
      <c r="E6538"/>
      <c r="F6538"/>
      <c r="G6538"/>
    </row>
    <row r="6539" spans="1:7" ht="14" x14ac:dyDescent="0.15">
      <c r="A6539"/>
      <c r="B6539"/>
      <c r="C6539"/>
      <c r="D6539"/>
      <c r="E6539"/>
      <c r="F6539"/>
      <c r="G6539"/>
    </row>
    <row r="6540" spans="1:7" ht="14" x14ac:dyDescent="0.15">
      <c r="A6540"/>
      <c r="B6540"/>
      <c r="C6540"/>
      <c r="D6540"/>
      <c r="E6540"/>
      <c r="F6540"/>
      <c r="G6540"/>
    </row>
    <row r="6541" spans="1:7" ht="14" x14ac:dyDescent="0.15">
      <c r="A6541"/>
      <c r="B6541"/>
      <c r="C6541"/>
      <c r="D6541"/>
      <c r="E6541"/>
      <c r="F6541"/>
      <c r="G6541"/>
    </row>
    <row r="6542" spans="1:7" ht="14" x14ac:dyDescent="0.15">
      <c r="A6542"/>
      <c r="B6542"/>
      <c r="C6542"/>
      <c r="D6542"/>
      <c r="E6542"/>
      <c r="F6542"/>
      <c r="G6542"/>
    </row>
    <row r="6543" spans="1:7" ht="14" x14ac:dyDescent="0.15">
      <c r="A6543"/>
      <c r="B6543"/>
      <c r="C6543"/>
      <c r="D6543"/>
      <c r="E6543"/>
      <c r="F6543"/>
      <c r="G6543"/>
    </row>
    <row r="6544" spans="1:7" ht="14" x14ac:dyDescent="0.15">
      <c r="A6544"/>
      <c r="B6544"/>
      <c r="C6544"/>
      <c r="D6544"/>
      <c r="E6544"/>
      <c r="F6544"/>
      <c r="G6544"/>
    </row>
    <row r="6545" spans="1:7" ht="14" x14ac:dyDescent="0.15">
      <c r="A6545"/>
      <c r="B6545"/>
      <c r="C6545"/>
      <c r="D6545"/>
      <c r="E6545"/>
      <c r="F6545"/>
      <c r="G6545"/>
    </row>
    <row r="6546" spans="1:7" ht="14" x14ac:dyDescent="0.15">
      <c r="A6546"/>
      <c r="B6546"/>
      <c r="C6546"/>
      <c r="D6546"/>
      <c r="E6546"/>
      <c r="F6546"/>
      <c r="G6546"/>
    </row>
    <row r="6547" spans="1:7" ht="14" x14ac:dyDescent="0.15">
      <c r="A6547"/>
      <c r="B6547"/>
      <c r="C6547"/>
      <c r="D6547"/>
      <c r="E6547"/>
      <c r="F6547"/>
      <c r="G6547"/>
    </row>
    <row r="6548" spans="1:7" ht="14" x14ac:dyDescent="0.15">
      <c r="A6548"/>
      <c r="B6548"/>
      <c r="C6548"/>
      <c r="D6548"/>
      <c r="E6548"/>
      <c r="F6548"/>
      <c r="G6548"/>
    </row>
    <row r="6549" spans="1:7" ht="14" x14ac:dyDescent="0.15">
      <c r="A6549"/>
      <c r="B6549"/>
      <c r="C6549"/>
      <c r="D6549"/>
      <c r="E6549"/>
      <c r="F6549"/>
      <c r="G6549"/>
    </row>
    <row r="6550" spans="1:7" ht="14" x14ac:dyDescent="0.15">
      <c r="A6550"/>
      <c r="B6550"/>
      <c r="C6550"/>
      <c r="D6550"/>
      <c r="E6550"/>
      <c r="F6550"/>
      <c r="G6550"/>
    </row>
    <row r="6551" spans="1:7" ht="14" x14ac:dyDescent="0.15">
      <c r="A6551"/>
      <c r="B6551"/>
      <c r="C6551"/>
      <c r="D6551"/>
      <c r="E6551"/>
      <c r="F6551"/>
      <c r="G6551"/>
    </row>
    <row r="6552" spans="1:7" ht="14" x14ac:dyDescent="0.15">
      <c r="A6552"/>
      <c r="B6552"/>
      <c r="C6552"/>
      <c r="D6552"/>
      <c r="E6552"/>
      <c r="F6552"/>
      <c r="G6552"/>
    </row>
    <row r="6553" spans="1:7" ht="14" x14ac:dyDescent="0.15">
      <c r="A6553"/>
      <c r="B6553"/>
      <c r="C6553"/>
      <c r="D6553"/>
      <c r="E6553"/>
      <c r="F6553"/>
      <c r="G6553"/>
    </row>
    <row r="6554" spans="1:7" ht="14" x14ac:dyDescent="0.15">
      <c r="A6554"/>
      <c r="B6554"/>
      <c r="C6554"/>
      <c r="D6554"/>
      <c r="E6554"/>
      <c r="F6554"/>
      <c r="G6554"/>
    </row>
    <row r="6555" spans="1:7" ht="14" x14ac:dyDescent="0.15">
      <c r="A6555"/>
      <c r="B6555"/>
      <c r="C6555"/>
      <c r="D6555"/>
      <c r="E6555"/>
      <c r="F6555"/>
      <c r="G6555"/>
    </row>
    <row r="6556" spans="1:7" ht="14" x14ac:dyDescent="0.15">
      <c r="A6556"/>
      <c r="B6556"/>
      <c r="C6556"/>
      <c r="D6556"/>
      <c r="E6556"/>
      <c r="F6556"/>
      <c r="G6556"/>
    </row>
    <row r="6557" spans="1:7" ht="14" x14ac:dyDescent="0.15">
      <c r="A6557"/>
      <c r="B6557"/>
      <c r="C6557"/>
      <c r="D6557"/>
      <c r="E6557"/>
      <c r="F6557"/>
      <c r="G6557"/>
    </row>
    <row r="6558" spans="1:7" ht="14" x14ac:dyDescent="0.15">
      <c r="A6558"/>
      <c r="B6558"/>
      <c r="C6558"/>
      <c r="D6558"/>
      <c r="E6558"/>
      <c r="F6558"/>
      <c r="G6558"/>
    </row>
    <row r="6559" spans="1:7" ht="14" x14ac:dyDescent="0.15">
      <c r="A6559"/>
      <c r="B6559"/>
      <c r="C6559"/>
      <c r="D6559"/>
      <c r="E6559"/>
      <c r="F6559"/>
      <c r="G6559"/>
    </row>
    <row r="6560" spans="1:7" ht="14" x14ac:dyDescent="0.15">
      <c r="A6560"/>
      <c r="B6560"/>
      <c r="C6560"/>
      <c r="D6560"/>
      <c r="E6560"/>
      <c r="F6560"/>
      <c r="G6560"/>
    </row>
    <row r="6561" spans="1:7" ht="14" x14ac:dyDescent="0.15">
      <c r="A6561"/>
      <c r="B6561"/>
      <c r="C6561"/>
      <c r="D6561"/>
      <c r="E6561"/>
      <c r="F6561"/>
      <c r="G6561"/>
    </row>
    <row r="6562" spans="1:7" ht="14" x14ac:dyDescent="0.15">
      <c r="A6562"/>
      <c r="B6562"/>
      <c r="C6562"/>
      <c r="D6562"/>
      <c r="E6562"/>
      <c r="F6562"/>
      <c r="G6562"/>
    </row>
    <row r="6563" spans="1:7" ht="14" x14ac:dyDescent="0.15">
      <c r="A6563"/>
      <c r="B6563"/>
      <c r="C6563"/>
      <c r="D6563"/>
      <c r="E6563"/>
      <c r="F6563"/>
      <c r="G6563"/>
    </row>
    <row r="6564" spans="1:7" ht="14" x14ac:dyDescent="0.15">
      <c r="A6564"/>
      <c r="B6564"/>
      <c r="C6564"/>
      <c r="D6564"/>
      <c r="E6564"/>
      <c r="F6564"/>
      <c r="G6564"/>
    </row>
    <row r="6565" spans="1:7" ht="14" x14ac:dyDescent="0.15">
      <c r="A6565"/>
      <c r="B6565"/>
      <c r="C6565"/>
      <c r="D6565"/>
      <c r="E6565"/>
      <c r="F6565"/>
      <c r="G6565"/>
    </row>
    <row r="6566" spans="1:7" ht="14" x14ac:dyDescent="0.15">
      <c r="A6566"/>
      <c r="B6566"/>
      <c r="C6566"/>
      <c r="D6566"/>
      <c r="E6566"/>
      <c r="F6566"/>
      <c r="G6566"/>
    </row>
    <row r="6567" spans="1:7" ht="14" x14ac:dyDescent="0.15">
      <c r="A6567"/>
      <c r="B6567"/>
      <c r="C6567"/>
      <c r="D6567"/>
      <c r="E6567"/>
      <c r="F6567"/>
      <c r="G6567"/>
    </row>
    <row r="6568" spans="1:7" ht="14" x14ac:dyDescent="0.15">
      <c r="A6568"/>
      <c r="B6568"/>
      <c r="C6568"/>
      <c r="D6568"/>
      <c r="E6568"/>
      <c r="F6568"/>
      <c r="G6568"/>
    </row>
    <row r="6569" spans="1:7" ht="14" x14ac:dyDescent="0.15">
      <c r="A6569"/>
      <c r="B6569"/>
      <c r="C6569"/>
      <c r="D6569"/>
      <c r="E6569"/>
      <c r="F6569"/>
      <c r="G6569"/>
    </row>
    <row r="6570" spans="1:7" ht="14" x14ac:dyDescent="0.15">
      <c r="A6570"/>
      <c r="B6570"/>
      <c r="C6570"/>
      <c r="D6570"/>
      <c r="E6570"/>
      <c r="F6570"/>
      <c r="G6570"/>
    </row>
    <row r="6571" spans="1:7" ht="14" x14ac:dyDescent="0.15">
      <c r="A6571"/>
      <c r="B6571"/>
      <c r="C6571"/>
      <c r="D6571"/>
      <c r="E6571"/>
      <c r="F6571"/>
      <c r="G6571"/>
    </row>
    <row r="6572" spans="1:7" ht="14" x14ac:dyDescent="0.15">
      <c r="A6572"/>
      <c r="B6572"/>
      <c r="C6572"/>
      <c r="D6572"/>
      <c r="E6572"/>
      <c r="F6572"/>
      <c r="G6572"/>
    </row>
    <row r="6573" spans="1:7" ht="14" x14ac:dyDescent="0.15">
      <c r="A6573"/>
      <c r="B6573"/>
      <c r="C6573"/>
      <c r="D6573"/>
      <c r="E6573"/>
      <c r="F6573"/>
      <c r="G6573"/>
    </row>
    <row r="6574" spans="1:7" ht="14" x14ac:dyDescent="0.15">
      <c r="A6574"/>
      <c r="B6574"/>
      <c r="C6574"/>
      <c r="D6574"/>
      <c r="E6574"/>
      <c r="F6574"/>
      <c r="G6574"/>
    </row>
    <row r="6575" spans="1:7" ht="14" x14ac:dyDescent="0.15">
      <c r="A6575"/>
      <c r="B6575"/>
      <c r="C6575"/>
      <c r="D6575"/>
      <c r="E6575"/>
      <c r="F6575"/>
      <c r="G6575"/>
    </row>
    <row r="6576" spans="1:7" ht="14" x14ac:dyDescent="0.15">
      <c r="A6576"/>
      <c r="B6576"/>
      <c r="C6576"/>
      <c r="D6576"/>
      <c r="E6576"/>
      <c r="F6576"/>
      <c r="G6576"/>
    </row>
    <row r="6577" spans="1:7" ht="14" x14ac:dyDescent="0.15">
      <c r="A6577"/>
      <c r="B6577"/>
      <c r="C6577"/>
      <c r="D6577"/>
      <c r="E6577"/>
      <c r="F6577"/>
      <c r="G6577"/>
    </row>
    <row r="6578" spans="1:7" ht="14" x14ac:dyDescent="0.15">
      <c r="A6578"/>
      <c r="B6578"/>
      <c r="C6578"/>
      <c r="D6578"/>
      <c r="E6578"/>
      <c r="F6578"/>
      <c r="G6578"/>
    </row>
    <row r="6579" spans="1:7" ht="14" x14ac:dyDescent="0.15">
      <c r="A6579"/>
      <c r="B6579"/>
      <c r="C6579"/>
      <c r="D6579"/>
      <c r="E6579"/>
      <c r="F6579"/>
      <c r="G6579"/>
    </row>
    <row r="6580" spans="1:7" ht="14" x14ac:dyDescent="0.15">
      <c r="A6580"/>
      <c r="B6580"/>
      <c r="C6580"/>
      <c r="D6580"/>
      <c r="E6580"/>
      <c r="F6580"/>
      <c r="G6580"/>
    </row>
    <row r="6581" spans="1:7" ht="14" x14ac:dyDescent="0.15">
      <c r="A6581"/>
      <c r="B6581"/>
      <c r="C6581"/>
      <c r="D6581"/>
      <c r="E6581"/>
      <c r="F6581"/>
      <c r="G6581"/>
    </row>
    <row r="6582" spans="1:7" ht="14" x14ac:dyDescent="0.15">
      <c r="A6582"/>
      <c r="B6582"/>
      <c r="C6582"/>
      <c r="D6582"/>
      <c r="E6582"/>
      <c r="F6582"/>
      <c r="G6582"/>
    </row>
    <row r="6583" spans="1:7" ht="14" x14ac:dyDescent="0.15">
      <c r="A6583"/>
      <c r="B6583"/>
      <c r="C6583"/>
      <c r="D6583"/>
      <c r="E6583"/>
      <c r="F6583"/>
      <c r="G6583"/>
    </row>
    <row r="6584" spans="1:7" ht="14" x14ac:dyDescent="0.15">
      <c r="A6584"/>
      <c r="B6584"/>
      <c r="C6584"/>
      <c r="D6584"/>
      <c r="E6584"/>
      <c r="F6584"/>
      <c r="G6584"/>
    </row>
    <row r="6585" spans="1:7" ht="14" x14ac:dyDescent="0.15">
      <c r="A6585"/>
      <c r="B6585"/>
      <c r="C6585"/>
      <c r="D6585"/>
      <c r="E6585"/>
      <c r="F6585"/>
      <c r="G6585"/>
    </row>
    <row r="6586" spans="1:7" ht="14" x14ac:dyDescent="0.15">
      <c r="A6586"/>
      <c r="B6586"/>
      <c r="C6586"/>
      <c r="D6586"/>
      <c r="E6586"/>
      <c r="F6586"/>
      <c r="G6586"/>
    </row>
    <row r="6587" spans="1:7" ht="14" x14ac:dyDescent="0.15">
      <c r="A6587"/>
      <c r="B6587"/>
      <c r="C6587"/>
      <c r="D6587"/>
      <c r="E6587"/>
      <c r="F6587"/>
      <c r="G6587"/>
    </row>
    <row r="6588" spans="1:7" ht="14" x14ac:dyDescent="0.15">
      <c r="A6588"/>
      <c r="B6588"/>
      <c r="C6588"/>
      <c r="D6588"/>
      <c r="E6588"/>
      <c r="F6588"/>
      <c r="G6588"/>
    </row>
    <row r="6589" spans="1:7" ht="14" x14ac:dyDescent="0.15">
      <c r="A6589"/>
      <c r="B6589"/>
      <c r="C6589"/>
      <c r="D6589"/>
      <c r="E6589"/>
      <c r="F6589"/>
      <c r="G6589"/>
    </row>
    <row r="6590" spans="1:7" ht="14" x14ac:dyDescent="0.15">
      <c r="A6590"/>
      <c r="B6590"/>
      <c r="C6590"/>
      <c r="D6590"/>
      <c r="E6590"/>
      <c r="F6590"/>
      <c r="G6590"/>
    </row>
    <row r="6591" spans="1:7" ht="14" x14ac:dyDescent="0.15">
      <c r="A6591"/>
      <c r="B6591"/>
      <c r="C6591"/>
      <c r="D6591"/>
      <c r="E6591"/>
      <c r="F6591"/>
      <c r="G6591"/>
    </row>
    <row r="6592" spans="1:7" ht="14" x14ac:dyDescent="0.15">
      <c r="A6592"/>
      <c r="B6592"/>
      <c r="C6592"/>
      <c r="D6592"/>
      <c r="E6592"/>
      <c r="F6592"/>
      <c r="G6592"/>
    </row>
    <row r="6593" spans="1:7" ht="14" x14ac:dyDescent="0.15">
      <c r="A6593"/>
      <c r="B6593"/>
      <c r="C6593"/>
      <c r="D6593"/>
      <c r="E6593"/>
      <c r="F6593"/>
      <c r="G6593"/>
    </row>
    <row r="6594" spans="1:7" ht="14" x14ac:dyDescent="0.15">
      <c r="A6594"/>
      <c r="B6594"/>
      <c r="C6594"/>
      <c r="D6594"/>
      <c r="E6594"/>
      <c r="F6594"/>
      <c r="G6594"/>
    </row>
    <row r="6595" spans="1:7" ht="14" x14ac:dyDescent="0.15">
      <c r="A6595"/>
      <c r="B6595"/>
      <c r="C6595"/>
      <c r="D6595"/>
      <c r="E6595"/>
      <c r="F6595"/>
      <c r="G6595"/>
    </row>
    <row r="6596" spans="1:7" ht="14" x14ac:dyDescent="0.15">
      <c r="A6596"/>
      <c r="B6596"/>
      <c r="C6596"/>
      <c r="D6596"/>
      <c r="E6596"/>
      <c r="F6596"/>
      <c r="G6596"/>
    </row>
    <row r="6597" spans="1:7" ht="14" x14ac:dyDescent="0.15">
      <c r="A6597"/>
      <c r="B6597"/>
      <c r="C6597"/>
      <c r="D6597"/>
      <c r="E6597"/>
      <c r="F6597"/>
      <c r="G6597"/>
    </row>
    <row r="6598" spans="1:7" ht="14" x14ac:dyDescent="0.15">
      <c r="A6598"/>
      <c r="B6598"/>
      <c r="C6598"/>
      <c r="D6598"/>
      <c r="E6598"/>
      <c r="F6598"/>
      <c r="G6598"/>
    </row>
    <row r="6599" spans="1:7" ht="14" x14ac:dyDescent="0.15">
      <c r="A6599"/>
      <c r="B6599"/>
      <c r="C6599"/>
      <c r="D6599"/>
      <c r="E6599"/>
      <c r="F6599"/>
      <c r="G6599"/>
    </row>
    <row r="6600" spans="1:7" ht="14" x14ac:dyDescent="0.15">
      <c r="A6600"/>
      <c r="B6600"/>
      <c r="C6600"/>
      <c r="D6600"/>
      <c r="E6600"/>
      <c r="F6600"/>
      <c r="G6600"/>
    </row>
    <row r="6601" spans="1:7" ht="14" x14ac:dyDescent="0.15">
      <c r="A6601"/>
      <c r="B6601"/>
      <c r="C6601"/>
      <c r="D6601"/>
      <c r="E6601"/>
      <c r="F6601"/>
      <c r="G6601"/>
    </row>
    <row r="6602" spans="1:7" ht="14" x14ac:dyDescent="0.15">
      <c r="A6602"/>
      <c r="B6602"/>
      <c r="C6602"/>
      <c r="D6602"/>
      <c r="E6602"/>
      <c r="F6602"/>
      <c r="G6602"/>
    </row>
    <row r="6603" spans="1:7" ht="14" x14ac:dyDescent="0.15">
      <c r="A6603"/>
      <c r="B6603"/>
      <c r="C6603"/>
      <c r="D6603"/>
      <c r="E6603"/>
      <c r="F6603"/>
      <c r="G6603"/>
    </row>
    <row r="6604" spans="1:7" ht="14" x14ac:dyDescent="0.15">
      <c r="A6604"/>
      <c r="B6604"/>
      <c r="C6604"/>
      <c r="D6604"/>
      <c r="E6604"/>
      <c r="F6604"/>
      <c r="G6604"/>
    </row>
    <row r="6605" spans="1:7" ht="14" x14ac:dyDescent="0.15">
      <c r="A6605"/>
      <c r="B6605"/>
      <c r="C6605"/>
      <c r="D6605"/>
      <c r="E6605"/>
      <c r="F6605"/>
      <c r="G6605"/>
    </row>
    <row r="6606" spans="1:7" ht="14" x14ac:dyDescent="0.15">
      <c r="A6606"/>
      <c r="B6606"/>
      <c r="C6606"/>
      <c r="D6606"/>
      <c r="E6606"/>
      <c r="F6606"/>
      <c r="G6606"/>
    </row>
    <row r="6607" spans="1:7" ht="14" x14ac:dyDescent="0.15">
      <c r="A6607"/>
      <c r="B6607"/>
      <c r="C6607"/>
      <c r="D6607"/>
      <c r="E6607"/>
      <c r="F6607"/>
      <c r="G6607"/>
    </row>
    <row r="6608" spans="1:7" ht="14" x14ac:dyDescent="0.15">
      <c r="A6608"/>
      <c r="B6608"/>
      <c r="C6608"/>
      <c r="D6608"/>
      <c r="E6608"/>
      <c r="F6608"/>
      <c r="G6608"/>
    </row>
    <row r="6609" spans="1:7" ht="14" x14ac:dyDescent="0.15">
      <c r="A6609"/>
      <c r="B6609"/>
      <c r="C6609"/>
      <c r="D6609"/>
      <c r="E6609"/>
      <c r="F6609"/>
      <c r="G6609"/>
    </row>
    <row r="6610" spans="1:7" ht="14" x14ac:dyDescent="0.15">
      <c r="A6610"/>
      <c r="B6610"/>
      <c r="C6610"/>
      <c r="D6610"/>
      <c r="E6610"/>
      <c r="F6610"/>
      <c r="G6610"/>
    </row>
    <row r="6611" spans="1:7" ht="14" x14ac:dyDescent="0.15">
      <c r="A6611"/>
      <c r="B6611"/>
      <c r="C6611"/>
      <c r="D6611"/>
      <c r="E6611"/>
      <c r="F6611"/>
      <c r="G6611"/>
    </row>
    <row r="6612" spans="1:7" ht="14" x14ac:dyDescent="0.15">
      <c r="A6612"/>
      <c r="B6612"/>
      <c r="C6612"/>
      <c r="D6612"/>
      <c r="E6612"/>
      <c r="F6612"/>
      <c r="G6612"/>
    </row>
    <row r="6613" spans="1:7" ht="14" x14ac:dyDescent="0.15">
      <c r="A6613"/>
      <c r="B6613"/>
      <c r="C6613"/>
      <c r="D6613"/>
      <c r="E6613"/>
      <c r="F6613"/>
      <c r="G6613"/>
    </row>
    <row r="6614" spans="1:7" ht="14" x14ac:dyDescent="0.15">
      <c r="A6614"/>
      <c r="B6614"/>
      <c r="C6614"/>
      <c r="D6614"/>
      <c r="E6614"/>
      <c r="F6614"/>
      <c r="G6614"/>
    </row>
    <row r="6615" spans="1:7" ht="14" x14ac:dyDescent="0.15">
      <c r="A6615"/>
      <c r="B6615"/>
      <c r="C6615"/>
      <c r="D6615"/>
      <c r="E6615"/>
      <c r="F6615"/>
      <c r="G6615"/>
    </row>
    <row r="6616" spans="1:7" ht="14" x14ac:dyDescent="0.15">
      <c r="A6616"/>
      <c r="B6616"/>
      <c r="C6616"/>
      <c r="D6616"/>
      <c r="E6616"/>
      <c r="F6616"/>
      <c r="G6616"/>
    </row>
    <row r="6617" spans="1:7" ht="14" x14ac:dyDescent="0.15">
      <c r="A6617"/>
      <c r="B6617"/>
      <c r="C6617"/>
      <c r="D6617"/>
      <c r="E6617"/>
      <c r="F6617"/>
      <c r="G6617"/>
    </row>
    <row r="6618" spans="1:7" ht="14" x14ac:dyDescent="0.15">
      <c r="A6618"/>
      <c r="B6618"/>
      <c r="C6618"/>
      <c r="D6618"/>
      <c r="E6618"/>
      <c r="F6618"/>
      <c r="G6618"/>
    </row>
    <row r="6619" spans="1:7" ht="14" x14ac:dyDescent="0.15">
      <c r="A6619"/>
      <c r="B6619"/>
      <c r="C6619"/>
      <c r="D6619"/>
      <c r="E6619"/>
      <c r="F6619"/>
      <c r="G6619"/>
    </row>
    <row r="6620" spans="1:7" ht="14" x14ac:dyDescent="0.15">
      <c r="A6620"/>
      <c r="B6620"/>
      <c r="C6620"/>
      <c r="D6620"/>
      <c r="E6620"/>
      <c r="F6620"/>
      <c r="G6620"/>
    </row>
    <row r="6621" spans="1:7" ht="14" x14ac:dyDescent="0.15">
      <c r="A6621"/>
      <c r="B6621"/>
      <c r="C6621"/>
      <c r="D6621"/>
      <c r="E6621"/>
      <c r="F6621"/>
      <c r="G6621"/>
    </row>
    <row r="6622" spans="1:7" ht="14" x14ac:dyDescent="0.15">
      <c r="A6622"/>
      <c r="B6622"/>
      <c r="C6622"/>
      <c r="D6622"/>
      <c r="E6622"/>
      <c r="F6622"/>
      <c r="G6622"/>
    </row>
    <row r="6623" spans="1:7" ht="14" x14ac:dyDescent="0.15">
      <c r="A6623"/>
      <c r="B6623"/>
      <c r="C6623"/>
      <c r="D6623"/>
      <c r="E6623"/>
      <c r="F6623"/>
      <c r="G6623"/>
    </row>
    <row r="6624" spans="1:7" ht="14" x14ac:dyDescent="0.15">
      <c r="A6624"/>
      <c r="B6624"/>
      <c r="C6624"/>
      <c r="D6624"/>
      <c r="E6624"/>
      <c r="F6624"/>
      <c r="G6624"/>
    </row>
    <row r="6625" spans="1:7" ht="14" x14ac:dyDescent="0.15">
      <c r="A6625"/>
      <c r="B6625"/>
      <c r="C6625"/>
      <c r="D6625"/>
      <c r="E6625"/>
      <c r="F6625"/>
      <c r="G6625"/>
    </row>
    <row r="6626" spans="1:7" ht="14" x14ac:dyDescent="0.15">
      <c r="A6626"/>
      <c r="B6626"/>
      <c r="C6626"/>
      <c r="D6626"/>
      <c r="E6626"/>
      <c r="F6626"/>
      <c r="G6626"/>
    </row>
    <row r="6627" spans="1:7" ht="14" x14ac:dyDescent="0.15">
      <c r="A6627"/>
      <c r="B6627"/>
      <c r="C6627"/>
      <c r="D6627"/>
      <c r="E6627"/>
      <c r="F6627"/>
      <c r="G6627"/>
    </row>
    <row r="6628" spans="1:7" ht="14" x14ac:dyDescent="0.15">
      <c r="A6628"/>
      <c r="B6628"/>
      <c r="C6628"/>
      <c r="D6628"/>
      <c r="E6628"/>
      <c r="F6628"/>
      <c r="G6628"/>
    </row>
    <row r="6629" spans="1:7" ht="14" x14ac:dyDescent="0.15">
      <c r="A6629"/>
      <c r="B6629"/>
      <c r="C6629"/>
      <c r="D6629"/>
      <c r="E6629"/>
      <c r="F6629"/>
      <c r="G6629"/>
    </row>
    <row r="6630" spans="1:7" ht="14" x14ac:dyDescent="0.15">
      <c r="A6630"/>
      <c r="B6630"/>
      <c r="C6630"/>
      <c r="D6630"/>
      <c r="E6630"/>
      <c r="F6630"/>
      <c r="G6630"/>
    </row>
    <row r="6631" spans="1:7" ht="14" x14ac:dyDescent="0.15">
      <c r="A6631"/>
      <c r="B6631"/>
      <c r="C6631"/>
      <c r="D6631"/>
      <c r="E6631"/>
      <c r="F6631"/>
      <c r="G6631"/>
    </row>
    <row r="6632" spans="1:7" ht="14" x14ac:dyDescent="0.15">
      <c r="A6632"/>
      <c r="B6632"/>
      <c r="C6632"/>
      <c r="D6632"/>
      <c r="E6632"/>
      <c r="F6632"/>
      <c r="G6632"/>
    </row>
    <row r="6633" spans="1:7" ht="14" x14ac:dyDescent="0.15">
      <c r="A6633"/>
      <c r="B6633"/>
      <c r="C6633"/>
      <c r="D6633"/>
      <c r="E6633"/>
      <c r="F6633"/>
      <c r="G6633"/>
    </row>
    <row r="6634" spans="1:7" ht="14" x14ac:dyDescent="0.15">
      <c r="A6634"/>
      <c r="B6634"/>
      <c r="C6634"/>
      <c r="D6634"/>
      <c r="E6634"/>
      <c r="F6634"/>
      <c r="G6634"/>
    </row>
    <row r="6635" spans="1:7" ht="14" x14ac:dyDescent="0.15">
      <c r="A6635"/>
      <c r="B6635"/>
      <c r="C6635"/>
      <c r="D6635"/>
      <c r="E6635"/>
      <c r="F6635"/>
      <c r="G6635"/>
    </row>
    <row r="6636" spans="1:7" ht="14" x14ac:dyDescent="0.15">
      <c r="A6636"/>
      <c r="B6636"/>
      <c r="C6636"/>
      <c r="D6636"/>
      <c r="E6636"/>
      <c r="F6636"/>
      <c r="G6636"/>
    </row>
    <row r="6637" spans="1:7" ht="14" x14ac:dyDescent="0.15">
      <c r="A6637"/>
      <c r="B6637"/>
      <c r="C6637"/>
      <c r="D6637"/>
      <c r="E6637"/>
      <c r="F6637"/>
      <c r="G6637"/>
    </row>
    <row r="6638" spans="1:7" ht="14" x14ac:dyDescent="0.15">
      <c r="A6638"/>
      <c r="B6638"/>
      <c r="C6638"/>
      <c r="D6638"/>
      <c r="E6638"/>
      <c r="F6638"/>
      <c r="G6638"/>
    </row>
    <row r="6639" spans="1:7" ht="14" x14ac:dyDescent="0.15">
      <c r="A6639"/>
      <c r="B6639"/>
      <c r="C6639"/>
      <c r="D6639"/>
      <c r="E6639"/>
      <c r="F6639"/>
      <c r="G6639"/>
    </row>
    <row r="6640" spans="1:7" ht="14" x14ac:dyDescent="0.15">
      <c r="A6640"/>
      <c r="B6640"/>
      <c r="C6640"/>
      <c r="D6640"/>
      <c r="E6640"/>
      <c r="F6640"/>
      <c r="G6640"/>
    </row>
    <row r="6641" spans="1:7" ht="14" x14ac:dyDescent="0.15">
      <c r="A6641"/>
      <c r="B6641"/>
      <c r="C6641"/>
      <c r="D6641"/>
      <c r="E6641"/>
      <c r="F6641"/>
      <c r="G6641"/>
    </row>
    <row r="6642" spans="1:7" ht="14" x14ac:dyDescent="0.15">
      <c r="A6642"/>
      <c r="B6642"/>
      <c r="C6642"/>
      <c r="D6642"/>
      <c r="E6642"/>
      <c r="F6642"/>
      <c r="G6642"/>
    </row>
    <row r="6643" spans="1:7" ht="14" x14ac:dyDescent="0.15">
      <c r="A6643"/>
      <c r="B6643"/>
      <c r="C6643"/>
      <c r="D6643"/>
      <c r="E6643"/>
      <c r="F6643"/>
      <c r="G6643"/>
    </row>
    <row r="6644" spans="1:7" ht="14" x14ac:dyDescent="0.15">
      <c r="A6644"/>
      <c r="B6644"/>
      <c r="C6644"/>
      <c r="D6644"/>
      <c r="E6644"/>
      <c r="F6644"/>
      <c r="G6644"/>
    </row>
    <row r="6645" spans="1:7" ht="14" x14ac:dyDescent="0.15">
      <c r="A6645"/>
      <c r="B6645"/>
      <c r="C6645"/>
      <c r="D6645"/>
      <c r="E6645"/>
      <c r="F6645"/>
      <c r="G6645"/>
    </row>
    <row r="6646" spans="1:7" ht="14" x14ac:dyDescent="0.15">
      <c r="A6646"/>
      <c r="B6646"/>
      <c r="C6646"/>
      <c r="D6646"/>
      <c r="E6646"/>
      <c r="F6646"/>
      <c r="G6646"/>
    </row>
    <row r="6647" spans="1:7" ht="14" x14ac:dyDescent="0.15">
      <c r="A6647"/>
      <c r="B6647"/>
      <c r="C6647"/>
      <c r="D6647"/>
      <c r="E6647"/>
      <c r="F6647"/>
      <c r="G6647"/>
    </row>
    <row r="6648" spans="1:7" ht="14" x14ac:dyDescent="0.15">
      <c r="A6648"/>
      <c r="B6648"/>
      <c r="C6648"/>
      <c r="D6648"/>
      <c r="E6648"/>
      <c r="F6648"/>
      <c r="G6648"/>
    </row>
    <row r="6649" spans="1:7" ht="14" x14ac:dyDescent="0.15">
      <c r="A6649"/>
      <c r="B6649"/>
      <c r="C6649"/>
      <c r="D6649"/>
      <c r="E6649"/>
      <c r="F6649"/>
      <c r="G6649"/>
    </row>
    <row r="6650" spans="1:7" ht="14" x14ac:dyDescent="0.15">
      <c r="A6650"/>
      <c r="B6650"/>
      <c r="C6650"/>
      <c r="D6650"/>
      <c r="E6650"/>
      <c r="F6650"/>
      <c r="G6650"/>
    </row>
    <row r="6651" spans="1:7" ht="14" x14ac:dyDescent="0.15">
      <c r="A6651"/>
      <c r="B6651"/>
      <c r="C6651"/>
      <c r="D6651"/>
      <c r="E6651"/>
      <c r="F6651"/>
      <c r="G6651"/>
    </row>
    <row r="6652" spans="1:7" ht="14" x14ac:dyDescent="0.15">
      <c r="A6652"/>
      <c r="B6652"/>
      <c r="C6652"/>
      <c r="D6652"/>
      <c r="E6652"/>
      <c r="F6652"/>
      <c r="G6652"/>
    </row>
    <row r="6653" spans="1:7" ht="14" x14ac:dyDescent="0.15">
      <c r="A6653"/>
      <c r="B6653"/>
      <c r="C6653"/>
      <c r="D6653"/>
      <c r="E6653"/>
      <c r="F6653"/>
      <c r="G6653"/>
    </row>
    <row r="6654" spans="1:7" ht="14" x14ac:dyDescent="0.15">
      <c r="A6654"/>
      <c r="B6654"/>
      <c r="C6654"/>
      <c r="D6654"/>
      <c r="E6654"/>
      <c r="F6654"/>
      <c r="G6654"/>
    </row>
    <row r="6655" spans="1:7" ht="14" x14ac:dyDescent="0.15">
      <c r="A6655"/>
      <c r="B6655"/>
      <c r="C6655"/>
      <c r="D6655"/>
      <c r="E6655"/>
      <c r="F6655"/>
      <c r="G6655"/>
    </row>
    <row r="6656" spans="1:7" ht="14" x14ac:dyDescent="0.15">
      <c r="A6656"/>
      <c r="B6656"/>
      <c r="C6656"/>
      <c r="D6656"/>
      <c r="E6656"/>
      <c r="F6656"/>
      <c r="G6656"/>
    </row>
    <row r="6657" spans="1:7" ht="14" x14ac:dyDescent="0.15">
      <c r="A6657"/>
      <c r="B6657"/>
      <c r="C6657"/>
      <c r="D6657"/>
      <c r="E6657"/>
      <c r="F6657"/>
      <c r="G6657"/>
    </row>
    <row r="6658" spans="1:7" ht="14" x14ac:dyDescent="0.15">
      <c r="A6658"/>
      <c r="B6658"/>
      <c r="C6658"/>
      <c r="D6658"/>
      <c r="E6658"/>
      <c r="F6658"/>
      <c r="G6658"/>
    </row>
    <row r="6659" spans="1:7" ht="14" x14ac:dyDescent="0.15">
      <c r="A6659"/>
      <c r="B6659"/>
      <c r="C6659"/>
      <c r="D6659"/>
      <c r="E6659"/>
      <c r="F6659"/>
      <c r="G6659"/>
    </row>
    <row r="6660" spans="1:7" ht="14" x14ac:dyDescent="0.15">
      <c r="A6660"/>
      <c r="B6660"/>
      <c r="C6660"/>
      <c r="D6660"/>
      <c r="E6660"/>
      <c r="F6660"/>
      <c r="G6660"/>
    </row>
    <row r="6661" spans="1:7" ht="14" x14ac:dyDescent="0.15">
      <c r="A6661"/>
      <c r="B6661"/>
      <c r="C6661"/>
      <c r="D6661"/>
      <c r="E6661"/>
      <c r="F6661"/>
      <c r="G6661"/>
    </row>
    <row r="6662" spans="1:7" ht="14" x14ac:dyDescent="0.15">
      <c r="A6662"/>
      <c r="B6662"/>
      <c r="C6662"/>
      <c r="D6662"/>
      <c r="E6662"/>
      <c r="F6662"/>
      <c r="G6662"/>
    </row>
    <row r="6663" spans="1:7" ht="14" x14ac:dyDescent="0.15">
      <c r="A6663"/>
      <c r="B6663"/>
      <c r="C6663"/>
      <c r="D6663"/>
      <c r="E6663"/>
      <c r="F6663"/>
      <c r="G6663"/>
    </row>
    <row r="6664" spans="1:7" ht="14" x14ac:dyDescent="0.15">
      <c r="A6664"/>
      <c r="B6664"/>
      <c r="C6664"/>
      <c r="D6664"/>
      <c r="E6664"/>
      <c r="F6664"/>
      <c r="G6664"/>
    </row>
    <row r="6665" spans="1:7" ht="14" x14ac:dyDescent="0.15">
      <c r="A6665"/>
      <c r="B6665"/>
      <c r="C6665"/>
      <c r="D6665"/>
      <c r="E6665"/>
      <c r="F6665"/>
      <c r="G6665"/>
    </row>
    <row r="6666" spans="1:7" ht="14" x14ac:dyDescent="0.15">
      <c r="A6666"/>
      <c r="B6666"/>
      <c r="C6666"/>
      <c r="D6666"/>
      <c r="E6666"/>
      <c r="F6666"/>
      <c r="G6666"/>
    </row>
    <row r="6667" spans="1:7" ht="14" x14ac:dyDescent="0.15">
      <c r="A6667"/>
      <c r="B6667"/>
      <c r="C6667"/>
      <c r="D6667"/>
      <c r="E6667"/>
      <c r="F6667"/>
      <c r="G6667"/>
    </row>
    <row r="6668" spans="1:7" ht="14" x14ac:dyDescent="0.15">
      <c r="A6668"/>
      <c r="B6668"/>
      <c r="C6668"/>
      <c r="D6668"/>
      <c r="E6668"/>
      <c r="F6668"/>
      <c r="G6668"/>
    </row>
    <row r="6669" spans="1:7" ht="14" x14ac:dyDescent="0.15">
      <c r="A6669"/>
      <c r="B6669"/>
      <c r="C6669"/>
      <c r="D6669"/>
      <c r="E6669"/>
      <c r="F6669"/>
      <c r="G6669"/>
    </row>
    <row r="6670" spans="1:7" ht="14" x14ac:dyDescent="0.15">
      <c r="A6670"/>
      <c r="B6670"/>
      <c r="C6670"/>
      <c r="D6670"/>
      <c r="E6670"/>
      <c r="F6670"/>
      <c r="G6670"/>
    </row>
    <row r="6671" spans="1:7" ht="14" x14ac:dyDescent="0.15">
      <c r="A6671"/>
      <c r="B6671"/>
      <c r="C6671"/>
      <c r="D6671"/>
      <c r="E6671"/>
      <c r="F6671"/>
      <c r="G6671"/>
    </row>
    <row r="6672" spans="1:7" ht="14" x14ac:dyDescent="0.15">
      <c r="A6672"/>
      <c r="B6672"/>
      <c r="C6672"/>
      <c r="D6672"/>
      <c r="E6672"/>
      <c r="F6672"/>
      <c r="G6672"/>
    </row>
    <row r="6673" spans="1:7" ht="14" x14ac:dyDescent="0.15">
      <c r="A6673"/>
      <c r="B6673"/>
      <c r="C6673"/>
      <c r="D6673"/>
      <c r="E6673"/>
      <c r="F6673"/>
      <c r="G6673"/>
    </row>
    <row r="6674" spans="1:7" ht="14" x14ac:dyDescent="0.15">
      <c r="A6674"/>
      <c r="B6674"/>
      <c r="C6674"/>
      <c r="D6674"/>
      <c r="E6674"/>
      <c r="F6674"/>
      <c r="G6674"/>
    </row>
    <row r="6675" spans="1:7" ht="14" x14ac:dyDescent="0.15">
      <c r="A6675"/>
      <c r="B6675"/>
      <c r="C6675"/>
      <c r="D6675"/>
      <c r="E6675"/>
      <c r="F6675"/>
      <c r="G6675"/>
    </row>
    <row r="6676" spans="1:7" ht="14" x14ac:dyDescent="0.15">
      <c r="A6676"/>
      <c r="B6676"/>
      <c r="C6676"/>
      <c r="D6676"/>
      <c r="E6676"/>
      <c r="F6676"/>
      <c r="G6676"/>
    </row>
    <row r="6677" spans="1:7" ht="14" x14ac:dyDescent="0.15">
      <c r="A6677"/>
      <c r="B6677"/>
      <c r="C6677"/>
      <c r="D6677"/>
      <c r="E6677"/>
      <c r="F6677"/>
      <c r="G6677"/>
    </row>
    <row r="6678" spans="1:7" ht="14" x14ac:dyDescent="0.15">
      <c r="A6678"/>
      <c r="B6678"/>
      <c r="C6678"/>
      <c r="D6678"/>
      <c r="E6678"/>
      <c r="F6678"/>
      <c r="G6678"/>
    </row>
    <row r="6679" spans="1:7" ht="14" x14ac:dyDescent="0.15">
      <c r="A6679"/>
      <c r="B6679"/>
      <c r="C6679"/>
      <c r="D6679"/>
      <c r="E6679"/>
      <c r="F6679"/>
      <c r="G6679"/>
    </row>
    <row r="6680" spans="1:7" ht="14" x14ac:dyDescent="0.15">
      <c r="A6680"/>
      <c r="B6680"/>
      <c r="C6680"/>
      <c r="D6680"/>
      <c r="E6680"/>
      <c r="F6680"/>
      <c r="G6680"/>
    </row>
    <row r="6681" spans="1:7" ht="14" x14ac:dyDescent="0.15">
      <c r="A6681"/>
      <c r="B6681"/>
      <c r="C6681"/>
      <c r="D6681"/>
      <c r="E6681"/>
      <c r="F6681"/>
      <c r="G6681"/>
    </row>
    <row r="6682" spans="1:7" ht="14" x14ac:dyDescent="0.15">
      <c r="A6682"/>
      <c r="B6682"/>
      <c r="C6682"/>
      <c r="D6682"/>
      <c r="E6682"/>
      <c r="F6682"/>
      <c r="G6682"/>
    </row>
    <row r="6683" spans="1:7" ht="14" x14ac:dyDescent="0.15">
      <c r="A6683"/>
      <c r="B6683"/>
      <c r="C6683"/>
      <c r="D6683"/>
      <c r="E6683"/>
      <c r="F6683"/>
      <c r="G6683"/>
    </row>
    <row r="6684" spans="1:7" ht="14" x14ac:dyDescent="0.15">
      <c r="A6684"/>
      <c r="B6684"/>
      <c r="C6684"/>
      <c r="D6684"/>
      <c r="E6684"/>
      <c r="F6684"/>
      <c r="G6684"/>
    </row>
    <row r="6685" spans="1:7" ht="14" x14ac:dyDescent="0.15">
      <c r="A6685"/>
      <c r="B6685"/>
      <c r="C6685"/>
      <c r="D6685"/>
      <c r="E6685"/>
      <c r="F6685"/>
      <c r="G6685"/>
    </row>
    <row r="6686" spans="1:7" ht="14" x14ac:dyDescent="0.15">
      <c r="A6686"/>
      <c r="B6686"/>
      <c r="C6686"/>
      <c r="D6686"/>
      <c r="E6686"/>
      <c r="F6686"/>
      <c r="G6686"/>
    </row>
    <row r="6687" spans="1:7" ht="14" x14ac:dyDescent="0.15">
      <c r="A6687"/>
      <c r="B6687"/>
      <c r="C6687"/>
      <c r="D6687"/>
      <c r="E6687"/>
      <c r="F6687"/>
      <c r="G6687"/>
    </row>
    <row r="6688" spans="1:7" ht="14" x14ac:dyDescent="0.15">
      <c r="A6688"/>
      <c r="B6688"/>
      <c r="C6688"/>
      <c r="D6688"/>
      <c r="E6688"/>
      <c r="F6688"/>
      <c r="G6688"/>
    </row>
    <row r="6689" spans="1:7" ht="14" x14ac:dyDescent="0.15">
      <c r="A6689"/>
      <c r="B6689"/>
      <c r="C6689"/>
      <c r="D6689"/>
      <c r="E6689"/>
      <c r="F6689"/>
      <c r="G6689"/>
    </row>
    <row r="6690" spans="1:7" ht="14" x14ac:dyDescent="0.15">
      <c r="A6690"/>
      <c r="B6690"/>
      <c r="C6690"/>
      <c r="D6690"/>
      <c r="E6690"/>
      <c r="F6690"/>
      <c r="G6690"/>
    </row>
    <row r="6691" spans="1:7" ht="14" x14ac:dyDescent="0.15">
      <c r="A6691"/>
      <c r="B6691"/>
      <c r="C6691"/>
      <c r="D6691"/>
      <c r="E6691"/>
      <c r="F6691"/>
      <c r="G6691"/>
    </row>
    <row r="6692" spans="1:7" ht="14" x14ac:dyDescent="0.15">
      <c r="A6692"/>
      <c r="B6692"/>
      <c r="C6692"/>
      <c r="D6692"/>
      <c r="E6692"/>
      <c r="F6692"/>
      <c r="G6692"/>
    </row>
    <row r="6693" spans="1:7" ht="14" x14ac:dyDescent="0.15">
      <c r="A6693"/>
      <c r="B6693"/>
      <c r="C6693"/>
      <c r="D6693"/>
      <c r="E6693"/>
      <c r="F6693"/>
      <c r="G6693"/>
    </row>
    <row r="6694" spans="1:7" ht="14" x14ac:dyDescent="0.15">
      <c r="A6694"/>
      <c r="B6694"/>
      <c r="C6694"/>
      <c r="D6694"/>
      <c r="E6694"/>
      <c r="F6694"/>
      <c r="G6694"/>
    </row>
    <row r="6695" spans="1:7" ht="14" x14ac:dyDescent="0.15">
      <c r="A6695"/>
      <c r="B6695"/>
      <c r="C6695"/>
      <c r="D6695"/>
      <c r="E6695"/>
      <c r="F6695"/>
      <c r="G6695"/>
    </row>
    <row r="6696" spans="1:7" ht="14" x14ac:dyDescent="0.15">
      <c r="A6696"/>
      <c r="B6696"/>
      <c r="C6696"/>
      <c r="D6696"/>
      <c r="E6696"/>
      <c r="F6696"/>
      <c r="G6696"/>
    </row>
    <row r="6697" spans="1:7" ht="14" x14ac:dyDescent="0.15">
      <c r="A6697"/>
      <c r="B6697"/>
      <c r="C6697"/>
      <c r="D6697"/>
      <c r="E6697"/>
      <c r="F6697"/>
      <c r="G6697"/>
    </row>
    <row r="6698" spans="1:7" ht="14" x14ac:dyDescent="0.15">
      <c r="A6698"/>
      <c r="B6698"/>
      <c r="C6698"/>
      <c r="D6698"/>
      <c r="E6698"/>
      <c r="F6698"/>
      <c r="G6698"/>
    </row>
    <row r="6699" spans="1:7" ht="14" x14ac:dyDescent="0.15">
      <c r="A6699"/>
      <c r="B6699"/>
      <c r="C6699"/>
      <c r="D6699"/>
      <c r="E6699"/>
      <c r="F6699"/>
      <c r="G6699"/>
    </row>
    <row r="6700" spans="1:7" ht="14" x14ac:dyDescent="0.15">
      <c r="A6700"/>
      <c r="B6700"/>
      <c r="C6700"/>
      <c r="D6700"/>
      <c r="E6700"/>
      <c r="F6700"/>
      <c r="G6700"/>
    </row>
    <row r="6701" spans="1:7" ht="14" x14ac:dyDescent="0.15">
      <c r="A6701"/>
      <c r="B6701"/>
      <c r="C6701"/>
      <c r="D6701"/>
      <c r="E6701"/>
      <c r="F6701"/>
      <c r="G6701"/>
    </row>
    <row r="6702" spans="1:7" ht="14" x14ac:dyDescent="0.15">
      <c r="A6702"/>
      <c r="B6702"/>
      <c r="C6702"/>
      <c r="D6702"/>
      <c r="E6702"/>
      <c r="F6702"/>
      <c r="G6702"/>
    </row>
    <row r="6703" spans="1:7" ht="14" x14ac:dyDescent="0.15">
      <c r="A6703"/>
      <c r="B6703"/>
      <c r="C6703"/>
      <c r="D6703"/>
      <c r="E6703"/>
      <c r="F6703"/>
      <c r="G6703"/>
    </row>
    <row r="6704" spans="1:7" ht="14" x14ac:dyDescent="0.15">
      <c r="A6704"/>
      <c r="B6704"/>
      <c r="C6704"/>
      <c r="D6704"/>
      <c r="E6704"/>
      <c r="F6704"/>
      <c r="G6704"/>
    </row>
    <row r="6705" spans="1:7" ht="14" x14ac:dyDescent="0.15">
      <c r="A6705"/>
      <c r="B6705"/>
      <c r="C6705"/>
      <c r="D6705"/>
      <c r="E6705"/>
      <c r="F6705"/>
      <c r="G6705"/>
    </row>
    <row r="6706" spans="1:7" ht="14" x14ac:dyDescent="0.15">
      <c r="A6706"/>
      <c r="B6706"/>
      <c r="C6706"/>
      <c r="D6706"/>
      <c r="E6706"/>
      <c r="F6706"/>
      <c r="G6706"/>
    </row>
    <row r="6707" spans="1:7" ht="14" x14ac:dyDescent="0.15">
      <c r="A6707"/>
      <c r="B6707"/>
      <c r="C6707"/>
      <c r="D6707"/>
      <c r="E6707"/>
      <c r="F6707"/>
      <c r="G6707"/>
    </row>
    <row r="6708" spans="1:7" ht="14" x14ac:dyDescent="0.15">
      <c r="A6708"/>
      <c r="B6708"/>
      <c r="C6708"/>
      <c r="D6708"/>
      <c r="E6708"/>
      <c r="F6708"/>
      <c r="G6708"/>
    </row>
    <row r="6709" spans="1:7" ht="14" x14ac:dyDescent="0.15">
      <c r="A6709"/>
      <c r="B6709"/>
      <c r="C6709"/>
      <c r="D6709"/>
      <c r="E6709"/>
      <c r="F6709"/>
      <c r="G6709"/>
    </row>
    <row r="6710" spans="1:7" ht="14" x14ac:dyDescent="0.15">
      <c r="A6710"/>
      <c r="B6710"/>
      <c r="C6710"/>
      <c r="D6710"/>
      <c r="E6710"/>
      <c r="F6710"/>
      <c r="G6710"/>
    </row>
    <row r="6711" spans="1:7" ht="14" x14ac:dyDescent="0.15">
      <c r="A6711"/>
      <c r="B6711"/>
      <c r="C6711"/>
      <c r="D6711"/>
      <c r="E6711"/>
      <c r="F6711"/>
      <c r="G6711"/>
    </row>
    <row r="6712" spans="1:7" ht="14" x14ac:dyDescent="0.15">
      <c r="A6712"/>
      <c r="B6712"/>
      <c r="C6712"/>
      <c r="D6712"/>
      <c r="E6712"/>
      <c r="F6712"/>
      <c r="G6712"/>
    </row>
    <row r="6713" spans="1:7" ht="14" x14ac:dyDescent="0.15">
      <c r="A6713"/>
      <c r="B6713"/>
      <c r="C6713"/>
      <c r="D6713"/>
      <c r="E6713"/>
      <c r="F6713"/>
      <c r="G6713"/>
    </row>
    <row r="6714" spans="1:7" ht="14" x14ac:dyDescent="0.15">
      <c r="A6714"/>
      <c r="B6714"/>
      <c r="C6714"/>
      <c r="D6714"/>
      <c r="E6714"/>
      <c r="F6714"/>
      <c r="G6714"/>
    </row>
    <row r="6715" spans="1:7" ht="14" x14ac:dyDescent="0.15">
      <c r="A6715"/>
      <c r="B6715"/>
      <c r="C6715"/>
      <c r="D6715"/>
      <c r="E6715"/>
      <c r="F6715"/>
      <c r="G6715"/>
    </row>
    <row r="6716" spans="1:7" ht="14" x14ac:dyDescent="0.15">
      <c r="A6716"/>
      <c r="B6716"/>
      <c r="C6716"/>
      <c r="D6716"/>
      <c r="E6716"/>
      <c r="F6716"/>
      <c r="G6716"/>
    </row>
    <row r="6717" spans="1:7" ht="14" x14ac:dyDescent="0.15">
      <c r="A6717"/>
      <c r="B6717"/>
      <c r="C6717"/>
      <c r="D6717"/>
      <c r="E6717"/>
      <c r="F6717"/>
      <c r="G6717"/>
    </row>
    <row r="6718" spans="1:7" ht="14" x14ac:dyDescent="0.15">
      <c r="A6718"/>
      <c r="B6718"/>
      <c r="C6718"/>
      <c r="D6718"/>
      <c r="E6718"/>
      <c r="F6718"/>
      <c r="G6718"/>
    </row>
    <row r="6719" spans="1:7" ht="14" x14ac:dyDescent="0.15">
      <c r="A6719"/>
      <c r="B6719"/>
      <c r="C6719"/>
      <c r="D6719"/>
      <c r="E6719"/>
      <c r="F6719"/>
      <c r="G6719"/>
    </row>
    <row r="6720" spans="1:7" ht="14" x14ac:dyDescent="0.15">
      <c r="A6720"/>
      <c r="B6720"/>
      <c r="C6720"/>
      <c r="D6720"/>
      <c r="E6720"/>
      <c r="F6720"/>
      <c r="G6720"/>
    </row>
    <row r="6721" spans="1:7" ht="14" x14ac:dyDescent="0.15">
      <c r="A6721"/>
      <c r="B6721"/>
      <c r="C6721"/>
      <c r="D6721"/>
      <c r="E6721"/>
      <c r="F6721"/>
      <c r="G6721"/>
    </row>
    <row r="6722" spans="1:7" ht="14" x14ac:dyDescent="0.15">
      <c r="A6722"/>
      <c r="B6722"/>
      <c r="C6722"/>
      <c r="D6722"/>
      <c r="E6722"/>
      <c r="F6722"/>
      <c r="G6722"/>
    </row>
    <row r="6723" spans="1:7" ht="14" x14ac:dyDescent="0.15">
      <c r="A6723"/>
      <c r="B6723"/>
      <c r="C6723"/>
      <c r="D6723"/>
      <c r="E6723"/>
      <c r="F6723"/>
      <c r="G6723"/>
    </row>
    <row r="6724" spans="1:7" ht="14" x14ac:dyDescent="0.15">
      <c r="A6724"/>
      <c r="B6724"/>
      <c r="C6724"/>
      <c r="D6724"/>
      <c r="E6724"/>
      <c r="F6724"/>
      <c r="G6724"/>
    </row>
    <row r="6725" spans="1:7" ht="14" x14ac:dyDescent="0.15">
      <c r="A6725"/>
      <c r="B6725"/>
      <c r="C6725"/>
      <c r="D6725"/>
      <c r="E6725"/>
      <c r="F6725"/>
      <c r="G6725"/>
    </row>
    <row r="6726" spans="1:7" ht="14" x14ac:dyDescent="0.15">
      <c r="A6726"/>
      <c r="B6726"/>
      <c r="C6726"/>
      <c r="D6726"/>
      <c r="E6726"/>
      <c r="F6726"/>
      <c r="G6726"/>
    </row>
    <row r="6727" spans="1:7" ht="14" x14ac:dyDescent="0.15">
      <c r="A6727"/>
      <c r="B6727"/>
      <c r="C6727"/>
      <c r="D6727"/>
      <c r="E6727"/>
      <c r="F6727"/>
      <c r="G6727"/>
    </row>
    <row r="6728" spans="1:7" ht="14" x14ac:dyDescent="0.15">
      <c r="A6728"/>
      <c r="B6728"/>
      <c r="C6728"/>
      <c r="D6728"/>
      <c r="E6728"/>
      <c r="F6728"/>
      <c r="G6728"/>
    </row>
    <row r="6729" spans="1:7" ht="14" x14ac:dyDescent="0.15">
      <c r="A6729"/>
      <c r="B6729"/>
      <c r="C6729"/>
      <c r="D6729"/>
      <c r="E6729"/>
      <c r="F6729"/>
      <c r="G6729"/>
    </row>
    <row r="6730" spans="1:7" ht="14" x14ac:dyDescent="0.15">
      <c r="A6730"/>
      <c r="B6730"/>
      <c r="C6730"/>
      <c r="D6730"/>
      <c r="E6730"/>
      <c r="F6730"/>
      <c r="G6730"/>
    </row>
    <row r="6731" spans="1:7" ht="14" x14ac:dyDescent="0.15">
      <c r="A6731"/>
      <c r="B6731"/>
      <c r="C6731"/>
      <c r="D6731"/>
      <c r="E6731"/>
      <c r="F6731"/>
      <c r="G6731"/>
    </row>
    <row r="6732" spans="1:7" ht="14" x14ac:dyDescent="0.15">
      <c r="A6732"/>
      <c r="B6732"/>
      <c r="C6732"/>
      <c r="D6732"/>
      <c r="E6732"/>
      <c r="F6732"/>
      <c r="G6732"/>
    </row>
    <row r="6733" spans="1:7" ht="14" x14ac:dyDescent="0.15">
      <c r="A6733"/>
      <c r="B6733"/>
      <c r="C6733"/>
      <c r="D6733"/>
      <c r="E6733"/>
      <c r="F6733"/>
      <c r="G6733"/>
    </row>
    <row r="6734" spans="1:7" ht="14" x14ac:dyDescent="0.15">
      <c r="A6734"/>
      <c r="B6734"/>
      <c r="C6734"/>
      <c r="D6734"/>
      <c r="E6734"/>
      <c r="F6734"/>
      <c r="G6734"/>
    </row>
    <row r="6735" spans="1:7" ht="14" x14ac:dyDescent="0.15">
      <c r="A6735"/>
      <c r="B6735"/>
      <c r="C6735"/>
      <c r="D6735"/>
      <c r="E6735"/>
      <c r="F6735"/>
      <c r="G6735"/>
    </row>
    <row r="6736" spans="1:7" ht="14" x14ac:dyDescent="0.15">
      <c r="A6736"/>
      <c r="B6736"/>
      <c r="C6736"/>
      <c r="D6736"/>
      <c r="E6736"/>
      <c r="F6736"/>
      <c r="G6736"/>
    </row>
    <row r="6737" spans="1:7" ht="14" x14ac:dyDescent="0.15">
      <c r="A6737"/>
      <c r="B6737"/>
      <c r="C6737"/>
      <c r="D6737"/>
      <c r="E6737"/>
      <c r="F6737"/>
      <c r="G6737"/>
    </row>
    <row r="6738" spans="1:7" ht="14" x14ac:dyDescent="0.15">
      <c r="A6738"/>
      <c r="B6738"/>
      <c r="C6738"/>
      <c r="D6738"/>
      <c r="E6738"/>
      <c r="F6738"/>
      <c r="G6738"/>
    </row>
    <row r="6739" spans="1:7" ht="14" x14ac:dyDescent="0.15">
      <c r="A6739"/>
      <c r="B6739"/>
      <c r="C6739"/>
      <c r="D6739"/>
      <c r="E6739"/>
      <c r="F6739"/>
      <c r="G6739"/>
    </row>
    <row r="6740" spans="1:7" ht="14" x14ac:dyDescent="0.15">
      <c r="A6740"/>
      <c r="B6740"/>
      <c r="C6740"/>
      <c r="D6740"/>
      <c r="E6740"/>
      <c r="F6740"/>
      <c r="G6740"/>
    </row>
    <row r="6741" spans="1:7" ht="14" x14ac:dyDescent="0.15">
      <c r="A6741"/>
      <c r="B6741"/>
      <c r="C6741"/>
      <c r="D6741"/>
      <c r="E6741"/>
      <c r="F6741"/>
      <c r="G6741"/>
    </row>
    <row r="6742" spans="1:7" ht="14" x14ac:dyDescent="0.15">
      <c r="A6742"/>
      <c r="B6742"/>
      <c r="C6742"/>
      <c r="D6742"/>
      <c r="E6742"/>
      <c r="F6742"/>
      <c r="G6742"/>
    </row>
    <row r="6743" spans="1:7" ht="14" x14ac:dyDescent="0.15">
      <c r="A6743"/>
      <c r="B6743"/>
      <c r="C6743"/>
      <c r="D6743"/>
      <c r="E6743"/>
      <c r="F6743"/>
      <c r="G6743"/>
    </row>
    <row r="6744" spans="1:7" ht="14" x14ac:dyDescent="0.15">
      <c r="A6744"/>
      <c r="B6744"/>
      <c r="C6744"/>
      <c r="D6744"/>
      <c r="E6744"/>
      <c r="F6744"/>
      <c r="G6744"/>
    </row>
    <row r="6745" spans="1:7" ht="14" x14ac:dyDescent="0.15">
      <c r="A6745"/>
      <c r="B6745"/>
      <c r="C6745"/>
      <c r="D6745"/>
      <c r="E6745"/>
      <c r="F6745"/>
      <c r="G6745"/>
    </row>
    <row r="6746" spans="1:7" ht="14" x14ac:dyDescent="0.15">
      <c r="A6746"/>
      <c r="B6746"/>
      <c r="C6746"/>
      <c r="D6746"/>
      <c r="E6746"/>
      <c r="F6746"/>
      <c r="G6746"/>
    </row>
    <row r="6747" spans="1:7" ht="14" x14ac:dyDescent="0.15">
      <c r="A6747"/>
      <c r="B6747"/>
      <c r="C6747"/>
      <c r="D6747"/>
      <c r="E6747"/>
      <c r="F6747"/>
      <c r="G6747"/>
    </row>
    <row r="6748" spans="1:7" ht="14" x14ac:dyDescent="0.15">
      <c r="A6748"/>
      <c r="B6748"/>
      <c r="C6748"/>
      <c r="D6748"/>
      <c r="E6748"/>
      <c r="F6748"/>
      <c r="G6748"/>
    </row>
    <row r="6749" spans="1:7" ht="14" x14ac:dyDescent="0.15">
      <c r="A6749"/>
      <c r="B6749"/>
      <c r="C6749"/>
      <c r="D6749"/>
      <c r="E6749"/>
      <c r="F6749"/>
      <c r="G6749"/>
    </row>
    <row r="6750" spans="1:7" ht="14" x14ac:dyDescent="0.15">
      <c r="A6750"/>
      <c r="B6750"/>
      <c r="C6750"/>
      <c r="D6750"/>
      <c r="E6750"/>
      <c r="F6750"/>
      <c r="G6750"/>
    </row>
    <row r="6751" spans="1:7" ht="14" x14ac:dyDescent="0.15">
      <c r="A6751"/>
      <c r="B6751"/>
      <c r="C6751"/>
      <c r="D6751"/>
      <c r="E6751"/>
      <c r="F6751"/>
      <c r="G6751"/>
    </row>
    <row r="6752" spans="1:7" ht="14" x14ac:dyDescent="0.15">
      <c r="A6752"/>
      <c r="B6752"/>
      <c r="C6752"/>
      <c r="D6752"/>
      <c r="E6752"/>
      <c r="F6752"/>
      <c r="G6752"/>
    </row>
    <row r="6753" spans="1:7" ht="14" x14ac:dyDescent="0.15">
      <c r="A6753"/>
      <c r="B6753"/>
      <c r="C6753"/>
      <c r="D6753"/>
      <c r="E6753"/>
      <c r="F6753"/>
      <c r="G6753"/>
    </row>
    <row r="6754" spans="1:7" ht="14" x14ac:dyDescent="0.15">
      <c r="A6754"/>
      <c r="B6754"/>
      <c r="C6754"/>
      <c r="D6754"/>
      <c r="E6754"/>
      <c r="F6754"/>
      <c r="G6754"/>
    </row>
    <row r="6755" spans="1:7" ht="14" x14ac:dyDescent="0.15">
      <c r="A6755"/>
      <c r="B6755"/>
      <c r="C6755"/>
      <c r="D6755"/>
      <c r="E6755"/>
      <c r="F6755"/>
      <c r="G6755"/>
    </row>
    <row r="6756" spans="1:7" ht="14" x14ac:dyDescent="0.15">
      <c r="A6756"/>
      <c r="B6756"/>
      <c r="C6756"/>
      <c r="D6756"/>
      <c r="E6756"/>
      <c r="F6756"/>
      <c r="G6756"/>
    </row>
    <row r="6757" spans="1:7" ht="14" x14ac:dyDescent="0.15">
      <c r="A6757"/>
      <c r="B6757"/>
      <c r="C6757"/>
      <c r="D6757"/>
      <c r="E6757"/>
      <c r="F6757"/>
      <c r="G6757"/>
    </row>
    <row r="6758" spans="1:7" ht="14" x14ac:dyDescent="0.15">
      <c r="A6758"/>
      <c r="B6758"/>
      <c r="C6758"/>
      <c r="D6758"/>
      <c r="E6758"/>
      <c r="F6758"/>
      <c r="G6758"/>
    </row>
    <row r="6759" spans="1:7" ht="14" x14ac:dyDescent="0.15">
      <c r="A6759"/>
      <c r="B6759"/>
      <c r="C6759"/>
      <c r="D6759"/>
      <c r="E6759"/>
      <c r="F6759"/>
      <c r="G6759"/>
    </row>
    <row r="6760" spans="1:7" ht="14" x14ac:dyDescent="0.15">
      <c r="A6760"/>
      <c r="B6760"/>
      <c r="C6760"/>
      <c r="D6760"/>
      <c r="E6760"/>
      <c r="F6760"/>
      <c r="G6760"/>
    </row>
    <row r="6761" spans="1:7" ht="14" x14ac:dyDescent="0.15">
      <c r="A6761"/>
      <c r="B6761"/>
      <c r="C6761"/>
      <c r="D6761"/>
      <c r="E6761"/>
      <c r="F6761"/>
      <c r="G6761"/>
    </row>
    <row r="6762" spans="1:7" ht="14" x14ac:dyDescent="0.15">
      <c r="A6762"/>
      <c r="B6762"/>
      <c r="C6762"/>
      <c r="D6762"/>
      <c r="E6762"/>
      <c r="F6762"/>
      <c r="G6762"/>
    </row>
    <row r="6763" spans="1:7" ht="14" x14ac:dyDescent="0.15">
      <c r="A6763"/>
      <c r="B6763"/>
      <c r="C6763"/>
      <c r="D6763"/>
      <c r="E6763"/>
      <c r="F6763"/>
      <c r="G6763"/>
    </row>
    <row r="6764" spans="1:7" ht="14" x14ac:dyDescent="0.15">
      <c r="A6764"/>
      <c r="B6764"/>
      <c r="C6764"/>
      <c r="D6764"/>
      <c r="E6764"/>
      <c r="F6764"/>
      <c r="G6764"/>
    </row>
    <row r="6765" spans="1:7" ht="14" x14ac:dyDescent="0.15">
      <c r="A6765"/>
      <c r="B6765"/>
      <c r="C6765"/>
      <c r="D6765"/>
      <c r="E6765"/>
      <c r="F6765"/>
      <c r="G6765"/>
    </row>
    <row r="6766" spans="1:7" ht="14" x14ac:dyDescent="0.15">
      <c r="A6766"/>
      <c r="B6766"/>
      <c r="C6766"/>
      <c r="D6766"/>
      <c r="E6766"/>
      <c r="F6766"/>
      <c r="G6766"/>
    </row>
    <row r="6767" spans="1:7" ht="14" x14ac:dyDescent="0.15">
      <c r="A6767"/>
      <c r="B6767"/>
      <c r="C6767"/>
      <c r="D6767"/>
      <c r="E6767"/>
      <c r="F6767"/>
      <c r="G6767"/>
    </row>
    <row r="6768" spans="1:7" ht="14" x14ac:dyDescent="0.15">
      <c r="A6768"/>
      <c r="B6768"/>
      <c r="C6768"/>
      <c r="D6768"/>
      <c r="E6768"/>
      <c r="F6768"/>
      <c r="G6768"/>
    </row>
    <row r="6769" spans="1:7" ht="14" x14ac:dyDescent="0.15">
      <c r="A6769"/>
      <c r="B6769"/>
      <c r="C6769"/>
      <c r="D6769"/>
      <c r="E6769"/>
      <c r="F6769"/>
      <c r="G6769"/>
    </row>
    <row r="6770" spans="1:7" ht="14" x14ac:dyDescent="0.15">
      <c r="A6770"/>
      <c r="B6770"/>
      <c r="C6770"/>
      <c r="D6770"/>
      <c r="E6770"/>
      <c r="F6770"/>
      <c r="G6770"/>
    </row>
    <row r="6771" spans="1:7" ht="14" x14ac:dyDescent="0.15">
      <c r="A6771"/>
      <c r="B6771"/>
      <c r="C6771"/>
      <c r="D6771"/>
      <c r="E6771"/>
      <c r="F6771"/>
      <c r="G6771"/>
    </row>
    <row r="6772" spans="1:7" ht="14" x14ac:dyDescent="0.15">
      <c r="A6772"/>
      <c r="B6772"/>
      <c r="C6772"/>
      <c r="D6772"/>
      <c r="E6772"/>
      <c r="F6772"/>
      <c r="G6772"/>
    </row>
    <row r="6773" spans="1:7" ht="14" x14ac:dyDescent="0.15">
      <c r="A6773"/>
      <c r="B6773"/>
      <c r="C6773"/>
      <c r="D6773"/>
      <c r="E6773"/>
      <c r="F6773"/>
      <c r="G6773"/>
    </row>
    <row r="6774" spans="1:7" ht="14" x14ac:dyDescent="0.15">
      <c r="A6774"/>
      <c r="B6774"/>
      <c r="C6774"/>
      <c r="D6774"/>
      <c r="E6774"/>
      <c r="F6774"/>
      <c r="G6774"/>
    </row>
    <row r="6775" spans="1:7" ht="14" x14ac:dyDescent="0.15">
      <c r="A6775"/>
      <c r="B6775"/>
      <c r="C6775"/>
      <c r="D6775"/>
      <c r="E6775"/>
      <c r="F6775"/>
      <c r="G6775"/>
    </row>
    <row r="6776" spans="1:7" ht="14" x14ac:dyDescent="0.15">
      <c r="A6776"/>
      <c r="B6776"/>
      <c r="C6776"/>
      <c r="D6776"/>
      <c r="E6776"/>
      <c r="F6776"/>
      <c r="G6776"/>
    </row>
    <row r="6777" spans="1:7" ht="14" x14ac:dyDescent="0.15">
      <c r="A6777"/>
      <c r="B6777"/>
      <c r="C6777"/>
      <c r="D6777"/>
      <c r="E6777"/>
      <c r="F6777"/>
      <c r="G6777"/>
    </row>
    <row r="6778" spans="1:7" ht="14" x14ac:dyDescent="0.15">
      <c r="A6778"/>
      <c r="B6778"/>
      <c r="C6778"/>
      <c r="D6778"/>
      <c r="E6778"/>
      <c r="F6778"/>
      <c r="G6778"/>
    </row>
    <row r="6779" spans="1:7" ht="14" x14ac:dyDescent="0.15">
      <c r="A6779"/>
      <c r="B6779"/>
      <c r="C6779"/>
      <c r="D6779"/>
      <c r="E6779"/>
      <c r="F6779"/>
      <c r="G6779"/>
    </row>
    <row r="6780" spans="1:7" ht="14" x14ac:dyDescent="0.15">
      <c r="A6780"/>
      <c r="B6780"/>
      <c r="C6780"/>
      <c r="D6780"/>
      <c r="E6780"/>
      <c r="F6780"/>
      <c r="G6780"/>
    </row>
    <row r="6781" spans="1:7" ht="14" x14ac:dyDescent="0.15">
      <c r="A6781"/>
      <c r="B6781"/>
      <c r="C6781"/>
      <c r="D6781"/>
      <c r="E6781"/>
      <c r="F6781"/>
      <c r="G6781"/>
    </row>
    <row r="6782" spans="1:7" ht="14" x14ac:dyDescent="0.15">
      <c r="A6782"/>
      <c r="B6782"/>
      <c r="C6782"/>
      <c r="D6782"/>
      <c r="E6782"/>
      <c r="F6782"/>
      <c r="G6782"/>
    </row>
    <row r="6783" spans="1:7" ht="14" x14ac:dyDescent="0.15">
      <c r="A6783"/>
      <c r="B6783"/>
      <c r="C6783"/>
      <c r="D6783"/>
      <c r="E6783"/>
      <c r="F6783"/>
      <c r="G6783"/>
    </row>
    <row r="6784" spans="1:7" ht="14" x14ac:dyDescent="0.15">
      <c r="A6784"/>
      <c r="B6784"/>
      <c r="C6784"/>
      <c r="D6784"/>
      <c r="E6784"/>
      <c r="F6784"/>
      <c r="G6784"/>
    </row>
    <row r="6785" spans="1:7" ht="14" x14ac:dyDescent="0.15">
      <c r="A6785"/>
      <c r="B6785"/>
      <c r="C6785"/>
      <c r="D6785"/>
      <c r="E6785"/>
      <c r="F6785"/>
      <c r="G6785"/>
    </row>
    <row r="6786" spans="1:7" ht="14" x14ac:dyDescent="0.15">
      <c r="A6786"/>
      <c r="B6786"/>
      <c r="C6786"/>
      <c r="D6786"/>
      <c r="E6786"/>
      <c r="F6786"/>
      <c r="G6786"/>
    </row>
    <row r="6787" spans="1:7" ht="14" x14ac:dyDescent="0.15">
      <c r="A6787"/>
      <c r="B6787"/>
      <c r="C6787"/>
      <c r="D6787"/>
      <c r="E6787"/>
      <c r="F6787"/>
      <c r="G6787"/>
    </row>
    <row r="6788" spans="1:7" ht="14" x14ac:dyDescent="0.15">
      <c r="A6788"/>
      <c r="B6788"/>
      <c r="C6788"/>
      <c r="D6788"/>
      <c r="E6788"/>
      <c r="F6788"/>
      <c r="G6788"/>
    </row>
    <row r="6789" spans="1:7" ht="14" x14ac:dyDescent="0.15">
      <c r="A6789"/>
      <c r="B6789"/>
      <c r="C6789"/>
      <c r="D6789"/>
      <c r="E6789"/>
      <c r="F6789"/>
      <c r="G6789"/>
    </row>
    <row r="6790" spans="1:7" ht="14" x14ac:dyDescent="0.15">
      <c r="A6790"/>
      <c r="B6790"/>
      <c r="C6790"/>
      <c r="D6790"/>
      <c r="E6790"/>
      <c r="F6790"/>
      <c r="G6790"/>
    </row>
    <row r="6791" spans="1:7" ht="14" x14ac:dyDescent="0.15">
      <c r="A6791"/>
      <c r="B6791"/>
      <c r="C6791"/>
      <c r="D6791"/>
      <c r="E6791"/>
      <c r="F6791"/>
      <c r="G6791"/>
    </row>
    <row r="6792" spans="1:7" ht="14" x14ac:dyDescent="0.15">
      <c r="A6792"/>
      <c r="B6792"/>
      <c r="C6792"/>
      <c r="D6792"/>
      <c r="E6792"/>
      <c r="F6792"/>
      <c r="G6792"/>
    </row>
    <row r="6793" spans="1:7" ht="14" x14ac:dyDescent="0.15">
      <c r="A6793"/>
      <c r="B6793"/>
      <c r="C6793"/>
      <c r="D6793"/>
      <c r="E6793"/>
      <c r="F6793"/>
      <c r="G6793"/>
    </row>
    <row r="6794" spans="1:7" ht="14" x14ac:dyDescent="0.15">
      <c r="A6794"/>
      <c r="B6794"/>
      <c r="C6794"/>
      <c r="D6794"/>
      <c r="E6794"/>
      <c r="F6794"/>
      <c r="G6794"/>
    </row>
    <row r="6795" spans="1:7" ht="14" x14ac:dyDescent="0.15">
      <c r="A6795"/>
      <c r="B6795"/>
      <c r="C6795"/>
      <c r="D6795"/>
      <c r="E6795"/>
      <c r="F6795"/>
      <c r="G6795"/>
    </row>
    <row r="6796" spans="1:7" ht="14" x14ac:dyDescent="0.15">
      <c r="A6796"/>
      <c r="B6796"/>
      <c r="C6796"/>
      <c r="D6796"/>
      <c r="E6796"/>
      <c r="F6796"/>
      <c r="G6796"/>
    </row>
    <row r="6797" spans="1:7" ht="14" x14ac:dyDescent="0.15">
      <c r="A6797"/>
      <c r="B6797"/>
      <c r="C6797"/>
      <c r="D6797"/>
      <c r="E6797"/>
      <c r="F6797"/>
      <c r="G6797"/>
    </row>
    <row r="6798" spans="1:7" ht="14" x14ac:dyDescent="0.15">
      <c r="A6798"/>
      <c r="B6798"/>
      <c r="C6798"/>
      <c r="D6798"/>
      <c r="E6798"/>
      <c r="F6798"/>
      <c r="G6798"/>
    </row>
    <row r="6799" spans="1:7" ht="14" x14ac:dyDescent="0.15">
      <c r="A6799"/>
      <c r="B6799"/>
      <c r="C6799"/>
      <c r="D6799"/>
      <c r="E6799"/>
      <c r="F6799"/>
      <c r="G6799"/>
    </row>
    <row r="6800" spans="1:7" ht="14" x14ac:dyDescent="0.15">
      <c r="A6800"/>
      <c r="B6800"/>
      <c r="C6800"/>
      <c r="D6800"/>
      <c r="E6800"/>
      <c r="F6800"/>
      <c r="G6800"/>
    </row>
    <row r="6801" spans="1:7" ht="14" x14ac:dyDescent="0.15">
      <c r="A6801"/>
      <c r="B6801"/>
      <c r="C6801"/>
      <c r="D6801"/>
      <c r="E6801"/>
      <c r="F6801"/>
      <c r="G6801"/>
    </row>
    <row r="6802" spans="1:7" ht="14" x14ac:dyDescent="0.15">
      <c r="A6802"/>
      <c r="B6802"/>
      <c r="C6802"/>
      <c r="D6802"/>
      <c r="E6802"/>
      <c r="F6802"/>
      <c r="G6802"/>
    </row>
    <row r="6803" spans="1:7" ht="14" x14ac:dyDescent="0.15">
      <c r="A6803"/>
      <c r="B6803"/>
      <c r="C6803"/>
      <c r="D6803"/>
      <c r="E6803"/>
      <c r="F6803"/>
      <c r="G6803"/>
    </row>
    <row r="6804" spans="1:7" ht="14" x14ac:dyDescent="0.15">
      <c r="A6804"/>
      <c r="B6804"/>
      <c r="C6804"/>
      <c r="D6804"/>
      <c r="E6804"/>
      <c r="F6804"/>
      <c r="G6804"/>
    </row>
    <row r="6805" spans="1:7" ht="14" x14ac:dyDescent="0.15">
      <c r="A6805"/>
      <c r="B6805"/>
      <c r="C6805"/>
      <c r="D6805"/>
      <c r="E6805"/>
      <c r="F6805"/>
      <c r="G6805"/>
    </row>
    <row r="6806" spans="1:7" ht="14" x14ac:dyDescent="0.15">
      <c r="A6806"/>
      <c r="B6806"/>
      <c r="C6806"/>
      <c r="D6806"/>
      <c r="E6806"/>
      <c r="F6806"/>
      <c r="G6806"/>
    </row>
    <row r="6807" spans="1:7" ht="14" x14ac:dyDescent="0.15">
      <c r="A6807"/>
      <c r="B6807"/>
      <c r="C6807"/>
      <c r="D6807"/>
      <c r="E6807"/>
      <c r="F6807"/>
      <c r="G6807"/>
    </row>
    <row r="6808" spans="1:7" ht="14" x14ac:dyDescent="0.15">
      <c r="A6808"/>
      <c r="B6808"/>
      <c r="C6808"/>
      <c r="D6808"/>
      <c r="E6808"/>
      <c r="F6808"/>
      <c r="G6808"/>
    </row>
    <row r="6809" spans="1:7" ht="14" x14ac:dyDescent="0.15">
      <c r="A6809"/>
      <c r="B6809"/>
      <c r="C6809"/>
      <c r="D6809"/>
      <c r="E6809"/>
      <c r="F6809"/>
      <c r="G6809"/>
    </row>
    <row r="6810" spans="1:7" ht="14" x14ac:dyDescent="0.15">
      <c r="A6810"/>
      <c r="B6810"/>
      <c r="C6810"/>
      <c r="D6810"/>
      <c r="E6810"/>
      <c r="F6810"/>
      <c r="G6810"/>
    </row>
    <row r="6811" spans="1:7" ht="14" x14ac:dyDescent="0.15">
      <c r="A6811"/>
      <c r="B6811"/>
      <c r="C6811"/>
      <c r="D6811"/>
      <c r="E6811"/>
      <c r="F6811"/>
      <c r="G6811"/>
    </row>
    <row r="6812" spans="1:7" ht="14" x14ac:dyDescent="0.15">
      <c r="A6812"/>
      <c r="B6812"/>
      <c r="C6812"/>
      <c r="D6812"/>
      <c r="E6812"/>
      <c r="F6812"/>
      <c r="G6812"/>
    </row>
    <row r="6813" spans="1:7" ht="14" x14ac:dyDescent="0.15">
      <c r="A6813"/>
      <c r="B6813"/>
      <c r="C6813"/>
      <c r="D6813"/>
      <c r="E6813"/>
      <c r="F6813"/>
      <c r="G6813"/>
    </row>
    <row r="6814" spans="1:7" ht="14" x14ac:dyDescent="0.15">
      <c r="A6814"/>
      <c r="B6814"/>
      <c r="C6814"/>
      <c r="D6814"/>
      <c r="E6814"/>
      <c r="F6814"/>
      <c r="G6814"/>
    </row>
    <row r="6815" spans="1:7" ht="14" x14ac:dyDescent="0.15">
      <c r="A6815"/>
      <c r="B6815"/>
      <c r="C6815"/>
      <c r="D6815"/>
      <c r="E6815"/>
      <c r="F6815"/>
      <c r="G6815"/>
    </row>
    <row r="6816" spans="1:7" ht="14" x14ac:dyDescent="0.15">
      <c r="A6816"/>
      <c r="B6816"/>
      <c r="C6816"/>
      <c r="D6816"/>
      <c r="E6816"/>
      <c r="F6816"/>
      <c r="G6816"/>
    </row>
    <row r="6817" spans="1:7" ht="14" x14ac:dyDescent="0.15">
      <c r="A6817"/>
      <c r="B6817"/>
      <c r="C6817"/>
      <c r="D6817"/>
      <c r="E6817"/>
      <c r="F6817"/>
      <c r="G6817"/>
    </row>
    <row r="6818" spans="1:7" ht="14" x14ac:dyDescent="0.15">
      <c r="A6818"/>
      <c r="B6818"/>
      <c r="C6818"/>
      <c r="D6818"/>
      <c r="E6818"/>
      <c r="F6818"/>
      <c r="G6818"/>
    </row>
    <row r="6819" spans="1:7" ht="14" x14ac:dyDescent="0.15">
      <c r="A6819"/>
      <c r="B6819"/>
      <c r="C6819"/>
      <c r="D6819"/>
      <c r="E6819"/>
      <c r="F6819"/>
      <c r="G6819"/>
    </row>
    <row r="6820" spans="1:7" ht="14" x14ac:dyDescent="0.15">
      <c r="A6820"/>
      <c r="B6820"/>
      <c r="C6820"/>
      <c r="D6820"/>
      <c r="E6820"/>
      <c r="F6820"/>
      <c r="G6820"/>
    </row>
    <row r="6821" spans="1:7" ht="14" x14ac:dyDescent="0.15">
      <c r="A6821"/>
      <c r="B6821"/>
      <c r="C6821"/>
      <c r="D6821"/>
      <c r="E6821"/>
      <c r="F6821"/>
      <c r="G6821"/>
    </row>
    <row r="6822" spans="1:7" ht="14" x14ac:dyDescent="0.15">
      <c r="A6822"/>
      <c r="B6822"/>
      <c r="C6822"/>
      <c r="D6822"/>
      <c r="E6822"/>
      <c r="F6822"/>
      <c r="G6822"/>
    </row>
    <row r="6823" spans="1:7" ht="14" x14ac:dyDescent="0.15">
      <c r="A6823"/>
      <c r="B6823"/>
      <c r="C6823"/>
      <c r="D6823"/>
      <c r="E6823"/>
      <c r="F6823"/>
      <c r="G6823"/>
    </row>
    <row r="6824" spans="1:7" ht="14" x14ac:dyDescent="0.15">
      <c r="A6824"/>
      <c r="B6824"/>
      <c r="C6824"/>
      <c r="D6824"/>
      <c r="E6824"/>
      <c r="F6824"/>
      <c r="G6824"/>
    </row>
    <row r="6825" spans="1:7" ht="14" x14ac:dyDescent="0.15">
      <c r="A6825"/>
      <c r="B6825"/>
      <c r="C6825"/>
      <c r="D6825"/>
      <c r="E6825"/>
      <c r="F6825"/>
      <c r="G6825"/>
    </row>
    <row r="6826" spans="1:7" ht="14" x14ac:dyDescent="0.15">
      <c r="A6826"/>
      <c r="B6826"/>
      <c r="C6826"/>
      <c r="D6826"/>
      <c r="E6826"/>
      <c r="F6826"/>
      <c r="G6826"/>
    </row>
    <row r="6827" spans="1:7" ht="14" x14ac:dyDescent="0.15">
      <c r="A6827"/>
      <c r="B6827"/>
      <c r="C6827"/>
      <c r="D6827"/>
      <c r="E6827"/>
      <c r="F6827"/>
      <c r="G6827"/>
    </row>
    <row r="6828" spans="1:7" ht="14" x14ac:dyDescent="0.15">
      <c r="A6828"/>
      <c r="B6828"/>
      <c r="C6828"/>
      <c r="D6828"/>
      <c r="E6828"/>
      <c r="F6828"/>
      <c r="G6828"/>
    </row>
    <row r="6829" spans="1:7" ht="14" x14ac:dyDescent="0.15">
      <c r="A6829"/>
      <c r="B6829"/>
      <c r="C6829"/>
      <c r="D6829"/>
      <c r="E6829"/>
      <c r="F6829"/>
      <c r="G6829"/>
    </row>
    <row r="6830" spans="1:7" ht="14" x14ac:dyDescent="0.15">
      <c r="A6830"/>
      <c r="B6830"/>
      <c r="C6830"/>
      <c r="D6830"/>
      <c r="E6830"/>
      <c r="F6830"/>
      <c r="G6830"/>
    </row>
    <row r="6831" spans="1:7" ht="14" x14ac:dyDescent="0.15">
      <c r="A6831"/>
      <c r="B6831"/>
      <c r="C6831"/>
      <c r="D6831"/>
      <c r="E6831"/>
      <c r="F6831"/>
      <c r="G6831"/>
    </row>
    <row r="6832" spans="1:7" ht="14" x14ac:dyDescent="0.15">
      <c r="A6832"/>
      <c r="B6832"/>
      <c r="C6832"/>
      <c r="D6832"/>
      <c r="E6832"/>
      <c r="F6832"/>
      <c r="G6832"/>
    </row>
    <row r="6833" spans="1:7" ht="14" x14ac:dyDescent="0.15">
      <c r="A6833"/>
      <c r="B6833"/>
      <c r="C6833"/>
      <c r="D6833"/>
      <c r="E6833"/>
      <c r="F6833"/>
      <c r="G6833"/>
    </row>
    <row r="6834" spans="1:7" ht="14" x14ac:dyDescent="0.15">
      <c r="A6834"/>
      <c r="B6834"/>
      <c r="C6834"/>
      <c r="D6834"/>
      <c r="E6834"/>
      <c r="F6834"/>
      <c r="G6834"/>
    </row>
    <row r="6835" spans="1:7" ht="14" x14ac:dyDescent="0.15">
      <c r="A6835"/>
      <c r="B6835"/>
      <c r="C6835"/>
      <c r="D6835"/>
      <c r="E6835"/>
      <c r="F6835"/>
      <c r="G6835"/>
    </row>
    <row r="6836" spans="1:7" ht="14" x14ac:dyDescent="0.15">
      <c r="A6836"/>
      <c r="B6836"/>
      <c r="C6836"/>
      <c r="D6836"/>
      <c r="E6836"/>
      <c r="F6836"/>
      <c r="G6836"/>
    </row>
    <row r="6837" spans="1:7" ht="14" x14ac:dyDescent="0.15">
      <c r="A6837"/>
      <c r="B6837"/>
      <c r="C6837"/>
      <c r="D6837"/>
      <c r="E6837"/>
      <c r="F6837"/>
      <c r="G6837"/>
    </row>
    <row r="6838" spans="1:7" ht="14" x14ac:dyDescent="0.15">
      <c r="A6838"/>
      <c r="B6838"/>
      <c r="C6838"/>
      <c r="D6838"/>
      <c r="E6838"/>
      <c r="F6838"/>
      <c r="G6838"/>
    </row>
    <row r="6839" spans="1:7" ht="14" x14ac:dyDescent="0.15">
      <c r="A6839"/>
      <c r="B6839"/>
      <c r="C6839"/>
      <c r="D6839"/>
      <c r="E6839"/>
      <c r="F6839"/>
      <c r="G6839"/>
    </row>
    <row r="6840" spans="1:7" ht="14" x14ac:dyDescent="0.15">
      <c r="A6840"/>
      <c r="B6840"/>
      <c r="C6840"/>
      <c r="D6840"/>
      <c r="E6840"/>
      <c r="F6840"/>
      <c r="G6840"/>
    </row>
    <row r="6841" spans="1:7" ht="14" x14ac:dyDescent="0.15">
      <c r="A6841"/>
      <c r="B6841"/>
      <c r="C6841"/>
      <c r="D6841"/>
      <c r="E6841"/>
      <c r="F6841"/>
      <c r="G6841"/>
    </row>
    <row r="6842" spans="1:7" ht="14" x14ac:dyDescent="0.15">
      <c r="A6842"/>
      <c r="B6842"/>
      <c r="C6842"/>
      <c r="D6842"/>
      <c r="E6842"/>
      <c r="F6842"/>
      <c r="G6842"/>
    </row>
    <row r="6843" spans="1:7" ht="14" x14ac:dyDescent="0.15">
      <c r="A6843"/>
      <c r="B6843"/>
      <c r="C6843"/>
      <c r="D6843"/>
      <c r="E6843"/>
      <c r="F6843"/>
      <c r="G6843"/>
    </row>
    <row r="6844" spans="1:7" ht="14" x14ac:dyDescent="0.15">
      <c r="A6844"/>
      <c r="B6844"/>
      <c r="C6844"/>
      <c r="D6844"/>
      <c r="E6844"/>
      <c r="F6844"/>
      <c r="G6844"/>
    </row>
    <row r="6845" spans="1:7" ht="14" x14ac:dyDescent="0.15">
      <c r="A6845"/>
      <c r="B6845"/>
      <c r="C6845"/>
      <c r="D6845"/>
      <c r="E6845"/>
      <c r="F6845"/>
      <c r="G6845"/>
    </row>
    <row r="6846" spans="1:7" ht="14" x14ac:dyDescent="0.15">
      <c r="A6846"/>
      <c r="B6846"/>
      <c r="C6846"/>
      <c r="D6846"/>
      <c r="E6846"/>
      <c r="F6846"/>
      <c r="G6846"/>
    </row>
    <row r="6847" spans="1:7" ht="14" x14ac:dyDescent="0.15">
      <c r="A6847"/>
      <c r="B6847"/>
      <c r="C6847"/>
      <c r="D6847"/>
      <c r="E6847"/>
      <c r="F6847"/>
      <c r="G6847"/>
    </row>
    <row r="6848" spans="1:7" ht="14" x14ac:dyDescent="0.15">
      <c r="A6848"/>
      <c r="B6848"/>
      <c r="C6848"/>
      <c r="D6848"/>
      <c r="E6848"/>
      <c r="F6848"/>
      <c r="G6848"/>
    </row>
    <row r="6849" spans="1:7" ht="14" x14ac:dyDescent="0.15">
      <c r="A6849"/>
      <c r="B6849"/>
      <c r="C6849"/>
      <c r="D6849"/>
      <c r="E6849"/>
      <c r="F6849"/>
      <c r="G6849"/>
    </row>
    <row r="6850" spans="1:7" ht="14" x14ac:dyDescent="0.15">
      <c r="A6850"/>
      <c r="B6850"/>
      <c r="C6850"/>
      <c r="D6850"/>
      <c r="E6850"/>
      <c r="F6850"/>
      <c r="G6850"/>
    </row>
    <row r="6851" spans="1:7" ht="14" x14ac:dyDescent="0.15">
      <c r="A6851"/>
      <c r="B6851"/>
      <c r="C6851"/>
      <c r="D6851"/>
      <c r="E6851"/>
      <c r="F6851"/>
      <c r="G6851"/>
    </row>
    <row r="6852" spans="1:7" ht="14" x14ac:dyDescent="0.15">
      <c r="A6852"/>
      <c r="B6852"/>
      <c r="C6852"/>
      <c r="D6852"/>
      <c r="E6852"/>
      <c r="F6852"/>
      <c r="G6852"/>
    </row>
    <row r="6853" spans="1:7" ht="14" x14ac:dyDescent="0.15">
      <c r="A6853"/>
      <c r="B6853"/>
      <c r="C6853"/>
      <c r="D6853"/>
      <c r="E6853"/>
      <c r="F6853"/>
      <c r="G6853"/>
    </row>
    <row r="6854" spans="1:7" ht="14" x14ac:dyDescent="0.15">
      <c r="A6854"/>
      <c r="B6854"/>
      <c r="C6854"/>
      <c r="D6854"/>
      <c r="E6854"/>
      <c r="F6854"/>
      <c r="G6854"/>
    </row>
    <row r="6855" spans="1:7" ht="14" x14ac:dyDescent="0.15">
      <c r="A6855"/>
      <c r="B6855"/>
      <c r="C6855"/>
      <c r="D6855"/>
      <c r="E6855"/>
      <c r="F6855"/>
      <c r="G6855"/>
    </row>
    <row r="6856" spans="1:7" ht="14" x14ac:dyDescent="0.15">
      <c r="A6856"/>
      <c r="B6856"/>
      <c r="C6856"/>
      <c r="D6856"/>
      <c r="E6856"/>
      <c r="F6856"/>
      <c r="G6856"/>
    </row>
    <row r="6857" spans="1:7" ht="14" x14ac:dyDescent="0.15">
      <c r="A6857"/>
      <c r="B6857"/>
      <c r="C6857"/>
      <c r="D6857"/>
      <c r="E6857"/>
      <c r="F6857"/>
      <c r="G6857"/>
    </row>
    <row r="6858" spans="1:7" ht="14" x14ac:dyDescent="0.15">
      <c r="A6858"/>
      <c r="B6858"/>
      <c r="C6858"/>
      <c r="D6858"/>
      <c r="E6858"/>
      <c r="F6858"/>
      <c r="G6858"/>
    </row>
    <row r="6859" spans="1:7" ht="14" x14ac:dyDescent="0.15">
      <c r="A6859"/>
      <c r="B6859"/>
      <c r="C6859"/>
      <c r="D6859"/>
      <c r="E6859"/>
      <c r="F6859"/>
      <c r="G6859"/>
    </row>
    <row r="6860" spans="1:7" ht="14" x14ac:dyDescent="0.15">
      <c r="A6860"/>
      <c r="B6860"/>
      <c r="C6860"/>
      <c r="D6860"/>
      <c r="E6860"/>
      <c r="F6860"/>
      <c r="G6860"/>
    </row>
    <row r="6861" spans="1:7" ht="14" x14ac:dyDescent="0.15">
      <c r="A6861"/>
      <c r="B6861"/>
      <c r="C6861"/>
      <c r="D6861"/>
      <c r="E6861"/>
      <c r="F6861"/>
      <c r="G6861"/>
    </row>
    <row r="6862" spans="1:7" ht="14" x14ac:dyDescent="0.15">
      <c r="A6862"/>
      <c r="B6862"/>
      <c r="C6862"/>
      <c r="D6862"/>
      <c r="E6862"/>
      <c r="F6862"/>
      <c r="G6862"/>
    </row>
    <row r="6863" spans="1:7" ht="14" x14ac:dyDescent="0.15">
      <c r="A6863"/>
      <c r="B6863"/>
      <c r="C6863"/>
      <c r="D6863"/>
      <c r="E6863"/>
      <c r="F6863"/>
      <c r="G6863"/>
    </row>
    <row r="6864" spans="1:7" ht="14" x14ac:dyDescent="0.15">
      <c r="A6864"/>
      <c r="B6864"/>
      <c r="C6864"/>
      <c r="D6864"/>
      <c r="E6864"/>
      <c r="F6864"/>
      <c r="G6864"/>
    </row>
    <row r="6865" spans="1:7" ht="14" x14ac:dyDescent="0.15">
      <c r="A6865"/>
      <c r="B6865"/>
      <c r="C6865"/>
      <c r="D6865"/>
      <c r="E6865"/>
      <c r="F6865"/>
      <c r="G6865"/>
    </row>
    <row r="6866" spans="1:7" ht="14" x14ac:dyDescent="0.15">
      <c r="A6866"/>
      <c r="B6866"/>
      <c r="C6866"/>
      <c r="D6866"/>
      <c r="E6866"/>
      <c r="F6866"/>
      <c r="G6866"/>
    </row>
    <row r="6867" spans="1:7" ht="14" x14ac:dyDescent="0.15">
      <c r="A6867"/>
      <c r="B6867"/>
      <c r="C6867"/>
      <c r="D6867"/>
      <c r="E6867"/>
      <c r="F6867"/>
      <c r="G6867"/>
    </row>
    <row r="6868" spans="1:7" ht="14" x14ac:dyDescent="0.15">
      <c r="A6868"/>
      <c r="B6868"/>
      <c r="C6868"/>
      <c r="D6868"/>
      <c r="E6868"/>
      <c r="F6868"/>
      <c r="G6868"/>
    </row>
    <row r="6869" spans="1:7" ht="14" x14ac:dyDescent="0.15">
      <c r="A6869"/>
      <c r="B6869"/>
      <c r="C6869"/>
      <c r="D6869"/>
      <c r="E6869"/>
      <c r="F6869"/>
      <c r="G6869"/>
    </row>
    <row r="6870" spans="1:7" ht="14" x14ac:dyDescent="0.15">
      <c r="A6870"/>
      <c r="B6870"/>
      <c r="C6870"/>
      <c r="D6870"/>
      <c r="E6870"/>
      <c r="F6870"/>
      <c r="G6870"/>
    </row>
    <row r="6871" spans="1:7" ht="14" x14ac:dyDescent="0.15">
      <c r="A6871"/>
      <c r="B6871"/>
      <c r="C6871"/>
      <c r="D6871"/>
      <c r="E6871"/>
      <c r="F6871"/>
      <c r="G6871"/>
    </row>
    <row r="6872" spans="1:7" ht="14" x14ac:dyDescent="0.15">
      <c r="A6872"/>
      <c r="B6872"/>
      <c r="C6872"/>
      <c r="D6872"/>
      <c r="E6872"/>
      <c r="F6872"/>
      <c r="G6872"/>
    </row>
    <row r="6873" spans="1:7" ht="14" x14ac:dyDescent="0.15">
      <c r="A6873"/>
      <c r="B6873"/>
      <c r="C6873"/>
      <c r="D6873"/>
      <c r="E6873"/>
      <c r="F6873"/>
      <c r="G6873"/>
    </row>
    <row r="6874" spans="1:7" ht="14" x14ac:dyDescent="0.15">
      <c r="A6874"/>
      <c r="B6874"/>
      <c r="C6874"/>
      <c r="D6874"/>
      <c r="E6874"/>
      <c r="F6874"/>
      <c r="G6874"/>
    </row>
    <row r="6875" spans="1:7" ht="14" x14ac:dyDescent="0.15">
      <c r="A6875"/>
      <c r="B6875"/>
      <c r="C6875"/>
      <c r="D6875"/>
      <c r="E6875"/>
      <c r="F6875"/>
      <c r="G6875"/>
    </row>
    <row r="6876" spans="1:7" ht="14" x14ac:dyDescent="0.15">
      <c r="A6876"/>
      <c r="B6876"/>
      <c r="C6876"/>
      <c r="D6876"/>
      <c r="E6876"/>
      <c r="F6876"/>
      <c r="G6876"/>
    </row>
    <row r="6877" spans="1:7" ht="14" x14ac:dyDescent="0.15">
      <c r="A6877"/>
      <c r="B6877"/>
      <c r="C6877"/>
      <c r="D6877"/>
      <c r="E6877"/>
      <c r="F6877"/>
      <c r="G6877"/>
    </row>
    <row r="6878" spans="1:7" ht="14" x14ac:dyDescent="0.15">
      <c r="A6878"/>
      <c r="B6878"/>
      <c r="C6878"/>
      <c r="D6878"/>
      <c r="E6878"/>
      <c r="F6878"/>
      <c r="G6878"/>
    </row>
    <row r="6879" spans="1:7" ht="14" x14ac:dyDescent="0.15">
      <c r="A6879"/>
      <c r="B6879"/>
      <c r="C6879"/>
      <c r="D6879"/>
      <c r="E6879"/>
      <c r="F6879"/>
      <c r="G6879"/>
    </row>
    <row r="6880" spans="1:7" ht="14" x14ac:dyDescent="0.15">
      <c r="A6880"/>
      <c r="B6880"/>
      <c r="C6880"/>
      <c r="D6880"/>
      <c r="E6880"/>
      <c r="F6880"/>
      <c r="G6880"/>
    </row>
    <row r="6881" spans="1:7" ht="14" x14ac:dyDescent="0.15">
      <c r="A6881"/>
      <c r="B6881"/>
      <c r="C6881"/>
      <c r="D6881"/>
      <c r="E6881"/>
      <c r="F6881"/>
      <c r="G6881"/>
    </row>
    <row r="6882" spans="1:7" ht="14" x14ac:dyDescent="0.15">
      <c r="A6882"/>
      <c r="B6882"/>
      <c r="C6882"/>
      <c r="D6882"/>
      <c r="E6882"/>
      <c r="F6882"/>
      <c r="G6882"/>
    </row>
    <row r="6883" spans="1:7" ht="14" x14ac:dyDescent="0.15">
      <c r="A6883"/>
      <c r="B6883"/>
      <c r="C6883"/>
      <c r="D6883"/>
      <c r="E6883"/>
      <c r="F6883"/>
      <c r="G6883"/>
    </row>
    <row r="6884" spans="1:7" ht="14" x14ac:dyDescent="0.15">
      <c r="A6884"/>
      <c r="B6884"/>
      <c r="C6884"/>
      <c r="D6884"/>
      <c r="E6884"/>
      <c r="F6884"/>
      <c r="G6884"/>
    </row>
    <row r="6885" spans="1:7" ht="14" x14ac:dyDescent="0.15">
      <c r="A6885"/>
      <c r="B6885"/>
      <c r="C6885"/>
      <c r="D6885"/>
      <c r="E6885"/>
      <c r="F6885"/>
      <c r="G6885"/>
    </row>
    <row r="6886" spans="1:7" ht="14" x14ac:dyDescent="0.15">
      <c r="A6886"/>
      <c r="B6886"/>
      <c r="C6886"/>
      <c r="D6886"/>
      <c r="E6886"/>
      <c r="F6886"/>
      <c r="G6886"/>
    </row>
    <row r="6887" spans="1:7" ht="14" x14ac:dyDescent="0.15">
      <c r="A6887"/>
      <c r="B6887"/>
      <c r="C6887"/>
      <c r="D6887"/>
      <c r="E6887"/>
      <c r="F6887"/>
      <c r="G6887"/>
    </row>
    <row r="6888" spans="1:7" ht="14" x14ac:dyDescent="0.15">
      <c r="A6888"/>
      <c r="B6888"/>
      <c r="C6888"/>
      <c r="D6888"/>
      <c r="E6888"/>
      <c r="F6888"/>
      <c r="G6888"/>
    </row>
    <row r="6889" spans="1:7" ht="14" x14ac:dyDescent="0.15">
      <c r="A6889"/>
      <c r="B6889"/>
      <c r="C6889"/>
      <c r="D6889"/>
      <c r="E6889"/>
      <c r="F6889"/>
      <c r="G6889"/>
    </row>
    <row r="6890" spans="1:7" ht="14" x14ac:dyDescent="0.15">
      <c r="A6890"/>
      <c r="B6890"/>
      <c r="C6890"/>
      <c r="D6890"/>
      <c r="E6890"/>
      <c r="F6890"/>
      <c r="G6890"/>
    </row>
    <row r="6891" spans="1:7" ht="14" x14ac:dyDescent="0.15">
      <c r="A6891"/>
      <c r="B6891"/>
      <c r="C6891"/>
      <c r="D6891"/>
      <c r="E6891"/>
      <c r="F6891"/>
      <c r="G6891"/>
    </row>
    <row r="6892" spans="1:7" ht="14" x14ac:dyDescent="0.15">
      <c r="A6892"/>
      <c r="B6892"/>
      <c r="C6892"/>
      <c r="D6892"/>
      <c r="E6892"/>
      <c r="F6892"/>
      <c r="G6892"/>
    </row>
    <row r="6893" spans="1:7" ht="14" x14ac:dyDescent="0.15">
      <c r="A6893"/>
      <c r="B6893"/>
      <c r="C6893"/>
      <c r="D6893"/>
      <c r="E6893"/>
      <c r="F6893"/>
      <c r="G6893"/>
    </row>
    <row r="6894" spans="1:7" ht="14" x14ac:dyDescent="0.15">
      <c r="A6894"/>
      <c r="B6894"/>
      <c r="C6894"/>
      <c r="D6894"/>
      <c r="E6894"/>
      <c r="F6894"/>
      <c r="G6894"/>
    </row>
    <row r="6895" spans="1:7" ht="14" x14ac:dyDescent="0.15">
      <c r="A6895"/>
      <c r="B6895"/>
      <c r="C6895"/>
      <c r="D6895"/>
      <c r="E6895"/>
      <c r="F6895"/>
      <c r="G6895"/>
    </row>
    <row r="6896" spans="1:7" ht="14" x14ac:dyDescent="0.15">
      <c r="A6896"/>
      <c r="B6896"/>
      <c r="C6896"/>
      <c r="D6896"/>
      <c r="E6896"/>
      <c r="F6896"/>
      <c r="G6896"/>
    </row>
    <row r="6897" spans="1:7" ht="14" x14ac:dyDescent="0.15">
      <c r="A6897"/>
      <c r="B6897"/>
      <c r="C6897"/>
      <c r="D6897"/>
      <c r="E6897"/>
      <c r="F6897"/>
      <c r="G6897"/>
    </row>
    <row r="6898" spans="1:7" ht="14" x14ac:dyDescent="0.15">
      <c r="A6898"/>
      <c r="B6898"/>
      <c r="C6898"/>
      <c r="D6898"/>
      <c r="E6898"/>
      <c r="F6898"/>
      <c r="G6898"/>
    </row>
    <row r="6899" spans="1:7" ht="14" x14ac:dyDescent="0.15">
      <c r="A6899"/>
      <c r="B6899"/>
      <c r="C6899"/>
      <c r="D6899"/>
      <c r="E6899"/>
      <c r="F6899"/>
      <c r="G6899"/>
    </row>
    <row r="6900" spans="1:7" ht="14" x14ac:dyDescent="0.15">
      <c r="A6900"/>
      <c r="B6900"/>
      <c r="C6900"/>
      <c r="D6900"/>
      <c r="E6900"/>
      <c r="F6900"/>
      <c r="G6900"/>
    </row>
    <row r="6901" spans="1:7" ht="14" x14ac:dyDescent="0.15">
      <c r="A6901"/>
      <c r="B6901"/>
      <c r="C6901"/>
      <c r="D6901"/>
      <c r="E6901"/>
      <c r="F6901"/>
      <c r="G6901"/>
    </row>
    <row r="6902" spans="1:7" ht="14" x14ac:dyDescent="0.15">
      <c r="A6902"/>
      <c r="B6902"/>
      <c r="C6902"/>
      <c r="D6902"/>
      <c r="E6902"/>
      <c r="F6902"/>
      <c r="G6902"/>
    </row>
    <row r="6903" spans="1:7" ht="14" x14ac:dyDescent="0.15">
      <c r="A6903"/>
      <c r="B6903"/>
      <c r="C6903"/>
      <c r="D6903"/>
      <c r="E6903"/>
      <c r="F6903"/>
      <c r="G6903"/>
    </row>
    <row r="6904" spans="1:7" ht="14" x14ac:dyDescent="0.15">
      <c r="A6904"/>
      <c r="B6904"/>
      <c r="C6904"/>
      <c r="D6904"/>
      <c r="E6904"/>
      <c r="F6904"/>
      <c r="G6904"/>
    </row>
    <row r="6905" spans="1:7" ht="14" x14ac:dyDescent="0.15">
      <c r="A6905"/>
      <c r="B6905"/>
      <c r="C6905"/>
      <c r="D6905"/>
      <c r="E6905"/>
      <c r="F6905"/>
      <c r="G6905"/>
    </row>
    <row r="6906" spans="1:7" ht="14" x14ac:dyDescent="0.15">
      <c r="A6906"/>
      <c r="B6906"/>
      <c r="C6906"/>
      <c r="D6906"/>
      <c r="E6906"/>
      <c r="F6906"/>
      <c r="G6906"/>
    </row>
    <row r="6907" spans="1:7" ht="14" x14ac:dyDescent="0.15">
      <c r="A6907"/>
      <c r="B6907"/>
      <c r="C6907"/>
      <c r="D6907"/>
      <c r="E6907"/>
      <c r="F6907"/>
      <c r="G6907"/>
    </row>
    <row r="6908" spans="1:7" ht="14" x14ac:dyDescent="0.15">
      <c r="A6908"/>
      <c r="B6908"/>
      <c r="C6908"/>
      <c r="D6908"/>
      <c r="E6908"/>
      <c r="F6908"/>
      <c r="G6908"/>
    </row>
    <row r="6909" spans="1:7" ht="14" x14ac:dyDescent="0.15">
      <c r="A6909"/>
      <c r="B6909"/>
      <c r="C6909"/>
      <c r="D6909"/>
      <c r="E6909"/>
      <c r="F6909"/>
      <c r="G6909"/>
    </row>
    <row r="6910" spans="1:7" ht="14" x14ac:dyDescent="0.15">
      <c r="A6910"/>
      <c r="B6910"/>
      <c r="C6910"/>
      <c r="D6910"/>
      <c r="E6910"/>
      <c r="F6910"/>
      <c r="G6910"/>
    </row>
    <row r="6911" spans="1:7" ht="14" x14ac:dyDescent="0.15">
      <c r="A6911"/>
      <c r="B6911"/>
      <c r="C6911"/>
      <c r="D6911"/>
      <c r="E6911"/>
      <c r="F6911"/>
      <c r="G6911"/>
    </row>
    <row r="6912" spans="1:7" ht="14" x14ac:dyDescent="0.15">
      <c r="A6912"/>
      <c r="B6912"/>
      <c r="C6912"/>
      <c r="D6912"/>
      <c r="E6912"/>
      <c r="F6912"/>
      <c r="G6912"/>
    </row>
    <row r="6913" spans="1:7" ht="14" x14ac:dyDescent="0.15">
      <c r="A6913"/>
      <c r="B6913"/>
      <c r="C6913"/>
      <c r="D6913"/>
      <c r="E6913"/>
      <c r="F6913"/>
      <c r="G6913"/>
    </row>
    <row r="6914" spans="1:7" ht="14" x14ac:dyDescent="0.15">
      <c r="A6914"/>
      <c r="B6914"/>
      <c r="C6914"/>
      <c r="D6914"/>
      <c r="E6914"/>
      <c r="F6914"/>
      <c r="G6914"/>
    </row>
    <row r="6915" spans="1:7" ht="14" x14ac:dyDescent="0.15">
      <c r="A6915"/>
      <c r="B6915"/>
      <c r="C6915"/>
      <c r="D6915"/>
      <c r="E6915"/>
      <c r="F6915"/>
      <c r="G6915"/>
    </row>
    <row r="6916" spans="1:7" ht="14" x14ac:dyDescent="0.15">
      <c r="A6916"/>
      <c r="B6916"/>
      <c r="C6916"/>
      <c r="D6916"/>
      <c r="E6916"/>
      <c r="F6916"/>
      <c r="G6916"/>
    </row>
    <row r="6917" spans="1:7" ht="14" x14ac:dyDescent="0.15">
      <c r="A6917"/>
      <c r="B6917"/>
      <c r="C6917"/>
      <c r="D6917"/>
      <c r="E6917"/>
      <c r="F6917"/>
      <c r="G6917"/>
    </row>
    <row r="6918" spans="1:7" ht="14" x14ac:dyDescent="0.15">
      <c r="A6918"/>
      <c r="B6918"/>
      <c r="C6918"/>
      <c r="D6918"/>
      <c r="E6918"/>
      <c r="F6918"/>
      <c r="G6918"/>
    </row>
    <row r="6919" spans="1:7" ht="14" x14ac:dyDescent="0.15">
      <c r="A6919"/>
      <c r="B6919"/>
      <c r="C6919"/>
      <c r="D6919"/>
      <c r="E6919"/>
      <c r="F6919"/>
      <c r="G6919"/>
    </row>
    <row r="6920" spans="1:7" ht="14" x14ac:dyDescent="0.15">
      <c r="A6920"/>
      <c r="B6920"/>
      <c r="C6920"/>
      <c r="D6920"/>
      <c r="E6920"/>
      <c r="F6920"/>
      <c r="G6920"/>
    </row>
    <row r="6921" spans="1:7" ht="14" x14ac:dyDescent="0.15">
      <c r="A6921"/>
      <c r="B6921"/>
      <c r="C6921"/>
      <c r="D6921"/>
      <c r="E6921"/>
      <c r="F6921"/>
      <c r="G6921"/>
    </row>
    <row r="6922" spans="1:7" ht="14" x14ac:dyDescent="0.15">
      <c r="A6922"/>
      <c r="B6922"/>
      <c r="C6922"/>
      <c r="D6922"/>
      <c r="E6922"/>
      <c r="F6922"/>
      <c r="G6922"/>
    </row>
    <row r="6923" spans="1:7" ht="14" x14ac:dyDescent="0.15">
      <c r="A6923"/>
      <c r="B6923"/>
      <c r="C6923"/>
      <c r="D6923"/>
      <c r="E6923"/>
      <c r="F6923"/>
      <c r="G6923"/>
    </row>
    <row r="6924" spans="1:7" ht="14" x14ac:dyDescent="0.15">
      <c r="A6924"/>
      <c r="B6924"/>
      <c r="C6924"/>
      <c r="D6924"/>
      <c r="E6924"/>
      <c r="F6924"/>
      <c r="G6924"/>
    </row>
    <row r="6925" spans="1:7" ht="14" x14ac:dyDescent="0.15">
      <c r="A6925"/>
      <c r="B6925"/>
      <c r="C6925"/>
      <c r="D6925"/>
      <c r="E6925"/>
      <c r="F6925"/>
      <c r="G6925"/>
    </row>
    <row r="6926" spans="1:7" ht="14" x14ac:dyDescent="0.15">
      <c r="A6926"/>
      <c r="B6926"/>
      <c r="C6926"/>
      <c r="D6926"/>
      <c r="E6926"/>
      <c r="F6926"/>
      <c r="G6926"/>
    </row>
    <row r="6927" spans="1:7" ht="14" x14ac:dyDescent="0.15">
      <c r="A6927"/>
      <c r="B6927"/>
      <c r="C6927"/>
      <c r="D6927"/>
      <c r="E6927"/>
      <c r="F6927"/>
      <c r="G6927"/>
    </row>
    <row r="6928" spans="1:7" ht="14" x14ac:dyDescent="0.15">
      <c r="A6928"/>
      <c r="B6928"/>
      <c r="C6928"/>
      <c r="D6928"/>
      <c r="E6928"/>
      <c r="F6928"/>
      <c r="G6928"/>
    </row>
    <row r="6929" spans="1:7" ht="14" x14ac:dyDescent="0.15">
      <c r="A6929"/>
      <c r="B6929"/>
      <c r="C6929"/>
      <c r="D6929"/>
      <c r="E6929"/>
      <c r="F6929"/>
      <c r="G6929"/>
    </row>
    <row r="6930" spans="1:7" ht="14" x14ac:dyDescent="0.15">
      <c r="A6930"/>
      <c r="B6930"/>
      <c r="C6930"/>
      <c r="D6930"/>
      <c r="E6930"/>
      <c r="F6930"/>
      <c r="G6930"/>
    </row>
    <row r="6931" spans="1:7" ht="14" x14ac:dyDescent="0.15">
      <c r="A6931"/>
      <c r="B6931"/>
      <c r="C6931"/>
      <c r="D6931"/>
      <c r="E6931"/>
      <c r="F6931"/>
      <c r="G6931"/>
    </row>
    <row r="6932" spans="1:7" ht="14" x14ac:dyDescent="0.15">
      <c r="A6932"/>
      <c r="B6932"/>
      <c r="C6932"/>
      <c r="D6932"/>
      <c r="E6932"/>
      <c r="F6932"/>
      <c r="G6932"/>
    </row>
    <row r="6933" spans="1:7" ht="14" x14ac:dyDescent="0.15">
      <c r="A6933"/>
      <c r="B6933"/>
      <c r="C6933"/>
      <c r="D6933"/>
      <c r="E6933"/>
      <c r="F6933"/>
      <c r="G6933"/>
    </row>
    <row r="6934" spans="1:7" ht="14" x14ac:dyDescent="0.15">
      <c r="A6934"/>
      <c r="B6934"/>
      <c r="C6934"/>
      <c r="D6934"/>
      <c r="E6934"/>
      <c r="F6934"/>
      <c r="G6934"/>
    </row>
    <row r="6935" spans="1:7" ht="14" x14ac:dyDescent="0.15">
      <c r="A6935"/>
      <c r="B6935"/>
      <c r="C6935"/>
      <c r="D6935"/>
      <c r="E6935"/>
      <c r="F6935"/>
      <c r="G6935"/>
    </row>
    <row r="6936" spans="1:7" ht="14" x14ac:dyDescent="0.15">
      <c r="A6936"/>
      <c r="B6936"/>
      <c r="C6936"/>
      <c r="D6936"/>
      <c r="E6936"/>
      <c r="F6936"/>
      <c r="G6936"/>
    </row>
    <row r="6937" spans="1:7" ht="14" x14ac:dyDescent="0.15">
      <c r="A6937"/>
      <c r="B6937"/>
      <c r="C6937"/>
      <c r="D6937"/>
      <c r="E6937"/>
      <c r="F6937"/>
      <c r="G6937"/>
    </row>
    <row r="6938" spans="1:7" ht="14" x14ac:dyDescent="0.15">
      <c r="A6938"/>
      <c r="B6938"/>
      <c r="C6938"/>
      <c r="D6938"/>
      <c r="E6938"/>
      <c r="F6938"/>
      <c r="G6938"/>
    </row>
    <row r="6939" spans="1:7" ht="14" x14ac:dyDescent="0.15">
      <c r="A6939"/>
      <c r="B6939"/>
      <c r="C6939"/>
      <c r="D6939"/>
      <c r="E6939"/>
      <c r="F6939"/>
      <c r="G6939"/>
    </row>
    <row r="6940" spans="1:7" ht="14" x14ac:dyDescent="0.15">
      <c r="A6940"/>
      <c r="B6940"/>
      <c r="C6940"/>
      <c r="D6940"/>
      <c r="E6940"/>
      <c r="F6940"/>
      <c r="G6940"/>
    </row>
    <row r="6941" spans="1:7" ht="14" x14ac:dyDescent="0.15">
      <c r="A6941"/>
      <c r="B6941"/>
      <c r="C6941"/>
      <c r="D6941"/>
      <c r="E6941"/>
      <c r="F6941"/>
      <c r="G6941"/>
    </row>
    <row r="6942" spans="1:7" ht="14" x14ac:dyDescent="0.15">
      <c r="A6942"/>
      <c r="B6942"/>
      <c r="C6942"/>
      <c r="D6942"/>
      <c r="E6942"/>
      <c r="F6942"/>
      <c r="G6942"/>
    </row>
    <row r="6943" spans="1:7" ht="14" x14ac:dyDescent="0.15">
      <c r="A6943"/>
      <c r="B6943"/>
      <c r="C6943"/>
      <c r="D6943"/>
      <c r="E6943"/>
      <c r="F6943"/>
      <c r="G6943"/>
    </row>
    <row r="6944" spans="1:7" ht="14" x14ac:dyDescent="0.15">
      <c r="A6944"/>
      <c r="B6944"/>
      <c r="C6944"/>
      <c r="D6944"/>
      <c r="E6944"/>
      <c r="F6944"/>
      <c r="G6944"/>
    </row>
    <row r="6945" spans="1:7" ht="14" x14ac:dyDescent="0.15">
      <c r="A6945"/>
      <c r="B6945"/>
      <c r="C6945"/>
      <c r="D6945"/>
      <c r="E6945"/>
      <c r="F6945"/>
      <c r="G6945"/>
    </row>
    <row r="6946" spans="1:7" ht="14" x14ac:dyDescent="0.15">
      <c r="A6946"/>
      <c r="B6946"/>
      <c r="C6946"/>
      <c r="D6946"/>
      <c r="E6946"/>
      <c r="F6946"/>
      <c r="G6946"/>
    </row>
    <row r="6947" spans="1:7" ht="14" x14ac:dyDescent="0.15">
      <c r="A6947"/>
      <c r="B6947"/>
      <c r="C6947"/>
      <c r="D6947"/>
      <c r="E6947"/>
      <c r="F6947"/>
      <c r="G6947"/>
    </row>
    <row r="6948" spans="1:7" ht="14" x14ac:dyDescent="0.15">
      <c r="A6948"/>
      <c r="B6948"/>
      <c r="C6948"/>
      <c r="D6948"/>
      <c r="E6948"/>
      <c r="F6948"/>
      <c r="G6948"/>
    </row>
    <row r="6949" spans="1:7" ht="14" x14ac:dyDescent="0.15">
      <c r="A6949"/>
      <c r="B6949"/>
      <c r="C6949"/>
      <c r="D6949"/>
      <c r="E6949"/>
      <c r="F6949"/>
      <c r="G6949"/>
    </row>
    <row r="6950" spans="1:7" ht="14" x14ac:dyDescent="0.15">
      <c r="A6950"/>
      <c r="B6950"/>
      <c r="C6950"/>
      <c r="D6950"/>
      <c r="E6950"/>
      <c r="F6950"/>
      <c r="G6950"/>
    </row>
    <row r="6951" spans="1:7" ht="14" x14ac:dyDescent="0.15">
      <c r="A6951"/>
      <c r="B6951"/>
      <c r="C6951"/>
      <c r="D6951"/>
      <c r="E6951"/>
      <c r="F6951"/>
      <c r="G6951"/>
    </row>
    <row r="6952" spans="1:7" ht="14" x14ac:dyDescent="0.15">
      <c r="A6952"/>
      <c r="B6952"/>
      <c r="C6952"/>
      <c r="D6952"/>
      <c r="E6952"/>
      <c r="F6952"/>
      <c r="G6952"/>
    </row>
    <row r="6953" spans="1:7" ht="14" x14ac:dyDescent="0.15">
      <c r="A6953"/>
      <c r="B6953"/>
      <c r="C6953"/>
      <c r="D6953"/>
      <c r="E6953"/>
      <c r="F6953"/>
      <c r="G6953"/>
    </row>
    <row r="6954" spans="1:7" ht="14" x14ac:dyDescent="0.15">
      <c r="A6954"/>
      <c r="B6954"/>
      <c r="C6954"/>
      <c r="D6954"/>
      <c r="E6954"/>
      <c r="F6954"/>
      <c r="G6954"/>
    </row>
    <row r="6955" spans="1:7" ht="14" x14ac:dyDescent="0.15">
      <c r="A6955"/>
      <c r="B6955"/>
      <c r="C6955"/>
      <c r="D6955"/>
      <c r="E6955"/>
      <c r="F6955"/>
      <c r="G6955"/>
    </row>
    <row r="6956" spans="1:7" ht="14" x14ac:dyDescent="0.15">
      <c r="A6956"/>
      <c r="B6956"/>
      <c r="C6956"/>
      <c r="D6956"/>
      <c r="E6956"/>
      <c r="F6956"/>
      <c r="G6956"/>
    </row>
    <row r="6957" spans="1:7" ht="14" x14ac:dyDescent="0.15">
      <c r="A6957"/>
      <c r="B6957"/>
      <c r="C6957"/>
      <c r="D6957"/>
      <c r="E6957"/>
      <c r="F6957"/>
      <c r="G6957"/>
    </row>
    <row r="6958" spans="1:7" ht="14" x14ac:dyDescent="0.15">
      <c r="A6958"/>
      <c r="B6958"/>
      <c r="C6958"/>
      <c r="D6958"/>
      <c r="E6958"/>
      <c r="F6958"/>
      <c r="G6958"/>
    </row>
    <row r="6959" spans="1:7" ht="14" x14ac:dyDescent="0.15">
      <c r="A6959"/>
      <c r="B6959"/>
      <c r="C6959"/>
      <c r="D6959"/>
      <c r="E6959"/>
      <c r="F6959"/>
      <c r="G6959"/>
    </row>
    <row r="6960" spans="1:7" ht="14" x14ac:dyDescent="0.15">
      <c r="A6960"/>
      <c r="B6960"/>
      <c r="C6960"/>
      <c r="D6960"/>
      <c r="E6960"/>
      <c r="F6960"/>
      <c r="G6960"/>
    </row>
    <row r="6961" spans="1:7" ht="14" x14ac:dyDescent="0.15">
      <c r="A6961"/>
      <c r="B6961"/>
      <c r="C6961"/>
      <c r="D6961"/>
      <c r="E6961"/>
      <c r="F6961"/>
      <c r="G6961"/>
    </row>
    <row r="6962" spans="1:7" ht="14" x14ac:dyDescent="0.15">
      <c r="A6962"/>
      <c r="B6962"/>
      <c r="C6962"/>
      <c r="D6962"/>
      <c r="E6962"/>
      <c r="F6962"/>
      <c r="G6962"/>
    </row>
    <row r="6963" spans="1:7" ht="14" x14ac:dyDescent="0.15">
      <c r="A6963"/>
      <c r="B6963"/>
      <c r="C6963"/>
      <c r="D6963"/>
      <c r="E6963"/>
      <c r="F6963"/>
      <c r="G6963"/>
    </row>
    <row r="6964" spans="1:7" ht="14" x14ac:dyDescent="0.15">
      <c r="A6964"/>
      <c r="B6964"/>
      <c r="C6964"/>
      <c r="D6964"/>
      <c r="E6964"/>
      <c r="F6964"/>
      <c r="G6964"/>
    </row>
    <row r="6965" spans="1:7" ht="14" x14ac:dyDescent="0.15">
      <c r="A6965"/>
      <c r="B6965"/>
      <c r="C6965"/>
      <c r="D6965"/>
      <c r="E6965"/>
      <c r="F6965"/>
      <c r="G6965"/>
    </row>
    <row r="6966" spans="1:7" ht="14" x14ac:dyDescent="0.15">
      <c r="A6966"/>
      <c r="B6966"/>
      <c r="C6966"/>
      <c r="D6966"/>
      <c r="E6966"/>
      <c r="F6966"/>
      <c r="G6966"/>
    </row>
    <row r="6967" spans="1:7" ht="14" x14ac:dyDescent="0.15">
      <c r="A6967"/>
      <c r="B6967"/>
      <c r="C6967"/>
      <c r="D6967"/>
      <c r="E6967"/>
      <c r="F6967"/>
      <c r="G6967"/>
    </row>
    <row r="6968" spans="1:7" ht="14" x14ac:dyDescent="0.15">
      <c r="A6968"/>
      <c r="B6968"/>
      <c r="C6968"/>
      <c r="D6968"/>
      <c r="E6968"/>
      <c r="F6968"/>
      <c r="G6968"/>
    </row>
    <row r="6969" spans="1:7" ht="14" x14ac:dyDescent="0.15">
      <c r="A6969"/>
      <c r="B6969"/>
      <c r="C6969"/>
      <c r="D6969"/>
      <c r="E6969"/>
      <c r="F6969"/>
      <c r="G6969"/>
    </row>
    <row r="6970" spans="1:7" ht="14" x14ac:dyDescent="0.15">
      <c r="A6970"/>
      <c r="B6970"/>
      <c r="C6970"/>
      <c r="D6970"/>
      <c r="E6970"/>
      <c r="F6970"/>
      <c r="G6970"/>
    </row>
    <row r="6971" spans="1:7" ht="14" x14ac:dyDescent="0.15">
      <c r="A6971"/>
      <c r="B6971"/>
      <c r="C6971"/>
      <c r="D6971"/>
      <c r="E6971"/>
      <c r="F6971"/>
      <c r="G6971"/>
    </row>
    <row r="6972" spans="1:7" ht="14" x14ac:dyDescent="0.15">
      <c r="A6972"/>
      <c r="B6972"/>
      <c r="C6972"/>
      <c r="D6972"/>
      <c r="E6972"/>
      <c r="F6972"/>
      <c r="G6972"/>
    </row>
    <row r="6973" spans="1:7" ht="14" x14ac:dyDescent="0.15">
      <c r="A6973"/>
      <c r="B6973"/>
      <c r="C6973"/>
      <c r="D6973"/>
      <c r="E6973"/>
      <c r="F6973"/>
      <c r="G6973"/>
    </row>
    <row r="6974" spans="1:7" ht="14" x14ac:dyDescent="0.15">
      <c r="A6974"/>
      <c r="B6974"/>
      <c r="C6974"/>
      <c r="D6974"/>
      <c r="E6974"/>
      <c r="F6974"/>
      <c r="G6974"/>
    </row>
    <row r="6975" spans="1:7" ht="14" x14ac:dyDescent="0.15">
      <c r="A6975"/>
      <c r="B6975"/>
      <c r="C6975"/>
      <c r="D6975"/>
      <c r="E6975"/>
      <c r="F6975"/>
      <c r="G6975"/>
    </row>
    <row r="6976" spans="1:7" ht="14" x14ac:dyDescent="0.15">
      <c r="A6976"/>
      <c r="B6976"/>
      <c r="C6976"/>
      <c r="D6976"/>
      <c r="E6976"/>
      <c r="F6976"/>
      <c r="G6976"/>
    </row>
    <row r="6977" spans="1:7" ht="14" x14ac:dyDescent="0.15">
      <c r="A6977"/>
      <c r="B6977"/>
      <c r="C6977"/>
      <c r="D6977"/>
      <c r="E6977"/>
      <c r="F6977"/>
      <c r="G6977"/>
    </row>
    <row r="6978" spans="1:7" ht="14" x14ac:dyDescent="0.15">
      <c r="A6978"/>
      <c r="B6978"/>
      <c r="C6978"/>
      <c r="D6978"/>
      <c r="E6978"/>
      <c r="F6978"/>
      <c r="G6978"/>
    </row>
    <row r="6979" spans="1:7" ht="14" x14ac:dyDescent="0.15">
      <c r="A6979"/>
      <c r="B6979"/>
      <c r="C6979"/>
      <c r="D6979"/>
      <c r="E6979"/>
      <c r="F6979"/>
      <c r="G6979"/>
    </row>
    <row r="6980" spans="1:7" ht="14" x14ac:dyDescent="0.15">
      <c r="A6980"/>
      <c r="B6980"/>
      <c r="C6980"/>
      <c r="D6980"/>
      <c r="E6980"/>
      <c r="F6980"/>
      <c r="G6980"/>
    </row>
    <row r="6981" spans="1:7" ht="14" x14ac:dyDescent="0.15">
      <c r="A6981"/>
      <c r="B6981"/>
      <c r="C6981"/>
      <c r="D6981"/>
      <c r="E6981"/>
      <c r="F6981"/>
      <c r="G6981"/>
    </row>
    <row r="6982" spans="1:7" ht="14" x14ac:dyDescent="0.15">
      <c r="A6982"/>
      <c r="B6982"/>
      <c r="C6982"/>
      <c r="D6982"/>
      <c r="E6982"/>
      <c r="F6982"/>
      <c r="G6982"/>
    </row>
    <row r="6983" spans="1:7" ht="14" x14ac:dyDescent="0.15">
      <c r="A6983"/>
      <c r="B6983"/>
      <c r="C6983"/>
      <c r="D6983"/>
      <c r="E6983"/>
      <c r="F6983"/>
      <c r="G6983"/>
    </row>
    <row r="6984" spans="1:7" ht="14" x14ac:dyDescent="0.15">
      <c r="A6984"/>
      <c r="B6984"/>
      <c r="C6984"/>
      <c r="D6984"/>
      <c r="E6984"/>
      <c r="F6984"/>
      <c r="G6984"/>
    </row>
    <row r="6985" spans="1:7" ht="14" x14ac:dyDescent="0.15">
      <c r="A6985"/>
      <c r="B6985"/>
      <c r="C6985"/>
      <c r="D6985"/>
      <c r="E6985"/>
      <c r="F6985"/>
      <c r="G6985"/>
    </row>
    <row r="6986" spans="1:7" ht="14" x14ac:dyDescent="0.15">
      <c r="A6986"/>
      <c r="B6986"/>
      <c r="C6986"/>
      <c r="D6986"/>
      <c r="E6986"/>
      <c r="F6986"/>
      <c r="G6986"/>
    </row>
    <row r="6987" spans="1:7" ht="14" x14ac:dyDescent="0.15">
      <c r="A6987"/>
      <c r="B6987"/>
      <c r="C6987"/>
      <c r="D6987"/>
      <c r="E6987"/>
      <c r="F6987"/>
      <c r="G6987"/>
    </row>
    <row r="6988" spans="1:7" ht="14" x14ac:dyDescent="0.15">
      <c r="A6988"/>
      <c r="B6988"/>
      <c r="C6988"/>
      <c r="D6988"/>
      <c r="E6988"/>
      <c r="F6988"/>
      <c r="G6988"/>
    </row>
    <row r="6989" spans="1:7" ht="14" x14ac:dyDescent="0.15">
      <c r="A6989"/>
      <c r="B6989"/>
      <c r="C6989"/>
      <c r="D6989"/>
      <c r="E6989"/>
      <c r="F6989"/>
      <c r="G6989"/>
    </row>
    <row r="6990" spans="1:7" ht="14" x14ac:dyDescent="0.15">
      <c r="A6990"/>
      <c r="B6990"/>
      <c r="C6990"/>
      <c r="D6990"/>
      <c r="E6990"/>
      <c r="F6990"/>
      <c r="G6990"/>
    </row>
    <row r="6991" spans="1:7" ht="14" x14ac:dyDescent="0.15">
      <c r="A6991"/>
      <c r="B6991"/>
      <c r="C6991"/>
      <c r="D6991"/>
      <c r="E6991"/>
      <c r="F6991"/>
      <c r="G6991"/>
    </row>
    <row r="6992" spans="1:7" ht="14" x14ac:dyDescent="0.15">
      <c r="A6992"/>
      <c r="B6992"/>
      <c r="C6992"/>
      <c r="D6992"/>
      <c r="E6992"/>
      <c r="F6992"/>
      <c r="G6992"/>
    </row>
    <row r="6993" spans="1:7" ht="14" x14ac:dyDescent="0.15">
      <c r="A6993"/>
      <c r="B6993"/>
      <c r="C6993"/>
      <c r="D6993"/>
      <c r="E6993"/>
      <c r="F6993"/>
      <c r="G6993"/>
    </row>
    <row r="6994" spans="1:7" ht="14" x14ac:dyDescent="0.15">
      <c r="A6994"/>
      <c r="B6994"/>
      <c r="C6994"/>
      <c r="D6994"/>
      <c r="E6994"/>
      <c r="F6994"/>
      <c r="G6994"/>
    </row>
    <row r="6995" spans="1:7" ht="14" x14ac:dyDescent="0.15">
      <c r="A6995"/>
      <c r="B6995"/>
      <c r="C6995"/>
      <c r="D6995"/>
      <c r="E6995"/>
      <c r="F6995"/>
      <c r="G6995"/>
    </row>
    <row r="6996" spans="1:7" ht="14" x14ac:dyDescent="0.15">
      <c r="A6996"/>
      <c r="B6996"/>
      <c r="C6996"/>
      <c r="D6996"/>
      <c r="E6996"/>
      <c r="F6996"/>
      <c r="G6996"/>
    </row>
    <row r="6997" spans="1:7" ht="14" x14ac:dyDescent="0.15">
      <c r="A6997"/>
      <c r="B6997"/>
      <c r="C6997"/>
      <c r="D6997"/>
      <c r="E6997"/>
      <c r="F6997"/>
      <c r="G6997"/>
    </row>
    <row r="6998" spans="1:7" ht="14" x14ac:dyDescent="0.15">
      <c r="A6998"/>
      <c r="B6998"/>
      <c r="C6998"/>
      <c r="D6998"/>
      <c r="E6998"/>
      <c r="F6998"/>
      <c r="G6998"/>
    </row>
    <row r="6999" spans="1:7" ht="14" x14ac:dyDescent="0.15">
      <c r="A6999"/>
      <c r="B6999"/>
      <c r="C6999"/>
      <c r="D6999"/>
      <c r="E6999"/>
      <c r="F6999"/>
      <c r="G6999"/>
    </row>
    <row r="7000" spans="1:7" ht="14" x14ac:dyDescent="0.15">
      <c r="A7000"/>
      <c r="B7000"/>
      <c r="C7000"/>
      <c r="D7000"/>
      <c r="E7000"/>
      <c r="F7000"/>
      <c r="G7000"/>
    </row>
    <row r="7001" spans="1:7" ht="14" x14ac:dyDescent="0.15">
      <c r="A7001"/>
      <c r="B7001"/>
      <c r="C7001"/>
      <c r="D7001"/>
      <c r="E7001"/>
      <c r="F7001"/>
      <c r="G7001"/>
    </row>
    <row r="7002" spans="1:7" ht="14" x14ac:dyDescent="0.15">
      <c r="A7002"/>
      <c r="B7002"/>
      <c r="C7002"/>
      <c r="D7002"/>
      <c r="E7002"/>
      <c r="F7002"/>
      <c r="G7002"/>
    </row>
    <row r="7003" spans="1:7" ht="14" x14ac:dyDescent="0.15">
      <c r="A7003"/>
      <c r="B7003"/>
      <c r="C7003"/>
      <c r="D7003"/>
      <c r="E7003"/>
      <c r="F7003"/>
      <c r="G7003"/>
    </row>
    <row r="7004" spans="1:7" ht="14" x14ac:dyDescent="0.15">
      <c r="A7004"/>
      <c r="B7004"/>
      <c r="C7004"/>
      <c r="D7004"/>
      <c r="E7004"/>
      <c r="F7004"/>
      <c r="G7004"/>
    </row>
    <row r="7005" spans="1:7" ht="14" x14ac:dyDescent="0.15">
      <c r="A7005"/>
      <c r="B7005"/>
      <c r="C7005"/>
      <c r="D7005"/>
      <c r="E7005"/>
      <c r="F7005"/>
      <c r="G7005"/>
    </row>
    <row r="7006" spans="1:7" ht="14" x14ac:dyDescent="0.15">
      <c r="A7006"/>
      <c r="B7006"/>
      <c r="C7006"/>
      <c r="D7006"/>
      <c r="E7006"/>
      <c r="F7006"/>
      <c r="G7006"/>
    </row>
    <row r="7007" spans="1:7" ht="14" x14ac:dyDescent="0.15">
      <c r="A7007"/>
      <c r="B7007"/>
      <c r="C7007"/>
      <c r="D7007"/>
      <c r="E7007"/>
      <c r="F7007"/>
      <c r="G7007"/>
    </row>
    <row r="7008" spans="1:7" ht="14" x14ac:dyDescent="0.15">
      <c r="A7008"/>
      <c r="B7008"/>
      <c r="C7008"/>
      <c r="D7008"/>
      <c r="E7008"/>
      <c r="F7008"/>
      <c r="G7008"/>
    </row>
    <row r="7009" spans="1:7" ht="14" x14ac:dyDescent="0.15">
      <c r="A7009"/>
      <c r="B7009"/>
      <c r="C7009"/>
      <c r="D7009"/>
      <c r="E7009"/>
      <c r="F7009"/>
      <c r="G7009"/>
    </row>
    <row r="7010" spans="1:7" ht="14" x14ac:dyDescent="0.15">
      <c r="A7010"/>
      <c r="B7010"/>
      <c r="C7010"/>
      <c r="D7010"/>
      <c r="E7010"/>
      <c r="F7010"/>
      <c r="G7010"/>
    </row>
    <row r="7011" spans="1:7" ht="14" x14ac:dyDescent="0.15">
      <c r="A7011"/>
      <c r="B7011"/>
      <c r="C7011"/>
      <c r="D7011"/>
      <c r="E7011"/>
      <c r="F7011"/>
      <c r="G7011"/>
    </row>
    <row r="7012" spans="1:7" ht="14" x14ac:dyDescent="0.15">
      <c r="A7012"/>
      <c r="B7012"/>
      <c r="C7012"/>
      <c r="D7012"/>
      <c r="E7012"/>
      <c r="F7012"/>
      <c r="G7012"/>
    </row>
    <row r="7013" spans="1:7" ht="14" x14ac:dyDescent="0.15">
      <c r="A7013"/>
      <c r="B7013"/>
      <c r="C7013"/>
      <c r="D7013"/>
      <c r="E7013"/>
      <c r="F7013"/>
      <c r="G7013"/>
    </row>
    <row r="7014" spans="1:7" ht="14" x14ac:dyDescent="0.15">
      <c r="A7014"/>
      <c r="B7014"/>
      <c r="C7014"/>
      <c r="D7014"/>
      <c r="E7014"/>
      <c r="F7014"/>
      <c r="G7014"/>
    </row>
    <row r="7015" spans="1:7" ht="14" x14ac:dyDescent="0.15">
      <c r="A7015"/>
      <c r="B7015"/>
      <c r="C7015"/>
      <c r="D7015"/>
      <c r="E7015"/>
      <c r="F7015"/>
      <c r="G7015"/>
    </row>
    <row r="7016" spans="1:7" ht="14" x14ac:dyDescent="0.15">
      <c r="A7016"/>
      <c r="B7016"/>
      <c r="C7016"/>
      <c r="D7016"/>
      <c r="E7016"/>
      <c r="F7016"/>
      <c r="G7016"/>
    </row>
    <row r="7017" spans="1:7" ht="14" x14ac:dyDescent="0.15">
      <c r="A7017"/>
      <c r="B7017"/>
      <c r="C7017"/>
      <c r="D7017"/>
      <c r="E7017"/>
      <c r="F7017"/>
      <c r="G7017"/>
    </row>
    <row r="7018" spans="1:7" ht="14" x14ac:dyDescent="0.15">
      <c r="A7018"/>
      <c r="B7018"/>
      <c r="C7018"/>
      <c r="D7018"/>
      <c r="E7018"/>
      <c r="F7018"/>
      <c r="G7018"/>
    </row>
    <row r="7019" spans="1:7" ht="14" x14ac:dyDescent="0.15">
      <c r="A7019"/>
      <c r="B7019"/>
      <c r="C7019"/>
      <c r="D7019"/>
      <c r="E7019"/>
      <c r="F7019"/>
      <c r="G7019"/>
    </row>
    <row r="7020" spans="1:7" ht="14" x14ac:dyDescent="0.15">
      <c r="A7020"/>
      <c r="B7020"/>
      <c r="C7020"/>
      <c r="D7020"/>
      <c r="E7020"/>
      <c r="F7020"/>
      <c r="G7020"/>
    </row>
    <row r="7021" spans="1:7" ht="14" x14ac:dyDescent="0.15">
      <c r="A7021"/>
      <c r="B7021"/>
      <c r="C7021"/>
      <c r="D7021"/>
      <c r="E7021"/>
      <c r="F7021"/>
      <c r="G7021"/>
    </row>
    <row r="7022" spans="1:7" ht="14" x14ac:dyDescent="0.15">
      <c r="A7022"/>
      <c r="B7022"/>
      <c r="C7022"/>
      <c r="D7022"/>
      <c r="E7022"/>
      <c r="F7022"/>
      <c r="G7022"/>
    </row>
    <row r="7023" spans="1:7" ht="14" x14ac:dyDescent="0.15">
      <c r="A7023"/>
      <c r="B7023"/>
      <c r="C7023"/>
      <c r="D7023"/>
      <c r="E7023"/>
      <c r="F7023"/>
      <c r="G7023"/>
    </row>
    <row r="7024" spans="1:7" ht="14" x14ac:dyDescent="0.15">
      <c r="A7024"/>
      <c r="B7024"/>
      <c r="C7024"/>
      <c r="D7024"/>
      <c r="E7024"/>
      <c r="F7024"/>
      <c r="G7024"/>
    </row>
    <row r="7025" spans="1:7" ht="14" x14ac:dyDescent="0.15">
      <c r="A7025"/>
      <c r="B7025"/>
      <c r="C7025"/>
      <c r="D7025"/>
      <c r="E7025"/>
      <c r="F7025"/>
      <c r="G7025"/>
    </row>
    <row r="7026" spans="1:7" ht="14" x14ac:dyDescent="0.15">
      <c r="A7026"/>
      <c r="B7026"/>
      <c r="C7026"/>
      <c r="D7026"/>
      <c r="E7026"/>
      <c r="F7026"/>
      <c r="G7026"/>
    </row>
    <row r="7027" spans="1:7" ht="14" x14ac:dyDescent="0.15">
      <c r="A7027"/>
      <c r="B7027"/>
      <c r="C7027"/>
      <c r="D7027"/>
      <c r="E7027"/>
      <c r="F7027"/>
      <c r="G7027"/>
    </row>
    <row r="7028" spans="1:7" ht="14" x14ac:dyDescent="0.15">
      <c r="A7028"/>
      <c r="B7028"/>
      <c r="C7028"/>
      <c r="D7028"/>
      <c r="E7028"/>
      <c r="F7028"/>
      <c r="G7028"/>
    </row>
    <row r="7029" spans="1:7" ht="14" x14ac:dyDescent="0.15">
      <c r="A7029"/>
      <c r="B7029"/>
      <c r="C7029"/>
      <c r="D7029"/>
      <c r="E7029"/>
      <c r="F7029"/>
      <c r="G7029"/>
    </row>
    <row r="7030" spans="1:7" ht="14" x14ac:dyDescent="0.15">
      <c r="A7030"/>
      <c r="B7030"/>
      <c r="C7030"/>
      <c r="D7030"/>
      <c r="E7030"/>
      <c r="F7030"/>
      <c r="G7030"/>
    </row>
    <row r="7031" spans="1:7" ht="14" x14ac:dyDescent="0.15">
      <c r="A7031"/>
      <c r="B7031"/>
      <c r="C7031"/>
      <c r="D7031"/>
      <c r="E7031"/>
      <c r="F7031"/>
      <c r="G7031"/>
    </row>
    <row r="7032" spans="1:7" ht="14" x14ac:dyDescent="0.15">
      <c r="A7032"/>
      <c r="B7032"/>
      <c r="C7032"/>
      <c r="D7032"/>
      <c r="E7032"/>
      <c r="F7032"/>
      <c r="G7032"/>
    </row>
    <row r="7033" spans="1:7" ht="14" x14ac:dyDescent="0.15">
      <c r="A7033"/>
      <c r="B7033"/>
      <c r="C7033"/>
      <c r="D7033"/>
      <c r="E7033"/>
      <c r="F7033"/>
      <c r="G7033"/>
    </row>
    <row r="7034" spans="1:7" ht="14" x14ac:dyDescent="0.15">
      <c r="A7034"/>
      <c r="B7034"/>
      <c r="C7034"/>
      <c r="D7034"/>
      <c r="E7034"/>
      <c r="F7034"/>
      <c r="G7034"/>
    </row>
    <row r="7035" spans="1:7" ht="14" x14ac:dyDescent="0.15">
      <c r="A7035"/>
      <c r="B7035"/>
      <c r="C7035"/>
      <c r="D7035"/>
      <c r="E7035"/>
      <c r="F7035"/>
      <c r="G7035"/>
    </row>
    <row r="7036" spans="1:7" ht="14" x14ac:dyDescent="0.15">
      <c r="A7036"/>
      <c r="B7036"/>
      <c r="C7036"/>
      <c r="D7036"/>
      <c r="E7036"/>
      <c r="F7036"/>
      <c r="G7036"/>
    </row>
    <row r="7037" spans="1:7" ht="14" x14ac:dyDescent="0.15">
      <c r="A7037"/>
      <c r="B7037"/>
      <c r="C7037"/>
      <c r="D7037"/>
      <c r="E7037"/>
      <c r="F7037"/>
      <c r="G7037"/>
    </row>
    <row r="7038" spans="1:7" ht="14" x14ac:dyDescent="0.15">
      <c r="A7038"/>
      <c r="B7038"/>
      <c r="C7038"/>
      <c r="D7038"/>
      <c r="E7038"/>
      <c r="F7038"/>
      <c r="G7038"/>
    </row>
    <row r="7039" spans="1:7" ht="14" x14ac:dyDescent="0.15">
      <c r="A7039"/>
      <c r="B7039"/>
      <c r="C7039"/>
      <c r="D7039"/>
      <c r="E7039"/>
      <c r="F7039"/>
      <c r="G7039"/>
    </row>
    <row r="7040" spans="1:7" ht="14" x14ac:dyDescent="0.15">
      <c r="A7040"/>
      <c r="B7040"/>
      <c r="C7040"/>
      <c r="D7040"/>
      <c r="E7040"/>
      <c r="F7040"/>
      <c r="G7040"/>
    </row>
    <row r="7041" spans="1:7" ht="14" x14ac:dyDescent="0.15">
      <c r="A7041"/>
      <c r="B7041"/>
      <c r="C7041"/>
      <c r="D7041"/>
      <c r="E7041"/>
      <c r="F7041"/>
      <c r="G7041"/>
    </row>
    <row r="7042" spans="1:7" ht="14" x14ac:dyDescent="0.15">
      <c r="A7042"/>
      <c r="B7042"/>
      <c r="C7042"/>
      <c r="D7042"/>
      <c r="E7042"/>
      <c r="F7042"/>
      <c r="G7042"/>
    </row>
    <row r="7043" spans="1:7" ht="14" x14ac:dyDescent="0.15">
      <c r="A7043"/>
      <c r="B7043"/>
      <c r="C7043"/>
      <c r="D7043"/>
      <c r="E7043"/>
      <c r="F7043"/>
      <c r="G7043"/>
    </row>
    <row r="7044" spans="1:7" ht="14" x14ac:dyDescent="0.15">
      <c r="A7044"/>
      <c r="B7044"/>
      <c r="C7044"/>
      <c r="D7044"/>
      <c r="E7044"/>
      <c r="F7044"/>
      <c r="G7044"/>
    </row>
    <row r="7045" spans="1:7" ht="14" x14ac:dyDescent="0.15">
      <c r="A7045"/>
      <c r="B7045"/>
      <c r="C7045"/>
      <c r="D7045"/>
      <c r="E7045"/>
      <c r="F7045"/>
      <c r="G7045"/>
    </row>
    <row r="7046" spans="1:7" ht="14" x14ac:dyDescent="0.15">
      <c r="A7046"/>
      <c r="B7046"/>
      <c r="C7046"/>
      <c r="D7046"/>
      <c r="E7046"/>
      <c r="F7046"/>
      <c r="G7046"/>
    </row>
    <row r="7047" spans="1:7" ht="14" x14ac:dyDescent="0.15">
      <c r="A7047"/>
      <c r="B7047"/>
      <c r="C7047"/>
      <c r="D7047"/>
      <c r="E7047"/>
      <c r="F7047"/>
      <c r="G7047"/>
    </row>
    <row r="7048" spans="1:7" ht="14" x14ac:dyDescent="0.15">
      <c r="A7048"/>
      <c r="B7048"/>
      <c r="C7048"/>
      <c r="D7048"/>
      <c r="E7048"/>
      <c r="F7048"/>
      <c r="G7048"/>
    </row>
    <row r="7049" spans="1:7" ht="14" x14ac:dyDescent="0.15">
      <c r="A7049"/>
      <c r="B7049"/>
      <c r="C7049"/>
      <c r="D7049"/>
      <c r="E7049"/>
      <c r="F7049"/>
      <c r="G7049"/>
    </row>
    <row r="7050" spans="1:7" ht="14" x14ac:dyDescent="0.15">
      <c r="A7050"/>
      <c r="B7050"/>
      <c r="C7050"/>
      <c r="D7050"/>
      <c r="E7050"/>
      <c r="F7050"/>
      <c r="G7050"/>
    </row>
    <row r="7051" spans="1:7" ht="14" x14ac:dyDescent="0.15">
      <c r="A7051"/>
      <c r="B7051"/>
      <c r="C7051"/>
      <c r="D7051"/>
      <c r="E7051"/>
      <c r="F7051"/>
      <c r="G7051"/>
    </row>
    <row r="7052" spans="1:7" ht="14" x14ac:dyDescent="0.15">
      <c r="A7052"/>
      <c r="B7052"/>
      <c r="C7052"/>
      <c r="D7052"/>
      <c r="E7052"/>
      <c r="F7052"/>
      <c r="G7052"/>
    </row>
    <row r="7053" spans="1:7" ht="14" x14ac:dyDescent="0.15">
      <c r="A7053"/>
      <c r="B7053"/>
      <c r="C7053"/>
      <c r="D7053"/>
      <c r="E7053"/>
      <c r="F7053"/>
      <c r="G7053"/>
    </row>
    <row r="7054" spans="1:7" ht="14" x14ac:dyDescent="0.15">
      <c r="A7054"/>
      <c r="B7054"/>
      <c r="C7054"/>
      <c r="D7054"/>
      <c r="E7054"/>
      <c r="F7054"/>
      <c r="G7054"/>
    </row>
    <row r="7055" spans="1:7" ht="14" x14ac:dyDescent="0.15">
      <c r="A7055"/>
      <c r="B7055"/>
      <c r="C7055"/>
      <c r="D7055"/>
      <c r="E7055"/>
      <c r="F7055"/>
      <c r="G7055"/>
    </row>
    <row r="7056" spans="1:7" ht="14" x14ac:dyDescent="0.15">
      <c r="A7056"/>
      <c r="B7056"/>
      <c r="C7056"/>
      <c r="D7056"/>
      <c r="E7056"/>
      <c r="F7056"/>
      <c r="G7056"/>
    </row>
    <row r="7057" spans="1:7" ht="14" x14ac:dyDescent="0.15">
      <c r="A7057"/>
      <c r="B7057"/>
      <c r="C7057"/>
      <c r="D7057"/>
      <c r="E7057"/>
      <c r="F7057"/>
      <c r="G7057"/>
    </row>
    <row r="7058" spans="1:7" ht="14" x14ac:dyDescent="0.15">
      <c r="A7058"/>
      <c r="B7058"/>
      <c r="C7058"/>
      <c r="D7058"/>
      <c r="E7058"/>
      <c r="F7058"/>
      <c r="G7058"/>
    </row>
    <row r="7059" spans="1:7" ht="14" x14ac:dyDescent="0.15">
      <c r="A7059"/>
      <c r="B7059"/>
      <c r="C7059"/>
      <c r="D7059"/>
      <c r="E7059"/>
      <c r="F7059"/>
      <c r="G7059"/>
    </row>
    <row r="7060" spans="1:7" ht="14" x14ac:dyDescent="0.15">
      <c r="A7060"/>
      <c r="B7060"/>
      <c r="C7060"/>
      <c r="D7060"/>
      <c r="E7060"/>
      <c r="F7060"/>
      <c r="G7060"/>
    </row>
    <row r="7061" spans="1:7" ht="14" x14ac:dyDescent="0.15">
      <c r="A7061"/>
      <c r="B7061"/>
      <c r="C7061"/>
      <c r="D7061"/>
      <c r="E7061"/>
      <c r="F7061"/>
      <c r="G7061"/>
    </row>
    <row r="7062" spans="1:7" ht="14" x14ac:dyDescent="0.15">
      <c r="A7062"/>
      <c r="B7062"/>
      <c r="C7062"/>
      <c r="D7062"/>
      <c r="E7062"/>
      <c r="F7062"/>
      <c r="G7062"/>
    </row>
    <row r="7063" spans="1:7" ht="14" x14ac:dyDescent="0.15">
      <c r="A7063"/>
      <c r="B7063"/>
      <c r="C7063"/>
      <c r="D7063"/>
      <c r="E7063"/>
      <c r="F7063"/>
      <c r="G7063"/>
    </row>
    <row r="7064" spans="1:7" ht="14" x14ac:dyDescent="0.15">
      <c r="A7064"/>
      <c r="B7064"/>
      <c r="C7064"/>
      <c r="D7064"/>
      <c r="E7064"/>
      <c r="F7064"/>
      <c r="G7064"/>
    </row>
    <row r="7065" spans="1:7" ht="14" x14ac:dyDescent="0.15">
      <c r="A7065"/>
      <c r="B7065"/>
      <c r="C7065"/>
      <c r="D7065"/>
      <c r="E7065"/>
      <c r="F7065"/>
      <c r="G7065"/>
    </row>
    <row r="7066" spans="1:7" ht="14" x14ac:dyDescent="0.15">
      <c r="A7066"/>
      <c r="B7066"/>
      <c r="C7066"/>
      <c r="D7066"/>
      <c r="E7066"/>
      <c r="F7066"/>
      <c r="G7066"/>
    </row>
    <row r="7067" spans="1:7" ht="14" x14ac:dyDescent="0.15">
      <c r="A7067"/>
      <c r="B7067"/>
      <c r="C7067"/>
      <c r="D7067"/>
      <c r="E7067"/>
      <c r="F7067"/>
      <c r="G7067"/>
    </row>
    <row r="7068" spans="1:7" ht="14" x14ac:dyDescent="0.15">
      <c r="A7068"/>
      <c r="B7068"/>
      <c r="C7068"/>
      <c r="D7068"/>
      <c r="E7068"/>
      <c r="F7068"/>
      <c r="G7068"/>
    </row>
    <row r="7069" spans="1:7" ht="14" x14ac:dyDescent="0.15">
      <c r="A7069"/>
      <c r="B7069"/>
      <c r="C7069"/>
      <c r="D7069"/>
      <c r="E7069"/>
      <c r="F7069"/>
      <c r="G7069"/>
    </row>
    <row r="7070" spans="1:7" ht="14" x14ac:dyDescent="0.15">
      <c r="A7070"/>
      <c r="B7070"/>
      <c r="C7070"/>
      <c r="D7070"/>
      <c r="E7070"/>
      <c r="F7070"/>
      <c r="G7070"/>
    </row>
    <row r="7071" spans="1:7" ht="14" x14ac:dyDescent="0.15">
      <c r="A7071"/>
      <c r="B7071"/>
      <c r="C7071"/>
      <c r="D7071"/>
      <c r="E7071"/>
      <c r="F7071"/>
      <c r="G7071"/>
    </row>
    <row r="7072" spans="1:7" ht="14" x14ac:dyDescent="0.15">
      <c r="A7072"/>
      <c r="B7072"/>
      <c r="C7072"/>
      <c r="D7072"/>
      <c r="E7072"/>
      <c r="F7072"/>
      <c r="G7072"/>
    </row>
    <row r="7073" spans="1:7" ht="14" x14ac:dyDescent="0.15">
      <c r="A7073"/>
      <c r="B7073"/>
      <c r="C7073"/>
      <c r="D7073"/>
      <c r="E7073"/>
      <c r="F7073"/>
      <c r="G7073"/>
    </row>
    <row r="7074" spans="1:7" ht="14" x14ac:dyDescent="0.15">
      <c r="A7074"/>
      <c r="B7074"/>
      <c r="C7074"/>
      <c r="D7074"/>
      <c r="E7074"/>
      <c r="F7074"/>
      <c r="G7074"/>
    </row>
    <row r="7075" spans="1:7" ht="14" x14ac:dyDescent="0.15">
      <c r="A7075"/>
      <c r="B7075"/>
      <c r="C7075"/>
      <c r="D7075"/>
      <c r="E7075"/>
      <c r="F7075"/>
      <c r="G7075"/>
    </row>
    <row r="7076" spans="1:7" ht="14" x14ac:dyDescent="0.15">
      <c r="A7076"/>
      <c r="B7076"/>
      <c r="C7076"/>
      <c r="D7076"/>
      <c r="E7076"/>
      <c r="F7076"/>
      <c r="G7076"/>
    </row>
    <row r="7077" spans="1:7" ht="14" x14ac:dyDescent="0.15">
      <c r="A7077"/>
      <c r="B7077"/>
      <c r="C7077"/>
      <c r="D7077"/>
      <c r="E7077"/>
      <c r="F7077"/>
      <c r="G7077"/>
    </row>
    <row r="7078" spans="1:7" ht="14" x14ac:dyDescent="0.15">
      <c r="A7078"/>
      <c r="B7078"/>
      <c r="C7078"/>
      <c r="D7078"/>
      <c r="E7078"/>
      <c r="F7078"/>
      <c r="G7078"/>
    </row>
    <row r="7079" spans="1:7" ht="14" x14ac:dyDescent="0.15">
      <c r="A7079"/>
      <c r="B7079"/>
      <c r="C7079"/>
      <c r="D7079"/>
      <c r="E7079"/>
      <c r="F7079"/>
      <c r="G7079"/>
    </row>
    <row r="7080" spans="1:7" ht="14" x14ac:dyDescent="0.15">
      <c r="A7080"/>
      <c r="B7080"/>
      <c r="C7080"/>
      <c r="D7080"/>
      <c r="E7080"/>
      <c r="F7080"/>
      <c r="G7080"/>
    </row>
    <row r="7081" spans="1:7" ht="14" x14ac:dyDescent="0.15">
      <c r="A7081"/>
      <c r="B7081"/>
      <c r="C7081"/>
      <c r="D7081"/>
      <c r="E7081"/>
      <c r="F7081"/>
      <c r="G7081"/>
    </row>
    <row r="7082" spans="1:7" ht="14" x14ac:dyDescent="0.15">
      <c r="A7082"/>
      <c r="B7082"/>
      <c r="C7082"/>
      <c r="D7082"/>
      <c r="E7082"/>
      <c r="F7082"/>
      <c r="G7082"/>
    </row>
    <row r="7083" spans="1:7" ht="14" x14ac:dyDescent="0.15">
      <c r="A7083"/>
      <c r="B7083"/>
      <c r="C7083"/>
      <c r="D7083"/>
      <c r="E7083"/>
      <c r="F7083"/>
      <c r="G7083"/>
    </row>
    <row r="7084" spans="1:7" ht="14" x14ac:dyDescent="0.15">
      <c r="A7084"/>
      <c r="B7084"/>
      <c r="C7084"/>
      <c r="D7084"/>
      <c r="E7084"/>
      <c r="F7084"/>
      <c r="G7084"/>
    </row>
    <row r="7085" spans="1:7" ht="14" x14ac:dyDescent="0.15">
      <c r="A7085"/>
      <c r="B7085"/>
      <c r="C7085"/>
      <c r="D7085"/>
      <c r="E7085"/>
      <c r="F7085"/>
      <c r="G7085"/>
    </row>
    <row r="7086" spans="1:7" ht="14" x14ac:dyDescent="0.15">
      <c r="A7086"/>
      <c r="B7086"/>
      <c r="C7086"/>
      <c r="D7086"/>
      <c r="E7086"/>
      <c r="F7086"/>
      <c r="G7086"/>
    </row>
    <row r="7087" spans="1:7" ht="14" x14ac:dyDescent="0.15">
      <c r="A7087"/>
      <c r="B7087"/>
      <c r="C7087"/>
      <c r="D7087"/>
      <c r="E7087"/>
      <c r="F7087"/>
      <c r="G7087"/>
    </row>
    <row r="7088" spans="1:7" ht="14" x14ac:dyDescent="0.15">
      <c r="A7088"/>
      <c r="B7088"/>
      <c r="C7088"/>
      <c r="D7088"/>
      <c r="E7088"/>
      <c r="F7088"/>
      <c r="G7088"/>
    </row>
    <row r="7089" spans="1:7" ht="14" x14ac:dyDescent="0.15">
      <c r="A7089"/>
      <c r="B7089"/>
      <c r="C7089"/>
      <c r="D7089"/>
      <c r="E7089"/>
      <c r="F7089"/>
      <c r="G7089"/>
    </row>
    <row r="7090" spans="1:7" ht="14" x14ac:dyDescent="0.15">
      <c r="A7090"/>
      <c r="B7090"/>
      <c r="C7090"/>
      <c r="D7090"/>
      <c r="E7090"/>
      <c r="F7090"/>
      <c r="G7090"/>
    </row>
    <row r="7091" spans="1:7" ht="14" x14ac:dyDescent="0.15">
      <c r="A7091"/>
      <c r="B7091"/>
      <c r="C7091"/>
      <c r="D7091"/>
      <c r="E7091"/>
      <c r="F7091"/>
      <c r="G7091"/>
    </row>
    <row r="7092" spans="1:7" ht="14" x14ac:dyDescent="0.15">
      <c r="A7092"/>
      <c r="B7092"/>
      <c r="C7092"/>
      <c r="D7092"/>
      <c r="E7092"/>
      <c r="F7092"/>
      <c r="G7092"/>
    </row>
    <row r="7093" spans="1:7" ht="14" x14ac:dyDescent="0.15">
      <c r="A7093"/>
      <c r="B7093"/>
      <c r="C7093"/>
      <c r="D7093"/>
      <c r="E7093"/>
      <c r="F7093"/>
      <c r="G7093"/>
    </row>
    <row r="7094" spans="1:7" ht="14" x14ac:dyDescent="0.15">
      <c r="A7094"/>
      <c r="B7094"/>
      <c r="C7094"/>
      <c r="D7094"/>
      <c r="E7094"/>
      <c r="F7094"/>
      <c r="G7094"/>
    </row>
    <row r="7095" spans="1:7" ht="14" x14ac:dyDescent="0.15">
      <c r="A7095"/>
      <c r="B7095"/>
      <c r="C7095"/>
      <c r="D7095"/>
      <c r="E7095"/>
      <c r="F7095"/>
      <c r="G7095"/>
    </row>
    <row r="7096" spans="1:7" ht="14" x14ac:dyDescent="0.15">
      <c r="A7096"/>
      <c r="B7096"/>
      <c r="C7096"/>
      <c r="D7096"/>
      <c r="E7096"/>
      <c r="F7096"/>
      <c r="G7096"/>
    </row>
    <row r="7097" spans="1:7" ht="14" x14ac:dyDescent="0.15">
      <c r="A7097"/>
      <c r="B7097"/>
      <c r="C7097"/>
      <c r="D7097"/>
      <c r="E7097"/>
      <c r="F7097"/>
      <c r="G7097"/>
    </row>
    <row r="7098" spans="1:7" ht="14" x14ac:dyDescent="0.15">
      <c r="A7098"/>
      <c r="B7098"/>
      <c r="C7098"/>
      <c r="D7098"/>
      <c r="E7098"/>
      <c r="F7098"/>
      <c r="G7098"/>
    </row>
    <row r="7099" spans="1:7" ht="14" x14ac:dyDescent="0.15">
      <c r="A7099"/>
      <c r="B7099"/>
      <c r="C7099"/>
      <c r="D7099"/>
      <c r="E7099"/>
      <c r="F7099"/>
      <c r="G7099"/>
    </row>
    <row r="7100" spans="1:7" ht="14" x14ac:dyDescent="0.15">
      <c r="A7100"/>
      <c r="B7100"/>
      <c r="C7100"/>
      <c r="D7100"/>
      <c r="E7100"/>
      <c r="F7100"/>
      <c r="G7100"/>
    </row>
    <row r="7101" spans="1:7" ht="14" x14ac:dyDescent="0.15">
      <c r="A7101"/>
      <c r="B7101"/>
      <c r="C7101"/>
      <c r="D7101"/>
      <c r="E7101"/>
      <c r="F7101"/>
      <c r="G7101"/>
    </row>
    <row r="7102" spans="1:7" ht="14" x14ac:dyDescent="0.15">
      <c r="A7102"/>
      <c r="B7102"/>
      <c r="C7102"/>
      <c r="D7102"/>
      <c r="E7102"/>
      <c r="F7102"/>
      <c r="G7102"/>
    </row>
    <row r="7103" spans="1:7" ht="14" x14ac:dyDescent="0.15">
      <c r="A7103"/>
      <c r="B7103"/>
      <c r="C7103"/>
      <c r="D7103"/>
      <c r="E7103"/>
      <c r="F7103"/>
      <c r="G7103"/>
    </row>
    <row r="7104" spans="1:7" ht="14" x14ac:dyDescent="0.15">
      <c r="A7104"/>
      <c r="B7104"/>
      <c r="C7104"/>
      <c r="D7104"/>
      <c r="E7104"/>
      <c r="F7104"/>
      <c r="G7104"/>
    </row>
    <row r="7105" spans="1:7" ht="14" x14ac:dyDescent="0.15">
      <c r="A7105"/>
      <c r="B7105"/>
      <c r="C7105"/>
      <c r="D7105"/>
      <c r="E7105"/>
      <c r="F7105"/>
      <c r="G7105"/>
    </row>
    <row r="7106" spans="1:7" ht="14" x14ac:dyDescent="0.15">
      <c r="A7106"/>
      <c r="B7106"/>
      <c r="C7106"/>
      <c r="D7106"/>
      <c r="E7106"/>
      <c r="F7106"/>
      <c r="G7106"/>
    </row>
    <row r="7107" spans="1:7" ht="14" x14ac:dyDescent="0.15">
      <c r="A7107"/>
      <c r="B7107"/>
      <c r="C7107"/>
      <c r="D7107"/>
      <c r="E7107"/>
      <c r="F7107"/>
      <c r="G7107"/>
    </row>
    <row r="7108" spans="1:7" ht="14" x14ac:dyDescent="0.15">
      <c r="A7108"/>
      <c r="B7108"/>
      <c r="C7108"/>
      <c r="D7108"/>
      <c r="E7108"/>
      <c r="F7108"/>
      <c r="G7108"/>
    </row>
    <row r="7109" spans="1:7" ht="14" x14ac:dyDescent="0.15">
      <c r="A7109"/>
      <c r="B7109"/>
      <c r="C7109"/>
      <c r="D7109"/>
      <c r="E7109"/>
      <c r="F7109"/>
      <c r="G7109"/>
    </row>
    <row r="7110" spans="1:7" ht="14" x14ac:dyDescent="0.15">
      <c r="A7110"/>
      <c r="B7110"/>
      <c r="C7110"/>
      <c r="D7110"/>
      <c r="E7110"/>
      <c r="F7110"/>
      <c r="G7110"/>
    </row>
    <row r="7111" spans="1:7" ht="14" x14ac:dyDescent="0.15">
      <c r="A7111"/>
      <c r="B7111"/>
      <c r="C7111"/>
      <c r="D7111"/>
      <c r="E7111"/>
      <c r="F7111"/>
      <c r="G7111"/>
    </row>
    <row r="7112" spans="1:7" ht="14" x14ac:dyDescent="0.15">
      <c r="A7112"/>
      <c r="B7112"/>
      <c r="C7112"/>
      <c r="D7112"/>
      <c r="E7112"/>
      <c r="F7112"/>
      <c r="G7112"/>
    </row>
    <row r="7113" spans="1:7" ht="14" x14ac:dyDescent="0.15">
      <c r="A7113"/>
      <c r="B7113"/>
      <c r="C7113"/>
      <c r="D7113"/>
      <c r="E7113"/>
      <c r="F7113"/>
      <c r="G7113"/>
    </row>
    <row r="7114" spans="1:7" ht="14" x14ac:dyDescent="0.15">
      <c r="A7114"/>
      <c r="B7114"/>
      <c r="C7114"/>
      <c r="D7114"/>
      <c r="E7114"/>
      <c r="F7114"/>
      <c r="G7114"/>
    </row>
    <row r="7115" spans="1:7" ht="14" x14ac:dyDescent="0.15">
      <c r="A7115"/>
      <c r="B7115"/>
      <c r="C7115"/>
      <c r="D7115"/>
      <c r="E7115"/>
      <c r="F7115"/>
      <c r="G7115"/>
    </row>
    <row r="7116" spans="1:7" ht="14" x14ac:dyDescent="0.15">
      <c r="A7116"/>
      <c r="B7116"/>
      <c r="C7116"/>
      <c r="D7116"/>
      <c r="E7116"/>
      <c r="F7116"/>
      <c r="G7116"/>
    </row>
    <row r="7117" spans="1:7" ht="14" x14ac:dyDescent="0.15">
      <c r="A7117"/>
      <c r="B7117"/>
      <c r="C7117"/>
      <c r="D7117"/>
      <c r="E7117"/>
      <c r="F7117"/>
      <c r="G7117"/>
    </row>
    <row r="7118" spans="1:7" ht="14" x14ac:dyDescent="0.15">
      <c r="A7118"/>
      <c r="B7118"/>
      <c r="C7118"/>
      <c r="D7118"/>
      <c r="E7118"/>
      <c r="F7118"/>
      <c r="G7118"/>
    </row>
    <row r="7119" spans="1:7" ht="14" x14ac:dyDescent="0.15">
      <c r="A7119"/>
      <c r="B7119"/>
      <c r="C7119"/>
      <c r="D7119"/>
      <c r="E7119"/>
      <c r="F7119"/>
      <c r="G7119"/>
    </row>
    <row r="7120" spans="1:7" ht="14" x14ac:dyDescent="0.15">
      <c r="A7120"/>
      <c r="B7120"/>
      <c r="C7120"/>
      <c r="D7120"/>
      <c r="E7120"/>
      <c r="F7120"/>
      <c r="G7120"/>
    </row>
    <row r="7121" spans="1:7" ht="14" x14ac:dyDescent="0.15">
      <c r="A7121"/>
      <c r="B7121"/>
      <c r="C7121"/>
      <c r="D7121"/>
      <c r="E7121"/>
      <c r="F7121"/>
      <c r="G7121"/>
    </row>
    <row r="7122" spans="1:7" ht="14" x14ac:dyDescent="0.15">
      <c r="A7122"/>
      <c r="B7122"/>
      <c r="C7122"/>
      <c r="D7122"/>
      <c r="E7122"/>
      <c r="F7122"/>
      <c r="G7122"/>
    </row>
    <row r="7123" spans="1:7" ht="14" x14ac:dyDescent="0.15">
      <c r="A7123"/>
      <c r="B7123"/>
      <c r="C7123"/>
      <c r="D7123"/>
      <c r="E7123"/>
      <c r="F7123"/>
      <c r="G7123"/>
    </row>
    <row r="7124" spans="1:7" ht="14" x14ac:dyDescent="0.15">
      <c r="A7124"/>
      <c r="B7124"/>
      <c r="C7124"/>
      <c r="D7124"/>
      <c r="E7124"/>
      <c r="F7124"/>
      <c r="G7124"/>
    </row>
    <row r="7125" spans="1:7" ht="14" x14ac:dyDescent="0.15">
      <c r="A7125"/>
      <c r="B7125"/>
      <c r="C7125"/>
      <c r="D7125"/>
      <c r="E7125"/>
      <c r="F7125"/>
      <c r="G7125"/>
    </row>
    <row r="7126" spans="1:7" ht="14" x14ac:dyDescent="0.15">
      <c r="A7126"/>
      <c r="B7126"/>
      <c r="C7126"/>
      <c r="D7126"/>
      <c r="E7126"/>
      <c r="F7126"/>
      <c r="G7126"/>
    </row>
    <row r="7127" spans="1:7" ht="14" x14ac:dyDescent="0.15">
      <c r="A7127"/>
      <c r="B7127"/>
      <c r="C7127"/>
      <c r="D7127"/>
      <c r="E7127"/>
      <c r="F7127"/>
      <c r="G7127"/>
    </row>
    <row r="7128" spans="1:7" ht="14" x14ac:dyDescent="0.15">
      <c r="A7128"/>
      <c r="B7128"/>
      <c r="C7128"/>
      <c r="D7128"/>
      <c r="E7128"/>
      <c r="F7128"/>
      <c r="G7128"/>
    </row>
    <row r="7129" spans="1:7" ht="14" x14ac:dyDescent="0.15">
      <c r="A7129"/>
      <c r="B7129"/>
      <c r="C7129"/>
      <c r="D7129"/>
      <c r="E7129"/>
      <c r="F7129"/>
      <c r="G7129"/>
    </row>
    <row r="7130" spans="1:7" ht="14" x14ac:dyDescent="0.15">
      <c r="A7130"/>
      <c r="B7130"/>
      <c r="C7130"/>
      <c r="D7130"/>
      <c r="E7130"/>
      <c r="F7130"/>
      <c r="G7130"/>
    </row>
    <row r="7131" spans="1:7" ht="14" x14ac:dyDescent="0.15">
      <c r="A7131"/>
      <c r="B7131"/>
      <c r="C7131"/>
      <c r="D7131"/>
      <c r="E7131"/>
      <c r="F7131"/>
      <c r="G7131"/>
    </row>
    <row r="7132" spans="1:7" ht="14" x14ac:dyDescent="0.15">
      <c r="A7132"/>
      <c r="B7132"/>
      <c r="C7132"/>
      <c r="D7132"/>
      <c r="E7132"/>
      <c r="F7132"/>
      <c r="G7132"/>
    </row>
    <row r="7133" spans="1:7" ht="14" x14ac:dyDescent="0.15">
      <c r="A7133"/>
      <c r="B7133"/>
      <c r="C7133"/>
      <c r="D7133"/>
      <c r="E7133"/>
      <c r="F7133"/>
      <c r="G7133"/>
    </row>
    <row r="7134" spans="1:7" ht="14" x14ac:dyDescent="0.15">
      <c r="A7134"/>
      <c r="B7134"/>
      <c r="C7134"/>
      <c r="D7134"/>
      <c r="E7134"/>
      <c r="F7134"/>
      <c r="G7134"/>
    </row>
    <row r="7135" spans="1:7" ht="14" x14ac:dyDescent="0.15">
      <c r="A7135"/>
      <c r="B7135"/>
      <c r="C7135"/>
      <c r="D7135"/>
      <c r="E7135"/>
      <c r="F7135"/>
      <c r="G7135"/>
    </row>
    <row r="7136" spans="1:7" ht="14" x14ac:dyDescent="0.15">
      <c r="A7136"/>
      <c r="B7136"/>
      <c r="C7136"/>
      <c r="D7136"/>
      <c r="E7136"/>
      <c r="F7136"/>
      <c r="G7136"/>
    </row>
    <row r="7137" spans="1:7" ht="14" x14ac:dyDescent="0.15">
      <c r="A7137"/>
      <c r="B7137"/>
      <c r="C7137"/>
      <c r="D7137"/>
      <c r="E7137"/>
      <c r="F7137"/>
      <c r="G7137"/>
    </row>
    <row r="7138" spans="1:7" ht="14" x14ac:dyDescent="0.15">
      <c r="A7138"/>
      <c r="B7138"/>
      <c r="C7138"/>
      <c r="D7138"/>
      <c r="E7138"/>
      <c r="F7138"/>
      <c r="G7138"/>
    </row>
    <row r="7139" spans="1:7" ht="14" x14ac:dyDescent="0.15">
      <c r="A7139"/>
      <c r="B7139"/>
      <c r="C7139"/>
      <c r="D7139"/>
      <c r="E7139"/>
      <c r="F7139"/>
      <c r="G7139"/>
    </row>
    <row r="7140" spans="1:7" ht="14" x14ac:dyDescent="0.15">
      <c r="A7140"/>
      <c r="B7140"/>
      <c r="C7140"/>
      <c r="D7140"/>
      <c r="E7140"/>
      <c r="F7140"/>
      <c r="G7140"/>
    </row>
    <row r="7141" spans="1:7" ht="14" x14ac:dyDescent="0.15">
      <c r="A7141"/>
      <c r="B7141"/>
      <c r="C7141"/>
      <c r="D7141"/>
      <c r="E7141"/>
      <c r="F7141"/>
      <c r="G7141"/>
    </row>
    <row r="7142" spans="1:7" ht="14" x14ac:dyDescent="0.15">
      <c r="A7142"/>
      <c r="B7142"/>
      <c r="C7142"/>
      <c r="D7142"/>
      <c r="E7142"/>
      <c r="F7142"/>
      <c r="G7142"/>
    </row>
    <row r="7143" spans="1:7" ht="14" x14ac:dyDescent="0.15">
      <c r="A7143"/>
      <c r="B7143"/>
      <c r="C7143"/>
      <c r="D7143"/>
      <c r="E7143"/>
      <c r="F7143"/>
      <c r="G7143"/>
    </row>
    <row r="7144" spans="1:7" ht="14" x14ac:dyDescent="0.15">
      <c r="A7144"/>
      <c r="B7144"/>
      <c r="C7144"/>
      <c r="D7144"/>
      <c r="E7144"/>
      <c r="F7144"/>
      <c r="G7144"/>
    </row>
    <row r="7145" spans="1:7" ht="14" x14ac:dyDescent="0.15">
      <c r="A7145"/>
      <c r="B7145"/>
      <c r="C7145"/>
      <c r="D7145"/>
      <c r="E7145"/>
      <c r="F7145"/>
      <c r="G7145"/>
    </row>
    <row r="7146" spans="1:7" ht="14" x14ac:dyDescent="0.15">
      <c r="A7146"/>
      <c r="B7146"/>
      <c r="C7146"/>
      <c r="D7146"/>
      <c r="E7146"/>
      <c r="F7146"/>
      <c r="G7146"/>
    </row>
    <row r="7147" spans="1:7" ht="14" x14ac:dyDescent="0.15">
      <c r="A7147"/>
      <c r="B7147"/>
      <c r="C7147"/>
      <c r="D7147"/>
      <c r="E7147"/>
      <c r="F7147"/>
      <c r="G7147"/>
    </row>
    <row r="7148" spans="1:7" ht="14" x14ac:dyDescent="0.15">
      <c r="A7148"/>
      <c r="B7148"/>
      <c r="C7148"/>
      <c r="D7148"/>
      <c r="E7148"/>
      <c r="F7148"/>
      <c r="G7148"/>
    </row>
    <row r="7149" spans="1:7" ht="14" x14ac:dyDescent="0.15">
      <c r="A7149"/>
      <c r="B7149"/>
      <c r="C7149"/>
      <c r="D7149"/>
      <c r="E7149"/>
      <c r="F7149"/>
      <c r="G7149"/>
    </row>
    <row r="7150" spans="1:7" ht="14" x14ac:dyDescent="0.15">
      <c r="A7150"/>
      <c r="B7150"/>
      <c r="C7150"/>
      <c r="D7150"/>
      <c r="E7150"/>
      <c r="F7150"/>
      <c r="G7150"/>
    </row>
    <row r="7151" spans="1:7" ht="14" x14ac:dyDescent="0.15">
      <c r="A7151"/>
      <c r="B7151"/>
      <c r="C7151"/>
      <c r="D7151"/>
      <c r="E7151"/>
      <c r="F7151"/>
      <c r="G7151"/>
    </row>
    <row r="7152" spans="1:7" ht="14" x14ac:dyDescent="0.15">
      <c r="A7152"/>
      <c r="B7152"/>
      <c r="C7152"/>
      <c r="D7152"/>
      <c r="E7152"/>
      <c r="F7152"/>
      <c r="G7152"/>
    </row>
    <row r="7153" spans="1:7" ht="14" x14ac:dyDescent="0.15">
      <c r="A7153"/>
      <c r="B7153"/>
      <c r="C7153"/>
      <c r="D7153"/>
      <c r="E7153"/>
      <c r="F7153"/>
      <c r="G7153"/>
    </row>
    <row r="7154" spans="1:7" ht="14" x14ac:dyDescent="0.15">
      <c r="A7154"/>
      <c r="B7154"/>
      <c r="C7154"/>
      <c r="D7154"/>
      <c r="E7154"/>
      <c r="F7154"/>
      <c r="G7154"/>
    </row>
    <row r="7155" spans="1:7" ht="14" x14ac:dyDescent="0.15">
      <c r="A7155"/>
      <c r="B7155"/>
      <c r="C7155"/>
      <c r="D7155"/>
      <c r="E7155"/>
      <c r="F7155"/>
      <c r="G7155"/>
    </row>
    <row r="7156" spans="1:7" ht="14" x14ac:dyDescent="0.15">
      <c r="A7156"/>
      <c r="B7156"/>
      <c r="C7156"/>
      <c r="D7156"/>
      <c r="E7156"/>
      <c r="F7156"/>
      <c r="G7156"/>
    </row>
    <row r="7157" spans="1:7" ht="14" x14ac:dyDescent="0.15">
      <c r="A7157"/>
      <c r="B7157"/>
      <c r="C7157"/>
      <c r="D7157"/>
      <c r="E7157"/>
      <c r="F7157"/>
      <c r="G7157"/>
    </row>
    <row r="7158" spans="1:7" ht="14" x14ac:dyDescent="0.15">
      <c r="A7158"/>
      <c r="B7158"/>
      <c r="C7158"/>
      <c r="D7158"/>
      <c r="E7158"/>
      <c r="F7158"/>
      <c r="G7158"/>
    </row>
    <row r="7159" spans="1:7" ht="14" x14ac:dyDescent="0.15">
      <c r="A7159"/>
      <c r="B7159"/>
      <c r="C7159"/>
      <c r="D7159"/>
      <c r="E7159"/>
      <c r="F7159"/>
      <c r="G7159"/>
    </row>
    <row r="7160" spans="1:7" ht="14" x14ac:dyDescent="0.15">
      <c r="A7160"/>
      <c r="B7160"/>
      <c r="C7160"/>
      <c r="D7160"/>
      <c r="E7160"/>
      <c r="F7160"/>
      <c r="G7160"/>
    </row>
    <row r="7161" spans="1:7" ht="14" x14ac:dyDescent="0.15">
      <c r="A7161"/>
      <c r="B7161"/>
      <c r="C7161"/>
      <c r="D7161"/>
      <c r="E7161"/>
      <c r="F7161"/>
      <c r="G7161"/>
    </row>
    <row r="7162" spans="1:7" ht="14" x14ac:dyDescent="0.15">
      <c r="A7162"/>
      <c r="B7162"/>
      <c r="C7162"/>
      <c r="D7162"/>
      <c r="E7162"/>
      <c r="F7162"/>
      <c r="G7162"/>
    </row>
    <row r="7163" spans="1:7" ht="14" x14ac:dyDescent="0.15">
      <c r="A7163"/>
      <c r="B7163"/>
      <c r="C7163"/>
      <c r="D7163"/>
      <c r="E7163"/>
      <c r="F7163"/>
      <c r="G7163"/>
    </row>
    <row r="7164" spans="1:7" ht="14" x14ac:dyDescent="0.15">
      <c r="A7164"/>
      <c r="B7164"/>
      <c r="C7164"/>
      <c r="D7164"/>
      <c r="E7164"/>
      <c r="F7164"/>
      <c r="G7164"/>
    </row>
    <row r="7165" spans="1:7" ht="14" x14ac:dyDescent="0.15">
      <c r="A7165"/>
      <c r="B7165"/>
      <c r="C7165"/>
      <c r="D7165"/>
      <c r="E7165"/>
      <c r="F7165"/>
      <c r="G7165"/>
    </row>
    <row r="7166" spans="1:7" ht="14" x14ac:dyDescent="0.15">
      <c r="A7166"/>
      <c r="B7166"/>
      <c r="C7166"/>
      <c r="D7166"/>
      <c r="E7166"/>
      <c r="F7166"/>
      <c r="G7166"/>
    </row>
    <row r="7167" spans="1:7" ht="14" x14ac:dyDescent="0.15">
      <c r="A7167"/>
      <c r="B7167"/>
      <c r="C7167"/>
      <c r="D7167"/>
      <c r="E7167"/>
      <c r="F7167"/>
      <c r="G7167"/>
    </row>
    <row r="7168" spans="1:7" ht="14" x14ac:dyDescent="0.15">
      <c r="A7168"/>
      <c r="B7168"/>
      <c r="C7168"/>
      <c r="D7168"/>
      <c r="E7168"/>
      <c r="F7168"/>
      <c r="G7168"/>
    </row>
    <row r="7169" spans="1:7" ht="14" x14ac:dyDescent="0.15">
      <c r="A7169"/>
      <c r="B7169"/>
      <c r="C7169"/>
      <c r="D7169"/>
      <c r="E7169"/>
      <c r="F7169"/>
      <c r="G7169"/>
    </row>
    <row r="7170" spans="1:7" ht="14" x14ac:dyDescent="0.15">
      <c r="A7170"/>
      <c r="B7170"/>
      <c r="C7170"/>
      <c r="D7170"/>
      <c r="E7170"/>
      <c r="F7170"/>
      <c r="G7170"/>
    </row>
    <row r="7171" spans="1:7" ht="14" x14ac:dyDescent="0.15">
      <c r="A7171"/>
      <c r="B7171"/>
      <c r="C7171"/>
      <c r="D7171"/>
      <c r="E7171"/>
      <c r="F7171"/>
      <c r="G7171"/>
    </row>
    <row r="7172" spans="1:7" ht="14" x14ac:dyDescent="0.15">
      <c r="A7172"/>
      <c r="B7172"/>
      <c r="C7172"/>
      <c r="D7172"/>
      <c r="E7172"/>
      <c r="F7172"/>
      <c r="G7172"/>
    </row>
    <row r="7173" spans="1:7" ht="14" x14ac:dyDescent="0.15">
      <c r="A7173"/>
      <c r="B7173"/>
      <c r="C7173"/>
      <c r="D7173"/>
      <c r="E7173"/>
      <c r="F7173"/>
      <c r="G7173"/>
    </row>
    <row r="7174" spans="1:7" ht="14" x14ac:dyDescent="0.15">
      <c r="A7174"/>
      <c r="B7174"/>
      <c r="C7174"/>
      <c r="D7174"/>
      <c r="E7174"/>
      <c r="F7174"/>
      <c r="G7174"/>
    </row>
    <row r="7175" spans="1:7" ht="14" x14ac:dyDescent="0.15">
      <c r="A7175"/>
      <c r="B7175"/>
      <c r="C7175"/>
      <c r="D7175"/>
      <c r="E7175"/>
      <c r="F7175"/>
      <c r="G7175"/>
    </row>
    <row r="7176" spans="1:7" ht="14" x14ac:dyDescent="0.15">
      <c r="A7176"/>
      <c r="B7176"/>
      <c r="C7176"/>
      <c r="D7176"/>
      <c r="E7176"/>
      <c r="F7176"/>
      <c r="G7176"/>
    </row>
    <row r="7177" spans="1:7" ht="14" x14ac:dyDescent="0.15">
      <c r="A7177"/>
      <c r="B7177"/>
      <c r="C7177"/>
      <c r="D7177"/>
      <c r="E7177"/>
      <c r="F7177"/>
      <c r="G7177"/>
    </row>
    <row r="7178" spans="1:7" ht="14" x14ac:dyDescent="0.15">
      <c r="A7178"/>
      <c r="B7178"/>
      <c r="C7178"/>
      <c r="D7178"/>
      <c r="E7178"/>
      <c r="F7178"/>
      <c r="G7178"/>
    </row>
    <row r="7179" spans="1:7" ht="14" x14ac:dyDescent="0.15">
      <c r="A7179"/>
      <c r="B7179"/>
      <c r="C7179"/>
      <c r="D7179"/>
      <c r="E7179"/>
      <c r="F7179"/>
      <c r="G7179"/>
    </row>
    <row r="7180" spans="1:7" ht="14" x14ac:dyDescent="0.15">
      <c r="A7180"/>
      <c r="B7180"/>
      <c r="C7180"/>
      <c r="D7180"/>
      <c r="E7180"/>
      <c r="F7180"/>
      <c r="G7180"/>
    </row>
    <row r="7181" spans="1:7" ht="14" x14ac:dyDescent="0.15">
      <c r="A7181"/>
      <c r="B7181"/>
      <c r="C7181"/>
      <c r="D7181"/>
      <c r="E7181"/>
      <c r="F7181"/>
      <c r="G7181"/>
    </row>
    <row r="7182" spans="1:7" ht="14" x14ac:dyDescent="0.15">
      <c r="A7182"/>
      <c r="B7182"/>
      <c r="C7182"/>
      <c r="D7182"/>
      <c r="E7182"/>
      <c r="F7182"/>
      <c r="G7182"/>
    </row>
    <row r="7183" spans="1:7" ht="14" x14ac:dyDescent="0.15">
      <c r="A7183"/>
      <c r="B7183"/>
      <c r="C7183"/>
      <c r="D7183"/>
      <c r="E7183"/>
      <c r="F7183"/>
      <c r="G7183"/>
    </row>
    <row r="7184" spans="1:7" ht="14" x14ac:dyDescent="0.15">
      <c r="A7184"/>
      <c r="B7184"/>
      <c r="C7184"/>
      <c r="D7184"/>
      <c r="E7184"/>
      <c r="F7184"/>
      <c r="G7184"/>
    </row>
    <row r="7185" spans="1:7" ht="14" x14ac:dyDescent="0.15">
      <c r="A7185"/>
      <c r="B7185"/>
      <c r="C7185"/>
      <c r="D7185"/>
      <c r="E7185"/>
      <c r="F7185"/>
      <c r="G7185"/>
    </row>
    <row r="7186" spans="1:7" ht="14" x14ac:dyDescent="0.15">
      <c r="A7186"/>
      <c r="B7186"/>
      <c r="C7186"/>
      <c r="D7186"/>
      <c r="E7186"/>
      <c r="F7186"/>
      <c r="G7186"/>
    </row>
    <row r="7187" spans="1:7" ht="14" x14ac:dyDescent="0.15">
      <c r="A7187"/>
      <c r="B7187"/>
      <c r="C7187"/>
      <c r="D7187"/>
      <c r="E7187"/>
      <c r="F7187"/>
      <c r="G7187"/>
    </row>
    <row r="7188" spans="1:7" ht="14" x14ac:dyDescent="0.15">
      <c r="A7188"/>
      <c r="B7188"/>
      <c r="C7188"/>
      <c r="D7188"/>
      <c r="E7188"/>
      <c r="F7188"/>
      <c r="G7188"/>
    </row>
    <row r="7189" spans="1:7" ht="14" x14ac:dyDescent="0.15">
      <c r="A7189"/>
      <c r="B7189"/>
      <c r="C7189"/>
      <c r="D7189"/>
      <c r="E7189"/>
      <c r="F7189"/>
      <c r="G7189"/>
    </row>
    <row r="7190" spans="1:7" ht="14" x14ac:dyDescent="0.15">
      <c r="A7190"/>
      <c r="B7190"/>
      <c r="C7190"/>
      <c r="D7190"/>
      <c r="E7190"/>
      <c r="F7190"/>
      <c r="G7190"/>
    </row>
    <row r="7191" spans="1:7" ht="14" x14ac:dyDescent="0.15">
      <c r="A7191"/>
      <c r="B7191"/>
      <c r="C7191"/>
      <c r="D7191"/>
      <c r="E7191"/>
      <c r="F7191"/>
      <c r="G7191"/>
    </row>
    <row r="7192" spans="1:7" ht="14" x14ac:dyDescent="0.15">
      <c r="A7192"/>
      <c r="B7192"/>
      <c r="C7192"/>
      <c r="D7192"/>
      <c r="E7192"/>
      <c r="F7192"/>
      <c r="G7192"/>
    </row>
    <row r="7193" spans="1:7" ht="14" x14ac:dyDescent="0.15">
      <c r="A7193"/>
      <c r="B7193"/>
      <c r="C7193"/>
      <c r="D7193"/>
      <c r="E7193"/>
      <c r="F7193"/>
      <c r="G7193"/>
    </row>
    <row r="7194" spans="1:7" ht="14" x14ac:dyDescent="0.15">
      <c r="A7194"/>
      <c r="B7194"/>
      <c r="C7194"/>
      <c r="D7194"/>
      <c r="E7194"/>
      <c r="F7194"/>
      <c r="G7194"/>
    </row>
    <row r="7195" spans="1:7" ht="14" x14ac:dyDescent="0.15">
      <c r="A7195"/>
      <c r="B7195"/>
      <c r="C7195"/>
      <c r="D7195"/>
      <c r="E7195"/>
      <c r="F7195"/>
      <c r="G7195"/>
    </row>
    <row r="7196" spans="1:7" ht="14" x14ac:dyDescent="0.15">
      <c r="A7196"/>
      <c r="B7196"/>
      <c r="C7196"/>
      <c r="D7196"/>
      <c r="E7196"/>
      <c r="F7196"/>
      <c r="G7196"/>
    </row>
    <row r="7197" spans="1:7" ht="14" x14ac:dyDescent="0.15">
      <c r="A7197"/>
      <c r="B7197"/>
      <c r="C7197"/>
      <c r="D7197"/>
      <c r="E7197"/>
      <c r="F7197"/>
      <c r="G7197"/>
    </row>
    <row r="7198" spans="1:7" ht="14" x14ac:dyDescent="0.15">
      <c r="A7198"/>
      <c r="B7198"/>
      <c r="C7198"/>
      <c r="D7198"/>
      <c r="E7198"/>
      <c r="F7198"/>
      <c r="G7198"/>
    </row>
    <row r="7199" spans="1:7" ht="14" x14ac:dyDescent="0.15">
      <c r="A7199"/>
      <c r="B7199"/>
      <c r="C7199"/>
      <c r="D7199"/>
      <c r="E7199"/>
      <c r="F7199"/>
      <c r="G7199"/>
    </row>
    <row r="7200" spans="1:7" ht="14" x14ac:dyDescent="0.15">
      <c r="A7200"/>
      <c r="B7200"/>
      <c r="C7200"/>
      <c r="D7200"/>
      <c r="E7200"/>
      <c r="F7200"/>
      <c r="G7200"/>
    </row>
    <row r="7201" spans="1:7" ht="14" x14ac:dyDescent="0.15">
      <c r="A7201"/>
      <c r="B7201"/>
      <c r="C7201"/>
      <c r="D7201"/>
      <c r="E7201"/>
      <c r="F7201"/>
      <c r="G7201"/>
    </row>
    <row r="7202" spans="1:7" ht="14" x14ac:dyDescent="0.15">
      <c r="A7202"/>
      <c r="B7202"/>
      <c r="C7202"/>
      <c r="D7202"/>
      <c r="E7202"/>
      <c r="F7202"/>
      <c r="G7202"/>
    </row>
    <row r="7203" spans="1:7" ht="14" x14ac:dyDescent="0.15">
      <c r="A7203"/>
      <c r="B7203"/>
      <c r="C7203"/>
      <c r="D7203"/>
      <c r="E7203"/>
      <c r="F7203"/>
      <c r="G7203"/>
    </row>
    <row r="7204" spans="1:7" ht="14" x14ac:dyDescent="0.15">
      <c r="A7204"/>
      <c r="B7204"/>
      <c r="C7204"/>
      <c r="D7204"/>
      <c r="E7204"/>
      <c r="F7204"/>
      <c r="G7204"/>
    </row>
    <row r="7205" spans="1:7" ht="14" x14ac:dyDescent="0.15">
      <c r="A7205"/>
      <c r="B7205"/>
      <c r="C7205"/>
      <c r="D7205"/>
      <c r="E7205"/>
      <c r="F7205"/>
      <c r="G7205"/>
    </row>
    <row r="7206" spans="1:7" ht="14" x14ac:dyDescent="0.15">
      <c r="A7206"/>
      <c r="B7206"/>
      <c r="C7206"/>
      <c r="D7206"/>
      <c r="E7206"/>
      <c r="F7206"/>
      <c r="G7206"/>
    </row>
    <row r="7207" spans="1:7" ht="14" x14ac:dyDescent="0.15">
      <c r="A7207"/>
      <c r="B7207"/>
      <c r="C7207"/>
      <c r="D7207"/>
      <c r="E7207"/>
      <c r="F7207"/>
      <c r="G7207"/>
    </row>
    <row r="7208" spans="1:7" ht="14" x14ac:dyDescent="0.15">
      <c r="A7208"/>
      <c r="B7208"/>
      <c r="C7208"/>
      <c r="D7208"/>
      <c r="E7208"/>
      <c r="F7208"/>
      <c r="G7208"/>
    </row>
    <row r="7209" spans="1:7" ht="14" x14ac:dyDescent="0.15">
      <c r="A7209"/>
      <c r="B7209"/>
      <c r="C7209"/>
      <c r="D7209"/>
      <c r="E7209"/>
      <c r="F7209"/>
      <c r="G7209"/>
    </row>
    <row r="7210" spans="1:7" ht="14" x14ac:dyDescent="0.15">
      <c r="A7210"/>
      <c r="B7210"/>
      <c r="C7210"/>
      <c r="D7210"/>
      <c r="E7210"/>
      <c r="F7210"/>
      <c r="G7210"/>
    </row>
    <row r="7211" spans="1:7" ht="14" x14ac:dyDescent="0.15">
      <c r="A7211"/>
      <c r="B7211"/>
      <c r="C7211"/>
      <c r="D7211"/>
      <c r="E7211"/>
      <c r="F7211"/>
      <c r="G7211"/>
    </row>
    <row r="7212" spans="1:7" ht="14" x14ac:dyDescent="0.15">
      <c r="A7212"/>
      <c r="B7212"/>
      <c r="C7212"/>
      <c r="D7212"/>
      <c r="E7212"/>
      <c r="F7212"/>
      <c r="G7212"/>
    </row>
    <row r="7213" spans="1:7" ht="14" x14ac:dyDescent="0.15">
      <c r="A7213"/>
      <c r="B7213"/>
      <c r="C7213"/>
      <c r="D7213"/>
      <c r="E7213"/>
      <c r="F7213"/>
      <c r="G7213"/>
    </row>
    <row r="7214" spans="1:7" ht="14" x14ac:dyDescent="0.15">
      <c r="A7214"/>
      <c r="B7214"/>
      <c r="C7214"/>
      <c r="D7214"/>
      <c r="E7214"/>
      <c r="F7214"/>
      <c r="G7214"/>
    </row>
    <row r="7215" spans="1:7" ht="14" x14ac:dyDescent="0.15">
      <c r="A7215"/>
      <c r="B7215"/>
      <c r="C7215"/>
      <c r="D7215"/>
      <c r="E7215"/>
      <c r="F7215"/>
      <c r="G7215"/>
    </row>
    <row r="7216" spans="1:7" ht="14" x14ac:dyDescent="0.15">
      <c r="A7216"/>
      <c r="B7216"/>
      <c r="C7216"/>
      <c r="D7216"/>
      <c r="E7216"/>
      <c r="F7216"/>
      <c r="G7216"/>
    </row>
    <row r="7217" spans="1:7" ht="14" x14ac:dyDescent="0.15">
      <c r="A7217"/>
      <c r="B7217"/>
      <c r="C7217"/>
      <c r="D7217"/>
      <c r="E7217"/>
      <c r="F7217"/>
      <c r="G7217"/>
    </row>
    <row r="7218" spans="1:7" ht="14" x14ac:dyDescent="0.15">
      <c r="A7218"/>
      <c r="B7218"/>
      <c r="C7218"/>
      <c r="D7218"/>
      <c r="E7218"/>
      <c r="F7218"/>
      <c r="G7218"/>
    </row>
    <row r="7219" spans="1:7" ht="14" x14ac:dyDescent="0.15">
      <c r="A7219"/>
      <c r="B7219"/>
      <c r="C7219"/>
      <c r="D7219"/>
      <c r="E7219"/>
      <c r="F7219"/>
      <c r="G7219"/>
    </row>
    <row r="7220" spans="1:7" ht="14" x14ac:dyDescent="0.15">
      <c r="A7220"/>
      <c r="B7220"/>
      <c r="C7220"/>
      <c r="D7220"/>
      <c r="E7220"/>
      <c r="F7220"/>
      <c r="G7220"/>
    </row>
    <row r="7221" spans="1:7" ht="14" x14ac:dyDescent="0.15">
      <c r="A7221"/>
      <c r="B7221"/>
      <c r="C7221"/>
      <c r="D7221"/>
      <c r="E7221"/>
      <c r="F7221"/>
      <c r="G7221"/>
    </row>
    <row r="7222" spans="1:7" ht="14" x14ac:dyDescent="0.15">
      <c r="A7222"/>
      <c r="B7222"/>
      <c r="C7222"/>
      <c r="D7222"/>
      <c r="E7222"/>
      <c r="F7222"/>
      <c r="G7222"/>
    </row>
    <row r="7223" spans="1:7" ht="14" x14ac:dyDescent="0.15">
      <c r="A7223"/>
      <c r="B7223"/>
      <c r="C7223"/>
      <c r="D7223"/>
      <c r="E7223"/>
      <c r="F7223"/>
      <c r="G7223"/>
    </row>
    <row r="7224" spans="1:7" ht="14" x14ac:dyDescent="0.15">
      <c r="A7224"/>
      <c r="B7224"/>
      <c r="C7224"/>
      <c r="D7224"/>
      <c r="E7224"/>
      <c r="F7224"/>
      <c r="G7224"/>
    </row>
    <row r="7225" spans="1:7" ht="14" x14ac:dyDescent="0.15">
      <c r="A7225"/>
      <c r="B7225"/>
      <c r="C7225"/>
      <c r="D7225"/>
      <c r="E7225"/>
      <c r="F7225"/>
      <c r="G7225"/>
    </row>
    <row r="7226" spans="1:7" ht="14" x14ac:dyDescent="0.15">
      <c r="A7226"/>
      <c r="B7226"/>
      <c r="C7226"/>
      <c r="D7226"/>
      <c r="E7226"/>
      <c r="F7226"/>
      <c r="G7226"/>
    </row>
    <row r="7227" spans="1:7" ht="14" x14ac:dyDescent="0.15">
      <c r="A7227"/>
      <c r="B7227"/>
      <c r="C7227"/>
      <c r="D7227"/>
      <c r="E7227"/>
      <c r="F7227"/>
      <c r="G7227"/>
    </row>
    <row r="7228" spans="1:7" ht="14" x14ac:dyDescent="0.15">
      <c r="A7228"/>
      <c r="B7228"/>
      <c r="C7228"/>
      <c r="D7228"/>
      <c r="E7228"/>
      <c r="F7228"/>
      <c r="G7228"/>
    </row>
    <row r="7229" spans="1:7" ht="14" x14ac:dyDescent="0.15">
      <c r="A7229"/>
      <c r="B7229"/>
      <c r="C7229"/>
      <c r="D7229"/>
      <c r="E7229"/>
      <c r="F7229"/>
      <c r="G7229"/>
    </row>
    <row r="7230" spans="1:7" ht="14" x14ac:dyDescent="0.15">
      <c r="A7230"/>
      <c r="B7230"/>
      <c r="C7230"/>
      <c r="D7230"/>
      <c r="E7230"/>
      <c r="F7230"/>
      <c r="G7230"/>
    </row>
    <row r="7231" spans="1:7" ht="14" x14ac:dyDescent="0.15">
      <c r="A7231"/>
      <c r="B7231"/>
      <c r="C7231"/>
      <c r="D7231"/>
      <c r="E7231"/>
      <c r="F7231"/>
      <c r="G7231"/>
    </row>
    <row r="7232" spans="1:7" ht="14" x14ac:dyDescent="0.15">
      <c r="A7232"/>
      <c r="B7232"/>
      <c r="C7232"/>
      <c r="D7232"/>
      <c r="E7232"/>
      <c r="F7232"/>
      <c r="G7232"/>
    </row>
    <row r="7233" spans="1:7" ht="14" x14ac:dyDescent="0.15">
      <c r="A7233"/>
      <c r="B7233"/>
      <c r="C7233"/>
      <c r="D7233"/>
      <c r="E7233"/>
      <c r="F7233"/>
      <c r="G7233"/>
    </row>
    <row r="7234" spans="1:7" ht="14" x14ac:dyDescent="0.15">
      <c r="A7234"/>
      <c r="B7234"/>
      <c r="C7234"/>
      <c r="D7234"/>
      <c r="E7234"/>
      <c r="F7234"/>
      <c r="G7234"/>
    </row>
    <row r="7235" spans="1:7" ht="14" x14ac:dyDescent="0.15">
      <c r="A7235"/>
      <c r="B7235"/>
      <c r="C7235"/>
      <c r="D7235"/>
      <c r="E7235"/>
      <c r="F7235"/>
      <c r="G7235"/>
    </row>
    <row r="7236" spans="1:7" ht="14" x14ac:dyDescent="0.15">
      <c r="A7236"/>
      <c r="B7236"/>
      <c r="C7236"/>
      <c r="D7236"/>
      <c r="E7236"/>
      <c r="F7236"/>
      <c r="G7236"/>
    </row>
    <row r="7237" spans="1:7" ht="14" x14ac:dyDescent="0.15">
      <c r="A7237"/>
      <c r="B7237"/>
      <c r="C7237"/>
      <c r="D7237"/>
      <c r="E7237"/>
      <c r="F7237"/>
      <c r="G7237"/>
    </row>
    <row r="7238" spans="1:7" ht="14" x14ac:dyDescent="0.15">
      <c r="A7238"/>
      <c r="B7238"/>
      <c r="C7238"/>
      <c r="D7238"/>
      <c r="E7238"/>
      <c r="F7238"/>
      <c r="G7238"/>
    </row>
    <row r="7239" spans="1:7" ht="14" x14ac:dyDescent="0.15">
      <c r="A7239"/>
      <c r="B7239"/>
      <c r="C7239"/>
      <c r="D7239"/>
      <c r="E7239"/>
      <c r="F7239"/>
      <c r="G7239"/>
    </row>
    <row r="7240" spans="1:7" ht="14" x14ac:dyDescent="0.15">
      <c r="A7240"/>
      <c r="B7240"/>
      <c r="C7240"/>
      <c r="D7240"/>
      <c r="E7240"/>
      <c r="F7240"/>
      <c r="G7240"/>
    </row>
    <row r="7241" spans="1:7" ht="14" x14ac:dyDescent="0.15">
      <c r="A7241"/>
      <c r="B7241"/>
      <c r="C7241"/>
      <c r="D7241"/>
      <c r="E7241"/>
      <c r="F7241"/>
      <c r="G7241"/>
    </row>
    <row r="7242" spans="1:7" ht="14" x14ac:dyDescent="0.15">
      <c r="A7242"/>
      <c r="B7242"/>
      <c r="C7242"/>
      <c r="D7242"/>
      <c r="E7242"/>
      <c r="F7242"/>
      <c r="G7242"/>
    </row>
    <row r="7243" spans="1:7" ht="14" x14ac:dyDescent="0.15">
      <c r="A7243"/>
      <c r="B7243"/>
      <c r="C7243"/>
      <c r="D7243"/>
      <c r="E7243"/>
      <c r="F7243"/>
      <c r="G7243"/>
    </row>
    <row r="7244" spans="1:7" ht="14" x14ac:dyDescent="0.15">
      <c r="A7244"/>
      <c r="B7244"/>
      <c r="C7244"/>
      <c r="D7244"/>
      <c r="E7244"/>
      <c r="F7244"/>
      <c r="G7244"/>
    </row>
    <row r="7245" spans="1:7" ht="14" x14ac:dyDescent="0.15">
      <c r="A7245"/>
      <c r="B7245"/>
      <c r="C7245"/>
      <c r="D7245"/>
      <c r="E7245"/>
      <c r="F7245"/>
      <c r="G7245"/>
    </row>
    <row r="7246" spans="1:7" ht="14" x14ac:dyDescent="0.15">
      <c r="A7246"/>
      <c r="B7246"/>
      <c r="C7246"/>
      <c r="D7246"/>
      <c r="E7246"/>
      <c r="F7246"/>
      <c r="G7246"/>
    </row>
    <row r="7247" spans="1:7" ht="14" x14ac:dyDescent="0.15">
      <c r="A7247"/>
      <c r="B7247"/>
      <c r="C7247"/>
      <c r="D7247"/>
      <c r="E7247"/>
      <c r="F7247"/>
      <c r="G7247"/>
    </row>
    <row r="7248" spans="1:7" ht="14" x14ac:dyDescent="0.15">
      <c r="A7248"/>
      <c r="B7248"/>
      <c r="C7248"/>
      <c r="D7248"/>
      <c r="E7248"/>
      <c r="F7248"/>
      <c r="G7248"/>
    </row>
    <row r="7249" spans="1:7" ht="14" x14ac:dyDescent="0.15">
      <c r="A7249"/>
      <c r="B7249"/>
      <c r="C7249"/>
      <c r="D7249"/>
      <c r="E7249"/>
      <c r="F7249"/>
      <c r="G7249"/>
    </row>
    <row r="7250" spans="1:7" ht="14" x14ac:dyDescent="0.15">
      <c r="A7250"/>
      <c r="B7250"/>
      <c r="C7250"/>
      <c r="D7250"/>
      <c r="E7250"/>
      <c r="F7250"/>
      <c r="G7250"/>
    </row>
    <row r="7251" spans="1:7" ht="14" x14ac:dyDescent="0.15">
      <c r="A7251"/>
      <c r="B7251"/>
      <c r="C7251"/>
      <c r="D7251"/>
      <c r="E7251"/>
      <c r="F7251"/>
      <c r="G7251"/>
    </row>
    <row r="7252" spans="1:7" ht="14" x14ac:dyDescent="0.15">
      <c r="A7252"/>
      <c r="B7252"/>
      <c r="C7252"/>
      <c r="D7252"/>
      <c r="E7252"/>
      <c r="F7252"/>
      <c r="G7252"/>
    </row>
    <row r="7253" spans="1:7" ht="14" x14ac:dyDescent="0.15">
      <c r="A7253"/>
      <c r="B7253"/>
      <c r="C7253"/>
      <c r="D7253"/>
      <c r="E7253"/>
      <c r="F7253"/>
      <c r="G7253"/>
    </row>
    <row r="7254" spans="1:7" ht="14" x14ac:dyDescent="0.15">
      <c r="A7254"/>
      <c r="B7254"/>
      <c r="C7254"/>
      <c r="D7254"/>
      <c r="E7254"/>
      <c r="F7254"/>
      <c r="G7254"/>
    </row>
    <row r="7255" spans="1:7" ht="14" x14ac:dyDescent="0.15">
      <c r="A7255"/>
      <c r="B7255"/>
      <c r="C7255"/>
      <c r="D7255"/>
      <c r="E7255"/>
      <c r="F7255"/>
      <c r="G7255"/>
    </row>
    <row r="7256" spans="1:7" ht="14" x14ac:dyDescent="0.15">
      <c r="A7256"/>
      <c r="B7256"/>
      <c r="C7256"/>
      <c r="D7256"/>
      <c r="E7256"/>
      <c r="F7256"/>
      <c r="G7256"/>
    </row>
    <row r="7257" spans="1:7" ht="14" x14ac:dyDescent="0.15">
      <c r="A7257"/>
      <c r="B7257"/>
      <c r="C7257"/>
      <c r="D7257"/>
      <c r="E7257"/>
      <c r="F7257"/>
      <c r="G7257"/>
    </row>
    <row r="7258" spans="1:7" ht="14" x14ac:dyDescent="0.15">
      <c r="A7258"/>
      <c r="B7258"/>
      <c r="C7258"/>
      <c r="D7258"/>
      <c r="E7258"/>
      <c r="F7258"/>
      <c r="G7258"/>
    </row>
    <row r="7259" spans="1:7" ht="14" x14ac:dyDescent="0.15">
      <c r="A7259"/>
      <c r="B7259"/>
      <c r="C7259"/>
      <c r="D7259"/>
      <c r="E7259"/>
      <c r="F7259"/>
      <c r="G7259"/>
    </row>
    <row r="7260" spans="1:7" ht="14" x14ac:dyDescent="0.15">
      <c r="A7260"/>
      <c r="B7260"/>
      <c r="C7260"/>
      <c r="D7260"/>
      <c r="E7260"/>
      <c r="F7260"/>
      <c r="G7260"/>
    </row>
    <row r="7261" spans="1:7" ht="14" x14ac:dyDescent="0.15">
      <c r="A7261"/>
      <c r="B7261"/>
      <c r="C7261"/>
      <c r="D7261"/>
      <c r="E7261"/>
      <c r="F7261"/>
      <c r="G7261"/>
    </row>
    <row r="7262" spans="1:7" ht="14" x14ac:dyDescent="0.15">
      <c r="A7262"/>
      <c r="B7262"/>
      <c r="C7262"/>
      <c r="D7262"/>
      <c r="E7262"/>
      <c r="F7262"/>
      <c r="G7262"/>
    </row>
    <row r="7263" spans="1:7" ht="14" x14ac:dyDescent="0.15">
      <c r="A7263"/>
      <c r="B7263"/>
      <c r="C7263"/>
      <c r="D7263"/>
      <c r="E7263"/>
      <c r="F7263"/>
      <c r="G7263"/>
    </row>
    <row r="7264" spans="1:7" ht="14" x14ac:dyDescent="0.15">
      <c r="A7264"/>
      <c r="B7264"/>
      <c r="C7264"/>
      <c r="D7264"/>
      <c r="E7264"/>
      <c r="F7264"/>
      <c r="G7264"/>
    </row>
    <row r="7265" spans="1:7" ht="14" x14ac:dyDescent="0.15">
      <c r="A7265"/>
      <c r="B7265"/>
      <c r="C7265"/>
      <c r="D7265"/>
      <c r="E7265"/>
      <c r="F7265"/>
      <c r="G7265"/>
    </row>
    <row r="7266" spans="1:7" ht="14" x14ac:dyDescent="0.15">
      <c r="A7266"/>
      <c r="B7266"/>
      <c r="C7266"/>
      <c r="D7266"/>
      <c r="E7266"/>
      <c r="F7266"/>
      <c r="G7266"/>
    </row>
    <row r="7267" spans="1:7" ht="14" x14ac:dyDescent="0.15">
      <c r="A7267"/>
      <c r="B7267"/>
      <c r="C7267"/>
      <c r="D7267"/>
      <c r="E7267"/>
      <c r="F7267"/>
      <c r="G7267"/>
    </row>
    <row r="7268" spans="1:7" ht="14" x14ac:dyDescent="0.15">
      <c r="A7268"/>
      <c r="B7268"/>
      <c r="C7268"/>
      <c r="D7268"/>
      <c r="E7268"/>
      <c r="F7268"/>
      <c r="G7268"/>
    </row>
    <row r="7269" spans="1:7" ht="14" x14ac:dyDescent="0.15">
      <c r="A7269"/>
      <c r="B7269"/>
      <c r="C7269"/>
      <c r="D7269"/>
      <c r="E7269"/>
      <c r="F7269"/>
      <c r="G7269"/>
    </row>
    <row r="7270" spans="1:7" ht="14" x14ac:dyDescent="0.15">
      <c r="A7270"/>
      <c r="B7270"/>
      <c r="C7270"/>
      <c r="D7270"/>
      <c r="E7270"/>
      <c r="F7270"/>
      <c r="G7270"/>
    </row>
    <row r="7271" spans="1:7" ht="14" x14ac:dyDescent="0.15">
      <c r="A7271"/>
      <c r="B7271"/>
      <c r="C7271"/>
      <c r="D7271"/>
      <c r="E7271"/>
      <c r="F7271"/>
      <c r="G7271"/>
    </row>
    <row r="7272" spans="1:7" ht="14" x14ac:dyDescent="0.15">
      <c r="A7272"/>
      <c r="B7272"/>
      <c r="C7272"/>
      <c r="D7272"/>
      <c r="E7272"/>
      <c r="F7272"/>
      <c r="G7272"/>
    </row>
    <row r="7273" spans="1:7" ht="14" x14ac:dyDescent="0.15">
      <c r="A7273"/>
      <c r="B7273"/>
      <c r="C7273"/>
      <c r="D7273"/>
      <c r="E7273"/>
      <c r="F7273"/>
      <c r="G7273"/>
    </row>
    <row r="7274" spans="1:7" ht="14" x14ac:dyDescent="0.15">
      <c r="A7274"/>
      <c r="B7274"/>
      <c r="C7274"/>
      <c r="D7274"/>
      <c r="E7274"/>
      <c r="F7274"/>
      <c r="G7274"/>
    </row>
    <row r="7275" spans="1:7" ht="14" x14ac:dyDescent="0.15">
      <c r="A7275"/>
      <c r="B7275"/>
      <c r="C7275"/>
      <c r="D7275"/>
      <c r="E7275"/>
      <c r="F7275"/>
      <c r="G7275"/>
    </row>
    <row r="7276" spans="1:7" ht="14" x14ac:dyDescent="0.15">
      <c r="A7276"/>
      <c r="B7276"/>
      <c r="C7276"/>
      <c r="D7276"/>
      <c r="E7276"/>
      <c r="F7276"/>
      <c r="G7276"/>
    </row>
    <row r="7277" spans="1:7" ht="14" x14ac:dyDescent="0.15">
      <c r="A7277"/>
      <c r="B7277"/>
      <c r="C7277"/>
      <c r="D7277"/>
      <c r="E7277"/>
      <c r="F7277"/>
      <c r="G7277"/>
    </row>
    <row r="7278" spans="1:7" ht="14" x14ac:dyDescent="0.15">
      <c r="A7278"/>
      <c r="B7278"/>
      <c r="C7278"/>
      <c r="D7278"/>
      <c r="E7278"/>
      <c r="F7278"/>
      <c r="G7278"/>
    </row>
    <row r="7279" spans="1:7" ht="14" x14ac:dyDescent="0.15">
      <c r="A7279"/>
      <c r="B7279"/>
      <c r="C7279"/>
      <c r="D7279"/>
      <c r="E7279"/>
      <c r="F7279"/>
      <c r="G7279"/>
    </row>
    <row r="7280" spans="1:7" ht="14" x14ac:dyDescent="0.15">
      <c r="A7280"/>
      <c r="B7280"/>
      <c r="C7280"/>
      <c r="D7280"/>
      <c r="E7280"/>
      <c r="F7280"/>
      <c r="G7280"/>
    </row>
    <row r="7281" spans="1:7" ht="14" x14ac:dyDescent="0.15">
      <c r="A7281"/>
      <c r="B7281"/>
      <c r="C7281"/>
      <c r="D7281"/>
      <c r="E7281"/>
      <c r="F7281"/>
      <c r="G7281"/>
    </row>
    <row r="7282" spans="1:7" ht="14" x14ac:dyDescent="0.15">
      <c r="A7282"/>
      <c r="B7282"/>
      <c r="C7282"/>
      <c r="D7282"/>
      <c r="E7282"/>
      <c r="F7282"/>
      <c r="G7282"/>
    </row>
    <row r="7283" spans="1:7" ht="14" x14ac:dyDescent="0.15">
      <c r="A7283"/>
      <c r="B7283"/>
      <c r="C7283"/>
      <c r="D7283"/>
      <c r="E7283"/>
      <c r="F7283"/>
      <c r="G7283"/>
    </row>
    <row r="7284" spans="1:7" ht="14" x14ac:dyDescent="0.15">
      <c r="A7284"/>
      <c r="B7284"/>
      <c r="C7284"/>
      <c r="D7284"/>
      <c r="E7284"/>
      <c r="F7284"/>
      <c r="G7284"/>
    </row>
    <row r="7285" spans="1:7" ht="14" x14ac:dyDescent="0.15">
      <c r="A7285"/>
      <c r="B7285"/>
      <c r="C7285"/>
      <c r="D7285"/>
      <c r="E7285"/>
      <c r="F7285"/>
      <c r="G7285"/>
    </row>
    <row r="7286" spans="1:7" ht="14" x14ac:dyDescent="0.15">
      <c r="A7286"/>
      <c r="B7286"/>
      <c r="C7286"/>
      <c r="D7286"/>
      <c r="E7286"/>
      <c r="F7286"/>
      <c r="G7286"/>
    </row>
    <row r="7287" spans="1:7" ht="14" x14ac:dyDescent="0.15">
      <c r="A7287"/>
      <c r="B7287"/>
      <c r="C7287"/>
      <c r="D7287"/>
      <c r="E7287"/>
      <c r="F7287"/>
      <c r="G7287"/>
    </row>
    <row r="7288" spans="1:7" ht="14" x14ac:dyDescent="0.15">
      <c r="A7288"/>
      <c r="B7288"/>
      <c r="C7288"/>
      <c r="D7288"/>
      <c r="E7288"/>
      <c r="F7288"/>
      <c r="G7288"/>
    </row>
    <row r="7289" spans="1:7" ht="14" x14ac:dyDescent="0.15">
      <c r="A7289"/>
      <c r="B7289"/>
      <c r="C7289"/>
      <c r="D7289"/>
      <c r="E7289"/>
      <c r="F7289"/>
      <c r="G7289"/>
    </row>
    <row r="7290" spans="1:7" ht="14" x14ac:dyDescent="0.15">
      <c r="A7290"/>
      <c r="B7290"/>
      <c r="C7290"/>
      <c r="D7290"/>
      <c r="E7290"/>
      <c r="F7290"/>
      <c r="G7290"/>
    </row>
    <row r="7291" spans="1:7" ht="14" x14ac:dyDescent="0.15">
      <c r="A7291"/>
      <c r="B7291"/>
      <c r="C7291"/>
      <c r="D7291"/>
      <c r="E7291"/>
      <c r="F7291"/>
      <c r="G7291"/>
    </row>
    <row r="7292" spans="1:7" ht="14" x14ac:dyDescent="0.15">
      <c r="A7292"/>
      <c r="B7292"/>
      <c r="C7292"/>
      <c r="D7292"/>
      <c r="E7292"/>
      <c r="F7292"/>
      <c r="G7292"/>
    </row>
    <row r="7293" spans="1:7" ht="14" x14ac:dyDescent="0.15">
      <c r="A7293"/>
      <c r="B7293"/>
      <c r="C7293"/>
      <c r="D7293"/>
      <c r="E7293"/>
      <c r="F7293"/>
      <c r="G7293"/>
    </row>
    <row r="7294" spans="1:7" ht="14" x14ac:dyDescent="0.15">
      <c r="A7294"/>
      <c r="B7294"/>
      <c r="C7294"/>
      <c r="D7294"/>
      <c r="E7294"/>
      <c r="F7294"/>
      <c r="G7294"/>
    </row>
    <row r="7295" spans="1:7" ht="14" x14ac:dyDescent="0.15">
      <c r="A7295"/>
      <c r="B7295"/>
      <c r="C7295"/>
      <c r="D7295"/>
      <c r="E7295"/>
      <c r="F7295"/>
      <c r="G7295"/>
    </row>
    <row r="7296" spans="1:7" ht="14" x14ac:dyDescent="0.15">
      <c r="A7296"/>
      <c r="B7296"/>
      <c r="C7296"/>
      <c r="D7296"/>
      <c r="E7296"/>
      <c r="F7296"/>
      <c r="G7296"/>
    </row>
    <row r="7297" spans="1:7" ht="14" x14ac:dyDescent="0.15">
      <c r="A7297"/>
      <c r="B7297"/>
      <c r="C7297"/>
      <c r="D7297"/>
      <c r="E7297"/>
      <c r="F7297"/>
      <c r="G7297"/>
    </row>
    <row r="7298" spans="1:7" ht="14" x14ac:dyDescent="0.15">
      <c r="A7298"/>
      <c r="B7298"/>
      <c r="C7298"/>
      <c r="D7298"/>
      <c r="E7298"/>
      <c r="F7298"/>
      <c r="G7298"/>
    </row>
    <row r="7299" spans="1:7" ht="14" x14ac:dyDescent="0.15">
      <c r="A7299"/>
      <c r="B7299"/>
      <c r="C7299"/>
      <c r="D7299"/>
      <c r="E7299"/>
      <c r="F7299"/>
      <c r="G7299"/>
    </row>
    <row r="7300" spans="1:7" ht="14" x14ac:dyDescent="0.15">
      <c r="A7300"/>
      <c r="B7300"/>
      <c r="C7300"/>
      <c r="D7300"/>
      <c r="E7300"/>
      <c r="F7300"/>
      <c r="G7300"/>
    </row>
    <row r="7301" spans="1:7" ht="14" x14ac:dyDescent="0.15">
      <c r="A7301"/>
      <c r="B7301"/>
      <c r="C7301"/>
      <c r="D7301"/>
      <c r="E7301"/>
      <c r="F7301"/>
      <c r="G7301"/>
    </row>
    <row r="7302" spans="1:7" ht="14" x14ac:dyDescent="0.15">
      <c r="A7302"/>
      <c r="B7302"/>
      <c r="C7302"/>
      <c r="D7302"/>
      <c r="E7302"/>
      <c r="F7302"/>
      <c r="G7302"/>
    </row>
    <row r="7303" spans="1:7" ht="14" x14ac:dyDescent="0.15">
      <c r="A7303"/>
      <c r="B7303"/>
      <c r="C7303"/>
      <c r="D7303"/>
      <c r="E7303"/>
      <c r="F7303"/>
      <c r="G7303"/>
    </row>
    <row r="7304" spans="1:7" ht="14" x14ac:dyDescent="0.15">
      <c r="A7304"/>
      <c r="B7304"/>
      <c r="C7304"/>
      <c r="D7304"/>
      <c r="E7304"/>
      <c r="F7304"/>
      <c r="G7304"/>
    </row>
    <row r="7305" spans="1:7" ht="14" x14ac:dyDescent="0.15">
      <c r="A7305"/>
      <c r="B7305"/>
      <c r="C7305"/>
      <c r="D7305"/>
      <c r="E7305"/>
      <c r="F7305"/>
      <c r="G7305"/>
    </row>
    <row r="7306" spans="1:7" ht="14" x14ac:dyDescent="0.15">
      <c r="A7306"/>
      <c r="B7306"/>
      <c r="C7306"/>
      <c r="D7306"/>
      <c r="E7306"/>
      <c r="F7306"/>
      <c r="G7306"/>
    </row>
    <row r="7307" spans="1:7" ht="14" x14ac:dyDescent="0.15">
      <c r="A7307"/>
      <c r="B7307"/>
      <c r="C7307"/>
      <c r="D7307"/>
      <c r="E7307"/>
      <c r="F7307"/>
      <c r="G7307"/>
    </row>
    <row r="7308" spans="1:7" ht="14" x14ac:dyDescent="0.15">
      <c r="A7308"/>
      <c r="B7308"/>
      <c r="C7308"/>
      <c r="D7308"/>
      <c r="E7308"/>
      <c r="F7308"/>
      <c r="G7308"/>
    </row>
    <row r="7309" spans="1:7" ht="14" x14ac:dyDescent="0.15">
      <c r="A7309"/>
      <c r="B7309"/>
      <c r="C7309"/>
      <c r="D7309"/>
      <c r="E7309"/>
      <c r="F7309"/>
      <c r="G7309"/>
    </row>
    <row r="7310" spans="1:7" ht="14" x14ac:dyDescent="0.15">
      <c r="A7310"/>
      <c r="B7310"/>
      <c r="C7310"/>
      <c r="D7310"/>
      <c r="E7310"/>
      <c r="F7310"/>
      <c r="G7310"/>
    </row>
    <row r="7311" spans="1:7" ht="14" x14ac:dyDescent="0.15">
      <c r="A7311"/>
      <c r="B7311"/>
      <c r="C7311"/>
      <c r="D7311"/>
      <c r="E7311"/>
      <c r="F7311"/>
      <c r="G7311"/>
    </row>
    <row r="7312" spans="1:7" ht="14" x14ac:dyDescent="0.15">
      <c r="A7312"/>
      <c r="B7312"/>
      <c r="C7312"/>
      <c r="D7312"/>
      <c r="E7312"/>
      <c r="F7312"/>
      <c r="G7312"/>
    </row>
    <row r="7313" spans="1:7" ht="14" x14ac:dyDescent="0.15">
      <c r="A7313"/>
      <c r="B7313"/>
      <c r="C7313"/>
      <c r="D7313"/>
      <c r="E7313"/>
      <c r="F7313"/>
      <c r="G7313"/>
    </row>
    <row r="7314" spans="1:7" ht="14" x14ac:dyDescent="0.15">
      <c r="A7314"/>
      <c r="B7314"/>
      <c r="C7314"/>
      <c r="D7314"/>
      <c r="E7314"/>
      <c r="F7314"/>
      <c r="G7314"/>
    </row>
    <row r="7315" spans="1:7" ht="14" x14ac:dyDescent="0.15">
      <c r="A7315"/>
      <c r="B7315"/>
      <c r="C7315"/>
      <c r="D7315"/>
      <c r="E7315"/>
      <c r="F7315"/>
      <c r="G7315"/>
    </row>
    <row r="7316" spans="1:7" ht="14" x14ac:dyDescent="0.15">
      <c r="A7316"/>
      <c r="B7316"/>
      <c r="C7316"/>
      <c r="D7316"/>
      <c r="E7316"/>
      <c r="F7316"/>
      <c r="G7316"/>
    </row>
    <row r="7317" spans="1:7" ht="14" x14ac:dyDescent="0.15">
      <c r="A7317"/>
      <c r="B7317"/>
      <c r="C7317"/>
      <c r="D7317"/>
      <c r="E7317"/>
      <c r="F7317"/>
      <c r="G7317"/>
    </row>
    <row r="7318" spans="1:7" ht="14" x14ac:dyDescent="0.15">
      <c r="A7318"/>
      <c r="B7318"/>
      <c r="C7318"/>
      <c r="D7318"/>
      <c r="E7318"/>
      <c r="F7318"/>
      <c r="G7318"/>
    </row>
    <row r="7319" spans="1:7" ht="14" x14ac:dyDescent="0.15">
      <c r="A7319"/>
      <c r="B7319"/>
      <c r="C7319"/>
      <c r="D7319"/>
      <c r="E7319"/>
      <c r="F7319"/>
      <c r="G7319"/>
    </row>
    <row r="7320" spans="1:7" ht="14" x14ac:dyDescent="0.15">
      <c r="A7320"/>
      <c r="B7320"/>
      <c r="C7320"/>
      <c r="D7320"/>
      <c r="E7320"/>
      <c r="F7320"/>
      <c r="G7320"/>
    </row>
    <row r="7321" spans="1:7" ht="14" x14ac:dyDescent="0.15">
      <c r="A7321"/>
      <c r="B7321"/>
      <c r="C7321"/>
      <c r="D7321"/>
      <c r="E7321"/>
      <c r="F7321"/>
      <c r="G7321"/>
    </row>
    <row r="7322" spans="1:7" ht="14" x14ac:dyDescent="0.15">
      <c r="A7322"/>
      <c r="B7322"/>
      <c r="C7322"/>
      <c r="D7322"/>
      <c r="E7322"/>
      <c r="F7322"/>
      <c r="G7322"/>
    </row>
    <row r="7323" spans="1:7" ht="14" x14ac:dyDescent="0.15">
      <c r="A7323"/>
      <c r="B7323"/>
      <c r="C7323"/>
      <c r="D7323"/>
      <c r="E7323"/>
      <c r="F7323"/>
      <c r="G7323"/>
    </row>
    <row r="7324" spans="1:7" ht="14" x14ac:dyDescent="0.15">
      <c r="A7324"/>
      <c r="B7324"/>
      <c r="C7324"/>
      <c r="D7324"/>
      <c r="E7324"/>
      <c r="F7324"/>
      <c r="G7324"/>
    </row>
    <row r="7325" spans="1:7" ht="14" x14ac:dyDescent="0.15">
      <c r="A7325"/>
      <c r="B7325"/>
      <c r="C7325"/>
      <c r="D7325"/>
      <c r="E7325"/>
      <c r="F7325"/>
      <c r="G7325"/>
    </row>
    <row r="7326" spans="1:7" ht="14" x14ac:dyDescent="0.15">
      <c r="A7326"/>
      <c r="B7326"/>
      <c r="C7326"/>
      <c r="D7326"/>
      <c r="E7326"/>
      <c r="F7326"/>
      <c r="G7326"/>
    </row>
    <row r="7327" spans="1:7" ht="14" x14ac:dyDescent="0.15">
      <c r="A7327"/>
      <c r="B7327"/>
      <c r="C7327"/>
      <c r="D7327"/>
      <c r="E7327"/>
      <c r="F7327"/>
      <c r="G7327"/>
    </row>
    <row r="7328" spans="1:7" ht="14" x14ac:dyDescent="0.15">
      <c r="A7328"/>
      <c r="B7328"/>
      <c r="C7328"/>
      <c r="D7328"/>
      <c r="E7328"/>
      <c r="F7328"/>
      <c r="G7328"/>
    </row>
    <row r="7329" spans="1:7" ht="14" x14ac:dyDescent="0.15">
      <c r="A7329"/>
      <c r="B7329"/>
      <c r="C7329"/>
      <c r="D7329"/>
      <c r="E7329"/>
      <c r="F7329"/>
      <c r="G7329"/>
    </row>
    <row r="7330" spans="1:7" ht="14" x14ac:dyDescent="0.15">
      <c r="A7330"/>
      <c r="B7330"/>
      <c r="C7330"/>
      <c r="D7330"/>
      <c r="E7330"/>
      <c r="F7330"/>
      <c r="G7330"/>
    </row>
    <row r="7331" spans="1:7" ht="14" x14ac:dyDescent="0.15">
      <c r="A7331"/>
      <c r="B7331"/>
      <c r="C7331"/>
      <c r="D7331"/>
      <c r="E7331"/>
      <c r="F7331"/>
      <c r="G7331"/>
    </row>
    <row r="7332" spans="1:7" ht="14" x14ac:dyDescent="0.15">
      <c r="A7332"/>
      <c r="B7332"/>
      <c r="C7332"/>
      <c r="D7332"/>
      <c r="E7332"/>
      <c r="F7332"/>
      <c r="G7332"/>
    </row>
    <row r="7333" spans="1:7" ht="14" x14ac:dyDescent="0.15">
      <c r="A7333"/>
      <c r="B7333"/>
      <c r="C7333"/>
      <c r="D7333"/>
      <c r="E7333"/>
      <c r="F7333"/>
      <c r="G7333"/>
    </row>
    <row r="7334" spans="1:7" ht="14" x14ac:dyDescent="0.15">
      <c r="A7334"/>
      <c r="B7334"/>
      <c r="C7334"/>
      <c r="D7334"/>
      <c r="E7334"/>
      <c r="F7334"/>
      <c r="G7334"/>
    </row>
    <row r="7335" spans="1:7" ht="14" x14ac:dyDescent="0.15">
      <c r="A7335"/>
      <c r="B7335"/>
      <c r="C7335"/>
      <c r="D7335"/>
      <c r="E7335"/>
      <c r="F7335"/>
      <c r="G7335"/>
    </row>
    <row r="7336" spans="1:7" ht="14" x14ac:dyDescent="0.15">
      <c r="A7336"/>
      <c r="B7336"/>
      <c r="C7336"/>
      <c r="D7336"/>
      <c r="E7336"/>
      <c r="F7336"/>
      <c r="G7336"/>
    </row>
    <row r="7337" spans="1:7" ht="14" x14ac:dyDescent="0.15">
      <c r="A7337"/>
      <c r="B7337"/>
      <c r="C7337"/>
      <c r="D7337"/>
      <c r="E7337"/>
      <c r="F7337"/>
      <c r="G7337"/>
    </row>
    <row r="7338" spans="1:7" ht="14" x14ac:dyDescent="0.15">
      <c r="A7338"/>
      <c r="B7338"/>
      <c r="C7338"/>
      <c r="D7338"/>
      <c r="E7338"/>
      <c r="F7338"/>
      <c r="G7338"/>
    </row>
    <row r="7339" spans="1:7" ht="14" x14ac:dyDescent="0.15">
      <c r="A7339"/>
      <c r="B7339"/>
      <c r="C7339"/>
      <c r="D7339"/>
      <c r="E7339"/>
      <c r="F7339"/>
      <c r="G7339"/>
    </row>
    <row r="7340" spans="1:7" ht="14" x14ac:dyDescent="0.15">
      <c r="A7340"/>
      <c r="B7340"/>
      <c r="C7340"/>
      <c r="D7340"/>
      <c r="E7340"/>
      <c r="F7340"/>
      <c r="G7340"/>
    </row>
    <row r="7341" spans="1:7" ht="14" x14ac:dyDescent="0.15">
      <c r="A7341"/>
      <c r="B7341"/>
      <c r="C7341"/>
      <c r="D7341"/>
      <c r="E7341"/>
      <c r="F7341"/>
      <c r="G7341"/>
    </row>
    <row r="7342" spans="1:7" ht="14" x14ac:dyDescent="0.15">
      <c r="A7342"/>
      <c r="B7342"/>
      <c r="C7342"/>
      <c r="D7342"/>
      <c r="E7342"/>
      <c r="F7342"/>
      <c r="G7342"/>
    </row>
    <row r="7343" spans="1:7" ht="14" x14ac:dyDescent="0.15">
      <c r="A7343"/>
      <c r="B7343"/>
      <c r="C7343"/>
      <c r="D7343"/>
      <c r="E7343"/>
      <c r="F7343"/>
      <c r="G7343"/>
    </row>
    <row r="7344" spans="1:7" ht="14" x14ac:dyDescent="0.15">
      <c r="A7344"/>
      <c r="B7344"/>
      <c r="C7344"/>
      <c r="D7344"/>
      <c r="E7344"/>
      <c r="F7344"/>
      <c r="G7344"/>
    </row>
    <row r="7345" spans="1:7" ht="14" x14ac:dyDescent="0.15">
      <c r="A7345"/>
      <c r="B7345"/>
      <c r="C7345"/>
      <c r="D7345"/>
      <c r="E7345"/>
      <c r="F7345"/>
      <c r="G7345"/>
    </row>
    <row r="7346" spans="1:7" ht="14" x14ac:dyDescent="0.15">
      <c r="A7346"/>
      <c r="B7346"/>
      <c r="C7346"/>
      <c r="D7346"/>
      <c r="E7346"/>
      <c r="F7346"/>
      <c r="G7346"/>
    </row>
    <row r="7347" spans="1:7" ht="14" x14ac:dyDescent="0.15">
      <c r="A7347"/>
      <c r="B7347"/>
      <c r="C7347"/>
      <c r="D7347"/>
      <c r="E7347"/>
      <c r="F7347"/>
      <c r="G7347"/>
    </row>
    <row r="7348" spans="1:7" ht="14" x14ac:dyDescent="0.15">
      <c r="A7348"/>
      <c r="B7348"/>
      <c r="C7348"/>
      <c r="D7348"/>
      <c r="E7348"/>
      <c r="F7348"/>
      <c r="G7348"/>
    </row>
    <row r="7349" spans="1:7" ht="14" x14ac:dyDescent="0.15">
      <c r="A7349"/>
      <c r="B7349"/>
      <c r="C7349"/>
      <c r="D7349"/>
      <c r="E7349"/>
      <c r="F7349"/>
      <c r="G7349"/>
    </row>
    <row r="7350" spans="1:7" ht="14" x14ac:dyDescent="0.15">
      <c r="A7350"/>
      <c r="B7350"/>
      <c r="C7350"/>
      <c r="D7350"/>
      <c r="E7350"/>
      <c r="F7350"/>
      <c r="G7350"/>
    </row>
    <row r="7351" spans="1:7" ht="14" x14ac:dyDescent="0.15">
      <c r="A7351"/>
      <c r="B7351"/>
      <c r="C7351"/>
      <c r="D7351"/>
      <c r="E7351"/>
      <c r="F7351"/>
      <c r="G7351"/>
    </row>
    <row r="7352" spans="1:7" ht="14" x14ac:dyDescent="0.15">
      <c r="A7352"/>
      <c r="B7352"/>
      <c r="C7352"/>
      <c r="D7352"/>
      <c r="E7352"/>
      <c r="F7352"/>
      <c r="G7352"/>
    </row>
    <row r="7353" spans="1:7" ht="14" x14ac:dyDescent="0.15">
      <c r="A7353"/>
      <c r="B7353"/>
      <c r="C7353"/>
      <c r="D7353"/>
      <c r="E7353"/>
      <c r="F7353"/>
      <c r="G7353"/>
    </row>
    <row r="7354" spans="1:7" ht="14" x14ac:dyDescent="0.15">
      <c r="A7354"/>
      <c r="B7354"/>
      <c r="C7354"/>
      <c r="D7354"/>
      <c r="E7354"/>
      <c r="F7354"/>
      <c r="G7354"/>
    </row>
    <row r="7355" spans="1:7" ht="14" x14ac:dyDescent="0.15">
      <c r="A7355"/>
      <c r="B7355"/>
      <c r="C7355"/>
      <c r="D7355"/>
      <c r="E7355"/>
      <c r="F7355"/>
      <c r="G7355"/>
    </row>
    <row r="7356" spans="1:7" ht="14" x14ac:dyDescent="0.15">
      <c r="A7356"/>
      <c r="B7356"/>
      <c r="C7356"/>
      <c r="D7356"/>
      <c r="E7356"/>
      <c r="F7356"/>
      <c r="G7356"/>
    </row>
    <row r="7357" spans="1:7" ht="14" x14ac:dyDescent="0.15">
      <c r="A7357"/>
      <c r="B7357"/>
      <c r="C7357"/>
      <c r="D7357"/>
      <c r="E7357"/>
      <c r="F7357"/>
      <c r="G7357"/>
    </row>
    <row r="7358" spans="1:7" ht="14" x14ac:dyDescent="0.15">
      <c r="A7358"/>
      <c r="B7358"/>
      <c r="C7358"/>
      <c r="D7358"/>
      <c r="E7358"/>
      <c r="F7358"/>
      <c r="G7358"/>
    </row>
    <row r="7359" spans="1:7" ht="14" x14ac:dyDescent="0.15">
      <c r="A7359"/>
      <c r="B7359"/>
      <c r="C7359"/>
      <c r="D7359"/>
      <c r="E7359"/>
      <c r="F7359"/>
      <c r="G7359"/>
    </row>
    <row r="7360" spans="1:7" ht="14" x14ac:dyDescent="0.15">
      <c r="A7360"/>
      <c r="B7360"/>
      <c r="C7360"/>
      <c r="D7360"/>
      <c r="E7360"/>
      <c r="F7360"/>
      <c r="G7360"/>
    </row>
    <row r="7361" spans="1:7" ht="14" x14ac:dyDescent="0.15">
      <c r="A7361"/>
      <c r="B7361"/>
      <c r="C7361"/>
      <c r="D7361"/>
      <c r="E7361"/>
      <c r="F7361"/>
      <c r="G7361"/>
    </row>
    <row r="7362" spans="1:7" ht="14" x14ac:dyDescent="0.15">
      <c r="A7362"/>
      <c r="B7362"/>
      <c r="C7362"/>
      <c r="D7362"/>
      <c r="E7362"/>
      <c r="F7362"/>
      <c r="G7362"/>
    </row>
    <row r="7363" spans="1:7" ht="14" x14ac:dyDescent="0.15">
      <c r="A7363"/>
      <c r="B7363"/>
      <c r="C7363"/>
      <c r="D7363"/>
      <c r="E7363"/>
      <c r="F7363"/>
      <c r="G7363"/>
    </row>
    <row r="7364" spans="1:7" ht="14" x14ac:dyDescent="0.15">
      <c r="A7364"/>
      <c r="B7364"/>
      <c r="C7364"/>
      <c r="D7364"/>
      <c r="E7364"/>
      <c r="F7364"/>
      <c r="G7364"/>
    </row>
    <row r="7365" spans="1:7" ht="14" x14ac:dyDescent="0.15">
      <c r="A7365"/>
      <c r="B7365"/>
      <c r="C7365"/>
      <c r="D7365"/>
      <c r="E7365"/>
      <c r="F7365"/>
      <c r="G7365"/>
    </row>
    <row r="7366" spans="1:7" ht="14" x14ac:dyDescent="0.15">
      <c r="A7366"/>
      <c r="B7366"/>
      <c r="C7366"/>
      <c r="D7366"/>
      <c r="E7366"/>
      <c r="F7366"/>
      <c r="G7366"/>
    </row>
    <row r="7367" spans="1:7" ht="14" x14ac:dyDescent="0.15">
      <c r="A7367"/>
      <c r="B7367"/>
      <c r="C7367"/>
      <c r="D7367"/>
      <c r="E7367"/>
      <c r="F7367"/>
      <c r="G7367"/>
    </row>
    <row r="7368" spans="1:7" ht="14" x14ac:dyDescent="0.15">
      <c r="A7368"/>
      <c r="B7368"/>
      <c r="C7368"/>
      <c r="D7368"/>
      <c r="E7368"/>
      <c r="F7368"/>
      <c r="G7368"/>
    </row>
    <row r="7369" spans="1:7" ht="14" x14ac:dyDescent="0.15">
      <c r="A7369"/>
      <c r="B7369"/>
      <c r="C7369"/>
      <c r="D7369"/>
      <c r="E7369"/>
      <c r="F7369"/>
      <c r="G7369"/>
    </row>
    <row r="7370" spans="1:7" ht="14" x14ac:dyDescent="0.15">
      <c r="A7370"/>
      <c r="B7370"/>
      <c r="C7370"/>
      <c r="D7370"/>
      <c r="E7370"/>
      <c r="F7370"/>
      <c r="G7370"/>
    </row>
    <row r="7371" spans="1:7" ht="14" x14ac:dyDescent="0.15">
      <c r="A7371"/>
      <c r="B7371"/>
      <c r="C7371"/>
      <c r="D7371"/>
      <c r="E7371"/>
      <c r="F7371"/>
      <c r="G7371"/>
    </row>
    <row r="7372" spans="1:7" ht="14" x14ac:dyDescent="0.15">
      <c r="A7372"/>
      <c r="B7372"/>
      <c r="C7372"/>
      <c r="D7372"/>
      <c r="E7372"/>
      <c r="F7372"/>
      <c r="G7372"/>
    </row>
    <row r="7373" spans="1:7" ht="14" x14ac:dyDescent="0.15">
      <c r="A7373"/>
      <c r="B7373"/>
      <c r="C7373"/>
      <c r="D7373"/>
      <c r="E7373"/>
      <c r="F7373"/>
      <c r="G7373"/>
    </row>
    <row r="7374" spans="1:7" ht="14" x14ac:dyDescent="0.15">
      <c r="A7374"/>
      <c r="B7374"/>
      <c r="C7374"/>
      <c r="D7374"/>
      <c r="E7374"/>
      <c r="F7374"/>
      <c r="G7374"/>
    </row>
    <row r="7375" spans="1:7" ht="14" x14ac:dyDescent="0.15">
      <c r="A7375"/>
      <c r="B7375"/>
      <c r="C7375"/>
      <c r="D7375"/>
      <c r="E7375"/>
      <c r="F7375"/>
      <c r="G7375"/>
    </row>
    <row r="7376" spans="1:7" ht="14" x14ac:dyDescent="0.15">
      <c r="A7376"/>
      <c r="B7376"/>
      <c r="C7376"/>
      <c r="D7376"/>
      <c r="E7376"/>
      <c r="F7376"/>
      <c r="G7376"/>
    </row>
    <row r="7377" spans="1:7" ht="14" x14ac:dyDescent="0.15">
      <c r="A7377"/>
      <c r="B7377"/>
      <c r="C7377"/>
      <c r="D7377"/>
      <c r="E7377"/>
      <c r="F7377"/>
      <c r="G7377"/>
    </row>
    <row r="7378" spans="1:7" ht="14" x14ac:dyDescent="0.15">
      <c r="A7378"/>
      <c r="B7378"/>
      <c r="C7378"/>
      <c r="D7378"/>
      <c r="E7378"/>
      <c r="F7378"/>
      <c r="G7378"/>
    </row>
    <row r="7379" spans="1:7" ht="14" x14ac:dyDescent="0.15">
      <c r="A7379"/>
      <c r="B7379"/>
      <c r="C7379"/>
      <c r="D7379"/>
      <c r="E7379"/>
      <c r="F7379"/>
      <c r="G7379"/>
    </row>
    <row r="7380" spans="1:7" ht="14" x14ac:dyDescent="0.15">
      <c r="A7380"/>
      <c r="B7380"/>
      <c r="C7380"/>
      <c r="D7380"/>
      <c r="E7380"/>
      <c r="F7380"/>
      <c r="G7380"/>
    </row>
    <row r="7381" spans="1:7" ht="14" x14ac:dyDescent="0.15">
      <c r="A7381"/>
      <c r="B7381"/>
      <c r="C7381"/>
      <c r="D7381"/>
      <c r="E7381"/>
      <c r="F7381"/>
      <c r="G7381"/>
    </row>
    <row r="7382" spans="1:7" ht="14" x14ac:dyDescent="0.15">
      <c r="A7382"/>
      <c r="B7382"/>
      <c r="C7382"/>
      <c r="D7382"/>
      <c r="E7382"/>
      <c r="F7382"/>
      <c r="G7382"/>
    </row>
    <row r="7383" spans="1:7" ht="14" x14ac:dyDescent="0.15">
      <c r="A7383"/>
      <c r="B7383"/>
      <c r="C7383"/>
      <c r="D7383"/>
      <c r="E7383"/>
      <c r="F7383"/>
      <c r="G7383"/>
    </row>
    <row r="7384" spans="1:7" ht="14" x14ac:dyDescent="0.15">
      <c r="A7384"/>
      <c r="B7384"/>
      <c r="C7384"/>
      <c r="D7384"/>
      <c r="E7384"/>
      <c r="F7384"/>
      <c r="G7384"/>
    </row>
    <row r="7385" spans="1:7" ht="14" x14ac:dyDescent="0.15">
      <c r="A7385"/>
      <c r="B7385"/>
      <c r="C7385"/>
      <c r="D7385"/>
      <c r="E7385"/>
      <c r="F7385"/>
      <c r="G7385"/>
    </row>
    <row r="7386" spans="1:7" ht="14" x14ac:dyDescent="0.15">
      <c r="A7386"/>
      <c r="B7386"/>
      <c r="C7386"/>
      <c r="D7386"/>
      <c r="E7386"/>
      <c r="F7386"/>
      <c r="G7386"/>
    </row>
    <row r="7387" spans="1:7" ht="14" x14ac:dyDescent="0.15">
      <c r="A7387"/>
      <c r="B7387"/>
      <c r="C7387"/>
      <c r="D7387"/>
      <c r="E7387"/>
      <c r="F7387"/>
      <c r="G7387"/>
    </row>
    <row r="7388" spans="1:7" ht="14" x14ac:dyDescent="0.15">
      <c r="A7388"/>
      <c r="B7388"/>
      <c r="C7388"/>
      <c r="D7388"/>
      <c r="E7388"/>
      <c r="F7388"/>
      <c r="G7388"/>
    </row>
    <row r="7389" spans="1:7" ht="14" x14ac:dyDescent="0.15">
      <c r="A7389"/>
      <c r="B7389"/>
      <c r="C7389"/>
      <c r="D7389"/>
      <c r="E7389"/>
      <c r="F7389"/>
      <c r="G7389"/>
    </row>
    <row r="7390" spans="1:7" ht="14" x14ac:dyDescent="0.15">
      <c r="A7390"/>
      <c r="B7390"/>
      <c r="C7390"/>
      <c r="D7390"/>
      <c r="E7390"/>
      <c r="F7390"/>
      <c r="G7390"/>
    </row>
    <row r="7391" spans="1:7" ht="14" x14ac:dyDescent="0.15">
      <c r="A7391"/>
      <c r="B7391"/>
      <c r="C7391"/>
      <c r="D7391"/>
      <c r="E7391"/>
      <c r="F7391"/>
      <c r="G7391"/>
    </row>
    <row r="7392" spans="1:7" ht="14" x14ac:dyDescent="0.15">
      <c r="A7392"/>
      <c r="B7392"/>
      <c r="C7392"/>
      <c r="D7392"/>
      <c r="E7392"/>
      <c r="F7392"/>
      <c r="G7392"/>
    </row>
    <row r="7393" spans="1:7" ht="14" x14ac:dyDescent="0.15">
      <c r="A7393"/>
      <c r="B7393"/>
      <c r="C7393"/>
      <c r="D7393"/>
      <c r="E7393"/>
      <c r="F7393"/>
      <c r="G7393"/>
    </row>
    <row r="7394" spans="1:7" ht="14" x14ac:dyDescent="0.15">
      <c r="A7394"/>
      <c r="B7394"/>
      <c r="C7394"/>
      <c r="D7394"/>
      <c r="E7394"/>
      <c r="F7394"/>
      <c r="G7394"/>
    </row>
    <row r="7395" spans="1:7" ht="14" x14ac:dyDescent="0.15">
      <c r="A7395"/>
      <c r="B7395"/>
      <c r="C7395"/>
      <c r="D7395"/>
      <c r="E7395"/>
      <c r="F7395"/>
      <c r="G7395"/>
    </row>
    <row r="7396" spans="1:7" ht="14" x14ac:dyDescent="0.15">
      <c r="A7396"/>
      <c r="B7396"/>
      <c r="C7396"/>
      <c r="D7396"/>
      <c r="E7396"/>
      <c r="F7396"/>
      <c r="G7396"/>
    </row>
    <row r="7397" spans="1:7" ht="14" x14ac:dyDescent="0.15">
      <c r="A7397"/>
      <c r="B7397"/>
      <c r="C7397"/>
      <c r="D7397"/>
      <c r="E7397"/>
      <c r="F7397"/>
      <c r="G7397"/>
    </row>
    <row r="7398" spans="1:7" ht="14" x14ac:dyDescent="0.15">
      <c r="A7398"/>
      <c r="B7398"/>
      <c r="C7398"/>
      <c r="D7398"/>
      <c r="E7398"/>
      <c r="F7398"/>
      <c r="G7398"/>
    </row>
    <row r="7399" spans="1:7" ht="14" x14ac:dyDescent="0.15">
      <c r="A7399"/>
      <c r="B7399"/>
      <c r="C7399"/>
      <c r="D7399"/>
      <c r="E7399"/>
      <c r="F7399"/>
      <c r="G7399"/>
    </row>
    <row r="7400" spans="1:7" ht="14" x14ac:dyDescent="0.15">
      <c r="A7400"/>
      <c r="B7400"/>
      <c r="C7400"/>
      <c r="D7400"/>
      <c r="E7400"/>
      <c r="F7400"/>
      <c r="G7400"/>
    </row>
    <row r="7401" spans="1:7" ht="14" x14ac:dyDescent="0.15">
      <c r="A7401"/>
      <c r="B7401"/>
      <c r="C7401"/>
      <c r="D7401"/>
      <c r="E7401"/>
      <c r="F7401"/>
      <c r="G7401"/>
    </row>
    <row r="7402" spans="1:7" ht="14" x14ac:dyDescent="0.15">
      <c r="A7402"/>
      <c r="B7402"/>
      <c r="C7402"/>
      <c r="D7402"/>
      <c r="E7402"/>
      <c r="F7402"/>
      <c r="G7402"/>
    </row>
    <row r="7403" spans="1:7" ht="14" x14ac:dyDescent="0.15">
      <c r="A7403"/>
      <c r="B7403"/>
      <c r="C7403"/>
      <c r="D7403"/>
      <c r="E7403"/>
      <c r="F7403"/>
      <c r="G7403"/>
    </row>
    <row r="7404" spans="1:7" ht="14" x14ac:dyDescent="0.15">
      <c r="A7404"/>
      <c r="B7404"/>
      <c r="C7404"/>
      <c r="D7404"/>
      <c r="E7404"/>
      <c r="F7404"/>
      <c r="G7404"/>
    </row>
    <row r="7405" spans="1:7" ht="14" x14ac:dyDescent="0.15">
      <c r="A7405"/>
      <c r="B7405"/>
      <c r="C7405"/>
      <c r="D7405"/>
      <c r="E7405"/>
      <c r="F7405"/>
      <c r="G7405"/>
    </row>
    <row r="7406" spans="1:7" ht="14" x14ac:dyDescent="0.15">
      <c r="A7406"/>
      <c r="B7406"/>
      <c r="C7406"/>
      <c r="D7406"/>
      <c r="E7406"/>
      <c r="F7406"/>
      <c r="G7406"/>
    </row>
    <row r="7407" spans="1:7" ht="14" x14ac:dyDescent="0.15">
      <c r="A7407"/>
      <c r="B7407"/>
      <c r="C7407"/>
      <c r="D7407"/>
      <c r="E7407"/>
      <c r="F7407"/>
      <c r="G7407"/>
    </row>
    <row r="7408" spans="1:7" ht="14" x14ac:dyDescent="0.15">
      <c r="A7408"/>
      <c r="B7408"/>
      <c r="C7408"/>
      <c r="D7408"/>
      <c r="E7408"/>
      <c r="F7408"/>
      <c r="G7408"/>
    </row>
    <row r="7409" spans="1:7" ht="14" x14ac:dyDescent="0.15">
      <c r="A7409"/>
      <c r="B7409"/>
      <c r="C7409"/>
      <c r="D7409"/>
      <c r="E7409"/>
      <c r="F7409"/>
      <c r="G7409"/>
    </row>
    <row r="7410" spans="1:7" ht="14" x14ac:dyDescent="0.15">
      <c r="A7410"/>
      <c r="B7410"/>
      <c r="C7410"/>
      <c r="D7410"/>
      <c r="E7410"/>
      <c r="F7410"/>
      <c r="G7410"/>
    </row>
    <row r="7411" spans="1:7" ht="14" x14ac:dyDescent="0.15">
      <c r="A7411"/>
      <c r="B7411"/>
      <c r="C7411"/>
      <c r="D7411"/>
      <c r="E7411"/>
      <c r="F7411"/>
      <c r="G7411"/>
    </row>
    <row r="7412" spans="1:7" ht="14" x14ac:dyDescent="0.15">
      <c r="A7412"/>
      <c r="B7412"/>
      <c r="C7412"/>
      <c r="D7412"/>
      <c r="E7412"/>
      <c r="F7412"/>
      <c r="G7412"/>
    </row>
    <row r="7413" spans="1:7" ht="14" x14ac:dyDescent="0.15">
      <c r="A7413"/>
      <c r="B7413"/>
      <c r="C7413"/>
      <c r="D7413"/>
      <c r="E7413"/>
      <c r="F7413"/>
      <c r="G7413"/>
    </row>
    <row r="7414" spans="1:7" ht="14" x14ac:dyDescent="0.15">
      <c r="A7414"/>
      <c r="B7414"/>
      <c r="C7414"/>
      <c r="D7414"/>
      <c r="E7414"/>
      <c r="F7414"/>
      <c r="G7414"/>
    </row>
    <row r="7415" spans="1:7" ht="14" x14ac:dyDescent="0.15">
      <c r="A7415"/>
      <c r="B7415"/>
      <c r="C7415"/>
      <c r="D7415"/>
      <c r="E7415"/>
      <c r="F7415"/>
      <c r="G7415"/>
    </row>
    <row r="7416" spans="1:7" ht="14" x14ac:dyDescent="0.15">
      <c r="A7416"/>
      <c r="B7416"/>
      <c r="C7416"/>
      <c r="D7416"/>
      <c r="E7416"/>
      <c r="F7416"/>
      <c r="G7416"/>
    </row>
    <row r="7417" spans="1:7" ht="14" x14ac:dyDescent="0.15">
      <c r="A7417"/>
      <c r="B7417"/>
      <c r="C7417"/>
      <c r="D7417"/>
      <c r="E7417"/>
      <c r="F7417"/>
      <c r="G7417"/>
    </row>
    <row r="7418" spans="1:7" ht="14" x14ac:dyDescent="0.15">
      <c r="A7418"/>
      <c r="B7418"/>
      <c r="C7418"/>
      <c r="D7418"/>
      <c r="E7418"/>
      <c r="F7418"/>
      <c r="G7418"/>
    </row>
    <row r="7419" spans="1:7" ht="14" x14ac:dyDescent="0.15">
      <c r="A7419"/>
      <c r="B7419"/>
      <c r="C7419"/>
      <c r="D7419"/>
      <c r="E7419"/>
      <c r="F7419"/>
      <c r="G7419"/>
    </row>
    <row r="7420" spans="1:7" ht="14" x14ac:dyDescent="0.15">
      <c r="A7420"/>
      <c r="B7420"/>
      <c r="C7420"/>
      <c r="D7420"/>
      <c r="E7420"/>
      <c r="F7420"/>
      <c r="G7420"/>
    </row>
    <row r="7421" spans="1:7" ht="14" x14ac:dyDescent="0.15">
      <c r="A7421"/>
      <c r="B7421"/>
      <c r="C7421"/>
      <c r="D7421"/>
      <c r="E7421"/>
      <c r="F7421"/>
      <c r="G7421"/>
    </row>
    <row r="7422" spans="1:7" ht="14" x14ac:dyDescent="0.15">
      <c r="A7422"/>
      <c r="B7422"/>
      <c r="C7422"/>
      <c r="D7422"/>
      <c r="E7422"/>
      <c r="F7422"/>
      <c r="G7422"/>
    </row>
    <row r="7423" spans="1:7" ht="14" x14ac:dyDescent="0.15">
      <c r="A7423"/>
      <c r="B7423"/>
      <c r="C7423"/>
      <c r="D7423"/>
      <c r="E7423"/>
      <c r="F7423"/>
      <c r="G7423"/>
    </row>
    <row r="7424" spans="1:7" ht="14" x14ac:dyDescent="0.15">
      <c r="A7424"/>
      <c r="B7424"/>
      <c r="C7424"/>
      <c r="D7424"/>
      <c r="E7424"/>
      <c r="F7424"/>
      <c r="G7424"/>
    </row>
    <row r="7425" spans="1:7" ht="14" x14ac:dyDescent="0.15">
      <c r="A7425"/>
      <c r="B7425"/>
      <c r="C7425"/>
      <c r="D7425"/>
      <c r="E7425"/>
      <c r="F7425"/>
      <c r="G7425"/>
    </row>
    <row r="7426" spans="1:7" ht="14" x14ac:dyDescent="0.15">
      <c r="A7426"/>
      <c r="B7426"/>
      <c r="C7426"/>
      <c r="D7426"/>
      <c r="E7426"/>
      <c r="F7426"/>
      <c r="G7426"/>
    </row>
    <row r="7427" spans="1:7" ht="14" x14ac:dyDescent="0.15">
      <c r="A7427"/>
      <c r="B7427"/>
      <c r="C7427"/>
      <c r="D7427"/>
      <c r="E7427"/>
      <c r="F7427"/>
      <c r="G7427"/>
    </row>
    <row r="7428" spans="1:7" ht="14" x14ac:dyDescent="0.15">
      <c r="A7428"/>
      <c r="B7428"/>
      <c r="C7428"/>
      <c r="D7428"/>
      <c r="E7428"/>
      <c r="F7428"/>
      <c r="G7428"/>
    </row>
    <row r="7429" spans="1:7" ht="14" x14ac:dyDescent="0.15">
      <c r="A7429"/>
      <c r="B7429"/>
      <c r="C7429"/>
      <c r="D7429"/>
      <c r="E7429"/>
      <c r="F7429"/>
      <c r="G7429"/>
    </row>
    <row r="7430" spans="1:7" ht="14" x14ac:dyDescent="0.15">
      <c r="A7430"/>
      <c r="B7430"/>
      <c r="C7430"/>
      <c r="D7430"/>
      <c r="E7430"/>
      <c r="F7430"/>
      <c r="G7430"/>
    </row>
    <row r="7431" spans="1:7" ht="14" x14ac:dyDescent="0.15">
      <c r="A7431"/>
      <c r="B7431"/>
      <c r="C7431"/>
      <c r="D7431"/>
      <c r="E7431"/>
      <c r="F7431"/>
      <c r="G7431"/>
    </row>
    <row r="7432" spans="1:7" ht="14" x14ac:dyDescent="0.15">
      <c r="A7432"/>
      <c r="B7432"/>
      <c r="C7432"/>
      <c r="D7432"/>
      <c r="E7432"/>
      <c r="F7432"/>
      <c r="G7432"/>
    </row>
    <row r="7433" spans="1:7" ht="14" x14ac:dyDescent="0.15">
      <c r="A7433"/>
      <c r="B7433"/>
      <c r="C7433"/>
      <c r="D7433"/>
      <c r="E7433"/>
      <c r="F7433"/>
      <c r="G7433"/>
    </row>
    <row r="7434" spans="1:7" ht="14" x14ac:dyDescent="0.15">
      <c r="A7434"/>
      <c r="B7434"/>
      <c r="C7434"/>
      <c r="D7434"/>
      <c r="E7434"/>
      <c r="F7434"/>
      <c r="G7434"/>
    </row>
    <row r="7435" spans="1:7" ht="14" x14ac:dyDescent="0.15">
      <c r="A7435"/>
      <c r="B7435"/>
      <c r="C7435"/>
      <c r="D7435"/>
      <c r="E7435"/>
      <c r="F7435"/>
      <c r="G7435"/>
    </row>
    <row r="7436" spans="1:7" ht="14" x14ac:dyDescent="0.15">
      <c r="A7436"/>
      <c r="B7436"/>
      <c r="C7436"/>
      <c r="D7436"/>
      <c r="E7436"/>
      <c r="F7436"/>
      <c r="G7436"/>
    </row>
    <row r="7437" spans="1:7" ht="14" x14ac:dyDescent="0.15">
      <c r="A7437"/>
      <c r="B7437"/>
      <c r="C7437"/>
      <c r="D7437"/>
      <c r="E7437"/>
      <c r="F7437"/>
      <c r="G7437"/>
    </row>
    <row r="7438" spans="1:7" ht="14" x14ac:dyDescent="0.15">
      <c r="A7438"/>
      <c r="B7438"/>
      <c r="C7438"/>
      <c r="D7438"/>
      <c r="E7438"/>
      <c r="F7438"/>
      <c r="G7438"/>
    </row>
    <row r="7439" spans="1:7" ht="14" x14ac:dyDescent="0.15">
      <c r="A7439"/>
      <c r="B7439"/>
      <c r="C7439"/>
      <c r="D7439"/>
      <c r="E7439"/>
      <c r="F7439"/>
      <c r="G7439"/>
    </row>
    <row r="7440" spans="1:7" ht="14" x14ac:dyDescent="0.15">
      <c r="A7440"/>
      <c r="B7440"/>
      <c r="C7440"/>
      <c r="D7440"/>
      <c r="E7440"/>
      <c r="F7440"/>
      <c r="G7440"/>
    </row>
    <row r="7441" spans="1:7" ht="14" x14ac:dyDescent="0.15">
      <c r="A7441"/>
      <c r="B7441"/>
      <c r="C7441"/>
      <c r="D7441"/>
      <c r="E7441"/>
      <c r="F7441"/>
      <c r="G7441"/>
    </row>
    <row r="7442" spans="1:7" ht="14" x14ac:dyDescent="0.15">
      <c r="A7442"/>
      <c r="B7442"/>
      <c r="C7442"/>
      <c r="D7442"/>
      <c r="E7442"/>
      <c r="F7442"/>
      <c r="G7442"/>
    </row>
    <row r="7443" spans="1:7" ht="14" x14ac:dyDescent="0.15">
      <c r="A7443"/>
      <c r="B7443"/>
      <c r="C7443"/>
      <c r="D7443"/>
      <c r="E7443"/>
      <c r="F7443"/>
      <c r="G7443"/>
    </row>
    <row r="7444" spans="1:7" ht="14" x14ac:dyDescent="0.15">
      <c r="A7444"/>
      <c r="B7444"/>
      <c r="C7444"/>
      <c r="D7444"/>
      <c r="E7444"/>
      <c r="F7444"/>
      <c r="G7444"/>
    </row>
    <row r="7445" spans="1:7" ht="14" x14ac:dyDescent="0.15">
      <c r="A7445"/>
      <c r="B7445"/>
      <c r="C7445"/>
      <c r="D7445"/>
      <c r="E7445"/>
      <c r="F7445"/>
      <c r="G7445"/>
    </row>
    <row r="7446" spans="1:7" ht="14" x14ac:dyDescent="0.15">
      <c r="A7446"/>
      <c r="B7446"/>
      <c r="C7446"/>
      <c r="D7446"/>
      <c r="E7446"/>
      <c r="F7446"/>
      <c r="G7446"/>
    </row>
    <row r="7447" spans="1:7" ht="14" x14ac:dyDescent="0.15">
      <c r="A7447"/>
      <c r="B7447"/>
      <c r="C7447"/>
      <c r="D7447"/>
      <c r="E7447"/>
      <c r="F7447"/>
      <c r="G7447"/>
    </row>
    <row r="7448" spans="1:7" ht="14" x14ac:dyDescent="0.15">
      <c r="A7448"/>
      <c r="B7448"/>
      <c r="C7448"/>
      <c r="D7448"/>
      <c r="E7448"/>
      <c r="F7448"/>
      <c r="G7448"/>
    </row>
    <row r="7449" spans="1:7" ht="14" x14ac:dyDescent="0.15">
      <c r="A7449"/>
      <c r="B7449"/>
      <c r="C7449"/>
      <c r="D7449"/>
      <c r="E7449"/>
      <c r="F7449"/>
      <c r="G7449"/>
    </row>
    <row r="7450" spans="1:7" ht="14" x14ac:dyDescent="0.15">
      <c r="A7450"/>
      <c r="B7450"/>
      <c r="C7450"/>
      <c r="D7450"/>
      <c r="E7450"/>
      <c r="F7450"/>
      <c r="G7450"/>
    </row>
    <row r="7451" spans="1:7" ht="14" x14ac:dyDescent="0.15">
      <c r="A7451"/>
      <c r="B7451"/>
      <c r="C7451"/>
      <c r="D7451"/>
      <c r="E7451"/>
      <c r="F7451"/>
      <c r="G7451"/>
    </row>
    <row r="7452" spans="1:7" ht="14" x14ac:dyDescent="0.15">
      <c r="A7452"/>
      <c r="B7452"/>
      <c r="C7452"/>
      <c r="D7452"/>
      <c r="E7452"/>
      <c r="F7452"/>
      <c r="G7452"/>
    </row>
    <row r="7453" spans="1:7" ht="14" x14ac:dyDescent="0.15">
      <c r="A7453"/>
      <c r="B7453"/>
      <c r="C7453"/>
      <c r="D7453"/>
      <c r="E7453"/>
      <c r="F7453"/>
      <c r="G7453"/>
    </row>
    <row r="7454" spans="1:7" ht="14" x14ac:dyDescent="0.15">
      <c r="A7454"/>
      <c r="B7454"/>
      <c r="C7454"/>
      <c r="D7454"/>
      <c r="E7454"/>
      <c r="F7454"/>
      <c r="G7454"/>
    </row>
    <row r="7455" spans="1:7" ht="14" x14ac:dyDescent="0.15">
      <c r="A7455"/>
      <c r="B7455"/>
      <c r="C7455"/>
      <c r="D7455"/>
      <c r="E7455"/>
      <c r="F7455"/>
      <c r="G7455"/>
    </row>
    <row r="7456" spans="1:7" ht="14" x14ac:dyDescent="0.15">
      <c r="A7456"/>
      <c r="B7456"/>
      <c r="C7456"/>
      <c r="D7456"/>
      <c r="E7456"/>
      <c r="F7456"/>
      <c r="G7456"/>
    </row>
    <row r="7457" spans="1:7" ht="14" x14ac:dyDescent="0.15">
      <c r="A7457"/>
      <c r="B7457"/>
      <c r="C7457"/>
      <c r="D7457"/>
      <c r="E7457"/>
      <c r="F7457"/>
      <c r="G7457"/>
    </row>
    <row r="7458" spans="1:7" ht="14" x14ac:dyDescent="0.15">
      <c r="A7458"/>
      <c r="B7458"/>
      <c r="C7458"/>
      <c r="D7458"/>
      <c r="E7458"/>
      <c r="F7458"/>
      <c r="G7458"/>
    </row>
    <row r="7459" spans="1:7" ht="14" x14ac:dyDescent="0.15">
      <c r="A7459"/>
      <c r="B7459"/>
      <c r="C7459"/>
      <c r="D7459"/>
      <c r="E7459"/>
      <c r="F7459"/>
      <c r="G7459"/>
    </row>
    <row r="7460" spans="1:7" ht="14" x14ac:dyDescent="0.15">
      <c r="A7460"/>
      <c r="B7460"/>
      <c r="C7460"/>
      <c r="D7460"/>
      <c r="E7460"/>
      <c r="F7460"/>
      <c r="G7460"/>
    </row>
    <row r="7461" spans="1:7" ht="14" x14ac:dyDescent="0.15">
      <c r="A7461"/>
      <c r="B7461"/>
      <c r="C7461"/>
      <c r="D7461"/>
      <c r="E7461"/>
      <c r="F7461"/>
      <c r="G7461"/>
    </row>
    <row r="7462" spans="1:7" ht="14" x14ac:dyDescent="0.15">
      <c r="A7462"/>
      <c r="B7462"/>
      <c r="C7462"/>
      <c r="D7462"/>
      <c r="E7462"/>
      <c r="F7462"/>
      <c r="G7462"/>
    </row>
    <row r="7463" spans="1:7" ht="14" x14ac:dyDescent="0.15">
      <c r="A7463"/>
      <c r="B7463"/>
      <c r="C7463"/>
      <c r="D7463"/>
      <c r="E7463"/>
      <c r="F7463"/>
      <c r="G7463"/>
    </row>
    <row r="7464" spans="1:7" ht="14" x14ac:dyDescent="0.15">
      <c r="A7464"/>
      <c r="B7464"/>
      <c r="C7464"/>
      <c r="D7464"/>
      <c r="E7464"/>
      <c r="F7464"/>
      <c r="G7464"/>
    </row>
    <row r="7465" spans="1:7" ht="14" x14ac:dyDescent="0.15">
      <c r="A7465"/>
      <c r="B7465"/>
      <c r="C7465"/>
      <c r="D7465"/>
      <c r="E7465"/>
      <c r="F7465"/>
      <c r="G7465"/>
    </row>
    <row r="7466" spans="1:7" ht="14" x14ac:dyDescent="0.15">
      <c r="A7466"/>
      <c r="B7466"/>
      <c r="C7466"/>
      <c r="D7466"/>
      <c r="E7466"/>
      <c r="F7466"/>
      <c r="G7466"/>
    </row>
    <row r="7467" spans="1:7" ht="14" x14ac:dyDescent="0.15">
      <c r="A7467"/>
      <c r="B7467"/>
      <c r="C7467"/>
      <c r="D7467"/>
      <c r="E7467"/>
      <c r="F7467"/>
      <c r="G7467"/>
    </row>
    <row r="7468" spans="1:7" ht="14" x14ac:dyDescent="0.15">
      <c r="A7468"/>
      <c r="B7468"/>
      <c r="C7468"/>
      <c r="D7468"/>
      <c r="E7468"/>
      <c r="F7468"/>
      <c r="G7468"/>
    </row>
    <row r="7469" spans="1:7" ht="14" x14ac:dyDescent="0.15">
      <c r="A7469"/>
      <c r="B7469"/>
      <c r="C7469"/>
      <c r="D7469"/>
      <c r="E7469"/>
      <c r="F7469"/>
      <c r="G7469"/>
    </row>
    <row r="7470" spans="1:7" ht="14" x14ac:dyDescent="0.15">
      <c r="A7470"/>
      <c r="B7470"/>
      <c r="C7470"/>
      <c r="D7470"/>
      <c r="E7470"/>
      <c r="F7470"/>
      <c r="G7470"/>
    </row>
    <row r="7471" spans="1:7" ht="14" x14ac:dyDescent="0.15">
      <c r="A7471"/>
      <c r="B7471"/>
      <c r="C7471"/>
      <c r="D7471"/>
      <c r="E7471"/>
      <c r="F7471"/>
      <c r="G7471"/>
    </row>
    <row r="7472" spans="1:7" ht="14" x14ac:dyDescent="0.15">
      <c r="A7472"/>
      <c r="B7472"/>
      <c r="C7472"/>
      <c r="D7472"/>
      <c r="E7472"/>
      <c r="F7472"/>
      <c r="G7472"/>
    </row>
    <row r="7473" spans="1:7" ht="14" x14ac:dyDescent="0.15">
      <c r="A7473"/>
      <c r="B7473"/>
      <c r="C7473"/>
      <c r="D7473"/>
      <c r="E7473"/>
      <c r="F7473"/>
      <c r="G7473"/>
    </row>
    <row r="7474" spans="1:7" ht="14" x14ac:dyDescent="0.15">
      <c r="A7474"/>
      <c r="B7474"/>
      <c r="C7474"/>
      <c r="D7474"/>
      <c r="E7474"/>
      <c r="F7474"/>
      <c r="G7474"/>
    </row>
    <row r="7475" spans="1:7" ht="14" x14ac:dyDescent="0.15">
      <c r="A7475"/>
      <c r="B7475"/>
      <c r="C7475"/>
      <c r="D7475"/>
      <c r="E7475"/>
      <c r="F7475"/>
      <c r="G7475"/>
    </row>
    <row r="7476" spans="1:7" ht="14" x14ac:dyDescent="0.15">
      <c r="A7476"/>
      <c r="B7476"/>
      <c r="C7476"/>
      <c r="D7476"/>
      <c r="E7476"/>
      <c r="F7476"/>
      <c r="G7476"/>
    </row>
    <row r="7477" spans="1:7" ht="14" x14ac:dyDescent="0.15">
      <c r="A7477"/>
      <c r="B7477"/>
      <c r="C7477"/>
      <c r="D7477"/>
      <c r="E7477"/>
      <c r="F7477"/>
      <c r="G7477"/>
    </row>
    <row r="7478" spans="1:7" ht="14" x14ac:dyDescent="0.15">
      <c r="A7478"/>
      <c r="B7478"/>
      <c r="C7478"/>
      <c r="D7478"/>
      <c r="E7478"/>
      <c r="F7478"/>
      <c r="G7478"/>
    </row>
    <row r="7479" spans="1:7" ht="14" x14ac:dyDescent="0.15">
      <c r="A7479"/>
      <c r="B7479"/>
      <c r="C7479"/>
      <c r="D7479"/>
      <c r="E7479"/>
      <c r="F7479"/>
      <c r="G7479"/>
    </row>
    <row r="7480" spans="1:7" ht="14" x14ac:dyDescent="0.15">
      <c r="A7480"/>
      <c r="B7480"/>
      <c r="C7480"/>
      <c r="D7480"/>
      <c r="E7480"/>
      <c r="F7480"/>
      <c r="G7480"/>
    </row>
    <row r="7481" spans="1:7" ht="14" x14ac:dyDescent="0.15">
      <c r="A7481"/>
      <c r="B7481"/>
      <c r="C7481"/>
      <c r="D7481"/>
      <c r="E7481"/>
      <c r="F7481"/>
      <c r="G7481"/>
    </row>
    <row r="7482" spans="1:7" ht="14" x14ac:dyDescent="0.15">
      <c r="A7482"/>
      <c r="B7482"/>
      <c r="C7482"/>
      <c r="D7482"/>
      <c r="E7482"/>
      <c r="F7482"/>
      <c r="G7482"/>
    </row>
    <row r="7483" spans="1:7" ht="14" x14ac:dyDescent="0.15">
      <c r="A7483"/>
      <c r="B7483"/>
      <c r="C7483"/>
      <c r="D7483"/>
      <c r="E7483"/>
      <c r="F7483"/>
      <c r="G7483"/>
    </row>
    <row r="7484" spans="1:7" ht="14" x14ac:dyDescent="0.15">
      <c r="A7484"/>
      <c r="B7484"/>
      <c r="C7484"/>
      <c r="D7484"/>
      <c r="E7484"/>
      <c r="F7484"/>
      <c r="G7484"/>
    </row>
    <row r="7485" spans="1:7" ht="14" x14ac:dyDescent="0.15">
      <c r="A7485"/>
      <c r="B7485"/>
      <c r="C7485"/>
      <c r="D7485"/>
      <c r="E7485"/>
      <c r="F7485"/>
      <c r="G7485"/>
    </row>
    <row r="7486" spans="1:7" ht="14" x14ac:dyDescent="0.15">
      <c r="A7486"/>
      <c r="B7486"/>
      <c r="C7486"/>
      <c r="D7486"/>
      <c r="E7486"/>
      <c r="F7486"/>
      <c r="G7486"/>
    </row>
    <row r="7487" spans="1:7" ht="14" x14ac:dyDescent="0.15">
      <c r="A7487"/>
      <c r="B7487"/>
      <c r="C7487"/>
      <c r="D7487"/>
      <c r="E7487"/>
      <c r="F7487"/>
      <c r="G7487"/>
    </row>
    <row r="7488" spans="1:7" ht="14" x14ac:dyDescent="0.15">
      <c r="A7488"/>
      <c r="B7488"/>
      <c r="C7488"/>
      <c r="D7488"/>
      <c r="E7488"/>
      <c r="F7488"/>
      <c r="G7488"/>
    </row>
    <row r="7489" spans="1:7" ht="14" x14ac:dyDescent="0.15">
      <c r="A7489"/>
      <c r="B7489"/>
      <c r="C7489"/>
      <c r="D7489"/>
      <c r="E7489"/>
      <c r="F7489"/>
      <c r="G7489"/>
    </row>
    <row r="7490" spans="1:7" ht="14" x14ac:dyDescent="0.15">
      <c r="A7490"/>
      <c r="B7490"/>
      <c r="C7490"/>
      <c r="D7490"/>
      <c r="E7490"/>
      <c r="F7490"/>
      <c r="G7490"/>
    </row>
    <row r="7491" spans="1:7" ht="14" x14ac:dyDescent="0.15">
      <c r="A7491"/>
      <c r="B7491"/>
      <c r="C7491"/>
      <c r="D7491"/>
      <c r="E7491"/>
      <c r="F7491"/>
      <c r="G7491"/>
    </row>
    <row r="7492" spans="1:7" ht="14" x14ac:dyDescent="0.15">
      <c r="A7492"/>
      <c r="B7492"/>
      <c r="C7492"/>
      <c r="D7492"/>
      <c r="E7492"/>
      <c r="F7492"/>
      <c r="G7492"/>
    </row>
    <row r="7493" spans="1:7" ht="14" x14ac:dyDescent="0.15">
      <c r="A7493"/>
      <c r="B7493"/>
      <c r="C7493"/>
      <c r="D7493"/>
      <c r="E7493"/>
      <c r="F7493"/>
      <c r="G7493"/>
    </row>
    <row r="7494" spans="1:7" ht="14" x14ac:dyDescent="0.15">
      <c r="A7494"/>
      <c r="B7494"/>
      <c r="C7494"/>
      <c r="D7494"/>
      <c r="E7494"/>
      <c r="F7494"/>
      <c r="G7494"/>
    </row>
    <row r="7495" spans="1:7" ht="14" x14ac:dyDescent="0.15">
      <c r="A7495"/>
      <c r="B7495"/>
      <c r="C7495"/>
      <c r="D7495"/>
      <c r="E7495"/>
      <c r="F7495"/>
      <c r="G7495"/>
    </row>
    <row r="7496" spans="1:7" ht="14" x14ac:dyDescent="0.15">
      <c r="A7496"/>
      <c r="B7496"/>
      <c r="C7496"/>
      <c r="D7496"/>
      <c r="E7496"/>
      <c r="F7496"/>
      <c r="G7496"/>
    </row>
    <row r="7497" spans="1:7" ht="14" x14ac:dyDescent="0.15">
      <c r="A7497"/>
      <c r="B7497"/>
      <c r="C7497"/>
      <c r="D7497"/>
      <c r="E7497"/>
      <c r="F7497"/>
      <c r="G7497"/>
    </row>
    <row r="7498" spans="1:7" ht="14" x14ac:dyDescent="0.15">
      <c r="A7498"/>
      <c r="B7498"/>
      <c r="C7498"/>
      <c r="D7498"/>
      <c r="E7498"/>
      <c r="F7498"/>
      <c r="G7498"/>
    </row>
    <row r="7499" spans="1:7" ht="14" x14ac:dyDescent="0.15">
      <c r="A7499"/>
      <c r="B7499"/>
      <c r="C7499"/>
      <c r="D7499"/>
      <c r="E7499"/>
      <c r="F7499"/>
      <c r="G7499"/>
    </row>
    <row r="7500" spans="1:7" ht="14" x14ac:dyDescent="0.15">
      <c r="A7500"/>
      <c r="B7500"/>
      <c r="C7500"/>
      <c r="D7500"/>
      <c r="E7500"/>
      <c r="F7500"/>
      <c r="G7500"/>
    </row>
    <row r="7501" spans="1:7" ht="14" x14ac:dyDescent="0.15">
      <c r="A7501"/>
      <c r="B7501"/>
      <c r="C7501"/>
      <c r="D7501"/>
      <c r="E7501"/>
      <c r="F7501"/>
      <c r="G7501"/>
    </row>
    <row r="7502" spans="1:7" ht="14" x14ac:dyDescent="0.15">
      <c r="A7502"/>
      <c r="B7502"/>
      <c r="C7502"/>
      <c r="D7502"/>
      <c r="E7502"/>
      <c r="F7502"/>
      <c r="G7502"/>
    </row>
    <row r="7503" spans="1:7" ht="14" x14ac:dyDescent="0.15">
      <c r="A7503"/>
      <c r="B7503"/>
      <c r="C7503"/>
      <c r="D7503"/>
      <c r="E7503"/>
      <c r="F7503"/>
      <c r="G7503"/>
    </row>
    <row r="7504" spans="1:7" ht="14" x14ac:dyDescent="0.15">
      <c r="A7504"/>
      <c r="B7504"/>
      <c r="C7504"/>
      <c r="D7504"/>
      <c r="E7504"/>
      <c r="F7504"/>
      <c r="G7504"/>
    </row>
    <row r="7505" spans="1:7" ht="14" x14ac:dyDescent="0.15">
      <c r="A7505"/>
      <c r="B7505"/>
      <c r="C7505"/>
      <c r="D7505"/>
      <c r="E7505"/>
      <c r="F7505"/>
      <c r="G7505"/>
    </row>
    <row r="7506" spans="1:7" ht="14" x14ac:dyDescent="0.15">
      <c r="A7506"/>
      <c r="B7506"/>
      <c r="C7506"/>
      <c r="D7506"/>
      <c r="E7506"/>
      <c r="F7506"/>
      <c r="G7506"/>
    </row>
    <row r="7507" spans="1:7" ht="14" x14ac:dyDescent="0.15">
      <c r="A7507"/>
      <c r="B7507"/>
      <c r="C7507"/>
      <c r="D7507"/>
      <c r="E7507"/>
      <c r="F7507"/>
      <c r="G7507"/>
    </row>
    <row r="7508" spans="1:7" ht="14" x14ac:dyDescent="0.15">
      <c r="A7508"/>
      <c r="B7508"/>
      <c r="C7508"/>
      <c r="D7508"/>
      <c r="E7508"/>
      <c r="F7508"/>
      <c r="G7508"/>
    </row>
    <row r="7509" spans="1:7" ht="14" x14ac:dyDescent="0.15">
      <c r="A7509"/>
      <c r="B7509"/>
      <c r="C7509"/>
      <c r="D7509"/>
      <c r="E7509"/>
      <c r="F7509"/>
      <c r="G7509"/>
    </row>
    <row r="7510" spans="1:7" ht="14" x14ac:dyDescent="0.15">
      <c r="A7510"/>
      <c r="B7510"/>
      <c r="C7510"/>
      <c r="D7510"/>
      <c r="E7510"/>
      <c r="F7510"/>
      <c r="G7510"/>
    </row>
    <row r="7511" spans="1:7" ht="14" x14ac:dyDescent="0.15">
      <c r="A7511"/>
      <c r="B7511"/>
      <c r="C7511"/>
      <c r="D7511"/>
      <c r="E7511"/>
      <c r="F7511"/>
      <c r="G7511"/>
    </row>
    <row r="7512" spans="1:7" ht="14" x14ac:dyDescent="0.15">
      <c r="A7512"/>
      <c r="B7512"/>
      <c r="C7512"/>
      <c r="D7512"/>
      <c r="E7512"/>
      <c r="F7512"/>
      <c r="G7512"/>
    </row>
    <row r="7513" spans="1:7" ht="14" x14ac:dyDescent="0.15">
      <c r="A7513"/>
      <c r="B7513"/>
      <c r="C7513"/>
      <c r="D7513"/>
      <c r="E7513"/>
      <c r="F7513"/>
      <c r="G7513"/>
    </row>
    <row r="7514" spans="1:7" ht="14" x14ac:dyDescent="0.15">
      <c r="A7514"/>
      <c r="B7514"/>
      <c r="C7514"/>
      <c r="D7514"/>
      <c r="E7514"/>
      <c r="F7514"/>
      <c r="G7514"/>
    </row>
    <row r="7515" spans="1:7" ht="14" x14ac:dyDescent="0.15">
      <c r="A7515"/>
      <c r="B7515"/>
      <c r="C7515"/>
      <c r="D7515"/>
      <c r="E7515"/>
      <c r="F7515"/>
      <c r="G7515"/>
    </row>
    <row r="7516" spans="1:7" ht="14" x14ac:dyDescent="0.15">
      <c r="A7516"/>
      <c r="B7516"/>
      <c r="C7516"/>
      <c r="D7516"/>
      <c r="E7516"/>
      <c r="F7516"/>
      <c r="G7516"/>
    </row>
    <row r="7517" spans="1:7" ht="14" x14ac:dyDescent="0.15">
      <c r="A7517"/>
      <c r="B7517"/>
      <c r="C7517"/>
      <c r="D7517"/>
      <c r="E7517"/>
      <c r="F7517"/>
      <c r="G7517"/>
    </row>
    <row r="7518" spans="1:7" ht="14" x14ac:dyDescent="0.15">
      <c r="A7518"/>
      <c r="B7518"/>
      <c r="C7518"/>
      <c r="D7518"/>
      <c r="E7518"/>
      <c r="F7518"/>
      <c r="G7518"/>
    </row>
    <row r="7519" spans="1:7" ht="14" x14ac:dyDescent="0.15">
      <c r="A7519"/>
      <c r="B7519"/>
      <c r="C7519"/>
      <c r="D7519"/>
      <c r="E7519"/>
      <c r="F7519"/>
      <c r="G7519"/>
    </row>
    <row r="7520" spans="1:7" ht="14" x14ac:dyDescent="0.15">
      <c r="A7520"/>
      <c r="B7520"/>
      <c r="C7520"/>
      <c r="D7520"/>
      <c r="E7520"/>
      <c r="F7520"/>
      <c r="G7520"/>
    </row>
    <row r="7521" spans="1:7" ht="14" x14ac:dyDescent="0.15">
      <c r="A7521"/>
      <c r="B7521"/>
      <c r="C7521"/>
      <c r="D7521"/>
      <c r="E7521"/>
      <c r="F7521"/>
      <c r="G7521"/>
    </row>
    <row r="7522" spans="1:7" ht="14" x14ac:dyDescent="0.15">
      <c r="A7522"/>
      <c r="B7522"/>
      <c r="C7522"/>
      <c r="D7522"/>
      <c r="E7522"/>
      <c r="F7522"/>
      <c r="G7522"/>
    </row>
    <row r="7523" spans="1:7" ht="14" x14ac:dyDescent="0.15">
      <c r="A7523"/>
      <c r="B7523"/>
      <c r="C7523"/>
      <c r="D7523"/>
      <c r="E7523"/>
      <c r="F7523"/>
      <c r="G7523"/>
    </row>
    <row r="7524" spans="1:7" ht="14" x14ac:dyDescent="0.15">
      <c r="A7524"/>
      <c r="B7524"/>
      <c r="C7524"/>
      <c r="D7524"/>
      <c r="E7524"/>
      <c r="F7524"/>
      <c r="G7524"/>
    </row>
    <row r="7525" spans="1:7" ht="14" x14ac:dyDescent="0.15">
      <c r="A7525"/>
      <c r="B7525"/>
      <c r="C7525"/>
      <c r="D7525"/>
      <c r="E7525"/>
      <c r="F7525"/>
      <c r="G7525"/>
    </row>
    <row r="7526" spans="1:7" ht="14" x14ac:dyDescent="0.15">
      <c r="A7526"/>
      <c r="B7526"/>
      <c r="C7526"/>
      <c r="D7526"/>
      <c r="E7526"/>
      <c r="F7526"/>
      <c r="G7526"/>
    </row>
    <row r="7527" spans="1:7" ht="14" x14ac:dyDescent="0.15">
      <c r="A7527"/>
      <c r="B7527"/>
      <c r="C7527"/>
      <c r="D7527"/>
      <c r="E7527"/>
      <c r="F7527"/>
      <c r="G7527"/>
    </row>
    <row r="7528" spans="1:7" ht="14" x14ac:dyDescent="0.15">
      <c r="A7528"/>
      <c r="B7528"/>
      <c r="C7528"/>
      <c r="D7528"/>
      <c r="E7528"/>
      <c r="F7528"/>
      <c r="G7528"/>
    </row>
    <row r="7529" spans="1:7" ht="14" x14ac:dyDescent="0.15">
      <c r="A7529"/>
      <c r="B7529"/>
      <c r="C7529"/>
      <c r="D7529"/>
      <c r="E7529"/>
      <c r="F7529"/>
      <c r="G7529"/>
    </row>
    <row r="7530" spans="1:7" ht="14" x14ac:dyDescent="0.15">
      <c r="A7530"/>
      <c r="B7530"/>
      <c r="C7530"/>
      <c r="D7530"/>
      <c r="E7530"/>
      <c r="F7530"/>
      <c r="G7530"/>
    </row>
    <row r="7531" spans="1:7" ht="14" x14ac:dyDescent="0.15">
      <c r="A7531"/>
      <c r="B7531"/>
      <c r="C7531"/>
      <c r="D7531"/>
      <c r="E7531"/>
      <c r="F7531"/>
      <c r="G7531"/>
    </row>
    <row r="7532" spans="1:7" ht="14" x14ac:dyDescent="0.15">
      <c r="A7532"/>
      <c r="B7532"/>
      <c r="C7532"/>
      <c r="D7532"/>
      <c r="E7532"/>
      <c r="F7532"/>
      <c r="G7532"/>
    </row>
    <row r="7533" spans="1:7" ht="14" x14ac:dyDescent="0.15">
      <c r="A7533"/>
      <c r="B7533"/>
      <c r="C7533"/>
      <c r="D7533"/>
      <c r="E7533"/>
      <c r="F7533"/>
      <c r="G7533"/>
    </row>
    <row r="7534" spans="1:7" ht="14" x14ac:dyDescent="0.15">
      <c r="A7534"/>
      <c r="B7534"/>
      <c r="C7534"/>
      <c r="D7534"/>
      <c r="E7534"/>
      <c r="F7534"/>
      <c r="G7534"/>
    </row>
    <row r="7535" spans="1:7" ht="14" x14ac:dyDescent="0.15">
      <c r="A7535"/>
      <c r="B7535"/>
      <c r="C7535"/>
      <c r="D7535"/>
      <c r="E7535"/>
      <c r="F7535"/>
      <c r="G7535"/>
    </row>
    <row r="7536" spans="1:7" ht="14" x14ac:dyDescent="0.15">
      <c r="A7536"/>
      <c r="B7536"/>
      <c r="C7536"/>
      <c r="D7536"/>
      <c r="E7536"/>
      <c r="F7536"/>
      <c r="G7536"/>
    </row>
    <row r="7537" spans="1:7" ht="14" x14ac:dyDescent="0.15">
      <c r="A7537"/>
      <c r="B7537"/>
      <c r="C7537"/>
      <c r="D7537"/>
      <c r="E7537"/>
      <c r="F7537"/>
      <c r="G7537"/>
    </row>
    <row r="7538" spans="1:7" ht="14" x14ac:dyDescent="0.15">
      <c r="A7538"/>
      <c r="B7538"/>
      <c r="C7538"/>
      <c r="D7538"/>
      <c r="E7538"/>
      <c r="F7538"/>
      <c r="G7538"/>
    </row>
    <row r="7539" spans="1:7" ht="14" x14ac:dyDescent="0.15">
      <c r="A7539"/>
      <c r="B7539"/>
      <c r="C7539"/>
      <c r="D7539"/>
      <c r="E7539"/>
      <c r="F7539"/>
      <c r="G7539"/>
    </row>
    <row r="7540" spans="1:7" ht="14" x14ac:dyDescent="0.15">
      <c r="A7540"/>
      <c r="B7540"/>
      <c r="C7540"/>
      <c r="D7540"/>
      <c r="E7540"/>
      <c r="F7540"/>
      <c r="G7540"/>
    </row>
    <row r="7541" spans="1:7" ht="14" x14ac:dyDescent="0.15">
      <c r="A7541"/>
      <c r="B7541"/>
      <c r="C7541"/>
      <c r="D7541"/>
      <c r="E7541"/>
      <c r="F7541"/>
      <c r="G7541"/>
    </row>
    <row r="7542" spans="1:7" ht="14" x14ac:dyDescent="0.15">
      <c r="A7542"/>
      <c r="B7542"/>
      <c r="C7542"/>
      <c r="D7542"/>
      <c r="E7542"/>
      <c r="F7542"/>
      <c r="G7542"/>
    </row>
    <row r="7543" spans="1:7" ht="14" x14ac:dyDescent="0.15">
      <c r="A7543"/>
      <c r="B7543"/>
      <c r="C7543"/>
      <c r="D7543"/>
      <c r="E7543"/>
      <c r="F7543"/>
      <c r="G7543"/>
    </row>
    <row r="7544" spans="1:7" ht="14" x14ac:dyDescent="0.15">
      <c r="A7544"/>
      <c r="B7544"/>
      <c r="C7544"/>
      <c r="D7544"/>
      <c r="E7544"/>
      <c r="F7544"/>
      <c r="G7544"/>
    </row>
    <row r="7545" spans="1:7" ht="14" x14ac:dyDescent="0.15">
      <c r="A7545"/>
      <c r="B7545"/>
      <c r="C7545"/>
      <c r="D7545"/>
      <c r="E7545"/>
      <c r="F7545"/>
      <c r="G7545"/>
    </row>
    <row r="7546" spans="1:7" ht="14" x14ac:dyDescent="0.15">
      <c r="A7546"/>
      <c r="B7546"/>
      <c r="C7546"/>
      <c r="D7546"/>
      <c r="E7546"/>
      <c r="F7546"/>
      <c r="G7546"/>
    </row>
    <row r="7547" spans="1:7" ht="14" x14ac:dyDescent="0.15">
      <c r="A7547"/>
      <c r="B7547"/>
      <c r="C7547"/>
      <c r="D7547"/>
      <c r="E7547"/>
      <c r="F7547"/>
      <c r="G7547"/>
    </row>
    <row r="7548" spans="1:7" ht="14" x14ac:dyDescent="0.15">
      <c r="A7548"/>
      <c r="B7548"/>
      <c r="C7548"/>
      <c r="D7548"/>
      <c r="E7548"/>
      <c r="F7548"/>
      <c r="G7548"/>
    </row>
    <row r="7549" spans="1:7" ht="14" x14ac:dyDescent="0.15">
      <c r="A7549"/>
      <c r="B7549"/>
      <c r="C7549"/>
      <c r="D7549"/>
      <c r="E7549"/>
      <c r="F7549"/>
      <c r="G7549"/>
    </row>
    <row r="7550" spans="1:7" ht="14" x14ac:dyDescent="0.15">
      <c r="A7550"/>
      <c r="B7550"/>
      <c r="C7550"/>
      <c r="D7550"/>
      <c r="E7550"/>
      <c r="F7550"/>
      <c r="G7550"/>
    </row>
    <row r="7551" spans="1:7" ht="14" x14ac:dyDescent="0.15">
      <c r="A7551"/>
      <c r="B7551"/>
      <c r="C7551"/>
      <c r="D7551"/>
      <c r="E7551"/>
      <c r="F7551"/>
      <c r="G7551"/>
    </row>
    <row r="7552" spans="1:7" ht="14" x14ac:dyDescent="0.15">
      <c r="A7552"/>
      <c r="B7552"/>
      <c r="C7552"/>
      <c r="D7552"/>
      <c r="E7552"/>
      <c r="F7552"/>
      <c r="G7552"/>
    </row>
    <row r="7553" spans="1:7" ht="14" x14ac:dyDescent="0.15">
      <c r="A7553"/>
      <c r="B7553"/>
      <c r="C7553"/>
      <c r="D7553"/>
      <c r="E7553"/>
      <c r="F7553"/>
      <c r="G7553"/>
    </row>
    <row r="7554" spans="1:7" ht="14" x14ac:dyDescent="0.15">
      <c r="A7554"/>
      <c r="B7554"/>
      <c r="C7554"/>
      <c r="D7554"/>
      <c r="E7554"/>
      <c r="F7554"/>
      <c r="G7554"/>
    </row>
    <row r="7555" spans="1:7" ht="14" x14ac:dyDescent="0.15">
      <c r="A7555"/>
      <c r="B7555"/>
      <c r="C7555"/>
      <c r="D7555"/>
      <c r="E7555"/>
      <c r="F7555"/>
      <c r="G7555"/>
    </row>
    <row r="7556" spans="1:7" ht="14" x14ac:dyDescent="0.15">
      <c r="A7556"/>
      <c r="B7556"/>
      <c r="C7556"/>
      <c r="D7556"/>
      <c r="E7556"/>
      <c r="F7556"/>
      <c r="G7556"/>
    </row>
    <row r="7557" spans="1:7" ht="14" x14ac:dyDescent="0.15">
      <c r="A7557"/>
      <c r="B7557"/>
      <c r="C7557"/>
      <c r="D7557"/>
      <c r="E7557"/>
      <c r="F7557"/>
      <c r="G7557"/>
    </row>
    <row r="7558" spans="1:7" ht="14" x14ac:dyDescent="0.15">
      <c r="A7558"/>
      <c r="B7558"/>
      <c r="C7558"/>
      <c r="D7558"/>
      <c r="E7558"/>
      <c r="F7558"/>
      <c r="G7558"/>
    </row>
    <row r="7559" spans="1:7" ht="14" x14ac:dyDescent="0.15">
      <c r="A7559"/>
      <c r="B7559"/>
      <c r="C7559"/>
      <c r="D7559"/>
      <c r="E7559"/>
      <c r="F7559"/>
      <c r="G7559"/>
    </row>
    <row r="7560" spans="1:7" ht="14" x14ac:dyDescent="0.15">
      <c r="A7560"/>
      <c r="B7560"/>
      <c r="C7560"/>
      <c r="D7560"/>
      <c r="E7560"/>
      <c r="F7560"/>
      <c r="G7560"/>
    </row>
    <row r="7561" spans="1:7" ht="14" x14ac:dyDescent="0.15">
      <c r="A7561"/>
      <c r="B7561"/>
      <c r="C7561"/>
      <c r="D7561"/>
      <c r="E7561"/>
      <c r="F7561"/>
      <c r="G7561"/>
    </row>
    <row r="7562" spans="1:7" ht="14" x14ac:dyDescent="0.15">
      <c r="A7562"/>
      <c r="B7562"/>
      <c r="C7562"/>
      <c r="D7562"/>
      <c r="E7562"/>
      <c r="F7562"/>
      <c r="G7562"/>
    </row>
    <row r="7563" spans="1:7" ht="14" x14ac:dyDescent="0.15">
      <c r="A7563"/>
      <c r="B7563"/>
      <c r="C7563"/>
      <c r="D7563"/>
      <c r="E7563"/>
      <c r="F7563"/>
      <c r="G7563"/>
    </row>
    <row r="7564" spans="1:7" ht="14" x14ac:dyDescent="0.15">
      <c r="A7564"/>
      <c r="B7564"/>
      <c r="C7564"/>
      <c r="D7564"/>
      <c r="E7564"/>
      <c r="F7564"/>
      <c r="G7564"/>
    </row>
    <row r="7565" spans="1:7" ht="14" x14ac:dyDescent="0.15">
      <c r="A7565"/>
      <c r="B7565"/>
      <c r="C7565"/>
      <c r="D7565"/>
      <c r="E7565"/>
      <c r="F7565"/>
      <c r="G7565"/>
    </row>
    <row r="7566" spans="1:7" ht="14" x14ac:dyDescent="0.15">
      <c r="A7566"/>
      <c r="B7566"/>
      <c r="C7566"/>
      <c r="D7566"/>
      <c r="E7566"/>
      <c r="F7566"/>
      <c r="G7566"/>
    </row>
    <row r="7567" spans="1:7" ht="14" x14ac:dyDescent="0.15">
      <c r="A7567"/>
      <c r="B7567"/>
      <c r="C7567"/>
      <c r="D7567"/>
      <c r="E7567"/>
      <c r="F7567"/>
      <c r="G7567"/>
    </row>
    <row r="7568" spans="1:7" ht="14" x14ac:dyDescent="0.15">
      <c r="A7568"/>
      <c r="B7568"/>
      <c r="C7568"/>
      <c r="D7568"/>
      <c r="E7568"/>
      <c r="F7568"/>
      <c r="G7568"/>
    </row>
    <row r="7569" spans="1:7" ht="14" x14ac:dyDescent="0.15">
      <c r="A7569"/>
      <c r="B7569"/>
      <c r="C7569"/>
      <c r="D7569"/>
      <c r="E7569"/>
      <c r="F7569"/>
      <c r="G7569"/>
    </row>
    <row r="7570" spans="1:7" ht="14" x14ac:dyDescent="0.15">
      <c r="A7570"/>
      <c r="B7570"/>
      <c r="C7570"/>
      <c r="D7570"/>
      <c r="E7570"/>
      <c r="F7570"/>
      <c r="G7570"/>
    </row>
    <row r="7571" spans="1:7" ht="14" x14ac:dyDescent="0.15">
      <c r="A7571"/>
      <c r="B7571"/>
      <c r="C7571"/>
      <c r="D7571"/>
      <c r="E7571"/>
      <c r="F7571"/>
      <c r="G7571"/>
    </row>
    <row r="7572" spans="1:7" ht="14" x14ac:dyDescent="0.15">
      <c r="A7572"/>
      <c r="B7572"/>
      <c r="C7572"/>
      <c r="D7572"/>
      <c r="E7572"/>
      <c r="F7572"/>
      <c r="G7572"/>
    </row>
    <row r="7573" spans="1:7" ht="14" x14ac:dyDescent="0.15">
      <c r="A7573"/>
      <c r="B7573"/>
      <c r="C7573"/>
      <c r="D7573"/>
      <c r="E7573"/>
      <c r="F7573"/>
      <c r="G7573"/>
    </row>
    <row r="7574" spans="1:7" ht="14" x14ac:dyDescent="0.15">
      <c r="A7574"/>
      <c r="B7574"/>
      <c r="C7574"/>
      <c r="D7574"/>
      <c r="E7574"/>
      <c r="F7574"/>
      <c r="G7574"/>
    </row>
    <row r="7575" spans="1:7" ht="14" x14ac:dyDescent="0.15">
      <c r="A7575"/>
      <c r="B7575"/>
      <c r="C7575"/>
      <c r="D7575"/>
      <c r="E7575"/>
      <c r="F7575"/>
      <c r="G7575"/>
    </row>
    <row r="7576" spans="1:7" ht="14" x14ac:dyDescent="0.15">
      <c r="A7576"/>
      <c r="B7576"/>
      <c r="C7576"/>
      <c r="D7576"/>
      <c r="E7576"/>
      <c r="F7576"/>
      <c r="G7576"/>
    </row>
    <row r="7577" spans="1:7" ht="14" x14ac:dyDescent="0.15">
      <c r="A7577"/>
      <c r="B7577"/>
      <c r="C7577"/>
      <c r="D7577"/>
      <c r="E7577"/>
      <c r="F7577"/>
      <c r="G7577"/>
    </row>
    <row r="7578" spans="1:7" ht="14" x14ac:dyDescent="0.15">
      <c r="A7578"/>
      <c r="B7578"/>
      <c r="C7578"/>
      <c r="D7578"/>
      <c r="E7578"/>
      <c r="F7578"/>
      <c r="G7578"/>
    </row>
    <row r="7579" spans="1:7" ht="14" x14ac:dyDescent="0.15">
      <c r="A7579"/>
      <c r="B7579"/>
      <c r="C7579"/>
      <c r="D7579"/>
      <c r="E7579"/>
      <c r="F7579"/>
      <c r="G7579"/>
    </row>
    <row r="7580" spans="1:7" ht="14" x14ac:dyDescent="0.15">
      <c r="A7580"/>
      <c r="B7580"/>
      <c r="C7580"/>
      <c r="D7580"/>
      <c r="E7580"/>
      <c r="F7580"/>
      <c r="G7580"/>
    </row>
    <row r="7581" spans="1:7" ht="14" x14ac:dyDescent="0.15">
      <c r="A7581"/>
      <c r="B7581"/>
      <c r="C7581"/>
      <c r="D7581"/>
      <c r="E7581"/>
      <c r="F7581"/>
      <c r="G7581"/>
    </row>
    <row r="7582" spans="1:7" ht="14" x14ac:dyDescent="0.15">
      <c r="A7582"/>
      <c r="B7582"/>
      <c r="C7582"/>
      <c r="D7582"/>
      <c r="E7582"/>
      <c r="F7582"/>
      <c r="G7582"/>
    </row>
    <row r="7583" spans="1:7" ht="14" x14ac:dyDescent="0.15">
      <c r="A7583"/>
      <c r="B7583"/>
      <c r="C7583"/>
      <c r="D7583"/>
      <c r="E7583"/>
      <c r="F7583"/>
      <c r="G7583"/>
    </row>
    <row r="7584" spans="1:7" ht="14" x14ac:dyDescent="0.15">
      <c r="A7584"/>
      <c r="B7584"/>
      <c r="C7584"/>
      <c r="D7584"/>
      <c r="E7584"/>
      <c r="F7584"/>
      <c r="G7584"/>
    </row>
    <row r="7585" spans="1:7" ht="14" x14ac:dyDescent="0.15">
      <c r="A7585"/>
      <c r="B7585"/>
      <c r="C7585"/>
      <c r="D7585"/>
      <c r="E7585"/>
      <c r="F7585"/>
      <c r="G7585"/>
    </row>
    <row r="7586" spans="1:7" ht="14" x14ac:dyDescent="0.15">
      <c r="A7586"/>
      <c r="B7586"/>
      <c r="C7586"/>
      <c r="D7586"/>
      <c r="E7586"/>
      <c r="F7586"/>
      <c r="G7586"/>
    </row>
    <row r="7587" spans="1:7" ht="14" x14ac:dyDescent="0.15">
      <c r="A7587"/>
      <c r="B7587"/>
      <c r="C7587"/>
      <c r="D7587"/>
      <c r="E7587"/>
      <c r="F7587"/>
      <c r="G7587"/>
    </row>
    <row r="7588" spans="1:7" ht="14" x14ac:dyDescent="0.15">
      <c r="A7588"/>
      <c r="B7588"/>
      <c r="C7588"/>
      <c r="D7588"/>
      <c r="E7588"/>
      <c r="F7588"/>
      <c r="G7588"/>
    </row>
    <row r="7589" spans="1:7" ht="14" x14ac:dyDescent="0.15">
      <c r="A7589"/>
      <c r="B7589"/>
      <c r="C7589"/>
      <c r="D7589"/>
      <c r="E7589"/>
      <c r="F7589"/>
      <c r="G7589"/>
    </row>
    <row r="7590" spans="1:7" ht="14" x14ac:dyDescent="0.15">
      <c r="A7590"/>
      <c r="B7590"/>
      <c r="C7590"/>
      <c r="D7590"/>
      <c r="E7590"/>
      <c r="F7590"/>
      <c r="G7590"/>
    </row>
    <row r="7591" spans="1:7" ht="14" x14ac:dyDescent="0.15">
      <c r="A7591"/>
      <c r="B7591"/>
      <c r="C7591"/>
      <c r="D7591"/>
      <c r="E7591"/>
      <c r="F7591"/>
      <c r="G7591"/>
    </row>
    <row r="7592" spans="1:7" ht="14" x14ac:dyDescent="0.15">
      <c r="A7592"/>
      <c r="B7592"/>
      <c r="C7592"/>
      <c r="D7592"/>
      <c r="E7592"/>
      <c r="F7592"/>
      <c r="G7592"/>
    </row>
    <row r="7593" spans="1:7" ht="14" x14ac:dyDescent="0.15">
      <c r="A7593"/>
      <c r="B7593"/>
      <c r="C7593"/>
      <c r="D7593"/>
      <c r="E7593"/>
      <c r="F7593"/>
      <c r="G7593"/>
    </row>
    <row r="7594" spans="1:7" ht="14" x14ac:dyDescent="0.15">
      <c r="A7594"/>
      <c r="B7594"/>
      <c r="C7594"/>
      <c r="D7594"/>
      <c r="E7594"/>
      <c r="F7594"/>
      <c r="G7594"/>
    </row>
    <row r="7595" spans="1:7" ht="14" x14ac:dyDescent="0.15">
      <c r="A7595"/>
      <c r="B7595"/>
      <c r="C7595"/>
      <c r="D7595"/>
      <c r="E7595"/>
      <c r="F7595"/>
      <c r="G7595"/>
    </row>
    <row r="7596" spans="1:7" ht="14" x14ac:dyDescent="0.15">
      <c r="A7596"/>
      <c r="B7596"/>
      <c r="C7596"/>
      <c r="D7596"/>
      <c r="E7596"/>
      <c r="F7596"/>
      <c r="G7596"/>
    </row>
    <row r="7597" spans="1:7" ht="14" x14ac:dyDescent="0.15">
      <c r="A7597"/>
      <c r="B7597"/>
      <c r="C7597"/>
      <c r="D7597"/>
      <c r="E7597"/>
      <c r="F7597"/>
      <c r="G7597"/>
    </row>
    <row r="7598" spans="1:7" ht="14" x14ac:dyDescent="0.15">
      <c r="A7598"/>
      <c r="B7598"/>
      <c r="C7598"/>
      <c r="D7598"/>
      <c r="E7598"/>
      <c r="F7598"/>
      <c r="G7598"/>
    </row>
    <row r="7599" spans="1:7" ht="14" x14ac:dyDescent="0.15">
      <c r="A7599"/>
      <c r="B7599"/>
      <c r="C7599"/>
      <c r="D7599"/>
      <c r="E7599"/>
      <c r="F7599"/>
      <c r="G7599"/>
    </row>
    <row r="7600" spans="1:7" ht="14" x14ac:dyDescent="0.15">
      <c r="A7600"/>
      <c r="B7600"/>
      <c r="C7600"/>
      <c r="D7600"/>
      <c r="E7600"/>
      <c r="F7600"/>
      <c r="G7600"/>
    </row>
    <row r="7601" spans="1:7" ht="14" x14ac:dyDescent="0.15">
      <c r="A7601"/>
      <c r="B7601"/>
      <c r="C7601"/>
      <c r="D7601"/>
      <c r="E7601"/>
      <c r="F7601"/>
      <c r="G7601"/>
    </row>
    <row r="7602" spans="1:7" ht="14" x14ac:dyDescent="0.15">
      <c r="A7602"/>
      <c r="B7602"/>
      <c r="C7602"/>
      <c r="D7602"/>
      <c r="E7602"/>
      <c r="F7602"/>
      <c r="G7602"/>
    </row>
    <row r="7603" spans="1:7" ht="14" x14ac:dyDescent="0.15">
      <c r="A7603"/>
      <c r="B7603"/>
      <c r="C7603"/>
      <c r="D7603"/>
      <c r="E7603"/>
      <c r="F7603"/>
      <c r="G7603"/>
    </row>
    <row r="7604" spans="1:7" ht="14" x14ac:dyDescent="0.15">
      <c r="A7604"/>
      <c r="B7604"/>
      <c r="C7604"/>
      <c r="D7604"/>
      <c r="E7604"/>
      <c r="F7604"/>
      <c r="G7604"/>
    </row>
    <row r="7605" spans="1:7" ht="14" x14ac:dyDescent="0.15">
      <c r="A7605"/>
      <c r="B7605"/>
      <c r="C7605"/>
      <c r="D7605"/>
      <c r="E7605"/>
      <c r="F7605"/>
      <c r="G7605"/>
    </row>
    <row r="7606" spans="1:7" ht="14" x14ac:dyDescent="0.15">
      <c r="A7606"/>
      <c r="B7606"/>
      <c r="C7606"/>
      <c r="D7606"/>
      <c r="E7606"/>
      <c r="F7606"/>
      <c r="G7606"/>
    </row>
    <row r="7607" spans="1:7" ht="14" x14ac:dyDescent="0.15">
      <c r="A7607"/>
      <c r="B7607"/>
      <c r="C7607"/>
      <c r="D7607"/>
      <c r="E7607"/>
      <c r="F7607"/>
      <c r="G7607"/>
    </row>
    <row r="7608" spans="1:7" ht="14" x14ac:dyDescent="0.15">
      <c r="A7608"/>
      <c r="B7608"/>
      <c r="C7608"/>
      <c r="D7608"/>
      <c r="E7608"/>
      <c r="F7608"/>
      <c r="G7608"/>
    </row>
    <row r="7609" spans="1:7" ht="14" x14ac:dyDescent="0.15">
      <c r="A7609"/>
      <c r="B7609"/>
      <c r="C7609"/>
      <c r="D7609"/>
      <c r="E7609"/>
      <c r="F7609"/>
      <c r="G7609"/>
    </row>
    <row r="7610" spans="1:7" ht="14" x14ac:dyDescent="0.15">
      <c r="A7610"/>
      <c r="B7610"/>
      <c r="C7610"/>
      <c r="D7610"/>
      <c r="E7610"/>
      <c r="F7610"/>
      <c r="G7610"/>
    </row>
    <row r="7611" spans="1:7" ht="14" x14ac:dyDescent="0.15">
      <c r="A7611"/>
      <c r="B7611"/>
      <c r="C7611"/>
      <c r="D7611"/>
      <c r="E7611"/>
      <c r="F7611"/>
      <c r="G7611"/>
    </row>
    <row r="7612" spans="1:7" ht="14" x14ac:dyDescent="0.15">
      <c r="A7612"/>
      <c r="B7612"/>
      <c r="C7612"/>
      <c r="D7612"/>
      <c r="E7612"/>
      <c r="F7612"/>
      <c r="G7612"/>
    </row>
    <row r="7613" spans="1:7" ht="14" x14ac:dyDescent="0.15">
      <c r="A7613"/>
      <c r="B7613"/>
      <c r="C7613"/>
      <c r="D7613"/>
      <c r="E7613"/>
      <c r="F7613"/>
      <c r="G7613"/>
    </row>
    <row r="7614" spans="1:7" ht="14" x14ac:dyDescent="0.15">
      <c r="A7614"/>
      <c r="B7614"/>
      <c r="C7614"/>
      <c r="D7614"/>
      <c r="E7614"/>
      <c r="F7614"/>
      <c r="G7614"/>
    </row>
    <row r="7615" spans="1:7" ht="14" x14ac:dyDescent="0.15">
      <c r="A7615"/>
      <c r="B7615"/>
      <c r="C7615"/>
      <c r="D7615"/>
      <c r="E7615"/>
      <c r="F7615"/>
      <c r="G7615"/>
    </row>
    <row r="7616" spans="1:7" ht="14" x14ac:dyDescent="0.15">
      <c r="A7616"/>
      <c r="B7616"/>
      <c r="C7616"/>
      <c r="D7616"/>
      <c r="E7616"/>
      <c r="F7616"/>
      <c r="G7616"/>
    </row>
    <row r="7617" spans="1:7" ht="14" x14ac:dyDescent="0.15">
      <c r="A7617"/>
      <c r="B7617"/>
      <c r="C7617"/>
      <c r="D7617"/>
      <c r="E7617"/>
      <c r="F7617"/>
      <c r="G7617"/>
    </row>
    <row r="7618" spans="1:7" ht="14" x14ac:dyDescent="0.15">
      <c r="A7618"/>
      <c r="B7618"/>
      <c r="C7618"/>
      <c r="D7618"/>
      <c r="E7618"/>
      <c r="F7618"/>
      <c r="G7618"/>
    </row>
    <row r="7619" spans="1:7" ht="14" x14ac:dyDescent="0.15">
      <c r="A7619"/>
      <c r="B7619"/>
      <c r="C7619"/>
      <c r="D7619"/>
      <c r="E7619"/>
      <c r="F7619"/>
      <c r="G7619"/>
    </row>
    <row r="7620" spans="1:7" ht="14" x14ac:dyDescent="0.15">
      <c r="A7620"/>
      <c r="B7620"/>
      <c r="C7620"/>
      <c r="D7620"/>
      <c r="E7620"/>
      <c r="F7620"/>
      <c r="G7620"/>
    </row>
    <row r="7621" spans="1:7" ht="14" x14ac:dyDescent="0.15">
      <c r="A7621"/>
      <c r="B7621"/>
      <c r="C7621"/>
      <c r="D7621"/>
      <c r="E7621"/>
      <c r="F7621"/>
      <c r="G7621"/>
    </row>
    <row r="7622" spans="1:7" ht="14" x14ac:dyDescent="0.15">
      <c r="A7622"/>
      <c r="B7622"/>
      <c r="C7622"/>
      <c r="D7622"/>
      <c r="E7622"/>
      <c r="F7622"/>
      <c r="G7622"/>
    </row>
    <row r="7623" spans="1:7" ht="14" x14ac:dyDescent="0.15">
      <c r="A7623"/>
      <c r="B7623"/>
      <c r="C7623"/>
      <c r="D7623"/>
      <c r="E7623"/>
      <c r="F7623"/>
      <c r="G7623"/>
    </row>
    <row r="7624" spans="1:7" ht="14" x14ac:dyDescent="0.15">
      <c r="A7624"/>
      <c r="B7624"/>
      <c r="C7624"/>
      <c r="D7624"/>
      <c r="E7624"/>
      <c r="F7624"/>
      <c r="G7624"/>
    </row>
    <row r="7625" spans="1:7" ht="14" x14ac:dyDescent="0.15">
      <c r="A7625"/>
      <c r="B7625"/>
      <c r="C7625"/>
      <c r="D7625"/>
      <c r="E7625"/>
      <c r="F7625"/>
      <c r="G7625"/>
    </row>
    <row r="7626" spans="1:7" ht="14" x14ac:dyDescent="0.15">
      <c r="A7626"/>
      <c r="B7626"/>
      <c r="C7626"/>
      <c r="D7626"/>
      <c r="E7626"/>
      <c r="F7626"/>
      <c r="G7626"/>
    </row>
    <row r="7627" spans="1:7" ht="14" x14ac:dyDescent="0.15">
      <c r="A7627"/>
      <c r="B7627"/>
      <c r="C7627"/>
      <c r="D7627"/>
      <c r="E7627"/>
      <c r="F7627"/>
      <c r="G7627"/>
    </row>
    <row r="7628" spans="1:7" ht="14" x14ac:dyDescent="0.15">
      <c r="A7628"/>
      <c r="B7628"/>
      <c r="C7628"/>
      <c r="D7628"/>
      <c r="E7628"/>
      <c r="F7628"/>
      <c r="G7628"/>
    </row>
    <row r="7629" spans="1:7" ht="14" x14ac:dyDescent="0.15">
      <c r="A7629"/>
      <c r="B7629"/>
      <c r="C7629"/>
      <c r="D7629"/>
      <c r="E7629"/>
      <c r="F7629"/>
      <c r="G7629"/>
    </row>
    <row r="7630" spans="1:7" ht="14" x14ac:dyDescent="0.15">
      <c r="A7630"/>
      <c r="B7630"/>
      <c r="C7630"/>
      <c r="D7630"/>
      <c r="E7630"/>
      <c r="F7630"/>
      <c r="G7630"/>
    </row>
    <row r="7631" spans="1:7" ht="14" x14ac:dyDescent="0.15">
      <c r="A7631"/>
      <c r="B7631"/>
      <c r="C7631"/>
      <c r="D7631"/>
      <c r="E7631"/>
      <c r="F7631"/>
      <c r="G7631"/>
    </row>
    <row r="7632" spans="1:7" ht="14" x14ac:dyDescent="0.15">
      <c r="A7632"/>
      <c r="B7632"/>
      <c r="C7632"/>
      <c r="D7632"/>
      <c r="E7632"/>
      <c r="F7632"/>
      <c r="G7632"/>
    </row>
    <row r="7633" spans="1:7" ht="14" x14ac:dyDescent="0.15">
      <c r="A7633"/>
      <c r="B7633"/>
      <c r="C7633"/>
      <c r="D7633"/>
      <c r="E7633"/>
      <c r="F7633"/>
      <c r="G7633"/>
    </row>
    <row r="7634" spans="1:7" ht="14" x14ac:dyDescent="0.15">
      <c r="A7634"/>
      <c r="B7634"/>
      <c r="C7634"/>
      <c r="D7634"/>
      <c r="E7634"/>
      <c r="F7634"/>
      <c r="G7634"/>
    </row>
    <row r="7635" spans="1:7" ht="14" x14ac:dyDescent="0.15">
      <c r="A7635"/>
      <c r="B7635"/>
      <c r="C7635"/>
      <c r="D7635"/>
      <c r="E7635"/>
      <c r="F7635"/>
      <c r="G7635"/>
    </row>
    <row r="7636" spans="1:7" ht="14" x14ac:dyDescent="0.15">
      <c r="A7636"/>
      <c r="B7636"/>
      <c r="C7636"/>
      <c r="D7636"/>
      <c r="E7636"/>
      <c r="F7636"/>
      <c r="G7636"/>
    </row>
    <row r="7637" spans="1:7" ht="14" x14ac:dyDescent="0.15">
      <c r="A7637"/>
      <c r="B7637"/>
      <c r="C7637"/>
      <c r="D7637"/>
      <c r="E7637"/>
      <c r="F7637"/>
      <c r="G7637"/>
    </row>
    <row r="7638" spans="1:7" ht="14" x14ac:dyDescent="0.15">
      <c r="A7638"/>
      <c r="B7638"/>
      <c r="C7638"/>
      <c r="D7638"/>
      <c r="E7638"/>
      <c r="F7638"/>
      <c r="G7638"/>
    </row>
    <row r="7639" spans="1:7" ht="14" x14ac:dyDescent="0.15">
      <c r="A7639"/>
      <c r="B7639"/>
      <c r="C7639"/>
      <c r="D7639"/>
      <c r="E7639"/>
      <c r="F7639"/>
      <c r="G7639"/>
    </row>
    <row r="7640" spans="1:7" ht="14" x14ac:dyDescent="0.15">
      <c r="A7640"/>
      <c r="B7640"/>
      <c r="C7640"/>
      <c r="D7640"/>
      <c r="E7640"/>
      <c r="F7640"/>
      <c r="G7640"/>
    </row>
    <row r="7641" spans="1:7" ht="14" x14ac:dyDescent="0.15">
      <c r="A7641"/>
      <c r="B7641"/>
      <c r="C7641"/>
      <c r="D7641"/>
      <c r="E7641"/>
      <c r="F7641"/>
      <c r="G7641"/>
    </row>
    <row r="7642" spans="1:7" ht="14" x14ac:dyDescent="0.15">
      <c r="A7642"/>
      <c r="B7642"/>
      <c r="C7642"/>
      <c r="D7642"/>
      <c r="E7642"/>
      <c r="F7642"/>
      <c r="G7642"/>
    </row>
    <row r="7643" spans="1:7" ht="14" x14ac:dyDescent="0.15">
      <c r="A7643"/>
      <c r="B7643"/>
      <c r="C7643"/>
      <c r="D7643"/>
      <c r="E7643"/>
      <c r="F7643"/>
      <c r="G7643"/>
    </row>
    <row r="7644" spans="1:7" ht="14" x14ac:dyDescent="0.15">
      <c r="A7644"/>
      <c r="B7644"/>
      <c r="C7644"/>
      <c r="D7644"/>
      <c r="E7644"/>
      <c r="F7644"/>
      <c r="G7644"/>
    </row>
    <row r="7645" spans="1:7" ht="14" x14ac:dyDescent="0.15">
      <c r="A7645"/>
      <c r="B7645"/>
      <c r="C7645"/>
      <c r="D7645"/>
      <c r="E7645"/>
      <c r="F7645"/>
      <c r="G7645"/>
    </row>
    <row r="7646" spans="1:7" ht="14" x14ac:dyDescent="0.15">
      <c r="A7646"/>
      <c r="B7646"/>
      <c r="C7646"/>
      <c r="D7646"/>
      <c r="E7646"/>
      <c r="F7646"/>
      <c r="G7646"/>
    </row>
    <row r="7647" spans="1:7" ht="14" x14ac:dyDescent="0.15">
      <c r="A7647"/>
      <c r="B7647"/>
      <c r="C7647"/>
      <c r="D7647"/>
      <c r="E7647"/>
      <c r="F7647"/>
      <c r="G7647"/>
    </row>
    <row r="7648" spans="1:7" ht="14" x14ac:dyDescent="0.15">
      <c r="A7648"/>
      <c r="B7648"/>
      <c r="C7648"/>
      <c r="D7648"/>
      <c r="E7648"/>
      <c r="F7648"/>
      <c r="G7648"/>
    </row>
    <row r="7649" spans="1:7" ht="14" x14ac:dyDescent="0.15">
      <c r="A7649"/>
      <c r="B7649"/>
      <c r="C7649"/>
      <c r="D7649"/>
      <c r="E7649"/>
      <c r="F7649"/>
      <c r="G7649"/>
    </row>
    <row r="7650" spans="1:7" ht="14" x14ac:dyDescent="0.15">
      <c r="A7650"/>
      <c r="B7650"/>
      <c r="C7650"/>
      <c r="D7650"/>
      <c r="E7650"/>
      <c r="F7650"/>
      <c r="G7650"/>
    </row>
    <row r="7651" spans="1:7" ht="14" x14ac:dyDescent="0.15">
      <c r="A7651"/>
      <c r="B7651"/>
      <c r="C7651"/>
      <c r="D7651"/>
      <c r="E7651"/>
      <c r="F7651"/>
      <c r="G7651"/>
    </row>
    <row r="7652" spans="1:7" ht="14" x14ac:dyDescent="0.15">
      <c r="A7652"/>
      <c r="B7652"/>
      <c r="C7652"/>
      <c r="D7652"/>
      <c r="E7652"/>
      <c r="F7652"/>
      <c r="G7652"/>
    </row>
    <row r="7653" spans="1:7" ht="14" x14ac:dyDescent="0.15">
      <c r="A7653"/>
      <c r="B7653"/>
      <c r="C7653"/>
      <c r="D7653"/>
      <c r="E7653"/>
      <c r="F7653"/>
      <c r="G7653"/>
    </row>
    <row r="7654" spans="1:7" ht="14" x14ac:dyDescent="0.15">
      <c r="A7654"/>
      <c r="B7654"/>
      <c r="C7654"/>
      <c r="D7654"/>
      <c r="E7654"/>
      <c r="F7654"/>
      <c r="G7654"/>
    </row>
    <row r="7655" spans="1:7" ht="14" x14ac:dyDescent="0.15">
      <c r="A7655"/>
      <c r="B7655"/>
      <c r="C7655"/>
      <c r="D7655"/>
      <c r="E7655"/>
      <c r="F7655"/>
      <c r="G7655"/>
    </row>
    <row r="7656" spans="1:7" ht="14" x14ac:dyDescent="0.15">
      <c r="A7656"/>
      <c r="B7656"/>
      <c r="C7656"/>
      <c r="D7656"/>
      <c r="E7656"/>
      <c r="F7656"/>
      <c r="G7656"/>
    </row>
    <row r="7657" spans="1:7" ht="14" x14ac:dyDescent="0.15">
      <c r="A7657"/>
      <c r="B7657"/>
      <c r="C7657"/>
      <c r="D7657"/>
      <c r="E7657"/>
      <c r="F7657"/>
      <c r="G7657"/>
    </row>
    <row r="7658" spans="1:7" ht="14" x14ac:dyDescent="0.15">
      <c r="A7658"/>
      <c r="B7658"/>
      <c r="C7658"/>
      <c r="D7658"/>
      <c r="E7658"/>
      <c r="F7658"/>
      <c r="G7658"/>
    </row>
    <row r="7659" spans="1:7" ht="14" x14ac:dyDescent="0.15">
      <c r="A7659"/>
      <c r="B7659"/>
      <c r="C7659"/>
      <c r="D7659"/>
      <c r="E7659"/>
      <c r="F7659"/>
      <c r="G7659"/>
    </row>
    <row r="7660" spans="1:7" ht="14" x14ac:dyDescent="0.15">
      <c r="A7660"/>
      <c r="B7660"/>
      <c r="C7660"/>
      <c r="D7660"/>
      <c r="E7660"/>
      <c r="F7660"/>
      <c r="G7660"/>
    </row>
    <row r="7661" spans="1:7" ht="14" x14ac:dyDescent="0.15">
      <c r="A7661"/>
      <c r="B7661"/>
      <c r="C7661"/>
      <c r="D7661"/>
      <c r="E7661"/>
      <c r="F7661"/>
      <c r="G7661"/>
    </row>
    <row r="7662" spans="1:7" ht="14" x14ac:dyDescent="0.15">
      <c r="A7662"/>
      <c r="B7662"/>
      <c r="C7662"/>
      <c r="D7662"/>
      <c r="E7662"/>
      <c r="F7662"/>
      <c r="G7662"/>
    </row>
    <row r="7663" spans="1:7" ht="14" x14ac:dyDescent="0.15">
      <c r="A7663"/>
      <c r="B7663"/>
      <c r="C7663"/>
      <c r="D7663"/>
      <c r="E7663"/>
      <c r="F7663"/>
      <c r="G7663"/>
    </row>
    <row r="7664" spans="1:7" ht="14" x14ac:dyDescent="0.15">
      <c r="A7664"/>
      <c r="B7664"/>
      <c r="C7664"/>
      <c r="D7664"/>
      <c r="E7664"/>
      <c r="F7664"/>
      <c r="G7664"/>
    </row>
    <row r="7665" spans="1:7" ht="14" x14ac:dyDescent="0.15">
      <c r="A7665"/>
      <c r="B7665"/>
      <c r="C7665"/>
      <c r="D7665"/>
      <c r="E7665"/>
      <c r="F7665"/>
      <c r="G7665"/>
    </row>
    <row r="7666" spans="1:7" ht="14" x14ac:dyDescent="0.15">
      <c r="A7666"/>
      <c r="B7666"/>
      <c r="C7666"/>
      <c r="D7666"/>
      <c r="E7666"/>
      <c r="F7666"/>
      <c r="G7666"/>
    </row>
    <row r="7667" spans="1:7" ht="14" x14ac:dyDescent="0.15">
      <c r="A7667"/>
      <c r="B7667"/>
      <c r="C7667"/>
      <c r="D7667"/>
      <c r="E7667"/>
      <c r="F7667"/>
      <c r="G7667"/>
    </row>
    <row r="7668" spans="1:7" ht="14" x14ac:dyDescent="0.15">
      <c r="A7668"/>
      <c r="B7668"/>
      <c r="C7668"/>
      <c r="D7668"/>
      <c r="E7668"/>
      <c r="F7668"/>
      <c r="G7668"/>
    </row>
    <row r="7669" spans="1:7" ht="14" x14ac:dyDescent="0.15">
      <c r="A7669"/>
      <c r="B7669"/>
      <c r="C7669"/>
      <c r="D7669"/>
      <c r="E7669"/>
      <c r="F7669"/>
      <c r="G7669"/>
    </row>
    <row r="7670" spans="1:7" ht="14" x14ac:dyDescent="0.15">
      <c r="A7670"/>
      <c r="B7670"/>
      <c r="C7670"/>
      <c r="D7670"/>
      <c r="E7670"/>
      <c r="F7670"/>
      <c r="G7670"/>
    </row>
    <row r="7671" spans="1:7" ht="14" x14ac:dyDescent="0.15">
      <c r="A7671"/>
      <c r="B7671"/>
      <c r="C7671"/>
      <c r="D7671"/>
      <c r="E7671"/>
      <c r="F7671"/>
      <c r="G7671"/>
    </row>
    <row r="7672" spans="1:7" ht="14" x14ac:dyDescent="0.15">
      <c r="A7672"/>
      <c r="B7672"/>
      <c r="C7672"/>
      <c r="D7672"/>
      <c r="E7672"/>
      <c r="F7672"/>
      <c r="G7672"/>
    </row>
    <row r="7673" spans="1:7" ht="14" x14ac:dyDescent="0.15">
      <c r="A7673"/>
      <c r="B7673"/>
      <c r="C7673"/>
      <c r="D7673"/>
      <c r="E7673"/>
      <c r="F7673"/>
      <c r="G7673"/>
    </row>
    <row r="7674" spans="1:7" ht="14" x14ac:dyDescent="0.15">
      <c r="A7674"/>
      <c r="B7674"/>
      <c r="C7674"/>
      <c r="D7674"/>
      <c r="E7674"/>
      <c r="F7674"/>
      <c r="G7674"/>
    </row>
    <row r="7675" spans="1:7" ht="14" x14ac:dyDescent="0.15">
      <c r="A7675"/>
      <c r="B7675"/>
      <c r="C7675"/>
      <c r="D7675"/>
      <c r="E7675"/>
      <c r="F7675"/>
      <c r="G7675"/>
    </row>
    <row r="7676" spans="1:7" ht="14" x14ac:dyDescent="0.15">
      <c r="A7676"/>
      <c r="B7676"/>
      <c r="C7676"/>
      <c r="D7676"/>
      <c r="E7676"/>
      <c r="F7676"/>
      <c r="G7676"/>
    </row>
    <row r="7677" spans="1:7" ht="14" x14ac:dyDescent="0.15">
      <c r="A7677"/>
      <c r="B7677"/>
      <c r="C7677"/>
      <c r="D7677"/>
      <c r="E7677"/>
      <c r="F7677"/>
      <c r="G7677"/>
    </row>
    <row r="7678" spans="1:7" ht="14" x14ac:dyDescent="0.15">
      <c r="A7678"/>
      <c r="B7678"/>
      <c r="C7678"/>
      <c r="D7678"/>
      <c r="E7678"/>
      <c r="F7678"/>
      <c r="G7678"/>
    </row>
    <row r="7679" spans="1:7" ht="14" x14ac:dyDescent="0.15">
      <c r="A7679"/>
      <c r="B7679"/>
      <c r="C7679"/>
      <c r="D7679"/>
      <c r="E7679"/>
      <c r="F7679"/>
      <c r="G7679"/>
    </row>
    <row r="7680" spans="1:7" ht="14" x14ac:dyDescent="0.15">
      <c r="A7680"/>
      <c r="B7680"/>
      <c r="C7680"/>
      <c r="D7680"/>
      <c r="E7680"/>
      <c r="F7680"/>
      <c r="G7680"/>
    </row>
    <row r="7681" spans="1:7" ht="14" x14ac:dyDescent="0.15">
      <c r="A7681"/>
      <c r="B7681"/>
      <c r="C7681"/>
      <c r="D7681"/>
      <c r="E7681"/>
      <c r="F7681"/>
      <c r="G7681"/>
    </row>
    <row r="7682" spans="1:7" ht="14" x14ac:dyDescent="0.15">
      <c r="A7682"/>
      <c r="B7682"/>
      <c r="C7682"/>
      <c r="D7682"/>
      <c r="E7682"/>
      <c r="F7682"/>
      <c r="G7682"/>
    </row>
    <row r="7683" spans="1:7" ht="14" x14ac:dyDescent="0.15">
      <c r="A7683"/>
      <c r="B7683"/>
      <c r="C7683"/>
      <c r="D7683"/>
      <c r="E7683"/>
      <c r="F7683"/>
      <c r="G7683"/>
    </row>
    <row r="7684" spans="1:7" ht="14" x14ac:dyDescent="0.15">
      <c r="A7684"/>
      <c r="B7684"/>
      <c r="C7684"/>
      <c r="D7684"/>
      <c r="E7684"/>
      <c r="F7684"/>
      <c r="G7684"/>
    </row>
    <row r="7685" spans="1:7" ht="14" x14ac:dyDescent="0.15">
      <c r="A7685"/>
      <c r="B7685"/>
      <c r="C7685"/>
      <c r="D7685"/>
      <c r="E7685"/>
      <c r="F7685"/>
      <c r="G7685"/>
    </row>
    <row r="7686" spans="1:7" ht="14" x14ac:dyDescent="0.15">
      <c r="A7686"/>
      <c r="B7686"/>
      <c r="C7686"/>
      <c r="D7686"/>
      <c r="E7686"/>
      <c r="F7686"/>
      <c r="G7686"/>
    </row>
    <row r="7687" spans="1:7" ht="14" x14ac:dyDescent="0.15">
      <c r="A7687"/>
      <c r="B7687"/>
      <c r="C7687"/>
      <c r="D7687"/>
      <c r="E7687"/>
      <c r="F7687"/>
      <c r="G7687"/>
    </row>
    <row r="7688" spans="1:7" ht="14" x14ac:dyDescent="0.15">
      <c r="A7688"/>
      <c r="B7688"/>
      <c r="C7688"/>
      <c r="D7688"/>
      <c r="E7688"/>
      <c r="F7688"/>
      <c r="G7688"/>
    </row>
    <row r="7689" spans="1:7" ht="14" x14ac:dyDescent="0.15">
      <c r="A7689"/>
      <c r="B7689"/>
      <c r="C7689"/>
      <c r="D7689"/>
      <c r="E7689"/>
      <c r="F7689"/>
      <c r="G7689"/>
    </row>
    <row r="7690" spans="1:7" ht="14" x14ac:dyDescent="0.15">
      <c r="A7690"/>
      <c r="B7690"/>
      <c r="C7690"/>
      <c r="D7690"/>
      <c r="E7690"/>
      <c r="F7690"/>
      <c r="G7690"/>
    </row>
    <row r="7691" spans="1:7" ht="14" x14ac:dyDescent="0.15">
      <c r="A7691"/>
      <c r="B7691"/>
      <c r="C7691"/>
      <c r="D7691"/>
      <c r="E7691"/>
      <c r="F7691"/>
      <c r="G7691"/>
    </row>
    <row r="7692" spans="1:7" ht="14" x14ac:dyDescent="0.15">
      <c r="A7692"/>
      <c r="B7692"/>
      <c r="C7692"/>
      <c r="D7692"/>
      <c r="E7692"/>
      <c r="F7692"/>
      <c r="G7692"/>
    </row>
    <row r="7693" spans="1:7" ht="14" x14ac:dyDescent="0.15">
      <c r="A7693"/>
      <c r="B7693"/>
      <c r="C7693"/>
      <c r="D7693"/>
      <c r="E7693"/>
      <c r="F7693"/>
      <c r="G7693"/>
    </row>
    <row r="7694" spans="1:7" ht="14" x14ac:dyDescent="0.15">
      <c r="A7694"/>
      <c r="B7694"/>
      <c r="C7694"/>
      <c r="D7694"/>
      <c r="E7694"/>
      <c r="F7694"/>
      <c r="G7694"/>
    </row>
    <row r="7695" spans="1:7" ht="14" x14ac:dyDescent="0.15">
      <c r="A7695"/>
      <c r="B7695"/>
      <c r="C7695"/>
      <c r="D7695"/>
      <c r="E7695"/>
      <c r="F7695"/>
      <c r="G7695"/>
    </row>
    <row r="7696" spans="1:7" ht="14" x14ac:dyDescent="0.15">
      <c r="A7696"/>
      <c r="B7696"/>
      <c r="C7696"/>
      <c r="D7696"/>
      <c r="E7696"/>
      <c r="F7696"/>
      <c r="G7696"/>
    </row>
    <row r="7697" spans="1:7" ht="14" x14ac:dyDescent="0.15">
      <c r="A7697"/>
      <c r="B7697"/>
      <c r="C7697"/>
      <c r="D7697"/>
      <c r="E7697"/>
      <c r="F7697"/>
      <c r="G7697"/>
    </row>
    <row r="7698" spans="1:7" ht="14" x14ac:dyDescent="0.15">
      <c r="A7698"/>
      <c r="B7698"/>
      <c r="C7698"/>
      <c r="D7698"/>
      <c r="E7698"/>
      <c r="F7698"/>
      <c r="G7698"/>
    </row>
    <row r="7699" spans="1:7" ht="14" x14ac:dyDescent="0.15">
      <c r="A7699"/>
      <c r="B7699"/>
      <c r="C7699"/>
      <c r="D7699"/>
      <c r="E7699"/>
      <c r="F7699"/>
      <c r="G7699"/>
    </row>
    <row r="7700" spans="1:7" ht="14" x14ac:dyDescent="0.15">
      <c r="A7700"/>
      <c r="B7700"/>
      <c r="C7700"/>
      <c r="D7700"/>
      <c r="E7700"/>
      <c r="F7700"/>
      <c r="G7700"/>
    </row>
    <row r="7701" spans="1:7" ht="14" x14ac:dyDescent="0.15">
      <c r="A7701"/>
      <c r="B7701"/>
      <c r="C7701"/>
      <c r="D7701"/>
      <c r="E7701"/>
      <c r="F7701"/>
      <c r="G7701"/>
    </row>
    <row r="7702" spans="1:7" ht="14" x14ac:dyDescent="0.15">
      <c r="A7702"/>
      <c r="B7702"/>
      <c r="C7702"/>
      <c r="D7702"/>
      <c r="E7702"/>
      <c r="F7702"/>
      <c r="G7702"/>
    </row>
    <row r="7703" spans="1:7" ht="14" x14ac:dyDescent="0.15">
      <c r="A7703"/>
      <c r="B7703"/>
      <c r="C7703"/>
      <c r="D7703"/>
      <c r="E7703"/>
      <c r="F7703"/>
      <c r="G7703"/>
    </row>
    <row r="7704" spans="1:7" ht="14" x14ac:dyDescent="0.15">
      <c r="A7704"/>
      <c r="B7704"/>
      <c r="C7704"/>
      <c r="D7704"/>
      <c r="E7704"/>
      <c r="F7704"/>
      <c r="G7704"/>
    </row>
    <row r="7705" spans="1:7" ht="14" x14ac:dyDescent="0.15">
      <c r="A7705"/>
      <c r="B7705"/>
      <c r="C7705"/>
      <c r="D7705"/>
      <c r="E7705"/>
      <c r="F7705"/>
      <c r="G7705"/>
    </row>
    <row r="7706" spans="1:7" ht="14" x14ac:dyDescent="0.15">
      <c r="A7706"/>
      <c r="B7706"/>
      <c r="C7706"/>
      <c r="D7706"/>
      <c r="E7706"/>
      <c r="F7706"/>
      <c r="G7706"/>
    </row>
    <row r="7707" spans="1:7" ht="14" x14ac:dyDescent="0.15">
      <c r="A7707"/>
      <c r="B7707"/>
      <c r="C7707"/>
      <c r="D7707"/>
      <c r="E7707"/>
      <c r="F7707"/>
      <c r="G7707"/>
    </row>
    <row r="7708" spans="1:7" ht="14" x14ac:dyDescent="0.15">
      <c r="A7708"/>
      <c r="B7708"/>
      <c r="C7708"/>
      <c r="D7708"/>
      <c r="E7708"/>
      <c r="F7708"/>
      <c r="G7708"/>
    </row>
    <row r="7709" spans="1:7" ht="14" x14ac:dyDescent="0.15">
      <c r="A7709"/>
      <c r="B7709"/>
      <c r="C7709"/>
      <c r="D7709"/>
      <c r="E7709"/>
      <c r="F7709"/>
      <c r="G7709"/>
    </row>
    <row r="7710" spans="1:7" ht="14" x14ac:dyDescent="0.15">
      <c r="A7710"/>
      <c r="B7710"/>
      <c r="C7710"/>
      <c r="D7710"/>
      <c r="E7710"/>
      <c r="F7710"/>
      <c r="G7710"/>
    </row>
    <row r="7711" spans="1:7" ht="14" x14ac:dyDescent="0.15">
      <c r="A7711"/>
      <c r="B7711"/>
      <c r="C7711"/>
      <c r="D7711"/>
      <c r="E7711"/>
      <c r="F7711"/>
      <c r="G7711"/>
    </row>
    <row r="7712" spans="1:7" ht="14" x14ac:dyDescent="0.15">
      <c r="A7712"/>
      <c r="B7712"/>
      <c r="C7712"/>
      <c r="D7712"/>
      <c r="E7712"/>
      <c r="F7712"/>
      <c r="G7712"/>
    </row>
    <row r="7713" spans="1:7" ht="14" x14ac:dyDescent="0.15">
      <c r="A7713"/>
      <c r="B7713"/>
      <c r="C7713"/>
      <c r="D7713"/>
      <c r="E7713"/>
      <c r="F7713"/>
      <c r="G7713"/>
    </row>
    <row r="7714" spans="1:7" ht="14" x14ac:dyDescent="0.15">
      <c r="A7714"/>
      <c r="B7714"/>
      <c r="C7714"/>
      <c r="D7714"/>
      <c r="E7714"/>
      <c r="F7714"/>
      <c r="G7714"/>
    </row>
    <row r="7715" spans="1:7" ht="14" x14ac:dyDescent="0.15">
      <c r="A7715"/>
      <c r="B7715"/>
      <c r="C7715"/>
      <c r="D7715"/>
      <c r="E7715"/>
      <c r="F7715"/>
      <c r="G7715"/>
    </row>
    <row r="7716" spans="1:7" ht="14" x14ac:dyDescent="0.15">
      <c r="A7716"/>
      <c r="B7716"/>
      <c r="C7716"/>
      <c r="D7716"/>
      <c r="E7716"/>
      <c r="F7716"/>
      <c r="G7716"/>
    </row>
    <row r="7717" spans="1:7" ht="14" x14ac:dyDescent="0.15">
      <c r="A7717"/>
      <c r="B7717"/>
      <c r="C7717"/>
      <c r="D7717"/>
      <c r="E7717"/>
      <c r="F7717"/>
      <c r="G7717"/>
    </row>
    <row r="7718" spans="1:7" ht="14" x14ac:dyDescent="0.15">
      <c r="A7718"/>
      <c r="B7718"/>
      <c r="C7718"/>
      <c r="D7718"/>
      <c r="E7718"/>
      <c r="F7718"/>
      <c r="G7718"/>
    </row>
    <row r="7719" spans="1:7" ht="14" x14ac:dyDescent="0.15">
      <c r="A7719"/>
      <c r="B7719"/>
      <c r="C7719"/>
      <c r="D7719"/>
      <c r="E7719"/>
      <c r="F7719"/>
      <c r="G7719"/>
    </row>
    <row r="7720" spans="1:7" ht="14" x14ac:dyDescent="0.15">
      <c r="A7720"/>
      <c r="B7720"/>
      <c r="C7720"/>
      <c r="D7720"/>
      <c r="E7720"/>
      <c r="F7720"/>
      <c r="G7720"/>
    </row>
    <row r="7721" spans="1:7" ht="14" x14ac:dyDescent="0.15">
      <c r="A7721"/>
      <c r="B7721"/>
      <c r="C7721"/>
      <c r="D7721"/>
      <c r="E7721"/>
      <c r="F7721"/>
      <c r="G7721"/>
    </row>
    <row r="7722" spans="1:7" ht="14" x14ac:dyDescent="0.15">
      <c r="A7722"/>
      <c r="B7722"/>
      <c r="C7722"/>
      <c r="D7722"/>
      <c r="E7722"/>
      <c r="F7722"/>
      <c r="G7722"/>
    </row>
    <row r="7723" spans="1:7" ht="14" x14ac:dyDescent="0.15">
      <c r="A7723"/>
      <c r="B7723"/>
      <c r="C7723"/>
      <c r="D7723"/>
      <c r="E7723"/>
      <c r="F7723"/>
      <c r="G7723"/>
    </row>
    <row r="7724" spans="1:7" ht="14" x14ac:dyDescent="0.15">
      <c r="A7724"/>
      <c r="B7724"/>
      <c r="C7724"/>
      <c r="D7724"/>
      <c r="E7724"/>
      <c r="F7724"/>
      <c r="G7724"/>
    </row>
    <row r="7725" spans="1:7" ht="14" x14ac:dyDescent="0.15">
      <c r="A7725"/>
      <c r="B7725"/>
      <c r="C7725"/>
      <c r="D7725"/>
      <c r="E7725"/>
      <c r="F7725"/>
      <c r="G7725"/>
    </row>
    <row r="7726" spans="1:7" ht="14" x14ac:dyDescent="0.15">
      <c r="A7726"/>
      <c r="B7726"/>
      <c r="C7726"/>
      <c r="D7726"/>
      <c r="E7726"/>
      <c r="F7726"/>
      <c r="G7726"/>
    </row>
    <row r="7727" spans="1:7" ht="14" x14ac:dyDescent="0.15">
      <c r="A7727"/>
      <c r="B7727"/>
      <c r="C7727"/>
      <c r="D7727"/>
      <c r="E7727"/>
      <c r="F7727"/>
      <c r="G7727"/>
    </row>
    <row r="7728" spans="1:7" ht="14" x14ac:dyDescent="0.15">
      <c r="A7728"/>
      <c r="B7728"/>
      <c r="C7728"/>
      <c r="D7728"/>
      <c r="E7728"/>
      <c r="F7728"/>
      <c r="G7728"/>
    </row>
    <row r="7729" spans="1:7" ht="14" x14ac:dyDescent="0.15">
      <c r="A7729"/>
      <c r="B7729"/>
      <c r="C7729"/>
      <c r="D7729"/>
      <c r="E7729"/>
      <c r="F7729"/>
      <c r="G7729"/>
    </row>
    <row r="7730" spans="1:7" ht="14" x14ac:dyDescent="0.15">
      <c r="A7730"/>
      <c r="B7730"/>
      <c r="C7730"/>
      <c r="D7730"/>
      <c r="E7730"/>
      <c r="F7730"/>
      <c r="G7730"/>
    </row>
    <row r="7731" spans="1:7" ht="14" x14ac:dyDescent="0.15">
      <c r="A7731"/>
      <c r="B7731"/>
      <c r="C7731"/>
      <c r="D7731"/>
      <c r="E7731"/>
      <c r="F7731"/>
      <c r="G7731"/>
    </row>
    <row r="7732" spans="1:7" ht="14" x14ac:dyDescent="0.15">
      <c r="A7732"/>
      <c r="B7732"/>
      <c r="C7732"/>
      <c r="D7732"/>
      <c r="E7732"/>
      <c r="F7732"/>
      <c r="G7732"/>
    </row>
    <row r="7733" spans="1:7" ht="14" x14ac:dyDescent="0.15">
      <c r="A7733"/>
      <c r="B7733"/>
      <c r="C7733"/>
      <c r="D7733"/>
      <c r="E7733"/>
      <c r="F7733"/>
      <c r="G7733"/>
    </row>
    <row r="7734" spans="1:7" ht="14" x14ac:dyDescent="0.15">
      <c r="A7734"/>
      <c r="B7734"/>
      <c r="C7734"/>
      <c r="D7734"/>
      <c r="E7734"/>
      <c r="F7734"/>
      <c r="G7734"/>
    </row>
    <row r="7735" spans="1:7" ht="14" x14ac:dyDescent="0.15">
      <c r="A7735"/>
      <c r="B7735"/>
      <c r="C7735"/>
      <c r="D7735"/>
      <c r="E7735"/>
      <c r="F7735"/>
      <c r="G7735"/>
    </row>
    <row r="7736" spans="1:7" ht="14" x14ac:dyDescent="0.15">
      <c r="A7736"/>
      <c r="B7736"/>
      <c r="C7736"/>
      <c r="D7736"/>
      <c r="E7736"/>
      <c r="F7736"/>
      <c r="G7736"/>
    </row>
    <row r="7737" spans="1:7" ht="14" x14ac:dyDescent="0.15">
      <c r="A7737"/>
      <c r="B7737"/>
      <c r="C7737"/>
      <c r="D7737"/>
      <c r="E7737"/>
      <c r="F7737"/>
      <c r="G7737"/>
    </row>
    <row r="7738" spans="1:7" ht="14" x14ac:dyDescent="0.15">
      <c r="A7738"/>
      <c r="B7738"/>
      <c r="C7738"/>
      <c r="D7738"/>
      <c r="E7738"/>
      <c r="F7738"/>
      <c r="G7738"/>
    </row>
    <row r="7739" spans="1:7" ht="14" x14ac:dyDescent="0.15">
      <c r="A7739"/>
      <c r="B7739"/>
      <c r="C7739"/>
      <c r="D7739"/>
      <c r="E7739"/>
      <c r="F7739"/>
      <c r="G7739"/>
    </row>
    <row r="7740" spans="1:7" ht="14" x14ac:dyDescent="0.15">
      <c r="A7740"/>
      <c r="B7740"/>
      <c r="C7740"/>
      <c r="D7740"/>
      <c r="E7740"/>
      <c r="F7740"/>
      <c r="G7740"/>
    </row>
    <row r="7741" spans="1:7" ht="14" x14ac:dyDescent="0.15">
      <c r="A7741"/>
      <c r="B7741"/>
      <c r="C7741"/>
      <c r="D7741"/>
      <c r="E7741"/>
      <c r="F7741"/>
      <c r="G7741"/>
    </row>
    <row r="7742" spans="1:7" ht="14" x14ac:dyDescent="0.15">
      <c r="A7742"/>
      <c r="B7742"/>
      <c r="C7742"/>
      <c r="D7742"/>
      <c r="E7742"/>
      <c r="F7742"/>
      <c r="G7742"/>
    </row>
    <row r="7743" spans="1:7" ht="14" x14ac:dyDescent="0.15">
      <c r="A7743"/>
      <c r="B7743"/>
      <c r="C7743"/>
      <c r="D7743"/>
      <c r="E7743"/>
      <c r="F7743"/>
      <c r="G7743"/>
    </row>
    <row r="7744" spans="1:7" ht="14" x14ac:dyDescent="0.15">
      <c r="A7744"/>
      <c r="B7744"/>
      <c r="C7744"/>
      <c r="D7744"/>
      <c r="E7744"/>
      <c r="F7744"/>
      <c r="G7744"/>
    </row>
    <row r="7745" spans="1:7" ht="14" x14ac:dyDescent="0.15">
      <c r="A7745"/>
      <c r="B7745"/>
      <c r="C7745"/>
      <c r="D7745"/>
      <c r="E7745"/>
      <c r="F7745"/>
      <c r="G7745"/>
    </row>
    <row r="7746" spans="1:7" ht="14" x14ac:dyDescent="0.15">
      <c r="A7746"/>
      <c r="B7746"/>
      <c r="C7746"/>
      <c r="D7746"/>
      <c r="E7746"/>
      <c r="F7746"/>
      <c r="G7746"/>
    </row>
    <row r="7747" spans="1:7" ht="14" x14ac:dyDescent="0.15">
      <c r="A7747"/>
      <c r="B7747"/>
      <c r="C7747"/>
      <c r="D7747"/>
      <c r="E7747"/>
      <c r="F7747"/>
      <c r="G7747"/>
    </row>
    <row r="7748" spans="1:7" ht="14" x14ac:dyDescent="0.15">
      <c r="A7748"/>
      <c r="B7748"/>
      <c r="C7748"/>
      <c r="D7748"/>
      <c r="E7748"/>
      <c r="F7748"/>
      <c r="G7748"/>
    </row>
    <row r="7749" spans="1:7" ht="14" x14ac:dyDescent="0.15">
      <c r="A7749"/>
      <c r="B7749"/>
      <c r="C7749"/>
      <c r="D7749"/>
      <c r="E7749"/>
      <c r="F7749"/>
      <c r="G7749"/>
    </row>
    <row r="7750" spans="1:7" ht="14" x14ac:dyDescent="0.15">
      <c r="A7750"/>
      <c r="B7750"/>
      <c r="C7750"/>
      <c r="D7750"/>
      <c r="E7750"/>
      <c r="F7750"/>
      <c r="G7750"/>
    </row>
    <row r="7751" spans="1:7" ht="14" x14ac:dyDescent="0.15">
      <c r="A7751"/>
      <c r="B7751"/>
      <c r="C7751"/>
      <c r="D7751"/>
      <c r="E7751"/>
      <c r="F7751"/>
      <c r="G7751"/>
    </row>
    <row r="7752" spans="1:7" ht="14" x14ac:dyDescent="0.15">
      <c r="A7752"/>
      <c r="B7752"/>
      <c r="C7752"/>
      <c r="D7752"/>
      <c r="E7752"/>
      <c r="F7752"/>
      <c r="G7752"/>
    </row>
    <row r="7753" spans="1:7" ht="14" x14ac:dyDescent="0.15">
      <c r="A7753"/>
      <c r="B7753"/>
      <c r="C7753"/>
      <c r="D7753"/>
      <c r="E7753"/>
      <c r="F7753"/>
      <c r="G7753"/>
    </row>
    <row r="7754" spans="1:7" ht="14" x14ac:dyDescent="0.15">
      <c r="A7754"/>
      <c r="B7754"/>
      <c r="C7754"/>
      <c r="D7754"/>
      <c r="E7754"/>
      <c r="F7754"/>
      <c r="G7754"/>
    </row>
    <row r="7755" spans="1:7" ht="14" x14ac:dyDescent="0.15">
      <c r="A7755"/>
      <c r="B7755"/>
      <c r="C7755"/>
      <c r="D7755"/>
      <c r="E7755"/>
      <c r="F7755"/>
      <c r="G7755"/>
    </row>
    <row r="7756" spans="1:7" ht="14" x14ac:dyDescent="0.15">
      <c r="A7756"/>
      <c r="B7756"/>
      <c r="C7756"/>
      <c r="D7756"/>
      <c r="E7756"/>
      <c r="F7756"/>
      <c r="G7756"/>
    </row>
    <row r="7757" spans="1:7" ht="14" x14ac:dyDescent="0.15">
      <c r="A7757"/>
      <c r="B7757"/>
      <c r="C7757"/>
      <c r="D7757"/>
      <c r="E7757"/>
      <c r="F7757"/>
      <c r="G7757"/>
    </row>
    <row r="7758" spans="1:7" ht="14" x14ac:dyDescent="0.15">
      <c r="A7758"/>
      <c r="B7758"/>
      <c r="C7758"/>
      <c r="D7758"/>
      <c r="E7758"/>
      <c r="F7758"/>
      <c r="G7758"/>
    </row>
    <row r="7759" spans="1:7" ht="14" x14ac:dyDescent="0.15">
      <c r="A7759"/>
      <c r="B7759"/>
      <c r="C7759"/>
      <c r="D7759"/>
      <c r="E7759"/>
      <c r="F7759"/>
      <c r="G7759"/>
    </row>
    <row r="7760" spans="1:7" ht="14" x14ac:dyDescent="0.15">
      <c r="A7760"/>
      <c r="B7760"/>
      <c r="C7760"/>
      <c r="D7760"/>
      <c r="E7760"/>
      <c r="F7760"/>
      <c r="G7760"/>
    </row>
    <row r="7761" spans="1:7" ht="14" x14ac:dyDescent="0.15">
      <c r="A7761"/>
      <c r="B7761"/>
      <c r="C7761"/>
      <c r="D7761"/>
      <c r="E7761"/>
      <c r="F7761"/>
      <c r="G7761"/>
    </row>
    <row r="7762" spans="1:7" ht="14" x14ac:dyDescent="0.15">
      <c r="A7762"/>
      <c r="B7762"/>
      <c r="C7762"/>
      <c r="D7762"/>
      <c r="E7762"/>
      <c r="F7762"/>
      <c r="G7762"/>
    </row>
    <row r="7763" spans="1:7" ht="14" x14ac:dyDescent="0.15">
      <c r="A7763"/>
      <c r="B7763"/>
      <c r="C7763"/>
      <c r="D7763"/>
      <c r="E7763"/>
      <c r="F7763"/>
      <c r="G7763"/>
    </row>
    <row r="7764" spans="1:7" ht="14" x14ac:dyDescent="0.15">
      <c r="A7764"/>
      <c r="B7764"/>
      <c r="C7764"/>
      <c r="D7764"/>
      <c r="E7764"/>
      <c r="F7764"/>
      <c r="G7764"/>
    </row>
    <row r="7765" spans="1:7" ht="14" x14ac:dyDescent="0.15">
      <c r="A7765"/>
      <c r="B7765"/>
      <c r="C7765"/>
      <c r="D7765"/>
      <c r="E7765"/>
      <c r="F7765"/>
      <c r="G7765"/>
    </row>
    <row r="7766" spans="1:7" ht="14" x14ac:dyDescent="0.15">
      <c r="A7766"/>
      <c r="B7766"/>
      <c r="C7766"/>
      <c r="D7766"/>
      <c r="E7766"/>
      <c r="F7766"/>
      <c r="G7766"/>
    </row>
    <row r="7767" spans="1:7" ht="14" x14ac:dyDescent="0.15">
      <c r="A7767"/>
      <c r="B7767"/>
      <c r="C7767"/>
      <c r="D7767"/>
      <c r="E7767"/>
      <c r="F7767"/>
      <c r="G7767"/>
    </row>
    <row r="7768" spans="1:7" ht="14" x14ac:dyDescent="0.15">
      <c r="A7768"/>
      <c r="B7768"/>
      <c r="C7768"/>
      <c r="D7768"/>
      <c r="E7768"/>
      <c r="F7768"/>
      <c r="G7768"/>
    </row>
    <row r="7769" spans="1:7" ht="14" x14ac:dyDescent="0.15">
      <c r="A7769"/>
      <c r="B7769"/>
      <c r="C7769"/>
      <c r="D7769"/>
      <c r="E7769"/>
      <c r="F7769"/>
      <c r="G7769"/>
    </row>
    <row r="7770" spans="1:7" ht="14" x14ac:dyDescent="0.15">
      <c r="A7770"/>
      <c r="B7770"/>
      <c r="C7770"/>
      <c r="D7770"/>
      <c r="E7770"/>
      <c r="F7770"/>
      <c r="G7770"/>
    </row>
    <row r="7771" spans="1:7" ht="14" x14ac:dyDescent="0.15">
      <c r="A7771"/>
      <c r="B7771"/>
      <c r="C7771"/>
      <c r="D7771"/>
      <c r="E7771"/>
      <c r="F7771"/>
      <c r="G7771"/>
    </row>
    <row r="7772" spans="1:7" ht="14" x14ac:dyDescent="0.15">
      <c r="A7772"/>
      <c r="B7772"/>
      <c r="C7772"/>
      <c r="D7772"/>
      <c r="E7772"/>
      <c r="F7772"/>
      <c r="G7772"/>
    </row>
    <row r="7773" spans="1:7" ht="14" x14ac:dyDescent="0.15">
      <c r="A7773"/>
      <c r="B7773"/>
      <c r="C7773"/>
      <c r="D7773"/>
      <c r="E7773"/>
      <c r="F7773"/>
      <c r="G7773"/>
    </row>
    <row r="7774" spans="1:7" ht="14" x14ac:dyDescent="0.15">
      <c r="A7774"/>
      <c r="B7774"/>
      <c r="C7774"/>
      <c r="D7774"/>
      <c r="E7774"/>
      <c r="F7774"/>
      <c r="G7774"/>
    </row>
    <row r="7775" spans="1:7" ht="14" x14ac:dyDescent="0.15">
      <c r="A7775"/>
      <c r="B7775"/>
      <c r="C7775"/>
      <c r="D7775"/>
      <c r="E7775"/>
      <c r="F7775"/>
      <c r="G7775"/>
    </row>
    <row r="7776" spans="1:7" ht="14" x14ac:dyDescent="0.15">
      <c r="A7776"/>
      <c r="B7776"/>
      <c r="C7776"/>
      <c r="D7776"/>
      <c r="E7776"/>
      <c r="F7776"/>
      <c r="G7776"/>
    </row>
    <row r="7777" spans="1:7" ht="14" x14ac:dyDescent="0.15">
      <c r="A7777"/>
      <c r="B7777"/>
      <c r="C7777"/>
      <c r="D7777"/>
      <c r="E7777"/>
      <c r="F7777"/>
      <c r="G7777"/>
    </row>
    <row r="7778" spans="1:7" ht="14" x14ac:dyDescent="0.15">
      <c r="A7778"/>
      <c r="B7778"/>
      <c r="C7778"/>
      <c r="D7778"/>
      <c r="E7778"/>
      <c r="F7778"/>
      <c r="G7778"/>
    </row>
    <row r="7779" spans="1:7" ht="14" x14ac:dyDescent="0.15">
      <c r="A7779"/>
      <c r="B7779"/>
      <c r="C7779"/>
      <c r="D7779"/>
      <c r="E7779"/>
      <c r="F7779"/>
      <c r="G7779"/>
    </row>
    <row r="7780" spans="1:7" ht="14" x14ac:dyDescent="0.15">
      <c r="A7780"/>
      <c r="B7780"/>
      <c r="C7780"/>
      <c r="D7780"/>
      <c r="E7780"/>
      <c r="F7780"/>
      <c r="G7780"/>
    </row>
    <row r="7781" spans="1:7" ht="14" x14ac:dyDescent="0.15">
      <c r="A7781"/>
      <c r="B7781"/>
      <c r="C7781"/>
      <c r="D7781"/>
      <c r="E7781"/>
      <c r="F7781"/>
      <c r="G7781"/>
    </row>
    <row r="7782" spans="1:7" ht="14" x14ac:dyDescent="0.15">
      <c r="A7782"/>
      <c r="B7782"/>
      <c r="C7782"/>
      <c r="D7782"/>
      <c r="E7782"/>
      <c r="F7782"/>
      <c r="G7782"/>
    </row>
    <row r="7783" spans="1:7" ht="14" x14ac:dyDescent="0.15">
      <c r="A7783"/>
      <c r="B7783"/>
      <c r="C7783"/>
      <c r="D7783"/>
      <c r="E7783"/>
      <c r="F7783"/>
      <c r="G7783"/>
    </row>
    <row r="7784" spans="1:7" ht="14" x14ac:dyDescent="0.15">
      <c r="A7784"/>
      <c r="B7784"/>
      <c r="C7784"/>
      <c r="D7784"/>
      <c r="E7784"/>
      <c r="F7784"/>
      <c r="G7784"/>
    </row>
    <row r="7785" spans="1:7" ht="14" x14ac:dyDescent="0.15">
      <c r="A7785"/>
      <c r="B7785"/>
      <c r="C7785"/>
      <c r="D7785"/>
      <c r="E7785"/>
      <c r="F7785"/>
      <c r="G7785"/>
    </row>
    <row r="7786" spans="1:7" ht="14" x14ac:dyDescent="0.15">
      <c r="A7786"/>
      <c r="B7786"/>
      <c r="C7786"/>
      <c r="D7786"/>
      <c r="E7786"/>
      <c r="F7786"/>
      <c r="G7786"/>
    </row>
    <row r="7787" spans="1:7" ht="14" x14ac:dyDescent="0.15">
      <c r="A7787"/>
      <c r="B7787"/>
      <c r="C7787"/>
      <c r="D7787"/>
      <c r="E7787"/>
      <c r="F7787"/>
      <c r="G7787"/>
    </row>
    <row r="7788" spans="1:7" ht="14" x14ac:dyDescent="0.15">
      <c r="A7788"/>
      <c r="B7788"/>
      <c r="C7788"/>
      <c r="D7788"/>
      <c r="E7788"/>
      <c r="F7788"/>
      <c r="G7788"/>
    </row>
    <row r="7789" spans="1:7" ht="14" x14ac:dyDescent="0.15">
      <c r="A7789"/>
      <c r="B7789"/>
      <c r="C7789"/>
      <c r="D7789"/>
      <c r="E7789"/>
      <c r="F7789"/>
      <c r="G7789"/>
    </row>
    <row r="7790" spans="1:7" ht="14" x14ac:dyDescent="0.15">
      <c r="A7790"/>
      <c r="B7790"/>
      <c r="C7790"/>
      <c r="D7790"/>
      <c r="E7790"/>
      <c r="F7790"/>
      <c r="G7790"/>
    </row>
    <row r="7791" spans="1:7" ht="14" x14ac:dyDescent="0.15">
      <c r="A7791"/>
      <c r="B7791"/>
      <c r="C7791"/>
      <c r="D7791"/>
      <c r="E7791"/>
      <c r="F7791"/>
      <c r="G7791"/>
    </row>
    <row r="7792" spans="1:7" ht="14" x14ac:dyDescent="0.15">
      <c r="A7792"/>
      <c r="B7792"/>
      <c r="C7792"/>
      <c r="D7792"/>
      <c r="E7792"/>
      <c r="F7792"/>
      <c r="G7792"/>
    </row>
    <row r="7793" spans="1:7" ht="14" x14ac:dyDescent="0.15">
      <c r="A7793"/>
      <c r="B7793"/>
      <c r="C7793"/>
      <c r="D7793"/>
      <c r="E7793"/>
      <c r="F7793"/>
      <c r="G7793"/>
    </row>
    <row r="7794" spans="1:7" ht="14" x14ac:dyDescent="0.15">
      <c r="A7794"/>
      <c r="B7794"/>
      <c r="C7794"/>
      <c r="D7794"/>
      <c r="E7794"/>
      <c r="F7794"/>
      <c r="G7794"/>
    </row>
    <row r="7795" spans="1:7" ht="14" x14ac:dyDescent="0.15">
      <c r="A7795"/>
      <c r="B7795"/>
      <c r="C7795"/>
      <c r="D7795"/>
      <c r="E7795"/>
      <c r="F7795"/>
      <c r="G7795"/>
    </row>
    <row r="7796" spans="1:7" ht="14" x14ac:dyDescent="0.15">
      <c r="A7796"/>
      <c r="B7796"/>
      <c r="C7796"/>
      <c r="D7796"/>
      <c r="E7796"/>
      <c r="F7796"/>
      <c r="G7796"/>
    </row>
    <row r="7797" spans="1:7" ht="14" x14ac:dyDescent="0.15">
      <c r="A7797"/>
      <c r="B7797"/>
      <c r="C7797"/>
      <c r="D7797"/>
      <c r="E7797"/>
      <c r="F7797"/>
      <c r="G7797"/>
    </row>
    <row r="7798" spans="1:7" ht="14" x14ac:dyDescent="0.15">
      <c r="A7798"/>
      <c r="B7798"/>
      <c r="C7798"/>
      <c r="D7798"/>
      <c r="E7798"/>
      <c r="F7798"/>
      <c r="G7798"/>
    </row>
    <row r="7799" spans="1:7" ht="14" x14ac:dyDescent="0.15">
      <c r="A7799"/>
      <c r="B7799"/>
      <c r="C7799"/>
      <c r="D7799"/>
      <c r="E7799"/>
      <c r="F7799"/>
      <c r="G7799"/>
    </row>
    <row r="7800" spans="1:7" ht="14" x14ac:dyDescent="0.15">
      <c r="A7800"/>
      <c r="B7800"/>
      <c r="C7800"/>
      <c r="D7800"/>
      <c r="E7800"/>
      <c r="F7800"/>
      <c r="G7800"/>
    </row>
    <row r="7801" spans="1:7" ht="14" x14ac:dyDescent="0.15">
      <c r="A7801"/>
      <c r="B7801"/>
      <c r="C7801"/>
      <c r="D7801"/>
      <c r="E7801"/>
      <c r="F7801"/>
      <c r="G7801"/>
    </row>
    <row r="7802" spans="1:7" ht="14" x14ac:dyDescent="0.15">
      <c r="A7802"/>
      <c r="B7802"/>
      <c r="C7802"/>
      <c r="D7802"/>
      <c r="E7802"/>
      <c r="F7802"/>
      <c r="G7802"/>
    </row>
    <row r="7803" spans="1:7" ht="14" x14ac:dyDescent="0.15">
      <c r="A7803"/>
      <c r="B7803"/>
      <c r="C7803"/>
      <c r="D7803"/>
      <c r="E7803"/>
      <c r="F7803"/>
      <c r="G7803"/>
    </row>
    <row r="7804" spans="1:7" ht="14" x14ac:dyDescent="0.15">
      <c r="A7804"/>
      <c r="B7804"/>
      <c r="C7804"/>
      <c r="D7804"/>
      <c r="E7804"/>
      <c r="F7804"/>
      <c r="G7804"/>
    </row>
    <row r="7805" spans="1:7" ht="14" x14ac:dyDescent="0.15">
      <c r="A7805"/>
      <c r="B7805"/>
      <c r="C7805"/>
      <c r="D7805"/>
      <c r="E7805"/>
      <c r="F7805"/>
      <c r="G7805"/>
    </row>
    <row r="7806" spans="1:7" ht="14" x14ac:dyDescent="0.15">
      <c r="A7806"/>
      <c r="B7806"/>
      <c r="C7806"/>
      <c r="D7806"/>
      <c r="E7806"/>
      <c r="F7806"/>
      <c r="G7806"/>
    </row>
    <row r="7807" spans="1:7" ht="14" x14ac:dyDescent="0.15">
      <c r="A7807"/>
      <c r="B7807"/>
      <c r="C7807"/>
      <c r="D7807"/>
      <c r="E7807"/>
      <c r="F7807"/>
      <c r="G7807"/>
    </row>
    <row r="7808" spans="1:7" ht="14" x14ac:dyDescent="0.15">
      <c r="A7808"/>
      <c r="B7808"/>
      <c r="C7808"/>
      <c r="D7808"/>
      <c r="E7808"/>
      <c r="F7808"/>
      <c r="G7808"/>
    </row>
    <row r="7809" spans="1:7" ht="14" x14ac:dyDescent="0.15">
      <c r="A7809"/>
      <c r="B7809"/>
      <c r="C7809"/>
      <c r="D7809"/>
      <c r="E7809"/>
      <c r="F7809"/>
      <c r="G7809"/>
    </row>
    <row r="7810" spans="1:7" ht="14" x14ac:dyDescent="0.15">
      <c r="A7810"/>
      <c r="B7810"/>
      <c r="C7810"/>
      <c r="D7810"/>
      <c r="E7810"/>
      <c r="F7810"/>
      <c r="G7810"/>
    </row>
    <row r="7811" spans="1:7" ht="14" x14ac:dyDescent="0.15">
      <c r="A7811"/>
      <c r="B7811"/>
      <c r="C7811"/>
      <c r="D7811"/>
      <c r="E7811"/>
      <c r="F7811"/>
      <c r="G7811"/>
    </row>
    <row r="7812" spans="1:7" ht="14" x14ac:dyDescent="0.15">
      <c r="A7812"/>
      <c r="B7812"/>
      <c r="C7812"/>
      <c r="D7812"/>
      <c r="E7812"/>
      <c r="F7812"/>
      <c r="G7812"/>
    </row>
    <row r="7813" spans="1:7" ht="14" x14ac:dyDescent="0.15">
      <c r="A7813"/>
      <c r="B7813"/>
      <c r="C7813"/>
      <c r="D7813"/>
      <c r="E7813"/>
      <c r="F7813"/>
      <c r="G7813"/>
    </row>
    <row r="7814" spans="1:7" ht="14" x14ac:dyDescent="0.15">
      <c r="A7814"/>
      <c r="B7814"/>
      <c r="C7814"/>
      <c r="D7814"/>
      <c r="E7814"/>
      <c r="F7814"/>
      <c r="G7814"/>
    </row>
    <row r="7815" spans="1:7" ht="14" x14ac:dyDescent="0.15">
      <c r="A7815"/>
      <c r="B7815"/>
      <c r="C7815"/>
      <c r="D7815"/>
      <c r="E7815"/>
      <c r="F7815"/>
      <c r="G7815"/>
    </row>
    <row r="7816" spans="1:7" ht="14" x14ac:dyDescent="0.15">
      <c r="A7816"/>
      <c r="B7816"/>
      <c r="C7816"/>
      <c r="D7816"/>
      <c r="E7816"/>
      <c r="F7816"/>
      <c r="G7816"/>
    </row>
    <row r="7817" spans="1:7" ht="14" x14ac:dyDescent="0.15">
      <c r="A7817"/>
      <c r="B7817"/>
      <c r="C7817"/>
      <c r="D7817"/>
      <c r="E7817"/>
      <c r="F7817"/>
      <c r="G7817"/>
    </row>
    <row r="7818" spans="1:7" ht="14" x14ac:dyDescent="0.15">
      <c r="A7818"/>
      <c r="B7818"/>
      <c r="C7818"/>
      <c r="D7818"/>
      <c r="E7818"/>
      <c r="F7818"/>
      <c r="G7818"/>
    </row>
    <row r="7819" spans="1:7" ht="14" x14ac:dyDescent="0.15">
      <c r="A7819"/>
      <c r="B7819"/>
      <c r="C7819"/>
      <c r="D7819"/>
      <c r="E7819"/>
      <c r="F7819"/>
      <c r="G7819"/>
    </row>
    <row r="7820" spans="1:7" ht="14" x14ac:dyDescent="0.15">
      <c r="A7820"/>
      <c r="B7820"/>
      <c r="C7820"/>
      <c r="D7820"/>
      <c r="E7820"/>
      <c r="F7820"/>
      <c r="G7820"/>
    </row>
    <row r="7821" spans="1:7" ht="14" x14ac:dyDescent="0.15">
      <c r="A7821"/>
      <c r="B7821"/>
      <c r="C7821"/>
      <c r="D7821"/>
      <c r="E7821"/>
      <c r="F7821"/>
      <c r="G7821"/>
    </row>
    <row r="7822" spans="1:7" ht="14" x14ac:dyDescent="0.15">
      <c r="A7822"/>
      <c r="B7822"/>
      <c r="C7822"/>
      <c r="D7822"/>
      <c r="E7822"/>
      <c r="F7822"/>
      <c r="G7822"/>
    </row>
    <row r="7823" spans="1:7" ht="14" x14ac:dyDescent="0.15">
      <c r="A7823"/>
      <c r="B7823"/>
      <c r="C7823"/>
      <c r="D7823"/>
      <c r="E7823"/>
      <c r="F7823"/>
      <c r="G7823"/>
    </row>
    <row r="7824" spans="1:7" ht="14" x14ac:dyDescent="0.15">
      <c r="A7824"/>
      <c r="B7824"/>
      <c r="C7824"/>
      <c r="D7824"/>
      <c r="E7824"/>
      <c r="F7824"/>
      <c r="G7824"/>
    </row>
    <row r="7825" spans="1:7" ht="14" x14ac:dyDescent="0.15">
      <c r="A7825"/>
      <c r="B7825"/>
      <c r="C7825"/>
      <c r="D7825"/>
      <c r="E7825"/>
      <c r="F7825"/>
      <c r="G7825"/>
    </row>
    <row r="7826" spans="1:7" ht="14" x14ac:dyDescent="0.15">
      <c r="A7826"/>
      <c r="B7826"/>
      <c r="C7826"/>
      <c r="D7826"/>
      <c r="E7826"/>
      <c r="F7826"/>
      <c r="G7826"/>
    </row>
    <row r="7827" spans="1:7" ht="14" x14ac:dyDescent="0.15">
      <c r="A7827"/>
      <c r="B7827"/>
      <c r="C7827"/>
      <c r="D7827"/>
      <c r="E7827"/>
      <c r="F7827"/>
      <c r="G7827"/>
    </row>
    <row r="7828" spans="1:7" ht="14" x14ac:dyDescent="0.15">
      <c r="A7828"/>
      <c r="B7828"/>
      <c r="C7828"/>
      <c r="D7828"/>
      <c r="E7828"/>
      <c r="F7828"/>
      <c r="G7828"/>
    </row>
    <row r="7829" spans="1:7" ht="14" x14ac:dyDescent="0.15">
      <c r="A7829"/>
      <c r="B7829"/>
      <c r="C7829"/>
      <c r="D7829"/>
      <c r="E7829"/>
      <c r="F7829"/>
      <c r="G7829"/>
    </row>
    <row r="7830" spans="1:7" ht="14" x14ac:dyDescent="0.15">
      <c r="A7830"/>
      <c r="B7830"/>
      <c r="C7830"/>
      <c r="D7830"/>
      <c r="E7830"/>
      <c r="F7830"/>
      <c r="G7830"/>
    </row>
    <row r="7831" spans="1:7" ht="14" x14ac:dyDescent="0.15">
      <c r="A7831"/>
      <c r="B7831"/>
      <c r="C7831"/>
      <c r="D7831"/>
      <c r="E7831"/>
      <c r="F7831"/>
      <c r="G7831"/>
    </row>
    <row r="7832" spans="1:7" ht="14" x14ac:dyDescent="0.15">
      <c r="A7832"/>
      <c r="B7832"/>
      <c r="C7832"/>
      <c r="D7832"/>
      <c r="E7832"/>
      <c r="F7832"/>
      <c r="G7832"/>
    </row>
    <row r="7833" spans="1:7" ht="14" x14ac:dyDescent="0.15">
      <c r="A7833"/>
      <c r="B7833"/>
      <c r="C7833"/>
      <c r="D7833"/>
      <c r="E7833"/>
      <c r="F7833"/>
      <c r="G7833"/>
    </row>
    <row r="7834" spans="1:7" ht="14" x14ac:dyDescent="0.15">
      <c r="A7834"/>
      <c r="B7834"/>
      <c r="C7834"/>
      <c r="D7834"/>
      <c r="E7834"/>
      <c r="F7834"/>
      <c r="G7834"/>
    </row>
    <row r="7835" spans="1:7" ht="14" x14ac:dyDescent="0.15">
      <c r="A7835"/>
      <c r="B7835"/>
      <c r="C7835"/>
      <c r="D7835"/>
      <c r="E7835"/>
      <c r="F7835"/>
      <c r="G7835"/>
    </row>
    <row r="7836" spans="1:7" ht="14" x14ac:dyDescent="0.15">
      <c r="A7836"/>
      <c r="B7836"/>
      <c r="C7836"/>
      <c r="D7836"/>
      <c r="E7836"/>
      <c r="F7836"/>
      <c r="G7836"/>
    </row>
    <row r="7837" spans="1:7" ht="14" x14ac:dyDescent="0.15">
      <c r="A7837"/>
      <c r="B7837"/>
      <c r="C7837"/>
      <c r="D7837"/>
      <c r="E7837"/>
      <c r="F7837"/>
      <c r="G7837"/>
    </row>
    <row r="7838" spans="1:7" ht="14" x14ac:dyDescent="0.15">
      <c r="A7838"/>
      <c r="B7838"/>
      <c r="C7838"/>
      <c r="D7838"/>
      <c r="E7838"/>
      <c r="F7838"/>
      <c r="G7838"/>
    </row>
    <row r="7839" spans="1:7" ht="14" x14ac:dyDescent="0.15">
      <c r="A7839"/>
      <c r="B7839"/>
      <c r="C7839"/>
      <c r="D7839"/>
      <c r="E7839"/>
      <c r="F7839"/>
      <c r="G7839"/>
    </row>
    <row r="7840" spans="1:7" ht="14" x14ac:dyDescent="0.15">
      <c r="A7840"/>
      <c r="B7840"/>
      <c r="C7840"/>
      <c r="D7840"/>
      <c r="E7840"/>
      <c r="F7840"/>
      <c r="G7840"/>
    </row>
    <row r="7841" spans="1:7" ht="14" x14ac:dyDescent="0.15">
      <c r="A7841"/>
      <c r="B7841"/>
      <c r="C7841"/>
      <c r="D7841"/>
      <c r="E7841"/>
      <c r="F7841"/>
      <c r="G7841"/>
    </row>
    <row r="7842" spans="1:7" ht="14" x14ac:dyDescent="0.15">
      <c r="A7842"/>
      <c r="B7842"/>
      <c r="C7842"/>
      <c r="D7842"/>
      <c r="E7842"/>
      <c r="F7842"/>
      <c r="G7842"/>
    </row>
    <row r="7843" spans="1:7" ht="14" x14ac:dyDescent="0.15">
      <c r="A7843"/>
      <c r="B7843"/>
      <c r="C7843"/>
      <c r="D7843"/>
      <c r="E7843"/>
      <c r="F7843"/>
      <c r="G7843"/>
    </row>
    <row r="7844" spans="1:7" ht="14" x14ac:dyDescent="0.15">
      <c r="A7844"/>
      <c r="B7844"/>
      <c r="C7844"/>
      <c r="D7844"/>
      <c r="E7844"/>
      <c r="F7844"/>
      <c r="G7844"/>
    </row>
    <row r="7845" spans="1:7" ht="14" x14ac:dyDescent="0.15">
      <c r="A7845"/>
      <c r="B7845"/>
      <c r="C7845"/>
      <c r="D7845"/>
      <c r="E7845"/>
      <c r="F7845"/>
      <c r="G7845"/>
    </row>
    <row r="7846" spans="1:7" ht="14" x14ac:dyDescent="0.15">
      <c r="A7846"/>
      <c r="B7846"/>
      <c r="C7846"/>
      <c r="D7846"/>
      <c r="E7846"/>
      <c r="F7846"/>
      <c r="G7846"/>
    </row>
    <row r="7847" spans="1:7" ht="14" x14ac:dyDescent="0.15">
      <c r="A7847"/>
      <c r="B7847"/>
      <c r="C7847"/>
      <c r="D7847"/>
      <c r="E7847"/>
      <c r="F7847"/>
      <c r="G7847"/>
    </row>
    <row r="7848" spans="1:7" ht="14" x14ac:dyDescent="0.15">
      <c r="A7848"/>
      <c r="B7848"/>
      <c r="C7848"/>
      <c r="D7848"/>
      <c r="E7848"/>
      <c r="F7848"/>
      <c r="G7848"/>
    </row>
    <row r="7849" spans="1:7" ht="14" x14ac:dyDescent="0.15">
      <c r="A7849"/>
      <c r="B7849"/>
      <c r="C7849"/>
      <c r="D7849"/>
      <c r="E7849"/>
      <c r="F7849"/>
      <c r="G7849"/>
    </row>
    <row r="7850" spans="1:7" ht="14" x14ac:dyDescent="0.15">
      <c r="A7850"/>
      <c r="B7850"/>
      <c r="C7850"/>
      <c r="D7850"/>
      <c r="E7850"/>
      <c r="F7850"/>
      <c r="G7850"/>
    </row>
    <row r="7851" spans="1:7" ht="14" x14ac:dyDescent="0.15">
      <c r="A7851"/>
      <c r="B7851"/>
      <c r="C7851"/>
      <c r="D7851"/>
      <c r="E7851"/>
      <c r="F7851"/>
      <c r="G7851"/>
    </row>
    <row r="7852" spans="1:7" ht="14" x14ac:dyDescent="0.15">
      <c r="A7852"/>
      <c r="B7852"/>
      <c r="C7852"/>
      <c r="D7852"/>
      <c r="E7852"/>
      <c r="F7852"/>
      <c r="G7852"/>
    </row>
    <row r="7853" spans="1:7" ht="14" x14ac:dyDescent="0.15">
      <c r="A7853"/>
      <c r="B7853"/>
      <c r="C7853"/>
      <c r="D7853"/>
      <c r="E7853"/>
      <c r="F7853"/>
      <c r="G7853"/>
    </row>
    <row r="7854" spans="1:7" ht="14" x14ac:dyDescent="0.15">
      <c r="A7854"/>
      <c r="B7854"/>
      <c r="C7854"/>
      <c r="D7854"/>
      <c r="E7854"/>
      <c r="F7854"/>
      <c r="G7854"/>
    </row>
    <row r="7855" spans="1:7" ht="14" x14ac:dyDescent="0.15">
      <c r="A7855"/>
      <c r="B7855"/>
      <c r="C7855"/>
      <c r="D7855"/>
      <c r="E7855"/>
      <c r="F7855"/>
      <c r="G7855"/>
    </row>
    <row r="7856" spans="1:7" ht="14" x14ac:dyDescent="0.15">
      <c r="A7856"/>
      <c r="B7856"/>
      <c r="C7856"/>
      <c r="D7856"/>
      <c r="E7856"/>
      <c r="F7856"/>
      <c r="G7856"/>
    </row>
    <row r="7857" spans="1:7" ht="14" x14ac:dyDescent="0.15">
      <c r="A7857"/>
      <c r="B7857"/>
      <c r="C7857"/>
      <c r="D7857"/>
      <c r="E7857"/>
      <c r="F7857"/>
      <c r="G7857"/>
    </row>
    <row r="7858" spans="1:7" ht="14" x14ac:dyDescent="0.15">
      <c r="A7858"/>
      <c r="B7858"/>
      <c r="C7858"/>
      <c r="D7858"/>
      <c r="E7858"/>
      <c r="F7858"/>
      <c r="G7858"/>
    </row>
    <row r="7859" spans="1:7" ht="14" x14ac:dyDescent="0.15">
      <c r="A7859"/>
      <c r="B7859"/>
      <c r="C7859"/>
      <c r="D7859"/>
      <c r="E7859"/>
      <c r="F7859"/>
      <c r="G7859"/>
    </row>
    <row r="7860" spans="1:7" ht="14" x14ac:dyDescent="0.15">
      <c r="A7860"/>
      <c r="B7860"/>
      <c r="C7860"/>
      <c r="D7860"/>
      <c r="E7860"/>
      <c r="F7860"/>
      <c r="G7860"/>
    </row>
    <row r="7861" spans="1:7" ht="14" x14ac:dyDescent="0.15">
      <c r="A7861"/>
      <c r="B7861"/>
      <c r="C7861"/>
      <c r="D7861"/>
      <c r="E7861"/>
      <c r="F7861"/>
      <c r="G7861"/>
    </row>
    <row r="7862" spans="1:7" ht="14" x14ac:dyDescent="0.15">
      <c r="A7862"/>
      <c r="B7862"/>
      <c r="C7862"/>
      <c r="D7862"/>
      <c r="E7862"/>
      <c r="F7862"/>
      <c r="G7862"/>
    </row>
    <row r="7863" spans="1:7" ht="14" x14ac:dyDescent="0.15">
      <c r="A7863"/>
      <c r="B7863"/>
      <c r="C7863"/>
      <c r="D7863"/>
      <c r="E7863"/>
      <c r="F7863"/>
      <c r="G7863"/>
    </row>
    <row r="7864" spans="1:7" ht="14" x14ac:dyDescent="0.15">
      <c r="A7864"/>
      <c r="B7864"/>
      <c r="C7864"/>
      <c r="D7864"/>
      <c r="E7864"/>
      <c r="F7864"/>
      <c r="G7864"/>
    </row>
    <row r="7865" spans="1:7" ht="14" x14ac:dyDescent="0.15">
      <c r="A7865"/>
      <c r="B7865"/>
      <c r="C7865"/>
      <c r="D7865"/>
      <c r="E7865"/>
      <c r="F7865"/>
      <c r="G7865"/>
    </row>
    <row r="7866" spans="1:7" ht="14" x14ac:dyDescent="0.15">
      <c r="A7866"/>
      <c r="B7866"/>
      <c r="C7866"/>
      <c r="D7866"/>
      <c r="E7866"/>
      <c r="F7866"/>
      <c r="G7866"/>
    </row>
    <row r="7867" spans="1:7" ht="14" x14ac:dyDescent="0.15">
      <c r="A7867"/>
      <c r="B7867"/>
      <c r="C7867"/>
      <c r="D7867"/>
      <c r="E7867"/>
      <c r="F7867"/>
      <c r="G7867"/>
    </row>
    <row r="7868" spans="1:7" ht="14" x14ac:dyDescent="0.15">
      <c r="A7868"/>
      <c r="B7868"/>
      <c r="C7868"/>
      <c r="D7868"/>
      <c r="E7868"/>
      <c r="F7868"/>
      <c r="G7868"/>
    </row>
    <row r="7869" spans="1:7" ht="14" x14ac:dyDescent="0.15">
      <c r="A7869"/>
      <c r="B7869"/>
      <c r="C7869"/>
      <c r="D7869"/>
      <c r="E7869"/>
      <c r="F7869"/>
      <c r="G7869"/>
    </row>
    <row r="7870" spans="1:7" ht="14" x14ac:dyDescent="0.15">
      <c r="A7870"/>
      <c r="B7870"/>
      <c r="C7870"/>
      <c r="D7870"/>
      <c r="E7870"/>
      <c r="F7870"/>
      <c r="G7870"/>
    </row>
    <row r="7871" spans="1:7" ht="14" x14ac:dyDescent="0.15">
      <c r="A7871"/>
      <c r="B7871"/>
      <c r="C7871"/>
      <c r="D7871"/>
      <c r="E7871"/>
      <c r="F7871"/>
      <c r="G7871"/>
    </row>
    <row r="7872" spans="1:7" ht="14" x14ac:dyDescent="0.15">
      <c r="A7872"/>
      <c r="B7872"/>
      <c r="C7872"/>
      <c r="D7872"/>
      <c r="E7872"/>
      <c r="F7872"/>
      <c r="G7872"/>
    </row>
    <row r="7873" spans="1:7" ht="14" x14ac:dyDescent="0.15">
      <c r="A7873"/>
      <c r="B7873"/>
      <c r="C7873"/>
      <c r="D7873"/>
      <c r="E7873"/>
      <c r="F7873"/>
      <c r="G7873"/>
    </row>
    <row r="7874" spans="1:7" ht="14" x14ac:dyDescent="0.15">
      <c r="A7874"/>
      <c r="B7874"/>
      <c r="C7874"/>
      <c r="D7874"/>
      <c r="E7874"/>
      <c r="F7874"/>
      <c r="G7874"/>
    </row>
    <row r="7875" spans="1:7" ht="14" x14ac:dyDescent="0.15">
      <c r="A7875"/>
      <c r="B7875"/>
      <c r="C7875"/>
      <c r="D7875"/>
      <c r="E7875"/>
      <c r="F7875"/>
      <c r="G7875"/>
    </row>
    <row r="7876" spans="1:7" ht="14" x14ac:dyDescent="0.15">
      <c r="A7876"/>
      <c r="B7876"/>
      <c r="C7876"/>
      <c r="D7876"/>
      <c r="E7876"/>
      <c r="F7876"/>
      <c r="G7876"/>
    </row>
    <row r="7877" spans="1:7" ht="14" x14ac:dyDescent="0.15">
      <c r="A7877"/>
      <c r="B7877"/>
      <c r="C7877"/>
      <c r="D7877"/>
      <c r="E7877"/>
      <c r="F7877"/>
      <c r="G7877"/>
    </row>
    <row r="7878" spans="1:7" ht="14" x14ac:dyDescent="0.15">
      <c r="A7878"/>
      <c r="B7878"/>
      <c r="C7878"/>
      <c r="D7878"/>
      <c r="E7878"/>
      <c r="F7878"/>
      <c r="G7878"/>
    </row>
    <row r="7879" spans="1:7" ht="14" x14ac:dyDescent="0.15">
      <c r="A7879"/>
      <c r="B7879"/>
      <c r="C7879"/>
      <c r="D7879"/>
      <c r="E7879"/>
      <c r="F7879"/>
      <c r="G7879"/>
    </row>
    <row r="7880" spans="1:7" ht="14" x14ac:dyDescent="0.15">
      <c r="A7880"/>
      <c r="B7880"/>
      <c r="C7880"/>
      <c r="D7880"/>
      <c r="E7880"/>
      <c r="F7880"/>
      <c r="G7880"/>
    </row>
    <row r="7881" spans="1:7" ht="14" x14ac:dyDescent="0.15">
      <c r="A7881"/>
      <c r="B7881"/>
      <c r="C7881"/>
      <c r="D7881"/>
      <c r="E7881"/>
      <c r="F7881"/>
      <c r="G7881"/>
    </row>
    <row r="7882" spans="1:7" ht="14" x14ac:dyDescent="0.15">
      <c r="A7882"/>
      <c r="B7882"/>
      <c r="C7882"/>
      <c r="D7882"/>
      <c r="E7882"/>
      <c r="F7882"/>
      <c r="G7882"/>
    </row>
    <row r="7883" spans="1:7" ht="14" x14ac:dyDescent="0.15">
      <c r="A7883"/>
      <c r="B7883"/>
      <c r="C7883"/>
      <c r="D7883"/>
      <c r="E7883"/>
      <c r="F7883"/>
      <c r="G7883"/>
    </row>
    <row r="7884" spans="1:7" ht="14" x14ac:dyDescent="0.15">
      <c r="A7884"/>
      <c r="B7884"/>
      <c r="C7884"/>
      <c r="D7884"/>
      <c r="E7884"/>
      <c r="F7884"/>
      <c r="G7884"/>
    </row>
    <row r="7885" spans="1:7" ht="14" x14ac:dyDescent="0.15">
      <c r="A7885"/>
      <c r="B7885"/>
      <c r="C7885"/>
      <c r="D7885"/>
      <c r="E7885"/>
      <c r="F7885"/>
      <c r="G7885"/>
    </row>
    <row r="7886" spans="1:7" ht="14" x14ac:dyDescent="0.15">
      <c r="A7886"/>
      <c r="B7886"/>
      <c r="C7886"/>
      <c r="D7886"/>
      <c r="E7886"/>
      <c r="F7886"/>
      <c r="G7886"/>
    </row>
    <row r="7887" spans="1:7" ht="14" x14ac:dyDescent="0.15">
      <c r="A7887"/>
      <c r="B7887"/>
      <c r="C7887"/>
      <c r="D7887"/>
      <c r="E7887"/>
      <c r="F7887"/>
      <c r="G7887"/>
    </row>
    <row r="7888" spans="1:7" ht="14" x14ac:dyDescent="0.15">
      <c r="A7888"/>
      <c r="B7888"/>
      <c r="C7888"/>
      <c r="D7888"/>
      <c r="E7888"/>
      <c r="F7888"/>
      <c r="G7888"/>
    </row>
    <row r="7889" spans="1:7" ht="14" x14ac:dyDescent="0.15">
      <c r="A7889"/>
      <c r="B7889"/>
      <c r="C7889"/>
      <c r="D7889"/>
      <c r="E7889"/>
      <c r="F7889"/>
      <c r="G7889"/>
    </row>
    <row r="7890" spans="1:7" ht="14" x14ac:dyDescent="0.15">
      <c r="A7890"/>
      <c r="B7890"/>
      <c r="C7890"/>
      <c r="D7890"/>
      <c r="E7890"/>
      <c r="F7890"/>
      <c r="G7890"/>
    </row>
    <row r="7891" spans="1:7" ht="14" x14ac:dyDescent="0.15">
      <c r="A7891"/>
      <c r="B7891"/>
      <c r="C7891"/>
      <c r="D7891"/>
      <c r="E7891"/>
      <c r="F7891"/>
      <c r="G7891"/>
    </row>
    <row r="7892" spans="1:7" ht="14" x14ac:dyDescent="0.15">
      <c r="A7892"/>
      <c r="B7892"/>
      <c r="C7892"/>
      <c r="D7892"/>
      <c r="E7892"/>
      <c r="F7892"/>
      <c r="G7892"/>
    </row>
    <row r="7893" spans="1:7" ht="14" x14ac:dyDescent="0.15">
      <c r="A7893"/>
      <c r="B7893"/>
      <c r="C7893"/>
      <c r="D7893"/>
      <c r="E7893"/>
      <c r="F7893"/>
      <c r="G7893"/>
    </row>
    <row r="7894" spans="1:7" ht="14" x14ac:dyDescent="0.15">
      <c r="A7894"/>
      <c r="B7894"/>
      <c r="C7894"/>
      <c r="D7894"/>
      <c r="E7894"/>
      <c r="F7894"/>
      <c r="G7894"/>
    </row>
    <row r="7895" spans="1:7" ht="14" x14ac:dyDescent="0.15">
      <c r="A7895"/>
      <c r="B7895"/>
      <c r="C7895"/>
      <c r="D7895"/>
      <c r="E7895"/>
      <c r="F7895"/>
      <c r="G7895"/>
    </row>
    <row r="7896" spans="1:7" ht="14" x14ac:dyDescent="0.15">
      <c r="A7896"/>
      <c r="B7896"/>
      <c r="C7896"/>
      <c r="D7896"/>
      <c r="E7896"/>
      <c r="F7896"/>
      <c r="G7896"/>
    </row>
    <row r="7897" spans="1:7" ht="14" x14ac:dyDescent="0.15">
      <c r="A7897"/>
      <c r="B7897"/>
      <c r="C7897"/>
      <c r="D7897"/>
      <c r="E7897"/>
      <c r="F7897"/>
      <c r="G7897"/>
    </row>
    <row r="7898" spans="1:7" ht="14" x14ac:dyDescent="0.15">
      <c r="A7898"/>
      <c r="B7898"/>
      <c r="C7898"/>
      <c r="D7898"/>
      <c r="E7898"/>
      <c r="F7898"/>
      <c r="G7898"/>
    </row>
    <row r="7899" spans="1:7" ht="14" x14ac:dyDescent="0.15">
      <c r="A7899"/>
      <c r="B7899"/>
      <c r="C7899"/>
      <c r="D7899"/>
      <c r="E7899"/>
      <c r="F7899"/>
      <c r="G7899"/>
    </row>
    <row r="7900" spans="1:7" ht="14" x14ac:dyDescent="0.15">
      <c r="A7900"/>
      <c r="B7900"/>
      <c r="C7900"/>
      <c r="D7900"/>
      <c r="E7900"/>
      <c r="F7900"/>
      <c r="G7900"/>
    </row>
    <row r="7901" spans="1:7" ht="14" x14ac:dyDescent="0.15">
      <c r="A7901"/>
      <c r="B7901"/>
      <c r="C7901"/>
      <c r="D7901"/>
      <c r="E7901"/>
      <c r="F7901"/>
      <c r="G7901"/>
    </row>
    <row r="7902" spans="1:7" ht="14" x14ac:dyDescent="0.15">
      <c r="A7902"/>
      <c r="B7902"/>
      <c r="C7902"/>
      <c r="D7902"/>
      <c r="E7902"/>
      <c r="F7902"/>
      <c r="G7902"/>
    </row>
    <row r="7903" spans="1:7" ht="14" x14ac:dyDescent="0.15">
      <c r="A7903"/>
      <c r="B7903"/>
      <c r="C7903"/>
      <c r="D7903"/>
      <c r="E7903"/>
      <c r="F7903"/>
      <c r="G7903"/>
    </row>
    <row r="7904" spans="1:7" ht="14" x14ac:dyDescent="0.15">
      <c r="A7904"/>
      <c r="B7904"/>
      <c r="C7904"/>
      <c r="D7904"/>
      <c r="E7904"/>
      <c r="F7904"/>
      <c r="G7904"/>
    </row>
    <row r="7905" spans="1:7" ht="14" x14ac:dyDescent="0.15">
      <c r="A7905"/>
      <c r="B7905"/>
      <c r="C7905"/>
      <c r="D7905"/>
      <c r="E7905"/>
      <c r="F7905"/>
      <c r="G7905"/>
    </row>
    <row r="7906" spans="1:7" ht="14" x14ac:dyDescent="0.15">
      <c r="A7906"/>
      <c r="B7906"/>
      <c r="C7906"/>
      <c r="D7906"/>
      <c r="E7906"/>
      <c r="F7906"/>
      <c r="G7906"/>
    </row>
    <row r="7907" spans="1:7" ht="14" x14ac:dyDescent="0.15">
      <c r="A7907"/>
      <c r="B7907"/>
      <c r="C7907"/>
      <c r="D7907"/>
      <c r="E7907"/>
      <c r="F7907"/>
      <c r="G7907"/>
    </row>
    <row r="7908" spans="1:7" ht="14" x14ac:dyDescent="0.15">
      <c r="A7908"/>
      <c r="B7908"/>
      <c r="C7908"/>
      <c r="D7908"/>
      <c r="E7908"/>
      <c r="F7908"/>
      <c r="G7908"/>
    </row>
    <row r="7909" spans="1:7" ht="14" x14ac:dyDescent="0.15">
      <c r="A7909"/>
      <c r="B7909"/>
      <c r="C7909"/>
      <c r="D7909"/>
      <c r="E7909"/>
      <c r="F7909"/>
      <c r="G7909"/>
    </row>
    <row r="7910" spans="1:7" ht="14" x14ac:dyDescent="0.15">
      <c r="A7910"/>
      <c r="B7910"/>
      <c r="C7910"/>
      <c r="D7910"/>
      <c r="E7910"/>
      <c r="F7910"/>
      <c r="G7910"/>
    </row>
    <row r="7911" spans="1:7" ht="14" x14ac:dyDescent="0.15">
      <c r="A7911"/>
      <c r="B7911"/>
      <c r="C7911"/>
      <c r="D7911"/>
      <c r="E7911"/>
      <c r="F7911"/>
      <c r="G7911"/>
    </row>
    <row r="7912" spans="1:7" ht="14" x14ac:dyDescent="0.15">
      <c r="A7912"/>
      <c r="B7912"/>
      <c r="C7912"/>
      <c r="D7912"/>
      <c r="E7912"/>
      <c r="F7912"/>
      <c r="G7912"/>
    </row>
    <row r="7913" spans="1:7" ht="14" x14ac:dyDescent="0.15">
      <c r="A7913"/>
      <c r="B7913"/>
      <c r="C7913"/>
      <c r="D7913"/>
      <c r="E7913"/>
      <c r="F7913"/>
      <c r="G7913"/>
    </row>
    <row r="7914" spans="1:7" ht="14" x14ac:dyDescent="0.15">
      <c r="A7914"/>
      <c r="B7914"/>
      <c r="C7914"/>
      <c r="D7914"/>
      <c r="E7914"/>
      <c r="F7914"/>
      <c r="G7914"/>
    </row>
    <row r="7915" spans="1:7" ht="14" x14ac:dyDescent="0.15">
      <c r="A7915"/>
      <c r="B7915"/>
      <c r="C7915"/>
      <c r="D7915"/>
      <c r="E7915"/>
      <c r="F7915"/>
      <c r="G7915"/>
    </row>
    <row r="7916" spans="1:7" ht="14" x14ac:dyDescent="0.15">
      <c r="A7916"/>
      <c r="B7916"/>
      <c r="C7916"/>
      <c r="D7916"/>
      <c r="E7916"/>
      <c r="F7916"/>
      <c r="G7916"/>
    </row>
    <row r="7917" spans="1:7" ht="14" x14ac:dyDescent="0.15">
      <c r="A7917"/>
      <c r="B7917"/>
      <c r="C7917"/>
      <c r="D7917"/>
      <c r="E7917"/>
      <c r="F7917"/>
      <c r="G7917"/>
    </row>
    <row r="7918" spans="1:7" ht="14" x14ac:dyDescent="0.15">
      <c r="A7918"/>
      <c r="B7918"/>
      <c r="C7918"/>
      <c r="D7918"/>
      <c r="E7918"/>
      <c r="F7918"/>
      <c r="G7918"/>
    </row>
    <row r="7919" spans="1:7" ht="14" x14ac:dyDescent="0.15">
      <c r="A7919"/>
      <c r="B7919"/>
      <c r="C7919"/>
      <c r="D7919"/>
      <c r="E7919"/>
      <c r="F7919"/>
      <c r="G7919"/>
    </row>
    <row r="7920" spans="1:7" ht="14" x14ac:dyDescent="0.15">
      <c r="A7920"/>
      <c r="B7920"/>
      <c r="C7920"/>
      <c r="D7920"/>
      <c r="E7920"/>
      <c r="F7920"/>
      <c r="G7920"/>
    </row>
    <row r="7921" spans="1:7" ht="14" x14ac:dyDescent="0.15">
      <c r="A7921"/>
      <c r="B7921"/>
      <c r="C7921"/>
      <c r="D7921"/>
      <c r="E7921"/>
      <c r="F7921"/>
      <c r="G7921"/>
    </row>
    <row r="7922" spans="1:7" ht="14" x14ac:dyDescent="0.15">
      <c r="A7922"/>
      <c r="B7922"/>
      <c r="C7922"/>
      <c r="D7922"/>
      <c r="E7922"/>
      <c r="F7922"/>
      <c r="G7922"/>
    </row>
    <row r="7923" spans="1:7" ht="14" x14ac:dyDescent="0.15">
      <c r="A7923"/>
      <c r="B7923"/>
      <c r="C7923"/>
      <c r="D7923"/>
      <c r="E7923"/>
      <c r="F7923"/>
      <c r="G7923"/>
    </row>
    <row r="7924" spans="1:7" ht="14" x14ac:dyDescent="0.15">
      <c r="A7924"/>
      <c r="B7924"/>
      <c r="C7924"/>
      <c r="D7924"/>
      <c r="E7924"/>
      <c r="F7924"/>
      <c r="G7924"/>
    </row>
    <row r="7925" spans="1:7" ht="14" x14ac:dyDescent="0.15">
      <c r="A7925"/>
      <c r="B7925"/>
      <c r="C7925"/>
      <c r="D7925"/>
      <c r="E7925"/>
      <c r="F7925"/>
      <c r="G7925"/>
    </row>
    <row r="7926" spans="1:7" ht="14" x14ac:dyDescent="0.15">
      <c r="A7926"/>
      <c r="B7926"/>
      <c r="C7926"/>
      <c r="D7926"/>
      <c r="E7926"/>
      <c r="F7926"/>
      <c r="G7926"/>
    </row>
    <row r="7927" spans="1:7" ht="14" x14ac:dyDescent="0.15">
      <c r="A7927"/>
      <c r="B7927"/>
      <c r="C7927"/>
      <c r="D7927"/>
      <c r="E7927"/>
      <c r="F7927"/>
      <c r="G7927"/>
    </row>
    <row r="7928" spans="1:7" ht="14" x14ac:dyDescent="0.15">
      <c r="A7928"/>
      <c r="B7928"/>
      <c r="C7928"/>
      <c r="D7928"/>
      <c r="E7928"/>
      <c r="F7928"/>
      <c r="G7928"/>
    </row>
    <row r="7929" spans="1:7" ht="14" x14ac:dyDescent="0.15">
      <c r="A7929"/>
      <c r="B7929"/>
      <c r="C7929"/>
      <c r="D7929"/>
      <c r="E7929"/>
      <c r="F7929"/>
      <c r="G7929"/>
    </row>
    <row r="7930" spans="1:7" ht="14" x14ac:dyDescent="0.15">
      <c r="A7930"/>
      <c r="B7930"/>
      <c r="C7930"/>
      <c r="D7930"/>
      <c r="E7930"/>
      <c r="F7930"/>
      <c r="G7930"/>
    </row>
    <row r="7931" spans="1:7" ht="14" x14ac:dyDescent="0.15">
      <c r="A7931"/>
      <c r="B7931"/>
      <c r="C7931"/>
      <c r="D7931"/>
      <c r="E7931"/>
      <c r="F7931"/>
      <c r="G7931"/>
    </row>
    <row r="7932" spans="1:7" ht="14" x14ac:dyDescent="0.15">
      <c r="A7932"/>
      <c r="B7932"/>
      <c r="C7932"/>
      <c r="D7932"/>
      <c r="E7932"/>
      <c r="F7932"/>
      <c r="G7932"/>
    </row>
    <row r="7933" spans="1:7" ht="14" x14ac:dyDescent="0.15">
      <c r="A7933"/>
      <c r="B7933"/>
      <c r="C7933"/>
      <c r="D7933"/>
      <c r="E7933"/>
      <c r="F7933"/>
      <c r="G7933"/>
    </row>
    <row r="7934" spans="1:7" ht="14" x14ac:dyDescent="0.15">
      <c r="A7934"/>
      <c r="B7934"/>
      <c r="C7934"/>
      <c r="D7934"/>
      <c r="E7934"/>
      <c r="F7934"/>
      <c r="G7934"/>
    </row>
    <row r="7935" spans="1:7" ht="14" x14ac:dyDescent="0.15">
      <c r="A7935"/>
      <c r="B7935"/>
      <c r="C7935"/>
      <c r="D7935"/>
      <c r="E7935"/>
      <c r="F7935"/>
      <c r="G7935"/>
    </row>
    <row r="7936" spans="1:7" ht="14" x14ac:dyDescent="0.15">
      <c r="A7936"/>
      <c r="B7936"/>
      <c r="C7936"/>
      <c r="D7936"/>
      <c r="E7936"/>
      <c r="F7936"/>
      <c r="G7936"/>
    </row>
    <row r="7937" spans="1:7" ht="14" x14ac:dyDescent="0.15">
      <c r="A7937"/>
      <c r="B7937"/>
      <c r="C7937"/>
      <c r="D7937"/>
      <c r="E7937"/>
      <c r="F7937"/>
      <c r="G7937"/>
    </row>
    <row r="7938" spans="1:7" ht="14" x14ac:dyDescent="0.15">
      <c r="A7938"/>
      <c r="B7938"/>
      <c r="C7938"/>
      <c r="D7938"/>
      <c r="E7938"/>
      <c r="F7938"/>
      <c r="G7938"/>
    </row>
    <row r="7939" spans="1:7" ht="14" x14ac:dyDescent="0.15">
      <c r="A7939"/>
      <c r="B7939"/>
      <c r="C7939"/>
      <c r="D7939"/>
      <c r="E7939"/>
      <c r="F7939"/>
      <c r="G7939"/>
    </row>
    <row r="7940" spans="1:7" ht="14" x14ac:dyDescent="0.15">
      <c r="A7940"/>
      <c r="B7940"/>
      <c r="C7940"/>
      <c r="D7940"/>
      <c r="E7940"/>
      <c r="F7940"/>
      <c r="G7940"/>
    </row>
    <row r="7941" spans="1:7" ht="14" x14ac:dyDescent="0.15">
      <c r="A7941"/>
      <c r="B7941"/>
      <c r="C7941"/>
      <c r="D7941"/>
      <c r="E7941"/>
      <c r="F7941"/>
      <c r="G7941"/>
    </row>
    <row r="7942" spans="1:7" ht="14" x14ac:dyDescent="0.15">
      <c r="A7942"/>
      <c r="B7942"/>
      <c r="C7942"/>
      <c r="D7942"/>
      <c r="E7942"/>
      <c r="F7942"/>
      <c r="G7942"/>
    </row>
    <row r="7943" spans="1:7" ht="14" x14ac:dyDescent="0.15">
      <c r="A7943"/>
      <c r="B7943"/>
      <c r="C7943"/>
      <c r="D7943"/>
      <c r="E7943"/>
      <c r="F7943"/>
      <c r="G7943"/>
    </row>
    <row r="7944" spans="1:7" ht="14" x14ac:dyDescent="0.15">
      <c r="A7944"/>
      <c r="B7944"/>
      <c r="C7944"/>
      <c r="D7944"/>
      <c r="E7944"/>
      <c r="F7944"/>
      <c r="G7944"/>
    </row>
    <row r="7945" spans="1:7" ht="14" x14ac:dyDescent="0.15">
      <c r="A7945"/>
      <c r="B7945"/>
      <c r="C7945"/>
      <c r="D7945"/>
      <c r="E7945"/>
      <c r="F7945"/>
      <c r="G7945"/>
    </row>
    <row r="7946" spans="1:7" ht="14" x14ac:dyDescent="0.15">
      <c r="A7946"/>
      <c r="B7946"/>
      <c r="C7946"/>
      <c r="D7946"/>
      <c r="E7946"/>
      <c r="F7946"/>
      <c r="G7946"/>
    </row>
    <row r="7947" spans="1:7" ht="14" x14ac:dyDescent="0.15">
      <c r="A7947"/>
      <c r="B7947"/>
      <c r="C7947"/>
      <c r="D7947"/>
      <c r="E7947"/>
      <c r="F7947"/>
      <c r="G7947"/>
    </row>
    <row r="7948" spans="1:7" ht="14" x14ac:dyDescent="0.15">
      <c r="A7948"/>
      <c r="B7948"/>
      <c r="C7948"/>
      <c r="D7948"/>
      <c r="E7948"/>
      <c r="F7948"/>
      <c r="G7948"/>
    </row>
    <row r="7949" spans="1:7" ht="14" x14ac:dyDescent="0.15">
      <c r="A7949"/>
      <c r="B7949"/>
      <c r="C7949"/>
      <c r="D7949"/>
      <c r="E7949"/>
      <c r="F7949"/>
      <c r="G7949"/>
    </row>
    <row r="7950" spans="1:7" ht="14" x14ac:dyDescent="0.15">
      <c r="A7950"/>
      <c r="B7950"/>
      <c r="C7950"/>
      <c r="D7950"/>
      <c r="E7950"/>
      <c r="F7950"/>
      <c r="G7950"/>
    </row>
    <row r="7951" spans="1:7" ht="14" x14ac:dyDescent="0.15">
      <c r="A7951"/>
      <c r="B7951"/>
      <c r="C7951"/>
      <c r="D7951"/>
      <c r="E7951"/>
      <c r="F7951"/>
      <c r="G7951"/>
    </row>
    <row r="7952" spans="1:7" ht="14" x14ac:dyDescent="0.15">
      <c r="A7952"/>
      <c r="B7952"/>
      <c r="C7952"/>
      <c r="D7952"/>
      <c r="E7952"/>
      <c r="F7952"/>
      <c r="G7952"/>
    </row>
    <row r="7953" spans="1:7" ht="14" x14ac:dyDescent="0.15">
      <c r="A7953"/>
      <c r="B7953"/>
      <c r="C7953"/>
      <c r="D7953"/>
      <c r="E7953"/>
      <c r="F7953"/>
      <c r="G7953"/>
    </row>
    <row r="7954" spans="1:7" ht="14" x14ac:dyDescent="0.15">
      <c r="A7954"/>
      <c r="B7954"/>
      <c r="C7954"/>
      <c r="D7954"/>
      <c r="E7954"/>
      <c r="F7954"/>
      <c r="G7954"/>
    </row>
    <row r="7955" spans="1:7" ht="14" x14ac:dyDescent="0.15">
      <c r="A7955"/>
      <c r="B7955"/>
      <c r="C7955"/>
      <c r="D7955"/>
      <c r="E7955"/>
      <c r="F7955"/>
      <c r="G7955"/>
    </row>
    <row r="7956" spans="1:7" ht="14" x14ac:dyDescent="0.15">
      <c r="A7956"/>
      <c r="B7956"/>
      <c r="C7956"/>
      <c r="D7956"/>
      <c r="E7956"/>
      <c r="F7956"/>
      <c r="G7956"/>
    </row>
    <row r="7957" spans="1:7" ht="14" x14ac:dyDescent="0.15">
      <c r="A7957"/>
      <c r="B7957"/>
      <c r="C7957"/>
      <c r="D7957"/>
      <c r="E7957"/>
      <c r="F7957"/>
      <c r="G7957"/>
    </row>
    <row r="7958" spans="1:7" ht="14" x14ac:dyDescent="0.15">
      <c r="A7958"/>
      <c r="B7958"/>
      <c r="C7958"/>
      <c r="D7958"/>
      <c r="E7958"/>
      <c r="F7958"/>
      <c r="G7958"/>
    </row>
    <row r="7959" spans="1:7" ht="14" x14ac:dyDescent="0.15">
      <c r="A7959"/>
      <c r="B7959"/>
      <c r="C7959"/>
      <c r="D7959"/>
      <c r="E7959"/>
      <c r="F7959"/>
      <c r="G7959"/>
    </row>
    <row r="7960" spans="1:7" ht="14" x14ac:dyDescent="0.15">
      <c r="A7960"/>
      <c r="B7960"/>
      <c r="C7960"/>
      <c r="D7960"/>
      <c r="E7960"/>
      <c r="F7960"/>
      <c r="G7960"/>
    </row>
    <row r="7961" spans="1:7" ht="14" x14ac:dyDescent="0.15">
      <c r="A7961"/>
      <c r="B7961"/>
      <c r="C7961"/>
      <c r="D7961"/>
      <c r="E7961"/>
      <c r="F7961"/>
      <c r="G7961"/>
    </row>
    <row r="7962" spans="1:7" ht="14" x14ac:dyDescent="0.15">
      <c r="A7962"/>
      <c r="B7962"/>
      <c r="C7962"/>
      <c r="D7962"/>
      <c r="E7962"/>
      <c r="F7962"/>
      <c r="G7962"/>
    </row>
    <row r="7963" spans="1:7" ht="14" x14ac:dyDescent="0.15">
      <c r="A7963"/>
      <c r="B7963"/>
      <c r="C7963"/>
      <c r="D7963"/>
      <c r="E7963"/>
      <c r="F7963"/>
      <c r="G7963"/>
    </row>
    <row r="7964" spans="1:7" ht="14" x14ac:dyDescent="0.15">
      <c r="A7964"/>
      <c r="B7964"/>
      <c r="C7964"/>
      <c r="D7964"/>
      <c r="E7964"/>
      <c r="F7964"/>
      <c r="G7964"/>
    </row>
    <row r="7965" spans="1:7" ht="14" x14ac:dyDescent="0.15">
      <c r="A7965"/>
      <c r="B7965"/>
      <c r="C7965"/>
      <c r="D7965"/>
      <c r="E7965"/>
      <c r="F7965"/>
      <c r="G7965"/>
    </row>
    <row r="7966" spans="1:7" ht="14" x14ac:dyDescent="0.15">
      <c r="A7966"/>
      <c r="B7966"/>
      <c r="C7966"/>
      <c r="D7966"/>
      <c r="E7966"/>
      <c r="F7966"/>
      <c r="G7966"/>
    </row>
    <row r="7967" spans="1:7" ht="14" x14ac:dyDescent="0.15">
      <c r="A7967"/>
      <c r="B7967"/>
      <c r="C7967"/>
      <c r="D7967"/>
      <c r="E7967"/>
      <c r="F7967"/>
      <c r="G7967"/>
    </row>
    <row r="7968" spans="1:7" ht="14" x14ac:dyDescent="0.15">
      <c r="A7968"/>
      <c r="B7968"/>
      <c r="C7968"/>
      <c r="D7968"/>
      <c r="E7968"/>
      <c r="F7968"/>
      <c r="G7968"/>
    </row>
    <row r="7969" spans="1:7" ht="14" x14ac:dyDescent="0.15">
      <c r="A7969"/>
      <c r="B7969"/>
      <c r="C7969"/>
      <c r="D7969"/>
      <c r="E7969"/>
      <c r="F7969"/>
      <c r="G7969"/>
    </row>
    <row r="7970" spans="1:7" ht="14" x14ac:dyDescent="0.15">
      <c r="A7970"/>
      <c r="B7970"/>
      <c r="C7970"/>
      <c r="D7970"/>
      <c r="E7970"/>
      <c r="F7970"/>
      <c r="G7970"/>
    </row>
    <row r="7971" spans="1:7" ht="14" x14ac:dyDescent="0.15">
      <c r="A7971"/>
      <c r="B7971"/>
      <c r="C7971"/>
      <c r="D7971"/>
      <c r="E7971"/>
      <c r="F7971"/>
      <c r="G7971"/>
    </row>
    <row r="7972" spans="1:7" ht="14" x14ac:dyDescent="0.15">
      <c r="A7972"/>
      <c r="B7972"/>
      <c r="C7972"/>
      <c r="D7972"/>
      <c r="E7972"/>
      <c r="F7972"/>
      <c r="G7972"/>
    </row>
    <row r="7973" spans="1:7" ht="14" x14ac:dyDescent="0.15">
      <c r="A7973"/>
      <c r="B7973"/>
      <c r="C7973"/>
      <c r="D7973"/>
      <c r="E7973"/>
      <c r="F7973"/>
      <c r="G7973"/>
    </row>
    <row r="7974" spans="1:7" ht="14" x14ac:dyDescent="0.15">
      <c r="A7974"/>
      <c r="B7974"/>
      <c r="C7974"/>
      <c r="D7974"/>
      <c r="E7974"/>
      <c r="F7974"/>
      <c r="G7974"/>
    </row>
    <row r="7975" spans="1:7" ht="14" x14ac:dyDescent="0.15">
      <c r="A7975"/>
      <c r="B7975"/>
      <c r="C7975"/>
      <c r="D7975"/>
      <c r="E7975"/>
      <c r="F7975"/>
      <c r="G7975"/>
    </row>
    <row r="7976" spans="1:7" ht="14" x14ac:dyDescent="0.15">
      <c r="A7976"/>
      <c r="B7976"/>
      <c r="C7976"/>
      <c r="D7976"/>
      <c r="E7976"/>
      <c r="F7976"/>
      <c r="G7976"/>
    </row>
    <row r="7977" spans="1:7" ht="14" x14ac:dyDescent="0.15">
      <c r="A7977"/>
      <c r="B7977"/>
      <c r="C7977"/>
      <c r="D7977"/>
      <c r="E7977"/>
      <c r="F7977"/>
      <c r="G7977"/>
    </row>
    <row r="7978" spans="1:7" ht="14" x14ac:dyDescent="0.15">
      <c r="A7978"/>
      <c r="B7978"/>
      <c r="C7978"/>
      <c r="D7978"/>
      <c r="E7978"/>
      <c r="F7978"/>
      <c r="G7978"/>
    </row>
    <row r="7979" spans="1:7" ht="14" x14ac:dyDescent="0.15">
      <c r="A7979"/>
      <c r="B7979"/>
      <c r="C7979"/>
      <c r="D7979"/>
      <c r="E7979"/>
      <c r="F7979"/>
      <c r="G7979"/>
    </row>
    <row r="7980" spans="1:7" ht="14" x14ac:dyDescent="0.15">
      <c r="A7980"/>
      <c r="B7980"/>
      <c r="C7980"/>
      <c r="D7980"/>
      <c r="E7980"/>
      <c r="F7980"/>
      <c r="G7980"/>
    </row>
    <row r="7981" spans="1:7" ht="14" x14ac:dyDescent="0.15">
      <c r="A7981"/>
      <c r="B7981"/>
      <c r="C7981"/>
      <c r="D7981"/>
      <c r="E7981"/>
      <c r="F7981"/>
      <c r="G7981"/>
    </row>
    <row r="7982" spans="1:7" ht="14" x14ac:dyDescent="0.15">
      <c r="A7982"/>
      <c r="B7982"/>
      <c r="C7982"/>
      <c r="D7982"/>
      <c r="E7982"/>
      <c r="F7982"/>
      <c r="G7982"/>
    </row>
    <row r="7983" spans="1:7" ht="14" x14ac:dyDescent="0.15">
      <c r="A7983"/>
      <c r="B7983"/>
      <c r="C7983"/>
      <c r="D7983"/>
      <c r="E7983"/>
      <c r="F7983"/>
      <c r="G7983"/>
    </row>
    <row r="7984" spans="1:7" ht="14" x14ac:dyDescent="0.15">
      <c r="A7984"/>
      <c r="B7984"/>
      <c r="C7984"/>
      <c r="D7984"/>
      <c r="E7984"/>
      <c r="F7984"/>
      <c r="G7984"/>
    </row>
    <row r="7985" spans="1:7" ht="14" x14ac:dyDescent="0.15">
      <c r="A7985"/>
      <c r="B7985"/>
      <c r="C7985"/>
      <c r="D7985"/>
      <c r="E7985"/>
      <c r="F7985"/>
      <c r="G7985"/>
    </row>
    <row r="7986" spans="1:7" ht="14" x14ac:dyDescent="0.15">
      <c r="A7986"/>
      <c r="B7986"/>
      <c r="C7986"/>
      <c r="D7986"/>
      <c r="E7986"/>
      <c r="F7986"/>
      <c r="G7986"/>
    </row>
    <row r="7987" spans="1:7" ht="14" x14ac:dyDescent="0.15">
      <c r="A7987"/>
      <c r="B7987"/>
      <c r="C7987"/>
      <c r="D7987"/>
      <c r="E7987"/>
      <c r="F7987"/>
      <c r="G7987"/>
    </row>
    <row r="7988" spans="1:7" ht="14" x14ac:dyDescent="0.15">
      <c r="A7988"/>
      <c r="B7988"/>
      <c r="C7988"/>
      <c r="D7988"/>
      <c r="E7988"/>
      <c r="F7988"/>
      <c r="G7988"/>
    </row>
    <row r="7989" spans="1:7" ht="14" x14ac:dyDescent="0.15">
      <c r="A7989"/>
      <c r="B7989"/>
      <c r="C7989"/>
      <c r="D7989"/>
      <c r="E7989"/>
      <c r="F7989"/>
      <c r="G7989"/>
    </row>
    <row r="7990" spans="1:7" ht="14" x14ac:dyDescent="0.15">
      <c r="A7990"/>
      <c r="B7990"/>
      <c r="C7990"/>
      <c r="D7990"/>
      <c r="E7990"/>
      <c r="F7990"/>
      <c r="G7990"/>
    </row>
    <row r="7991" spans="1:7" ht="14" x14ac:dyDescent="0.15">
      <c r="A7991"/>
      <c r="B7991"/>
      <c r="C7991"/>
      <c r="D7991"/>
      <c r="E7991"/>
      <c r="F7991"/>
      <c r="G7991"/>
    </row>
    <row r="7992" spans="1:7" ht="14" x14ac:dyDescent="0.15">
      <c r="A7992"/>
      <c r="B7992"/>
      <c r="C7992"/>
      <c r="D7992"/>
      <c r="E7992"/>
      <c r="F7992"/>
      <c r="G7992"/>
    </row>
    <row r="7993" spans="1:7" ht="14" x14ac:dyDescent="0.15">
      <c r="A7993"/>
      <c r="B7993"/>
      <c r="C7993"/>
      <c r="D7993"/>
      <c r="E7993"/>
      <c r="F7993"/>
      <c r="G7993"/>
    </row>
    <row r="7994" spans="1:7" ht="14" x14ac:dyDescent="0.15">
      <c r="A7994"/>
      <c r="B7994"/>
      <c r="C7994"/>
      <c r="D7994"/>
      <c r="E7994"/>
      <c r="F7994"/>
      <c r="G7994"/>
    </row>
    <row r="7995" spans="1:7" ht="14" x14ac:dyDescent="0.15">
      <c r="A7995"/>
      <c r="B7995"/>
      <c r="C7995"/>
      <c r="D7995"/>
      <c r="E7995"/>
      <c r="F7995"/>
      <c r="G7995"/>
    </row>
    <row r="7996" spans="1:7" ht="14" x14ac:dyDescent="0.15">
      <c r="A7996"/>
      <c r="B7996"/>
      <c r="C7996"/>
      <c r="D7996"/>
      <c r="E7996"/>
      <c r="F7996"/>
      <c r="G7996"/>
    </row>
    <row r="7997" spans="1:7" ht="14" x14ac:dyDescent="0.15">
      <c r="A7997"/>
      <c r="B7997"/>
      <c r="C7997"/>
      <c r="D7997"/>
      <c r="E7997"/>
      <c r="F7997"/>
      <c r="G7997"/>
    </row>
    <row r="7998" spans="1:7" ht="14" x14ac:dyDescent="0.15">
      <c r="A7998"/>
      <c r="B7998"/>
      <c r="C7998"/>
      <c r="D7998"/>
      <c r="E7998"/>
      <c r="F7998"/>
      <c r="G7998"/>
    </row>
    <row r="7999" spans="1:7" ht="14" x14ac:dyDescent="0.15">
      <c r="A7999"/>
      <c r="B7999"/>
      <c r="C7999"/>
      <c r="D7999"/>
      <c r="E7999"/>
      <c r="F7999"/>
      <c r="G7999"/>
    </row>
    <row r="8000" spans="1:7" ht="14" x14ac:dyDescent="0.15">
      <c r="A8000"/>
      <c r="B8000"/>
      <c r="C8000"/>
      <c r="D8000"/>
      <c r="E8000"/>
      <c r="F8000"/>
      <c r="G8000"/>
    </row>
    <row r="8001" spans="1:7" ht="14" x14ac:dyDescent="0.15">
      <c r="A8001"/>
      <c r="B8001"/>
      <c r="C8001"/>
      <c r="D8001"/>
      <c r="E8001"/>
      <c r="F8001"/>
      <c r="G8001"/>
    </row>
    <row r="8002" spans="1:7" ht="14" x14ac:dyDescent="0.15">
      <c r="A8002"/>
      <c r="B8002"/>
      <c r="C8002"/>
      <c r="D8002"/>
      <c r="E8002"/>
      <c r="F8002"/>
      <c r="G8002"/>
    </row>
    <row r="8003" spans="1:7" ht="14" x14ac:dyDescent="0.15">
      <c r="A8003"/>
      <c r="B8003"/>
      <c r="C8003"/>
      <c r="D8003"/>
      <c r="E8003"/>
      <c r="F8003"/>
      <c r="G8003"/>
    </row>
    <row r="8004" spans="1:7" ht="14" x14ac:dyDescent="0.15">
      <c r="A8004"/>
      <c r="B8004"/>
      <c r="C8004"/>
      <c r="D8004"/>
      <c r="E8004"/>
      <c r="F8004"/>
      <c r="G8004"/>
    </row>
    <row r="8005" spans="1:7" ht="14" x14ac:dyDescent="0.15">
      <c r="A8005"/>
      <c r="B8005"/>
      <c r="C8005"/>
      <c r="D8005"/>
      <c r="E8005"/>
      <c r="F8005"/>
      <c r="G8005"/>
    </row>
    <row r="8006" spans="1:7" ht="14" x14ac:dyDescent="0.15">
      <c r="A8006"/>
      <c r="B8006"/>
      <c r="C8006"/>
      <c r="D8006"/>
      <c r="E8006"/>
      <c r="F8006"/>
      <c r="G8006"/>
    </row>
    <row r="8007" spans="1:7" ht="14" x14ac:dyDescent="0.15">
      <c r="A8007"/>
      <c r="B8007"/>
      <c r="C8007"/>
      <c r="D8007"/>
      <c r="E8007"/>
      <c r="F8007"/>
      <c r="G8007"/>
    </row>
    <row r="8008" spans="1:7" ht="14" x14ac:dyDescent="0.15">
      <c r="A8008"/>
      <c r="B8008"/>
      <c r="C8008"/>
      <c r="D8008"/>
      <c r="E8008"/>
      <c r="F8008"/>
      <c r="G8008"/>
    </row>
    <row r="8009" spans="1:7" ht="14" x14ac:dyDescent="0.15">
      <c r="A8009"/>
      <c r="B8009"/>
      <c r="C8009"/>
      <c r="D8009"/>
      <c r="E8009"/>
      <c r="F8009"/>
      <c r="G8009"/>
    </row>
    <row r="8010" spans="1:7" ht="14" x14ac:dyDescent="0.15">
      <c r="A8010"/>
      <c r="B8010"/>
      <c r="C8010"/>
      <c r="D8010"/>
      <c r="E8010"/>
      <c r="F8010"/>
      <c r="G8010"/>
    </row>
    <row r="8011" spans="1:7" ht="14" x14ac:dyDescent="0.15">
      <c r="A8011"/>
      <c r="B8011"/>
      <c r="C8011"/>
      <c r="D8011"/>
      <c r="E8011"/>
      <c r="F8011"/>
      <c r="G8011"/>
    </row>
    <row r="8012" spans="1:7" ht="14" x14ac:dyDescent="0.15">
      <c r="A8012"/>
      <c r="B8012"/>
      <c r="C8012"/>
      <c r="D8012"/>
      <c r="E8012"/>
      <c r="F8012"/>
      <c r="G8012"/>
    </row>
    <row r="8013" spans="1:7" ht="14" x14ac:dyDescent="0.15">
      <c r="A8013"/>
      <c r="B8013"/>
      <c r="C8013"/>
      <c r="D8013"/>
      <c r="E8013"/>
      <c r="F8013"/>
      <c r="G8013"/>
    </row>
    <row r="8014" spans="1:7" ht="14" x14ac:dyDescent="0.15">
      <c r="A8014"/>
      <c r="B8014"/>
      <c r="C8014"/>
      <c r="D8014"/>
      <c r="E8014"/>
      <c r="F8014"/>
      <c r="G8014"/>
    </row>
    <row r="8015" spans="1:7" ht="14" x14ac:dyDescent="0.15">
      <c r="A8015"/>
      <c r="B8015"/>
      <c r="C8015"/>
      <c r="D8015"/>
      <c r="E8015"/>
      <c r="F8015"/>
      <c r="G8015"/>
    </row>
    <row r="8016" spans="1:7" ht="14" x14ac:dyDescent="0.15">
      <c r="A8016"/>
      <c r="B8016"/>
      <c r="C8016"/>
      <c r="D8016"/>
      <c r="E8016"/>
      <c r="F8016"/>
      <c r="G8016"/>
    </row>
    <row r="8017" spans="1:7" ht="14" x14ac:dyDescent="0.15">
      <c r="A8017"/>
      <c r="B8017"/>
      <c r="C8017"/>
      <c r="D8017"/>
      <c r="E8017"/>
      <c r="F8017"/>
      <c r="G8017"/>
    </row>
    <row r="8018" spans="1:7" ht="14" x14ac:dyDescent="0.15">
      <c r="A8018"/>
      <c r="B8018"/>
      <c r="C8018"/>
      <c r="D8018"/>
      <c r="E8018"/>
      <c r="F8018"/>
      <c r="G8018"/>
    </row>
    <row r="8019" spans="1:7" ht="14" x14ac:dyDescent="0.15">
      <c r="A8019"/>
      <c r="B8019"/>
      <c r="C8019"/>
      <c r="D8019"/>
      <c r="E8019"/>
      <c r="F8019"/>
      <c r="G8019"/>
    </row>
    <row r="8020" spans="1:7" ht="14" x14ac:dyDescent="0.15">
      <c r="A8020"/>
      <c r="B8020"/>
      <c r="C8020"/>
      <c r="D8020"/>
      <c r="E8020"/>
      <c r="F8020"/>
      <c r="G8020"/>
    </row>
    <row r="8021" spans="1:7" ht="14" x14ac:dyDescent="0.15">
      <c r="A8021"/>
      <c r="B8021"/>
      <c r="C8021"/>
      <c r="D8021"/>
      <c r="E8021"/>
      <c r="F8021"/>
      <c r="G8021"/>
    </row>
    <row r="8022" spans="1:7" ht="14" x14ac:dyDescent="0.15">
      <c r="A8022"/>
      <c r="B8022"/>
      <c r="C8022"/>
      <c r="D8022"/>
      <c r="E8022"/>
      <c r="F8022"/>
      <c r="G8022"/>
    </row>
    <row r="8023" spans="1:7" ht="14" x14ac:dyDescent="0.15">
      <c r="A8023"/>
      <c r="B8023"/>
      <c r="C8023"/>
      <c r="D8023"/>
      <c r="E8023"/>
      <c r="F8023"/>
      <c r="G8023"/>
    </row>
    <row r="8024" spans="1:7" ht="14" x14ac:dyDescent="0.15">
      <c r="A8024"/>
      <c r="B8024"/>
      <c r="C8024"/>
      <c r="D8024"/>
      <c r="E8024"/>
      <c r="F8024"/>
      <c r="G8024"/>
    </row>
    <row r="8025" spans="1:7" ht="14" x14ac:dyDescent="0.15">
      <c r="A8025"/>
      <c r="B8025"/>
      <c r="C8025"/>
      <c r="D8025"/>
      <c r="E8025"/>
      <c r="F8025"/>
      <c r="G8025"/>
    </row>
    <row r="8026" spans="1:7" ht="14" x14ac:dyDescent="0.15">
      <c r="A8026"/>
      <c r="B8026"/>
      <c r="C8026"/>
      <c r="D8026"/>
      <c r="E8026"/>
      <c r="F8026"/>
      <c r="G8026"/>
    </row>
    <row r="8027" spans="1:7" ht="14" x14ac:dyDescent="0.15">
      <c r="A8027"/>
      <c r="B8027"/>
      <c r="C8027"/>
      <c r="D8027"/>
      <c r="E8027"/>
      <c r="F8027"/>
      <c r="G8027"/>
    </row>
    <row r="8028" spans="1:7" ht="14" x14ac:dyDescent="0.15">
      <c r="A8028"/>
      <c r="B8028"/>
      <c r="C8028"/>
      <c r="D8028"/>
      <c r="E8028"/>
      <c r="F8028"/>
      <c r="G8028"/>
    </row>
    <row r="8029" spans="1:7" ht="14" x14ac:dyDescent="0.15">
      <c r="A8029"/>
      <c r="B8029"/>
      <c r="C8029"/>
      <c r="D8029"/>
      <c r="E8029"/>
      <c r="F8029"/>
      <c r="G8029"/>
    </row>
    <row r="8030" spans="1:7" ht="14" x14ac:dyDescent="0.15">
      <c r="A8030"/>
      <c r="B8030"/>
      <c r="C8030"/>
      <c r="D8030"/>
      <c r="E8030"/>
      <c r="F8030"/>
      <c r="G8030"/>
    </row>
    <row r="8031" spans="1:7" ht="14" x14ac:dyDescent="0.15">
      <c r="A8031"/>
      <c r="B8031"/>
      <c r="C8031"/>
      <c r="D8031"/>
      <c r="E8031"/>
      <c r="F8031"/>
      <c r="G8031"/>
    </row>
    <row r="8032" spans="1:7" ht="14" x14ac:dyDescent="0.15">
      <c r="A8032"/>
      <c r="B8032"/>
      <c r="C8032"/>
      <c r="D8032"/>
      <c r="E8032"/>
      <c r="F8032"/>
      <c r="G8032"/>
    </row>
    <row r="8033" spans="1:7" ht="14" x14ac:dyDescent="0.15">
      <c r="A8033"/>
      <c r="B8033"/>
      <c r="C8033"/>
      <c r="D8033"/>
      <c r="E8033"/>
      <c r="F8033"/>
      <c r="G8033"/>
    </row>
    <row r="8034" spans="1:7" ht="14" x14ac:dyDescent="0.15">
      <c r="A8034"/>
      <c r="B8034"/>
      <c r="C8034"/>
      <c r="D8034"/>
      <c r="E8034"/>
      <c r="F8034"/>
      <c r="G8034"/>
    </row>
    <row r="8035" spans="1:7" ht="14" x14ac:dyDescent="0.15">
      <c r="A8035"/>
      <c r="B8035"/>
      <c r="C8035"/>
      <c r="D8035"/>
      <c r="E8035"/>
      <c r="F8035"/>
      <c r="G8035"/>
    </row>
    <row r="8036" spans="1:7" ht="14" x14ac:dyDescent="0.15">
      <c r="A8036"/>
      <c r="B8036"/>
      <c r="C8036"/>
      <c r="D8036"/>
      <c r="E8036"/>
      <c r="F8036"/>
      <c r="G8036"/>
    </row>
    <row r="8037" spans="1:7" ht="14" x14ac:dyDescent="0.15">
      <c r="A8037"/>
      <c r="B8037"/>
      <c r="C8037"/>
      <c r="D8037"/>
      <c r="E8037"/>
      <c r="F8037"/>
      <c r="G8037"/>
    </row>
    <row r="8038" spans="1:7" ht="14" x14ac:dyDescent="0.15">
      <c r="A8038"/>
      <c r="B8038"/>
      <c r="C8038"/>
      <c r="D8038"/>
      <c r="E8038"/>
      <c r="F8038"/>
      <c r="G8038"/>
    </row>
    <row r="8039" spans="1:7" ht="14" x14ac:dyDescent="0.15">
      <c r="A8039"/>
      <c r="B8039"/>
      <c r="C8039"/>
      <c r="D8039"/>
      <c r="E8039"/>
      <c r="F8039"/>
      <c r="G8039"/>
    </row>
    <row r="8040" spans="1:7" ht="14" x14ac:dyDescent="0.15">
      <c r="A8040"/>
      <c r="B8040"/>
      <c r="C8040"/>
      <c r="D8040"/>
      <c r="E8040"/>
      <c r="F8040"/>
      <c r="G8040"/>
    </row>
    <row r="8041" spans="1:7" ht="14" x14ac:dyDescent="0.15">
      <c r="A8041"/>
      <c r="B8041"/>
      <c r="C8041"/>
      <c r="D8041"/>
      <c r="E8041"/>
      <c r="F8041"/>
      <c r="G8041"/>
    </row>
    <row r="8042" spans="1:7" ht="14" x14ac:dyDescent="0.15">
      <c r="A8042"/>
      <c r="B8042"/>
      <c r="C8042"/>
      <c r="D8042"/>
      <c r="E8042"/>
      <c r="F8042"/>
      <c r="G8042"/>
    </row>
    <row r="8043" spans="1:7" ht="14" x14ac:dyDescent="0.15">
      <c r="A8043"/>
      <c r="B8043"/>
      <c r="C8043"/>
      <c r="D8043"/>
      <c r="E8043"/>
      <c r="F8043"/>
      <c r="G8043"/>
    </row>
    <row r="8044" spans="1:7" ht="14" x14ac:dyDescent="0.15">
      <c r="A8044"/>
      <c r="B8044"/>
      <c r="C8044"/>
      <c r="D8044"/>
      <c r="E8044"/>
      <c r="F8044"/>
      <c r="G8044"/>
    </row>
    <row r="8045" spans="1:7" ht="14" x14ac:dyDescent="0.15">
      <c r="A8045"/>
      <c r="B8045"/>
      <c r="C8045"/>
      <c r="D8045"/>
      <c r="E8045"/>
      <c r="F8045"/>
      <c r="G8045"/>
    </row>
    <row r="8046" spans="1:7" ht="14" x14ac:dyDescent="0.15">
      <c r="A8046"/>
      <c r="B8046"/>
      <c r="C8046"/>
      <c r="D8046"/>
      <c r="E8046"/>
      <c r="F8046"/>
      <c r="G8046"/>
    </row>
    <row r="8047" spans="1:7" ht="14" x14ac:dyDescent="0.15">
      <c r="A8047"/>
      <c r="B8047"/>
      <c r="C8047"/>
      <c r="D8047"/>
      <c r="E8047"/>
      <c r="F8047"/>
      <c r="G8047"/>
    </row>
    <row r="8048" spans="1:7" ht="14" x14ac:dyDescent="0.15">
      <c r="A8048"/>
      <c r="B8048"/>
      <c r="C8048"/>
      <c r="D8048"/>
      <c r="E8048"/>
      <c r="F8048"/>
      <c r="G8048"/>
    </row>
    <row r="8049" spans="1:7" ht="14" x14ac:dyDescent="0.15">
      <c r="A8049"/>
      <c r="B8049"/>
      <c r="C8049"/>
      <c r="D8049"/>
      <c r="E8049"/>
      <c r="F8049"/>
      <c r="G8049"/>
    </row>
    <row r="8050" spans="1:7" ht="14" x14ac:dyDescent="0.15">
      <c r="A8050"/>
      <c r="B8050"/>
      <c r="C8050"/>
      <c r="D8050"/>
      <c r="E8050"/>
      <c r="F8050"/>
      <c r="G8050"/>
    </row>
    <row r="8051" spans="1:7" ht="14" x14ac:dyDescent="0.15">
      <c r="A8051"/>
      <c r="B8051"/>
      <c r="C8051"/>
      <c r="D8051"/>
      <c r="E8051"/>
      <c r="F8051"/>
      <c r="G8051"/>
    </row>
    <row r="8052" spans="1:7" ht="14" x14ac:dyDescent="0.15">
      <c r="A8052"/>
      <c r="B8052"/>
      <c r="C8052"/>
      <c r="D8052"/>
      <c r="E8052"/>
      <c r="F8052"/>
      <c r="G8052"/>
    </row>
    <row r="8053" spans="1:7" ht="14" x14ac:dyDescent="0.15">
      <c r="A8053"/>
      <c r="B8053"/>
      <c r="C8053"/>
      <c r="D8053"/>
      <c r="E8053"/>
      <c r="F8053"/>
      <c r="G8053"/>
    </row>
    <row r="8054" spans="1:7" ht="14" x14ac:dyDescent="0.15">
      <c r="A8054"/>
      <c r="B8054"/>
      <c r="C8054"/>
      <c r="D8054"/>
      <c r="E8054"/>
      <c r="F8054"/>
      <c r="G8054"/>
    </row>
    <row r="8055" spans="1:7" ht="14" x14ac:dyDescent="0.15">
      <c r="A8055"/>
      <c r="B8055"/>
      <c r="C8055"/>
      <c r="D8055"/>
      <c r="E8055"/>
      <c r="F8055"/>
      <c r="G8055"/>
    </row>
    <row r="8056" spans="1:7" ht="14" x14ac:dyDescent="0.15">
      <c r="A8056"/>
      <c r="B8056"/>
      <c r="C8056"/>
      <c r="D8056"/>
      <c r="E8056"/>
      <c r="F8056"/>
      <c r="G8056"/>
    </row>
    <row r="8057" spans="1:7" ht="14" x14ac:dyDescent="0.15">
      <c r="A8057"/>
      <c r="B8057"/>
      <c r="C8057"/>
      <c r="D8057"/>
      <c r="E8057"/>
      <c r="F8057"/>
      <c r="G8057"/>
    </row>
    <row r="8058" spans="1:7" ht="14" x14ac:dyDescent="0.15">
      <c r="A8058"/>
      <c r="B8058"/>
      <c r="C8058"/>
      <c r="D8058"/>
      <c r="E8058"/>
      <c r="F8058"/>
      <c r="G8058"/>
    </row>
    <row r="8059" spans="1:7" ht="14" x14ac:dyDescent="0.15">
      <c r="A8059"/>
      <c r="B8059"/>
      <c r="C8059"/>
      <c r="D8059"/>
      <c r="E8059"/>
      <c r="F8059"/>
      <c r="G8059"/>
    </row>
    <row r="8060" spans="1:7" ht="14" x14ac:dyDescent="0.15">
      <c r="A8060"/>
      <c r="B8060"/>
      <c r="C8060"/>
      <c r="D8060"/>
      <c r="E8060"/>
      <c r="F8060"/>
      <c r="G8060"/>
    </row>
    <row r="8061" spans="1:7" ht="14" x14ac:dyDescent="0.15">
      <c r="A8061"/>
      <c r="B8061"/>
      <c r="C8061"/>
      <c r="D8061"/>
      <c r="E8061"/>
      <c r="F8061"/>
      <c r="G8061"/>
    </row>
    <row r="8062" spans="1:7" ht="14" x14ac:dyDescent="0.15">
      <c r="A8062"/>
      <c r="B8062"/>
      <c r="C8062"/>
      <c r="D8062"/>
      <c r="E8062"/>
      <c r="F8062"/>
      <c r="G8062"/>
    </row>
    <row r="8063" spans="1:7" ht="14" x14ac:dyDescent="0.15">
      <c r="A8063"/>
      <c r="B8063"/>
      <c r="C8063"/>
      <c r="D8063"/>
      <c r="E8063"/>
      <c r="F8063"/>
      <c r="G8063"/>
    </row>
    <row r="8064" spans="1:7" ht="14" x14ac:dyDescent="0.15">
      <c r="A8064"/>
      <c r="B8064"/>
      <c r="C8064"/>
      <c r="D8064"/>
      <c r="E8064"/>
      <c r="F8064"/>
      <c r="G8064"/>
    </row>
    <row r="8065" spans="1:7" ht="14" x14ac:dyDescent="0.15">
      <c r="A8065"/>
      <c r="B8065"/>
      <c r="C8065"/>
      <c r="D8065"/>
      <c r="E8065"/>
      <c r="F8065"/>
      <c r="G8065"/>
    </row>
    <row r="8066" spans="1:7" ht="14" x14ac:dyDescent="0.15">
      <c r="A8066"/>
      <c r="B8066"/>
      <c r="C8066"/>
      <c r="D8066"/>
      <c r="E8066"/>
      <c r="F8066"/>
      <c r="G8066"/>
    </row>
    <row r="8067" spans="1:7" ht="14" x14ac:dyDescent="0.15">
      <c r="A8067"/>
      <c r="B8067"/>
      <c r="C8067"/>
      <c r="D8067"/>
      <c r="E8067"/>
      <c r="F8067"/>
      <c r="G8067"/>
    </row>
    <row r="8068" spans="1:7" ht="14" x14ac:dyDescent="0.15">
      <c r="A8068"/>
      <c r="B8068"/>
      <c r="C8068"/>
      <c r="D8068"/>
      <c r="E8068"/>
      <c r="F8068"/>
      <c r="G8068"/>
    </row>
    <row r="8069" spans="1:7" ht="14" x14ac:dyDescent="0.15">
      <c r="A8069"/>
      <c r="B8069"/>
      <c r="C8069"/>
      <c r="D8069"/>
      <c r="E8069"/>
      <c r="F8069"/>
      <c r="G8069"/>
    </row>
    <row r="8070" spans="1:7" ht="14" x14ac:dyDescent="0.15">
      <c r="A8070"/>
      <c r="B8070"/>
      <c r="C8070"/>
      <c r="D8070"/>
      <c r="E8070"/>
      <c r="F8070"/>
      <c r="G8070"/>
    </row>
    <row r="8071" spans="1:7" ht="14" x14ac:dyDescent="0.15">
      <c r="A8071"/>
      <c r="B8071"/>
      <c r="C8071"/>
      <c r="D8071"/>
      <c r="E8071"/>
      <c r="F8071"/>
      <c r="G8071"/>
    </row>
    <row r="8072" spans="1:7" ht="14" x14ac:dyDescent="0.15">
      <c r="A8072"/>
      <c r="B8072"/>
      <c r="C8072"/>
      <c r="D8072"/>
      <c r="E8072"/>
      <c r="F8072"/>
      <c r="G8072"/>
    </row>
    <row r="8073" spans="1:7" ht="14" x14ac:dyDescent="0.15">
      <c r="A8073"/>
      <c r="B8073"/>
      <c r="C8073"/>
      <c r="D8073"/>
      <c r="E8073"/>
      <c r="F8073"/>
      <c r="G8073"/>
    </row>
    <row r="8074" spans="1:7" ht="14" x14ac:dyDescent="0.15">
      <c r="A8074"/>
      <c r="B8074"/>
      <c r="C8074"/>
      <c r="D8074"/>
      <c r="E8074"/>
      <c r="F8074"/>
      <c r="G8074"/>
    </row>
    <row r="8075" spans="1:7" ht="14" x14ac:dyDescent="0.15">
      <c r="A8075"/>
      <c r="B8075"/>
      <c r="C8075"/>
      <c r="D8075"/>
      <c r="E8075"/>
      <c r="F8075"/>
      <c r="G8075"/>
    </row>
    <row r="8076" spans="1:7" ht="14" x14ac:dyDescent="0.15">
      <c r="A8076"/>
      <c r="B8076"/>
      <c r="C8076"/>
      <c r="D8076"/>
      <c r="E8076"/>
      <c r="F8076"/>
      <c r="G8076"/>
    </row>
    <row r="8077" spans="1:7" ht="14" x14ac:dyDescent="0.15">
      <c r="A8077"/>
      <c r="B8077"/>
      <c r="C8077"/>
      <c r="D8077"/>
      <c r="E8077"/>
      <c r="F8077"/>
      <c r="G8077"/>
    </row>
    <row r="8078" spans="1:7" ht="14" x14ac:dyDescent="0.15">
      <c r="A8078"/>
      <c r="B8078"/>
      <c r="C8078"/>
      <c r="D8078"/>
      <c r="E8078"/>
      <c r="F8078"/>
      <c r="G8078"/>
    </row>
    <row r="8079" spans="1:7" ht="14" x14ac:dyDescent="0.15">
      <c r="A8079"/>
      <c r="B8079"/>
      <c r="C8079"/>
      <c r="D8079"/>
      <c r="E8079"/>
      <c r="F8079"/>
      <c r="G8079"/>
    </row>
    <row r="8080" spans="1:7" ht="14" x14ac:dyDescent="0.15">
      <c r="A8080"/>
      <c r="B8080"/>
      <c r="C8080"/>
      <c r="D8080"/>
      <c r="E8080"/>
      <c r="F8080"/>
      <c r="G8080"/>
    </row>
    <row r="8081" spans="1:7" ht="14" x14ac:dyDescent="0.15">
      <c r="A8081"/>
      <c r="B8081"/>
      <c r="C8081"/>
      <c r="D8081"/>
      <c r="E8081"/>
      <c r="F8081"/>
      <c r="G8081"/>
    </row>
    <row r="8082" spans="1:7" ht="14" x14ac:dyDescent="0.15">
      <c r="A8082"/>
      <c r="B8082"/>
      <c r="C8082"/>
      <c r="D8082"/>
      <c r="E8082"/>
      <c r="F8082"/>
      <c r="G8082"/>
    </row>
    <row r="8083" spans="1:7" ht="14" x14ac:dyDescent="0.15">
      <c r="A8083"/>
      <c r="B8083"/>
      <c r="C8083"/>
      <c r="D8083"/>
      <c r="E8083"/>
      <c r="F8083"/>
      <c r="G8083"/>
    </row>
    <row r="8084" spans="1:7" ht="14" x14ac:dyDescent="0.15">
      <c r="A8084"/>
      <c r="B8084"/>
      <c r="C8084"/>
      <c r="D8084"/>
      <c r="E8084"/>
      <c r="F8084"/>
      <c r="G8084"/>
    </row>
    <row r="8085" spans="1:7" ht="14" x14ac:dyDescent="0.15">
      <c r="A8085"/>
      <c r="B8085"/>
      <c r="C8085"/>
      <c r="D8085"/>
      <c r="E8085"/>
      <c r="F8085"/>
      <c r="G8085"/>
    </row>
    <row r="8086" spans="1:7" ht="14" x14ac:dyDescent="0.15">
      <c r="A8086"/>
      <c r="B8086"/>
      <c r="C8086"/>
      <c r="D8086"/>
      <c r="E8086"/>
      <c r="F8086"/>
      <c r="G8086"/>
    </row>
    <row r="8087" spans="1:7" ht="14" x14ac:dyDescent="0.15">
      <c r="A8087"/>
      <c r="B8087"/>
      <c r="C8087"/>
      <c r="D8087"/>
      <c r="E8087"/>
      <c r="F8087"/>
      <c r="G8087"/>
    </row>
    <row r="8088" spans="1:7" ht="14" x14ac:dyDescent="0.15">
      <c r="A8088"/>
      <c r="B8088"/>
      <c r="C8088"/>
      <c r="D8088"/>
      <c r="E8088"/>
      <c r="F8088"/>
      <c r="G8088"/>
    </row>
    <row r="8089" spans="1:7" ht="14" x14ac:dyDescent="0.15">
      <c r="A8089"/>
      <c r="B8089"/>
      <c r="C8089"/>
      <c r="D8089"/>
      <c r="E8089"/>
      <c r="F8089"/>
      <c r="G8089"/>
    </row>
    <row r="8090" spans="1:7" ht="14" x14ac:dyDescent="0.15">
      <c r="A8090"/>
      <c r="B8090"/>
      <c r="C8090"/>
      <c r="D8090"/>
      <c r="E8090"/>
      <c r="F8090"/>
      <c r="G8090"/>
    </row>
    <row r="8091" spans="1:7" ht="14" x14ac:dyDescent="0.15">
      <c r="A8091"/>
      <c r="B8091"/>
      <c r="C8091"/>
      <c r="D8091"/>
      <c r="E8091"/>
      <c r="F8091"/>
      <c r="G8091"/>
    </row>
    <row r="8092" spans="1:7" ht="14" x14ac:dyDescent="0.15">
      <c r="A8092"/>
      <c r="B8092"/>
      <c r="C8092"/>
      <c r="D8092"/>
      <c r="E8092"/>
      <c r="F8092"/>
      <c r="G8092"/>
    </row>
    <row r="8093" spans="1:7" ht="14" x14ac:dyDescent="0.15">
      <c r="A8093"/>
      <c r="B8093"/>
      <c r="C8093"/>
      <c r="D8093"/>
      <c r="E8093"/>
      <c r="F8093"/>
      <c r="G8093"/>
    </row>
    <row r="8094" spans="1:7" ht="14" x14ac:dyDescent="0.15">
      <c r="A8094"/>
      <c r="B8094"/>
      <c r="C8094"/>
      <c r="D8094"/>
      <c r="E8094"/>
      <c r="F8094"/>
      <c r="G8094"/>
    </row>
    <row r="8095" spans="1:7" ht="14" x14ac:dyDescent="0.15">
      <c r="A8095"/>
      <c r="B8095"/>
      <c r="C8095"/>
      <c r="D8095"/>
      <c r="E8095"/>
      <c r="F8095"/>
      <c r="G8095"/>
    </row>
    <row r="8096" spans="1:7" ht="14" x14ac:dyDescent="0.15">
      <c r="A8096"/>
      <c r="B8096"/>
      <c r="C8096"/>
      <c r="D8096"/>
      <c r="E8096"/>
      <c r="F8096"/>
      <c r="G8096"/>
    </row>
    <row r="8097" spans="1:7" ht="14" x14ac:dyDescent="0.15">
      <c r="A8097"/>
      <c r="B8097"/>
      <c r="C8097"/>
      <c r="D8097"/>
      <c r="E8097"/>
      <c r="F8097"/>
      <c r="G8097"/>
    </row>
    <row r="8098" spans="1:7" ht="14" x14ac:dyDescent="0.15">
      <c r="A8098"/>
      <c r="B8098"/>
      <c r="C8098"/>
      <c r="D8098"/>
      <c r="E8098"/>
      <c r="F8098"/>
      <c r="G8098"/>
    </row>
    <row r="8099" spans="1:7" ht="14" x14ac:dyDescent="0.15">
      <c r="A8099"/>
      <c r="B8099"/>
      <c r="C8099"/>
      <c r="D8099"/>
      <c r="E8099"/>
      <c r="F8099"/>
      <c r="G8099"/>
    </row>
    <row r="8100" spans="1:7" ht="14" x14ac:dyDescent="0.15">
      <c r="A8100"/>
      <c r="B8100"/>
      <c r="C8100"/>
      <c r="D8100"/>
      <c r="E8100"/>
      <c r="F8100"/>
      <c r="G8100"/>
    </row>
    <row r="8101" spans="1:7" ht="14" x14ac:dyDescent="0.15">
      <c r="A8101"/>
      <c r="B8101"/>
      <c r="C8101"/>
      <c r="D8101"/>
      <c r="E8101"/>
      <c r="F8101"/>
      <c r="G8101"/>
    </row>
    <row r="8102" spans="1:7" ht="14" x14ac:dyDescent="0.15">
      <c r="A8102"/>
      <c r="B8102"/>
      <c r="C8102"/>
      <c r="D8102"/>
      <c r="E8102"/>
      <c r="F8102"/>
      <c r="G8102"/>
    </row>
    <row r="8103" spans="1:7" ht="14" x14ac:dyDescent="0.15">
      <c r="A8103"/>
      <c r="B8103"/>
      <c r="C8103"/>
      <c r="D8103"/>
      <c r="E8103"/>
      <c r="F8103"/>
      <c r="G8103"/>
    </row>
    <row r="8104" spans="1:7" ht="14" x14ac:dyDescent="0.15">
      <c r="A8104"/>
      <c r="B8104"/>
      <c r="C8104"/>
      <c r="D8104"/>
      <c r="E8104"/>
      <c r="F8104"/>
      <c r="G8104"/>
    </row>
    <row r="8105" spans="1:7" ht="14" x14ac:dyDescent="0.15">
      <c r="A8105"/>
      <c r="B8105"/>
      <c r="C8105"/>
      <c r="D8105"/>
      <c r="E8105"/>
      <c r="F8105"/>
      <c r="G8105"/>
    </row>
    <row r="8106" spans="1:7" ht="14" x14ac:dyDescent="0.15">
      <c r="A8106"/>
      <c r="B8106"/>
      <c r="C8106"/>
      <c r="D8106"/>
      <c r="E8106"/>
      <c r="F8106"/>
      <c r="G8106"/>
    </row>
    <row r="8107" spans="1:7" ht="14" x14ac:dyDescent="0.15">
      <c r="A8107"/>
      <c r="B8107"/>
      <c r="C8107"/>
      <c r="D8107"/>
      <c r="E8107"/>
      <c r="F8107"/>
      <c r="G8107"/>
    </row>
    <row r="8108" spans="1:7" ht="14" x14ac:dyDescent="0.15">
      <c r="A8108"/>
      <c r="B8108"/>
      <c r="C8108"/>
      <c r="D8108"/>
      <c r="E8108"/>
      <c r="F8108"/>
      <c r="G8108"/>
    </row>
    <row r="8109" spans="1:7" ht="14" x14ac:dyDescent="0.15">
      <c r="A8109"/>
      <c r="B8109"/>
      <c r="C8109"/>
      <c r="D8109"/>
      <c r="E8109"/>
      <c r="F8109"/>
      <c r="G8109"/>
    </row>
    <row r="8110" spans="1:7" ht="14" x14ac:dyDescent="0.15">
      <c r="A8110"/>
      <c r="B8110"/>
      <c r="C8110"/>
      <c r="D8110"/>
      <c r="E8110"/>
      <c r="F8110"/>
      <c r="G8110"/>
    </row>
    <row r="8111" spans="1:7" ht="14" x14ac:dyDescent="0.15">
      <c r="A8111"/>
      <c r="B8111"/>
      <c r="C8111"/>
      <c r="D8111"/>
      <c r="E8111"/>
      <c r="F8111"/>
      <c r="G8111"/>
    </row>
    <row r="8112" spans="1:7" ht="14" x14ac:dyDescent="0.15">
      <c r="A8112"/>
      <c r="B8112"/>
      <c r="C8112"/>
      <c r="D8112"/>
      <c r="E8112"/>
      <c r="F8112"/>
      <c r="G8112"/>
    </row>
    <row r="8113" spans="1:7" ht="14" x14ac:dyDescent="0.15">
      <c r="A8113"/>
      <c r="B8113"/>
      <c r="C8113"/>
      <c r="D8113"/>
      <c r="E8113"/>
      <c r="F8113"/>
      <c r="G8113"/>
    </row>
    <row r="8114" spans="1:7" ht="14" x14ac:dyDescent="0.15">
      <c r="A8114"/>
      <c r="B8114"/>
      <c r="C8114"/>
      <c r="D8114"/>
      <c r="E8114"/>
      <c r="F8114"/>
      <c r="G8114"/>
    </row>
    <row r="8115" spans="1:7" ht="14" x14ac:dyDescent="0.15">
      <c r="A8115"/>
      <c r="B8115"/>
      <c r="C8115"/>
      <c r="D8115"/>
      <c r="E8115"/>
      <c r="F8115"/>
      <c r="G8115"/>
    </row>
    <row r="8116" spans="1:7" ht="14" x14ac:dyDescent="0.15">
      <c r="A8116"/>
      <c r="B8116"/>
      <c r="C8116"/>
      <c r="D8116"/>
      <c r="E8116"/>
      <c r="F8116"/>
      <c r="G8116"/>
    </row>
    <row r="8117" spans="1:7" ht="14" x14ac:dyDescent="0.15">
      <c r="A8117"/>
      <c r="B8117"/>
      <c r="C8117"/>
      <c r="D8117"/>
      <c r="E8117"/>
      <c r="F8117"/>
      <c r="G8117"/>
    </row>
    <row r="8118" spans="1:7" ht="14" x14ac:dyDescent="0.15">
      <c r="A8118"/>
      <c r="B8118"/>
      <c r="C8118"/>
      <c r="D8118"/>
      <c r="E8118"/>
      <c r="F8118"/>
      <c r="G8118"/>
    </row>
    <row r="8119" spans="1:7" ht="14" x14ac:dyDescent="0.15">
      <c r="A8119"/>
      <c r="B8119"/>
      <c r="C8119"/>
      <c r="D8119"/>
      <c r="E8119"/>
      <c r="F8119"/>
      <c r="G8119"/>
    </row>
    <row r="8120" spans="1:7" ht="14" x14ac:dyDescent="0.15">
      <c r="A8120"/>
      <c r="B8120"/>
      <c r="C8120"/>
      <c r="D8120"/>
      <c r="E8120"/>
      <c r="F8120"/>
      <c r="G8120"/>
    </row>
    <row r="8121" spans="1:7" ht="14" x14ac:dyDescent="0.15">
      <c r="A8121"/>
      <c r="B8121"/>
      <c r="C8121"/>
      <c r="D8121"/>
      <c r="E8121"/>
      <c r="F8121"/>
      <c r="G8121"/>
    </row>
    <row r="8122" spans="1:7" ht="14" x14ac:dyDescent="0.15">
      <c r="A8122"/>
      <c r="B8122"/>
      <c r="C8122"/>
      <c r="D8122"/>
      <c r="E8122"/>
      <c r="F8122"/>
      <c r="G8122"/>
    </row>
    <row r="8123" spans="1:7" ht="14" x14ac:dyDescent="0.15">
      <c r="A8123"/>
      <c r="B8123"/>
      <c r="C8123"/>
      <c r="D8123"/>
      <c r="E8123"/>
      <c r="F8123"/>
      <c r="G8123"/>
    </row>
    <row r="8124" spans="1:7" ht="14" x14ac:dyDescent="0.15">
      <c r="A8124"/>
      <c r="B8124"/>
      <c r="C8124"/>
      <c r="D8124"/>
      <c r="E8124"/>
      <c r="F8124"/>
      <c r="G8124"/>
    </row>
    <row r="8125" spans="1:7" ht="14" x14ac:dyDescent="0.15">
      <c r="A8125"/>
      <c r="B8125"/>
      <c r="C8125"/>
      <c r="D8125"/>
      <c r="E8125"/>
      <c r="F8125"/>
      <c r="G8125"/>
    </row>
    <row r="8126" spans="1:7" ht="14" x14ac:dyDescent="0.15">
      <c r="A8126"/>
      <c r="B8126"/>
      <c r="C8126"/>
      <c r="D8126"/>
      <c r="E8126"/>
      <c r="F8126"/>
      <c r="G8126"/>
    </row>
    <row r="8127" spans="1:7" ht="14" x14ac:dyDescent="0.15">
      <c r="A8127"/>
      <c r="B8127"/>
      <c r="C8127"/>
      <c r="D8127"/>
      <c r="E8127"/>
      <c r="F8127"/>
      <c r="G8127"/>
    </row>
    <row r="8128" spans="1:7" ht="14" x14ac:dyDescent="0.15">
      <c r="A8128"/>
      <c r="B8128"/>
      <c r="C8128"/>
      <c r="D8128"/>
      <c r="E8128"/>
      <c r="F8128"/>
      <c r="G8128"/>
    </row>
    <row r="8129" spans="1:7" ht="14" x14ac:dyDescent="0.15">
      <c r="A8129"/>
      <c r="B8129"/>
      <c r="C8129"/>
      <c r="D8129"/>
      <c r="E8129"/>
      <c r="F8129"/>
      <c r="G8129"/>
    </row>
    <row r="8130" spans="1:7" ht="14" x14ac:dyDescent="0.15">
      <c r="A8130"/>
      <c r="B8130"/>
      <c r="C8130"/>
      <c r="D8130"/>
      <c r="E8130"/>
      <c r="F8130"/>
      <c r="G8130"/>
    </row>
    <row r="8131" spans="1:7" ht="14" x14ac:dyDescent="0.15">
      <c r="A8131"/>
      <c r="B8131"/>
      <c r="C8131"/>
      <c r="D8131"/>
      <c r="E8131"/>
      <c r="F8131"/>
      <c r="G8131"/>
    </row>
    <row r="8132" spans="1:7" ht="14" x14ac:dyDescent="0.15">
      <c r="A8132"/>
      <c r="B8132"/>
      <c r="C8132"/>
      <c r="D8132"/>
      <c r="E8132"/>
      <c r="F8132"/>
      <c r="G8132"/>
    </row>
    <row r="8133" spans="1:7" ht="14" x14ac:dyDescent="0.15">
      <c r="A8133"/>
      <c r="B8133"/>
      <c r="C8133"/>
      <c r="D8133"/>
      <c r="E8133"/>
      <c r="F8133"/>
      <c r="G8133"/>
    </row>
    <row r="8134" spans="1:7" ht="14" x14ac:dyDescent="0.15">
      <c r="A8134"/>
      <c r="B8134"/>
      <c r="C8134"/>
      <c r="D8134"/>
      <c r="E8134"/>
      <c r="F8134"/>
      <c r="G8134"/>
    </row>
    <row r="8135" spans="1:7" ht="14" x14ac:dyDescent="0.15">
      <c r="A8135"/>
      <c r="B8135"/>
      <c r="C8135"/>
      <c r="D8135"/>
      <c r="E8135"/>
      <c r="F8135"/>
      <c r="G8135"/>
    </row>
    <row r="8136" spans="1:7" ht="14" x14ac:dyDescent="0.15">
      <c r="A8136"/>
      <c r="B8136"/>
      <c r="C8136"/>
      <c r="D8136"/>
      <c r="E8136"/>
      <c r="F8136"/>
      <c r="G8136"/>
    </row>
    <row r="8137" spans="1:7" ht="14" x14ac:dyDescent="0.15">
      <c r="A8137"/>
      <c r="B8137"/>
      <c r="C8137"/>
      <c r="D8137"/>
      <c r="E8137"/>
      <c r="F8137"/>
      <c r="G8137"/>
    </row>
    <row r="8138" spans="1:7" ht="14" x14ac:dyDescent="0.15">
      <c r="A8138"/>
      <c r="B8138"/>
      <c r="C8138"/>
      <c r="D8138"/>
      <c r="E8138"/>
      <c r="F8138"/>
      <c r="G8138"/>
    </row>
    <row r="8139" spans="1:7" ht="14" x14ac:dyDescent="0.15">
      <c r="A8139"/>
      <c r="B8139"/>
      <c r="C8139"/>
      <c r="D8139"/>
      <c r="E8139"/>
      <c r="F8139"/>
      <c r="G8139"/>
    </row>
    <row r="8140" spans="1:7" ht="14" x14ac:dyDescent="0.15">
      <c r="A8140"/>
      <c r="B8140"/>
      <c r="C8140"/>
      <c r="D8140"/>
      <c r="E8140"/>
      <c r="F8140"/>
      <c r="G8140"/>
    </row>
    <row r="8141" spans="1:7" ht="14" x14ac:dyDescent="0.15">
      <c r="A8141"/>
      <c r="B8141"/>
      <c r="C8141"/>
      <c r="D8141"/>
      <c r="E8141"/>
      <c r="F8141"/>
      <c r="G8141"/>
    </row>
    <row r="8142" spans="1:7" ht="14" x14ac:dyDescent="0.15">
      <c r="A8142"/>
      <c r="B8142"/>
      <c r="C8142"/>
      <c r="D8142"/>
      <c r="E8142"/>
      <c r="F8142"/>
      <c r="G8142"/>
    </row>
    <row r="8143" spans="1:7" ht="14" x14ac:dyDescent="0.15">
      <c r="A8143"/>
      <c r="B8143"/>
      <c r="C8143"/>
      <c r="D8143"/>
      <c r="E8143"/>
      <c r="F8143"/>
      <c r="G8143"/>
    </row>
    <row r="8144" spans="1:7" ht="14" x14ac:dyDescent="0.15">
      <c r="A8144"/>
      <c r="B8144"/>
      <c r="C8144"/>
      <c r="D8144"/>
      <c r="E8144"/>
      <c r="F8144"/>
      <c r="G8144"/>
    </row>
    <row r="8145" spans="1:7" ht="14" x14ac:dyDescent="0.15">
      <c r="A8145"/>
      <c r="B8145"/>
      <c r="C8145"/>
      <c r="D8145"/>
      <c r="E8145"/>
      <c r="F8145"/>
      <c r="G8145"/>
    </row>
    <row r="8146" spans="1:7" ht="14" x14ac:dyDescent="0.15">
      <c r="A8146"/>
      <c r="B8146"/>
      <c r="C8146"/>
      <c r="D8146"/>
      <c r="E8146"/>
      <c r="F8146"/>
      <c r="G8146"/>
    </row>
    <row r="8147" spans="1:7" ht="14" x14ac:dyDescent="0.15">
      <c r="A8147"/>
      <c r="B8147"/>
      <c r="C8147"/>
      <c r="D8147"/>
      <c r="E8147"/>
      <c r="F8147"/>
      <c r="G8147"/>
    </row>
    <row r="8148" spans="1:7" ht="14" x14ac:dyDescent="0.15">
      <c r="A8148"/>
      <c r="B8148"/>
      <c r="C8148"/>
      <c r="D8148"/>
      <c r="E8148"/>
      <c r="F8148"/>
      <c r="G8148"/>
    </row>
    <row r="8149" spans="1:7" ht="14" x14ac:dyDescent="0.15">
      <c r="A8149"/>
      <c r="B8149"/>
      <c r="C8149"/>
      <c r="D8149"/>
      <c r="E8149"/>
      <c r="F8149"/>
      <c r="G8149"/>
    </row>
    <row r="8150" spans="1:7" ht="14" x14ac:dyDescent="0.15">
      <c r="A8150"/>
      <c r="B8150"/>
      <c r="C8150"/>
      <c r="D8150"/>
      <c r="E8150"/>
      <c r="F8150"/>
      <c r="G8150"/>
    </row>
    <row r="8151" spans="1:7" ht="14" x14ac:dyDescent="0.15">
      <c r="A8151"/>
      <c r="B8151"/>
      <c r="C8151"/>
      <c r="D8151"/>
      <c r="E8151"/>
      <c r="F8151"/>
      <c r="G8151"/>
    </row>
    <row r="8152" spans="1:7" ht="14" x14ac:dyDescent="0.15">
      <c r="A8152"/>
      <c r="B8152"/>
      <c r="C8152"/>
      <c r="D8152"/>
      <c r="E8152"/>
      <c r="F8152"/>
      <c r="G8152"/>
    </row>
    <row r="8153" spans="1:7" ht="14" x14ac:dyDescent="0.15">
      <c r="A8153"/>
      <c r="B8153"/>
      <c r="C8153"/>
      <c r="D8153"/>
      <c r="E8153"/>
      <c r="F8153"/>
      <c r="G8153"/>
    </row>
    <row r="8154" spans="1:7" ht="14" x14ac:dyDescent="0.15">
      <c r="A8154"/>
      <c r="B8154"/>
      <c r="C8154"/>
      <c r="D8154"/>
      <c r="E8154"/>
      <c r="F8154"/>
      <c r="G8154"/>
    </row>
    <row r="8155" spans="1:7" ht="14" x14ac:dyDescent="0.15">
      <c r="A8155"/>
      <c r="B8155"/>
      <c r="C8155"/>
      <c r="D8155"/>
      <c r="E8155"/>
      <c r="F8155"/>
      <c r="G8155"/>
    </row>
    <row r="8156" spans="1:7" ht="14" x14ac:dyDescent="0.15">
      <c r="A8156"/>
      <c r="B8156"/>
      <c r="C8156"/>
      <c r="D8156"/>
      <c r="E8156"/>
      <c r="F8156"/>
      <c r="G8156"/>
    </row>
    <row r="8157" spans="1:7" ht="14" x14ac:dyDescent="0.15">
      <c r="A8157"/>
      <c r="B8157"/>
      <c r="C8157"/>
      <c r="D8157"/>
      <c r="E8157"/>
      <c r="F8157"/>
      <c r="G8157"/>
    </row>
    <row r="8158" spans="1:7" ht="14" x14ac:dyDescent="0.15">
      <c r="A8158"/>
      <c r="B8158"/>
      <c r="C8158"/>
      <c r="D8158"/>
      <c r="E8158"/>
      <c r="F8158"/>
      <c r="G8158"/>
    </row>
    <row r="8159" spans="1:7" ht="14" x14ac:dyDescent="0.15">
      <c r="A8159"/>
      <c r="B8159"/>
      <c r="C8159"/>
      <c r="D8159"/>
      <c r="E8159"/>
      <c r="F8159"/>
      <c r="G8159"/>
    </row>
    <row r="8160" spans="1:7" ht="14" x14ac:dyDescent="0.15">
      <c r="A8160"/>
      <c r="B8160"/>
      <c r="C8160"/>
      <c r="D8160"/>
      <c r="E8160"/>
      <c r="F8160"/>
      <c r="G8160"/>
    </row>
    <row r="8161" spans="1:7" ht="14" x14ac:dyDescent="0.15">
      <c r="A8161"/>
      <c r="B8161"/>
      <c r="C8161"/>
      <c r="D8161"/>
      <c r="E8161"/>
      <c r="F8161"/>
      <c r="G8161"/>
    </row>
    <row r="8162" spans="1:7" ht="14" x14ac:dyDescent="0.15">
      <c r="A8162"/>
      <c r="B8162"/>
      <c r="C8162"/>
      <c r="D8162"/>
      <c r="E8162"/>
      <c r="F8162"/>
      <c r="G8162"/>
    </row>
    <row r="8163" spans="1:7" ht="14" x14ac:dyDescent="0.15">
      <c r="A8163"/>
      <c r="B8163"/>
      <c r="C8163"/>
      <c r="D8163"/>
      <c r="E8163"/>
      <c r="F8163"/>
      <c r="G8163"/>
    </row>
    <row r="8164" spans="1:7" ht="14" x14ac:dyDescent="0.15">
      <c r="A8164"/>
      <c r="B8164"/>
      <c r="C8164"/>
      <c r="D8164"/>
      <c r="E8164"/>
      <c r="F8164"/>
      <c r="G8164"/>
    </row>
    <row r="8165" spans="1:7" ht="14" x14ac:dyDescent="0.15">
      <c r="A8165"/>
      <c r="B8165"/>
      <c r="C8165"/>
      <c r="D8165"/>
      <c r="E8165"/>
      <c r="F8165"/>
      <c r="G8165"/>
    </row>
    <row r="8166" spans="1:7" ht="14" x14ac:dyDescent="0.15">
      <c r="A8166"/>
      <c r="B8166"/>
      <c r="C8166"/>
      <c r="D8166"/>
      <c r="E8166"/>
      <c r="F8166"/>
      <c r="G8166"/>
    </row>
    <row r="8167" spans="1:7" ht="14" x14ac:dyDescent="0.15">
      <c r="A8167"/>
      <c r="B8167"/>
      <c r="C8167"/>
      <c r="D8167"/>
      <c r="E8167"/>
      <c r="F8167"/>
      <c r="G8167"/>
    </row>
    <row r="8168" spans="1:7" ht="14" x14ac:dyDescent="0.15">
      <c r="A8168"/>
      <c r="B8168"/>
      <c r="C8168"/>
      <c r="D8168"/>
      <c r="E8168"/>
      <c r="F8168"/>
      <c r="G8168"/>
    </row>
    <row r="8169" spans="1:7" ht="14" x14ac:dyDescent="0.15">
      <c r="A8169"/>
      <c r="B8169"/>
      <c r="C8169"/>
      <c r="D8169"/>
      <c r="E8169"/>
      <c r="F8169"/>
      <c r="G8169"/>
    </row>
    <row r="8170" spans="1:7" ht="14" x14ac:dyDescent="0.15">
      <c r="A8170"/>
      <c r="B8170"/>
      <c r="C8170"/>
      <c r="D8170"/>
      <c r="E8170"/>
      <c r="F8170"/>
      <c r="G8170"/>
    </row>
    <row r="8171" spans="1:7" ht="14" x14ac:dyDescent="0.15">
      <c r="A8171"/>
      <c r="B8171"/>
      <c r="C8171"/>
      <c r="D8171"/>
      <c r="E8171"/>
      <c r="F8171"/>
      <c r="G8171"/>
    </row>
    <row r="8172" spans="1:7" ht="14" x14ac:dyDescent="0.15">
      <c r="A8172"/>
      <c r="B8172"/>
      <c r="C8172"/>
      <c r="D8172"/>
      <c r="E8172"/>
      <c r="F8172"/>
      <c r="G8172"/>
    </row>
    <row r="8173" spans="1:7" ht="14" x14ac:dyDescent="0.15">
      <c r="A8173"/>
      <c r="B8173"/>
      <c r="C8173"/>
      <c r="D8173"/>
      <c r="E8173"/>
      <c r="F8173"/>
      <c r="G8173"/>
    </row>
    <row r="8174" spans="1:7" ht="14" x14ac:dyDescent="0.15">
      <c r="A8174"/>
      <c r="B8174"/>
      <c r="C8174"/>
      <c r="D8174"/>
      <c r="E8174"/>
      <c r="F8174"/>
      <c r="G8174"/>
    </row>
    <row r="8175" spans="1:7" ht="14" x14ac:dyDescent="0.15">
      <c r="A8175"/>
      <c r="B8175"/>
      <c r="C8175"/>
      <c r="D8175"/>
      <c r="E8175"/>
      <c r="F8175"/>
      <c r="G8175"/>
    </row>
    <row r="8176" spans="1:7" ht="14" x14ac:dyDescent="0.15">
      <c r="A8176"/>
      <c r="B8176"/>
      <c r="C8176"/>
      <c r="D8176"/>
      <c r="E8176"/>
      <c r="F8176"/>
      <c r="G8176"/>
    </row>
    <row r="8177" spans="1:7" ht="14" x14ac:dyDescent="0.15">
      <c r="A8177"/>
      <c r="B8177"/>
      <c r="C8177"/>
      <c r="D8177"/>
      <c r="E8177"/>
      <c r="F8177"/>
      <c r="G8177"/>
    </row>
    <row r="8178" spans="1:7" ht="14" x14ac:dyDescent="0.15">
      <c r="A8178"/>
      <c r="B8178"/>
      <c r="C8178"/>
      <c r="D8178"/>
      <c r="E8178"/>
      <c r="F8178"/>
      <c r="G8178"/>
    </row>
    <row r="8179" spans="1:7" ht="14" x14ac:dyDescent="0.15">
      <c r="A8179"/>
      <c r="B8179"/>
      <c r="C8179"/>
      <c r="D8179"/>
      <c r="E8179"/>
      <c r="F8179"/>
      <c r="G8179"/>
    </row>
    <row r="8180" spans="1:7" ht="14" x14ac:dyDescent="0.15">
      <c r="A8180"/>
      <c r="B8180"/>
      <c r="C8180"/>
      <c r="D8180"/>
      <c r="E8180"/>
      <c r="F8180"/>
      <c r="G8180"/>
    </row>
    <row r="8181" spans="1:7" ht="14" x14ac:dyDescent="0.15">
      <c r="A8181"/>
      <c r="B8181"/>
      <c r="C8181"/>
      <c r="D8181"/>
      <c r="E8181"/>
      <c r="F8181"/>
      <c r="G8181"/>
    </row>
    <row r="8182" spans="1:7" ht="14" x14ac:dyDescent="0.15">
      <c r="A8182"/>
      <c r="B8182"/>
      <c r="C8182"/>
      <c r="D8182"/>
      <c r="E8182"/>
      <c r="F8182"/>
      <c r="G8182"/>
    </row>
    <row r="8183" spans="1:7" ht="14" x14ac:dyDescent="0.15">
      <c r="A8183"/>
      <c r="B8183"/>
      <c r="C8183"/>
      <c r="D8183"/>
      <c r="E8183"/>
      <c r="F8183"/>
      <c r="G8183"/>
    </row>
    <row r="8184" spans="1:7" ht="14" x14ac:dyDescent="0.15">
      <c r="A8184"/>
      <c r="B8184"/>
      <c r="C8184"/>
      <c r="D8184"/>
      <c r="E8184"/>
      <c r="F8184"/>
      <c r="G8184"/>
    </row>
    <row r="8185" spans="1:7" ht="14" x14ac:dyDescent="0.15">
      <c r="A8185"/>
      <c r="B8185"/>
      <c r="C8185"/>
      <c r="D8185"/>
      <c r="E8185"/>
      <c r="F8185"/>
      <c r="G8185"/>
    </row>
    <row r="8186" spans="1:7" ht="14" x14ac:dyDescent="0.15">
      <c r="A8186"/>
      <c r="B8186"/>
      <c r="C8186"/>
      <c r="D8186"/>
      <c r="E8186"/>
      <c r="F8186"/>
      <c r="G8186"/>
    </row>
    <row r="8187" spans="1:7" ht="14" x14ac:dyDescent="0.15">
      <c r="A8187"/>
      <c r="B8187"/>
      <c r="C8187"/>
      <c r="D8187"/>
      <c r="E8187"/>
      <c r="F8187"/>
      <c r="G8187"/>
    </row>
    <row r="8188" spans="1:7" ht="14" x14ac:dyDescent="0.15">
      <c r="A8188"/>
      <c r="B8188"/>
      <c r="C8188"/>
      <c r="D8188"/>
      <c r="E8188"/>
      <c r="F8188"/>
      <c r="G8188"/>
    </row>
    <row r="8189" spans="1:7" ht="14" x14ac:dyDescent="0.15">
      <c r="A8189"/>
      <c r="B8189"/>
      <c r="C8189"/>
      <c r="D8189"/>
      <c r="E8189"/>
      <c r="F8189"/>
      <c r="G8189"/>
    </row>
    <row r="8190" spans="1:7" ht="14" x14ac:dyDescent="0.15">
      <c r="A8190"/>
      <c r="B8190"/>
      <c r="C8190"/>
      <c r="D8190"/>
      <c r="E8190"/>
      <c r="F8190"/>
      <c r="G8190"/>
    </row>
    <row r="8191" spans="1:7" ht="14" x14ac:dyDescent="0.15">
      <c r="A8191"/>
      <c r="B8191"/>
      <c r="C8191"/>
      <c r="D8191"/>
      <c r="E8191"/>
      <c r="F8191"/>
      <c r="G8191"/>
    </row>
    <row r="8192" spans="1:7" ht="14" x14ac:dyDescent="0.15">
      <c r="A8192"/>
      <c r="B8192"/>
      <c r="C8192"/>
      <c r="D8192"/>
      <c r="E8192"/>
      <c r="F8192"/>
      <c r="G8192"/>
    </row>
    <row r="8193" spans="1:7" ht="14" x14ac:dyDescent="0.15">
      <c r="A8193"/>
      <c r="B8193"/>
      <c r="C8193"/>
      <c r="D8193"/>
      <c r="E8193"/>
      <c r="F8193"/>
      <c r="G8193"/>
    </row>
    <row r="8194" spans="1:7" ht="14" x14ac:dyDescent="0.15">
      <c r="A8194"/>
      <c r="B8194"/>
      <c r="C8194"/>
      <c r="D8194"/>
      <c r="E8194"/>
      <c r="F8194"/>
      <c r="G8194"/>
    </row>
    <row r="8195" spans="1:7" ht="14" x14ac:dyDescent="0.15">
      <c r="A8195"/>
      <c r="B8195"/>
      <c r="C8195"/>
      <c r="D8195"/>
      <c r="E8195"/>
      <c r="F8195"/>
      <c r="G8195"/>
    </row>
    <row r="8196" spans="1:7" ht="14" x14ac:dyDescent="0.15">
      <c r="A8196"/>
      <c r="B8196"/>
      <c r="C8196"/>
      <c r="D8196"/>
      <c r="E8196"/>
      <c r="F8196"/>
      <c r="G8196"/>
    </row>
    <row r="8197" spans="1:7" ht="14" x14ac:dyDescent="0.15">
      <c r="A8197"/>
      <c r="B8197"/>
      <c r="C8197"/>
      <c r="D8197"/>
      <c r="E8197"/>
      <c r="F8197"/>
      <c r="G8197"/>
    </row>
    <row r="8198" spans="1:7" ht="14" x14ac:dyDescent="0.15">
      <c r="A8198"/>
      <c r="B8198"/>
      <c r="C8198"/>
      <c r="D8198"/>
      <c r="E8198"/>
      <c r="F8198"/>
      <c r="G8198"/>
    </row>
    <row r="8199" spans="1:7" ht="14" x14ac:dyDescent="0.15">
      <c r="A8199"/>
      <c r="B8199"/>
      <c r="C8199"/>
      <c r="D8199"/>
      <c r="E8199"/>
      <c r="F8199"/>
      <c r="G8199"/>
    </row>
    <row r="8200" spans="1:7" ht="14" x14ac:dyDescent="0.15">
      <c r="A8200"/>
      <c r="B8200"/>
      <c r="C8200"/>
      <c r="D8200"/>
      <c r="E8200"/>
      <c r="F8200"/>
      <c r="G8200"/>
    </row>
    <row r="8201" spans="1:7" ht="14" x14ac:dyDescent="0.15">
      <c r="A8201"/>
      <c r="B8201"/>
      <c r="C8201"/>
      <c r="D8201"/>
      <c r="E8201"/>
      <c r="F8201"/>
      <c r="G8201"/>
    </row>
    <row r="8202" spans="1:7" ht="14" x14ac:dyDescent="0.15">
      <c r="A8202"/>
      <c r="B8202"/>
      <c r="C8202"/>
      <c r="D8202"/>
      <c r="E8202"/>
      <c r="F8202"/>
      <c r="G8202"/>
    </row>
    <row r="8203" spans="1:7" ht="14" x14ac:dyDescent="0.15">
      <c r="A8203"/>
      <c r="B8203"/>
      <c r="C8203"/>
      <c r="D8203"/>
      <c r="E8203"/>
      <c r="F8203"/>
      <c r="G8203"/>
    </row>
    <row r="8204" spans="1:7" ht="14" x14ac:dyDescent="0.15">
      <c r="A8204"/>
      <c r="B8204"/>
      <c r="C8204"/>
      <c r="D8204"/>
      <c r="E8204"/>
      <c r="F8204"/>
      <c r="G8204"/>
    </row>
    <row r="8205" spans="1:7" ht="14" x14ac:dyDescent="0.15">
      <c r="A8205"/>
      <c r="B8205"/>
      <c r="C8205"/>
      <c r="D8205"/>
      <c r="E8205"/>
      <c r="F8205"/>
      <c r="G8205"/>
    </row>
    <row r="8206" spans="1:7" ht="14" x14ac:dyDescent="0.15">
      <c r="A8206"/>
      <c r="B8206"/>
      <c r="C8206"/>
      <c r="D8206"/>
      <c r="E8206"/>
      <c r="F8206"/>
      <c r="G8206"/>
    </row>
    <row r="8207" spans="1:7" ht="14" x14ac:dyDescent="0.15">
      <c r="A8207"/>
      <c r="B8207"/>
      <c r="C8207"/>
      <c r="D8207"/>
      <c r="E8207"/>
      <c r="F8207"/>
      <c r="G8207"/>
    </row>
    <row r="8208" spans="1:7" ht="14" x14ac:dyDescent="0.15">
      <c r="A8208"/>
      <c r="B8208"/>
      <c r="C8208"/>
      <c r="D8208"/>
      <c r="E8208"/>
      <c r="F8208"/>
      <c r="G8208"/>
    </row>
    <row r="8209" spans="1:7" ht="14" x14ac:dyDescent="0.15">
      <c r="A8209"/>
      <c r="B8209"/>
      <c r="C8209"/>
      <c r="D8209"/>
      <c r="E8209"/>
      <c r="F8209"/>
      <c r="G8209"/>
    </row>
    <row r="8210" spans="1:7" ht="14" x14ac:dyDescent="0.15">
      <c r="A8210"/>
      <c r="B8210"/>
      <c r="C8210"/>
      <c r="D8210"/>
      <c r="E8210"/>
      <c r="F8210"/>
      <c r="G8210"/>
    </row>
    <row r="8211" spans="1:7" ht="14" x14ac:dyDescent="0.15">
      <c r="A8211"/>
      <c r="B8211"/>
      <c r="C8211"/>
      <c r="D8211"/>
      <c r="E8211"/>
      <c r="F8211"/>
      <c r="G8211"/>
    </row>
    <row r="8212" spans="1:7" ht="14" x14ac:dyDescent="0.15">
      <c r="A8212"/>
      <c r="B8212"/>
      <c r="C8212"/>
      <c r="D8212"/>
      <c r="E8212"/>
      <c r="F8212"/>
      <c r="G8212"/>
    </row>
    <row r="8213" spans="1:7" ht="14" x14ac:dyDescent="0.15">
      <c r="A8213"/>
      <c r="B8213"/>
      <c r="C8213"/>
      <c r="D8213"/>
      <c r="E8213"/>
      <c r="F8213"/>
      <c r="G8213"/>
    </row>
    <row r="8214" spans="1:7" ht="14" x14ac:dyDescent="0.15">
      <c r="A8214"/>
      <c r="B8214"/>
      <c r="C8214"/>
      <c r="D8214"/>
      <c r="E8214"/>
      <c r="F8214"/>
      <c r="G8214"/>
    </row>
    <row r="8215" spans="1:7" ht="14" x14ac:dyDescent="0.15">
      <c r="A8215"/>
      <c r="B8215"/>
      <c r="C8215"/>
      <c r="D8215"/>
      <c r="E8215"/>
      <c r="F8215"/>
      <c r="G8215"/>
    </row>
    <row r="8216" spans="1:7" ht="14" x14ac:dyDescent="0.15">
      <c r="A8216"/>
      <c r="B8216"/>
      <c r="C8216"/>
      <c r="D8216"/>
      <c r="E8216"/>
      <c r="F8216"/>
      <c r="G8216"/>
    </row>
    <row r="8217" spans="1:7" ht="14" x14ac:dyDescent="0.15">
      <c r="A8217"/>
      <c r="B8217"/>
      <c r="C8217"/>
      <c r="D8217"/>
      <c r="E8217"/>
      <c r="F8217"/>
      <c r="G8217"/>
    </row>
    <row r="8218" spans="1:7" ht="14" x14ac:dyDescent="0.15">
      <c r="A8218"/>
      <c r="B8218"/>
      <c r="C8218"/>
      <c r="D8218"/>
      <c r="E8218"/>
      <c r="F8218"/>
      <c r="G8218"/>
    </row>
    <row r="8219" spans="1:7" ht="14" x14ac:dyDescent="0.15">
      <c r="A8219"/>
      <c r="B8219"/>
      <c r="C8219"/>
      <c r="D8219"/>
      <c r="E8219"/>
      <c r="F8219"/>
      <c r="G8219"/>
    </row>
    <row r="8220" spans="1:7" ht="14" x14ac:dyDescent="0.15">
      <c r="A8220"/>
      <c r="B8220"/>
      <c r="C8220"/>
      <c r="D8220"/>
      <c r="E8220"/>
      <c r="F8220"/>
      <c r="G8220"/>
    </row>
    <row r="8221" spans="1:7" ht="14" x14ac:dyDescent="0.15">
      <c r="A8221"/>
      <c r="B8221"/>
      <c r="C8221"/>
      <c r="D8221"/>
      <c r="E8221"/>
      <c r="F8221"/>
      <c r="G8221"/>
    </row>
    <row r="8222" spans="1:7" ht="14" x14ac:dyDescent="0.15">
      <c r="A8222"/>
      <c r="B8222"/>
      <c r="C8222"/>
      <c r="D8222"/>
      <c r="E8222"/>
      <c r="F8222"/>
      <c r="G8222"/>
    </row>
    <row r="8223" spans="1:7" ht="14" x14ac:dyDescent="0.15">
      <c r="A8223"/>
      <c r="B8223"/>
      <c r="C8223"/>
      <c r="D8223"/>
      <c r="E8223"/>
      <c r="F8223"/>
      <c r="G8223"/>
    </row>
    <row r="8224" spans="1:7" ht="14" x14ac:dyDescent="0.15">
      <c r="A8224"/>
      <c r="B8224"/>
      <c r="C8224"/>
      <c r="D8224"/>
      <c r="E8224"/>
      <c r="F8224"/>
      <c r="G8224"/>
    </row>
    <row r="8225" spans="1:7" ht="14" x14ac:dyDescent="0.15">
      <c r="A8225"/>
      <c r="B8225"/>
      <c r="C8225"/>
      <c r="D8225"/>
      <c r="E8225"/>
      <c r="F8225"/>
      <c r="G8225"/>
    </row>
    <row r="8226" spans="1:7" ht="14" x14ac:dyDescent="0.15">
      <c r="A8226"/>
      <c r="B8226"/>
      <c r="C8226"/>
      <c r="D8226"/>
      <c r="E8226"/>
      <c r="F8226"/>
      <c r="G8226"/>
    </row>
    <row r="8227" spans="1:7" ht="14" x14ac:dyDescent="0.15">
      <c r="A8227"/>
      <c r="B8227"/>
      <c r="C8227"/>
      <c r="D8227"/>
      <c r="E8227"/>
      <c r="F8227"/>
      <c r="G8227"/>
    </row>
    <row r="8228" spans="1:7" ht="14" x14ac:dyDescent="0.15">
      <c r="A8228"/>
      <c r="B8228"/>
      <c r="C8228"/>
      <c r="D8228"/>
      <c r="E8228"/>
      <c r="F8228"/>
      <c r="G8228"/>
    </row>
    <row r="8229" spans="1:7" ht="14" x14ac:dyDescent="0.15">
      <c r="A8229"/>
      <c r="B8229"/>
      <c r="C8229"/>
      <c r="D8229"/>
      <c r="E8229"/>
      <c r="F8229"/>
      <c r="G8229"/>
    </row>
    <row r="8230" spans="1:7" ht="14" x14ac:dyDescent="0.15">
      <c r="A8230"/>
      <c r="B8230"/>
      <c r="C8230"/>
      <c r="D8230"/>
      <c r="E8230"/>
      <c r="F8230"/>
      <c r="G8230"/>
    </row>
    <row r="8231" spans="1:7" ht="14" x14ac:dyDescent="0.15">
      <c r="A8231"/>
      <c r="B8231"/>
      <c r="C8231"/>
      <c r="D8231"/>
      <c r="E8231"/>
      <c r="F8231"/>
      <c r="G8231"/>
    </row>
    <row r="8232" spans="1:7" ht="14" x14ac:dyDescent="0.15">
      <c r="A8232"/>
      <c r="B8232"/>
      <c r="C8232"/>
      <c r="D8232"/>
      <c r="E8232"/>
      <c r="F8232"/>
      <c r="G8232"/>
    </row>
    <row r="8233" spans="1:7" ht="14" x14ac:dyDescent="0.15">
      <c r="A8233"/>
      <c r="B8233"/>
      <c r="C8233"/>
      <c r="D8233"/>
      <c r="E8233"/>
      <c r="F8233"/>
      <c r="G8233"/>
    </row>
    <row r="8234" spans="1:7" ht="14" x14ac:dyDescent="0.15">
      <c r="A8234"/>
      <c r="B8234"/>
      <c r="C8234"/>
      <c r="D8234"/>
      <c r="E8234"/>
      <c r="F8234"/>
      <c r="G8234"/>
    </row>
    <row r="8235" spans="1:7" ht="14" x14ac:dyDescent="0.15">
      <c r="A8235"/>
      <c r="B8235"/>
      <c r="C8235"/>
      <c r="D8235"/>
      <c r="E8235"/>
      <c r="F8235"/>
      <c r="G8235"/>
    </row>
    <row r="8236" spans="1:7" ht="14" x14ac:dyDescent="0.15">
      <c r="A8236"/>
      <c r="B8236"/>
      <c r="C8236"/>
      <c r="D8236"/>
      <c r="E8236"/>
      <c r="F8236"/>
      <c r="G8236"/>
    </row>
    <row r="8237" spans="1:7" ht="14" x14ac:dyDescent="0.15">
      <c r="A8237"/>
      <c r="B8237"/>
      <c r="C8237"/>
      <c r="D8237"/>
      <c r="E8237"/>
      <c r="F8237"/>
      <c r="G8237"/>
    </row>
    <row r="8238" spans="1:7" ht="14" x14ac:dyDescent="0.15">
      <c r="A8238"/>
      <c r="B8238"/>
      <c r="C8238"/>
      <c r="D8238"/>
      <c r="E8238"/>
      <c r="F8238"/>
      <c r="G8238"/>
    </row>
    <row r="8239" spans="1:7" ht="14" x14ac:dyDescent="0.15">
      <c r="A8239"/>
      <c r="B8239"/>
      <c r="C8239"/>
      <c r="D8239"/>
      <c r="E8239"/>
      <c r="F8239"/>
      <c r="G8239"/>
    </row>
    <row r="8240" spans="1:7" ht="14" x14ac:dyDescent="0.15">
      <c r="A8240"/>
      <c r="B8240"/>
      <c r="C8240"/>
      <c r="D8240"/>
      <c r="E8240"/>
      <c r="F8240"/>
      <c r="G8240"/>
    </row>
    <row r="8241" spans="1:7" ht="14" x14ac:dyDescent="0.15">
      <c r="A8241"/>
      <c r="B8241"/>
      <c r="C8241"/>
      <c r="D8241"/>
      <c r="E8241"/>
      <c r="F8241"/>
      <c r="G8241"/>
    </row>
    <row r="8242" spans="1:7" ht="14" x14ac:dyDescent="0.15">
      <c r="A8242"/>
      <c r="B8242"/>
      <c r="C8242"/>
      <c r="D8242"/>
      <c r="E8242"/>
      <c r="F8242"/>
      <c r="G8242"/>
    </row>
    <row r="8243" spans="1:7" ht="14" x14ac:dyDescent="0.15">
      <c r="A8243"/>
      <c r="B8243"/>
      <c r="C8243"/>
      <c r="D8243"/>
      <c r="E8243"/>
      <c r="F8243"/>
      <c r="G8243"/>
    </row>
    <row r="8244" spans="1:7" ht="14" x14ac:dyDescent="0.15">
      <c r="A8244"/>
      <c r="B8244"/>
      <c r="C8244"/>
      <c r="D8244"/>
      <c r="E8244"/>
      <c r="F8244"/>
      <c r="G8244"/>
    </row>
    <row r="8245" spans="1:7" ht="14" x14ac:dyDescent="0.15">
      <c r="A8245"/>
      <c r="B8245"/>
      <c r="C8245"/>
      <c r="D8245"/>
      <c r="E8245"/>
      <c r="F8245"/>
      <c r="G8245"/>
    </row>
    <row r="8246" spans="1:7" ht="14" x14ac:dyDescent="0.15">
      <c r="A8246"/>
      <c r="B8246"/>
      <c r="C8246"/>
      <c r="D8246"/>
      <c r="E8246"/>
      <c r="F8246"/>
      <c r="G8246"/>
    </row>
    <row r="8247" spans="1:7" ht="14" x14ac:dyDescent="0.15">
      <c r="A8247"/>
      <c r="B8247"/>
      <c r="C8247"/>
      <c r="D8247"/>
      <c r="E8247"/>
      <c r="F8247"/>
      <c r="G8247"/>
    </row>
    <row r="8248" spans="1:7" ht="14" x14ac:dyDescent="0.15">
      <c r="A8248"/>
      <c r="B8248"/>
      <c r="C8248"/>
      <c r="D8248"/>
      <c r="E8248"/>
      <c r="F8248"/>
      <c r="G8248"/>
    </row>
    <row r="8249" spans="1:7" ht="14" x14ac:dyDescent="0.15">
      <c r="A8249"/>
      <c r="B8249"/>
      <c r="C8249"/>
      <c r="D8249"/>
      <c r="E8249"/>
      <c r="F8249"/>
      <c r="G8249"/>
    </row>
    <row r="8250" spans="1:7" ht="14" x14ac:dyDescent="0.15">
      <c r="A8250"/>
      <c r="B8250"/>
      <c r="C8250"/>
      <c r="D8250"/>
      <c r="E8250"/>
      <c r="F8250"/>
      <c r="G8250"/>
    </row>
    <row r="8251" spans="1:7" ht="14" x14ac:dyDescent="0.15">
      <c r="A8251"/>
      <c r="B8251"/>
      <c r="C8251"/>
      <c r="D8251"/>
      <c r="E8251"/>
      <c r="F8251"/>
      <c r="G8251"/>
    </row>
    <row r="8252" spans="1:7" ht="14" x14ac:dyDescent="0.15">
      <c r="A8252"/>
      <c r="B8252"/>
      <c r="C8252"/>
      <c r="D8252"/>
      <c r="E8252"/>
      <c r="F8252"/>
      <c r="G8252"/>
    </row>
    <row r="8253" spans="1:7" ht="14" x14ac:dyDescent="0.15">
      <c r="A8253"/>
      <c r="B8253"/>
      <c r="C8253"/>
      <c r="D8253"/>
      <c r="E8253"/>
      <c r="F8253"/>
      <c r="G8253"/>
    </row>
    <row r="8254" spans="1:7" ht="14" x14ac:dyDescent="0.15">
      <c r="A8254"/>
      <c r="B8254"/>
      <c r="C8254"/>
      <c r="D8254"/>
      <c r="E8254"/>
      <c r="F8254"/>
      <c r="G8254"/>
    </row>
    <row r="8255" spans="1:7" ht="14" x14ac:dyDescent="0.15">
      <c r="A8255"/>
      <c r="B8255"/>
      <c r="C8255"/>
      <c r="D8255"/>
      <c r="E8255"/>
      <c r="F8255"/>
      <c r="G8255"/>
    </row>
    <row r="8256" spans="1:7" ht="14" x14ac:dyDescent="0.15">
      <c r="A8256"/>
      <c r="B8256"/>
      <c r="C8256"/>
      <c r="D8256"/>
      <c r="E8256"/>
      <c r="F8256"/>
      <c r="G8256"/>
    </row>
    <row r="8257" spans="1:7" ht="14" x14ac:dyDescent="0.15">
      <c r="A8257"/>
      <c r="B8257"/>
      <c r="C8257"/>
      <c r="D8257"/>
      <c r="E8257"/>
      <c r="F8257"/>
      <c r="G8257"/>
    </row>
    <row r="8258" spans="1:7" ht="14" x14ac:dyDescent="0.15">
      <c r="A8258"/>
      <c r="B8258"/>
      <c r="C8258"/>
      <c r="D8258"/>
      <c r="E8258"/>
      <c r="F8258"/>
      <c r="G8258"/>
    </row>
    <row r="8259" spans="1:7" ht="14" x14ac:dyDescent="0.15">
      <c r="A8259"/>
      <c r="B8259"/>
      <c r="C8259"/>
      <c r="D8259"/>
      <c r="E8259"/>
      <c r="F8259"/>
      <c r="G8259"/>
    </row>
    <row r="8260" spans="1:7" ht="14" x14ac:dyDescent="0.15">
      <c r="A8260"/>
      <c r="B8260"/>
      <c r="C8260"/>
      <c r="D8260"/>
      <c r="E8260"/>
      <c r="F8260"/>
      <c r="G8260"/>
    </row>
    <row r="8261" spans="1:7" ht="14" x14ac:dyDescent="0.15">
      <c r="A8261"/>
      <c r="B8261"/>
      <c r="C8261"/>
      <c r="D8261"/>
      <c r="E8261"/>
      <c r="F8261"/>
      <c r="G8261"/>
    </row>
    <row r="8262" spans="1:7" ht="14" x14ac:dyDescent="0.15">
      <c r="A8262"/>
      <c r="B8262"/>
      <c r="C8262"/>
      <c r="D8262"/>
      <c r="E8262"/>
      <c r="F8262"/>
      <c r="G8262"/>
    </row>
    <row r="8263" spans="1:7" ht="14" x14ac:dyDescent="0.15">
      <c r="A8263"/>
      <c r="B8263"/>
      <c r="C8263"/>
      <c r="D8263"/>
      <c r="E8263"/>
      <c r="F8263"/>
      <c r="G8263"/>
    </row>
    <row r="8264" spans="1:7" ht="14" x14ac:dyDescent="0.15">
      <c r="A8264"/>
      <c r="B8264"/>
      <c r="C8264"/>
      <c r="D8264"/>
      <c r="E8264"/>
      <c r="F8264"/>
      <c r="G8264"/>
    </row>
    <row r="8265" spans="1:7" ht="14" x14ac:dyDescent="0.15">
      <c r="A8265"/>
      <c r="B8265"/>
      <c r="C8265"/>
      <c r="D8265"/>
      <c r="E8265"/>
      <c r="F8265"/>
      <c r="G8265"/>
    </row>
    <row r="8266" spans="1:7" ht="14" x14ac:dyDescent="0.15">
      <c r="A8266"/>
      <c r="B8266"/>
      <c r="C8266"/>
      <c r="D8266"/>
      <c r="E8266"/>
      <c r="F8266"/>
      <c r="G8266"/>
    </row>
    <row r="8267" spans="1:7" ht="14" x14ac:dyDescent="0.15">
      <c r="A8267"/>
      <c r="B8267"/>
      <c r="C8267"/>
      <c r="D8267"/>
      <c r="E8267"/>
      <c r="F8267"/>
      <c r="G8267"/>
    </row>
    <row r="8268" spans="1:7" ht="14" x14ac:dyDescent="0.15">
      <c r="A8268"/>
      <c r="B8268"/>
      <c r="C8268"/>
      <c r="D8268"/>
      <c r="E8268"/>
      <c r="F8268"/>
      <c r="G8268"/>
    </row>
    <row r="8269" spans="1:7" ht="14" x14ac:dyDescent="0.15">
      <c r="A8269"/>
      <c r="B8269"/>
      <c r="C8269"/>
      <c r="D8269"/>
      <c r="E8269"/>
      <c r="F8269"/>
      <c r="G8269"/>
    </row>
    <row r="8270" spans="1:7" ht="14" x14ac:dyDescent="0.15">
      <c r="A8270"/>
      <c r="B8270"/>
      <c r="C8270"/>
      <c r="D8270"/>
      <c r="E8270"/>
      <c r="F8270"/>
      <c r="G8270"/>
    </row>
    <row r="8271" spans="1:7" ht="14" x14ac:dyDescent="0.15">
      <c r="A8271"/>
      <c r="B8271"/>
      <c r="C8271"/>
      <c r="D8271"/>
      <c r="E8271"/>
      <c r="F8271"/>
      <c r="G8271"/>
    </row>
    <row r="8272" spans="1:7" ht="14" x14ac:dyDescent="0.15">
      <c r="A8272"/>
      <c r="B8272"/>
      <c r="C8272"/>
      <c r="D8272"/>
      <c r="E8272"/>
      <c r="F8272"/>
      <c r="G8272"/>
    </row>
    <row r="8273" spans="1:7" ht="14" x14ac:dyDescent="0.15">
      <c r="A8273"/>
      <c r="B8273"/>
      <c r="C8273"/>
      <c r="D8273"/>
      <c r="E8273"/>
      <c r="F8273"/>
      <c r="G8273"/>
    </row>
    <row r="8274" spans="1:7" ht="14" x14ac:dyDescent="0.15">
      <c r="A8274"/>
      <c r="B8274"/>
      <c r="C8274"/>
      <c r="D8274"/>
      <c r="E8274"/>
      <c r="F8274"/>
      <c r="G8274"/>
    </row>
    <row r="8275" spans="1:7" ht="14" x14ac:dyDescent="0.15">
      <c r="A8275"/>
      <c r="B8275"/>
      <c r="C8275"/>
      <c r="D8275"/>
      <c r="E8275"/>
      <c r="F8275"/>
      <c r="G8275"/>
    </row>
    <row r="8276" spans="1:7" ht="14" x14ac:dyDescent="0.15">
      <c r="A8276"/>
      <c r="B8276"/>
      <c r="C8276"/>
      <c r="D8276"/>
      <c r="E8276"/>
      <c r="F8276"/>
      <c r="G8276"/>
    </row>
    <row r="8277" spans="1:7" ht="14" x14ac:dyDescent="0.15">
      <c r="A8277"/>
      <c r="B8277"/>
      <c r="C8277"/>
      <c r="D8277"/>
      <c r="E8277"/>
      <c r="F8277"/>
      <c r="G8277"/>
    </row>
    <row r="8278" spans="1:7" ht="14" x14ac:dyDescent="0.15">
      <c r="A8278"/>
      <c r="B8278"/>
      <c r="C8278"/>
      <c r="D8278"/>
      <c r="E8278"/>
      <c r="F8278"/>
      <c r="G8278"/>
    </row>
    <row r="8279" spans="1:7" ht="14" x14ac:dyDescent="0.15">
      <c r="A8279"/>
      <c r="B8279"/>
      <c r="C8279"/>
      <c r="D8279"/>
      <c r="E8279"/>
      <c r="F8279"/>
      <c r="G8279"/>
    </row>
    <row r="8280" spans="1:7" ht="14" x14ac:dyDescent="0.15">
      <c r="A8280"/>
      <c r="B8280"/>
      <c r="C8280"/>
      <c r="D8280"/>
      <c r="E8280"/>
      <c r="F8280"/>
      <c r="G8280"/>
    </row>
    <row r="8281" spans="1:7" ht="14" x14ac:dyDescent="0.15">
      <c r="A8281"/>
      <c r="B8281"/>
      <c r="C8281"/>
      <c r="D8281"/>
      <c r="E8281"/>
      <c r="F8281"/>
      <c r="G8281"/>
    </row>
    <row r="8282" spans="1:7" ht="14" x14ac:dyDescent="0.15">
      <c r="A8282"/>
      <c r="B8282"/>
      <c r="C8282"/>
      <c r="D8282"/>
      <c r="E8282"/>
      <c r="F8282"/>
      <c r="G8282"/>
    </row>
    <row r="8283" spans="1:7" ht="14" x14ac:dyDescent="0.15">
      <c r="A8283"/>
      <c r="B8283"/>
      <c r="C8283"/>
      <c r="D8283"/>
      <c r="E8283"/>
      <c r="F8283"/>
      <c r="G8283"/>
    </row>
    <row r="8284" spans="1:7" ht="14" x14ac:dyDescent="0.15">
      <c r="A8284"/>
      <c r="B8284"/>
      <c r="C8284"/>
      <c r="D8284"/>
      <c r="E8284"/>
      <c r="F8284"/>
      <c r="G8284"/>
    </row>
    <row r="8285" spans="1:7" ht="14" x14ac:dyDescent="0.15">
      <c r="A8285"/>
      <c r="B8285"/>
      <c r="C8285"/>
      <c r="D8285"/>
      <c r="E8285"/>
      <c r="F8285"/>
      <c r="G8285"/>
    </row>
    <row r="8286" spans="1:7" ht="14" x14ac:dyDescent="0.15">
      <c r="A8286"/>
      <c r="B8286"/>
      <c r="C8286"/>
      <c r="D8286"/>
      <c r="E8286"/>
      <c r="F8286"/>
      <c r="G8286"/>
    </row>
    <row r="8287" spans="1:7" ht="14" x14ac:dyDescent="0.15">
      <c r="A8287"/>
      <c r="B8287"/>
      <c r="C8287"/>
      <c r="D8287"/>
      <c r="E8287"/>
      <c r="F8287"/>
      <c r="G8287"/>
    </row>
    <row r="8288" spans="1:7" ht="14" x14ac:dyDescent="0.15">
      <c r="A8288"/>
      <c r="B8288"/>
      <c r="C8288"/>
      <c r="D8288"/>
      <c r="E8288"/>
      <c r="F8288"/>
      <c r="G8288"/>
    </row>
    <row r="8289" spans="1:7" ht="14" x14ac:dyDescent="0.15">
      <c r="A8289"/>
      <c r="B8289"/>
      <c r="C8289"/>
      <c r="D8289"/>
      <c r="E8289"/>
      <c r="F8289"/>
      <c r="G8289"/>
    </row>
    <row r="8290" spans="1:7" ht="14" x14ac:dyDescent="0.15">
      <c r="A8290"/>
      <c r="B8290"/>
      <c r="C8290"/>
      <c r="D8290"/>
      <c r="E8290"/>
      <c r="F8290"/>
      <c r="G8290"/>
    </row>
    <row r="8291" spans="1:7" ht="14" x14ac:dyDescent="0.15">
      <c r="A8291"/>
      <c r="B8291"/>
      <c r="C8291"/>
      <c r="D8291"/>
      <c r="E8291"/>
      <c r="F8291"/>
      <c r="G8291"/>
    </row>
    <row r="8292" spans="1:7" ht="14" x14ac:dyDescent="0.15">
      <c r="A8292"/>
      <c r="B8292"/>
      <c r="C8292"/>
      <c r="D8292"/>
      <c r="E8292"/>
      <c r="F8292"/>
      <c r="G8292"/>
    </row>
    <row r="8293" spans="1:7" ht="14" x14ac:dyDescent="0.15">
      <c r="A8293"/>
      <c r="B8293"/>
      <c r="C8293"/>
      <c r="D8293"/>
      <c r="E8293"/>
      <c r="F8293"/>
      <c r="G8293"/>
    </row>
    <row r="8294" spans="1:7" ht="14" x14ac:dyDescent="0.15">
      <c r="A8294"/>
      <c r="B8294"/>
      <c r="C8294"/>
      <c r="D8294"/>
      <c r="E8294"/>
      <c r="F8294"/>
      <c r="G8294"/>
    </row>
    <row r="8295" spans="1:7" ht="14" x14ac:dyDescent="0.15">
      <c r="A8295"/>
      <c r="B8295"/>
      <c r="C8295"/>
      <c r="D8295"/>
      <c r="E8295"/>
      <c r="F8295"/>
      <c r="G8295"/>
    </row>
    <row r="8296" spans="1:7" ht="14" x14ac:dyDescent="0.15">
      <c r="A8296"/>
      <c r="B8296"/>
      <c r="C8296"/>
      <c r="D8296"/>
      <c r="E8296"/>
      <c r="F8296"/>
      <c r="G8296"/>
    </row>
    <row r="8297" spans="1:7" ht="14" x14ac:dyDescent="0.15">
      <c r="A8297"/>
      <c r="B8297"/>
      <c r="C8297"/>
      <c r="D8297"/>
      <c r="E8297"/>
      <c r="F8297"/>
      <c r="G8297"/>
    </row>
    <row r="8298" spans="1:7" ht="14" x14ac:dyDescent="0.15">
      <c r="A8298"/>
      <c r="B8298"/>
      <c r="C8298"/>
      <c r="D8298"/>
      <c r="E8298"/>
      <c r="F8298"/>
      <c r="G8298"/>
    </row>
    <row r="8299" spans="1:7" ht="14" x14ac:dyDescent="0.15">
      <c r="A8299"/>
      <c r="B8299"/>
      <c r="C8299"/>
      <c r="D8299"/>
      <c r="E8299"/>
      <c r="F8299"/>
      <c r="G8299"/>
    </row>
    <row r="8300" spans="1:7" ht="14" x14ac:dyDescent="0.15">
      <c r="A8300"/>
      <c r="B8300"/>
      <c r="C8300"/>
      <c r="D8300"/>
      <c r="E8300"/>
      <c r="F8300"/>
      <c r="G8300"/>
    </row>
    <row r="8301" spans="1:7" ht="14" x14ac:dyDescent="0.15">
      <c r="A8301"/>
      <c r="B8301"/>
      <c r="C8301"/>
      <c r="D8301"/>
      <c r="E8301"/>
      <c r="F8301"/>
      <c r="G8301"/>
    </row>
    <row r="8302" spans="1:7" ht="14" x14ac:dyDescent="0.15">
      <c r="A8302"/>
      <c r="B8302"/>
      <c r="C8302"/>
      <c r="D8302"/>
      <c r="E8302"/>
      <c r="F8302"/>
      <c r="G8302"/>
    </row>
    <row r="8303" spans="1:7" ht="14" x14ac:dyDescent="0.15">
      <c r="A8303"/>
      <c r="B8303"/>
      <c r="C8303"/>
      <c r="D8303"/>
      <c r="E8303"/>
      <c r="F8303"/>
      <c r="G8303"/>
    </row>
    <row r="8304" spans="1:7" ht="14" x14ac:dyDescent="0.15">
      <c r="A8304"/>
      <c r="B8304"/>
      <c r="C8304"/>
      <c r="D8304"/>
      <c r="E8304"/>
      <c r="F8304"/>
      <c r="G8304"/>
    </row>
    <row r="8305" spans="1:7" ht="14" x14ac:dyDescent="0.15">
      <c r="A8305"/>
      <c r="B8305"/>
      <c r="C8305"/>
      <c r="D8305"/>
      <c r="E8305"/>
      <c r="F8305"/>
      <c r="G8305"/>
    </row>
    <row r="8306" spans="1:7" ht="14" x14ac:dyDescent="0.15">
      <c r="A8306"/>
      <c r="B8306"/>
      <c r="C8306"/>
      <c r="D8306"/>
      <c r="E8306"/>
      <c r="F8306"/>
      <c r="G8306"/>
    </row>
    <row r="8307" spans="1:7" ht="14" x14ac:dyDescent="0.15">
      <c r="A8307"/>
      <c r="B8307"/>
      <c r="C8307"/>
      <c r="D8307"/>
      <c r="E8307"/>
      <c r="F8307"/>
      <c r="G8307"/>
    </row>
    <row r="8308" spans="1:7" ht="14" x14ac:dyDescent="0.15">
      <c r="A8308"/>
      <c r="B8308"/>
      <c r="C8308"/>
      <c r="D8308"/>
      <c r="E8308"/>
      <c r="F8308"/>
      <c r="G8308"/>
    </row>
    <row r="8309" spans="1:7" ht="14" x14ac:dyDescent="0.15">
      <c r="A8309"/>
      <c r="B8309"/>
      <c r="C8309"/>
      <c r="D8309"/>
      <c r="E8309"/>
      <c r="F8309"/>
      <c r="G8309"/>
    </row>
    <row r="8310" spans="1:7" ht="14" x14ac:dyDescent="0.15">
      <c r="A8310"/>
      <c r="B8310"/>
      <c r="C8310"/>
      <c r="D8310"/>
      <c r="E8310"/>
      <c r="F8310"/>
      <c r="G8310"/>
    </row>
    <row r="8311" spans="1:7" ht="14" x14ac:dyDescent="0.15">
      <c r="A8311"/>
      <c r="B8311"/>
      <c r="C8311"/>
      <c r="D8311"/>
      <c r="E8311"/>
      <c r="F8311"/>
      <c r="G8311"/>
    </row>
    <row r="8312" spans="1:7" ht="14" x14ac:dyDescent="0.15">
      <c r="A8312"/>
      <c r="B8312"/>
      <c r="C8312"/>
      <c r="D8312"/>
      <c r="E8312"/>
      <c r="F8312"/>
      <c r="G8312"/>
    </row>
    <row r="8313" spans="1:7" ht="14" x14ac:dyDescent="0.15">
      <c r="A8313"/>
      <c r="B8313"/>
      <c r="C8313"/>
      <c r="D8313"/>
      <c r="E8313"/>
      <c r="F8313"/>
      <c r="G8313"/>
    </row>
    <row r="8314" spans="1:7" ht="14" x14ac:dyDescent="0.15">
      <c r="A8314"/>
      <c r="B8314"/>
      <c r="C8314"/>
      <c r="D8314"/>
      <c r="E8314"/>
      <c r="F8314"/>
      <c r="G8314"/>
    </row>
    <row r="8315" spans="1:7" ht="14" x14ac:dyDescent="0.15">
      <c r="A8315"/>
      <c r="B8315"/>
      <c r="C8315"/>
      <c r="D8315"/>
      <c r="E8315"/>
      <c r="F8315"/>
      <c r="G8315"/>
    </row>
    <row r="8316" spans="1:7" ht="14" x14ac:dyDescent="0.15">
      <c r="A8316"/>
      <c r="B8316"/>
      <c r="C8316"/>
      <c r="D8316"/>
      <c r="E8316"/>
      <c r="F8316"/>
      <c r="G8316"/>
    </row>
    <row r="8317" spans="1:7" ht="14" x14ac:dyDescent="0.15">
      <c r="A8317"/>
      <c r="B8317"/>
      <c r="C8317"/>
      <c r="D8317"/>
      <c r="E8317"/>
      <c r="F8317"/>
      <c r="G8317"/>
    </row>
    <row r="8318" spans="1:7" ht="14" x14ac:dyDescent="0.15">
      <c r="A8318"/>
      <c r="B8318"/>
      <c r="C8318"/>
      <c r="D8318"/>
      <c r="E8318"/>
      <c r="F8318"/>
      <c r="G8318"/>
    </row>
    <row r="8319" spans="1:7" ht="14" x14ac:dyDescent="0.15">
      <c r="A8319"/>
      <c r="B8319"/>
      <c r="C8319"/>
      <c r="D8319"/>
      <c r="E8319"/>
      <c r="F8319"/>
      <c r="G8319"/>
    </row>
    <row r="8320" spans="1:7" ht="14" x14ac:dyDescent="0.15">
      <c r="A8320"/>
      <c r="B8320"/>
      <c r="C8320"/>
      <c r="D8320"/>
      <c r="E8320"/>
      <c r="F8320"/>
      <c r="G8320"/>
    </row>
    <row r="8321" spans="1:7" ht="14" x14ac:dyDescent="0.15">
      <c r="A8321"/>
      <c r="B8321"/>
      <c r="C8321"/>
      <c r="D8321"/>
      <c r="E8321"/>
      <c r="F8321"/>
      <c r="G8321"/>
    </row>
    <row r="8322" spans="1:7" ht="14" x14ac:dyDescent="0.15">
      <c r="A8322"/>
      <c r="B8322"/>
      <c r="C8322"/>
      <c r="D8322"/>
      <c r="E8322"/>
      <c r="F8322"/>
      <c r="G8322"/>
    </row>
    <row r="8323" spans="1:7" ht="14" x14ac:dyDescent="0.15">
      <c r="A8323"/>
      <c r="B8323"/>
      <c r="C8323"/>
      <c r="D8323"/>
      <c r="E8323"/>
      <c r="F8323"/>
      <c r="G8323"/>
    </row>
    <row r="8324" spans="1:7" ht="14" x14ac:dyDescent="0.15">
      <c r="A8324"/>
      <c r="B8324"/>
      <c r="C8324"/>
      <c r="D8324"/>
      <c r="E8324"/>
      <c r="F8324"/>
      <c r="G8324"/>
    </row>
    <row r="8325" spans="1:7" ht="14" x14ac:dyDescent="0.15">
      <c r="A8325"/>
      <c r="B8325"/>
      <c r="C8325"/>
      <c r="D8325"/>
      <c r="E8325"/>
      <c r="F8325"/>
      <c r="G8325"/>
    </row>
    <row r="8326" spans="1:7" ht="14" x14ac:dyDescent="0.15">
      <c r="A8326"/>
      <c r="B8326"/>
      <c r="C8326"/>
      <c r="D8326"/>
      <c r="E8326"/>
      <c r="F8326"/>
      <c r="G8326"/>
    </row>
    <row r="8327" spans="1:7" ht="14" x14ac:dyDescent="0.15">
      <c r="A8327"/>
      <c r="B8327"/>
      <c r="C8327"/>
      <c r="D8327"/>
      <c r="E8327"/>
      <c r="F8327"/>
      <c r="G8327"/>
    </row>
    <row r="8328" spans="1:7" ht="14" x14ac:dyDescent="0.15">
      <c r="A8328"/>
      <c r="B8328"/>
      <c r="C8328"/>
      <c r="D8328"/>
      <c r="E8328"/>
      <c r="F8328"/>
      <c r="G8328"/>
    </row>
    <row r="8329" spans="1:7" ht="14" x14ac:dyDescent="0.15">
      <c r="A8329"/>
      <c r="B8329"/>
      <c r="C8329"/>
      <c r="D8329"/>
      <c r="E8329"/>
      <c r="F8329"/>
      <c r="G8329"/>
    </row>
    <row r="8330" spans="1:7" ht="14" x14ac:dyDescent="0.15">
      <c r="A8330"/>
      <c r="B8330"/>
      <c r="C8330"/>
      <c r="D8330"/>
      <c r="E8330"/>
      <c r="F8330"/>
      <c r="G8330"/>
    </row>
    <row r="8331" spans="1:7" ht="14" x14ac:dyDescent="0.15">
      <c r="A8331"/>
      <c r="B8331"/>
      <c r="C8331"/>
      <c r="D8331"/>
      <c r="E8331"/>
      <c r="F8331"/>
      <c r="G8331"/>
    </row>
    <row r="8332" spans="1:7" ht="14" x14ac:dyDescent="0.15">
      <c r="A8332"/>
      <c r="B8332"/>
      <c r="C8332"/>
      <c r="D8332"/>
      <c r="E8332"/>
      <c r="F8332"/>
      <c r="G8332"/>
    </row>
    <row r="8333" spans="1:7" ht="14" x14ac:dyDescent="0.15">
      <c r="A8333"/>
      <c r="B8333"/>
      <c r="C8333"/>
      <c r="D8333"/>
      <c r="E8333"/>
      <c r="F8333"/>
      <c r="G8333"/>
    </row>
    <row r="8334" spans="1:7" ht="14" x14ac:dyDescent="0.15">
      <c r="A8334"/>
      <c r="B8334"/>
      <c r="C8334"/>
      <c r="D8334"/>
      <c r="E8334"/>
      <c r="F8334"/>
      <c r="G8334"/>
    </row>
    <row r="8335" spans="1:7" ht="14" x14ac:dyDescent="0.15">
      <c r="A8335"/>
      <c r="B8335"/>
      <c r="C8335"/>
      <c r="D8335"/>
      <c r="E8335"/>
      <c r="F8335"/>
      <c r="G8335"/>
    </row>
    <row r="8336" spans="1:7" ht="14" x14ac:dyDescent="0.15">
      <c r="A8336"/>
      <c r="B8336"/>
      <c r="C8336"/>
      <c r="D8336"/>
      <c r="E8336"/>
      <c r="F8336"/>
      <c r="G8336"/>
    </row>
    <row r="8337" spans="1:7" ht="14" x14ac:dyDescent="0.15">
      <c r="A8337"/>
      <c r="B8337"/>
      <c r="C8337"/>
      <c r="D8337"/>
      <c r="E8337"/>
      <c r="F8337"/>
      <c r="G8337"/>
    </row>
    <row r="8338" spans="1:7" ht="14" x14ac:dyDescent="0.15">
      <c r="A8338"/>
      <c r="B8338"/>
      <c r="C8338"/>
      <c r="D8338"/>
      <c r="E8338"/>
      <c r="F8338"/>
      <c r="G8338"/>
    </row>
    <row r="8339" spans="1:7" ht="14" x14ac:dyDescent="0.15">
      <c r="A8339"/>
      <c r="B8339"/>
      <c r="C8339"/>
      <c r="D8339"/>
      <c r="E8339"/>
      <c r="F8339"/>
      <c r="G8339"/>
    </row>
    <row r="8340" spans="1:7" ht="14" x14ac:dyDescent="0.15">
      <c r="A8340"/>
      <c r="B8340"/>
      <c r="C8340"/>
      <c r="D8340"/>
      <c r="E8340"/>
      <c r="F8340"/>
      <c r="G8340"/>
    </row>
    <row r="8341" spans="1:7" ht="14" x14ac:dyDescent="0.15">
      <c r="A8341"/>
      <c r="B8341"/>
      <c r="C8341"/>
      <c r="D8341"/>
      <c r="E8341"/>
      <c r="F8341"/>
      <c r="G8341"/>
    </row>
    <row r="8342" spans="1:7" ht="14" x14ac:dyDescent="0.15">
      <c r="A8342"/>
      <c r="B8342"/>
      <c r="C8342"/>
      <c r="D8342"/>
      <c r="E8342"/>
      <c r="F8342"/>
      <c r="G8342"/>
    </row>
    <row r="8343" spans="1:7" ht="14" x14ac:dyDescent="0.15">
      <c r="A8343"/>
      <c r="B8343"/>
      <c r="C8343"/>
      <c r="D8343"/>
      <c r="E8343"/>
      <c r="F8343"/>
      <c r="G8343"/>
    </row>
    <row r="8344" spans="1:7" ht="14" x14ac:dyDescent="0.15">
      <c r="A8344"/>
      <c r="B8344"/>
      <c r="C8344"/>
      <c r="D8344"/>
      <c r="E8344"/>
      <c r="F8344"/>
      <c r="G8344"/>
    </row>
    <row r="8345" spans="1:7" ht="14" x14ac:dyDescent="0.15">
      <c r="A8345"/>
      <c r="B8345"/>
      <c r="C8345"/>
      <c r="D8345"/>
      <c r="E8345"/>
      <c r="F8345"/>
      <c r="G8345"/>
    </row>
    <row r="8346" spans="1:7" ht="14" x14ac:dyDescent="0.15">
      <c r="A8346"/>
      <c r="B8346"/>
      <c r="C8346"/>
      <c r="D8346"/>
      <c r="E8346"/>
      <c r="F8346"/>
      <c r="G8346"/>
    </row>
    <row r="8347" spans="1:7" ht="14" x14ac:dyDescent="0.15">
      <c r="A8347"/>
      <c r="B8347"/>
      <c r="C8347"/>
      <c r="D8347"/>
      <c r="E8347"/>
      <c r="F8347"/>
      <c r="G8347"/>
    </row>
    <row r="8348" spans="1:7" ht="14" x14ac:dyDescent="0.15">
      <c r="A8348"/>
      <c r="B8348"/>
      <c r="C8348"/>
      <c r="D8348"/>
      <c r="E8348"/>
      <c r="F8348"/>
      <c r="G8348"/>
    </row>
    <row r="8349" spans="1:7" ht="14" x14ac:dyDescent="0.15">
      <c r="A8349"/>
      <c r="B8349"/>
      <c r="C8349"/>
      <c r="D8349"/>
      <c r="E8349"/>
      <c r="F8349"/>
      <c r="G8349"/>
    </row>
    <row r="8350" spans="1:7" ht="14" x14ac:dyDescent="0.15">
      <c r="A8350"/>
      <c r="B8350"/>
      <c r="C8350"/>
      <c r="D8350"/>
      <c r="E8350"/>
      <c r="F8350"/>
      <c r="G8350"/>
    </row>
    <row r="8351" spans="1:7" ht="14" x14ac:dyDescent="0.15">
      <c r="A8351"/>
      <c r="B8351"/>
      <c r="C8351"/>
      <c r="D8351"/>
      <c r="E8351"/>
      <c r="F8351"/>
      <c r="G8351"/>
    </row>
    <row r="8352" spans="1:7" ht="14" x14ac:dyDescent="0.15">
      <c r="A8352"/>
      <c r="B8352"/>
      <c r="C8352"/>
      <c r="D8352"/>
      <c r="E8352"/>
      <c r="F8352"/>
      <c r="G8352"/>
    </row>
    <row r="8353" spans="1:7" ht="14" x14ac:dyDescent="0.15">
      <c r="A8353"/>
      <c r="B8353"/>
      <c r="C8353"/>
      <c r="D8353"/>
      <c r="E8353"/>
      <c r="F8353"/>
      <c r="G8353"/>
    </row>
    <row r="8354" spans="1:7" ht="14" x14ac:dyDescent="0.15">
      <c r="A8354"/>
      <c r="B8354"/>
      <c r="C8354"/>
      <c r="D8354"/>
      <c r="E8354"/>
      <c r="F8354"/>
      <c r="G8354"/>
    </row>
    <row r="8355" spans="1:7" ht="14" x14ac:dyDescent="0.15">
      <c r="A8355"/>
      <c r="B8355"/>
      <c r="C8355"/>
      <c r="D8355"/>
      <c r="E8355"/>
      <c r="F8355"/>
      <c r="G8355"/>
    </row>
    <row r="8356" spans="1:7" ht="14" x14ac:dyDescent="0.15">
      <c r="A8356"/>
      <c r="B8356"/>
      <c r="C8356"/>
      <c r="D8356"/>
      <c r="E8356"/>
      <c r="F8356"/>
      <c r="G8356"/>
    </row>
    <row r="8357" spans="1:7" ht="14" x14ac:dyDescent="0.15">
      <c r="A8357"/>
      <c r="B8357"/>
      <c r="C8357"/>
      <c r="D8357"/>
      <c r="E8357"/>
      <c r="F8357"/>
      <c r="G8357"/>
    </row>
    <row r="8358" spans="1:7" ht="14" x14ac:dyDescent="0.15">
      <c r="A8358"/>
      <c r="B8358"/>
      <c r="C8358"/>
      <c r="D8358"/>
      <c r="E8358"/>
      <c r="F8358"/>
      <c r="G8358"/>
    </row>
    <row r="8359" spans="1:7" ht="14" x14ac:dyDescent="0.15">
      <c r="A8359"/>
      <c r="B8359"/>
      <c r="C8359"/>
      <c r="D8359"/>
      <c r="E8359"/>
      <c r="F8359"/>
      <c r="G8359"/>
    </row>
    <row r="8360" spans="1:7" ht="14" x14ac:dyDescent="0.15">
      <c r="A8360"/>
      <c r="B8360"/>
      <c r="C8360"/>
      <c r="D8360"/>
      <c r="E8360"/>
      <c r="F8360"/>
      <c r="G8360"/>
    </row>
    <row r="8361" spans="1:7" ht="14" x14ac:dyDescent="0.15">
      <c r="A8361"/>
      <c r="B8361"/>
      <c r="C8361"/>
      <c r="D8361"/>
      <c r="E8361"/>
      <c r="F8361"/>
      <c r="G8361"/>
    </row>
    <row r="8362" spans="1:7" ht="14" x14ac:dyDescent="0.15">
      <c r="A8362"/>
      <c r="B8362"/>
      <c r="C8362"/>
      <c r="D8362"/>
      <c r="E8362"/>
      <c r="F8362"/>
      <c r="G8362"/>
    </row>
    <row r="8363" spans="1:7" ht="14" x14ac:dyDescent="0.15">
      <c r="A8363"/>
      <c r="B8363"/>
      <c r="C8363"/>
      <c r="D8363"/>
      <c r="E8363"/>
      <c r="F8363"/>
      <c r="G8363"/>
    </row>
    <row r="8364" spans="1:7" ht="14" x14ac:dyDescent="0.15">
      <c r="A8364"/>
      <c r="B8364"/>
      <c r="C8364"/>
      <c r="D8364"/>
      <c r="E8364"/>
      <c r="F8364"/>
      <c r="G8364"/>
    </row>
    <row r="8365" spans="1:7" ht="14" x14ac:dyDescent="0.15">
      <c r="A8365"/>
      <c r="B8365"/>
      <c r="C8365"/>
      <c r="D8365"/>
      <c r="E8365"/>
      <c r="F8365"/>
      <c r="G8365"/>
    </row>
    <row r="8366" spans="1:7" ht="14" x14ac:dyDescent="0.15">
      <c r="A8366"/>
      <c r="B8366"/>
      <c r="C8366"/>
      <c r="D8366"/>
      <c r="E8366"/>
      <c r="F8366"/>
      <c r="G8366"/>
    </row>
    <row r="8367" spans="1:7" ht="14" x14ac:dyDescent="0.15">
      <c r="A8367"/>
      <c r="B8367"/>
      <c r="C8367"/>
      <c r="D8367"/>
      <c r="E8367"/>
      <c r="F8367"/>
      <c r="G8367"/>
    </row>
    <row r="8368" spans="1:7" ht="14" x14ac:dyDescent="0.15">
      <c r="A8368"/>
      <c r="B8368"/>
      <c r="C8368"/>
      <c r="D8368"/>
      <c r="E8368"/>
      <c r="F8368"/>
      <c r="G8368"/>
    </row>
    <row r="8369" spans="1:7" ht="14" x14ac:dyDescent="0.15">
      <c r="A8369"/>
      <c r="B8369"/>
      <c r="C8369"/>
      <c r="D8369"/>
      <c r="E8369"/>
      <c r="F8369"/>
      <c r="G8369"/>
    </row>
    <row r="8370" spans="1:7" ht="14" x14ac:dyDescent="0.15">
      <c r="A8370"/>
      <c r="B8370"/>
      <c r="C8370"/>
      <c r="D8370"/>
      <c r="E8370"/>
      <c r="F8370"/>
      <c r="G8370"/>
    </row>
    <row r="8371" spans="1:7" ht="14" x14ac:dyDescent="0.15">
      <c r="A8371"/>
      <c r="B8371"/>
      <c r="C8371"/>
      <c r="D8371"/>
      <c r="E8371"/>
      <c r="F8371"/>
      <c r="G8371"/>
    </row>
    <row r="8372" spans="1:7" ht="14" x14ac:dyDescent="0.15">
      <c r="A8372"/>
      <c r="B8372"/>
      <c r="C8372"/>
      <c r="D8372"/>
      <c r="E8372"/>
      <c r="F8372"/>
      <c r="G8372"/>
    </row>
    <row r="8373" spans="1:7" ht="14" x14ac:dyDescent="0.15">
      <c r="A8373"/>
      <c r="B8373"/>
      <c r="C8373"/>
      <c r="D8373"/>
      <c r="E8373"/>
      <c r="F8373"/>
      <c r="G8373"/>
    </row>
    <row r="8374" spans="1:7" ht="14" x14ac:dyDescent="0.15">
      <c r="A8374"/>
      <c r="B8374"/>
      <c r="C8374"/>
      <c r="D8374"/>
      <c r="E8374"/>
      <c r="F8374"/>
      <c r="G8374"/>
    </row>
    <row r="8375" spans="1:7" ht="14" x14ac:dyDescent="0.15">
      <c r="A8375"/>
      <c r="B8375"/>
      <c r="C8375"/>
      <c r="D8375"/>
      <c r="E8375"/>
      <c r="F8375"/>
      <c r="G8375"/>
    </row>
    <row r="8376" spans="1:7" ht="14" x14ac:dyDescent="0.15">
      <c r="A8376"/>
      <c r="B8376"/>
      <c r="C8376"/>
      <c r="D8376"/>
      <c r="E8376"/>
      <c r="F8376"/>
      <c r="G8376"/>
    </row>
    <row r="8377" spans="1:7" ht="14" x14ac:dyDescent="0.15">
      <c r="A8377"/>
      <c r="B8377"/>
      <c r="C8377"/>
      <c r="D8377"/>
      <c r="E8377"/>
      <c r="F8377"/>
      <c r="G8377"/>
    </row>
    <row r="8378" spans="1:7" ht="14" x14ac:dyDescent="0.15">
      <c r="A8378"/>
      <c r="B8378"/>
      <c r="C8378"/>
      <c r="D8378"/>
      <c r="E8378"/>
      <c r="F8378"/>
      <c r="G8378"/>
    </row>
    <row r="8379" spans="1:7" ht="14" x14ac:dyDescent="0.15">
      <c r="A8379"/>
      <c r="B8379"/>
      <c r="C8379"/>
      <c r="D8379"/>
      <c r="E8379"/>
      <c r="F8379"/>
      <c r="G8379"/>
    </row>
    <row r="8380" spans="1:7" ht="14" x14ac:dyDescent="0.15">
      <c r="A8380"/>
      <c r="B8380"/>
      <c r="C8380"/>
      <c r="D8380"/>
      <c r="E8380"/>
      <c r="F8380"/>
      <c r="G8380"/>
    </row>
    <row r="8381" spans="1:7" ht="14" x14ac:dyDescent="0.15">
      <c r="A8381"/>
      <c r="B8381"/>
      <c r="C8381"/>
      <c r="D8381"/>
      <c r="E8381"/>
      <c r="F8381"/>
      <c r="G8381"/>
    </row>
    <row r="8382" spans="1:7" ht="14" x14ac:dyDescent="0.15">
      <c r="A8382"/>
      <c r="B8382"/>
      <c r="C8382"/>
      <c r="D8382"/>
      <c r="E8382"/>
      <c r="F8382"/>
      <c r="G8382"/>
    </row>
    <row r="8383" spans="1:7" ht="14" x14ac:dyDescent="0.15">
      <c r="A8383"/>
      <c r="B8383"/>
      <c r="C8383"/>
      <c r="D8383"/>
      <c r="E8383"/>
      <c r="F8383"/>
      <c r="G8383"/>
    </row>
    <row r="8384" spans="1:7" ht="14" x14ac:dyDescent="0.15">
      <c r="A8384"/>
      <c r="B8384"/>
      <c r="C8384"/>
      <c r="D8384"/>
      <c r="E8384"/>
      <c r="F8384"/>
      <c r="G8384"/>
    </row>
    <row r="8385" spans="1:7" ht="14" x14ac:dyDescent="0.15">
      <c r="A8385"/>
      <c r="B8385"/>
      <c r="C8385"/>
      <c r="D8385"/>
      <c r="E8385"/>
      <c r="F8385"/>
      <c r="G8385"/>
    </row>
    <row r="8386" spans="1:7" ht="14" x14ac:dyDescent="0.15">
      <c r="A8386"/>
      <c r="B8386"/>
      <c r="C8386"/>
      <c r="D8386"/>
      <c r="E8386"/>
      <c r="F8386"/>
      <c r="G8386"/>
    </row>
    <row r="8387" spans="1:7" ht="14" x14ac:dyDescent="0.15">
      <c r="A8387"/>
      <c r="B8387"/>
      <c r="C8387"/>
      <c r="D8387"/>
      <c r="E8387"/>
      <c r="F8387"/>
      <c r="G8387"/>
    </row>
    <row r="8388" spans="1:7" ht="14" x14ac:dyDescent="0.15">
      <c r="A8388"/>
      <c r="B8388"/>
      <c r="C8388"/>
      <c r="D8388"/>
      <c r="E8388"/>
      <c r="F8388"/>
      <c r="G8388"/>
    </row>
    <row r="8389" spans="1:7" ht="14" x14ac:dyDescent="0.15">
      <c r="A8389"/>
      <c r="B8389"/>
      <c r="C8389"/>
      <c r="D8389"/>
      <c r="E8389"/>
      <c r="F8389"/>
      <c r="G8389"/>
    </row>
    <row r="8390" spans="1:7" ht="14" x14ac:dyDescent="0.15">
      <c r="A8390"/>
      <c r="B8390"/>
      <c r="C8390"/>
      <c r="D8390"/>
      <c r="E8390"/>
      <c r="F8390"/>
      <c r="G8390"/>
    </row>
    <row r="8391" spans="1:7" ht="14" x14ac:dyDescent="0.15">
      <c r="A8391"/>
      <c r="B8391"/>
      <c r="C8391"/>
      <c r="D8391"/>
      <c r="E8391"/>
      <c r="F8391"/>
      <c r="G8391"/>
    </row>
    <row r="8392" spans="1:7" ht="14" x14ac:dyDescent="0.15">
      <c r="A8392"/>
      <c r="B8392"/>
      <c r="C8392"/>
      <c r="D8392"/>
      <c r="E8392"/>
      <c r="F8392"/>
      <c r="G8392"/>
    </row>
    <row r="8393" spans="1:7" ht="14" x14ac:dyDescent="0.15">
      <c r="A8393"/>
      <c r="B8393"/>
      <c r="C8393"/>
      <c r="D8393"/>
      <c r="E8393"/>
      <c r="F8393"/>
      <c r="G8393"/>
    </row>
    <row r="8394" spans="1:7" ht="14" x14ac:dyDescent="0.15">
      <c r="A8394"/>
      <c r="B8394"/>
      <c r="C8394"/>
      <c r="D8394"/>
      <c r="E8394"/>
      <c r="F8394"/>
      <c r="G8394"/>
    </row>
    <row r="8395" spans="1:7" ht="14" x14ac:dyDescent="0.15">
      <c r="A8395"/>
      <c r="B8395"/>
      <c r="C8395"/>
      <c r="D8395"/>
      <c r="E8395"/>
      <c r="F8395"/>
      <c r="G8395"/>
    </row>
    <row r="8396" spans="1:7" ht="14" x14ac:dyDescent="0.15">
      <c r="A8396"/>
      <c r="B8396"/>
      <c r="C8396"/>
      <c r="D8396"/>
      <c r="E8396"/>
      <c r="F8396"/>
      <c r="G8396"/>
    </row>
    <row r="8397" spans="1:7" ht="14" x14ac:dyDescent="0.15">
      <c r="A8397"/>
      <c r="B8397"/>
      <c r="C8397"/>
      <c r="D8397"/>
      <c r="E8397"/>
      <c r="F8397"/>
      <c r="G8397"/>
    </row>
    <row r="8398" spans="1:7" ht="14" x14ac:dyDescent="0.15">
      <c r="A8398"/>
      <c r="B8398"/>
      <c r="C8398"/>
      <c r="D8398"/>
      <c r="E8398"/>
      <c r="F8398"/>
      <c r="G8398"/>
    </row>
    <row r="8399" spans="1:7" ht="14" x14ac:dyDescent="0.15">
      <c r="A8399"/>
      <c r="B8399"/>
      <c r="C8399"/>
      <c r="D8399"/>
      <c r="E8399"/>
      <c r="F8399"/>
      <c r="G8399"/>
    </row>
    <row r="8400" spans="1:7" ht="14" x14ac:dyDescent="0.15">
      <c r="A8400"/>
      <c r="B8400"/>
      <c r="C8400"/>
      <c r="D8400"/>
      <c r="E8400"/>
      <c r="F8400"/>
      <c r="G8400"/>
    </row>
    <row r="8401" spans="1:7" ht="14" x14ac:dyDescent="0.15">
      <c r="A8401"/>
      <c r="B8401"/>
      <c r="C8401"/>
      <c r="D8401"/>
      <c r="E8401"/>
      <c r="F8401"/>
      <c r="G8401"/>
    </row>
    <row r="8402" spans="1:7" ht="14" x14ac:dyDescent="0.15">
      <c r="A8402"/>
      <c r="B8402"/>
      <c r="C8402"/>
      <c r="D8402"/>
      <c r="E8402"/>
      <c r="F8402"/>
      <c r="G8402"/>
    </row>
    <row r="8403" spans="1:7" ht="14" x14ac:dyDescent="0.15">
      <c r="A8403"/>
      <c r="B8403"/>
      <c r="C8403"/>
      <c r="D8403"/>
      <c r="E8403"/>
      <c r="F8403"/>
      <c r="G8403"/>
    </row>
    <row r="8404" spans="1:7" ht="14" x14ac:dyDescent="0.15">
      <c r="A8404"/>
      <c r="B8404"/>
      <c r="C8404"/>
      <c r="D8404"/>
      <c r="E8404"/>
      <c r="F8404"/>
      <c r="G8404"/>
    </row>
    <row r="8405" spans="1:7" ht="14" x14ac:dyDescent="0.15">
      <c r="A8405"/>
      <c r="B8405"/>
      <c r="C8405"/>
      <c r="D8405"/>
      <c r="E8405"/>
      <c r="F8405"/>
      <c r="G8405"/>
    </row>
    <row r="8406" spans="1:7" ht="14" x14ac:dyDescent="0.15">
      <c r="A8406"/>
      <c r="B8406"/>
      <c r="C8406"/>
      <c r="D8406"/>
      <c r="E8406"/>
      <c r="F8406"/>
      <c r="G8406"/>
    </row>
    <row r="8407" spans="1:7" ht="14" x14ac:dyDescent="0.15">
      <c r="A8407"/>
      <c r="B8407"/>
      <c r="C8407"/>
      <c r="D8407"/>
      <c r="E8407"/>
      <c r="F8407"/>
      <c r="G8407"/>
    </row>
    <row r="8408" spans="1:7" ht="14" x14ac:dyDescent="0.15">
      <c r="A8408"/>
      <c r="B8408"/>
      <c r="C8408"/>
      <c r="D8408"/>
      <c r="E8408"/>
      <c r="F8408"/>
      <c r="G8408"/>
    </row>
    <row r="8409" spans="1:7" ht="14" x14ac:dyDescent="0.15">
      <c r="A8409"/>
      <c r="B8409"/>
      <c r="C8409"/>
      <c r="D8409"/>
      <c r="E8409"/>
      <c r="F8409"/>
      <c r="G8409"/>
    </row>
    <row r="8410" spans="1:7" ht="14" x14ac:dyDescent="0.15">
      <c r="A8410"/>
      <c r="B8410"/>
      <c r="C8410"/>
      <c r="D8410"/>
      <c r="E8410"/>
      <c r="F8410"/>
      <c r="G8410"/>
    </row>
    <row r="8411" spans="1:7" ht="14" x14ac:dyDescent="0.15">
      <c r="A8411"/>
      <c r="B8411"/>
      <c r="C8411"/>
      <c r="D8411"/>
      <c r="E8411"/>
      <c r="F8411"/>
      <c r="G8411"/>
    </row>
    <row r="8412" spans="1:7" ht="14" x14ac:dyDescent="0.15">
      <c r="A8412"/>
      <c r="B8412"/>
      <c r="C8412"/>
      <c r="D8412"/>
      <c r="E8412"/>
      <c r="F8412"/>
      <c r="G8412"/>
    </row>
    <row r="8413" spans="1:7" ht="14" x14ac:dyDescent="0.15">
      <c r="A8413"/>
      <c r="B8413"/>
      <c r="C8413"/>
      <c r="D8413"/>
      <c r="E8413"/>
      <c r="F8413"/>
      <c r="G8413"/>
    </row>
    <row r="8414" spans="1:7" ht="14" x14ac:dyDescent="0.15">
      <c r="A8414"/>
      <c r="B8414"/>
      <c r="C8414"/>
      <c r="D8414"/>
      <c r="E8414"/>
      <c r="F8414"/>
      <c r="G8414"/>
    </row>
    <row r="8415" spans="1:7" ht="14" x14ac:dyDescent="0.15">
      <c r="A8415"/>
      <c r="B8415"/>
      <c r="C8415"/>
      <c r="D8415"/>
      <c r="E8415"/>
      <c r="F8415"/>
      <c r="G8415"/>
    </row>
    <row r="8416" spans="1:7" ht="14" x14ac:dyDescent="0.15">
      <c r="A8416"/>
      <c r="B8416"/>
      <c r="C8416"/>
      <c r="D8416"/>
      <c r="E8416"/>
      <c r="F8416"/>
      <c r="G8416"/>
    </row>
    <row r="8417" spans="1:7" ht="14" x14ac:dyDescent="0.15">
      <c r="A8417"/>
      <c r="B8417"/>
      <c r="C8417"/>
      <c r="D8417"/>
      <c r="E8417"/>
      <c r="F8417"/>
      <c r="G8417"/>
    </row>
    <row r="8418" spans="1:7" ht="14" x14ac:dyDescent="0.15">
      <c r="A8418"/>
      <c r="B8418"/>
      <c r="C8418"/>
      <c r="D8418"/>
      <c r="E8418"/>
      <c r="F8418"/>
      <c r="G8418"/>
    </row>
    <row r="8419" spans="1:7" ht="14" x14ac:dyDescent="0.15">
      <c r="A8419"/>
      <c r="B8419"/>
      <c r="C8419"/>
      <c r="D8419"/>
      <c r="E8419"/>
      <c r="F8419"/>
      <c r="G8419"/>
    </row>
    <row r="8420" spans="1:7" ht="14" x14ac:dyDescent="0.15">
      <c r="A8420"/>
      <c r="B8420"/>
      <c r="C8420"/>
      <c r="D8420"/>
      <c r="E8420"/>
      <c r="F8420"/>
      <c r="G8420"/>
    </row>
    <row r="8421" spans="1:7" ht="14" x14ac:dyDescent="0.15">
      <c r="A8421"/>
      <c r="B8421"/>
      <c r="C8421"/>
      <c r="D8421"/>
      <c r="E8421"/>
      <c r="F8421"/>
      <c r="G8421"/>
    </row>
    <row r="8422" spans="1:7" ht="14" x14ac:dyDescent="0.15">
      <c r="A8422"/>
      <c r="B8422"/>
      <c r="C8422"/>
      <c r="D8422"/>
      <c r="E8422"/>
      <c r="F8422"/>
      <c r="G8422"/>
    </row>
    <row r="8423" spans="1:7" ht="14" x14ac:dyDescent="0.15">
      <c r="A8423"/>
      <c r="B8423"/>
      <c r="C8423"/>
      <c r="D8423"/>
      <c r="E8423"/>
      <c r="F8423"/>
      <c r="G8423"/>
    </row>
    <row r="8424" spans="1:7" ht="14" x14ac:dyDescent="0.15">
      <c r="A8424"/>
      <c r="B8424"/>
      <c r="C8424"/>
      <c r="D8424"/>
      <c r="E8424"/>
      <c r="F8424"/>
      <c r="G8424"/>
    </row>
    <row r="8425" spans="1:7" ht="14" x14ac:dyDescent="0.15">
      <c r="A8425"/>
      <c r="B8425"/>
      <c r="C8425"/>
      <c r="D8425"/>
      <c r="E8425"/>
      <c r="F8425"/>
      <c r="G8425"/>
    </row>
    <row r="8426" spans="1:7" ht="14" x14ac:dyDescent="0.15">
      <c r="A8426"/>
      <c r="B8426"/>
      <c r="C8426"/>
      <c r="D8426"/>
      <c r="E8426"/>
      <c r="F8426"/>
      <c r="G8426"/>
    </row>
    <row r="8427" spans="1:7" ht="14" x14ac:dyDescent="0.15">
      <c r="A8427"/>
      <c r="B8427"/>
      <c r="C8427"/>
      <c r="D8427"/>
      <c r="E8427"/>
      <c r="F8427"/>
      <c r="G8427"/>
    </row>
    <row r="8428" spans="1:7" ht="14" x14ac:dyDescent="0.15">
      <c r="A8428"/>
      <c r="B8428"/>
      <c r="C8428"/>
      <c r="D8428"/>
      <c r="E8428"/>
      <c r="F8428"/>
      <c r="G8428"/>
    </row>
    <row r="8429" spans="1:7" ht="14" x14ac:dyDescent="0.15">
      <c r="A8429"/>
      <c r="B8429"/>
      <c r="C8429"/>
      <c r="D8429"/>
      <c r="E8429"/>
      <c r="F8429"/>
      <c r="G8429"/>
    </row>
    <row r="8430" spans="1:7" ht="14" x14ac:dyDescent="0.15">
      <c r="A8430"/>
      <c r="B8430"/>
      <c r="C8430"/>
      <c r="D8430"/>
      <c r="E8430"/>
      <c r="F8430"/>
      <c r="G8430"/>
    </row>
    <row r="8431" spans="1:7" ht="14" x14ac:dyDescent="0.15">
      <c r="A8431"/>
      <c r="B8431"/>
      <c r="C8431"/>
      <c r="D8431"/>
      <c r="E8431"/>
      <c r="F8431"/>
      <c r="G8431"/>
    </row>
    <row r="8432" spans="1:7" ht="14" x14ac:dyDescent="0.15">
      <c r="A8432"/>
      <c r="B8432"/>
      <c r="C8432"/>
      <c r="D8432"/>
      <c r="E8432"/>
      <c r="F8432"/>
      <c r="G8432"/>
    </row>
    <row r="8433" spans="1:7" ht="14" x14ac:dyDescent="0.15">
      <c r="A8433"/>
      <c r="B8433"/>
      <c r="C8433"/>
      <c r="D8433"/>
      <c r="E8433"/>
      <c r="F8433"/>
      <c r="G8433"/>
    </row>
    <row r="8434" spans="1:7" ht="14" x14ac:dyDescent="0.15">
      <c r="A8434"/>
      <c r="B8434"/>
      <c r="C8434"/>
      <c r="D8434"/>
      <c r="E8434"/>
      <c r="F8434"/>
      <c r="G8434"/>
    </row>
    <row r="8435" spans="1:7" ht="14" x14ac:dyDescent="0.15">
      <c r="A8435"/>
      <c r="B8435"/>
      <c r="C8435"/>
      <c r="D8435"/>
      <c r="E8435"/>
      <c r="F8435"/>
      <c r="G8435"/>
    </row>
    <row r="8436" spans="1:7" ht="14" x14ac:dyDescent="0.15">
      <c r="A8436"/>
      <c r="B8436"/>
      <c r="C8436"/>
      <c r="D8436"/>
      <c r="E8436"/>
      <c r="F8436"/>
      <c r="G8436"/>
    </row>
    <row r="8437" spans="1:7" ht="14" x14ac:dyDescent="0.15">
      <c r="A8437"/>
      <c r="B8437"/>
      <c r="C8437"/>
      <c r="D8437"/>
      <c r="E8437"/>
      <c r="F8437"/>
      <c r="G8437"/>
    </row>
    <row r="8438" spans="1:7" ht="14" x14ac:dyDescent="0.15">
      <c r="A8438"/>
      <c r="B8438"/>
      <c r="C8438"/>
      <c r="D8438"/>
      <c r="E8438"/>
      <c r="F8438"/>
      <c r="G8438"/>
    </row>
    <row r="8439" spans="1:7" ht="14" x14ac:dyDescent="0.15">
      <c r="A8439"/>
      <c r="B8439"/>
      <c r="C8439"/>
      <c r="D8439"/>
      <c r="E8439"/>
      <c r="F8439"/>
      <c r="G8439"/>
    </row>
    <row r="8440" spans="1:7" ht="14" x14ac:dyDescent="0.15">
      <c r="A8440"/>
      <c r="B8440"/>
      <c r="C8440"/>
      <c r="D8440"/>
      <c r="E8440"/>
      <c r="F8440"/>
      <c r="G8440"/>
    </row>
    <row r="8441" spans="1:7" ht="14" x14ac:dyDescent="0.15">
      <c r="A8441"/>
      <c r="B8441"/>
      <c r="C8441"/>
      <c r="D8441"/>
      <c r="E8441"/>
      <c r="F8441"/>
      <c r="G8441"/>
    </row>
    <row r="8442" spans="1:7" ht="14" x14ac:dyDescent="0.15">
      <c r="A8442"/>
      <c r="B8442"/>
      <c r="C8442"/>
      <c r="D8442"/>
      <c r="E8442"/>
      <c r="F8442"/>
      <c r="G8442"/>
    </row>
    <row r="8443" spans="1:7" ht="14" x14ac:dyDescent="0.15">
      <c r="A8443"/>
      <c r="B8443"/>
      <c r="C8443"/>
      <c r="D8443"/>
      <c r="E8443"/>
      <c r="F8443"/>
      <c r="G8443"/>
    </row>
    <row r="8444" spans="1:7" ht="14" x14ac:dyDescent="0.15">
      <c r="A8444"/>
      <c r="B8444"/>
      <c r="C8444"/>
      <c r="D8444"/>
      <c r="E8444"/>
      <c r="F8444"/>
      <c r="G8444"/>
    </row>
    <row r="8445" spans="1:7" ht="14" x14ac:dyDescent="0.15">
      <c r="A8445"/>
      <c r="B8445"/>
      <c r="C8445"/>
      <c r="D8445"/>
      <c r="E8445"/>
      <c r="F8445"/>
      <c r="G8445"/>
    </row>
    <row r="8446" spans="1:7" ht="14" x14ac:dyDescent="0.15">
      <c r="A8446"/>
      <c r="B8446"/>
      <c r="C8446"/>
      <c r="D8446"/>
      <c r="E8446"/>
      <c r="F8446"/>
      <c r="G8446"/>
    </row>
    <row r="8447" spans="1:7" ht="14" x14ac:dyDescent="0.15">
      <c r="A8447"/>
      <c r="B8447"/>
      <c r="C8447"/>
      <c r="D8447"/>
      <c r="E8447"/>
      <c r="F8447"/>
      <c r="G8447"/>
    </row>
    <row r="8448" spans="1:7" ht="14" x14ac:dyDescent="0.15">
      <c r="A8448"/>
      <c r="B8448"/>
      <c r="C8448"/>
      <c r="D8448"/>
      <c r="E8448"/>
      <c r="F8448"/>
      <c r="G8448"/>
    </row>
    <row r="8449" spans="1:7" ht="14" x14ac:dyDescent="0.15">
      <c r="A8449"/>
      <c r="B8449"/>
      <c r="C8449"/>
      <c r="D8449"/>
      <c r="E8449"/>
      <c r="F8449"/>
      <c r="G8449"/>
    </row>
    <row r="8450" spans="1:7" ht="14" x14ac:dyDescent="0.15">
      <c r="A8450"/>
      <c r="B8450"/>
      <c r="C8450"/>
      <c r="D8450"/>
      <c r="E8450"/>
      <c r="F8450"/>
      <c r="G8450"/>
    </row>
    <row r="8451" spans="1:7" ht="14" x14ac:dyDescent="0.15">
      <c r="A8451"/>
      <c r="B8451"/>
      <c r="C8451"/>
      <c r="D8451"/>
      <c r="E8451"/>
      <c r="F8451"/>
      <c r="G8451"/>
    </row>
    <row r="8452" spans="1:7" ht="14" x14ac:dyDescent="0.15">
      <c r="A8452"/>
      <c r="B8452"/>
      <c r="C8452"/>
      <c r="D8452"/>
      <c r="E8452"/>
      <c r="F8452"/>
      <c r="G8452"/>
    </row>
    <row r="8453" spans="1:7" ht="14" x14ac:dyDescent="0.15">
      <c r="A8453"/>
      <c r="B8453"/>
      <c r="C8453"/>
      <c r="D8453"/>
      <c r="E8453"/>
      <c r="F8453"/>
      <c r="G8453"/>
    </row>
    <row r="8454" spans="1:7" ht="14" x14ac:dyDescent="0.15">
      <c r="A8454"/>
      <c r="B8454"/>
      <c r="C8454"/>
      <c r="D8454"/>
      <c r="E8454"/>
      <c r="F8454"/>
      <c r="G8454"/>
    </row>
    <row r="8455" spans="1:7" ht="14" x14ac:dyDescent="0.15">
      <c r="A8455"/>
      <c r="B8455"/>
      <c r="C8455"/>
      <c r="D8455"/>
      <c r="E8455"/>
      <c r="F8455"/>
      <c r="G8455"/>
    </row>
    <row r="8456" spans="1:7" ht="14" x14ac:dyDescent="0.15">
      <c r="A8456"/>
      <c r="B8456"/>
      <c r="C8456"/>
      <c r="D8456"/>
      <c r="E8456"/>
      <c r="F8456"/>
      <c r="G8456"/>
    </row>
    <row r="8457" spans="1:7" ht="14" x14ac:dyDescent="0.15">
      <c r="A8457"/>
      <c r="B8457"/>
      <c r="C8457"/>
      <c r="D8457"/>
      <c r="E8457"/>
      <c r="F8457"/>
      <c r="G8457"/>
    </row>
    <row r="8458" spans="1:7" ht="14" x14ac:dyDescent="0.15">
      <c r="A8458"/>
      <c r="B8458"/>
      <c r="C8458"/>
      <c r="D8458"/>
      <c r="E8458"/>
      <c r="F8458"/>
      <c r="G8458"/>
    </row>
    <row r="8459" spans="1:7" ht="14" x14ac:dyDescent="0.15">
      <c r="A8459"/>
      <c r="B8459"/>
      <c r="C8459"/>
      <c r="D8459"/>
      <c r="E8459"/>
      <c r="F8459"/>
      <c r="G8459"/>
    </row>
    <row r="8460" spans="1:7" ht="14" x14ac:dyDescent="0.15">
      <c r="A8460"/>
      <c r="B8460"/>
      <c r="C8460"/>
      <c r="D8460"/>
      <c r="E8460"/>
      <c r="F8460"/>
      <c r="G8460"/>
    </row>
    <row r="8461" spans="1:7" ht="14" x14ac:dyDescent="0.15">
      <c r="A8461"/>
      <c r="B8461"/>
      <c r="C8461"/>
      <c r="D8461"/>
      <c r="E8461"/>
      <c r="F8461"/>
      <c r="G8461"/>
    </row>
    <row r="8462" spans="1:7" ht="14" x14ac:dyDescent="0.15">
      <c r="A8462"/>
      <c r="B8462"/>
      <c r="C8462"/>
      <c r="D8462"/>
      <c r="E8462"/>
      <c r="F8462"/>
      <c r="G8462"/>
    </row>
    <row r="8463" spans="1:7" ht="14" x14ac:dyDescent="0.15">
      <c r="A8463"/>
      <c r="B8463"/>
      <c r="C8463"/>
      <c r="D8463"/>
      <c r="E8463"/>
      <c r="F8463"/>
      <c r="G8463"/>
    </row>
    <row r="8464" spans="1:7" ht="14" x14ac:dyDescent="0.15">
      <c r="A8464"/>
      <c r="B8464"/>
      <c r="C8464"/>
      <c r="D8464"/>
      <c r="E8464"/>
      <c r="F8464"/>
      <c r="G8464"/>
    </row>
    <row r="8465" spans="1:7" ht="14" x14ac:dyDescent="0.15">
      <c r="A8465"/>
      <c r="B8465"/>
      <c r="C8465"/>
      <c r="D8465"/>
      <c r="E8465"/>
      <c r="F8465"/>
      <c r="G8465"/>
    </row>
    <row r="8466" spans="1:7" ht="14" x14ac:dyDescent="0.15">
      <c r="A8466"/>
      <c r="B8466"/>
      <c r="C8466"/>
      <c r="D8466"/>
      <c r="E8466"/>
      <c r="F8466"/>
      <c r="G8466"/>
    </row>
    <row r="8467" spans="1:7" ht="14" x14ac:dyDescent="0.15">
      <c r="A8467"/>
      <c r="B8467"/>
      <c r="C8467"/>
      <c r="D8467"/>
      <c r="E8467"/>
      <c r="F8467"/>
      <c r="G8467"/>
    </row>
    <row r="8468" spans="1:7" ht="14" x14ac:dyDescent="0.15">
      <c r="A8468"/>
      <c r="B8468"/>
      <c r="C8468"/>
      <c r="D8468"/>
      <c r="E8468"/>
      <c r="F8468"/>
      <c r="G8468"/>
    </row>
    <row r="8469" spans="1:7" ht="14" x14ac:dyDescent="0.15">
      <c r="A8469"/>
      <c r="B8469"/>
      <c r="C8469"/>
      <c r="D8469"/>
      <c r="E8469"/>
      <c r="F8469"/>
      <c r="G8469"/>
    </row>
    <row r="8470" spans="1:7" ht="14" x14ac:dyDescent="0.15">
      <c r="A8470"/>
      <c r="B8470"/>
      <c r="C8470"/>
      <c r="D8470"/>
      <c r="E8470"/>
      <c r="F8470"/>
      <c r="G8470"/>
    </row>
    <row r="8471" spans="1:7" ht="14" x14ac:dyDescent="0.15">
      <c r="A8471"/>
      <c r="B8471"/>
      <c r="C8471"/>
      <c r="D8471"/>
      <c r="E8471"/>
      <c r="F8471"/>
      <c r="G8471"/>
    </row>
    <row r="8472" spans="1:7" ht="14" x14ac:dyDescent="0.15">
      <c r="A8472"/>
      <c r="B8472"/>
      <c r="C8472"/>
      <c r="D8472"/>
      <c r="E8472"/>
      <c r="F8472"/>
      <c r="G8472"/>
    </row>
    <row r="8473" spans="1:7" ht="14" x14ac:dyDescent="0.15">
      <c r="A8473"/>
      <c r="B8473"/>
      <c r="C8473"/>
      <c r="D8473"/>
      <c r="E8473"/>
      <c r="F8473"/>
      <c r="G8473"/>
    </row>
    <row r="8474" spans="1:7" ht="14" x14ac:dyDescent="0.15">
      <c r="A8474"/>
      <c r="B8474"/>
      <c r="C8474"/>
      <c r="D8474"/>
      <c r="E8474"/>
      <c r="F8474"/>
      <c r="G8474"/>
    </row>
    <row r="8475" spans="1:7" ht="14" x14ac:dyDescent="0.15">
      <c r="A8475"/>
      <c r="B8475"/>
      <c r="C8475"/>
      <c r="D8475"/>
      <c r="E8475"/>
      <c r="F8475"/>
      <c r="G8475"/>
    </row>
    <row r="8476" spans="1:7" ht="14" x14ac:dyDescent="0.15">
      <c r="A8476"/>
      <c r="B8476"/>
      <c r="C8476"/>
      <c r="D8476"/>
      <c r="E8476"/>
      <c r="F8476"/>
      <c r="G8476"/>
    </row>
    <row r="8477" spans="1:7" ht="14" x14ac:dyDescent="0.15">
      <c r="A8477"/>
      <c r="B8477"/>
      <c r="C8477"/>
      <c r="D8477"/>
      <c r="E8477"/>
      <c r="F8477"/>
      <c r="G8477"/>
    </row>
    <row r="8478" spans="1:7" ht="14" x14ac:dyDescent="0.15">
      <c r="A8478"/>
      <c r="B8478"/>
      <c r="C8478"/>
      <c r="D8478"/>
      <c r="E8478"/>
      <c r="F8478"/>
      <c r="G8478"/>
    </row>
    <row r="8479" spans="1:7" ht="14" x14ac:dyDescent="0.15">
      <c r="A8479"/>
      <c r="B8479"/>
      <c r="C8479"/>
      <c r="D8479"/>
      <c r="E8479"/>
      <c r="F8479"/>
      <c r="G8479"/>
    </row>
    <row r="8480" spans="1:7" ht="14" x14ac:dyDescent="0.15">
      <c r="A8480"/>
      <c r="B8480"/>
      <c r="C8480"/>
      <c r="D8480"/>
      <c r="E8480"/>
      <c r="F8480"/>
      <c r="G8480"/>
    </row>
    <row r="8481" spans="1:7" ht="14" x14ac:dyDescent="0.15">
      <c r="A8481"/>
      <c r="B8481"/>
      <c r="C8481"/>
      <c r="D8481"/>
      <c r="E8481"/>
      <c r="F8481"/>
      <c r="G8481"/>
    </row>
    <row r="8482" spans="1:7" ht="14" x14ac:dyDescent="0.15">
      <c r="A8482"/>
      <c r="B8482"/>
      <c r="C8482"/>
      <c r="D8482"/>
      <c r="E8482"/>
      <c r="F8482"/>
      <c r="G8482"/>
    </row>
    <row r="8483" spans="1:7" ht="14" x14ac:dyDescent="0.15">
      <c r="A8483"/>
      <c r="B8483"/>
      <c r="C8483"/>
      <c r="D8483"/>
      <c r="E8483"/>
      <c r="F8483"/>
      <c r="G8483"/>
    </row>
    <row r="8484" spans="1:7" ht="14" x14ac:dyDescent="0.15">
      <c r="A8484"/>
      <c r="B8484"/>
      <c r="C8484"/>
      <c r="D8484"/>
      <c r="E8484"/>
      <c r="F8484"/>
      <c r="G8484"/>
    </row>
    <row r="8485" spans="1:7" ht="14" x14ac:dyDescent="0.15">
      <c r="A8485"/>
      <c r="B8485"/>
      <c r="C8485"/>
      <c r="D8485"/>
      <c r="E8485"/>
      <c r="F8485"/>
      <c r="G8485"/>
    </row>
    <row r="8486" spans="1:7" ht="14" x14ac:dyDescent="0.15">
      <c r="A8486"/>
      <c r="B8486"/>
      <c r="C8486"/>
      <c r="D8486"/>
      <c r="E8486"/>
      <c r="F8486"/>
      <c r="G8486"/>
    </row>
    <row r="8487" spans="1:7" ht="14" x14ac:dyDescent="0.15">
      <c r="A8487"/>
      <c r="B8487"/>
      <c r="C8487"/>
      <c r="D8487"/>
      <c r="E8487"/>
      <c r="F8487"/>
      <c r="G8487"/>
    </row>
    <row r="8488" spans="1:7" ht="14" x14ac:dyDescent="0.15">
      <c r="A8488"/>
      <c r="B8488"/>
      <c r="C8488"/>
      <c r="D8488"/>
      <c r="E8488"/>
      <c r="F8488"/>
      <c r="G8488"/>
    </row>
    <row r="8489" spans="1:7" ht="14" x14ac:dyDescent="0.15">
      <c r="A8489"/>
      <c r="B8489"/>
      <c r="C8489"/>
      <c r="D8489"/>
      <c r="E8489"/>
      <c r="F8489"/>
      <c r="G8489"/>
    </row>
    <row r="8490" spans="1:7" ht="14" x14ac:dyDescent="0.15">
      <c r="A8490"/>
      <c r="B8490"/>
      <c r="C8490"/>
      <c r="D8490"/>
      <c r="E8490"/>
      <c r="F8490"/>
      <c r="G8490"/>
    </row>
    <row r="8491" spans="1:7" ht="14" x14ac:dyDescent="0.15">
      <c r="A8491"/>
      <c r="B8491"/>
      <c r="C8491"/>
      <c r="D8491"/>
      <c r="E8491"/>
      <c r="F8491"/>
      <c r="G8491"/>
    </row>
    <row r="8492" spans="1:7" ht="14" x14ac:dyDescent="0.15">
      <c r="A8492"/>
      <c r="B8492"/>
      <c r="C8492"/>
      <c r="D8492"/>
      <c r="E8492"/>
      <c r="F8492"/>
      <c r="G8492"/>
    </row>
    <row r="8493" spans="1:7" ht="14" x14ac:dyDescent="0.15">
      <c r="A8493"/>
      <c r="B8493"/>
      <c r="C8493"/>
      <c r="D8493"/>
      <c r="E8493"/>
      <c r="F8493"/>
      <c r="G8493"/>
    </row>
    <row r="8494" spans="1:7" ht="14" x14ac:dyDescent="0.15">
      <c r="A8494"/>
      <c r="B8494"/>
      <c r="C8494"/>
      <c r="D8494"/>
      <c r="E8494"/>
      <c r="F8494"/>
      <c r="G8494"/>
    </row>
    <row r="8495" spans="1:7" ht="14" x14ac:dyDescent="0.15">
      <c r="A8495"/>
      <c r="B8495"/>
      <c r="C8495"/>
      <c r="D8495"/>
      <c r="E8495"/>
      <c r="F8495"/>
      <c r="G8495"/>
    </row>
    <row r="8496" spans="1:7" ht="14" x14ac:dyDescent="0.15">
      <c r="A8496"/>
      <c r="B8496"/>
      <c r="C8496"/>
      <c r="D8496"/>
      <c r="E8496"/>
      <c r="F8496"/>
      <c r="G8496"/>
    </row>
    <row r="8497" spans="1:7" ht="14" x14ac:dyDescent="0.15">
      <c r="A8497"/>
      <c r="B8497"/>
      <c r="C8497"/>
      <c r="D8497"/>
      <c r="E8497"/>
      <c r="F8497"/>
      <c r="G8497"/>
    </row>
    <row r="8498" spans="1:7" ht="14" x14ac:dyDescent="0.15">
      <c r="A8498"/>
      <c r="B8498"/>
      <c r="C8498"/>
      <c r="D8498"/>
      <c r="E8498"/>
      <c r="F8498"/>
      <c r="G8498"/>
    </row>
    <row r="8499" spans="1:7" ht="14" x14ac:dyDescent="0.15">
      <c r="A8499"/>
      <c r="B8499"/>
      <c r="C8499"/>
      <c r="D8499"/>
      <c r="E8499"/>
      <c r="F8499"/>
      <c r="G8499"/>
    </row>
    <row r="8500" spans="1:7" ht="14" x14ac:dyDescent="0.15">
      <c r="A8500"/>
      <c r="B8500"/>
      <c r="C8500"/>
      <c r="D8500"/>
      <c r="E8500"/>
      <c r="F8500"/>
      <c r="G8500"/>
    </row>
    <row r="8501" spans="1:7" ht="14" x14ac:dyDescent="0.15">
      <c r="A8501"/>
      <c r="B8501"/>
      <c r="C8501"/>
      <c r="D8501"/>
      <c r="E8501"/>
      <c r="F8501"/>
      <c r="G8501"/>
    </row>
    <row r="8502" spans="1:7" ht="14" x14ac:dyDescent="0.15">
      <c r="A8502"/>
      <c r="B8502"/>
      <c r="C8502"/>
      <c r="D8502"/>
      <c r="E8502"/>
      <c r="F8502"/>
      <c r="G8502"/>
    </row>
    <row r="8503" spans="1:7" ht="14" x14ac:dyDescent="0.15">
      <c r="A8503"/>
      <c r="B8503"/>
      <c r="C8503"/>
      <c r="D8503"/>
      <c r="E8503"/>
      <c r="F8503"/>
      <c r="G8503"/>
    </row>
    <row r="8504" spans="1:7" ht="14" x14ac:dyDescent="0.15">
      <c r="A8504"/>
      <c r="B8504"/>
      <c r="C8504"/>
      <c r="D8504"/>
      <c r="E8504"/>
      <c r="F8504"/>
      <c r="G8504"/>
    </row>
    <row r="8505" spans="1:7" ht="14" x14ac:dyDescent="0.15">
      <c r="A8505"/>
      <c r="B8505"/>
      <c r="C8505"/>
      <c r="D8505"/>
      <c r="E8505"/>
      <c r="F8505"/>
      <c r="G8505"/>
    </row>
    <row r="8506" spans="1:7" ht="14" x14ac:dyDescent="0.15">
      <c r="A8506"/>
      <c r="B8506"/>
      <c r="C8506"/>
      <c r="D8506"/>
      <c r="E8506"/>
      <c r="F8506"/>
      <c r="G8506"/>
    </row>
    <row r="8507" spans="1:7" ht="14" x14ac:dyDescent="0.15">
      <c r="A8507"/>
      <c r="B8507"/>
      <c r="C8507"/>
      <c r="D8507"/>
      <c r="E8507"/>
      <c r="F8507"/>
      <c r="G8507"/>
    </row>
    <row r="8508" spans="1:7" ht="14" x14ac:dyDescent="0.15">
      <c r="A8508"/>
      <c r="B8508"/>
      <c r="C8508"/>
      <c r="D8508"/>
      <c r="E8508"/>
      <c r="F8508"/>
      <c r="G8508"/>
    </row>
    <row r="8509" spans="1:7" ht="14" x14ac:dyDescent="0.15">
      <c r="A8509"/>
      <c r="B8509"/>
      <c r="C8509"/>
      <c r="D8509"/>
      <c r="E8509"/>
      <c r="F8509"/>
      <c r="G8509"/>
    </row>
    <row r="8510" spans="1:7" ht="14" x14ac:dyDescent="0.15">
      <c r="A8510"/>
      <c r="B8510"/>
      <c r="C8510"/>
      <c r="D8510"/>
      <c r="E8510"/>
      <c r="F8510"/>
      <c r="G8510"/>
    </row>
    <row r="8511" spans="1:7" ht="14" x14ac:dyDescent="0.15">
      <c r="A8511"/>
      <c r="B8511"/>
      <c r="C8511"/>
      <c r="D8511"/>
      <c r="E8511"/>
      <c r="F8511"/>
      <c r="G8511"/>
    </row>
    <row r="8512" spans="1:7" ht="14" x14ac:dyDescent="0.15">
      <c r="A8512"/>
      <c r="B8512"/>
      <c r="C8512"/>
      <c r="D8512"/>
      <c r="E8512"/>
      <c r="F8512"/>
      <c r="G8512"/>
    </row>
    <row r="8513" spans="1:7" ht="14" x14ac:dyDescent="0.15">
      <c r="A8513"/>
      <c r="B8513"/>
      <c r="C8513"/>
      <c r="D8513"/>
      <c r="E8513"/>
      <c r="F8513"/>
      <c r="G8513"/>
    </row>
    <row r="8514" spans="1:7" ht="14" x14ac:dyDescent="0.15">
      <c r="A8514"/>
      <c r="B8514"/>
      <c r="C8514"/>
      <c r="D8514"/>
      <c r="E8514"/>
      <c r="F8514"/>
      <c r="G8514"/>
    </row>
    <row r="8515" spans="1:7" ht="14" x14ac:dyDescent="0.15">
      <c r="A8515"/>
      <c r="B8515"/>
      <c r="C8515"/>
      <c r="D8515"/>
      <c r="E8515"/>
      <c r="F8515"/>
      <c r="G8515"/>
    </row>
    <row r="8516" spans="1:7" ht="14" x14ac:dyDescent="0.15">
      <c r="A8516"/>
      <c r="B8516"/>
      <c r="C8516"/>
      <c r="D8516"/>
      <c r="E8516"/>
      <c r="F8516"/>
      <c r="G8516"/>
    </row>
    <row r="8517" spans="1:7" ht="14" x14ac:dyDescent="0.15">
      <c r="A8517"/>
      <c r="B8517"/>
      <c r="C8517"/>
      <c r="D8517"/>
      <c r="E8517"/>
      <c r="F8517"/>
      <c r="G8517"/>
    </row>
    <row r="8518" spans="1:7" ht="14" x14ac:dyDescent="0.15">
      <c r="A8518"/>
      <c r="B8518"/>
      <c r="C8518"/>
      <c r="D8518"/>
      <c r="E8518"/>
      <c r="F8518"/>
      <c r="G8518"/>
    </row>
    <row r="8519" spans="1:7" ht="14" x14ac:dyDescent="0.15">
      <c r="A8519"/>
      <c r="B8519"/>
      <c r="C8519"/>
      <c r="D8519"/>
      <c r="E8519"/>
      <c r="F8519"/>
      <c r="G8519"/>
    </row>
    <row r="8520" spans="1:7" ht="14" x14ac:dyDescent="0.15">
      <c r="A8520"/>
      <c r="B8520"/>
      <c r="C8520"/>
      <c r="D8520"/>
      <c r="E8520"/>
      <c r="F8520"/>
      <c r="G8520"/>
    </row>
    <row r="8521" spans="1:7" ht="14" x14ac:dyDescent="0.15">
      <c r="A8521"/>
      <c r="B8521"/>
      <c r="C8521"/>
      <c r="D8521"/>
      <c r="E8521"/>
      <c r="F8521"/>
      <c r="G8521"/>
    </row>
    <row r="8522" spans="1:7" ht="14" x14ac:dyDescent="0.15">
      <c r="A8522"/>
      <c r="B8522"/>
      <c r="C8522"/>
      <c r="D8522"/>
      <c r="E8522"/>
      <c r="F8522"/>
      <c r="G8522"/>
    </row>
    <row r="8523" spans="1:7" ht="14" x14ac:dyDescent="0.15">
      <c r="A8523"/>
      <c r="B8523"/>
      <c r="C8523"/>
      <c r="D8523"/>
      <c r="E8523"/>
      <c r="F8523"/>
      <c r="G8523"/>
    </row>
    <row r="8524" spans="1:7" ht="14" x14ac:dyDescent="0.15">
      <c r="A8524"/>
      <c r="B8524"/>
      <c r="C8524"/>
      <c r="D8524"/>
      <c r="E8524"/>
      <c r="F8524"/>
      <c r="G8524"/>
    </row>
    <row r="8525" spans="1:7" ht="14" x14ac:dyDescent="0.15">
      <c r="A8525"/>
      <c r="B8525"/>
      <c r="C8525"/>
      <c r="D8525"/>
      <c r="E8525"/>
      <c r="F8525"/>
      <c r="G8525"/>
    </row>
    <row r="8526" spans="1:7" ht="14" x14ac:dyDescent="0.15">
      <c r="A8526"/>
      <c r="B8526"/>
      <c r="C8526"/>
      <c r="D8526"/>
      <c r="E8526"/>
      <c r="F8526"/>
      <c r="G8526"/>
    </row>
    <row r="8527" spans="1:7" ht="14" x14ac:dyDescent="0.15">
      <c r="A8527"/>
      <c r="B8527"/>
      <c r="C8527"/>
      <c r="D8527"/>
      <c r="E8527"/>
      <c r="F8527"/>
      <c r="G8527"/>
    </row>
    <row r="8528" spans="1:7" ht="14" x14ac:dyDescent="0.15">
      <c r="A8528"/>
      <c r="B8528"/>
      <c r="C8528"/>
      <c r="D8528"/>
      <c r="E8528"/>
      <c r="F8528"/>
      <c r="G8528"/>
    </row>
    <row r="8529" spans="1:7" ht="14" x14ac:dyDescent="0.15">
      <c r="A8529"/>
      <c r="B8529"/>
      <c r="C8529"/>
      <c r="D8529"/>
      <c r="E8529"/>
      <c r="F8529"/>
      <c r="G8529"/>
    </row>
    <row r="8530" spans="1:7" ht="14" x14ac:dyDescent="0.15">
      <c r="A8530"/>
      <c r="B8530"/>
      <c r="C8530"/>
      <c r="D8530"/>
      <c r="E8530"/>
      <c r="F8530"/>
      <c r="G8530"/>
    </row>
    <row r="8531" spans="1:7" ht="14" x14ac:dyDescent="0.15">
      <c r="A8531"/>
      <c r="B8531"/>
      <c r="C8531"/>
      <c r="D8531"/>
      <c r="E8531"/>
      <c r="F8531"/>
      <c r="G8531"/>
    </row>
    <row r="8532" spans="1:7" ht="14" x14ac:dyDescent="0.15">
      <c r="A8532"/>
      <c r="B8532"/>
      <c r="C8532"/>
      <c r="D8532"/>
      <c r="E8532"/>
      <c r="F8532"/>
      <c r="G8532"/>
    </row>
    <row r="8533" spans="1:7" ht="14" x14ac:dyDescent="0.15">
      <c r="A8533"/>
      <c r="B8533"/>
      <c r="C8533"/>
      <c r="D8533"/>
      <c r="E8533"/>
      <c r="F8533"/>
      <c r="G8533"/>
    </row>
    <row r="8534" spans="1:7" ht="14" x14ac:dyDescent="0.15">
      <c r="A8534"/>
      <c r="B8534"/>
      <c r="C8534"/>
      <c r="D8534"/>
      <c r="E8534"/>
      <c r="F8534"/>
      <c r="G8534"/>
    </row>
    <row r="8535" spans="1:7" ht="14" x14ac:dyDescent="0.15">
      <c r="A8535"/>
      <c r="B8535"/>
      <c r="C8535"/>
      <c r="D8535"/>
      <c r="E8535"/>
      <c r="F8535"/>
      <c r="G8535"/>
    </row>
    <row r="8536" spans="1:7" ht="14" x14ac:dyDescent="0.15">
      <c r="A8536"/>
      <c r="B8536"/>
      <c r="C8536"/>
      <c r="D8536"/>
      <c r="E8536"/>
      <c r="F8536"/>
      <c r="G8536"/>
    </row>
    <row r="8537" spans="1:7" ht="14" x14ac:dyDescent="0.15">
      <c r="A8537"/>
      <c r="B8537"/>
      <c r="C8537"/>
      <c r="D8537"/>
      <c r="E8537"/>
      <c r="F8537"/>
      <c r="G8537"/>
    </row>
    <row r="8538" spans="1:7" ht="14" x14ac:dyDescent="0.15">
      <c r="A8538"/>
      <c r="B8538"/>
      <c r="C8538"/>
      <c r="D8538"/>
      <c r="E8538"/>
      <c r="F8538"/>
      <c r="G8538"/>
    </row>
    <row r="8539" spans="1:7" ht="14" x14ac:dyDescent="0.15">
      <c r="A8539"/>
      <c r="B8539"/>
      <c r="C8539"/>
      <c r="D8539"/>
      <c r="E8539"/>
      <c r="F8539"/>
      <c r="G8539"/>
    </row>
    <row r="8540" spans="1:7" ht="14" x14ac:dyDescent="0.15">
      <c r="A8540"/>
      <c r="B8540"/>
      <c r="C8540"/>
      <c r="D8540"/>
      <c r="E8540"/>
      <c r="F8540"/>
      <c r="G8540"/>
    </row>
    <row r="8541" spans="1:7" ht="14" x14ac:dyDescent="0.15">
      <c r="A8541"/>
      <c r="B8541"/>
      <c r="C8541"/>
      <c r="D8541"/>
      <c r="E8541"/>
      <c r="F8541"/>
      <c r="G8541"/>
    </row>
    <row r="8542" spans="1:7" ht="14" x14ac:dyDescent="0.15">
      <c r="A8542"/>
      <c r="B8542"/>
      <c r="C8542"/>
      <c r="D8542"/>
      <c r="E8542"/>
      <c r="F8542"/>
      <c r="G8542"/>
    </row>
    <row r="8543" spans="1:7" ht="14" x14ac:dyDescent="0.15">
      <c r="A8543"/>
      <c r="B8543"/>
      <c r="C8543"/>
      <c r="D8543"/>
      <c r="E8543"/>
      <c r="F8543"/>
      <c r="G8543"/>
    </row>
    <row r="8544" spans="1:7" ht="14" x14ac:dyDescent="0.15">
      <c r="A8544"/>
      <c r="B8544"/>
      <c r="C8544"/>
      <c r="D8544"/>
      <c r="E8544"/>
      <c r="F8544"/>
      <c r="G8544"/>
    </row>
    <row r="8545" spans="1:7" ht="14" x14ac:dyDescent="0.15">
      <c r="A8545"/>
      <c r="B8545"/>
      <c r="C8545"/>
      <c r="D8545"/>
      <c r="E8545"/>
      <c r="F8545"/>
      <c r="G8545"/>
    </row>
    <row r="8546" spans="1:7" ht="14" x14ac:dyDescent="0.15">
      <c r="A8546"/>
      <c r="B8546"/>
      <c r="C8546"/>
      <c r="D8546"/>
      <c r="E8546"/>
      <c r="F8546"/>
      <c r="G8546"/>
    </row>
    <row r="8547" spans="1:7" ht="14" x14ac:dyDescent="0.15">
      <c r="A8547"/>
      <c r="B8547"/>
      <c r="C8547"/>
      <c r="D8547"/>
      <c r="E8547"/>
      <c r="F8547"/>
      <c r="G8547"/>
    </row>
    <row r="8548" spans="1:7" ht="14" x14ac:dyDescent="0.15">
      <c r="A8548"/>
      <c r="B8548"/>
      <c r="C8548"/>
      <c r="D8548"/>
      <c r="E8548"/>
      <c r="F8548"/>
      <c r="G8548"/>
    </row>
    <row r="8549" spans="1:7" ht="14" x14ac:dyDescent="0.15">
      <c r="A8549"/>
      <c r="B8549"/>
      <c r="C8549"/>
      <c r="D8549"/>
      <c r="E8549"/>
      <c r="F8549"/>
      <c r="G8549"/>
    </row>
    <row r="8550" spans="1:7" ht="14" x14ac:dyDescent="0.15">
      <c r="A8550"/>
      <c r="B8550"/>
      <c r="C8550"/>
      <c r="D8550"/>
      <c r="E8550"/>
      <c r="F8550"/>
      <c r="G8550"/>
    </row>
    <row r="8551" spans="1:7" ht="14" x14ac:dyDescent="0.15">
      <c r="A8551"/>
      <c r="B8551"/>
      <c r="C8551"/>
      <c r="D8551"/>
      <c r="E8551"/>
      <c r="F8551"/>
      <c r="G8551"/>
    </row>
    <row r="8552" spans="1:7" ht="14" x14ac:dyDescent="0.15">
      <c r="A8552"/>
      <c r="B8552"/>
      <c r="C8552"/>
      <c r="D8552"/>
      <c r="E8552"/>
      <c r="F8552"/>
      <c r="G8552"/>
    </row>
    <row r="8553" spans="1:7" ht="14" x14ac:dyDescent="0.15">
      <c r="A8553"/>
      <c r="B8553"/>
      <c r="C8553"/>
      <c r="D8553"/>
      <c r="E8553"/>
      <c r="F8553"/>
      <c r="G8553"/>
    </row>
    <row r="8554" spans="1:7" ht="14" x14ac:dyDescent="0.15">
      <c r="A8554"/>
      <c r="B8554"/>
      <c r="C8554"/>
      <c r="D8554"/>
      <c r="E8554"/>
      <c r="F8554"/>
      <c r="G8554"/>
    </row>
    <row r="8555" spans="1:7" ht="14" x14ac:dyDescent="0.15">
      <c r="A8555"/>
      <c r="B8555"/>
      <c r="C8555"/>
      <c r="D8555"/>
      <c r="E8555"/>
      <c r="F8555"/>
      <c r="G8555"/>
    </row>
    <row r="8556" spans="1:7" ht="14" x14ac:dyDescent="0.15">
      <c r="A8556"/>
      <c r="B8556"/>
      <c r="C8556"/>
      <c r="D8556"/>
      <c r="E8556"/>
      <c r="F8556"/>
      <c r="G8556"/>
    </row>
    <row r="8557" spans="1:7" ht="14" x14ac:dyDescent="0.15">
      <c r="A8557"/>
      <c r="B8557"/>
      <c r="C8557"/>
      <c r="D8557"/>
      <c r="E8557"/>
      <c r="F8557"/>
      <c r="G8557"/>
    </row>
    <row r="8558" spans="1:7" ht="14" x14ac:dyDescent="0.15">
      <c r="A8558"/>
      <c r="B8558"/>
      <c r="C8558"/>
      <c r="D8558"/>
      <c r="E8558"/>
      <c r="F8558"/>
      <c r="G8558"/>
    </row>
    <row r="8559" spans="1:7" ht="14" x14ac:dyDescent="0.15">
      <c r="A8559"/>
      <c r="B8559"/>
      <c r="C8559"/>
      <c r="D8559"/>
      <c r="E8559"/>
      <c r="F8559"/>
      <c r="G8559"/>
    </row>
    <row r="8560" spans="1:7" ht="14" x14ac:dyDescent="0.15">
      <c r="A8560"/>
      <c r="B8560"/>
      <c r="C8560"/>
      <c r="D8560"/>
      <c r="E8560"/>
      <c r="F8560"/>
      <c r="G8560"/>
    </row>
    <row r="8561" spans="1:7" ht="14" x14ac:dyDescent="0.15">
      <c r="A8561"/>
      <c r="B8561"/>
      <c r="C8561"/>
      <c r="D8561"/>
      <c r="E8561"/>
      <c r="F8561"/>
      <c r="G8561"/>
    </row>
    <row r="8562" spans="1:7" ht="14" x14ac:dyDescent="0.15">
      <c r="A8562"/>
      <c r="B8562"/>
      <c r="C8562"/>
      <c r="D8562"/>
      <c r="E8562"/>
      <c r="F8562"/>
      <c r="G8562"/>
    </row>
    <row r="8563" spans="1:7" ht="14" x14ac:dyDescent="0.15">
      <c r="A8563"/>
      <c r="B8563"/>
      <c r="C8563"/>
      <c r="D8563"/>
      <c r="E8563"/>
      <c r="F8563"/>
      <c r="G8563"/>
    </row>
    <row r="8564" spans="1:7" ht="14" x14ac:dyDescent="0.15">
      <c r="A8564"/>
      <c r="B8564"/>
      <c r="C8564"/>
      <c r="D8564"/>
      <c r="E8564"/>
      <c r="F8564"/>
      <c r="G8564"/>
    </row>
    <row r="8565" spans="1:7" ht="14" x14ac:dyDescent="0.15">
      <c r="A8565"/>
      <c r="B8565"/>
      <c r="C8565"/>
      <c r="D8565"/>
      <c r="E8565"/>
      <c r="F8565"/>
      <c r="G8565"/>
    </row>
    <row r="8566" spans="1:7" ht="14" x14ac:dyDescent="0.15">
      <c r="A8566"/>
      <c r="B8566"/>
      <c r="C8566"/>
      <c r="D8566"/>
      <c r="E8566"/>
      <c r="F8566"/>
      <c r="G8566"/>
    </row>
    <row r="8567" spans="1:7" ht="14" x14ac:dyDescent="0.15">
      <c r="A8567"/>
      <c r="B8567"/>
      <c r="C8567"/>
      <c r="D8567"/>
      <c r="E8567"/>
      <c r="F8567"/>
      <c r="G8567"/>
    </row>
    <row r="8568" spans="1:7" ht="14" x14ac:dyDescent="0.15">
      <c r="A8568"/>
      <c r="B8568"/>
      <c r="C8568"/>
      <c r="D8568"/>
      <c r="E8568"/>
      <c r="F8568"/>
      <c r="G8568"/>
    </row>
    <row r="8569" spans="1:7" ht="14" x14ac:dyDescent="0.15">
      <c r="A8569"/>
      <c r="B8569"/>
      <c r="C8569"/>
      <c r="D8569"/>
      <c r="E8569"/>
      <c r="F8569"/>
      <c r="G8569"/>
    </row>
    <row r="8570" spans="1:7" ht="14" x14ac:dyDescent="0.15">
      <c r="A8570"/>
      <c r="B8570"/>
      <c r="C8570"/>
      <c r="D8570"/>
      <c r="E8570"/>
      <c r="F8570"/>
      <c r="G8570"/>
    </row>
    <row r="8571" spans="1:7" ht="14" x14ac:dyDescent="0.15">
      <c r="A8571"/>
      <c r="B8571"/>
      <c r="C8571"/>
      <c r="D8571"/>
      <c r="E8571"/>
      <c r="F8571"/>
      <c r="G8571"/>
    </row>
    <row r="8572" spans="1:7" ht="14" x14ac:dyDescent="0.15">
      <c r="A8572"/>
      <c r="B8572"/>
      <c r="C8572"/>
      <c r="D8572"/>
      <c r="E8572"/>
      <c r="F8572"/>
      <c r="G8572"/>
    </row>
    <row r="8573" spans="1:7" ht="14" x14ac:dyDescent="0.15">
      <c r="A8573"/>
      <c r="B8573"/>
      <c r="C8573"/>
      <c r="D8573"/>
      <c r="E8573"/>
      <c r="F8573"/>
      <c r="G8573"/>
    </row>
    <row r="8574" spans="1:7" ht="14" x14ac:dyDescent="0.15">
      <c r="A8574"/>
      <c r="B8574"/>
      <c r="C8574"/>
      <c r="D8574"/>
      <c r="E8574"/>
      <c r="F8574"/>
      <c r="G8574"/>
    </row>
    <row r="8575" spans="1:7" ht="14" x14ac:dyDescent="0.15">
      <c r="A8575"/>
      <c r="B8575"/>
      <c r="C8575"/>
      <c r="D8575"/>
      <c r="E8575"/>
      <c r="F8575"/>
      <c r="G8575"/>
    </row>
    <row r="8576" spans="1:7" ht="14" x14ac:dyDescent="0.15">
      <c r="A8576"/>
      <c r="B8576"/>
      <c r="C8576"/>
      <c r="D8576"/>
      <c r="E8576"/>
      <c r="F8576"/>
      <c r="G8576"/>
    </row>
    <row r="8577" spans="1:7" ht="14" x14ac:dyDescent="0.15">
      <c r="A8577"/>
      <c r="B8577"/>
      <c r="C8577"/>
      <c r="D8577"/>
      <c r="E8577"/>
      <c r="F8577"/>
      <c r="G8577"/>
    </row>
    <row r="8578" spans="1:7" ht="14" x14ac:dyDescent="0.15">
      <c r="A8578"/>
      <c r="B8578"/>
      <c r="C8578"/>
      <c r="D8578"/>
      <c r="E8578"/>
      <c r="F8578"/>
      <c r="G8578"/>
    </row>
    <row r="8579" spans="1:7" ht="14" x14ac:dyDescent="0.15">
      <c r="A8579"/>
      <c r="B8579"/>
      <c r="C8579"/>
      <c r="D8579"/>
      <c r="E8579"/>
      <c r="F8579"/>
      <c r="G8579"/>
    </row>
    <row r="8580" spans="1:7" ht="14" x14ac:dyDescent="0.15">
      <c r="A8580"/>
      <c r="B8580"/>
      <c r="C8580"/>
      <c r="D8580"/>
      <c r="E8580"/>
      <c r="F8580"/>
      <c r="G8580"/>
    </row>
    <row r="8581" spans="1:7" ht="14" x14ac:dyDescent="0.15">
      <c r="A8581"/>
      <c r="B8581"/>
      <c r="C8581"/>
      <c r="D8581"/>
      <c r="E8581"/>
      <c r="F8581"/>
      <c r="G8581"/>
    </row>
    <row r="8582" spans="1:7" ht="14" x14ac:dyDescent="0.15">
      <c r="A8582"/>
      <c r="B8582"/>
      <c r="C8582"/>
      <c r="D8582"/>
      <c r="E8582"/>
      <c r="F8582"/>
      <c r="G8582"/>
    </row>
    <row r="8583" spans="1:7" ht="14" x14ac:dyDescent="0.15">
      <c r="A8583"/>
      <c r="B8583"/>
      <c r="C8583"/>
      <c r="D8583"/>
      <c r="E8583"/>
      <c r="F8583"/>
      <c r="G8583"/>
    </row>
    <row r="8584" spans="1:7" ht="14" x14ac:dyDescent="0.15">
      <c r="A8584"/>
      <c r="B8584"/>
      <c r="C8584"/>
      <c r="D8584"/>
      <c r="E8584"/>
      <c r="F8584"/>
      <c r="G8584"/>
    </row>
    <row r="8585" spans="1:7" ht="14" x14ac:dyDescent="0.15">
      <c r="A8585"/>
      <c r="B8585"/>
      <c r="C8585"/>
      <c r="D8585"/>
      <c r="E8585"/>
      <c r="F8585"/>
      <c r="G8585"/>
    </row>
    <row r="8586" spans="1:7" ht="14" x14ac:dyDescent="0.15">
      <c r="A8586"/>
      <c r="B8586"/>
      <c r="C8586"/>
      <c r="D8586"/>
      <c r="E8586"/>
      <c r="F8586"/>
      <c r="G8586"/>
    </row>
    <row r="8587" spans="1:7" ht="14" x14ac:dyDescent="0.15">
      <c r="A8587"/>
      <c r="B8587"/>
      <c r="C8587"/>
      <c r="D8587"/>
      <c r="E8587"/>
      <c r="F8587"/>
      <c r="G8587"/>
    </row>
    <row r="8588" spans="1:7" ht="14" x14ac:dyDescent="0.15">
      <c r="A8588"/>
      <c r="B8588"/>
      <c r="C8588"/>
      <c r="D8588"/>
      <c r="E8588"/>
      <c r="F8588"/>
      <c r="G8588"/>
    </row>
    <row r="8589" spans="1:7" ht="14" x14ac:dyDescent="0.15">
      <c r="A8589"/>
      <c r="B8589"/>
      <c r="C8589"/>
      <c r="D8589"/>
      <c r="E8589"/>
      <c r="F8589"/>
      <c r="G8589"/>
    </row>
    <row r="8590" spans="1:7" ht="14" x14ac:dyDescent="0.15">
      <c r="A8590"/>
      <c r="B8590"/>
      <c r="C8590"/>
      <c r="D8590"/>
      <c r="E8590"/>
      <c r="F8590"/>
      <c r="G8590"/>
    </row>
    <row r="8591" spans="1:7" ht="14" x14ac:dyDescent="0.15">
      <c r="A8591"/>
      <c r="B8591"/>
      <c r="C8591"/>
      <c r="D8591"/>
      <c r="E8591"/>
      <c r="F8591"/>
      <c r="G8591"/>
    </row>
    <row r="8592" spans="1:7" ht="14" x14ac:dyDescent="0.15">
      <c r="A8592"/>
      <c r="B8592"/>
      <c r="C8592"/>
      <c r="D8592"/>
      <c r="E8592"/>
      <c r="F8592"/>
      <c r="G8592"/>
    </row>
    <row r="8593" spans="1:7" ht="14" x14ac:dyDescent="0.15">
      <c r="A8593"/>
      <c r="B8593"/>
      <c r="C8593"/>
      <c r="D8593"/>
      <c r="E8593"/>
      <c r="F8593"/>
      <c r="G8593"/>
    </row>
    <row r="8594" spans="1:7" ht="14" x14ac:dyDescent="0.15">
      <c r="A8594"/>
      <c r="B8594"/>
      <c r="C8594"/>
      <c r="D8594"/>
      <c r="E8594"/>
      <c r="F8594"/>
      <c r="G8594"/>
    </row>
    <row r="8595" spans="1:7" ht="14" x14ac:dyDescent="0.15">
      <c r="A8595"/>
      <c r="B8595"/>
      <c r="C8595"/>
      <c r="D8595"/>
      <c r="E8595"/>
      <c r="F8595"/>
      <c r="G8595"/>
    </row>
    <row r="8596" spans="1:7" ht="14" x14ac:dyDescent="0.15">
      <c r="A8596"/>
      <c r="B8596"/>
      <c r="C8596"/>
      <c r="D8596"/>
      <c r="E8596"/>
      <c r="F8596"/>
      <c r="G8596"/>
    </row>
    <row r="8597" spans="1:7" ht="14" x14ac:dyDescent="0.15">
      <c r="A8597"/>
      <c r="B8597"/>
      <c r="C8597"/>
      <c r="D8597"/>
      <c r="E8597"/>
      <c r="F8597"/>
      <c r="G8597"/>
    </row>
    <row r="8598" spans="1:7" ht="14" x14ac:dyDescent="0.15">
      <c r="A8598"/>
      <c r="B8598"/>
      <c r="C8598"/>
      <c r="D8598"/>
      <c r="E8598"/>
      <c r="F8598"/>
      <c r="G8598"/>
    </row>
    <row r="8599" spans="1:7" ht="14" x14ac:dyDescent="0.15">
      <c r="A8599"/>
      <c r="B8599"/>
      <c r="C8599"/>
      <c r="D8599"/>
      <c r="E8599"/>
      <c r="F8599"/>
      <c r="G8599"/>
    </row>
    <row r="8600" spans="1:7" ht="14" x14ac:dyDescent="0.15">
      <c r="A8600"/>
      <c r="B8600"/>
      <c r="C8600"/>
      <c r="D8600"/>
      <c r="E8600"/>
      <c r="F8600"/>
      <c r="G8600"/>
    </row>
    <row r="8601" spans="1:7" ht="14" x14ac:dyDescent="0.15">
      <c r="A8601"/>
      <c r="B8601"/>
      <c r="C8601"/>
      <c r="D8601"/>
      <c r="E8601"/>
      <c r="F8601"/>
      <c r="G8601"/>
    </row>
    <row r="8602" spans="1:7" ht="14" x14ac:dyDescent="0.15">
      <c r="A8602"/>
      <c r="B8602"/>
      <c r="C8602"/>
      <c r="D8602"/>
      <c r="E8602"/>
      <c r="F8602"/>
      <c r="G8602"/>
    </row>
    <row r="8603" spans="1:7" ht="14" x14ac:dyDescent="0.15">
      <c r="A8603"/>
      <c r="B8603"/>
      <c r="C8603"/>
      <c r="D8603"/>
      <c r="E8603"/>
      <c r="F8603"/>
      <c r="G8603"/>
    </row>
    <row r="8604" spans="1:7" ht="14" x14ac:dyDescent="0.15">
      <c r="A8604"/>
      <c r="B8604"/>
      <c r="C8604"/>
      <c r="D8604"/>
      <c r="E8604"/>
      <c r="F8604"/>
      <c r="G8604"/>
    </row>
    <row r="8605" spans="1:7" ht="14" x14ac:dyDescent="0.15">
      <c r="A8605"/>
      <c r="B8605"/>
      <c r="C8605"/>
      <c r="D8605"/>
      <c r="E8605"/>
      <c r="F8605"/>
      <c r="G8605"/>
    </row>
    <row r="8606" spans="1:7" ht="14" x14ac:dyDescent="0.15">
      <c r="A8606"/>
      <c r="B8606"/>
      <c r="C8606"/>
      <c r="D8606"/>
      <c r="E8606"/>
      <c r="F8606"/>
      <c r="G8606"/>
    </row>
    <row r="8607" spans="1:7" ht="14" x14ac:dyDescent="0.15">
      <c r="A8607"/>
      <c r="B8607"/>
      <c r="C8607"/>
      <c r="D8607"/>
      <c r="E8607"/>
      <c r="F8607"/>
      <c r="G8607"/>
    </row>
    <row r="8608" spans="1:7" ht="14" x14ac:dyDescent="0.15">
      <c r="A8608"/>
      <c r="B8608"/>
      <c r="C8608"/>
      <c r="D8608"/>
      <c r="E8608"/>
      <c r="F8608"/>
      <c r="G8608"/>
    </row>
    <row r="8609" spans="1:7" ht="14" x14ac:dyDescent="0.15">
      <c r="A8609"/>
      <c r="B8609"/>
      <c r="C8609"/>
      <c r="D8609"/>
      <c r="E8609"/>
      <c r="F8609"/>
      <c r="G8609"/>
    </row>
    <row r="8610" spans="1:7" ht="14" x14ac:dyDescent="0.15">
      <c r="A8610"/>
      <c r="B8610"/>
      <c r="C8610"/>
      <c r="D8610"/>
      <c r="E8610"/>
      <c r="F8610"/>
      <c r="G8610"/>
    </row>
    <row r="8611" spans="1:7" ht="14" x14ac:dyDescent="0.15">
      <c r="A8611"/>
      <c r="B8611"/>
      <c r="C8611"/>
      <c r="D8611"/>
      <c r="E8611"/>
      <c r="F8611"/>
      <c r="G8611"/>
    </row>
    <row r="8612" spans="1:7" ht="14" x14ac:dyDescent="0.15">
      <c r="A8612"/>
      <c r="B8612"/>
      <c r="C8612"/>
      <c r="D8612"/>
      <c r="E8612"/>
      <c r="F8612"/>
      <c r="G8612"/>
    </row>
    <row r="8613" spans="1:7" ht="14" x14ac:dyDescent="0.15">
      <c r="A8613"/>
      <c r="B8613"/>
      <c r="C8613"/>
      <c r="D8613"/>
      <c r="E8613"/>
      <c r="F8613"/>
      <c r="G8613"/>
    </row>
    <row r="8614" spans="1:7" ht="14" x14ac:dyDescent="0.15">
      <c r="A8614"/>
      <c r="B8614"/>
      <c r="C8614"/>
      <c r="D8614"/>
      <c r="E8614"/>
      <c r="F8614"/>
      <c r="G8614"/>
    </row>
    <row r="8615" spans="1:7" ht="14" x14ac:dyDescent="0.15">
      <c r="A8615"/>
      <c r="B8615"/>
      <c r="C8615"/>
      <c r="D8615"/>
      <c r="E8615"/>
      <c r="F8615"/>
      <c r="G8615"/>
    </row>
    <row r="8616" spans="1:7" ht="14" x14ac:dyDescent="0.15">
      <c r="A8616"/>
      <c r="B8616"/>
      <c r="C8616"/>
      <c r="D8616"/>
      <c r="E8616"/>
      <c r="F8616"/>
      <c r="G8616"/>
    </row>
    <row r="8617" spans="1:7" ht="14" x14ac:dyDescent="0.15">
      <c r="A8617"/>
      <c r="B8617"/>
      <c r="C8617"/>
      <c r="D8617"/>
      <c r="E8617"/>
      <c r="F8617"/>
      <c r="G8617"/>
    </row>
    <row r="8618" spans="1:7" ht="14" x14ac:dyDescent="0.15">
      <c r="A8618"/>
      <c r="B8618"/>
      <c r="C8618"/>
      <c r="D8618"/>
      <c r="E8618"/>
      <c r="F8618"/>
      <c r="G8618"/>
    </row>
    <row r="8619" spans="1:7" ht="14" x14ac:dyDescent="0.15">
      <c r="A8619"/>
      <c r="B8619"/>
      <c r="C8619"/>
      <c r="D8619"/>
      <c r="E8619"/>
      <c r="F8619"/>
      <c r="G8619"/>
    </row>
    <row r="8620" spans="1:7" ht="14" x14ac:dyDescent="0.15">
      <c r="A8620"/>
      <c r="B8620"/>
      <c r="C8620"/>
      <c r="D8620"/>
      <c r="E8620"/>
      <c r="F8620"/>
      <c r="G8620"/>
    </row>
    <row r="8621" spans="1:7" ht="14" x14ac:dyDescent="0.15">
      <c r="A8621"/>
      <c r="B8621"/>
      <c r="C8621"/>
      <c r="D8621"/>
      <c r="E8621"/>
      <c r="F8621"/>
      <c r="G8621"/>
    </row>
    <row r="8622" spans="1:7" ht="14" x14ac:dyDescent="0.15">
      <c r="A8622"/>
      <c r="B8622"/>
      <c r="C8622"/>
      <c r="D8622"/>
      <c r="E8622"/>
      <c r="F8622"/>
      <c r="G8622"/>
    </row>
    <row r="8623" spans="1:7" ht="14" x14ac:dyDescent="0.15">
      <c r="A8623"/>
      <c r="B8623"/>
      <c r="C8623"/>
      <c r="D8623"/>
      <c r="E8623"/>
      <c r="F8623"/>
      <c r="G8623"/>
    </row>
    <row r="8624" spans="1:7" ht="14" x14ac:dyDescent="0.15">
      <c r="A8624"/>
      <c r="B8624"/>
      <c r="C8624"/>
      <c r="D8624"/>
      <c r="E8624"/>
      <c r="F8624"/>
      <c r="G8624"/>
    </row>
    <row r="8625" spans="1:7" ht="14" x14ac:dyDescent="0.15">
      <c r="A8625"/>
      <c r="B8625"/>
      <c r="C8625"/>
      <c r="D8625"/>
      <c r="E8625"/>
      <c r="F8625"/>
      <c r="G8625"/>
    </row>
    <row r="8626" spans="1:7" ht="14" x14ac:dyDescent="0.15">
      <c r="A8626"/>
      <c r="B8626"/>
      <c r="C8626"/>
      <c r="D8626"/>
      <c r="E8626"/>
      <c r="F8626"/>
      <c r="G8626"/>
    </row>
    <row r="8627" spans="1:7" ht="14" x14ac:dyDescent="0.15">
      <c r="A8627"/>
      <c r="B8627"/>
      <c r="C8627"/>
      <c r="D8627"/>
      <c r="E8627"/>
      <c r="F8627"/>
      <c r="G8627"/>
    </row>
    <row r="8628" spans="1:7" ht="14" x14ac:dyDescent="0.15">
      <c r="A8628"/>
      <c r="B8628"/>
      <c r="C8628"/>
      <c r="D8628"/>
      <c r="E8628"/>
      <c r="F8628"/>
      <c r="G8628"/>
    </row>
    <row r="8629" spans="1:7" ht="14" x14ac:dyDescent="0.15">
      <c r="A8629"/>
      <c r="B8629"/>
      <c r="C8629"/>
      <c r="D8629"/>
      <c r="E8629"/>
      <c r="F8629"/>
      <c r="G8629"/>
    </row>
    <row r="8630" spans="1:7" ht="14" x14ac:dyDescent="0.15">
      <c r="A8630"/>
      <c r="B8630"/>
      <c r="C8630"/>
      <c r="D8630"/>
      <c r="E8630"/>
      <c r="F8630"/>
      <c r="G8630"/>
    </row>
    <row r="8631" spans="1:7" ht="14" x14ac:dyDescent="0.15">
      <c r="A8631"/>
      <c r="B8631"/>
      <c r="C8631"/>
      <c r="D8631"/>
      <c r="E8631"/>
      <c r="F8631"/>
      <c r="G8631"/>
    </row>
    <row r="8632" spans="1:7" ht="14" x14ac:dyDescent="0.15">
      <c r="A8632"/>
      <c r="B8632"/>
      <c r="C8632"/>
      <c r="D8632"/>
      <c r="E8632"/>
      <c r="F8632"/>
      <c r="G8632"/>
    </row>
    <row r="8633" spans="1:7" ht="14" x14ac:dyDescent="0.15">
      <c r="A8633"/>
      <c r="B8633"/>
      <c r="C8633"/>
      <c r="D8633"/>
      <c r="E8633"/>
      <c r="F8633"/>
      <c r="G8633"/>
    </row>
    <row r="8634" spans="1:7" ht="14" x14ac:dyDescent="0.15">
      <c r="A8634"/>
      <c r="B8634"/>
      <c r="C8634"/>
      <c r="D8634"/>
      <c r="E8634"/>
      <c r="F8634"/>
      <c r="G8634"/>
    </row>
    <row r="8635" spans="1:7" ht="14" x14ac:dyDescent="0.15">
      <c r="A8635"/>
      <c r="B8635"/>
      <c r="C8635"/>
      <c r="D8635"/>
      <c r="E8635"/>
      <c r="F8635"/>
      <c r="G8635"/>
    </row>
    <row r="8636" spans="1:7" ht="14" x14ac:dyDescent="0.15">
      <c r="A8636"/>
      <c r="B8636"/>
      <c r="C8636"/>
      <c r="D8636"/>
      <c r="E8636"/>
      <c r="F8636"/>
      <c r="G8636"/>
    </row>
    <row r="8637" spans="1:7" ht="14" x14ac:dyDescent="0.15">
      <c r="A8637"/>
      <c r="B8637"/>
      <c r="C8637"/>
      <c r="D8637"/>
      <c r="E8637"/>
      <c r="F8637"/>
      <c r="G8637"/>
    </row>
    <row r="8638" spans="1:7" ht="14" x14ac:dyDescent="0.15">
      <c r="A8638"/>
      <c r="B8638"/>
      <c r="C8638"/>
      <c r="D8638"/>
      <c r="E8638"/>
      <c r="F8638"/>
      <c r="G8638"/>
    </row>
    <row r="8639" spans="1:7" ht="14" x14ac:dyDescent="0.15">
      <c r="A8639"/>
      <c r="B8639"/>
      <c r="C8639"/>
      <c r="D8639"/>
      <c r="E8639"/>
      <c r="F8639"/>
      <c r="G8639"/>
    </row>
    <row r="8640" spans="1:7" ht="14" x14ac:dyDescent="0.15">
      <c r="A8640"/>
      <c r="B8640"/>
      <c r="C8640"/>
      <c r="D8640"/>
      <c r="E8640"/>
      <c r="F8640"/>
      <c r="G8640"/>
    </row>
    <row r="8641" spans="1:7" ht="14" x14ac:dyDescent="0.15">
      <c r="A8641"/>
      <c r="B8641"/>
      <c r="C8641"/>
      <c r="D8641"/>
      <c r="E8641"/>
      <c r="F8641"/>
      <c r="G8641"/>
    </row>
    <row r="8642" spans="1:7" ht="14" x14ac:dyDescent="0.15">
      <c r="A8642"/>
      <c r="B8642"/>
      <c r="C8642"/>
      <c r="D8642"/>
      <c r="E8642"/>
      <c r="F8642"/>
      <c r="G8642"/>
    </row>
    <row r="8643" spans="1:7" ht="14" x14ac:dyDescent="0.15">
      <c r="A8643"/>
      <c r="B8643"/>
      <c r="C8643"/>
      <c r="D8643"/>
      <c r="E8643"/>
      <c r="F8643"/>
      <c r="G8643"/>
    </row>
    <row r="8644" spans="1:7" ht="14" x14ac:dyDescent="0.15">
      <c r="A8644"/>
      <c r="B8644"/>
      <c r="C8644"/>
      <c r="D8644"/>
      <c r="E8644"/>
      <c r="F8644"/>
      <c r="G8644"/>
    </row>
    <row r="8645" spans="1:7" ht="14" x14ac:dyDescent="0.15">
      <c r="A8645"/>
      <c r="B8645"/>
      <c r="C8645"/>
      <c r="D8645"/>
      <c r="E8645"/>
      <c r="F8645"/>
      <c r="G8645"/>
    </row>
    <row r="8646" spans="1:7" ht="14" x14ac:dyDescent="0.15">
      <c r="A8646"/>
      <c r="B8646"/>
      <c r="C8646"/>
      <c r="D8646"/>
      <c r="E8646"/>
      <c r="F8646"/>
      <c r="G8646"/>
    </row>
    <row r="8647" spans="1:7" ht="14" x14ac:dyDescent="0.15">
      <c r="A8647"/>
      <c r="B8647"/>
      <c r="C8647"/>
      <c r="D8647"/>
      <c r="E8647"/>
      <c r="F8647"/>
      <c r="G8647"/>
    </row>
    <row r="8648" spans="1:7" ht="14" x14ac:dyDescent="0.15">
      <c r="A8648"/>
      <c r="B8648"/>
      <c r="C8648"/>
      <c r="D8648"/>
      <c r="E8648"/>
      <c r="F8648"/>
      <c r="G8648"/>
    </row>
    <row r="8649" spans="1:7" ht="14" x14ac:dyDescent="0.15">
      <c r="A8649"/>
      <c r="B8649"/>
      <c r="C8649"/>
      <c r="D8649"/>
      <c r="E8649"/>
      <c r="F8649"/>
      <c r="G8649"/>
    </row>
    <row r="8650" spans="1:7" ht="14" x14ac:dyDescent="0.15">
      <c r="A8650"/>
      <c r="B8650"/>
      <c r="C8650"/>
      <c r="D8650"/>
      <c r="E8650"/>
      <c r="F8650"/>
      <c r="G8650"/>
    </row>
    <row r="8651" spans="1:7" ht="14" x14ac:dyDescent="0.15">
      <c r="A8651"/>
      <c r="B8651"/>
      <c r="C8651"/>
      <c r="D8651"/>
      <c r="E8651"/>
      <c r="F8651"/>
      <c r="G8651"/>
    </row>
    <row r="8652" spans="1:7" ht="14" x14ac:dyDescent="0.15">
      <c r="A8652"/>
      <c r="B8652"/>
      <c r="C8652"/>
      <c r="D8652"/>
      <c r="E8652"/>
      <c r="F8652"/>
      <c r="G8652"/>
    </row>
    <row r="8653" spans="1:7" ht="14" x14ac:dyDescent="0.15">
      <c r="A8653"/>
      <c r="B8653"/>
      <c r="C8653"/>
      <c r="D8653"/>
      <c r="E8653"/>
      <c r="F8653"/>
      <c r="G8653"/>
    </row>
    <row r="8654" spans="1:7" ht="14" x14ac:dyDescent="0.15">
      <c r="A8654"/>
      <c r="B8654"/>
      <c r="C8654"/>
      <c r="D8654"/>
      <c r="E8654"/>
      <c r="F8654"/>
      <c r="G8654"/>
    </row>
    <row r="8655" spans="1:7" ht="14" x14ac:dyDescent="0.15">
      <c r="A8655"/>
      <c r="B8655"/>
      <c r="C8655"/>
      <c r="D8655"/>
      <c r="E8655"/>
      <c r="F8655"/>
      <c r="G8655"/>
    </row>
    <row r="8656" spans="1:7" ht="14" x14ac:dyDescent="0.15">
      <c r="A8656"/>
      <c r="B8656"/>
      <c r="C8656"/>
      <c r="D8656"/>
      <c r="E8656"/>
      <c r="F8656"/>
      <c r="G8656"/>
    </row>
    <row r="8657" spans="1:7" ht="14" x14ac:dyDescent="0.15">
      <c r="A8657"/>
      <c r="B8657"/>
      <c r="C8657"/>
      <c r="D8657"/>
      <c r="E8657"/>
      <c r="F8657"/>
      <c r="G8657"/>
    </row>
    <row r="8658" spans="1:7" ht="14" x14ac:dyDescent="0.15">
      <c r="A8658"/>
      <c r="B8658"/>
      <c r="C8658"/>
      <c r="D8658"/>
      <c r="E8658"/>
      <c r="F8658"/>
      <c r="G8658"/>
    </row>
    <row r="8659" spans="1:7" ht="14" x14ac:dyDescent="0.15">
      <c r="A8659"/>
      <c r="B8659"/>
      <c r="C8659"/>
      <c r="D8659"/>
      <c r="E8659"/>
      <c r="F8659"/>
      <c r="G8659"/>
    </row>
    <row r="8660" spans="1:7" ht="14" x14ac:dyDescent="0.15">
      <c r="A8660"/>
      <c r="B8660"/>
      <c r="C8660"/>
      <c r="D8660"/>
      <c r="E8660"/>
      <c r="F8660"/>
      <c r="G8660"/>
    </row>
    <row r="8661" spans="1:7" ht="14" x14ac:dyDescent="0.15">
      <c r="A8661"/>
      <c r="B8661"/>
      <c r="C8661"/>
      <c r="D8661"/>
      <c r="E8661"/>
      <c r="F8661"/>
      <c r="G8661"/>
    </row>
    <row r="8662" spans="1:7" ht="14" x14ac:dyDescent="0.15">
      <c r="A8662"/>
      <c r="B8662"/>
      <c r="C8662"/>
      <c r="D8662"/>
      <c r="E8662"/>
      <c r="F8662"/>
      <c r="G8662"/>
    </row>
    <row r="8663" spans="1:7" ht="14" x14ac:dyDescent="0.15">
      <c r="A8663"/>
      <c r="B8663"/>
      <c r="C8663"/>
      <c r="D8663"/>
      <c r="E8663"/>
      <c r="F8663"/>
      <c r="G8663"/>
    </row>
    <row r="8664" spans="1:7" ht="14" x14ac:dyDescent="0.15">
      <c r="A8664"/>
      <c r="B8664"/>
      <c r="C8664"/>
      <c r="D8664"/>
      <c r="E8664"/>
      <c r="F8664"/>
      <c r="G8664"/>
    </row>
    <row r="8665" spans="1:7" ht="14" x14ac:dyDescent="0.15">
      <c r="A8665"/>
      <c r="B8665"/>
      <c r="C8665"/>
      <c r="D8665"/>
      <c r="E8665"/>
      <c r="F8665"/>
      <c r="G8665"/>
    </row>
    <row r="8666" spans="1:7" ht="14" x14ac:dyDescent="0.15">
      <c r="A8666"/>
      <c r="B8666"/>
      <c r="C8666"/>
      <c r="D8666"/>
      <c r="E8666"/>
      <c r="F8666"/>
      <c r="G8666"/>
    </row>
    <row r="8667" spans="1:7" ht="14" x14ac:dyDescent="0.15">
      <c r="A8667"/>
      <c r="B8667"/>
      <c r="C8667"/>
      <c r="D8667"/>
      <c r="E8667"/>
      <c r="F8667"/>
      <c r="G8667"/>
    </row>
    <row r="8668" spans="1:7" ht="14" x14ac:dyDescent="0.15">
      <c r="A8668"/>
      <c r="B8668"/>
      <c r="C8668"/>
      <c r="D8668"/>
      <c r="E8668"/>
      <c r="F8668"/>
      <c r="G8668"/>
    </row>
    <row r="8669" spans="1:7" ht="14" x14ac:dyDescent="0.15">
      <c r="A8669"/>
      <c r="B8669"/>
      <c r="C8669"/>
      <c r="D8669"/>
      <c r="E8669"/>
      <c r="F8669"/>
      <c r="G8669"/>
    </row>
    <row r="8670" spans="1:7" ht="14" x14ac:dyDescent="0.15">
      <c r="A8670"/>
      <c r="B8670"/>
      <c r="C8670"/>
      <c r="D8670"/>
      <c r="E8670"/>
      <c r="F8670"/>
      <c r="G8670"/>
    </row>
    <row r="8671" spans="1:7" ht="14" x14ac:dyDescent="0.15">
      <c r="A8671"/>
      <c r="B8671"/>
      <c r="C8671"/>
      <c r="D8671"/>
      <c r="E8671"/>
      <c r="F8671"/>
      <c r="G8671"/>
    </row>
    <row r="8672" spans="1:7" ht="14" x14ac:dyDescent="0.15">
      <c r="A8672"/>
      <c r="B8672"/>
      <c r="C8672"/>
      <c r="D8672"/>
      <c r="E8672"/>
      <c r="F8672"/>
      <c r="G8672"/>
    </row>
    <row r="8673" spans="1:7" ht="14" x14ac:dyDescent="0.15">
      <c r="A8673"/>
      <c r="B8673"/>
      <c r="C8673"/>
      <c r="D8673"/>
      <c r="E8673"/>
      <c r="F8673"/>
      <c r="G8673"/>
    </row>
    <row r="8674" spans="1:7" ht="14" x14ac:dyDescent="0.15">
      <c r="A8674"/>
      <c r="B8674"/>
      <c r="C8674"/>
      <c r="D8674"/>
      <c r="E8674"/>
      <c r="F8674"/>
      <c r="G8674"/>
    </row>
    <row r="8675" spans="1:7" ht="14" x14ac:dyDescent="0.15">
      <c r="A8675"/>
      <c r="B8675"/>
      <c r="C8675"/>
      <c r="D8675"/>
      <c r="E8675"/>
      <c r="F8675"/>
      <c r="G8675"/>
    </row>
    <row r="8676" spans="1:7" ht="14" x14ac:dyDescent="0.15">
      <c r="A8676"/>
      <c r="B8676"/>
      <c r="C8676"/>
      <c r="D8676"/>
      <c r="E8676"/>
      <c r="F8676"/>
      <c r="G8676"/>
    </row>
    <row r="8677" spans="1:7" ht="14" x14ac:dyDescent="0.15">
      <c r="A8677"/>
      <c r="B8677"/>
      <c r="C8677"/>
      <c r="D8677"/>
      <c r="E8677"/>
      <c r="F8677"/>
      <c r="G8677"/>
    </row>
    <row r="8678" spans="1:7" ht="14" x14ac:dyDescent="0.15">
      <c r="A8678"/>
      <c r="B8678"/>
      <c r="C8678"/>
      <c r="D8678"/>
      <c r="E8678"/>
      <c r="F8678"/>
      <c r="G8678"/>
    </row>
    <row r="8679" spans="1:7" ht="14" x14ac:dyDescent="0.15">
      <c r="A8679"/>
      <c r="B8679"/>
      <c r="C8679"/>
      <c r="D8679"/>
      <c r="E8679"/>
      <c r="F8679"/>
      <c r="G8679"/>
    </row>
    <row r="8680" spans="1:7" ht="14" x14ac:dyDescent="0.15">
      <c r="A8680"/>
      <c r="B8680"/>
      <c r="C8680"/>
      <c r="D8680"/>
      <c r="E8680"/>
      <c r="F8680"/>
      <c r="G8680"/>
    </row>
    <row r="8681" spans="1:7" ht="14" x14ac:dyDescent="0.15">
      <c r="A8681"/>
      <c r="B8681"/>
      <c r="C8681"/>
      <c r="D8681"/>
      <c r="E8681"/>
      <c r="F8681"/>
      <c r="G8681"/>
    </row>
    <row r="8682" spans="1:7" ht="14" x14ac:dyDescent="0.15">
      <c r="A8682"/>
      <c r="B8682"/>
      <c r="C8682"/>
      <c r="D8682"/>
      <c r="E8682"/>
      <c r="F8682"/>
      <c r="G8682"/>
    </row>
    <row r="8683" spans="1:7" ht="14" x14ac:dyDescent="0.15">
      <c r="A8683"/>
      <c r="B8683"/>
      <c r="C8683"/>
      <c r="D8683"/>
      <c r="E8683"/>
      <c r="F8683"/>
      <c r="G8683"/>
    </row>
    <row r="8684" spans="1:7" ht="14" x14ac:dyDescent="0.15">
      <c r="A8684"/>
      <c r="B8684"/>
      <c r="C8684"/>
      <c r="D8684"/>
      <c r="E8684"/>
      <c r="F8684"/>
      <c r="G8684"/>
    </row>
    <row r="8685" spans="1:7" ht="14" x14ac:dyDescent="0.15">
      <c r="A8685"/>
      <c r="B8685"/>
      <c r="C8685"/>
      <c r="D8685"/>
      <c r="E8685"/>
      <c r="F8685"/>
      <c r="G8685"/>
    </row>
    <row r="8686" spans="1:7" ht="14" x14ac:dyDescent="0.15">
      <c r="A8686"/>
      <c r="B8686"/>
      <c r="C8686"/>
      <c r="D8686"/>
      <c r="E8686"/>
      <c r="F8686"/>
      <c r="G8686"/>
    </row>
    <row r="8687" spans="1:7" ht="14" x14ac:dyDescent="0.15">
      <c r="A8687"/>
      <c r="B8687"/>
      <c r="C8687"/>
      <c r="D8687"/>
      <c r="E8687"/>
      <c r="F8687"/>
      <c r="G8687"/>
    </row>
    <row r="8688" spans="1:7" ht="14" x14ac:dyDescent="0.15">
      <c r="A8688"/>
      <c r="B8688"/>
      <c r="C8688"/>
      <c r="D8688"/>
      <c r="E8688"/>
      <c r="F8688"/>
      <c r="G8688"/>
    </row>
    <row r="8689" spans="1:7" ht="14" x14ac:dyDescent="0.15">
      <c r="A8689"/>
      <c r="B8689"/>
      <c r="C8689"/>
      <c r="D8689"/>
      <c r="E8689"/>
      <c r="F8689"/>
      <c r="G8689"/>
    </row>
    <row r="8690" spans="1:7" ht="14" x14ac:dyDescent="0.15">
      <c r="A8690"/>
      <c r="B8690"/>
      <c r="C8690"/>
      <c r="D8690"/>
      <c r="E8690"/>
      <c r="F8690"/>
      <c r="G8690"/>
    </row>
    <row r="8691" spans="1:7" ht="14" x14ac:dyDescent="0.15">
      <c r="A8691"/>
      <c r="B8691"/>
      <c r="C8691"/>
      <c r="D8691"/>
      <c r="E8691"/>
      <c r="F8691"/>
      <c r="G8691"/>
    </row>
    <row r="8692" spans="1:7" ht="14" x14ac:dyDescent="0.15">
      <c r="A8692"/>
      <c r="B8692"/>
      <c r="C8692"/>
      <c r="D8692"/>
      <c r="E8692"/>
      <c r="F8692"/>
      <c r="G8692"/>
    </row>
    <row r="8693" spans="1:7" ht="14" x14ac:dyDescent="0.15">
      <c r="A8693"/>
      <c r="B8693"/>
      <c r="C8693"/>
      <c r="D8693"/>
      <c r="E8693"/>
      <c r="F8693"/>
      <c r="G8693"/>
    </row>
    <row r="8694" spans="1:7" ht="14" x14ac:dyDescent="0.15">
      <c r="A8694"/>
      <c r="B8694"/>
      <c r="C8694"/>
      <c r="D8694"/>
      <c r="E8694"/>
      <c r="F8694"/>
      <c r="G8694"/>
    </row>
    <row r="8695" spans="1:7" ht="14" x14ac:dyDescent="0.15">
      <c r="A8695"/>
      <c r="B8695"/>
      <c r="C8695"/>
      <c r="D8695"/>
      <c r="E8695"/>
      <c r="F8695"/>
      <c r="G8695"/>
    </row>
    <row r="8696" spans="1:7" ht="14" x14ac:dyDescent="0.15">
      <c r="A8696"/>
      <c r="B8696"/>
      <c r="C8696"/>
      <c r="D8696"/>
      <c r="E8696"/>
      <c r="F8696"/>
      <c r="G8696"/>
    </row>
    <row r="8697" spans="1:7" ht="14" x14ac:dyDescent="0.15">
      <c r="A8697"/>
      <c r="B8697"/>
      <c r="C8697"/>
      <c r="D8697"/>
      <c r="E8697"/>
      <c r="F8697"/>
      <c r="G8697"/>
    </row>
    <row r="8698" spans="1:7" ht="14" x14ac:dyDescent="0.15">
      <c r="A8698"/>
      <c r="B8698"/>
      <c r="C8698"/>
      <c r="D8698"/>
      <c r="E8698"/>
      <c r="F8698"/>
      <c r="G8698"/>
    </row>
    <row r="8699" spans="1:7" ht="14" x14ac:dyDescent="0.15">
      <c r="A8699"/>
      <c r="B8699"/>
      <c r="C8699"/>
      <c r="D8699"/>
      <c r="E8699"/>
      <c r="F8699"/>
      <c r="G8699"/>
    </row>
    <row r="8700" spans="1:7" ht="14" x14ac:dyDescent="0.15">
      <c r="A8700"/>
      <c r="B8700"/>
      <c r="C8700"/>
      <c r="D8700"/>
      <c r="E8700"/>
      <c r="F8700"/>
      <c r="G8700"/>
    </row>
    <row r="8701" spans="1:7" ht="14" x14ac:dyDescent="0.15">
      <c r="A8701"/>
      <c r="B8701"/>
      <c r="C8701"/>
      <c r="D8701"/>
      <c r="E8701"/>
      <c r="F8701"/>
      <c r="G8701"/>
    </row>
    <row r="8702" spans="1:7" ht="14" x14ac:dyDescent="0.15">
      <c r="A8702"/>
      <c r="B8702"/>
      <c r="C8702"/>
      <c r="D8702"/>
      <c r="E8702"/>
      <c r="F8702"/>
      <c r="G8702"/>
    </row>
    <row r="8703" spans="1:7" ht="14" x14ac:dyDescent="0.15">
      <c r="A8703"/>
      <c r="B8703"/>
      <c r="C8703"/>
      <c r="D8703"/>
      <c r="E8703"/>
      <c r="F8703"/>
      <c r="G8703"/>
    </row>
    <row r="8704" spans="1:7" ht="14" x14ac:dyDescent="0.15">
      <c r="A8704"/>
      <c r="B8704"/>
      <c r="C8704"/>
      <c r="D8704"/>
      <c r="E8704"/>
      <c r="F8704"/>
      <c r="G8704"/>
    </row>
    <row r="8705" spans="1:7" ht="14" x14ac:dyDescent="0.15">
      <c r="A8705"/>
      <c r="B8705"/>
      <c r="C8705"/>
      <c r="D8705"/>
      <c r="E8705"/>
      <c r="F8705"/>
      <c r="G8705"/>
    </row>
    <row r="8706" spans="1:7" ht="14" x14ac:dyDescent="0.15">
      <c r="A8706"/>
      <c r="B8706"/>
      <c r="C8706"/>
      <c r="D8706"/>
      <c r="E8706"/>
      <c r="F8706"/>
      <c r="G8706"/>
    </row>
    <row r="8707" spans="1:7" ht="14" x14ac:dyDescent="0.15">
      <c r="A8707"/>
      <c r="B8707"/>
      <c r="C8707"/>
      <c r="D8707"/>
      <c r="E8707"/>
      <c r="F8707"/>
      <c r="G8707"/>
    </row>
    <row r="8708" spans="1:7" ht="14" x14ac:dyDescent="0.15">
      <c r="A8708"/>
      <c r="B8708"/>
      <c r="C8708"/>
      <c r="D8708"/>
      <c r="E8708"/>
      <c r="F8708"/>
      <c r="G8708"/>
    </row>
    <row r="8709" spans="1:7" ht="14" x14ac:dyDescent="0.15">
      <c r="A8709"/>
      <c r="B8709"/>
      <c r="C8709"/>
      <c r="D8709"/>
      <c r="E8709"/>
      <c r="F8709"/>
      <c r="G8709"/>
    </row>
    <row r="8710" spans="1:7" ht="14" x14ac:dyDescent="0.15">
      <c r="A8710"/>
      <c r="B8710"/>
      <c r="C8710"/>
      <c r="D8710"/>
      <c r="E8710"/>
      <c r="F8710"/>
      <c r="G8710"/>
    </row>
    <row r="8711" spans="1:7" ht="14" x14ac:dyDescent="0.15">
      <c r="A8711"/>
      <c r="B8711"/>
      <c r="C8711"/>
      <c r="D8711"/>
      <c r="E8711"/>
      <c r="F8711"/>
      <c r="G8711"/>
    </row>
    <row r="8712" spans="1:7" ht="14" x14ac:dyDescent="0.15">
      <c r="A8712"/>
      <c r="B8712"/>
      <c r="C8712"/>
      <c r="D8712"/>
      <c r="E8712"/>
      <c r="F8712"/>
      <c r="G8712"/>
    </row>
    <row r="8713" spans="1:7" ht="14" x14ac:dyDescent="0.15">
      <c r="A8713"/>
      <c r="B8713"/>
      <c r="C8713"/>
      <c r="D8713"/>
      <c r="E8713"/>
      <c r="F8713"/>
      <c r="G8713"/>
    </row>
    <row r="8714" spans="1:7" ht="14" x14ac:dyDescent="0.15">
      <c r="A8714"/>
      <c r="B8714"/>
      <c r="C8714"/>
      <c r="D8714"/>
      <c r="E8714"/>
      <c r="F8714"/>
      <c r="G8714"/>
    </row>
    <row r="8715" spans="1:7" ht="14" x14ac:dyDescent="0.15">
      <c r="A8715"/>
      <c r="B8715"/>
      <c r="C8715"/>
      <c r="D8715"/>
      <c r="E8715"/>
      <c r="F8715"/>
      <c r="G8715"/>
    </row>
    <row r="8716" spans="1:7" ht="14" x14ac:dyDescent="0.15">
      <c r="A8716"/>
      <c r="B8716"/>
      <c r="C8716"/>
      <c r="D8716"/>
      <c r="E8716"/>
      <c r="F8716"/>
      <c r="G8716"/>
    </row>
    <row r="8717" spans="1:7" ht="14" x14ac:dyDescent="0.15">
      <c r="A8717"/>
      <c r="B8717"/>
      <c r="C8717"/>
      <c r="D8717"/>
      <c r="E8717"/>
      <c r="F8717"/>
      <c r="G8717"/>
    </row>
    <row r="8718" spans="1:7" ht="14" x14ac:dyDescent="0.15">
      <c r="A8718"/>
      <c r="B8718"/>
      <c r="C8718"/>
      <c r="D8718"/>
      <c r="E8718"/>
      <c r="F8718"/>
      <c r="G8718"/>
    </row>
    <row r="8719" spans="1:7" ht="14" x14ac:dyDescent="0.15">
      <c r="A8719"/>
      <c r="B8719"/>
      <c r="C8719"/>
      <c r="D8719"/>
      <c r="E8719"/>
      <c r="F8719"/>
      <c r="G8719"/>
    </row>
    <row r="8720" spans="1:7" ht="14" x14ac:dyDescent="0.15">
      <c r="A8720"/>
      <c r="B8720"/>
      <c r="C8720"/>
      <c r="D8720"/>
      <c r="E8720"/>
      <c r="F8720"/>
      <c r="G8720"/>
    </row>
    <row r="8721" spans="1:7" ht="14" x14ac:dyDescent="0.15">
      <c r="A8721"/>
      <c r="B8721"/>
      <c r="C8721"/>
      <c r="D8721"/>
      <c r="E8721"/>
      <c r="F8721"/>
      <c r="G8721"/>
    </row>
    <row r="8722" spans="1:7" ht="14" x14ac:dyDescent="0.15">
      <c r="A8722"/>
      <c r="B8722"/>
      <c r="C8722"/>
      <c r="D8722"/>
      <c r="E8722"/>
      <c r="F8722"/>
      <c r="G8722"/>
    </row>
    <row r="8723" spans="1:7" ht="14" x14ac:dyDescent="0.15">
      <c r="A8723"/>
      <c r="B8723"/>
      <c r="C8723"/>
      <c r="D8723"/>
      <c r="E8723"/>
      <c r="F8723"/>
      <c r="G8723"/>
    </row>
    <row r="8724" spans="1:7" ht="14" x14ac:dyDescent="0.15">
      <c r="A8724"/>
      <c r="B8724"/>
      <c r="C8724"/>
      <c r="D8724"/>
      <c r="E8724"/>
      <c r="F8724"/>
      <c r="G8724"/>
    </row>
    <row r="8725" spans="1:7" ht="14" x14ac:dyDescent="0.15">
      <c r="A8725"/>
      <c r="B8725"/>
      <c r="C8725"/>
      <c r="D8725"/>
      <c r="E8725"/>
      <c r="F8725"/>
      <c r="G8725"/>
    </row>
    <row r="8726" spans="1:7" ht="14" x14ac:dyDescent="0.15">
      <c r="A8726"/>
      <c r="B8726"/>
      <c r="C8726"/>
      <c r="D8726"/>
      <c r="E8726"/>
      <c r="F8726"/>
      <c r="G8726"/>
    </row>
    <row r="8727" spans="1:7" ht="14" x14ac:dyDescent="0.15">
      <c r="A8727"/>
      <c r="B8727"/>
      <c r="C8727"/>
      <c r="D8727"/>
      <c r="E8727"/>
      <c r="F8727"/>
      <c r="G8727"/>
    </row>
    <row r="8728" spans="1:7" ht="14" x14ac:dyDescent="0.15">
      <c r="A8728"/>
      <c r="B8728"/>
      <c r="C8728"/>
      <c r="D8728"/>
      <c r="E8728"/>
      <c r="F8728"/>
      <c r="G8728"/>
    </row>
    <row r="8729" spans="1:7" ht="14" x14ac:dyDescent="0.15">
      <c r="A8729"/>
      <c r="B8729"/>
      <c r="C8729"/>
      <c r="D8729"/>
      <c r="E8729"/>
      <c r="F8729"/>
      <c r="G8729"/>
    </row>
    <row r="8730" spans="1:7" ht="14" x14ac:dyDescent="0.15">
      <c r="A8730"/>
      <c r="B8730"/>
      <c r="C8730"/>
      <c r="D8730"/>
      <c r="E8730"/>
      <c r="F8730"/>
      <c r="G8730"/>
    </row>
    <row r="8731" spans="1:7" ht="14" x14ac:dyDescent="0.15">
      <c r="A8731"/>
      <c r="B8731"/>
      <c r="C8731"/>
      <c r="D8731"/>
      <c r="E8731"/>
      <c r="F8731"/>
      <c r="G8731"/>
    </row>
    <row r="8732" spans="1:7" ht="14" x14ac:dyDescent="0.15">
      <c r="A8732"/>
      <c r="B8732"/>
      <c r="C8732"/>
      <c r="D8732"/>
      <c r="E8732"/>
      <c r="F8732"/>
      <c r="G8732"/>
    </row>
    <row r="8733" spans="1:7" ht="14" x14ac:dyDescent="0.15">
      <c r="A8733"/>
      <c r="B8733"/>
      <c r="C8733"/>
      <c r="D8733"/>
      <c r="E8733"/>
      <c r="F8733"/>
      <c r="G8733"/>
    </row>
    <row r="8734" spans="1:7" ht="14" x14ac:dyDescent="0.15">
      <c r="A8734"/>
      <c r="B8734"/>
      <c r="C8734"/>
      <c r="D8734"/>
      <c r="E8734"/>
      <c r="F8734"/>
      <c r="G8734"/>
    </row>
    <row r="8735" spans="1:7" ht="14" x14ac:dyDescent="0.15">
      <c r="A8735"/>
      <c r="B8735"/>
      <c r="C8735"/>
      <c r="D8735"/>
      <c r="E8735"/>
      <c r="F8735"/>
      <c r="G8735"/>
    </row>
    <row r="8736" spans="1:7" ht="14" x14ac:dyDescent="0.15">
      <c r="A8736"/>
      <c r="B8736"/>
      <c r="C8736"/>
      <c r="D8736"/>
      <c r="E8736"/>
      <c r="F8736"/>
      <c r="G8736"/>
    </row>
    <row r="8737" spans="1:7" ht="14" x14ac:dyDescent="0.15">
      <c r="A8737"/>
      <c r="B8737"/>
      <c r="C8737"/>
      <c r="D8737"/>
      <c r="E8737"/>
      <c r="F8737"/>
      <c r="G8737"/>
    </row>
    <row r="8738" spans="1:7" ht="14" x14ac:dyDescent="0.15">
      <c r="A8738"/>
      <c r="B8738"/>
      <c r="C8738"/>
      <c r="D8738"/>
      <c r="E8738"/>
      <c r="F8738"/>
      <c r="G8738"/>
    </row>
    <row r="8739" spans="1:7" ht="14" x14ac:dyDescent="0.15">
      <c r="A8739"/>
      <c r="B8739"/>
      <c r="C8739"/>
      <c r="D8739"/>
      <c r="E8739"/>
      <c r="F8739"/>
      <c r="G8739"/>
    </row>
    <row r="8740" spans="1:7" ht="14" x14ac:dyDescent="0.15">
      <c r="A8740"/>
      <c r="B8740"/>
      <c r="C8740"/>
      <c r="D8740"/>
      <c r="E8740"/>
      <c r="F8740"/>
      <c r="G8740"/>
    </row>
    <row r="8741" spans="1:7" ht="14" x14ac:dyDescent="0.15">
      <c r="A8741"/>
      <c r="B8741"/>
      <c r="C8741"/>
      <c r="D8741"/>
      <c r="E8741"/>
      <c r="F8741"/>
      <c r="G8741"/>
    </row>
    <row r="8742" spans="1:7" ht="14" x14ac:dyDescent="0.15">
      <c r="A8742"/>
      <c r="B8742"/>
      <c r="C8742"/>
      <c r="D8742"/>
      <c r="E8742"/>
      <c r="F8742"/>
      <c r="G8742"/>
    </row>
    <row r="8743" spans="1:7" ht="14" x14ac:dyDescent="0.15">
      <c r="A8743"/>
      <c r="B8743"/>
      <c r="C8743"/>
      <c r="D8743"/>
      <c r="E8743"/>
      <c r="F8743"/>
      <c r="G8743"/>
    </row>
    <row r="8744" spans="1:7" ht="14" x14ac:dyDescent="0.15">
      <c r="A8744"/>
      <c r="B8744"/>
      <c r="C8744"/>
      <c r="D8744"/>
      <c r="E8744"/>
      <c r="F8744"/>
      <c r="G8744"/>
    </row>
    <row r="8745" spans="1:7" ht="14" x14ac:dyDescent="0.15">
      <c r="A8745"/>
      <c r="B8745"/>
      <c r="C8745"/>
      <c r="D8745"/>
      <c r="E8745"/>
      <c r="F8745"/>
      <c r="G8745"/>
    </row>
    <row r="8746" spans="1:7" ht="14" x14ac:dyDescent="0.15">
      <c r="A8746"/>
      <c r="B8746"/>
      <c r="C8746"/>
      <c r="D8746"/>
      <c r="E8746"/>
      <c r="F8746"/>
      <c r="G8746"/>
    </row>
    <row r="8747" spans="1:7" ht="14" x14ac:dyDescent="0.15">
      <c r="A8747"/>
      <c r="B8747"/>
      <c r="C8747"/>
      <c r="D8747"/>
      <c r="E8747"/>
      <c r="F8747"/>
      <c r="G8747"/>
    </row>
    <row r="8748" spans="1:7" ht="14" x14ac:dyDescent="0.15">
      <c r="A8748"/>
      <c r="B8748"/>
      <c r="C8748"/>
      <c r="D8748"/>
      <c r="E8748"/>
      <c r="F8748"/>
      <c r="G8748"/>
    </row>
    <row r="8749" spans="1:7" ht="14" x14ac:dyDescent="0.15">
      <c r="A8749"/>
      <c r="B8749"/>
      <c r="C8749"/>
      <c r="D8749"/>
      <c r="E8749"/>
      <c r="F8749"/>
      <c r="G8749"/>
    </row>
    <row r="8750" spans="1:7" ht="14" x14ac:dyDescent="0.15">
      <c r="A8750"/>
      <c r="B8750"/>
      <c r="C8750"/>
      <c r="D8750"/>
      <c r="E8750"/>
      <c r="F8750"/>
      <c r="G8750"/>
    </row>
    <row r="8751" spans="1:7" ht="14" x14ac:dyDescent="0.15">
      <c r="A8751"/>
      <c r="B8751"/>
      <c r="C8751"/>
      <c r="D8751"/>
      <c r="E8751"/>
      <c r="F8751"/>
      <c r="G8751"/>
    </row>
    <row r="8752" spans="1:7" ht="14" x14ac:dyDescent="0.15">
      <c r="A8752"/>
      <c r="B8752"/>
      <c r="C8752"/>
      <c r="D8752"/>
      <c r="E8752"/>
      <c r="F8752"/>
      <c r="G8752"/>
    </row>
    <row r="8753" spans="1:7" ht="14" x14ac:dyDescent="0.15">
      <c r="A8753"/>
      <c r="B8753"/>
      <c r="C8753"/>
      <c r="D8753"/>
      <c r="E8753"/>
      <c r="F8753"/>
      <c r="G8753"/>
    </row>
    <row r="8754" spans="1:7" ht="14" x14ac:dyDescent="0.15">
      <c r="A8754"/>
      <c r="B8754"/>
      <c r="C8754"/>
      <c r="D8754"/>
      <c r="E8754"/>
      <c r="F8754"/>
      <c r="G8754"/>
    </row>
    <row r="8755" spans="1:7" ht="14" x14ac:dyDescent="0.15">
      <c r="A8755"/>
      <c r="B8755"/>
      <c r="C8755"/>
      <c r="D8755"/>
      <c r="E8755"/>
      <c r="F8755"/>
      <c r="G8755"/>
    </row>
    <row r="8756" spans="1:7" ht="14" x14ac:dyDescent="0.15">
      <c r="A8756"/>
      <c r="B8756"/>
      <c r="C8756"/>
      <c r="D8756"/>
      <c r="E8756"/>
      <c r="F8756"/>
      <c r="G8756"/>
    </row>
    <row r="8757" spans="1:7" ht="14" x14ac:dyDescent="0.15">
      <c r="A8757"/>
      <c r="B8757"/>
      <c r="C8757"/>
      <c r="D8757"/>
      <c r="E8757"/>
      <c r="F8757"/>
      <c r="G8757"/>
    </row>
    <row r="8758" spans="1:7" ht="14" x14ac:dyDescent="0.15">
      <c r="A8758"/>
      <c r="B8758"/>
      <c r="C8758"/>
      <c r="D8758"/>
      <c r="E8758"/>
      <c r="F8758"/>
      <c r="G8758"/>
    </row>
    <row r="8759" spans="1:7" ht="14" x14ac:dyDescent="0.15">
      <c r="A8759"/>
      <c r="B8759"/>
      <c r="C8759"/>
      <c r="D8759"/>
      <c r="E8759"/>
      <c r="F8759"/>
      <c r="G8759"/>
    </row>
    <row r="8760" spans="1:7" ht="14" x14ac:dyDescent="0.15">
      <c r="A8760"/>
      <c r="B8760"/>
      <c r="C8760"/>
      <c r="D8760"/>
      <c r="E8760"/>
      <c r="F8760"/>
      <c r="G8760"/>
    </row>
    <row r="8761" spans="1:7" ht="14" x14ac:dyDescent="0.15">
      <c r="A8761"/>
      <c r="B8761"/>
      <c r="C8761"/>
      <c r="D8761"/>
      <c r="E8761"/>
      <c r="F8761"/>
      <c r="G8761"/>
    </row>
    <row r="8762" spans="1:7" ht="14" x14ac:dyDescent="0.15">
      <c r="A8762"/>
      <c r="B8762"/>
      <c r="C8762"/>
      <c r="D8762"/>
      <c r="E8762"/>
      <c r="F8762"/>
      <c r="G8762"/>
    </row>
    <row r="8763" spans="1:7" ht="14" x14ac:dyDescent="0.15">
      <c r="A8763"/>
      <c r="B8763"/>
      <c r="C8763"/>
      <c r="D8763"/>
      <c r="E8763"/>
      <c r="F8763"/>
      <c r="G8763"/>
    </row>
    <row r="8764" spans="1:7" ht="14" x14ac:dyDescent="0.15">
      <c r="A8764"/>
      <c r="B8764"/>
      <c r="C8764"/>
      <c r="D8764"/>
      <c r="E8764"/>
      <c r="F8764"/>
      <c r="G8764"/>
    </row>
    <row r="8765" spans="1:7" ht="14" x14ac:dyDescent="0.15">
      <c r="A8765"/>
      <c r="B8765"/>
      <c r="C8765"/>
      <c r="D8765"/>
      <c r="E8765"/>
      <c r="F8765"/>
      <c r="G8765"/>
    </row>
    <row r="8766" spans="1:7" ht="14" x14ac:dyDescent="0.15">
      <c r="A8766"/>
      <c r="B8766"/>
      <c r="C8766"/>
      <c r="D8766"/>
      <c r="E8766"/>
      <c r="F8766"/>
      <c r="G8766"/>
    </row>
    <row r="8767" spans="1:7" ht="14" x14ac:dyDescent="0.15">
      <c r="A8767"/>
      <c r="B8767"/>
      <c r="C8767"/>
      <c r="D8767"/>
      <c r="E8767"/>
      <c r="F8767"/>
      <c r="G8767"/>
    </row>
    <row r="8768" spans="1:7" ht="14" x14ac:dyDescent="0.15">
      <c r="A8768"/>
      <c r="B8768"/>
      <c r="C8768"/>
      <c r="D8768"/>
      <c r="E8768"/>
      <c r="F8768"/>
      <c r="G8768"/>
    </row>
    <row r="8769" spans="1:7" ht="14" x14ac:dyDescent="0.15">
      <c r="A8769"/>
      <c r="B8769"/>
      <c r="C8769"/>
      <c r="D8769"/>
      <c r="E8769"/>
      <c r="F8769"/>
      <c r="G8769"/>
    </row>
    <row r="8770" spans="1:7" ht="14" x14ac:dyDescent="0.15">
      <c r="A8770"/>
      <c r="B8770"/>
      <c r="C8770"/>
      <c r="D8770"/>
      <c r="E8770"/>
      <c r="F8770"/>
      <c r="G8770"/>
    </row>
    <row r="8771" spans="1:7" ht="14" x14ac:dyDescent="0.15">
      <c r="A8771"/>
      <c r="B8771"/>
      <c r="C8771"/>
      <c r="D8771"/>
      <c r="E8771"/>
      <c r="F8771"/>
      <c r="G8771"/>
    </row>
    <row r="8772" spans="1:7" ht="14" x14ac:dyDescent="0.15">
      <c r="A8772"/>
      <c r="B8772"/>
      <c r="C8772"/>
      <c r="D8772"/>
      <c r="E8772"/>
      <c r="F8772"/>
      <c r="G8772"/>
    </row>
    <row r="8773" spans="1:7" ht="14" x14ac:dyDescent="0.15">
      <c r="A8773"/>
      <c r="B8773"/>
      <c r="C8773"/>
      <c r="D8773"/>
      <c r="E8773"/>
      <c r="F8773"/>
      <c r="G8773"/>
    </row>
    <row r="8774" spans="1:7" ht="14" x14ac:dyDescent="0.15">
      <c r="A8774"/>
      <c r="B8774"/>
      <c r="C8774"/>
      <c r="D8774"/>
      <c r="E8774"/>
      <c r="F8774"/>
      <c r="G8774"/>
    </row>
    <row r="8775" spans="1:7" ht="14" x14ac:dyDescent="0.15">
      <c r="A8775"/>
      <c r="B8775"/>
      <c r="C8775"/>
      <c r="D8775"/>
      <c r="E8775"/>
      <c r="F8775"/>
      <c r="G8775"/>
    </row>
    <row r="8776" spans="1:7" ht="14" x14ac:dyDescent="0.15">
      <c r="A8776"/>
      <c r="B8776"/>
      <c r="C8776"/>
      <c r="D8776"/>
      <c r="E8776"/>
      <c r="F8776"/>
      <c r="G8776"/>
    </row>
    <row r="8777" spans="1:7" ht="14" x14ac:dyDescent="0.15">
      <c r="A8777"/>
      <c r="B8777"/>
      <c r="C8777"/>
      <c r="D8777"/>
      <c r="E8777"/>
      <c r="F8777"/>
      <c r="G8777"/>
    </row>
    <row r="8778" spans="1:7" ht="14" x14ac:dyDescent="0.15">
      <c r="A8778"/>
      <c r="B8778"/>
      <c r="C8778"/>
      <c r="D8778"/>
      <c r="E8778"/>
      <c r="F8778"/>
      <c r="G8778"/>
    </row>
    <row r="8779" spans="1:7" ht="14" x14ac:dyDescent="0.15">
      <c r="A8779"/>
      <c r="B8779"/>
      <c r="C8779"/>
      <c r="D8779"/>
      <c r="E8779"/>
      <c r="F8779"/>
      <c r="G8779"/>
    </row>
    <row r="8780" spans="1:7" ht="14" x14ac:dyDescent="0.15">
      <c r="A8780"/>
      <c r="B8780"/>
      <c r="C8780"/>
      <c r="D8780"/>
      <c r="E8780"/>
      <c r="F8780"/>
      <c r="G8780"/>
    </row>
    <row r="8781" spans="1:7" ht="14" x14ac:dyDescent="0.15">
      <c r="A8781"/>
      <c r="B8781"/>
      <c r="C8781"/>
      <c r="D8781"/>
      <c r="E8781"/>
      <c r="F8781"/>
      <c r="G8781"/>
    </row>
    <row r="8782" spans="1:7" ht="14" x14ac:dyDescent="0.15">
      <c r="A8782"/>
      <c r="B8782"/>
      <c r="C8782"/>
      <c r="D8782"/>
      <c r="E8782"/>
      <c r="F8782"/>
      <c r="G8782"/>
    </row>
    <row r="8783" spans="1:7" ht="14" x14ac:dyDescent="0.15">
      <c r="A8783"/>
      <c r="B8783"/>
      <c r="C8783"/>
      <c r="D8783"/>
      <c r="E8783"/>
      <c r="F8783"/>
      <c r="G8783"/>
    </row>
    <row r="8784" spans="1:7" ht="14" x14ac:dyDescent="0.15">
      <c r="A8784"/>
      <c r="B8784"/>
      <c r="C8784"/>
      <c r="D8784"/>
      <c r="E8784"/>
      <c r="F8784"/>
      <c r="G8784"/>
    </row>
    <row r="8785" spans="1:7" ht="14" x14ac:dyDescent="0.15">
      <c r="A8785"/>
      <c r="B8785"/>
      <c r="C8785"/>
      <c r="D8785"/>
      <c r="E8785"/>
      <c r="F8785"/>
      <c r="G8785"/>
    </row>
    <row r="8786" spans="1:7" ht="14" x14ac:dyDescent="0.15">
      <c r="A8786"/>
      <c r="B8786"/>
      <c r="C8786"/>
      <c r="D8786"/>
      <c r="E8786"/>
      <c r="F8786"/>
      <c r="G8786"/>
    </row>
    <row r="8787" spans="1:7" ht="14" x14ac:dyDescent="0.15">
      <c r="A8787"/>
      <c r="B8787"/>
      <c r="C8787"/>
      <c r="D8787"/>
      <c r="E8787"/>
      <c r="F8787"/>
      <c r="G8787"/>
    </row>
    <row r="8788" spans="1:7" ht="14" x14ac:dyDescent="0.15">
      <c r="A8788"/>
      <c r="B8788"/>
      <c r="C8788"/>
      <c r="D8788"/>
      <c r="E8788"/>
      <c r="F8788"/>
      <c r="G8788"/>
    </row>
    <row r="8789" spans="1:7" ht="14" x14ac:dyDescent="0.15">
      <c r="A8789"/>
      <c r="B8789"/>
      <c r="C8789"/>
      <c r="D8789"/>
      <c r="E8789"/>
      <c r="F8789"/>
      <c r="G8789"/>
    </row>
    <row r="8790" spans="1:7" ht="14" x14ac:dyDescent="0.15">
      <c r="A8790"/>
      <c r="B8790"/>
      <c r="C8790"/>
      <c r="D8790"/>
      <c r="E8790"/>
      <c r="F8790"/>
      <c r="G8790"/>
    </row>
    <row r="8791" spans="1:7" ht="14" x14ac:dyDescent="0.15">
      <c r="A8791"/>
      <c r="B8791"/>
      <c r="C8791"/>
      <c r="D8791"/>
      <c r="E8791"/>
      <c r="F8791"/>
      <c r="G8791"/>
    </row>
    <row r="8792" spans="1:7" ht="14" x14ac:dyDescent="0.15">
      <c r="A8792"/>
      <c r="B8792"/>
      <c r="C8792"/>
      <c r="D8792"/>
      <c r="E8792"/>
      <c r="F8792"/>
      <c r="G8792"/>
    </row>
    <row r="8793" spans="1:7" ht="14" x14ac:dyDescent="0.15">
      <c r="A8793"/>
      <c r="B8793"/>
      <c r="C8793"/>
      <c r="D8793"/>
      <c r="E8793"/>
      <c r="F8793"/>
      <c r="G8793"/>
    </row>
    <row r="8794" spans="1:7" ht="14" x14ac:dyDescent="0.15">
      <c r="A8794"/>
      <c r="B8794"/>
      <c r="C8794"/>
      <c r="D8794"/>
      <c r="E8794"/>
      <c r="F8794"/>
      <c r="G8794"/>
    </row>
    <row r="8795" spans="1:7" ht="14" x14ac:dyDescent="0.15">
      <c r="A8795"/>
      <c r="B8795"/>
      <c r="C8795"/>
      <c r="D8795"/>
      <c r="E8795"/>
      <c r="F8795"/>
      <c r="G8795"/>
    </row>
    <row r="8796" spans="1:7" ht="14" x14ac:dyDescent="0.15">
      <c r="A8796"/>
      <c r="B8796"/>
      <c r="C8796"/>
      <c r="D8796"/>
      <c r="E8796"/>
      <c r="F8796"/>
      <c r="G8796"/>
    </row>
    <row r="8797" spans="1:7" ht="14" x14ac:dyDescent="0.15">
      <c r="A8797"/>
      <c r="B8797"/>
      <c r="C8797"/>
      <c r="D8797"/>
      <c r="E8797"/>
      <c r="F8797"/>
      <c r="G8797"/>
    </row>
    <row r="8798" spans="1:7" ht="14" x14ac:dyDescent="0.15">
      <c r="A8798"/>
      <c r="B8798"/>
      <c r="C8798"/>
      <c r="D8798"/>
      <c r="E8798"/>
      <c r="F8798"/>
      <c r="G8798"/>
    </row>
    <row r="8799" spans="1:7" ht="14" x14ac:dyDescent="0.15">
      <c r="A8799"/>
      <c r="B8799"/>
      <c r="C8799"/>
      <c r="D8799"/>
      <c r="E8799"/>
      <c r="F8799"/>
      <c r="G8799"/>
    </row>
    <row r="8800" spans="1:7" ht="14" x14ac:dyDescent="0.15">
      <c r="A8800"/>
      <c r="B8800"/>
      <c r="C8800"/>
      <c r="D8800"/>
      <c r="E8800"/>
      <c r="F8800"/>
      <c r="G8800"/>
    </row>
    <row r="8801" spans="1:7" ht="14" x14ac:dyDescent="0.15">
      <c r="A8801"/>
      <c r="B8801"/>
      <c r="C8801"/>
      <c r="D8801"/>
      <c r="E8801"/>
      <c r="F8801"/>
      <c r="G8801"/>
    </row>
    <row r="8802" spans="1:7" ht="14" x14ac:dyDescent="0.15">
      <c r="A8802"/>
      <c r="B8802"/>
      <c r="C8802"/>
      <c r="D8802"/>
      <c r="E8802"/>
      <c r="F8802"/>
      <c r="G8802"/>
    </row>
    <row r="8803" spans="1:7" ht="14" x14ac:dyDescent="0.15">
      <c r="A8803"/>
      <c r="B8803"/>
      <c r="C8803"/>
      <c r="D8803"/>
      <c r="E8803"/>
      <c r="F8803"/>
      <c r="G8803"/>
    </row>
    <row r="8804" spans="1:7" ht="14" x14ac:dyDescent="0.15">
      <c r="A8804"/>
      <c r="B8804"/>
      <c r="C8804"/>
      <c r="D8804"/>
      <c r="E8804"/>
      <c r="F8804"/>
      <c r="G8804"/>
    </row>
    <row r="8805" spans="1:7" ht="14" x14ac:dyDescent="0.15">
      <c r="A8805"/>
      <c r="B8805"/>
      <c r="C8805"/>
      <c r="D8805"/>
      <c r="E8805"/>
      <c r="F8805"/>
      <c r="G8805"/>
    </row>
    <row r="8806" spans="1:7" ht="14" x14ac:dyDescent="0.15">
      <c r="A8806"/>
      <c r="B8806"/>
      <c r="C8806"/>
      <c r="D8806"/>
      <c r="E8806"/>
      <c r="F8806"/>
      <c r="G8806"/>
    </row>
    <row r="8807" spans="1:7" ht="14" x14ac:dyDescent="0.15">
      <c r="A8807"/>
      <c r="B8807"/>
      <c r="C8807"/>
      <c r="D8807"/>
      <c r="E8807"/>
      <c r="F8807"/>
      <c r="G8807"/>
    </row>
    <row r="8808" spans="1:7" ht="14" x14ac:dyDescent="0.15">
      <c r="A8808"/>
      <c r="B8808"/>
      <c r="C8808"/>
      <c r="D8808"/>
      <c r="E8808"/>
      <c r="F8808"/>
      <c r="G8808"/>
    </row>
    <row r="8809" spans="1:7" ht="14" x14ac:dyDescent="0.15">
      <c r="A8809"/>
      <c r="B8809"/>
      <c r="C8809"/>
      <c r="D8809"/>
      <c r="E8809"/>
      <c r="F8809"/>
      <c r="G8809"/>
    </row>
    <row r="8810" spans="1:7" ht="14" x14ac:dyDescent="0.15">
      <c r="A8810"/>
      <c r="B8810"/>
      <c r="C8810"/>
      <c r="D8810"/>
      <c r="E8810"/>
      <c r="F8810"/>
      <c r="G8810"/>
    </row>
    <row r="8811" spans="1:7" ht="14" x14ac:dyDescent="0.15">
      <c r="A8811"/>
      <c r="B8811"/>
      <c r="C8811"/>
      <c r="D8811"/>
      <c r="E8811"/>
      <c r="F8811"/>
      <c r="G8811"/>
    </row>
    <row r="8812" spans="1:7" ht="14" x14ac:dyDescent="0.15">
      <c r="A8812"/>
      <c r="B8812"/>
      <c r="C8812"/>
      <c r="D8812"/>
      <c r="E8812"/>
      <c r="F8812"/>
      <c r="G8812"/>
    </row>
    <row r="8813" spans="1:7" ht="14" x14ac:dyDescent="0.15">
      <c r="A8813"/>
      <c r="B8813"/>
      <c r="C8813"/>
      <c r="D8813"/>
      <c r="E8813"/>
      <c r="F8813"/>
      <c r="G8813"/>
    </row>
    <row r="8814" spans="1:7" ht="14" x14ac:dyDescent="0.15">
      <c r="A8814"/>
      <c r="B8814"/>
      <c r="C8814"/>
      <c r="D8814"/>
      <c r="E8814"/>
      <c r="F8814"/>
      <c r="G8814"/>
    </row>
    <row r="8815" spans="1:7" ht="14" x14ac:dyDescent="0.15">
      <c r="A8815"/>
      <c r="B8815"/>
      <c r="C8815"/>
      <c r="D8815"/>
      <c r="E8815"/>
      <c r="F8815"/>
      <c r="G8815"/>
    </row>
    <row r="8816" spans="1:7" ht="14" x14ac:dyDescent="0.15">
      <c r="A8816"/>
      <c r="B8816"/>
      <c r="C8816"/>
      <c r="D8816"/>
      <c r="E8816"/>
      <c r="F8816"/>
      <c r="G8816"/>
    </row>
    <row r="8817" spans="1:7" ht="14" x14ac:dyDescent="0.15">
      <c r="A8817"/>
      <c r="B8817"/>
      <c r="C8817"/>
      <c r="D8817"/>
      <c r="E8817"/>
      <c r="F8817"/>
      <c r="G8817"/>
    </row>
    <row r="8818" spans="1:7" ht="14" x14ac:dyDescent="0.15">
      <c r="A8818"/>
      <c r="B8818"/>
      <c r="C8818"/>
      <c r="D8818"/>
      <c r="E8818"/>
      <c r="F8818"/>
      <c r="G8818"/>
    </row>
    <row r="8819" spans="1:7" ht="14" x14ac:dyDescent="0.15">
      <c r="A8819"/>
      <c r="B8819"/>
      <c r="C8819"/>
      <c r="D8819"/>
      <c r="E8819"/>
      <c r="F8819"/>
      <c r="G8819"/>
    </row>
    <row r="8820" spans="1:7" ht="14" x14ac:dyDescent="0.15">
      <c r="A8820"/>
      <c r="B8820"/>
      <c r="C8820"/>
      <c r="D8820"/>
      <c r="E8820"/>
      <c r="F8820"/>
      <c r="G8820"/>
    </row>
    <row r="8821" spans="1:7" ht="14" x14ac:dyDescent="0.15">
      <c r="A8821"/>
      <c r="B8821"/>
      <c r="C8821"/>
      <c r="D8821"/>
      <c r="E8821"/>
      <c r="F8821"/>
      <c r="G8821"/>
    </row>
    <row r="8822" spans="1:7" ht="14" x14ac:dyDescent="0.15">
      <c r="A8822"/>
      <c r="B8822"/>
      <c r="C8822"/>
      <c r="D8822"/>
      <c r="E8822"/>
      <c r="F8822"/>
      <c r="G8822"/>
    </row>
    <row r="8823" spans="1:7" ht="14" x14ac:dyDescent="0.15">
      <c r="A8823"/>
      <c r="B8823"/>
      <c r="C8823"/>
      <c r="D8823"/>
      <c r="E8823"/>
      <c r="F8823"/>
      <c r="G8823"/>
    </row>
    <row r="8824" spans="1:7" ht="14" x14ac:dyDescent="0.15">
      <c r="A8824"/>
      <c r="B8824"/>
      <c r="C8824"/>
      <c r="D8824"/>
      <c r="E8824"/>
      <c r="F8824"/>
      <c r="G8824"/>
    </row>
    <row r="8825" spans="1:7" ht="14" x14ac:dyDescent="0.15">
      <c r="A8825"/>
      <c r="B8825"/>
      <c r="C8825"/>
      <c r="D8825"/>
      <c r="E8825"/>
      <c r="F8825"/>
      <c r="G8825"/>
    </row>
    <row r="8826" spans="1:7" ht="14" x14ac:dyDescent="0.15">
      <c r="A8826"/>
      <c r="B8826"/>
      <c r="C8826"/>
      <c r="D8826"/>
      <c r="E8826"/>
      <c r="F8826"/>
      <c r="G8826"/>
    </row>
    <row r="8827" spans="1:7" ht="14" x14ac:dyDescent="0.15">
      <c r="A8827"/>
      <c r="B8827"/>
      <c r="C8827"/>
      <c r="D8827"/>
      <c r="E8827"/>
      <c r="F8827"/>
      <c r="G8827"/>
    </row>
    <row r="8828" spans="1:7" ht="14" x14ac:dyDescent="0.15">
      <c r="A8828"/>
      <c r="B8828"/>
      <c r="C8828"/>
      <c r="D8828"/>
      <c r="E8828"/>
      <c r="F8828"/>
      <c r="G8828"/>
    </row>
    <row r="8829" spans="1:7" ht="14" x14ac:dyDescent="0.15">
      <c r="A8829"/>
      <c r="B8829"/>
      <c r="C8829"/>
      <c r="D8829"/>
      <c r="E8829"/>
      <c r="F8829"/>
      <c r="G8829"/>
    </row>
    <row r="8830" spans="1:7" ht="14" x14ac:dyDescent="0.15">
      <c r="A8830"/>
      <c r="B8830"/>
      <c r="C8830"/>
      <c r="D8830"/>
      <c r="E8830"/>
      <c r="F8830"/>
      <c r="G8830"/>
    </row>
    <row r="8831" spans="1:7" ht="14" x14ac:dyDescent="0.15">
      <c r="A8831"/>
      <c r="B8831"/>
      <c r="C8831"/>
      <c r="D8831"/>
      <c r="E8831"/>
      <c r="F8831"/>
      <c r="G8831"/>
    </row>
    <row r="8832" spans="1:7" ht="14" x14ac:dyDescent="0.15">
      <c r="A8832"/>
      <c r="B8832"/>
      <c r="C8832"/>
      <c r="D8832"/>
      <c r="E8832"/>
      <c r="F8832"/>
      <c r="G8832"/>
    </row>
    <row r="8833" spans="1:7" ht="14" x14ac:dyDescent="0.15">
      <c r="A8833"/>
      <c r="B8833"/>
      <c r="C8833"/>
      <c r="D8833"/>
      <c r="E8833"/>
      <c r="F8833"/>
      <c r="G8833"/>
    </row>
    <row r="8834" spans="1:7" ht="14" x14ac:dyDescent="0.15">
      <c r="A8834"/>
      <c r="B8834"/>
      <c r="C8834"/>
      <c r="D8834"/>
      <c r="E8834"/>
      <c r="F8834"/>
      <c r="G8834"/>
    </row>
    <row r="8835" spans="1:7" ht="14" x14ac:dyDescent="0.15">
      <c r="A8835"/>
      <c r="B8835"/>
      <c r="C8835"/>
      <c r="D8835"/>
      <c r="E8835"/>
      <c r="F8835"/>
      <c r="G8835"/>
    </row>
    <row r="8836" spans="1:7" ht="14" x14ac:dyDescent="0.15">
      <c r="A8836"/>
      <c r="B8836"/>
      <c r="C8836"/>
      <c r="D8836"/>
      <c r="E8836"/>
      <c r="F8836"/>
      <c r="G8836"/>
    </row>
    <row r="8837" spans="1:7" ht="14" x14ac:dyDescent="0.15">
      <c r="A8837"/>
      <c r="B8837"/>
      <c r="C8837"/>
      <c r="D8837"/>
      <c r="E8837"/>
      <c r="F8837"/>
      <c r="G8837"/>
    </row>
    <row r="8838" spans="1:7" ht="14" x14ac:dyDescent="0.15">
      <c r="A8838"/>
      <c r="B8838"/>
      <c r="C8838"/>
      <c r="D8838"/>
      <c r="E8838"/>
      <c r="F8838"/>
      <c r="G8838"/>
    </row>
    <row r="8839" spans="1:7" ht="14" x14ac:dyDescent="0.15">
      <c r="A8839"/>
      <c r="B8839"/>
      <c r="C8839"/>
      <c r="D8839"/>
      <c r="E8839"/>
      <c r="F8839"/>
      <c r="G8839"/>
    </row>
    <row r="8840" spans="1:7" ht="14" x14ac:dyDescent="0.15">
      <c r="A8840"/>
      <c r="B8840"/>
      <c r="C8840"/>
      <c r="D8840"/>
      <c r="E8840"/>
      <c r="F8840"/>
      <c r="G8840"/>
    </row>
    <row r="8841" spans="1:7" ht="14" x14ac:dyDescent="0.15">
      <c r="A8841"/>
      <c r="B8841"/>
      <c r="C8841"/>
      <c r="D8841"/>
      <c r="E8841"/>
      <c r="F8841"/>
      <c r="G8841"/>
    </row>
    <row r="8842" spans="1:7" ht="14" x14ac:dyDescent="0.15">
      <c r="A8842"/>
      <c r="B8842"/>
      <c r="C8842"/>
      <c r="D8842"/>
      <c r="E8842"/>
      <c r="F8842"/>
      <c r="G8842"/>
    </row>
    <row r="8843" spans="1:7" ht="14" x14ac:dyDescent="0.15">
      <c r="A8843"/>
      <c r="B8843"/>
      <c r="C8843"/>
      <c r="D8843"/>
      <c r="E8843"/>
      <c r="F8843"/>
      <c r="G8843"/>
    </row>
    <row r="8844" spans="1:7" ht="14" x14ac:dyDescent="0.15">
      <c r="A8844"/>
      <c r="B8844"/>
      <c r="C8844"/>
      <c r="D8844"/>
      <c r="E8844"/>
      <c r="F8844"/>
      <c r="G8844"/>
    </row>
    <row r="8845" spans="1:7" ht="14" x14ac:dyDescent="0.15">
      <c r="A8845"/>
      <c r="B8845"/>
      <c r="C8845"/>
      <c r="D8845"/>
      <c r="E8845"/>
      <c r="F8845"/>
      <c r="G8845"/>
    </row>
    <row r="8846" spans="1:7" ht="14" x14ac:dyDescent="0.15">
      <c r="A8846"/>
      <c r="B8846"/>
      <c r="C8846"/>
      <c r="D8846"/>
      <c r="E8846"/>
      <c r="F8846"/>
      <c r="G8846"/>
    </row>
    <row r="8847" spans="1:7" ht="14" x14ac:dyDescent="0.15">
      <c r="A8847"/>
      <c r="B8847"/>
      <c r="C8847"/>
      <c r="D8847"/>
      <c r="E8847"/>
      <c r="F8847"/>
      <c r="G8847"/>
    </row>
    <row r="8848" spans="1:7" ht="14" x14ac:dyDescent="0.15">
      <c r="A8848"/>
      <c r="B8848"/>
      <c r="C8848"/>
      <c r="D8848"/>
      <c r="E8848"/>
      <c r="F8848"/>
      <c r="G8848"/>
    </row>
    <row r="8849" spans="1:7" ht="14" x14ac:dyDescent="0.15">
      <c r="A8849"/>
      <c r="B8849"/>
      <c r="C8849"/>
      <c r="D8849"/>
      <c r="E8849"/>
      <c r="F8849"/>
      <c r="G8849"/>
    </row>
    <row r="8850" spans="1:7" ht="14" x14ac:dyDescent="0.15">
      <c r="A8850"/>
      <c r="B8850"/>
      <c r="C8850"/>
      <c r="D8850"/>
      <c r="E8850"/>
      <c r="F8850"/>
      <c r="G8850"/>
    </row>
    <row r="8851" spans="1:7" ht="14" x14ac:dyDescent="0.15">
      <c r="A8851"/>
      <c r="B8851"/>
      <c r="C8851"/>
      <c r="D8851"/>
      <c r="E8851"/>
      <c r="F8851"/>
      <c r="G8851"/>
    </row>
    <row r="8852" spans="1:7" ht="14" x14ac:dyDescent="0.15">
      <c r="A8852"/>
      <c r="B8852"/>
      <c r="C8852"/>
      <c r="D8852"/>
      <c r="E8852"/>
      <c r="F8852"/>
      <c r="G8852"/>
    </row>
    <row r="8853" spans="1:7" ht="14" x14ac:dyDescent="0.15">
      <c r="A8853"/>
      <c r="B8853"/>
      <c r="C8853"/>
      <c r="D8853"/>
      <c r="E8853"/>
      <c r="F8853"/>
      <c r="G8853"/>
    </row>
    <row r="8854" spans="1:7" ht="14" x14ac:dyDescent="0.15">
      <c r="A8854"/>
      <c r="B8854"/>
      <c r="C8854"/>
      <c r="D8854"/>
      <c r="E8854"/>
      <c r="F8854"/>
      <c r="G8854"/>
    </row>
    <row r="8855" spans="1:7" ht="14" x14ac:dyDescent="0.15">
      <c r="A8855"/>
      <c r="B8855"/>
      <c r="C8855"/>
      <c r="D8855"/>
      <c r="E8855"/>
      <c r="F8855"/>
      <c r="G8855"/>
    </row>
    <row r="8856" spans="1:7" ht="14" x14ac:dyDescent="0.15">
      <c r="A8856"/>
      <c r="B8856"/>
      <c r="C8856"/>
      <c r="D8856"/>
      <c r="E8856"/>
      <c r="F8856"/>
      <c r="G8856"/>
    </row>
    <row r="8857" spans="1:7" ht="14" x14ac:dyDescent="0.15">
      <c r="A8857"/>
      <c r="B8857"/>
      <c r="C8857"/>
      <c r="D8857"/>
      <c r="E8857"/>
      <c r="F8857"/>
      <c r="G8857"/>
    </row>
    <row r="8858" spans="1:7" ht="14" x14ac:dyDescent="0.15">
      <c r="A8858"/>
      <c r="B8858"/>
      <c r="C8858"/>
      <c r="D8858"/>
      <c r="E8858"/>
      <c r="F8858"/>
      <c r="G8858"/>
    </row>
    <row r="8859" spans="1:7" ht="14" x14ac:dyDescent="0.15">
      <c r="A8859"/>
      <c r="B8859"/>
      <c r="C8859"/>
      <c r="D8859"/>
      <c r="E8859"/>
      <c r="F8859"/>
      <c r="G8859"/>
    </row>
    <row r="8860" spans="1:7" ht="14" x14ac:dyDescent="0.15">
      <c r="A8860"/>
      <c r="B8860"/>
      <c r="C8860"/>
      <c r="D8860"/>
      <c r="E8860"/>
      <c r="F8860"/>
      <c r="G8860"/>
    </row>
    <row r="8861" spans="1:7" ht="14" x14ac:dyDescent="0.15">
      <c r="A8861"/>
      <c r="B8861"/>
      <c r="C8861"/>
      <c r="D8861"/>
      <c r="E8861"/>
      <c r="F8861"/>
      <c r="G8861"/>
    </row>
    <row r="8862" spans="1:7" ht="14" x14ac:dyDescent="0.15">
      <c r="A8862"/>
      <c r="B8862"/>
      <c r="C8862"/>
      <c r="D8862"/>
      <c r="E8862"/>
      <c r="F8862"/>
      <c r="G8862"/>
    </row>
    <row r="8863" spans="1:7" ht="14" x14ac:dyDescent="0.15">
      <c r="A8863"/>
      <c r="B8863"/>
      <c r="C8863"/>
      <c r="D8863"/>
      <c r="E8863"/>
      <c r="F8863"/>
      <c r="G8863"/>
    </row>
    <row r="8864" spans="1:7" ht="14" x14ac:dyDescent="0.15">
      <c r="A8864"/>
      <c r="B8864"/>
      <c r="C8864"/>
      <c r="D8864"/>
      <c r="E8864"/>
      <c r="F8864"/>
      <c r="G8864"/>
    </row>
    <row r="8865" spans="1:7" ht="14" x14ac:dyDescent="0.15">
      <c r="A8865"/>
      <c r="B8865"/>
      <c r="C8865"/>
      <c r="D8865"/>
      <c r="E8865"/>
      <c r="F8865"/>
      <c r="G8865"/>
    </row>
    <row r="8866" spans="1:7" ht="14" x14ac:dyDescent="0.15">
      <c r="A8866"/>
      <c r="B8866"/>
      <c r="C8866"/>
      <c r="D8866"/>
      <c r="E8866"/>
      <c r="F8866"/>
      <c r="G8866"/>
    </row>
    <row r="8867" spans="1:7" ht="14" x14ac:dyDescent="0.15">
      <c r="A8867"/>
      <c r="B8867"/>
      <c r="C8867"/>
      <c r="D8867"/>
      <c r="E8867"/>
      <c r="F8867"/>
      <c r="G8867"/>
    </row>
    <row r="8868" spans="1:7" ht="14" x14ac:dyDescent="0.15">
      <c r="A8868"/>
      <c r="B8868"/>
      <c r="C8868"/>
      <c r="D8868"/>
      <c r="E8868"/>
      <c r="F8868"/>
      <c r="G8868"/>
    </row>
    <row r="8869" spans="1:7" ht="14" x14ac:dyDescent="0.15">
      <c r="A8869"/>
      <c r="B8869"/>
      <c r="C8869"/>
      <c r="D8869"/>
      <c r="E8869"/>
      <c r="F8869"/>
      <c r="G8869"/>
    </row>
    <row r="8870" spans="1:7" ht="14" x14ac:dyDescent="0.15">
      <c r="A8870"/>
      <c r="B8870"/>
      <c r="C8870"/>
      <c r="D8870"/>
      <c r="E8870"/>
      <c r="F8870"/>
      <c r="G8870"/>
    </row>
    <row r="8871" spans="1:7" ht="14" x14ac:dyDescent="0.15">
      <c r="A8871"/>
      <c r="B8871"/>
      <c r="C8871"/>
      <c r="D8871"/>
      <c r="E8871"/>
      <c r="F8871"/>
      <c r="G8871"/>
    </row>
    <row r="8872" spans="1:7" ht="14" x14ac:dyDescent="0.15">
      <c r="A8872"/>
      <c r="B8872"/>
      <c r="C8872"/>
      <c r="D8872"/>
      <c r="E8872"/>
      <c r="F8872"/>
      <c r="G8872"/>
    </row>
    <row r="8873" spans="1:7" ht="14" x14ac:dyDescent="0.15">
      <c r="A8873"/>
      <c r="B8873"/>
      <c r="C8873"/>
      <c r="D8873"/>
      <c r="E8873"/>
      <c r="F8873"/>
      <c r="G8873"/>
    </row>
    <row r="8874" spans="1:7" ht="14" x14ac:dyDescent="0.15">
      <c r="A8874"/>
      <c r="B8874"/>
      <c r="C8874"/>
      <c r="D8874"/>
      <c r="E8874"/>
      <c r="F8874"/>
      <c r="G8874"/>
    </row>
    <row r="8875" spans="1:7" ht="14" x14ac:dyDescent="0.15">
      <c r="A8875"/>
      <c r="B8875"/>
      <c r="C8875"/>
      <c r="D8875"/>
      <c r="E8875"/>
      <c r="F8875"/>
      <c r="G8875"/>
    </row>
    <row r="8876" spans="1:7" ht="14" x14ac:dyDescent="0.15">
      <c r="A8876"/>
      <c r="B8876"/>
      <c r="C8876"/>
      <c r="D8876"/>
      <c r="E8876"/>
      <c r="F8876"/>
      <c r="G8876"/>
    </row>
    <row r="8877" spans="1:7" ht="14" x14ac:dyDescent="0.15">
      <c r="A8877"/>
      <c r="B8877"/>
      <c r="C8877"/>
      <c r="D8877"/>
      <c r="E8877"/>
      <c r="F8877"/>
      <c r="G8877"/>
    </row>
    <row r="8878" spans="1:7" ht="14" x14ac:dyDescent="0.15">
      <c r="A8878"/>
      <c r="B8878"/>
      <c r="C8878"/>
      <c r="D8878"/>
      <c r="E8878"/>
      <c r="F8878"/>
      <c r="G8878"/>
    </row>
    <row r="8879" spans="1:7" ht="14" x14ac:dyDescent="0.15">
      <c r="A8879"/>
      <c r="B8879"/>
      <c r="C8879"/>
      <c r="D8879"/>
      <c r="E8879"/>
      <c r="F8879"/>
      <c r="G8879"/>
    </row>
    <row r="8880" spans="1:7" ht="14" x14ac:dyDescent="0.15">
      <c r="A8880"/>
      <c r="B8880"/>
      <c r="C8880"/>
      <c r="D8880"/>
      <c r="E8880"/>
      <c r="F8880"/>
      <c r="G8880"/>
    </row>
    <row r="8881" spans="1:7" ht="14" x14ac:dyDescent="0.15">
      <c r="A8881"/>
      <c r="B8881"/>
      <c r="C8881"/>
      <c r="D8881"/>
      <c r="E8881"/>
      <c r="F8881"/>
      <c r="G8881"/>
    </row>
    <row r="8882" spans="1:7" ht="14" x14ac:dyDescent="0.15">
      <c r="A8882"/>
      <c r="B8882"/>
      <c r="C8882"/>
      <c r="D8882"/>
      <c r="E8882"/>
      <c r="F8882"/>
      <c r="G8882"/>
    </row>
    <row r="8883" spans="1:7" ht="14" x14ac:dyDescent="0.15">
      <c r="A8883"/>
      <c r="B8883"/>
      <c r="C8883"/>
      <c r="D8883"/>
      <c r="E8883"/>
      <c r="F8883"/>
      <c r="G8883"/>
    </row>
    <row r="8884" spans="1:7" ht="14" x14ac:dyDescent="0.15">
      <c r="A8884"/>
      <c r="B8884"/>
      <c r="C8884"/>
      <c r="D8884"/>
      <c r="E8884"/>
      <c r="F8884"/>
      <c r="G8884"/>
    </row>
    <row r="8885" spans="1:7" ht="14" x14ac:dyDescent="0.15">
      <c r="A8885"/>
      <c r="B8885"/>
      <c r="C8885"/>
      <c r="D8885"/>
      <c r="E8885"/>
      <c r="F8885"/>
      <c r="G8885"/>
    </row>
    <row r="8886" spans="1:7" ht="14" x14ac:dyDescent="0.15">
      <c r="A8886"/>
      <c r="B8886"/>
      <c r="C8886"/>
      <c r="D8886"/>
      <c r="E8886"/>
      <c r="F8886"/>
      <c r="G8886"/>
    </row>
    <row r="8887" spans="1:7" ht="14" x14ac:dyDescent="0.15">
      <c r="A8887"/>
      <c r="B8887"/>
      <c r="C8887"/>
      <c r="D8887"/>
      <c r="E8887"/>
      <c r="F8887"/>
      <c r="G8887"/>
    </row>
    <row r="8888" spans="1:7" ht="14" x14ac:dyDescent="0.15">
      <c r="A8888"/>
      <c r="B8888"/>
      <c r="C8888"/>
      <c r="D8888"/>
      <c r="E8888"/>
      <c r="F8888"/>
      <c r="G8888"/>
    </row>
    <row r="8889" spans="1:7" ht="14" x14ac:dyDescent="0.15">
      <c r="A8889"/>
      <c r="B8889"/>
      <c r="C8889"/>
      <c r="D8889"/>
      <c r="E8889"/>
      <c r="F8889"/>
      <c r="G8889"/>
    </row>
    <row r="8890" spans="1:7" ht="14" x14ac:dyDescent="0.15">
      <c r="A8890"/>
      <c r="B8890"/>
      <c r="C8890"/>
      <c r="D8890"/>
      <c r="E8890"/>
      <c r="F8890"/>
      <c r="G8890"/>
    </row>
    <row r="8891" spans="1:7" ht="14" x14ac:dyDescent="0.15">
      <c r="A8891"/>
      <c r="B8891"/>
      <c r="C8891"/>
      <c r="D8891"/>
      <c r="E8891"/>
      <c r="F8891"/>
      <c r="G8891"/>
    </row>
    <row r="8892" spans="1:7" ht="14" x14ac:dyDescent="0.15">
      <c r="A8892"/>
      <c r="B8892"/>
      <c r="C8892"/>
      <c r="D8892"/>
      <c r="E8892"/>
      <c r="F8892"/>
      <c r="G8892"/>
    </row>
    <row r="8893" spans="1:7" ht="14" x14ac:dyDescent="0.15">
      <c r="A8893"/>
      <c r="B8893"/>
      <c r="C8893"/>
      <c r="D8893"/>
      <c r="E8893"/>
      <c r="F8893"/>
      <c r="G8893"/>
    </row>
    <row r="8894" spans="1:7" ht="14" x14ac:dyDescent="0.15">
      <c r="A8894"/>
      <c r="B8894"/>
      <c r="C8894"/>
      <c r="D8894"/>
      <c r="E8894"/>
      <c r="F8894"/>
      <c r="G8894"/>
    </row>
    <row r="8895" spans="1:7" ht="14" x14ac:dyDescent="0.15">
      <c r="A8895"/>
      <c r="B8895"/>
      <c r="C8895"/>
      <c r="D8895"/>
      <c r="E8895"/>
      <c r="F8895"/>
      <c r="G8895"/>
    </row>
    <row r="8896" spans="1:7" ht="14" x14ac:dyDescent="0.15">
      <c r="A8896"/>
      <c r="B8896"/>
      <c r="C8896"/>
      <c r="D8896"/>
      <c r="E8896"/>
      <c r="F8896"/>
      <c r="G8896"/>
    </row>
    <row r="8897" spans="1:7" ht="14" x14ac:dyDescent="0.15">
      <c r="A8897"/>
      <c r="B8897"/>
      <c r="C8897"/>
      <c r="D8897"/>
      <c r="E8897"/>
      <c r="F8897"/>
      <c r="G8897"/>
    </row>
    <row r="8898" spans="1:7" ht="14" x14ac:dyDescent="0.15">
      <c r="A8898"/>
      <c r="B8898"/>
      <c r="C8898"/>
      <c r="D8898"/>
      <c r="E8898"/>
      <c r="F8898"/>
      <c r="G8898"/>
    </row>
    <row r="8899" spans="1:7" ht="14" x14ac:dyDescent="0.15">
      <c r="A8899"/>
      <c r="B8899"/>
      <c r="C8899"/>
      <c r="D8899"/>
      <c r="E8899"/>
      <c r="F8899"/>
      <c r="G8899"/>
    </row>
    <row r="8900" spans="1:7" ht="14" x14ac:dyDescent="0.15">
      <c r="A8900"/>
      <c r="B8900"/>
      <c r="C8900"/>
      <c r="D8900"/>
      <c r="E8900"/>
      <c r="F8900"/>
      <c r="G8900"/>
    </row>
    <row r="8901" spans="1:7" ht="14" x14ac:dyDescent="0.15">
      <c r="A8901"/>
      <c r="B8901"/>
      <c r="C8901"/>
      <c r="D8901"/>
      <c r="E8901"/>
      <c r="F8901"/>
      <c r="G8901"/>
    </row>
    <row r="8902" spans="1:7" ht="14" x14ac:dyDescent="0.15">
      <c r="A8902"/>
      <c r="B8902"/>
      <c r="C8902"/>
      <c r="D8902"/>
      <c r="E8902"/>
      <c r="F8902"/>
      <c r="G8902"/>
    </row>
    <row r="8903" spans="1:7" ht="14" x14ac:dyDescent="0.15">
      <c r="A8903"/>
      <c r="B8903"/>
      <c r="C8903"/>
      <c r="D8903"/>
      <c r="E8903"/>
      <c r="F8903"/>
      <c r="G8903"/>
    </row>
    <row r="8904" spans="1:7" ht="14" x14ac:dyDescent="0.15">
      <c r="A8904"/>
      <c r="B8904"/>
      <c r="C8904"/>
      <c r="D8904"/>
      <c r="E8904"/>
      <c r="F8904"/>
      <c r="G8904"/>
    </row>
    <row r="8905" spans="1:7" ht="14" x14ac:dyDescent="0.15">
      <c r="A8905"/>
      <c r="B8905"/>
      <c r="C8905"/>
      <c r="D8905"/>
      <c r="E8905"/>
      <c r="F8905"/>
      <c r="G8905"/>
    </row>
    <row r="8906" spans="1:7" ht="14" x14ac:dyDescent="0.15">
      <c r="A8906"/>
      <c r="B8906"/>
      <c r="C8906"/>
      <c r="D8906"/>
      <c r="E8906"/>
      <c r="F8906"/>
      <c r="G8906"/>
    </row>
    <row r="8907" spans="1:7" ht="14" x14ac:dyDescent="0.15">
      <c r="A8907"/>
      <c r="B8907"/>
      <c r="C8907"/>
      <c r="D8907"/>
      <c r="E8907"/>
      <c r="F8907"/>
      <c r="G8907"/>
    </row>
    <row r="8908" spans="1:7" ht="14" x14ac:dyDescent="0.15">
      <c r="A8908"/>
      <c r="B8908"/>
      <c r="C8908"/>
      <c r="D8908"/>
      <c r="E8908"/>
      <c r="F8908"/>
      <c r="G8908"/>
    </row>
    <row r="8909" spans="1:7" ht="14" x14ac:dyDescent="0.15">
      <c r="A8909"/>
      <c r="B8909"/>
      <c r="C8909"/>
      <c r="D8909"/>
      <c r="E8909"/>
      <c r="F8909"/>
      <c r="G8909"/>
    </row>
    <row r="8910" spans="1:7" ht="14" x14ac:dyDescent="0.15">
      <c r="A8910"/>
      <c r="B8910"/>
      <c r="C8910"/>
      <c r="D8910"/>
      <c r="E8910"/>
      <c r="F8910"/>
      <c r="G8910"/>
    </row>
    <row r="8911" spans="1:7" ht="14" x14ac:dyDescent="0.15">
      <c r="A8911"/>
      <c r="B8911"/>
      <c r="C8911"/>
      <c r="D8911"/>
      <c r="E8911"/>
      <c r="F8911"/>
      <c r="G8911"/>
    </row>
    <row r="8912" spans="1:7" ht="14" x14ac:dyDescent="0.15">
      <c r="A8912"/>
      <c r="B8912"/>
      <c r="C8912"/>
      <c r="D8912"/>
      <c r="E8912"/>
      <c r="F8912"/>
      <c r="G8912"/>
    </row>
    <row r="8913" spans="1:7" ht="14" x14ac:dyDescent="0.15">
      <c r="A8913"/>
      <c r="B8913"/>
      <c r="C8913"/>
      <c r="D8913"/>
      <c r="E8913"/>
      <c r="F8913"/>
      <c r="G8913"/>
    </row>
    <row r="8914" spans="1:7" ht="14" x14ac:dyDescent="0.15">
      <c r="A8914"/>
      <c r="B8914"/>
      <c r="C8914"/>
      <c r="D8914"/>
      <c r="E8914"/>
      <c r="F8914"/>
      <c r="G8914"/>
    </row>
    <row r="8915" spans="1:7" ht="14" x14ac:dyDescent="0.15">
      <c r="A8915"/>
      <c r="B8915"/>
      <c r="C8915"/>
      <c r="D8915"/>
      <c r="E8915"/>
      <c r="F8915"/>
      <c r="G8915"/>
    </row>
    <row r="8916" spans="1:7" ht="14" x14ac:dyDescent="0.15">
      <c r="A8916"/>
      <c r="B8916"/>
      <c r="C8916"/>
      <c r="D8916"/>
      <c r="E8916"/>
      <c r="F8916"/>
      <c r="G8916"/>
    </row>
    <row r="8917" spans="1:7" ht="14" x14ac:dyDescent="0.15">
      <c r="A8917"/>
      <c r="B8917"/>
      <c r="C8917"/>
      <c r="D8917"/>
      <c r="E8917"/>
      <c r="F8917"/>
      <c r="G8917"/>
    </row>
    <row r="8918" spans="1:7" ht="14" x14ac:dyDescent="0.15">
      <c r="A8918"/>
      <c r="B8918"/>
      <c r="C8918"/>
      <c r="D8918"/>
      <c r="E8918"/>
      <c r="F8918"/>
      <c r="G8918"/>
    </row>
    <row r="8919" spans="1:7" ht="14" x14ac:dyDescent="0.15">
      <c r="A8919"/>
      <c r="B8919"/>
      <c r="C8919"/>
      <c r="D8919"/>
      <c r="E8919"/>
      <c r="F8919"/>
      <c r="G8919"/>
    </row>
    <row r="8920" spans="1:7" ht="14" x14ac:dyDescent="0.15">
      <c r="A8920"/>
      <c r="B8920"/>
      <c r="C8920"/>
      <c r="D8920"/>
      <c r="E8920"/>
      <c r="F8920"/>
      <c r="G8920"/>
    </row>
    <row r="8921" spans="1:7" ht="14" x14ac:dyDescent="0.15">
      <c r="A8921"/>
      <c r="B8921"/>
      <c r="C8921"/>
      <c r="D8921"/>
      <c r="E8921"/>
      <c r="F8921"/>
      <c r="G8921"/>
    </row>
    <row r="8922" spans="1:7" ht="14" x14ac:dyDescent="0.15">
      <c r="A8922"/>
      <c r="B8922"/>
      <c r="C8922"/>
      <c r="D8922"/>
      <c r="E8922"/>
      <c r="F8922"/>
      <c r="G8922"/>
    </row>
    <row r="8923" spans="1:7" ht="14" x14ac:dyDescent="0.15">
      <c r="A8923"/>
      <c r="B8923"/>
      <c r="C8923"/>
      <c r="D8923"/>
      <c r="E8923"/>
      <c r="F8923"/>
      <c r="G8923"/>
    </row>
    <row r="8924" spans="1:7" ht="14" x14ac:dyDescent="0.15">
      <c r="A8924"/>
      <c r="B8924"/>
      <c r="C8924"/>
      <c r="D8924"/>
      <c r="E8924"/>
      <c r="F8924"/>
      <c r="G8924"/>
    </row>
    <row r="8925" spans="1:7" ht="14" x14ac:dyDescent="0.15">
      <c r="A8925"/>
      <c r="B8925"/>
      <c r="C8925"/>
      <c r="D8925"/>
      <c r="E8925"/>
      <c r="F8925"/>
      <c r="G8925"/>
    </row>
    <row r="8926" spans="1:7" ht="14" x14ac:dyDescent="0.15">
      <c r="A8926"/>
      <c r="B8926"/>
      <c r="C8926"/>
      <c r="D8926"/>
      <c r="E8926"/>
      <c r="F8926"/>
      <c r="G8926"/>
    </row>
    <row r="8927" spans="1:7" ht="14" x14ac:dyDescent="0.15">
      <c r="A8927"/>
      <c r="B8927"/>
      <c r="C8927"/>
      <c r="D8927"/>
      <c r="E8927"/>
      <c r="F8927"/>
      <c r="G8927"/>
    </row>
    <row r="8928" spans="1:7" ht="14" x14ac:dyDescent="0.15">
      <c r="A8928"/>
      <c r="B8928"/>
      <c r="C8928"/>
      <c r="D8928"/>
      <c r="E8928"/>
      <c r="F8928"/>
      <c r="G8928"/>
    </row>
    <row r="8929" spans="1:7" ht="14" x14ac:dyDescent="0.15">
      <c r="A8929"/>
      <c r="B8929"/>
      <c r="C8929"/>
      <c r="D8929"/>
      <c r="E8929"/>
      <c r="F8929"/>
      <c r="G8929"/>
    </row>
    <row r="8930" spans="1:7" ht="14" x14ac:dyDescent="0.15">
      <c r="A8930"/>
      <c r="B8930"/>
      <c r="C8930"/>
      <c r="D8930"/>
      <c r="E8930"/>
      <c r="F8930"/>
      <c r="G8930"/>
    </row>
    <row r="8931" spans="1:7" ht="14" x14ac:dyDescent="0.15">
      <c r="A8931"/>
      <c r="B8931"/>
      <c r="C8931"/>
      <c r="D8931"/>
      <c r="E8931"/>
      <c r="F8931"/>
      <c r="G8931"/>
    </row>
    <row r="8932" spans="1:7" ht="14" x14ac:dyDescent="0.15">
      <c r="A8932"/>
      <c r="B8932"/>
      <c r="C8932"/>
      <c r="D8932"/>
      <c r="E8932"/>
      <c r="F8932"/>
      <c r="G8932"/>
    </row>
    <row r="8933" spans="1:7" ht="14" x14ac:dyDescent="0.15">
      <c r="A8933"/>
      <c r="B8933"/>
      <c r="C8933"/>
      <c r="D8933"/>
      <c r="E8933"/>
      <c r="F8933"/>
      <c r="G8933"/>
    </row>
    <row r="8934" spans="1:7" ht="14" x14ac:dyDescent="0.15">
      <c r="A8934"/>
      <c r="B8934"/>
      <c r="C8934"/>
      <c r="D8934"/>
      <c r="E8934"/>
      <c r="F8934"/>
      <c r="G8934"/>
    </row>
    <row r="8935" spans="1:7" ht="14" x14ac:dyDescent="0.15">
      <c r="A8935"/>
      <c r="B8935"/>
      <c r="C8935"/>
      <c r="D8935"/>
      <c r="E8935"/>
      <c r="F8935"/>
      <c r="G8935"/>
    </row>
    <row r="8936" spans="1:7" ht="14" x14ac:dyDescent="0.15">
      <c r="A8936"/>
      <c r="B8936"/>
      <c r="C8936"/>
      <c r="D8936"/>
      <c r="E8936"/>
      <c r="F8936"/>
      <c r="G8936"/>
    </row>
    <row r="8937" spans="1:7" ht="14" x14ac:dyDescent="0.15">
      <c r="A8937"/>
      <c r="B8937"/>
      <c r="C8937"/>
      <c r="D8937"/>
      <c r="E8937"/>
      <c r="F8937"/>
      <c r="G8937"/>
    </row>
    <row r="8938" spans="1:7" ht="14" x14ac:dyDescent="0.15">
      <c r="A8938"/>
      <c r="B8938"/>
      <c r="C8938"/>
      <c r="D8938"/>
      <c r="E8938"/>
      <c r="F8938"/>
      <c r="G8938"/>
    </row>
    <row r="8939" spans="1:7" ht="14" x14ac:dyDescent="0.15">
      <c r="A8939"/>
      <c r="B8939"/>
      <c r="C8939"/>
      <c r="D8939"/>
      <c r="E8939"/>
      <c r="F8939"/>
      <c r="G8939"/>
    </row>
    <row r="8940" spans="1:7" ht="14" x14ac:dyDescent="0.15">
      <c r="A8940"/>
      <c r="B8940"/>
      <c r="C8940"/>
      <c r="D8940"/>
      <c r="E8940"/>
      <c r="F8940"/>
      <c r="G8940"/>
    </row>
    <row r="8941" spans="1:7" ht="14" x14ac:dyDescent="0.15">
      <c r="A8941"/>
      <c r="B8941"/>
      <c r="C8941"/>
      <c r="D8941"/>
      <c r="E8941"/>
      <c r="F8941"/>
      <c r="G8941"/>
    </row>
    <row r="8942" spans="1:7" ht="14" x14ac:dyDescent="0.15">
      <c r="A8942"/>
      <c r="B8942"/>
      <c r="C8942"/>
      <c r="D8942"/>
      <c r="E8942"/>
      <c r="F8942"/>
      <c r="G8942"/>
    </row>
    <row r="8943" spans="1:7" ht="14" x14ac:dyDescent="0.15">
      <c r="A8943"/>
      <c r="B8943"/>
      <c r="C8943"/>
      <c r="D8943"/>
      <c r="E8943"/>
      <c r="F8943"/>
      <c r="G8943"/>
    </row>
    <row r="8944" spans="1:7" ht="14" x14ac:dyDescent="0.15">
      <c r="A8944"/>
      <c r="B8944"/>
      <c r="C8944"/>
      <c r="D8944"/>
      <c r="E8944"/>
      <c r="F8944"/>
      <c r="G8944"/>
    </row>
    <row r="8945" spans="1:7" ht="14" x14ac:dyDescent="0.15">
      <c r="A8945"/>
      <c r="B8945"/>
      <c r="C8945"/>
      <c r="D8945"/>
      <c r="E8945"/>
      <c r="F8945"/>
      <c r="G8945"/>
    </row>
    <row r="8946" spans="1:7" ht="14" x14ac:dyDescent="0.15">
      <c r="A8946"/>
      <c r="B8946"/>
      <c r="C8946"/>
      <c r="D8946"/>
      <c r="E8946"/>
      <c r="F8946"/>
      <c r="G8946"/>
    </row>
    <row r="8947" spans="1:7" ht="14" x14ac:dyDescent="0.15">
      <c r="A8947"/>
      <c r="B8947"/>
      <c r="C8947"/>
      <c r="D8947"/>
      <c r="E8947"/>
      <c r="F8947"/>
      <c r="G8947"/>
    </row>
    <row r="8948" spans="1:7" ht="14" x14ac:dyDescent="0.15">
      <c r="A8948"/>
      <c r="B8948"/>
      <c r="C8948"/>
      <c r="D8948"/>
      <c r="E8948"/>
      <c r="F8948"/>
      <c r="G8948"/>
    </row>
    <row r="8949" spans="1:7" ht="14" x14ac:dyDescent="0.15">
      <c r="A8949"/>
      <c r="B8949"/>
      <c r="C8949"/>
      <c r="D8949"/>
      <c r="E8949"/>
      <c r="F8949"/>
      <c r="G8949"/>
    </row>
    <row r="8950" spans="1:7" ht="14" x14ac:dyDescent="0.15">
      <c r="A8950"/>
      <c r="B8950"/>
      <c r="C8950"/>
      <c r="D8950"/>
      <c r="E8950"/>
      <c r="F8950"/>
      <c r="G8950"/>
    </row>
    <row r="8951" spans="1:7" ht="14" x14ac:dyDescent="0.15">
      <c r="A8951"/>
      <c r="B8951"/>
      <c r="C8951"/>
      <c r="D8951"/>
      <c r="E8951"/>
      <c r="F8951"/>
      <c r="G8951"/>
    </row>
    <row r="8952" spans="1:7" ht="14" x14ac:dyDescent="0.15">
      <c r="A8952"/>
      <c r="B8952"/>
      <c r="C8952"/>
      <c r="D8952"/>
      <c r="E8952"/>
      <c r="F8952"/>
      <c r="G8952"/>
    </row>
    <row r="8953" spans="1:7" ht="14" x14ac:dyDescent="0.15">
      <c r="A8953"/>
      <c r="B8953"/>
      <c r="C8953"/>
      <c r="D8953"/>
      <c r="E8953"/>
      <c r="F8953"/>
      <c r="G8953"/>
    </row>
    <row r="8954" spans="1:7" ht="14" x14ac:dyDescent="0.15">
      <c r="A8954"/>
      <c r="B8954"/>
      <c r="C8954"/>
      <c r="D8954"/>
      <c r="E8954"/>
      <c r="F8954"/>
      <c r="G8954"/>
    </row>
    <row r="8955" spans="1:7" ht="14" x14ac:dyDescent="0.15">
      <c r="A8955"/>
      <c r="B8955"/>
      <c r="C8955"/>
      <c r="D8955"/>
      <c r="E8955"/>
      <c r="F8955"/>
      <c r="G8955"/>
    </row>
    <row r="8956" spans="1:7" ht="14" x14ac:dyDescent="0.15">
      <c r="A8956"/>
      <c r="B8956"/>
      <c r="C8956"/>
      <c r="D8956"/>
      <c r="E8956"/>
      <c r="F8956"/>
      <c r="G8956"/>
    </row>
    <row r="8957" spans="1:7" ht="14" x14ac:dyDescent="0.15">
      <c r="A8957"/>
      <c r="B8957"/>
      <c r="C8957"/>
      <c r="D8957"/>
      <c r="E8957"/>
      <c r="F8957"/>
      <c r="G8957"/>
    </row>
    <row r="8958" spans="1:7" ht="14" x14ac:dyDescent="0.15">
      <c r="A8958"/>
      <c r="B8958"/>
      <c r="C8958"/>
      <c r="D8958"/>
      <c r="E8958"/>
      <c r="F8958"/>
      <c r="G8958"/>
    </row>
    <row r="8959" spans="1:7" ht="14" x14ac:dyDescent="0.15">
      <c r="A8959"/>
      <c r="B8959"/>
      <c r="C8959"/>
      <c r="D8959"/>
      <c r="E8959"/>
      <c r="F8959"/>
      <c r="G8959"/>
    </row>
    <row r="8960" spans="1:7" ht="14" x14ac:dyDescent="0.15">
      <c r="A8960"/>
      <c r="B8960"/>
      <c r="C8960"/>
      <c r="D8960"/>
      <c r="E8960"/>
      <c r="F8960"/>
      <c r="G8960"/>
    </row>
    <row r="8961" spans="1:7" ht="14" x14ac:dyDescent="0.15">
      <c r="A8961"/>
      <c r="B8961"/>
      <c r="C8961"/>
      <c r="D8961"/>
      <c r="E8961"/>
      <c r="F8961"/>
      <c r="G8961"/>
    </row>
    <row r="8962" spans="1:7" ht="14" x14ac:dyDescent="0.15">
      <c r="A8962"/>
      <c r="B8962"/>
      <c r="C8962"/>
      <c r="D8962"/>
      <c r="E8962"/>
      <c r="F8962"/>
      <c r="G8962"/>
    </row>
    <row r="8963" spans="1:7" ht="14" x14ac:dyDescent="0.15">
      <c r="A8963"/>
      <c r="B8963"/>
      <c r="C8963"/>
      <c r="D8963"/>
      <c r="E8963"/>
      <c r="F8963"/>
      <c r="G8963"/>
    </row>
    <row r="8964" spans="1:7" ht="14" x14ac:dyDescent="0.15">
      <c r="A8964"/>
      <c r="B8964"/>
      <c r="C8964"/>
      <c r="D8964"/>
      <c r="E8964"/>
      <c r="F8964"/>
      <c r="G8964"/>
    </row>
    <row r="8965" spans="1:7" ht="14" x14ac:dyDescent="0.15">
      <c r="A8965"/>
      <c r="B8965"/>
      <c r="C8965"/>
      <c r="D8965"/>
      <c r="E8965"/>
      <c r="F8965"/>
      <c r="G8965"/>
    </row>
    <row r="8966" spans="1:7" ht="14" x14ac:dyDescent="0.15">
      <c r="A8966"/>
      <c r="B8966"/>
      <c r="C8966"/>
      <c r="D8966"/>
      <c r="E8966"/>
      <c r="F8966"/>
      <c r="G8966"/>
    </row>
    <row r="8967" spans="1:7" ht="14" x14ac:dyDescent="0.15">
      <c r="A8967"/>
      <c r="B8967"/>
      <c r="C8967"/>
      <c r="D8967"/>
      <c r="E8967"/>
      <c r="F8967"/>
      <c r="G8967"/>
    </row>
    <row r="8968" spans="1:7" ht="14" x14ac:dyDescent="0.15">
      <c r="A8968"/>
      <c r="B8968"/>
      <c r="C8968"/>
      <c r="D8968"/>
      <c r="E8968"/>
      <c r="F8968"/>
      <c r="G8968"/>
    </row>
    <row r="8969" spans="1:7" ht="14" x14ac:dyDescent="0.15">
      <c r="A8969"/>
      <c r="B8969"/>
      <c r="C8969"/>
      <c r="D8969"/>
      <c r="E8969"/>
      <c r="F8969"/>
      <c r="G8969"/>
    </row>
    <row r="8970" spans="1:7" ht="14" x14ac:dyDescent="0.15">
      <c r="A8970"/>
      <c r="B8970"/>
      <c r="C8970"/>
      <c r="D8970"/>
      <c r="E8970"/>
      <c r="F8970"/>
      <c r="G8970"/>
    </row>
    <row r="8971" spans="1:7" ht="14" x14ac:dyDescent="0.15">
      <c r="A8971"/>
      <c r="B8971"/>
      <c r="C8971"/>
      <c r="D8971"/>
      <c r="E8971"/>
      <c r="F8971"/>
      <c r="G8971"/>
    </row>
    <row r="8972" spans="1:7" ht="14" x14ac:dyDescent="0.15">
      <c r="A8972"/>
      <c r="B8972"/>
      <c r="C8972"/>
      <c r="D8972"/>
      <c r="E8972"/>
      <c r="F8972"/>
      <c r="G8972"/>
    </row>
    <row r="8973" spans="1:7" ht="14" x14ac:dyDescent="0.15">
      <c r="A8973"/>
      <c r="B8973"/>
      <c r="C8973"/>
      <c r="D8973"/>
      <c r="E8973"/>
      <c r="F8973"/>
      <c r="G8973"/>
    </row>
    <row r="8974" spans="1:7" ht="14" x14ac:dyDescent="0.15">
      <c r="A8974"/>
      <c r="B8974"/>
      <c r="C8974"/>
      <c r="D8974"/>
      <c r="E8974"/>
      <c r="F8974"/>
      <c r="G8974"/>
    </row>
    <row r="8975" spans="1:7" ht="14" x14ac:dyDescent="0.15">
      <c r="A8975"/>
      <c r="B8975"/>
      <c r="C8975"/>
      <c r="D8975"/>
      <c r="E8975"/>
      <c r="F8975"/>
      <c r="G8975"/>
    </row>
    <row r="8976" spans="1:7" ht="14" x14ac:dyDescent="0.15">
      <c r="A8976"/>
      <c r="B8976"/>
      <c r="C8976"/>
      <c r="D8976"/>
      <c r="E8976"/>
      <c r="F8976"/>
      <c r="G8976"/>
    </row>
    <row r="8977" spans="1:7" ht="14" x14ac:dyDescent="0.15">
      <c r="A8977"/>
      <c r="B8977"/>
      <c r="C8977"/>
      <c r="D8977"/>
      <c r="E8977"/>
      <c r="F8977"/>
      <c r="G8977"/>
    </row>
    <row r="8978" spans="1:7" ht="14" x14ac:dyDescent="0.15">
      <c r="A8978"/>
      <c r="B8978"/>
      <c r="C8978"/>
      <c r="D8978"/>
      <c r="E8978"/>
      <c r="F8978"/>
      <c r="G8978"/>
    </row>
    <row r="8979" spans="1:7" ht="14" x14ac:dyDescent="0.15">
      <c r="A8979"/>
      <c r="B8979"/>
      <c r="C8979"/>
      <c r="D8979"/>
      <c r="E8979"/>
      <c r="F8979"/>
      <c r="G8979"/>
    </row>
    <row r="8980" spans="1:7" ht="14" x14ac:dyDescent="0.15">
      <c r="A8980"/>
      <c r="B8980"/>
      <c r="C8980"/>
      <c r="D8980"/>
      <c r="E8980"/>
      <c r="F8980"/>
      <c r="G8980"/>
    </row>
    <row r="8981" spans="1:7" ht="14" x14ac:dyDescent="0.15">
      <c r="A8981"/>
      <c r="B8981"/>
      <c r="C8981"/>
      <c r="D8981"/>
      <c r="E8981"/>
      <c r="F8981"/>
      <c r="G8981"/>
    </row>
    <row r="8982" spans="1:7" ht="14" x14ac:dyDescent="0.15">
      <c r="A8982"/>
      <c r="B8982"/>
      <c r="C8982"/>
      <c r="D8982"/>
      <c r="E8982"/>
      <c r="F8982"/>
      <c r="G8982"/>
    </row>
    <row r="8983" spans="1:7" ht="14" x14ac:dyDescent="0.15">
      <c r="A8983"/>
      <c r="B8983"/>
      <c r="C8983"/>
      <c r="D8983"/>
      <c r="E8983"/>
      <c r="F8983"/>
      <c r="G8983"/>
    </row>
    <row r="8984" spans="1:7" ht="14" x14ac:dyDescent="0.15">
      <c r="A8984"/>
      <c r="B8984"/>
      <c r="C8984"/>
      <c r="D8984"/>
      <c r="E8984"/>
      <c r="F8984"/>
      <c r="G8984"/>
    </row>
    <row r="8985" spans="1:7" ht="14" x14ac:dyDescent="0.15">
      <c r="A8985"/>
      <c r="B8985"/>
      <c r="C8985"/>
      <c r="D8985"/>
      <c r="E8985"/>
      <c r="F8985"/>
      <c r="G8985"/>
    </row>
    <row r="8986" spans="1:7" ht="14" x14ac:dyDescent="0.15">
      <c r="A8986"/>
      <c r="B8986"/>
      <c r="C8986"/>
      <c r="D8986"/>
      <c r="E8986"/>
      <c r="F8986"/>
      <c r="G8986"/>
    </row>
    <row r="8987" spans="1:7" ht="14" x14ac:dyDescent="0.15">
      <c r="A8987"/>
      <c r="B8987"/>
      <c r="C8987"/>
      <c r="D8987"/>
      <c r="E8987"/>
      <c r="F8987"/>
      <c r="G8987"/>
    </row>
    <row r="8988" spans="1:7" ht="14" x14ac:dyDescent="0.15">
      <c r="A8988"/>
      <c r="B8988"/>
      <c r="C8988"/>
      <c r="D8988"/>
      <c r="E8988"/>
      <c r="F8988"/>
      <c r="G8988"/>
    </row>
    <row r="8989" spans="1:7" ht="14" x14ac:dyDescent="0.15">
      <c r="A8989"/>
      <c r="B8989"/>
      <c r="C8989"/>
      <c r="D8989"/>
      <c r="E8989"/>
      <c r="F8989"/>
      <c r="G8989"/>
    </row>
    <row r="8990" spans="1:7" ht="14" x14ac:dyDescent="0.15">
      <c r="A8990"/>
      <c r="B8990"/>
      <c r="C8990"/>
      <c r="D8990"/>
      <c r="E8990"/>
      <c r="F8990"/>
      <c r="G8990"/>
    </row>
    <row r="8991" spans="1:7" ht="14" x14ac:dyDescent="0.15">
      <c r="A8991"/>
      <c r="B8991"/>
      <c r="C8991"/>
      <c r="D8991"/>
      <c r="E8991"/>
      <c r="F8991"/>
      <c r="G8991"/>
    </row>
    <row r="8992" spans="1:7" ht="14" x14ac:dyDescent="0.15">
      <c r="A8992"/>
      <c r="B8992"/>
      <c r="C8992"/>
      <c r="D8992"/>
      <c r="E8992"/>
      <c r="F8992"/>
      <c r="G8992"/>
    </row>
    <row r="8993" spans="1:7" ht="14" x14ac:dyDescent="0.15">
      <c r="A8993"/>
      <c r="B8993"/>
      <c r="C8993"/>
      <c r="D8993"/>
      <c r="E8993"/>
      <c r="F8993"/>
      <c r="G8993"/>
    </row>
    <row r="8994" spans="1:7" ht="14" x14ac:dyDescent="0.15">
      <c r="A8994"/>
      <c r="B8994"/>
      <c r="C8994"/>
      <c r="D8994"/>
      <c r="E8994"/>
      <c r="F8994"/>
      <c r="G8994"/>
    </row>
    <row r="8995" spans="1:7" ht="14" x14ac:dyDescent="0.15">
      <c r="A8995"/>
      <c r="B8995"/>
      <c r="C8995"/>
      <c r="D8995"/>
      <c r="E8995"/>
      <c r="F8995"/>
      <c r="G8995"/>
    </row>
    <row r="8996" spans="1:7" ht="14" x14ac:dyDescent="0.15">
      <c r="A8996"/>
      <c r="B8996"/>
      <c r="C8996"/>
      <c r="D8996"/>
      <c r="E8996"/>
      <c r="F8996"/>
      <c r="G8996"/>
    </row>
    <row r="8997" spans="1:7" ht="14" x14ac:dyDescent="0.15">
      <c r="A8997"/>
      <c r="B8997"/>
      <c r="C8997"/>
      <c r="D8997"/>
      <c r="E8997"/>
      <c r="F8997"/>
      <c r="G8997"/>
    </row>
    <row r="8998" spans="1:7" ht="14" x14ac:dyDescent="0.15">
      <c r="A8998"/>
      <c r="B8998"/>
      <c r="C8998"/>
      <c r="D8998"/>
      <c r="E8998"/>
      <c r="F8998"/>
      <c r="G8998"/>
    </row>
    <row r="8999" spans="1:7" ht="14" x14ac:dyDescent="0.15">
      <c r="A8999"/>
      <c r="B8999"/>
      <c r="C8999"/>
      <c r="D8999"/>
      <c r="E8999"/>
      <c r="F8999"/>
      <c r="G8999"/>
    </row>
    <row r="9000" spans="1:7" ht="14" x14ac:dyDescent="0.15">
      <c r="A9000"/>
      <c r="B9000"/>
      <c r="C9000"/>
      <c r="D9000"/>
      <c r="E9000"/>
      <c r="F9000"/>
      <c r="G9000"/>
    </row>
    <row r="9001" spans="1:7" ht="14" x14ac:dyDescent="0.15">
      <c r="A9001"/>
      <c r="B9001"/>
      <c r="C9001"/>
      <c r="D9001"/>
      <c r="E9001"/>
      <c r="F9001"/>
      <c r="G9001"/>
    </row>
    <row r="9002" spans="1:7" ht="14" x14ac:dyDescent="0.15">
      <c r="A9002"/>
      <c r="B9002"/>
      <c r="C9002"/>
      <c r="D9002"/>
      <c r="E9002"/>
      <c r="F9002"/>
      <c r="G9002"/>
    </row>
    <row r="9003" spans="1:7" ht="14" x14ac:dyDescent="0.15">
      <c r="A9003"/>
      <c r="B9003"/>
      <c r="C9003"/>
      <c r="D9003"/>
      <c r="E9003"/>
      <c r="F9003"/>
      <c r="G9003"/>
    </row>
    <row r="9004" spans="1:7" ht="14" x14ac:dyDescent="0.15">
      <c r="A9004"/>
      <c r="B9004"/>
      <c r="C9004"/>
      <c r="D9004"/>
      <c r="E9004"/>
      <c r="F9004"/>
      <c r="G9004"/>
    </row>
    <row r="9005" spans="1:7" ht="14" x14ac:dyDescent="0.15">
      <c r="A9005"/>
      <c r="B9005"/>
      <c r="C9005"/>
      <c r="D9005"/>
      <c r="E9005"/>
      <c r="F9005"/>
      <c r="G9005"/>
    </row>
    <row r="9006" spans="1:7" ht="14" x14ac:dyDescent="0.15">
      <c r="A9006"/>
      <c r="B9006"/>
      <c r="C9006"/>
      <c r="D9006"/>
      <c r="E9006"/>
      <c r="F9006"/>
      <c r="G9006"/>
    </row>
    <row r="9007" spans="1:7" ht="14" x14ac:dyDescent="0.15">
      <c r="A9007"/>
      <c r="B9007"/>
      <c r="C9007"/>
      <c r="D9007"/>
      <c r="E9007"/>
      <c r="F9007"/>
      <c r="G9007"/>
    </row>
    <row r="9008" spans="1:7" ht="14" x14ac:dyDescent="0.15">
      <c r="A9008"/>
      <c r="B9008"/>
      <c r="C9008"/>
      <c r="D9008"/>
      <c r="E9008"/>
      <c r="F9008"/>
      <c r="G9008"/>
    </row>
    <row r="9009" spans="1:7" ht="14" x14ac:dyDescent="0.15">
      <c r="A9009"/>
      <c r="B9009"/>
      <c r="C9009"/>
      <c r="D9009"/>
      <c r="E9009"/>
      <c r="F9009"/>
      <c r="G9009"/>
    </row>
    <row r="9010" spans="1:7" ht="14" x14ac:dyDescent="0.15">
      <c r="A9010"/>
      <c r="B9010"/>
      <c r="C9010"/>
      <c r="D9010"/>
      <c r="E9010"/>
      <c r="F9010"/>
      <c r="G9010"/>
    </row>
    <row r="9011" spans="1:7" ht="14" x14ac:dyDescent="0.15">
      <c r="A9011"/>
      <c r="B9011"/>
      <c r="C9011"/>
      <c r="D9011"/>
      <c r="E9011"/>
      <c r="F9011"/>
      <c r="G9011"/>
    </row>
    <row r="9012" spans="1:7" ht="14" x14ac:dyDescent="0.15">
      <c r="A9012"/>
      <c r="B9012"/>
      <c r="C9012"/>
      <c r="D9012"/>
      <c r="E9012"/>
      <c r="F9012"/>
      <c r="G9012"/>
    </row>
    <row r="9013" spans="1:7" ht="14" x14ac:dyDescent="0.15">
      <c r="A9013"/>
      <c r="B9013"/>
      <c r="C9013"/>
      <c r="D9013"/>
      <c r="E9013"/>
      <c r="F9013"/>
      <c r="G9013"/>
    </row>
    <row r="9014" spans="1:7" ht="14" x14ac:dyDescent="0.15">
      <c r="A9014"/>
      <c r="B9014"/>
      <c r="C9014"/>
      <c r="D9014"/>
      <c r="E9014"/>
      <c r="F9014"/>
      <c r="G9014"/>
    </row>
    <row r="9015" spans="1:7" ht="14" x14ac:dyDescent="0.15">
      <c r="A9015"/>
      <c r="B9015"/>
      <c r="C9015"/>
      <c r="D9015"/>
      <c r="E9015"/>
      <c r="F9015"/>
      <c r="G9015"/>
    </row>
    <row r="9016" spans="1:7" ht="14" x14ac:dyDescent="0.15">
      <c r="A9016"/>
      <c r="B9016"/>
      <c r="C9016"/>
      <c r="D9016"/>
      <c r="E9016"/>
      <c r="F9016"/>
      <c r="G9016"/>
    </row>
    <row r="9017" spans="1:7" ht="14" x14ac:dyDescent="0.15">
      <c r="A9017"/>
      <c r="B9017"/>
      <c r="C9017"/>
      <c r="D9017"/>
      <c r="E9017"/>
      <c r="F9017"/>
      <c r="G9017"/>
    </row>
    <row r="9018" spans="1:7" ht="14" x14ac:dyDescent="0.15">
      <c r="A9018"/>
      <c r="B9018"/>
      <c r="C9018"/>
      <c r="D9018"/>
      <c r="E9018"/>
      <c r="F9018"/>
      <c r="G9018"/>
    </row>
    <row r="9019" spans="1:7" ht="14" x14ac:dyDescent="0.15">
      <c r="A9019"/>
      <c r="B9019"/>
      <c r="C9019"/>
      <c r="D9019"/>
      <c r="E9019"/>
      <c r="F9019"/>
      <c r="G9019"/>
    </row>
    <row r="9020" spans="1:7" ht="14" x14ac:dyDescent="0.15">
      <c r="A9020"/>
      <c r="B9020"/>
      <c r="C9020"/>
      <c r="D9020"/>
      <c r="E9020"/>
      <c r="F9020"/>
      <c r="G9020"/>
    </row>
    <row r="9021" spans="1:7" ht="14" x14ac:dyDescent="0.15">
      <c r="A9021"/>
      <c r="B9021"/>
      <c r="C9021"/>
      <c r="D9021"/>
      <c r="E9021"/>
      <c r="F9021"/>
      <c r="G9021"/>
    </row>
    <row r="9022" spans="1:7" ht="14" x14ac:dyDescent="0.15">
      <c r="A9022"/>
      <c r="B9022"/>
      <c r="C9022"/>
      <c r="D9022"/>
      <c r="E9022"/>
      <c r="F9022"/>
      <c r="G9022"/>
    </row>
    <row r="9023" spans="1:7" ht="14" x14ac:dyDescent="0.15">
      <c r="A9023"/>
      <c r="B9023"/>
      <c r="C9023"/>
      <c r="D9023"/>
      <c r="E9023"/>
      <c r="F9023"/>
      <c r="G9023"/>
    </row>
    <row r="9024" spans="1:7" ht="14" x14ac:dyDescent="0.15">
      <c r="A9024"/>
      <c r="B9024"/>
      <c r="C9024"/>
      <c r="D9024"/>
      <c r="E9024"/>
      <c r="F9024"/>
      <c r="G9024"/>
    </row>
    <row r="9025" spans="1:7" ht="14" x14ac:dyDescent="0.15">
      <c r="A9025"/>
      <c r="B9025"/>
      <c r="C9025"/>
      <c r="D9025"/>
      <c r="E9025"/>
      <c r="F9025"/>
      <c r="G9025"/>
    </row>
    <row r="9026" spans="1:7" ht="14" x14ac:dyDescent="0.15">
      <c r="A9026"/>
      <c r="B9026"/>
      <c r="C9026"/>
      <c r="D9026"/>
      <c r="E9026"/>
      <c r="F9026"/>
      <c r="G9026"/>
    </row>
    <row r="9027" spans="1:7" ht="14" x14ac:dyDescent="0.15">
      <c r="A9027"/>
      <c r="B9027"/>
      <c r="C9027"/>
      <c r="D9027"/>
      <c r="E9027"/>
      <c r="F9027"/>
      <c r="G9027"/>
    </row>
    <row r="9028" spans="1:7" ht="14" x14ac:dyDescent="0.15">
      <c r="A9028"/>
      <c r="B9028"/>
      <c r="C9028"/>
      <c r="D9028"/>
      <c r="E9028"/>
      <c r="F9028"/>
      <c r="G9028"/>
    </row>
    <row r="9029" spans="1:7" ht="14" x14ac:dyDescent="0.15">
      <c r="A9029"/>
      <c r="B9029"/>
      <c r="C9029"/>
      <c r="D9029"/>
      <c r="E9029"/>
      <c r="F9029"/>
      <c r="G9029"/>
    </row>
    <row r="9030" spans="1:7" ht="14" x14ac:dyDescent="0.15">
      <c r="A9030"/>
      <c r="B9030"/>
      <c r="C9030"/>
      <c r="D9030"/>
      <c r="E9030"/>
      <c r="F9030"/>
      <c r="G9030"/>
    </row>
    <row r="9031" spans="1:7" ht="14" x14ac:dyDescent="0.15">
      <c r="A9031"/>
      <c r="B9031"/>
      <c r="C9031"/>
      <c r="D9031"/>
      <c r="E9031"/>
      <c r="F9031"/>
      <c r="G9031"/>
    </row>
    <row r="9032" spans="1:7" ht="14" x14ac:dyDescent="0.15">
      <c r="A9032"/>
      <c r="B9032"/>
      <c r="C9032"/>
      <c r="D9032"/>
      <c r="E9032"/>
      <c r="F9032"/>
      <c r="G9032"/>
    </row>
    <row r="9033" spans="1:7" ht="14" x14ac:dyDescent="0.15">
      <c r="A9033"/>
      <c r="B9033"/>
      <c r="C9033"/>
      <c r="D9033"/>
      <c r="E9033"/>
      <c r="F9033"/>
      <c r="G9033"/>
    </row>
    <row r="9034" spans="1:7" ht="14" x14ac:dyDescent="0.15">
      <c r="A9034"/>
      <c r="B9034"/>
      <c r="C9034"/>
      <c r="D9034"/>
      <c r="E9034"/>
      <c r="F9034"/>
      <c r="G9034"/>
    </row>
    <row r="9035" spans="1:7" ht="14" x14ac:dyDescent="0.15">
      <c r="A9035"/>
      <c r="B9035"/>
      <c r="C9035"/>
      <c r="D9035"/>
      <c r="E9035"/>
      <c r="F9035"/>
      <c r="G9035"/>
    </row>
    <row r="9036" spans="1:7" ht="14" x14ac:dyDescent="0.15">
      <c r="A9036"/>
      <c r="B9036"/>
      <c r="C9036"/>
      <c r="D9036"/>
      <c r="E9036"/>
      <c r="F9036"/>
      <c r="G9036"/>
    </row>
    <row r="9037" spans="1:7" ht="14" x14ac:dyDescent="0.15">
      <c r="A9037"/>
      <c r="B9037"/>
      <c r="C9037"/>
      <c r="D9037"/>
      <c r="E9037"/>
      <c r="F9037"/>
      <c r="G9037"/>
    </row>
    <row r="9038" spans="1:7" ht="14" x14ac:dyDescent="0.15">
      <c r="A9038"/>
      <c r="B9038"/>
      <c r="C9038"/>
      <c r="D9038"/>
      <c r="E9038"/>
      <c r="F9038"/>
      <c r="G9038"/>
    </row>
    <row r="9039" spans="1:7" ht="14" x14ac:dyDescent="0.15">
      <c r="A9039"/>
      <c r="B9039"/>
      <c r="C9039"/>
      <c r="D9039"/>
      <c r="E9039"/>
      <c r="F9039"/>
      <c r="G9039"/>
    </row>
    <row r="9040" spans="1:7" ht="14" x14ac:dyDescent="0.15">
      <c r="A9040"/>
      <c r="B9040"/>
      <c r="C9040"/>
      <c r="D9040"/>
      <c r="E9040"/>
      <c r="F9040"/>
      <c r="G9040"/>
    </row>
    <row r="9041" spans="1:7" ht="14" x14ac:dyDescent="0.15">
      <c r="A9041"/>
      <c r="B9041"/>
      <c r="C9041"/>
      <c r="D9041"/>
      <c r="E9041"/>
      <c r="F9041"/>
      <c r="G9041"/>
    </row>
    <row r="9042" spans="1:7" ht="14" x14ac:dyDescent="0.15">
      <c r="A9042"/>
      <c r="B9042"/>
      <c r="C9042"/>
      <c r="D9042"/>
      <c r="E9042"/>
      <c r="F9042"/>
      <c r="G9042"/>
    </row>
    <row r="9043" spans="1:7" ht="14" x14ac:dyDescent="0.15">
      <c r="A9043"/>
      <c r="B9043"/>
      <c r="C9043"/>
      <c r="D9043"/>
      <c r="E9043"/>
      <c r="F9043"/>
      <c r="G9043"/>
    </row>
    <row r="9044" spans="1:7" ht="14" x14ac:dyDescent="0.15">
      <c r="A9044"/>
      <c r="B9044"/>
      <c r="C9044"/>
      <c r="D9044"/>
      <c r="E9044"/>
      <c r="F9044"/>
      <c r="G9044"/>
    </row>
    <row r="9045" spans="1:7" ht="14" x14ac:dyDescent="0.15">
      <c r="A9045"/>
      <c r="B9045"/>
      <c r="C9045"/>
      <c r="D9045"/>
      <c r="E9045"/>
      <c r="F9045"/>
      <c r="G9045"/>
    </row>
    <row r="9046" spans="1:7" ht="14" x14ac:dyDescent="0.15">
      <c r="A9046"/>
      <c r="B9046"/>
      <c r="C9046"/>
      <c r="D9046"/>
      <c r="E9046"/>
      <c r="F9046"/>
      <c r="G9046"/>
    </row>
    <row r="9047" spans="1:7" ht="14" x14ac:dyDescent="0.15">
      <c r="A9047"/>
      <c r="B9047"/>
      <c r="C9047"/>
      <c r="D9047"/>
      <c r="E9047"/>
      <c r="F9047"/>
      <c r="G9047"/>
    </row>
    <row r="9048" spans="1:7" ht="14" x14ac:dyDescent="0.15">
      <c r="A9048"/>
      <c r="B9048"/>
      <c r="C9048"/>
      <c r="D9048"/>
      <c r="E9048"/>
      <c r="F9048"/>
      <c r="G9048"/>
    </row>
    <row r="9049" spans="1:7" ht="14" x14ac:dyDescent="0.15">
      <c r="A9049"/>
      <c r="B9049"/>
      <c r="C9049"/>
      <c r="D9049"/>
      <c r="E9049"/>
      <c r="F9049"/>
      <c r="G9049"/>
    </row>
    <row r="9050" spans="1:7" ht="14" x14ac:dyDescent="0.15">
      <c r="A9050"/>
      <c r="B9050"/>
      <c r="C9050"/>
      <c r="D9050"/>
      <c r="E9050"/>
      <c r="F9050"/>
      <c r="G9050"/>
    </row>
    <row r="9051" spans="1:7" ht="14" x14ac:dyDescent="0.15">
      <c r="A9051"/>
      <c r="B9051"/>
      <c r="C9051"/>
      <c r="D9051"/>
      <c r="E9051"/>
      <c r="F9051"/>
      <c r="G9051"/>
    </row>
    <row r="9052" spans="1:7" ht="14" x14ac:dyDescent="0.15">
      <c r="A9052"/>
      <c r="B9052"/>
      <c r="C9052"/>
      <c r="D9052"/>
      <c r="E9052"/>
      <c r="F9052"/>
      <c r="G9052"/>
    </row>
    <row r="9053" spans="1:7" ht="14" x14ac:dyDescent="0.15">
      <c r="A9053"/>
      <c r="B9053"/>
      <c r="C9053"/>
      <c r="D9053"/>
      <c r="E9053"/>
      <c r="F9053"/>
      <c r="G9053"/>
    </row>
    <row r="9054" spans="1:7" ht="14" x14ac:dyDescent="0.15">
      <c r="A9054"/>
      <c r="B9054"/>
      <c r="C9054"/>
      <c r="D9054"/>
      <c r="E9054"/>
      <c r="F9054"/>
      <c r="G9054"/>
    </row>
    <row r="9055" spans="1:7" ht="14" x14ac:dyDescent="0.15">
      <c r="A9055"/>
      <c r="B9055"/>
      <c r="C9055"/>
      <c r="D9055"/>
      <c r="E9055"/>
      <c r="F9055"/>
      <c r="G9055"/>
    </row>
    <row r="9056" spans="1:7" ht="14" x14ac:dyDescent="0.15">
      <c r="A9056"/>
      <c r="B9056"/>
      <c r="C9056"/>
      <c r="D9056"/>
      <c r="E9056"/>
      <c r="F9056"/>
      <c r="G9056"/>
    </row>
    <row r="9057" spans="1:7" ht="14" x14ac:dyDescent="0.15">
      <c r="A9057"/>
      <c r="B9057"/>
      <c r="C9057"/>
      <c r="D9057"/>
      <c r="E9057"/>
      <c r="F9057"/>
      <c r="G9057"/>
    </row>
    <row r="9058" spans="1:7" ht="14" x14ac:dyDescent="0.15">
      <c r="A9058"/>
      <c r="B9058"/>
      <c r="C9058"/>
      <c r="D9058"/>
      <c r="E9058"/>
      <c r="F9058"/>
      <c r="G9058"/>
    </row>
    <row r="9059" spans="1:7" ht="14" x14ac:dyDescent="0.15">
      <c r="A9059"/>
      <c r="B9059"/>
      <c r="C9059"/>
      <c r="D9059"/>
      <c r="E9059"/>
      <c r="F9059"/>
      <c r="G9059"/>
    </row>
    <row r="9060" spans="1:7" ht="14" x14ac:dyDescent="0.15">
      <c r="A9060"/>
      <c r="B9060"/>
      <c r="C9060"/>
      <c r="D9060"/>
      <c r="E9060"/>
      <c r="F9060"/>
      <c r="G9060"/>
    </row>
    <row r="9061" spans="1:7" ht="14" x14ac:dyDescent="0.15">
      <c r="A9061"/>
      <c r="B9061"/>
      <c r="C9061"/>
      <c r="D9061"/>
      <c r="E9061"/>
      <c r="F9061"/>
      <c r="G9061"/>
    </row>
    <row r="9062" spans="1:7" ht="14" x14ac:dyDescent="0.15">
      <c r="A9062"/>
      <c r="B9062"/>
      <c r="C9062"/>
      <c r="D9062"/>
      <c r="E9062"/>
      <c r="F9062"/>
      <c r="G9062"/>
    </row>
    <row r="9063" spans="1:7" ht="14" x14ac:dyDescent="0.15">
      <c r="A9063"/>
      <c r="B9063"/>
      <c r="C9063"/>
      <c r="D9063"/>
      <c r="E9063"/>
      <c r="F9063"/>
      <c r="G9063"/>
    </row>
    <row r="9064" spans="1:7" ht="14" x14ac:dyDescent="0.15">
      <c r="A9064"/>
      <c r="B9064"/>
      <c r="C9064"/>
      <c r="D9064"/>
      <c r="E9064"/>
      <c r="F9064"/>
      <c r="G9064"/>
    </row>
    <row r="9065" spans="1:7" ht="14" x14ac:dyDescent="0.15">
      <c r="A9065"/>
      <c r="B9065"/>
      <c r="C9065"/>
      <c r="D9065"/>
      <c r="E9065"/>
      <c r="F9065"/>
      <c r="G9065"/>
    </row>
    <row r="9066" spans="1:7" ht="14" x14ac:dyDescent="0.15">
      <c r="A9066"/>
      <c r="B9066"/>
      <c r="C9066"/>
      <c r="D9066"/>
      <c r="E9066"/>
      <c r="F9066"/>
      <c r="G9066"/>
    </row>
    <row r="9067" spans="1:7" ht="14" x14ac:dyDescent="0.15">
      <c r="A9067"/>
      <c r="B9067"/>
      <c r="C9067"/>
      <c r="D9067"/>
      <c r="E9067"/>
      <c r="F9067"/>
      <c r="G9067"/>
    </row>
    <row r="9068" spans="1:7" ht="14" x14ac:dyDescent="0.15">
      <c r="A9068"/>
      <c r="B9068"/>
      <c r="C9068"/>
      <c r="D9068"/>
      <c r="E9068"/>
      <c r="F9068"/>
      <c r="G9068"/>
    </row>
    <row r="9069" spans="1:7" ht="14" x14ac:dyDescent="0.15">
      <c r="A9069"/>
      <c r="B9069"/>
      <c r="C9069"/>
      <c r="D9069"/>
      <c r="E9069"/>
      <c r="F9069"/>
      <c r="G9069"/>
    </row>
    <row r="9070" spans="1:7" ht="14" x14ac:dyDescent="0.15">
      <c r="A9070"/>
      <c r="B9070"/>
      <c r="C9070"/>
      <c r="D9070"/>
      <c r="E9070"/>
      <c r="F9070"/>
      <c r="G9070"/>
    </row>
    <row r="9071" spans="1:7" ht="14" x14ac:dyDescent="0.15">
      <c r="A9071"/>
      <c r="B9071"/>
      <c r="C9071"/>
      <c r="D9071"/>
      <c r="E9071"/>
      <c r="F9071"/>
      <c r="G9071"/>
    </row>
    <row r="9072" spans="1:7" ht="14" x14ac:dyDescent="0.15">
      <c r="A9072"/>
      <c r="B9072"/>
      <c r="C9072"/>
      <c r="D9072"/>
      <c r="E9072"/>
      <c r="F9072"/>
      <c r="G9072"/>
    </row>
    <row r="9073" spans="1:7" ht="14" x14ac:dyDescent="0.15">
      <c r="A9073"/>
      <c r="B9073"/>
      <c r="C9073"/>
      <c r="D9073"/>
      <c r="E9073"/>
      <c r="F9073"/>
      <c r="G9073"/>
    </row>
    <row r="9074" spans="1:7" ht="14" x14ac:dyDescent="0.15">
      <c r="A9074"/>
      <c r="B9074"/>
      <c r="C9074"/>
      <c r="D9074"/>
      <c r="E9074"/>
      <c r="F9074"/>
      <c r="G9074"/>
    </row>
    <row r="9075" spans="1:7" ht="14" x14ac:dyDescent="0.15">
      <c r="A9075"/>
      <c r="B9075"/>
      <c r="C9075"/>
      <c r="D9075"/>
      <c r="E9075"/>
      <c r="F9075"/>
      <c r="G9075"/>
    </row>
    <row r="9076" spans="1:7" ht="14" x14ac:dyDescent="0.15">
      <c r="A9076"/>
      <c r="B9076"/>
      <c r="C9076"/>
      <c r="D9076"/>
      <c r="E9076"/>
      <c r="F9076"/>
      <c r="G9076"/>
    </row>
    <row r="9077" spans="1:7" ht="14" x14ac:dyDescent="0.15">
      <c r="A9077"/>
      <c r="B9077"/>
      <c r="C9077"/>
      <c r="D9077"/>
      <c r="E9077"/>
      <c r="F9077"/>
      <c r="G9077"/>
    </row>
    <row r="9078" spans="1:7" ht="14" x14ac:dyDescent="0.15">
      <c r="A9078"/>
      <c r="B9078"/>
      <c r="C9078"/>
      <c r="D9078"/>
      <c r="E9078"/>
      <c r="F9078"/>
      <c r="G9078"/>
    </row>
    <row r="9079" spans="1:7" ht="14" x14ac:dyDescent="0.15">
      <c r="A9079"/>
      <c r="B9079"/>
      <c r="C9079"/>
      <c r="D9079"/>
      <c r="E9079"/>
      <c r="F9079"/>
      <c r="G9079"/>
    </row>
    <row r="9080" spans="1:7" ht="14" x14ac:dyDescent="0.15">
      <c r="A9080"/>
      <c r="B9080"/>
      <c r="C9080"/>
      <c r="D9080"/>
      <c r="E9080"/>
      <c r="F9080"/>
      <c r="G9080"/>
    </row>
    <row r="9081" spans="1:7" ht="14" x14ac:dyDescent="0.15">
      <c r="A9081"/>
      <c r="B9081"/>
      <c r="C9081"/>
      <c r="D9081"/>
      <c r="E9081"/>
      <c r="F9081"/>
      <c r="G9081"/>
    </row>
    <row r="9082" spans="1:7" ht="14" x14ac:dyDescent="0.15">
      <c r="A9082"/>
      <c r="B9082"/>
      <c r="C9082"/>
      <c r="D9082"/>
      <c r="E9082"/>
      <c r="F9082"/>
      <c r="G9082"/>
    </row>
    <row r="9083" spans="1:7" ht="14" x14ac:dyDescent="0.15">
      <c r="A9083"/>
      <c r="B9083"/>
      <c r="C9083"/>
      <c r="D9083"/>
      <c r="E9083"/>
      <c r="F9083"/>
      <c r="G9083"/>
    </row>
    <row r="9084" spans="1:7" ht="14" x14ac:dyDescent="0.15">
      <c r="A9084"/>
      <c r="B9084"/>
      <c r="C9084"/>
      <c r="D9084"/>
      <c r="E9084"/>
      <c r="F9084"/>
      <c r="G9084"/>
    </row>
    <row r="9085" spans="1:7" ht="14" x14ac:dyDescent="0.15">
      <c r="A9085"/>
      <c r="B9085"/>
      <c r="C9085"/>
      <c r="D9085"/>
      <c r="E9085"/>
      <c r="F9085"/>
      <c r="G9085"/>
    </row>
    <row r="9086" spans="1:7" ht="14" x14ac:dyDescent="0.15">
      <c r="A9086"/>
      <c r="B9086"/>
      <c r="C9086"/>
      <c r="D9086"/>
      <c r="E9086"/>
      <c r="F9086"/>
      <c r="G9086"/>
    </row>
    <row r="9087" spans="1:7" ht="14" x14ac:dyDescent="0.15">
      <c r="A9087"/>
      <c r="B9087"/>
      <c r="C9087"/>
      <c r="D9087"/>
      <c r="E9087"/>
      <c r="F9087"/>
      <c r="G9087"/>
    </row>
    <row r="9088" spans="1:7" ht="14" x14ac:dyDescent="0.15">
      <c r="A9088"/>
      <c r="B9088"/>
      <c r="C9088"/>
      <c r="D9088"/>
      <c r="E9088"/>
      <c r="F9088"/>
      <c r="G9088"/>
    </row>
    <row r="9089" spans="1:7" ht="14" x14ac:dyDescent="0.15">
      <c r="A9089"/>
      <c r="B9089"/>
      <c r="C9089"/>
      <c r="D9089"/>
      <c r="E9089"/>
      <c r="F9089"/>
      <c r="G9089"/>
    </row>
    <row r="9090" spans="1:7" ht="14" x14ac:dyDescent="0.15">
      <c r="A9090"/>
      <c r="B9090"/>
      <c r="C9090"/>
      <c r="D9090"/>
      <c r="E9090"/>
      <c r="F9090"/>
      <c r="G9090"/>
    </row>
    <row r="9091" spans="1:7" ht="14" x14ac:dyDescent="0.15">
      <c r="A9091"/>
      <c r="B9091"/>
      <c r="C9091"/>
      <c r="D9091"/>
      <c r="E9091"/>
      <c r="F9091"/>
      <c r="G9091"/>
    </row>
    <row r="9092" spans="1:7" ht="14" x14ac:dyDescent="0.15">
      <c r="A9092"/>
      <c r="B9092"/>
      <c r="C9092"/>
      <c r="D9092"/>
      <c r="E9092"/>
      <c r="F9092"/>
      <c r="G9092"/>
    </row>
    <row r="9093" spans="1:7" ht="14" x14ac:dyDescent="0.15">
      <c r="A9093"/>
      <c r="B9093"/>
      <c r="C9093"/>
      <c r="D9093"/>
      <c r="E9093"/>
      <c r="F9093"/>
      <c r="G9093"/>
    </row>
    <row r="9094" spans="1:7" ht="14" x14ac:dyDescent="0.15">
      <c r="A9094"/>
      <c r="B9094"/>
      <c r="C9094"/>
      <c r="D9094"/>
      <c r="E9094"/>
      <c r="F9094"/>
      <c r="G9094"/>
    </row>
    <row r="9095" spans="1:7" ht="14" x14ac:dyDescent="0.15">
      <c r="A9095"/>
      <c r="B9095"/>
      <c r="C9095"/>
      <c r="D9095"/>
      <c r="E9095"/>
      <c r="F9095"/>
      <c r="G9095"/>
    </row>
    <row r="9096" spans="1:7" ht="14" x14ac:dyDescent="0.15">
      <c r="A9096"/>
      <c r="B9096"/>
      <c r="C9096"/>
      <c r="D9096"/>
      <c r="E9096"/>
      <c r="F9096"/>
      <c r="G9096"/>
    </row>
    <row r="9097" spans="1:7" ht="14" x14ac:dyDescent="0.15">
      <c r="A9097"/>
      <c r="B9097"/>
      <c r="C9097"/>
      <c r="D9097"/>
      <c r="E9097"/>
      <c r="F9097"/>
      <c r="G9097"/>
    </row>
    <row r="9098" spans="1:7" ht="14" x14ac:dyDescent="0.15">
      <c r="A9098"/>
      <c r="B9098"/>
      <c r="C9098"/>
      <c r="D9098"/>
      <c r="E9098"/>
      <c r="F9098"/>
      <c r="G9098"/>
    </row>
    <row r="9099" spans="1:7" ht="14" x14ac:dyDescent="0.15">
      <c r="A9099"/>
      <c r="B9099"/>
      <c r="C9099"/>
      <c r="D9099"/>
      <c r="E9099"/>
      <c r="F9099"/>
      <c r="G9099"/>
    </row>
    <row r="9100" spans="1:7" ht="14" x14ac:dyDescent="0.15">
      <c r="A9100"/>
      <c r="B9100"/>
      <c r="C9100"/>
      <c r="D9100"/>
      <c r="E9100"/>
      <c r="F9100"/>
      <c r="G9100"/>
    </row>
    <row r="9101" spans="1:7" ht="14" x14ac:dyDescent="0.15">
      <c r="A9101"/>
      <c r="B9101"/>
      <c r="C9101"/>
      <c r="D9101"/>
      <c r="E9101"/>
      <c r="F9101"/>
      <c r="G9101"/>
    </row>
    <row r="9102" spans="1:7" ht="14" x14ac:dyDescent="0.15">
      <c r="A9102"/>
      <c r="B9102"/>
      <c r="C9102"/>
      <c r="D9102"/>
      <c r="E9102"/>
      <c r="F9102"/>
      <c r="G9102"/>
    </row>
    <row r="9103" spans="1:7" ht="14" x14ac:dyDescent="0.15">
      <c r="A9103"/>
      <c r="B9103"/>
      <c r="C9103"/>
      <c r="D9103"/>
      <c r="E9103"/>
      <c r="F9103"/>
      <c r="G9103"/>
    </row>
    <row r="9104" spans="1:7" ht="14" x14ac:dyDescent="0.15">
      <c r="A9104"/>
      <c r="B9104"/>
      <c r="C9104"/>
      <c r="D9104"/>
      <c r="E9104"/>
      <c r="F9104"/>
      <c r="G9104"/>
    </row>
    <row r="9105" spans="1:7" ht="14" x14ac:dyDescent="0.15">
      <c r="A9105"/>
      <c r="B9105"/>
      <c r="C9105"/>
      <c r="D9105"/>
      <c r="E9105"/>
      <c r="F9105"/>
      <c r="G9105"/>
    </row>
    <row r="9106" spans="1:7" ht="14" x14ac:dyDescent="0.15">
      <c r="A9106"/>
      <c r="B9106"/>
      <c r="C9106"/>
      <c r="D9106"/>
      <c r="E9106"/>
      <c r="F9106"/>
      <c r="G9106"/>
    </row>
    <row r="9107" spans="1:7" ht="14" x14ac:dyDescent="0.15">
      <c r="A9107"/>
      <c r="B9107"/>
      <c r="C9107"/>
      <c r="D9107"/>
      <c r="E9107"/>
      <c r="F9107"/>
      <c r="G9107"/>
    </row>
    <row r="9108" spans="1:7" ht="14" x14ac:dyDescent="0.15">
      <c r="A9108"/>
      <c r="B9108"/>
      <c r="C9108"/>
      <c r="D9108"/>
      <c r="E9108"/>
      <c r="F9108"/>
      <c r="G9108"/>
    </row>
    <row r="9109" spans="1:7" ht="14" x14ac:dyDescent="0.15">
      <c r="A9109"/>
      <c r="B9109"/>
      <c r="C9109"/>
      <c r="D9109"/>
      <c r="E9109"/>
      <c r="F9109"/>
      <c r="G9109"/>
    </row>
    <row r="9110" spans="1:7" ht="14" x14ac:dyDescent="0.15">
      <c r="A9110"/>
      <c r="B9110"/>
      <c r="C9110"/>
      <c r="D9110"/>
      <c r="E9110"/>
      <c r="F9110"/>
      <c r="G9110"/>
    </row>
    <row r="9111" spans="1:7" ht="14" x14ac:dyDescent="0.15">
      <c r="A9111"/>
      <c r="B9111"/>
      <c r="C9111"/>
      <c r="D9111"/>
      <c r="E9111"/>
      <c r="F9111"/>
      <c r="G9111"/>
    </row>
    <row r="9112" spans="1:7" ht="14" x14ac:dyDescent="0.15">
      <c r="A9112"/>
      <c r="B9112"/>
      <c r="C9112"/>
      <c r="D9112"/>
      <c r="E9112"/>
      <c r="F9112"/>
      <c r="G9112"/>
    </row>
    <row r="9113" spans="1:7" ht="14" x14ac:dyDescent="0.15">
      <c r="A9113"/>
      <c r="B9113"/>
      <c r="C9113"/>
      <c r="D9113"/>
      <c r="E9113"/>
      <c r="F9113"/>
      <c r="G9113"/>
    </row>
    <row r="9114" spans="1:7" ht="14" x14ac:dyDescent="0.15">
      <c r="A9114"/>
      <c r="B9114"/>
      <c r="C9114"/>
      <c r="D9114"/>
      <c r="E9114"/>
      <c r="F9114"/>
      <c r="G9114"/>
    </row>
    <row r="9115" spans="1:7" ht="14" x14ac:dyDescent="0.15">
      <c r="A9115"/>
      <c r="B9115"/>
      <c r="C9115"/>
      <c r="D9115"/>
      <c r="E9115"/>
      <c r="F9115"/>
      <c r="G9115"/>
    </row>
    <row r="9116" spans="1:7" ht="14" x14ac:dyDescent="0.15">
      <c r="A9116"/>
      <c r="B9116"/>
      <c r="C9116"/>
      <c r="D9116"/>
      <c r="E9116"/>
      <c r="F9116"/>
      <c r="G9116"/>
    </row>
    <row r="9117" spans="1:7" ht="14" x14ac:dyDescent="0.15">
      <c r="A9117"/>
      <c r="B9117"/>
      <c r="C9117"/>
      <c r="D9117"/>
      <c r="E9117"/>
      <c r="F9117"/>
      <c r="G9117"/>
    </row>
    <row r="9118" spans="1:7" ht="14" x14ac:dyDescent="0.15">
      <c r="A9118"/>
      <c r="B9118"/>
      <c r="C9118"/>
      <c r="D9118"/>
      <c r="E9118"/>
      <c r="F9118"/>
      <c r="G9118"/>
    </row>
    <row r="9119" spans="1:7" ht="14" x14ac:dyDescent="0.15">
      <c r="A9119"/>
      <c r="B9119"/>
      <c r="C9119"/>
      <c r="D9119"/>
      <c r="E9119"/>
      <c r="F9119"/>
      <c r="G9119"/>
    </row>
    <row r="9120" spans="1:7" ht="14" x14ac:dyDescent="0.15">
      <c r="A9120"/>
      <c r="B9120"/>
      <c r="C9120"/>
      <c r="D9120"/>
      <c r="E9120"/>
      <c r="F9120"/>
      <c r="G9120"/>
    </row>
    <row r="9121" spans="1:7" ht="14" x14ac:dyDescent="0.15">
      <c r="A9121"/>
      <c r="B9121"/>
      <c r="C9121"/>
      <c r="D9121"/>
      <c r="E9121"/>
      <c r="F9121"/>
      <c r="G9121"/>
    </row>
    <row r="9122" spans="1:7" ht="14" x14ac:dyDescent="0.15">
      <c r="A9122"/>
      <c r="B9122"/>
      <c r="C9122"/>
      <c r="D9122"/>
      <c r="E9122"/>
      <c r="F9122"/>
      <c r="G9122"/>
    </row>
    <row r="9123" spans="1:7" ht="14" x14ac:dyDescent="0.15">
      <c r="A9123"/>
      <c r="B9123"/>
      <c r="C9123"/>
      <c r="D9123"/>
      <c r="E9123"/>
      <c r="F9123"/>
      <c r="G9123"/>
    </row>
    <row r="9124" spans="1:7" ht="14" x14ac:dyDescent="0.15">
      <c r="A9124"/>
      <c r="B9124"/>
      <c r="C9124"/>
      <c r="D9124"/>
      <c r="E9124"/>
      <c r="F9124"/>
      <c r="G9124"/>
    </row>
    <row r="9125" spans="1:7" ht="14" x14ac:dyDescent="0.15">
      <c r="A9125"/>
      <c r="B9125"/>
      <c r="C9125"/>
      <c r="D9125"/>
      <c r="E9125"/>
      <c r="F9125"/>
      <c r="G9125"/>
    </row>
    <row r="9126" spans="1:7" ht="14" x14ac:dyDescent="0.15">
      <c r="A9126"/>
      <c r="B9126"/>
      <c r="C9126"/>
      <c r="D9126"/>
      <c r="E9126"/>
      <c r="F9126"/>
      <c r="G9126"/>
    </row>
    <row r="9127" spans="1:7" ht="14" x14ac:dyDescent="0.15">
      <c r="A9127"/>
      <c r="B9127"/>
      <c r="C9127"/>
      <c r="D9127"/>
      <c r="E9127"/>
      <c r="F9127"/>
      <c r="G9127"/>
    </row>
    <row r="9128" spans="1:7" ht="14" x14ac:dyDescent="0.15">
      <c r="A9128"/>
      <c r="B9128"/>
      <c r="C9128"/>
      <c r="D9128"/>
      <c r="E9128"/>
      <c r="F9128"/>
      <c r="G9128"/>
    </row>
    <row r="9129" spans="1:7" ht="14" x14ac:dyDescent="0.15">
      <c r="A9129"/>
      <c r="B9129"/>
      <c r="C9129"/>
      <c r="D9129"/>
      <c r="E9129"/>
      <c r="F9129"/>
      <c r="G9129"/>
    </row>
    <row r="9130" spans="1:7" ht="14" x14ac:dyDescent="0.15">
      <c r="A9130"/>
      <c r="B9130"/>
      <c r="C9130"/>
      <c r="D9130"/>
      <c r="E9130"/>
      <c r="F9130"/>
      <c r="G9130"/>
    </row>
    <row r="9131" spans="1:7" ht="14" x14ac:dyDescent="0.15">
      <c r="A9131"/>
      <c r="B9131"/>
      <c r="C9131"/>
      <c r="D9131"/>
      <c r="E9131"/>
      <c r="F9131"/>
      <c r="G9131"/>
    </row>
    <row r="9132" spans="1:7" ht="14" x14ac:dyDescent="0.15">
      <c r="A9132"/>
      <c r="B9132"/>
      <c r="C9132"/>
      <c r="D9132"/>
      <c r="E9132"/>
      <c r="F9132"/>
      <c r="G9132"/>
    </row>
    <row r="9133" spans="1:7" ht="14" x14ac:dyDescent="0.15">
      <c r="A9133"/>
      <c r="B9133"/>
      <c r="C9133"/>
      <c r="D9133"/>
      <c r="E9133"/>
      <c r="F9133"/>
      <c r="G9133"/>
    </row>
    <row r="9134" spans="1:7" ht="14" x14ac:dyDescent="0.15">
      <c r="A9134"/>
      <c r="B9134"/>
      <c r="C9134"/>
      <c r="D9134"/>
      <c r="E9134"/>
      <c r="F9134"/>
      <c r="G9134"/>
    </row>
    <row r="9135" spans="1:7" ht="14" x14ac:dyDescent="0.15">
      <c r="A9135"/>
      <c r="B9135"/>
      <c r="C9135"/>
      <c r="D9135"/>
      <c r="E9135"/>
      <c r="F9135"/>
      <c r="G9135"/>
    </row>
    <row r="9136" spans="1:7" ht="14" x14ac:dyDescent="0.15">
      <c r="A9136"/>
      <c r="B9136"/>
      <c r="C9136"/>
      <c r="D9136"/>
      <c r="E9136"/>
      <c r="F9136"/>
      <c r="G9136"/>
    </row>
    <row r="9137" spans="1:7" ht="14" x14ac:dyDescent="0.15">
      <c r="A9137"/>
      <c r="B9137"/>
      <c r="C9137"/>
      <c r="D9137"/>
      <c r="E9137"/>
      <c r="F9137"/>
      <c r="G9137"/>
    </row>
    <row r="9138" spans="1:7" ht="14" x14ac:dyDescent="0.15">
      <c r="A9138"/>
      <c r="B9138"/>
      <c r="C9138"/>
      <c r="D9138"/>
      <c r="E9138"/>
      <c r="F9138"/>
      <c r="G9138"/>
    </row>
    <row r="9139" spans="1:7" ht="14" x14ac:dyDescent="0.15">
      <c r="A9139"/>
      <c r="B9139"/>
      <c r="C9139"/>
      <c r="D9139"/>
      <c r="E9139"/>
      <c r="F9139"/>
      <c r="G9139"/>
    </row>
    <row r="9140" spans="1:7" ht="14" x14ac:dyDescent="0.15">
      <c r="A9140"/>
      <c r="B9140"/>
      <c r="C9140"/>
      <c r="D9140"/>
      <c r="E9140"/>
      <c r="F9140"/>
      <c r="G9140"/>
    </row>
    <row r="9141" spans="1:7" ht="14" x14ac:dyDescent="0.15">
      <c r="A9141"/>
      <c r="B9141"/>
      <c r="C9141"/>
      <c r="D9141"/>
      <c r="E9141"/>
      <c r="F9141"/>
      <c r="G9141"/>
    </row>
    <row r="9142" spans="1:7" ht="14" x14ac:dyDescent="0.15">
      <c r="A9142"/>
      <c r="B9142"/>
      <c r="C9142"/>
      <c r="D9142"/>
      <c r="E9142"/>
      <c r="F9142"/>
      <c r="G9142"/>
    </row>
    <row r="9143" spans="1:7" ht="14" x14ac:dyDescent="0.15">
      <c r="A9143"/>
      <c r="B9143"/>
      <c r="C9143"/>
      <c r="D9143"/>
      <c r="E9143"/>
      <c r="F9143"/>
      <c r="G9143"/>
    </row>
    <row r="9144" spans="1:7" ht="14" x14ac:dyDescent="0.15">
      <c r="A9144"/>
      <c r="B9144"/>
      <c r="C9144"/>
      <c r="D9144"/>
      <c r="E9144"/>
      <c r="F9144"/>
      <c r="G9144"/>
    </row>
    <row r="9145" spans="1:7" ht="14" x14ac:dyDescent="0.15">
      <c r="A9145"/>
      <c r="B9145"/>
      <c r="C9145"/>
      <c r="D9145"/>
      <c r="E9145"/>
      <c r="F9145"/>
      <c r="G9145"/>
    </row>
    <row r="9146" spans="1:7" ht="14" x14ac:dyDescent="0.15">
      <c r="A9146"/>
      <c r="B9146"/>
      <c r="C9146"/>
      <c r="D9146"/>
      <c r="E9146"/>
      <c r="F9146"/>
      <c r="G9146"/>
    </row>
    <row r="9147" spans="1:7" ht="14" x14ac:dyDescent="0.15">
      <c r="A9147"/>
      <c r="B9147"/>
      <c r="C9147"/>
      <c r="D9147"/>
      <c r="E9147"/>
      <c r="F9147"/>
      <c r="G9147"/>
    </row>
    <row r="9148" spans="1:7" ht="14" x14ac:dyDescent="0.15">
      <c r="A9148"/>
      <c r="B9148"/>
      <c r="C9148"/>
      <c r="D9148"/>
      <c r="E9148"/>
      <c r="F9148"/>
      <c r="G9148"/>
    </row>
    <row r="9149" spans="1:7" ht="14" x14ac:dyDescent="0.15">
      <c r="A9149"/>
      <c r="B9149"/>
      <c r="C9149"/>
      <c r="D9149"/>
      <c r="E9149"/>
      <c r="F9149"/>
      <c r="G9149"/>
    </row>
    <row r="9150" spans="1:7" ht="14" x14ac:dyDescent="0.15">
      <c r="A9150"/>
      <c r="B9150"/>
      <c r="C9150"/>
      <c r="D9150"/>
      <c r="E9150"/>
      <c r="F9150"/>
      <c r="G9150"/>
    </row>
    <row r="9151" spans="1:7" ht="14" x14ac:dyDescent="0.15">
      <c r="A9151"/>
      <c r="B9151"/>
      <c r="C9151"/>
      <c r="D9151"/>
      <c r="E9151"/>
      <c r="F9151"/>
      <c r="G9151"/>
    </row>
    <row r="9152" spans="1:7" ht="14" x14ac:dyDescent="0.15">
      <c r="A9152"/>
      <c r="B9152"/>
      <c r="C9152"/>
      <c r="D9152"/>
      <c r="E9152"/>
      <c r="F9152"/>
      <c r="G9152"/>
    </row>
    <row r="9153" spans="1:7" ht="14" x14ac:dyDescent="0.15">
      <c r="A9153"/>
      <c r="B9153"/>
      <c r="C9153"/>
      <c r="D9153"/>
      <c r="E9153"/>
      <c r="F9153"/>
      <c r="G9153"/>
    </row>
    <row r="9154" spans="1:7" ht="14" x14ac:dyDescent="0.15">
      <c r="A9154"/>
      <c r="B9154"/>
      <c r="C9154"/>
      <c r="D9154"/>
      <c r="E9154"/>
      <c r="F9154"/>
      <c r="G9154"/>
    </row>
    <row r="9155" spans="1:7" ht="14" x14ac:dyDescent="0.15">
      <c r="A9155"/>
      <c r="B9155"/>
      <c r="C9155"/>
      <c r="D9155"/>
      <c r="E9155"/>
      <c r="F9155"/>
      <c r="G9155"/>
    </row>
    <row r="9156" spans="1:7" ht="14" x14ac:dyDescent="0.15">
      <c r="A9156"/>
      <c r="B9156"/>
      <c r="C9156"/>
      <c r="D9156"/>
      <c r="E9156"/>
      <c r="F9156"/>
      <c r="G9156"/>
    </row>
    <row r="9157" spans="1:7" ht="14" x14ac:dyDescent="0.15">
      <c r="A9157"/>
      <c r="B9157"/>
      <c r="C9157"/>
      <c r="D9157"/>
      <c r="E9157"/>
      <c r="F9157"/>
      <c r="G9157"/>
    </row>
    <row r="9158" spans="1:7" ht="14" x14ac:dyDescent="0.15">
      <c r="A9158"/>
      <c r="B9158"/>
      <c r="C9158"/>
      <c r="D9158"/>
      <c r="E9158"/>
      <c r="F9158"/>
      <c r="G9158"/>
    </row>
    <row r="9159" spans="1:7" ht="14" x14ac:dyDescent="0.15">
      <c r="A9159"/>
      <c r="B9159"/>
      <c r="C9159"/>
      <c r="D9159"/>
      <c r="E9159"/>
      <c r="F9159"/>
      <c r="G9159"/>
    </row>
    <row r="9160" spans="1:7" ht="14" x14ac:dyDescent="0.15">
      <c r="A9160"/>
      <c r="B9160"/>
      <c r="C9160"/>
      <c r="D9160"/>
      <c r="E9160"/>
      <c r="F9160"/>
      <c r="G9160"/>
    </row>
    <row r="9161" spans="1:7" ht="14" x14ac:dyDescent="0.15">
      <c r="A9161"/>
      <c r="B9161"/>
      <c r="C9161"/>
      <c r="D9161"/>
      <c r="E9161"/>
      <c r="F9161"/>
      <c r="G9161"/>
    </row>
    <row r="9162" spans="1:7" ht="14" x14ac:dyDescent="0.15">
      <c r="A9162"/>
      <c r="B9162"/>
      <c r="C9162"/>
      <c r="D9162"/>
      <c r="E9162"/>
      <c r="F9162"/>
      <c r="G9162"/>
    </row>
    <row r="9163" spans="1:7" ht="14" x14ac:dyDescent="0.15">
      <c r="A9163"/>
      <c r="B9163"/>
      <c r="C9163"/>
      <c r="D9163"/>
      <c r="E9163"/>
      <c r="F9163"/>
      <c r="G9163"/>
    </row>
    <row r="9164" spans="1:7" ht="14" x14ac:dyDescent="0.15">
      <c r="A9164"/>
      <c r="B9164"/>
      <c r="C9164"/>
      <c r="D9164"/>
      <c r="E9164"/>
      <c r="F9164"/>
      <c r="G9164"/>
    </row>
    <row r="9165" spans="1:7" ht="14" x14ac:dyDescent="0.15">
      <c r="A9165"/>
      <c r="B9165"/>
      <c r="C9165"/>
      <c r="D9165"/>
      <c r="E9165"/>
      <c r="F9165"/>
      <c r="G9165"/>
    </row>
    <row r="9166" spans="1:7" ht="14" x14ac:dyDescent="0.15">
      <c r="A9166"/>
      <c r="B9166"/>
      <c r="C9166"/>
      <c r="D9166"/>
      <c r="E9166"/>
      <c r="F9166"/>
      <c r="G9166"/>
    </row>
    <row r="9167" spans="1:7" ht="14" x14ac:dyDescent="0.15">
      <c r="A9167"/>
      <c r="B9167"/>
      <c r="C9167"/>
      <c r="D9167"/>
      <c r="E9167"/>
      <c r="F9167"/>
      <c r="G9167"/>
    </row>
    <row r="9168" spans="1:7" ht="14" x14ac:dyDescent="0.15">
      <c r="A9168"/>
      <c r="B9168"/>
      <c r="C9168"/>
      <c r="D9168"/>
      <c r="E9168"/>
      <c r="F9168"/>
      <c r="G9168"/>
    </row>
    <row r="9169" spans="1:7" ht="14" x14ac:dyDescent="0.15">
      <c r="A9169"/>
      <c r="B9169"/>
      <c r="C9169"/>
      <c r="D9169"/>
      <c r="E9169"/>
      <c r="F9169"/>
      <c r="G9169"/>
    </row>
    <row r="9170" spans="1:7" ht="14" x14ac:dyDescent="0.15">
      <c r="A9170"/>
      <c r="B9170"/>
      <c r="C9170"/>
      <c r="D9170"/>
      <c r="E9170"/>
      <c r="F9170"/>
      <c r="G9170"/>
    </row>
    <row r="9171" spans="1:7" ht="14" x14ac:dyDescent="0.15">
      <c r="A9171"/>
      <c r="B9171"/>
      <c r="C9171"/>
      <c r="D9171"/>
      <c r="E9171"/>
      <c r="F9171"/>
      <c r="G9171"/>
    </row>
    <row r="9172" spans="1:7" ht="14" x14ac:dyDescent="0.15">
      <c r="A9172"/>
      <c r="B9172"/>
      <c r="C9172"/>
      <c r="D9172"/>
      <c r="E9172"/>
      <c r="F9172"/>
      <c r="G9172"/>
    </row>
    <row r="9173" spans="1:7" ht="14" x14ac:dyDescent="0.15">
      <c r="A9173"/>
      <c r="B9173"/>
      <c r="C9173"/>
      <c r="D9173"/>
      <c r="E9173"/>
      <c r="F9173"/>
      <c r="G9173"/>
    </row>
    <row r="9174" spans="1:7" ht="14" x14ac:dyDescent="0.15">
      <c r="A9174"/>
      <c r="B9174"/>
      <c r="C9174"/>
      <c r="D9174"/>
      <c r="E9174"/>
      <c r="F9174"/>
      <c r="G9174"/>
    </row>
    <row r="9175" spans="1:7" ht="14" x14ac:dyDescent="0.15">
      <c r="A9175"/>
      <c r="B9175"/>
      <c r="C9175"/>
      <c r="D9175"/>
      <c r="E9175"/>
      <c r="F9175"/>
      <c r="G9175"/>
    </row>
    <row r="9176" spans="1:7" ht="14" x14ac:dyDescent="0.15">
      <c r="A9176"/>
      <c r="B9176"/>
      <c r="C9176"/>
      <c r="D9176"/>
      <c r="E9176"/>
      <c r="F9176"/>
      <c r="G9176"/>
    </row>
    <row r="9177" spans="1:7" ht="14" x14ac:dyDescent="0.15">
      <c r="A9177"/>
      <c r="B9177"/>
      <c r="C9177"/>
      <c r="D9177"/>
      <c r="E9177"/>
      <c r="F9177"/>
      <c r="G9177"/>
    </row>
    <row r="9178" spans="1:7" ht="14" x14ac:dyDescent="0.15">
      <c r="A9178"/>
      <c r="B9178"/>
      <c r="C9178"/>
      <c r="D9178"/>
      <c r="E9178"/>
      <c r="F9178"/>
      <c r="G9178"/>
    </row>
    <row r="9179" spans="1:7" ht="14" x14ac:dyDescent="0.15">
      <c r="A9179"/>
      <c r="B9179"/>
      <c r="C9179"/>
      <c r="D9179"/>
      <c r="E9179"/>
      <c r="F9179"/>
      <c r="G9179"/>
    </row>
    <row r="9180" spans="1:7" ht="14" x14ac:dyDescent="0.15">
      <c r="A9180"/>
      <c r="B9180"/>
      <c r="C9180"/>
      <c r="D9180"/>
      <c r="E9180"/>
      <c r="F9180"/>
      <c r="G9180"/>
    </row>
    <row r="9181" spans="1:7" ht="14" x14ac:dyDescent="0.15">
      <c r="A9181"/>
      <c r="B9181"/>
      <c r="C9181"/>
      <c r="D9181"/>
      <c r="E9181"/>
      <c r="F9181"/>
      <c r="G9181"/>
    </row>
    <row r="9182" spans="1:7" ht="14" x14ac:dyDescent="0.15">
      <c r="A9182"/>
      <c r="B9182"/>
      <c r="C9182"/>
      <c r="D9182"/>
      <c r="E9182"/>
      <c r="F9182"/>
      <c r="G9182"/>
    </row>
    <row r="9183" spans="1:7" ht="14" x14ac:dyDescent="0.15">
      <c r="A9183"/>
      <c r="B9183"/>
      <c r="C9183"/>
      <c r="D9183"/>
      <c r="E9183"/>
      <c r="F9183"/>
      <c r="G9183"/>
    </row>
    <row r="9184" spans="1:7" ht="14" x14ac:dyDescent="0.15">
      <c r="A9184"/>
      <c r="B9184"/>
      <c r="C9184"/>
      <c r="D9184"/>
      <c r="E9184"/>
      <c r="F9184"/>
      <c r="G9184"/>
    </row>
    <row r="9185" spans="1:7" ht="14" x14ac:dyDescent="0.15">
      <c r="A9185"/>
      <c r="B9185"/>
      <c r="C9185"/>
      <c r="D9185"/>
      <c r="E9185"/>
      <c r="F9185"/>
      <c r="G9185"/>
    </row>
    <row r="9186" spans="1:7" ht="14" x14ac:dyDescent="0.15">
      <c r="A9186"/>
      <c r="B9186"/>
      <c r="C9186"/>
      <c r="D9186"/>
      <c r="E9186"/>
      <c r="F9186"/>
      <c r="G9186"/>
    </row>
    <row r="9187" spans="1:7" ht="14" x14ac:dyDescent="0.15">
      <c r="A9187"/>
      <c r="B9187"/>
      <c r="C9187"/>
      <c r="D9187"/>
      <c r="E9187"/>
      <c r="F9187"/>
      <c r="G9187"/>
    </row>
    <row r="9188" spans="1:7" ht="14" x14ac:dyDescent="0.15">
      <c r="A9188"/>
      <c r="B9188"/>
      <c r="C9188"/>
      <c r="D9188"/>
      <c r="E9188"/>
      <c r="F9188"/>
      <c r="G9188"/>
    </row>
    <row r="9189" spans="1:7" ht="14" x14ac:dyDescent="0.15">
      <c r="A9189"/>
      <c r="B9189"/>
      <c r="C9189"/>
      <c r="D9189"/>
      <c r="E9189"/>
      <c r="F9189"/>
      <c r="G9189"/>
    </row>
    <row r="9190" spans="1:7" ht="14" x14ac:dyDescent="0.15">
      <c r="A9190"/>
      <c r="B9190"/>
      <c r="C9190"/>
      <c r="D9190"/>
      <c r="E9190"/>
      <c r="F9190"/>
      <c r="G9190"/>
    </row>
    <row r="9191" spans="1:7" ht="14" x14ac:dyDescent="0.15">
      <c r="A9191"/>
      <c r="B9191"/>
      <c r="C9191"/>
      <c r="D9191"/>
      <c r="E9191"/>
      <c r="F9191"/>
      <c r="G9191"/>
    </row>
    <row r="9192" spans="1:7" ht="14" x14ac:dyDescent="0.15">
      <c r="A9192"/>
      <c r="B9192"/>
      <c r="C9192"/>
      <c r="D9192"/>
      <c r="E9192"/>
      <c r="F9192"/>
      <c r="G9192"/>
    </row>
    <row r="9193" spans="1:7" ht="14" x14ac:dyDescent="0.15">
      <c r="A9193"/>
      <c r="B9193"/>
      <c r="C9193"/>
      <c r="D9193"/>
      <c r="E9193"/>
      <c r="F9193"/>
      <c r="G9193"/>
    </row>
    <row r="9194" spans="1:7" ht="14" x14ac:dyDescent="0.15">
      <c r="A9194"/>
      <c r="B9194"/>
      <c r="C9194"/>
      <c r="D9194"/>
      <c r="E9194"/>
      <c r="F9194"/>
      <c r="G9194"/>
    </row>
    <row r="9195" spans="1:7" ht="14" x14ac:dyDescent="0.15">
      <c r="A9195"/>
      <c r="B9195"/>
      <c r="C9195"/>
      <c r="D9195"/>
      <c r="E9195"/>
      <c r="F9195"/>
      <c r="G9195"/>
    </row>
    <row r="9196" spans="1:7" ht="14" x14ac:dyDescent="0.15">
      <c r="A9196"/>
      <c r="B9196"/>
      <c r="C9196"/>
      <c r="D9196"/>
      <c r="E9196"/>
      <c r="F9196"/>
      <c r="G9196"/>
    </row>
    <row r="9197" spans="1:7" ht="14" x14ac:dyDescent="0.15">
      <c r="A9197"/>
      <c r="B9197"/>
      <c r="C9197"/>
      <c r="D9197"/>
      <c r="E9197"/>
      <c r="F9197"/>
      <c r="G9197"/>
    </row>
    <row r="9198" spans="1:7" ht="14" x14ac:dyDescent="0.15">
      <c r="A9198"/>
      <c r="B9198"/>
      <c r="C9198"/>
      <c r="D9198"/>
      <c r="E9198"/>
      <c r="F9198"/>
      <c r="G9198"/>
    </row>
    <row r="9199" spans="1:7" ht="14" x14ac:dyDescent="0.15">
      <c r="A9199"/>
      <c r="B9199"/>
      <c r="C9199"/>
      <c r="D9199"/>
      <c r="E9199"/>
      <c r="F9199"/>
      <c r="G9199"/>
    </row>
    <row r="9200" spans="1:7" ht="14" x14ac:dyDescent="0.15">
      <c r="A9200"/>
      <c r="B9200"/>
      <c r="C9200"/>
      <c r="D9200"/>
      <c r="E9200"/>
      <c r="F9200"/>
      <c r="G9200"/>
    </row>
    <row r="9201" spans="1:7" ht="14" x14ac:dyDescent="0.15">
      <c r="A9201"/>
      <c r="B9201"/>
      <c r="C9201"/>
      <c r="D9201"/>
      <c r="E9201"/>
      <c r="F9201"/>
      <c r="G9201"/>
    </row>
    <row r="9202" spans="1:7" ht="14" x14ac:dyDescent="0.15">
      <c r="A9202"/>
      <c r="B9202"/>
      <c r="C9202"/>
      <c r="D9202"/>
      <c r="E9202"/>
      <c r="F9202"/>
      <c r="G9202"/>
    </row>
    <row r="9203" spans="1:7" ht="14" x14ac:dyDescent="0.15">
      <c r="A9203"/>
      <c r="B9203"/>
      <c r="C9203"/>
      <c r="D9203"/>
      <c r="E9203"/>
      <c r="F9203"/>
      <c r="G9203"/>
    </row>
    <row r="9204" spans="1:7" ht="14" x14ac:dyDescent="0.15">
      <c r="A9204"/>
      <c r="B9204"/>
      <c r="C9204"/>
      <c r="D9204"/>
      <c r="E9204"/>
      <c r="F9204"/>
      <c r="G9204"/>
    </row>
    <row r="9205" spans="1:7" ht="14" x14ac:dyDescent="0.15">
      <c r="A9205"/>
      <c r="B9205"/>
      <c r="C9205"/>
      <c r="D9205"/>
      <c r="E9205"/>
      <c r="F9205"/>
      <c r="G9205"/>
    </row>
    <row r="9206" spans="1:7" ht="14" x14ac:dyDescent="0.15">
      <c r="A9206"/>
      <c r="B9206"/>
      <c r="C9206"/>
      <c r="D9206"/>
      <c r="E9206"/>
      <c r="F9206"/>
      <c r="G9206"/>
    </row>
    <row r="9207" spans="1:7" ht="14" x14ac:dyDescent="0.15">
      <c r="A9207"/>
      <c r="B9207"/>
      <c r="C9207"/>
      <c r="D9207"/>
      <c r="E9207"/>
      <c r="F9207"/>
      <c r="G9207"/>
    </row>
    <row r="9208" spans="1:7" ht="14" x14ac:dyDescent="0.15">
      <c r="A9208"/>
      <c r="B9208"/>
      <c r="C9208"/>
      <c r="D9208"/>
      <c r="E9208"/>
      <c r="F9208"/>
      <c r="G9208"/>
    </row>
    <row r="9209" spans="1:7" ht="14" x14ac:dyDescent="0.15">
      <c r="A9209"/>
      <c r="B9209"/>
      <c r="C9209"/>
      <c r="D9209"/>
      <c r="E9209"/>
      <c r="F9209"/>
      <c r="G9209"/>
    </row>
    <row r="9210" spans="1:7" ht="14" x14ac:dyDescent="0.15">
      <c r="A9210"/>
      <c r="B9210"/>
      <c r="C9210"/>
      <c r="D9210"/>
      <c r="E9210"/>
      <c r="F9210"/>
      <c r="G9210"/>
    </row>
    <row r="9211" spans="1:7" ht="14" x14ac:dyDescent="0.15">
      <c r="A9211"/>
      <c r="B9211"/>
      <c r="C9211"/>
      <c r="D9211"/>
      <c r="E9211"/>
      <c r="F9211"/>
      <c r="G9211"/>
    </row>
    <row r="9212" spans="1:7" ht="14" x14ac:dyDescent="0.15">
      <c r="A9212"/>
      <c r="B9212"/>
      <c r="C9212"/>
      <c r="D9212"/>
      <c r="E9212"/>
      <c r="F9212"/>
      <c r="G9212"/>
    </row>
    <row r="9213" spans="1:7" ht="14" x14ac:dyDescent="0.15">
      <c r="A9213"/>
      <c r="B9213"/>
      <c r="C9213"/>
      <c r="D9213"/>
      <c r="E9213"/>
      <c r="F9213"/>
      <c r="G9213"/>
    </row>
    <row r="9214" spans="1:7" ht="14" x14ac:dyDescent="0.15">
      <c r="A9214"/>
      <c r="B9214"/>
      <c r="C9214"/>
      <c r="D9214"/>
      <c r="E9214"/>
      <c r="F9214"/>
      <c r="G9214"/>
    </row>
    <row r="9215" spans="1:7" ht="14" x14ac:dyDescent="0.15">
      <c r="A9215"/>
      <c r="B9215"/>
      <c r="C9215"/>
      <c r="D9215"/>
      <c r="E9215"/>
      <c r="F9215"/>
      <c r="G9215"/>
    </row>
    <row r="9216" spans="1:7" ht="14" x14ac:dyDescent="0.15">
      <c r="A9216"/>
      <c r="B9216"/>
      <c r="C9216"/>
      <c r="D9216"/>
      <c r="E9216"/>
      <c r="F9216"/>
      <c r="G9216"/>
    </row>
    <row r="9217" spans="1:7" ht="14" x14ac:dyDescent="0.15">
      <c r="A9217"/>
      <c r="B9217"/>
      <c r="C9217"/>
      <c r="D9217"/>
      <c r="E9217"/>
      <c r="F9217"/>
      <c r="G9217"/>
    </row>
    <row r="9218" spans="1:7" ht="14" x14ac:dyDescent="0.15">
      <c r="A9218"/>
      <c r="B9218"/>
      <c r="C9218"/>
      <c r="D9218"/>
      <c r="E9218"/>
      <c r="F9218"/>
      <c r="G9218"/>
    </row>
    <row r="9219" spans="1:7" ht="14" x14ac:dyDescent="0.15">
      <c r="A9219"/>
      <c r="B9219"/>
      <c r="C9219"/>
      <c r="D9219"/>
      <c r="E9219"/>
      <c r="F9219"/>
      <c r="G9219"/>
    </row>
    <row r="9220" spans="1:7" ht="14" x14ac:dyDescent="0.15">
      <c r="A9220"/>
      <c r="B9220"/>
      <c r="C9220"/>
      <c r="D9220"/>
      <c r="E9220"/>
      <c r="F9220"/>
      <c r="G9220"/>
    </row>
    <row r="9221" spans="1:7" ht="14" x14ac:dyDescent="0.15">
      <c r="A9221"/>
      <c r="B9221"/>
      <c r="C9221"/>
      <c r="D9221"/>
      <c r="E9221"/>
      <c r="F9221"/>
      <c r="G9221"/>
    </row>
    <row r="9222" spans="1:7" ht="14" x14ac:dyDescent="0.15">
      <c r="A9222"/>
      <c r="B9222"/>
      <c r="C9222"/>
      <c r="D9222"/>
      <c r="E9222"/>
      <c r="F9222"/>
      <c r="G9222"/>
    </row>
    <row r="9223" spans="1:7" ht="14" x14ac:dyDescent="0.15">
      <c r="A9223"/>
      <c r="B9223"/>
      <c r="C9223"/>
      <c r="D9223"/>
      <c r="E9223"/>
      <c r="F9223"/>
      <c r="G9223"/>
    </row>
    <row r="9224" spans="1:7" ht="14" x14ac:dyDescent="0.15">
      <c r="A9224"/>
      <c r="B9224"/>
      <c r="C9224"/>
      <c r="D9224"/>
      <c r="E9224"/>
      <c r="F9224"/>
      <c r="G9224"/>
    </row>
    <row r="9225" spans="1:7" ht="14" x14ac:dyDescent="0.15">
      <c r="A9225"/>
      <c r="B9225"/>
      <c r="C9225"/>
      <c r="D9225"/>
      <c r="E9225"/>
      <c r="F9225"/>
      <c r="G9225"/>
    </row>
    <row r="9226" spans="1:7" ht="14" x14ac:dyDescent="0.15">
      <c r="A9226"/>
      <c r="B9226"/>
      <c r="C9226"/>
      <c r="D9226"/>
      <c r="E9226"/>
      <c r="F9226"/>
      <c r="G9226"/>
    </row>
    <row r="9227" spans="1:7" ht="14" x14ac:dyDescent="0.15">
      <c r="A9227"/>
      <c r="B9227"/>
      <c r="C9227"/>
      <c r="D9227"/>
      <c r="E9227"/>
      <c r="F9227"/>
      <c r="G9227"/>
    </row>
    <row r="9228" spans="1:7" ht="14" x14ac:dyDescent="0.15">
      <c r="A9228"/>
      <c r="B9228"/>
      <c r="C9228"/>
      <c r="D9228"/>
      <c r="E9228"/>
      <c r="F9228"/>
      <c r="G9228"/>
    </row>
    <row r="9229" spans="1:7" ht="14" x14ac:dyDescent="0.15">
      <c r="A9229"/>
      <c r="B9229"/>
      <c r="C9229"/>
      <c r="D9229"/>
      <c r="E9229"/>
      <c r="F9229"/>
      <c r="G9229"/>
    </row>
    <row r="9230" spans="1:7" ht="14" x14ac:dyDescent="0.15">
      <c r="A9230"/>
      <c r="B9230"/>
      <c r="C9230"/>
      <c r="D9230"/>
      <c r="E9230"/>
      <c r="F9230"/>
      <c r="G9230"/>
    </row>
    <row r="9231" spans="1:7" ht="14" x14ac:dyDescent="0.15">
      <c r="A9231"/>
      <c r="B9231"/>
      <c r="C9231"/>
      <c r="D9231"/>
      <c r="E9231"/>
      <c r="F9231"/>
      <c r="G9231"/>
    </row>
    <row r="9232" spans="1:7" ht="14" x14ac:dyDescent="0.15">
      <c r="A9232"/>
      <c r="B9232"/>
      <c r="C9232"/>
      <c r="D9232"/>
      <c r="E9232"/>
      <c r="F9232"/>
      <c r="G9232"/>
    </row>
    <row r="9233" spans="1:7" ht="14" x14ac:dyDescent="0.15">
      <c r="A9233"/>
      <c r="B9233"/>
      <c r="C9233"/>
      <c r="D9233"/>
      <c r="E9233"/>
      <c r="F9233"/>
      <c r="G9233"/>
    </row>
    <row r="9234" spans="1:7" ht="14" x14ac:dyDescent="0.15">
      <c r="A9234"/>
      <c r="B9234"/>
      <c r="C9234"/>
      <c r="D9234"/>
      <c r="E9234"/>
      <c r="F9234"/>
      <c r="G9234"/>
    </row>
    <row r="9235" spans="1:7" ht="14" x14ac:dyDescent="0.15">
      <c r="A9235"/>
      <c r="B9235"/>
      <c r="C9235"/>
      <c r="D9235"/>
      <c r="E9235"/>
      <c r="F9235"/>
      <c r="G9235"/>
    </row>
    <row r="9236" spans="1:7" ht="14" x14ac:dyDescent="0.15">
      <c r="A9236"/>
      <c r="B9236"/>
      <c r="C9236"/>
      <c r="D9236"/>
      <c r="E9236"/>
      <c r="F9236"/>
      <c r="G9236"/>
    </row>
    <row r="9237" spans="1:7" ht="14" x14ac:dyDescent="0.15">
      <c r="A9237"/>
      <c r="B9237"/>
      <c r="C9237"/>
      <c r="D9237"/>
      <c r="E9237"/>
      <c r="F9237"/>
      <c r="G9237"/>
    </row>
    <row r="9238" spans="1:7" ht="14" x14ac:dyDescent="0.15">
      <c r="A9238"/>
      <c r="B9238"/>
      <c r="C9238"/>
      <c r="D9238"/>
      <c r="E9238"/>
      <c r="F9238"/>
      <c r="G9238"/>
    </row>
    <row r="9239" spans="1:7" ht="14" x14ac:dyDescent="0.15">
      <c r="A9239"/>
      <c r="B9239"/>
      <c r="C9239"/>
      <c r="D9239"/>
      <c r="E9239"/>
      <c r="F9239"/>
      <c r="G9239"/>
    </row>
    <row r="9240" spans="1:7" ht="14" x14ac:dyDescent="0.15">
      <c r="A9240"/>
      <c r="B9240"/>
      <c r="C9240"/>
      <c r="D9240"/>
      <c r="E9240"/>
      <c r="F9240"/>
      <c r="G9240"/>
    </row>
    <row r="9241" spans="1:7" ht="14" x14ac:dyDescent="0.15">
      <c r="A9241"/>
      <c r="B9241"/>
      <c r="C9241"/>
      <c r="D9241"/>
      <c r="E9241"/>
      <c r="F9241"/>
      <c r="G9241"/>
    </row>
    <row r="9242" spans="1:7" ht="14" x14ac:dyDescent="0.15">
      <c r="A9242"/>
      <c r="B9242"/>
      <c r="C9242"/>
      <c r="D9242"/>
      <c r="E9242"/>
      <c r="F9242"/>
      <c r="G9242"/>
    </row>
    <row r="9243" spans="1:7" ht="14" x14ac:dyDescent="0.15">
      <c r="A9243"/>
      <c r="B9243"/>
      <c r="C9243"/>
      <c r="D9243"/>
      <c r="E9243"/>
      <c r="F9243"/>
      <c r="G9243"/>
    </row>
    <row r="9244" spans="1:7" ht="14" x14ac:dyDescent="0.15">
      <c r="A9244"/>
      <c r="B9244"/>
      <c r="C9244"/>
      <c r="D9244"/>
      <c r="E9244"/>
      <c r="F9244"/>
      <c r="G9244"/>
    </row>
    <row r="9245" spans="1:7" ht="14" x14ac:dyDescent="0.15">
      <c r="A9245"/>
      <c r="B9245"/>
      <c r="C9245"/>
      <c r="D9245"/>
      <c r="E9245"/>
      <c r="F9245"/>
      <c r="G9245"/>
    </row>
    <row r="9246" spans="1:7" ht="14" x14ac:dyDescent="0.15">
      <c r="A9246"/>
      <c r="B9246"/>
      <c r="C9246"/>
      <c r="D9246"/>
      <c r="E9246"/>
      <c r="F9246"/>
      <c r="G9246"/>
    </row>
    <row r="9247" spans="1:7" ht="14" x14ac:dyDescent="0.15">
      <c r="A9247"/>
      <c r="B9247"/>
      <c r="C9247"/>
      <c r="D9247"/>
      <c r="E9247"/>
      <c r="F9247"/>
      <c r="G9247"/>
    </row>
    <row r="9248" spans="1:7" ht="14" x14ac:dyDescent="0.15">
      <c r="A9248"/>
      <c r="B9248"/>
      <c r="C9248"/>
      <c r="D9248"/>
      <c r="E9248"/>
      <c r="F9248"/>
      <c r="G9248"/>
    </row>
    <row r="9249" spans="1:7" ht="14" x14ac:dyDescent="0.15">
      <c r="A9249"/>
      <c r="B9249"/>
      <c r="C9249"/>
      <c r="D9249"/>
      <c r="E9249"/>
      <c r="F9249"/>
      <c r="G9249"/>
    </row>
    <row r="9250" spans="1:7" ht="14" x14ac:dyDescent="0.15">
      <c r="A9250"/>
      <c r="B9250"/>
      <c r="C9250"/>
      <c r="D9250"/>
      <c r="E9250"/>
      <c r="F9250"/>
      <c r="G9250"/>
    </row>
    <row r="9251" spans="1:7" ht="14" x14ac:dyDescent="0.15">
      <c r="A9251"/>
      <c r="B9251"/>
      <c r="C9251"/>
      <c r="D9251"/>
      <c r="E9251"/>
      <c r="F9251"/>
      <c r="G9251"/>
    </row>
    <row r="9252" spans="1:7" ht="14" x14ac:dyDescent="0.15">
      <c r="A9252"/>
      <c r="B9252"/>
      <c r="C9252"/>
      <c r="D9252"/>
      <c r="E9252"/>
      <c r="F9252"/>
      <c r="G9252"/>
    </row>
    <row r="9253" spans="1:7" ht="14" x14ac:dyDescent="0.15">
      <c r="A9253"/>
      <c r="B9253"/>
      <c r="C9253"/>
      <c r="D9253"/>
      <c r="E9253"/>
      <c r="F9253"/>
      <c r="G9253"/>
    </row>
    <row r="9254" spans="1:7" ht="14" x14ac:dyDescent="0.15">
      <c r="A9254"/>
      <c r="B9254"/>
      <c r="C9254"/>
      <c r="D9254"/>
      <c r="E9254"/>
      <c r="F9254"/>
      <c r="G9254"/>
    </row>
    <row r="9255" spans="1:7" ht="14" x14ac:dyDescent="0.15">
      <c r="A9255"/>
      <c r="B9255"/>
      <c r="C9255"/>
      <c r="D9255"/>
      <c r="E9255"/>
      <c r="F9255"/>
      <c r="G9255"/>
    </row>
    <row r="9256" spans="1:7" ht="14" x14ac:dyDescent="0.15">
      <c r="A9256"/>
      <c r="B9256"/>
      <c r="C9256"/>
      <c r="D9256"/>
      <c r="E9256"/>
      <c r="F9256"/>
      <c r="G9256"/>
    </row>
    <row r="9257" spans="1:7" ht="14" x14ac:dyDescent="0.15">
      <c r="A9257"/>
      <c r="B9257"/>
      <c r="C9257"/>
      <c r="D9257"/>
      <c r="E9257"/>
      <c r="F9257"/>
      <c r="G9257"/>
    </row>
    <row r="9258" spans="1:7" ht="14" x14ac:dyDescent="0.15">
      <c r="A9258"/>
      <c r="B9258"/>
      <c r="C9258"/>
      <c r="D9258"/>
      <c r="E9258"/>
      <c r="F9258"/>
      <c r="G9258"/>
    </row>
    <row r="9259" spans="1:7" ht="14" x14ac:dyDescent="0.15">
      <c r="A9259"/>
      <c r="B9259"/>
      <c r="C9259"/>
      <c r="D9259"/>
      <c r="E9259"/>
      <c r="F9259"/>
      <c r="G9259"/>
    </row>
    <row r="9260" spans="1:7" ht="14" x14ac:dyDescent="0.15">
      <c r="A9260"/>
      <c r="B9260"/>
      <c r="C9260"/>
      <c r="D9260"/>
      <c r="E9260"/>
      <c r="F9260"/>
      <c r="G9260"/>
    </row>
    <row r="9261" spans="1:7" ht="14" x14ac:dyDescent="0.15">
      <c r="A9261"/>
      <c r="B9261"/>
      <c r="C9261"/>
      <c r="D9261"/>
      <c r="E9261"/>
      <c r="F9261"/>
      <c r="G9261"/>
    </row>
    <row r="9262" spans="1:7" ht="14" x14ac:dyDescent="0.15">
      <c r="A9262"/>
      <c r="B9262"/>
      <c r="C9262"/>
      <c r="D9262"/>
      <c r="E9262"/>
      <c r="F9262"/>
      <c r="G9262"/>
    </row>
    <row r="9263" spans="1:7" ht="14" x14ac:dyDescent="0.15">
      <c r="A9263"/>
      <c r="B9263"/>
      <c r="C9263"/>
      <c r="D9263"/>
      <c r="E9263"/>
      <c r="F9263"/>
      <c r="G9263"/>
    </row>
    <row r="9264" spans="1:7" ht="14" x14ac:dyDescent="0.15">
      <c r="A9264"/>
      <c r="B9264"/>
      <c r="C9264"/>
      <c r="D9264"/>
      <c r="E9264"/>
      <c r="F9264"/>
      <c r="G9264"/>
    </row>
    <row r="9265" spans="1:7" ht="14" x14ac:dyDescent="0.15">
      <c r="A9265"/>
      <c r="B9265"/>
      <c r="C9265"/>
      <c r="D9265"/>
      <c r="E9265"/>
      <c r="F9265"/>
      <c r="G9265"/>
    </row>
    <row r="9266" spans="1:7" ht="14" x14ac:dyDescent="0.15">
      <c r="A9266"/>
      <c r="B9266"/>
      <c r="C9266"/>
      <c r="D9266"/>
      <c r="E9266"/>
      <c r="F9266"/>
      <c r="G9266"/>
    </row>
    <row r="9267" spans="1:7" ht="14" x14ac:dyDescent="0.15">
      <c r="A9267"/>
      <c r="B9267"/>
      <c r="C9267"/>
      <c r="D9267"/>
      <c r="E9267"/>
      <c r="F9267"/>
      <c r="G9267"/>
    </row>
    <row r="9268" spans="1:7" ht="14" x14ac:dyDescent="0.15">
      <c r="A9268"/>
      <c r="B9268"/>
      <c r="C9268"/>
      <c r="D9268"/>
      <c r="E9268"/>
      <c r="F9268"/>
      <c r="G9268"/>
    </row>
    <row r="9269" spans="1:7" ht="14" x14ac:dyDescent="0.15">
      <c r="A9269"/>
      <c r="B9269"/>
      <c r="C9269"/>
      <c r="D9269"/>
      <c r="E9269"/>
      <c r="F9269"/>
      <c r="G9269"/>
    </row>
    <row r="9270" spans="1:7" ht="14" x14ac:dyDescent="0.15">
      <c r="A9270"/>
      <c r="B9270"/>
      <c r="C9270"/>
      <c r="D9270"/>
      <c r="E9270"/>
      <c r="F9270"/>
      <c r="G9270"/>
    </row>
    <row r="9271" spans="1:7" ht="14" x14ac:dyDescent="0.15">
      <c r="A9271"/>
      <c r="B9271"/>
      <c r="C9271"/>
      <c r="D9271"/>
      <c r="E9271"/>
      <c r="F9271"/>
      <c r="G9271"/>
    </row>
    <row r="9272" spans="1:7" ht="14" x14ac:dyDescent="0.15">
      <c r="A9272"/>
      <c r="B9272"/>
      <c r="C9272"/>
      <c r="D9272"/>
      <c r="E9272"/>
      <c r="F9272"/>
      <c r="G9272"/>
    </row>
    <row r="9273" spans="1:7" ht="14" x14ac:dyDescent="0.15">
      <c r="A9273"/>
      <c r="B9273"/>
      <c r="C9273"/>
      <c r="D9273"/>
      <c r="E9273"/>
      <c r="F9273"/>
      <c r="G9273"/>
    </row>
    <row r="9274" spans="1:7" ht="14" x14ac:dyDescent="0.15">
      <c r="A9274"/>
      <c r="B9274"/>
      <c r="C9274"/>
      <c r="D9274"/>
      <c r="E9274"/>
      <c r="F9274"/>
      <c r="G9274"/>
    </row>
    <row r="9275" spans="1:7" ht="14" x14ac:dyDescent="0.15">
      <c r="A9275"/>
      <c r="B9275"/>
      <c r="C9275"/>
      <c r="D9275"/>
      <c r="E9275"/>
      <c r="F9275"/>
      <c r="G9275"/>
    </row>
    <row r="9276" spans="1:7" ht="14" x14ac:dyDescent="0.15">
      <c r="A9276"/>
      <c r="B9276"/>
      <c r="C9276"/>
      <c r="D9276"/>
      <c r="E9276"/>
      <c r="F9276"/>
      <c r="G9276"/>
    </row>
    <row r="9277" spans="1:7" ht="14" x14ac:dyDescent="0.15">
      <c r="A9277"/>
      <c r="B9277"/>
      <c r="C9277"/>
      <c r="D9277"/>
      <c r="E9277"/>
      <c r="F9277"/>
      <c r="G9277"/>
    </row>
    <row r="9278" spans="1:7" ht="14" x14ac:dyDescent="0.15">
      <c r="A9278"/>
      <c r="B9278"/>
      <c r="C9278"/>
      <c r="D9278"/>
      <c r="E9278"/>
      <c r="F9278"/>
      <c r="G9278"/>
    </row>
    <row r="9279" spans="1:7" ht="14" x14ac:dyDescent="0.15">
      <c r="A9279"/>
      <c r="B9279"/>
      <c r="C9279"/>
      <c r="D9279"/>
      <c r="E9279"/>
      <c r="F9279"/>
      <c r="G9279"/>
    </row>
    <row r="9280" spans="1:7" ht="14" x14ac:dyDescent="0.15">
      <c r="A9280"/>
      <c r="B9280"/>
      <c r="C9280"/>
      <c r="D9280"/>
      <c r="E9280"/>
      <c r="F9280"/>
      <c r="G9280"/>
    </row>
    <row r="9281" spans="1:7" ht="14" x14ac:dyDescent="0.15">
      <c r="A9281"/>
      <c r="B9281"/>
      <c r="C9281"/>
      <c r="D9281"/>
      <c r="E9281"/>
      <c r="F9281"/>
      <c r="G9281"/>
    </row>
    <row r="9282" spans="1:7" ht="14" x14ac:dyDescent="0.15">
      <c r="A9282"/>
      <c r="B9282"/>
      <c r="C9282"/>
      <c r="D9282"/>
      <c r="E9282"/>
      <c r="F9282"/>
      <c r="G9282"/>
    </row>
    <row r="9283" spans="1:7" ht="14" x14ac:dyDescent="0.15">
      <c r="A9283"/>
      <c r="B9283"/>
      <c r="C9283"/>
      <c r="D9283"/>
      <c r="E9283"/>
      <c r="F9283"/>
      <c r="G9283"/>
    </row>
    <row r="9284" spans="1:7" ht="14" x14ac:dyDescent="0.15">
      <c r="A9284"/>
      <c r="B9284"/>
      <c r="C9284"/>
      <c r="D9284"/>
      <c r="E9284"/>
      <c r="F9284"/>
      <c r="G9284"/>
    </row>
    <row r="9285" spans="1:7" ht="14" x14ac:dyDescent="0.15">
      <c r="A9285"/>
      <c r="B9285"/>
      <c r="C9285"/>
      <c r="D9285"/>
      <c r="E9285"/>
      <c r="F9285"/>
      <c r="G9285"/>
    </row>
    <row r="9286" spans="1:7" ht="14" x14ac:dyDescent="0.15">
      <c r="A9286"/>
      <c r="B9286"/>
      <c r="C9286"/>
      <c r="D9286"/>
      <c r="E9286"/>
      <c r="F9286"/>
      <c r="G9286"/>
    </row>
    <row r="9287" spans="1:7" ht="14" x14ac:dyDescent="0.15">
      <c r="A9287"/>
      <c r="B9287"/>
      <c r="C9287"/>
      <c r="D9287"/>
      <c r="E9287"/>
      <c r="F9287"/>
      <c r="G9287"/>
    </row>
    <row r="9288" spans="1:7" ht="14" x14ac:dyDescent="0.15">
      <c r="A9288"/>
      <c r="B9288"/>
      <c r="C9288"/>
      <c r="D9288"/>
      <c r="E9288"/>
      <c r="F9288"/>
      <c r="G9288"/>
    </row>
    <row r="9289" spans="1:7" ht="14" x14ac:dyDescent="0.15">
      <c r="A9289"/>
      <c r="B9289"/>
      <c r="C9289"/>
      <c r="D9289"/>
      <c r="E9289"/>
      <c r="F9289"/>
      <c r="G9289"/>
    </row>
    <row r="9290" spans="1:7" ht="14" x14ac:dyDescent="0.15">
      <c r="A9290"/>
      <c r="B9290"/>
      <c r="C9290"/>
      <c r="D9290"/>
      <c r="E9290"/>
      <c r="F9290"/>
      <c r="G9290"/>
    </row>
    <row r="9291" spans="1:7" ht="14" x14ac:dyDescent="0.15">
      <c r="A9291"/>
      <c r="B9291"/>
      <c r="C9291"/>
      <c r="D9291"/>
      <c r="E9291"/>
      <c r="F9291"/>
      <c r="G9291"/>
    </row>
    <row r="9292" spans="1:7" ht="14" x14ac:dyDescent="0.15">
      <c r="A9292"/>
      <c r="B9292"/>
      <c r="C9292"/>
      <c r="D9292"/>
      <c r="E9292"/>
      <c r="F9292"/>
      <c r="G9292"/>
    </row>
    <row r="9293" spans="1:7" ht="14" x14ac:dyDescent="0.15">
      <c r="A9293"/>
      <c r="B9293"/>
      <c r="C9293"/>
      <c r="D9293"/>
      <c r="E9293"/>
      <c r="F9293"/>
      <c r="G9293"/>
    </row>
    <row r="9294" spans="1:7" ht="14" x14ac:dyDescent="0.15">
      <c r="A9294"/>
      <c r="B9294"/>
      <c r="C9294"/>
      <c r="D9294"/>
      <c r="E9294"/>
      <c r="F9294"/>
      <c r="G9294"/>
    </row>
    <row r="9295" spans="1:7" ht="14" x14ac:dyDescent="0.15">
      <c r="A9295"/>
      <c r="B9295"/>
      <c r="C9295"/>
      <c r="D9295"/>
      <c r="E9295"/>
      <c r="F9295"/>
      <c r="G9295"/>
    </row>
    <row r="9296" spans="1:7" ht="14" x14ac:dyDescent="0.15">
      <c r="A9296"/>
      <c r="B9296"/>
      <c r="C9296"/>
      <c r="D9296"/>
      <c r="E9296"/>
      <c r="F9296"/>
      <c r="G9296"/>
    </row>
    <row r="9297" spans="1:7" ht="14" x14ac:dyDescent="0.15">
      <c r="A9297"/>
      <c r="B9297"/>
      <c r="C9297"/>
      <c r="D9297"/>
      <c r="E9297"/>
      <c r="F9297"/>
      <c r="G9297"/>
    </row>
    <row r="9298" spans="1:7" ht="14" x14ac:dyDescent="0.15">
      <c r="A9298"/>
      <c r="B9298"/>
      <c r="C9298"/>
      <c r="D9298"/>
      <c r="E9298"/>
      <c r="F9298"/>
      <c r="G9298"/>
    </row>
    <row r="9299" spans="1:7" ht="14" x14ac:dyDescent="0.15">
      <c r="A9299"/>
      <c r="B9299"/>
      <c r="C9299"/>
      <c r="D9299"/>
      <c r="E9299"/>
      <c r="F9299"/>
      <c r="G9299"/>
    </row>
    <row r="9300" spans="1:7" ht="14" x14ac:dyDescent="0.15">
      <c r="A9300"/>
      <c r="B9300"/>
      <c r="C9300"/>
      <c r="D9300"/>
      <c r="E9300"/>
      <c r="F9300"/>
      <c r="G9300"/>
    </row>
    <row r="9301" spans="1:7" ht="14" x14ac:dyDescent="0.15">
      <c r="A9301"/>
      <c r="B9301"/>
      <c r="C9301"/>
      <c r="D9301"/>
      <c r="E9301"/>
      <c r="F9301"/>
      <c r="G9301"/>
    </row>
    <row r="9302" spans="1:7" ht="14" x14ac:dyDescent="0.15">
      <c r="A9302"/>
      <c r="B9302"/>
      <c r="C9302"/>
      <c r="D9302"/>
      <c r="E9302"/>
      <c r="F9302"/>
      <c r="G9302"/>
    </row>
    <row r="9303" spans="1:7" ht="14" x14ac:dyDescent="0.15">
      <c r="A9303"/>
      <c r="B9303"/>
      <c r="C9303"/>
      <c r="D9303"/>
      <c r="E9303"/>
      <c r="F9303"/>
      <c r="G9303"/>
    </row>
    <row r="9304" spans="1:7" ht="14" x14ac:dyDescent="0.15">
      <c r="A9304"/>
      <c r="B9304"/>
      <c r="C9304"/>
      <c r="D9304"/>
      <c r="E9304"/>
      <c r="F9304"/>
      <c r="G9304"/>
    </row>
    <row r="9305" spans="1:7" ht="14" x14ac:dyDescent="0.15">
      <c r="A9305"/>
      <c r="B9305"/>
      <c r="C9305"/>
      <c r="D9305"/>
      <c r="E9305"/>
      <c r="F9305"/>
      <c r="G9305"/>
    </row>
    <row r="9306" spans="1:7" ht="14" x14ac:dyDescent="0.15">
      <c r="A9306"/>
      <c r="B9306"/>
      <c r="C9306"/>
      <c r="D9306"/>
      <c r="E9306"/>
      <c r="F9306"/>
      <c r="G9306"/>
    </row>
    <row r="9307" spans="1:7" ht="14" x14ac:dyDescent="0.15">
      <c r="A9307"/>
      <c r="B9307"/>
      <c r="C9307"/>
      <c r="D9307"/>
      <c r="E9307"/>
      <c r="F9307"/>
      <c r="G9307"/>
    </row>
    <row r="9308" spans="1:7" ht="14" x14ac:dyDescent="0.15">
      <c r="A9308"/>
      <c r="B9308"/>
      <c r="C9308"/>
      <c r="D9308"/>
      <c r="E9308"/>
      <c r="F9308"/>
      <c r="G9308"/>
    </row>
    <row r="9309" spans="1:7" ht="14" x14ac:dyDescent="0.15">
      <c r="A9309"/>
      <c r="B9309"/>
      <c r="C9309"/>
      <c r="D9309"/>
      <c r="E9309"/>
      <c r="F9309"/>
      <c r="G9309"/>
    </row>
    <row r="9310" spans="1:7" ht="14" x14ac:dyDescent="0.15">
      <c r="A9310"/>
      <c r="B9310"/>
      <c r="C9310"/>
      <c r="D9310"/>
      <c r="E9310"/>
      <c r="F9310"/>
      <c r="G9310"/>
    </row>
    <row r="9311" spans="1:7" ht="14" x14ac:dyDescent="0.15">
      <c r="A9311"/>
      <c r="B9311"/>
      <c r="C9311"/>
      <c r="D9311"/>
      <c r="E9311"/>
      <c r="F9311"/>
      <c r="G9311"/>
    </row>
    <row r="9312" spans="1:7" ht="14" x14ac:dyDescent="0.15">
      <c r="A9312"/>
      <c r="B9312"/>
      <c r="C9312"/>
      <c r="D9312"/>
      <c r="E9312"/>
      <c r="F9312"/>
      <c r="G9312"/>
    </row>
    <row r="9313" spans="1:7" ht="14" x14ac:dyDescent="0.15">
      <c r="A9313"/>
      <c r="B9313"/>
      <c r="C9313"/>
      <c r="D9313"/>
      <c r="E9313"/>
      <c r="F9313"/>
      <c r="G9313"/>
    </row>
    <row r="9314" spans="1:7" ht="14" x14ac:dyDescent="0.15">
      <c r="A9314"/>
      <c r="B9314"/>
      <c r="C9314"/>
      <c r="D9314"/>
      <c r="E9314"/>
      <c r="F9314"/>
      <c r="G9314"/>
    </row>
    <row r="9315" spans="1:7" ht="14" x14ac:dyDescent="0.15">
      <c r="A9315"/>
      <c r="B9315"/>
      <c r="C9315"/>
      <c r="D9315"/>
      <c r="E9315"/>
      <c r="F9315"/>
      <c r="G9315"/>
    </row>
    <row r="9316" spans="1:7" ht="14" x14ac:dyDescent="0.15">
      <c r="A9316"/>
      <c r="B9316"/>
      <c r="C9316"/>
      <c r="D9316"/>
      <c r="E9316"/>
      <c r="F9316"/>
      <c r="G9316"/>
    </row>
    <row r="9317" spans="1:7" ht="14" x14ac:dyDescent="0.15">
      <c r="A9317"/>
      <c r="B9317"/>
      <c r="C9317"/>
      <c r="D9317"/>
      <c r="E9317"/>
      <c r="F9317"/>
      <c r="G9317"/>
    </row>
    <row r="9318" spans="1:7" ht="14" x14ac:dyDescent="0.15">
      <c r="A9318"/>
      <c r="B9318"/>
      <c r="C9318"/>
      <c r="D9318"/>
      <c r="E9318"/>
      <c r="F9318"/>
      <c r="G9318"/>
    </row>
    <row r="9319" spans="1:7" ht="14" x14ac:dyDescent="0.15">
      <c r="A9319"/>
      <c r="B9319"/>
      <c r="C9319"/>
      <c r="D9319"/>
      <c r="E9319"/>
      <c r="F9319"/>
      <c r="G9319"/>
    </row>
    <row r="9320" spans="1:7" ht="14" x14ac:dyDescent="0.15">
      <c r="A9320"/>
      <c r="B9320"/>
      <c r="C9320"/>
      <c r="D9320"/>
      <c r="E9320"/>
      <c r="F9320"/>
      <c r="G9320"/>
    </row>
    <row r="9321" spans="1:7" ht="14" x14ac:dyDescent="0.15">
      <c r="A9321"/>
      <c r="B9321"/>
      <c r="C9321"/>
      <c r="D9321"/>
      <c r="E9321"/>
      <c r="F9321"/>
      <c r="G9321"/>
    </row>
    <row r="9322" spans="1:7" ht="14" x14ac:dyDescent="0.15">
      <c r="A9322"/>
      <c r="B9322"/>
      <c r="C9322"/>
      <c r="D9322"/>
      <c r="E9322"/>
      <c r="F9322"/>
      <c r="G9322"/>
    </row>
    <row r="9323" spans="1:7" ht="14" x14ac:dyDescent="0.15">
      <c r="A9323"/>
      <c r="B9323"/>
      <c r="C9323"/>
      <c r="D9323"/>
      <c r="E9323"/>
      <c r="F9323"/>
      <c r="G9323"/>
    </row>
    <row r="9324" spans="1:7" ht="14" x14ac:dyDescent="0.15">
      <c r="A9324"/>
      <c r="B9324"/>
      <c r="C9324"/>
      <c r="D9324"/>
      <c r="E9324"/>
      <c r="F9324"/>
      <c r="G9324"/>
    </row>
    <row r="9325" spans="1:7" ht="14" x14ac:dyDescent="0.15">
      <c r="A9325"/>
      <c r="B9325"/>
      <c r="C9325"/>
      <c r="D9325"/>
      <c r="E9325"/>
      <c r="F9325"/>
      <c r="G9325"/>
    </row>
    <row r="9326" spans="1:7" ht="14" x14ac:dyDescent="0.15">
      <c r="A9326"/>
      <c r="B9326"/>
      <c r="C9326"/>
      <c r="D9326"/>
      <c r="E9326"/>
      <c r="F9326"/>
      <c r="G9326"/>
    </row>
    <row r="9327" spans="1:7" ht="14" x14ac:dyDescent="0.15">
      <c r="A9327"/>
      <c r="B9327"/>
      <c r="C9327"/>
      <c r="D9327"/>
      <c r="E9327"/>
      <c r="F9327"/>
      <c r="G9327"/>
    </row>
    <row r="9328" spans="1:7" ht="14" x14ac:dyDescent="0.15">
      <c r="A9328"/>
      <c r="B9328"/>
      <c r="C9328"/>
      <c r="D9328"/>
      <c r="E9328"/>
      <c r="F9328"/>
      <c r="G9328"/>
    </row>
    <row r="9329" spans="1:7" ht="14" x14ac:dyDescent="0.15">
      <c r="A9329"/>
      <c r="B9329"/>
      <c r="C9329"/>
      <c r="D9329"/>
      <c r="E9329"/>
      <c r="F9329"/>
      <c r="G9329"/>
    </row>
    <row r="9330" spans="1:7" ht="14" x14ac:dyDescent="0.15">
      <c r="A9330"/>
      <c r="B9330"/>
      <c r="C9330"/>
      <c r="D9330"/>
      <c r="E9330"/>
      <c r="F9330"/>
      <c r="G9330"/>
    </row>
    <row r="9331" spans="1:7" ht="14" x14ac:dyDescent="0.15">
      <c r="A9331"/>
      <c r="B9331"/>
      <c r="C9331"/>
      <c r="D9331"/>
      <c r="E9331"/>
      <c r="F9331"/>
      <c r="G9331"/>
    </row>
    <row r="9332" spans="1:7" ht="14" x14ac:dyDescent="0.15">
      <c r="A9332"/>
      <c r="B9332"/>
      <c r="C9332"/>
      <c r="D9332"/>
      <c r="E9332"/>
      <c r="F9332"/>
      <c r="G9332"/>
    </row>
    <row r="9333" spans="1:7" ht="14" x14ac:dyDescent="0.15">
      <c r="A9333"/>
      <c r="B9333"/>
      <c r="C9333"/>
      <c r="D9333"/>
      <c r="E9333"/>
      <c r="F9333"/>
      <c r="G9333"/>
    </row>
    <row r="9334" spans="1:7" ht="14" x14ac:dyDescent="0.15">
      <c r="A9334"/>
      <c r="B9334"/>
      <c r="C9334"/>
      <c r="D9334"/>
      <c r="E9334"/>
      <c r="F9334"/>
      <c r="G9334"/>
    </row>
    <row r="9335" spans="1:7" ht="14" x14ac:dyDescent="0.15">
      <c r="A9335"/>
      <c r="B9335"/>
      <c r="C9335"/>
      <c r="D9335"/>
      <c r="E9335"/>
      <c r="F9335"/>
      <c r="G9335"/>
    </row>
    <row r="9336" spans="1:7" ht="14" x14ac:dyDescent="0.15">
      <c r="A9336"/>
      <c r="B9336"/>
      <c r="C9336"/>
      <c r="D9336"/>
      <c r="E9336"/>
      <c r="F9336"/>
      <c r="G9336"/>
    </row>
    <row r="9337" spans="1:7" ht="14" x14ac:dyDescent="0.15">
      <c r="A9337"/>
      <c r="B9337"/>
      <c r="C9337"/>
      <c r="D9337"/>
      <c r="E9337"/>
      <c r="F9337"/>
      <c r="G9337"/>
    </row>
    <row r="9338" spans="1:7" ht="14" x14ac:dyDescent="0.15">
      <c r="A9338"/>
      <c r="B9338"/>
      <c r="C9338"/>
      <c r="D9338"/>
      <c r="E9338"/>
      <c r="F9338"/>
      <c r="G9338"/>
    </row>
    <row r="9339" spans="1:7" ht="14" x14ac:dyDescent="0.15">
      <c r="A9339"/>
      <c r="B9339"/>
      <c r="C9339"/>
      <c r="D9339"/>
      <c r="E9339"/>
      <c r="F9339"/>
      <c r="G9339"/>
    </row>
    <row r="9340" spans="1:7" ht="14" x14ac:dyDescent="0.15">
      <c r="A9340"/>
      <c r="B9340"/>
      <c r="C9340"/>
      <c r="D9340"/>
      <c r="E9340"/>
      <c r="F9340"/>
      <c r="G9340"/>
    </row>
    <row r="9341" spans="1:7" ht="14" x14ac:dyDescent="0.15">
      <c r="A9341"/>
      <c r="B9341"/>
      <c r="C9341"/>
      <c r="D9341"/>
      <c r="E9341"/>
      <c r="F9341"/>
      <c r="G9341"/>
    </row>
    <row r="9342" spans="1:7" ht="14" x14ac:dyDescent="0.15">
      <c r="A9342"/>
      <c r="B9342"/>
      <c r="C9342"/>
      <c r="D9342"/>
      <c r="E9342"/>
      <c r="F9342"/>
      <c r="G9342"/>
    </row>
    <row r="9343" spans="1:7" ht="14" x14ac:dyDescent="0.15">
      <c r="A9343"/>
      <c r="B9343"/>
      <c r="C9343"/>
      <c r="D9343"/>
      <c r="E9343"/>
      <c r="F9343"/>
      <c r="G9343"/>
    </row>
    <row r="9344" spans="1:7" ht="14" x14ac:dyDescent="0.15">
      <c r="A9344"/>
      <c r="B9344"/>
      <c r="C9344"/>
      <c r="D9344"/>
      <c r="E9344"/>
      <c r="F9344"/>
      <c r="G9344"/>
    </row>
    <row r="9345" spans="1:7" ht="14" x14ac:dyDescent="0.15">
      <c r="A9345"/>
      <c r="B9345"/>
      <c r="C9345"/>
      <c r="D9345"/>
      <c r="E9345"/>
      <c r="F9345"/>
      <c r="G9345"/>
    </row>
    <row r="9346" spans="1:7" ht="14" x14ac:dyDescent="0.15">
      <c r="A9346"/>
      <c r="B9346"/>
      <c r="C9346"/>
      <c r="D9346"/>
      <c r="E9346"/>
      <c r="F9346"/>
      <c r="G9346"/>
    </row>
    <row r="9347" spans="1:7" ht="14" x14ac:dyDescent="0.15">
      <c r="A9347"/>
      <c r="B9347"/>
      <c r="C9347"/>
      <c r="D9347"/>
      <c r="E9347"/>
      <c r="F9347"/>
      <c r="G9347"/>
    </row>
    <row r="9348" spans="1:7" ht="14" x14ac:dyDescent="0.15">
      <c r="A9348"/>
      <c r="B9348"/>
      <c r="C9348"/>
      <c r="D9348"/>
      <c r="E9348"/>
      <c r="F9348"/>
      <c r="G9348"/>
    </row>
    <row r="9349" spans="1:7" ht="14" x14ac:dyDescent="0.15">
      <c r="A9349"/>
      <c r="B9349"/>
      <c r="C9349"/>
      <c r="D9349"/>
      <c r="E9349"/>
      <c r="F9349"/>
      <c r="G9349"/>
    </row>
    <row r="9350" spans="1:7" ht="14" x14ac:dyDescent="0.15">
      <c r="A9350"/>
      <c r="B9350"/>
      <c r="C9350"/>
      <c r="D9350"/>
      <c r="E9350"/>
      <c r="F9350"/>
      <c r="G9350"/>
    </row>
    <row r="9351" spans="1:7" ht="14" x14ac:dyDescent="0.15">
      <c r="A9351"/>
      <c r="B9351"/>
      <c r="C9351"/>
      <c r="D9351"/>
      <c r="E9351"/>
      <c r="F9351"/>
      <c r="G9351"/>
    </row>
    <row r="9352" spans="1:7" ht="14" x14ac:dyDescent="0.15">
      <c r="A9352"/>
      <c r="B9352"/>
      <c r="C9352"/>
      <c r="D9352"/>
      <c r="E9352"/>
      <c r="F9352"/>
      <c r="G9352"/>
    </row>
    <row r="9353" spans="1:7" ht="14" x14ac:dyDescent="0.15">
      <c r="A9353"/>
      <c r="B9353"/>
      <c r="C9353"/>
      <c r="D9353"/>
      <c r="E9353"/>
      <c r="F9353"/>
      <c r="G9353"/>
    </row>
    <row r="9354" spans="1:7" ht="14" x14ac:dyDescent="0.15">
      <c r="A9354"/>
      <c r="B9354"/>
      <c r="C9354"/>
      <c r="D9354"/>
      <c r="E9354"/>
      <c r="F9354"/>
      <c r="G9354"/>
    </row>
    <row r="9355" spans="1:7" ht="14" x14ac:dyDescent="0.15">
      <c r="A9355"/>
      <c r="B9355"/>
      <c r="C9355"/>
      <c r="D9355"/>
      <c r="E9355"/>
      <c r="F9355"/>
      <c r="G9355"/>
    </row>
    <row r="9356" spans="1:7" ht="14" x14ac:dyDescent="0.15">
      <c r="A9356"/>
      <c r="B9356"/>
      <c r="C9356"/>
      <c r="D9356"/>
      <c r="E9356"/>
      <c r="F9356"/>
      <c r="G9356"/>
    </row>
    <row r="9357" spans="1:7" ht="14" x14ac:dyDescent="0.15">
      <c r="A9357"/>
      <c r="B9357"/>
      <c r="C9357"/>
      <c r="D9357"/>
      <c r="E9357"/>
      <c r="F9357"/>
      <c r="G9357"/>
    </row>
    <row r="9358" spans="1:7" ht="14" x14ac:dyDescent="0.15">
      <c r="A9358"/>
      <c r="B9358"/>
      <c r="C9358"/>
      <c r="D9358"/>
      <c r="E9358"/>
      <c r="F9358"/>
      <c r="G9358"/>
    </row>
    <row r="9359" spans="1:7" ht="14" x14ac:dyDescent="0.15">
      <c r="A9359"/>
      <c r="B9359"/>
      <c r="C9359"/>
      <c r="D9359"/>
      <c r="E9359"/>
      <c r="F9359"/>
      <c r="G9359"/>
    </row>
    <row r="9360" spans="1:7" ht="14" x14ac:dyDescent="0.15">
      <c r="A9360"/>
      <c r="B9360"/>
      <c r="C9360"/>
      <c r="D9360"/>
      <c r="E9360"/>
      <c r="F9360"/>
      <c r="G9360"/>
    </row>
    <row r="9361" spans="1:7" ht="14" x14ac:dyDescent="0.15">
      <c r="A9361"/>
      <c r="B9361"/>
      <c r="C9361"/>
      <c r="D9361"/>
      <c r="E9361"/>
      <c r="F9361"/>
      <c r="G9361"/>
    </row>
    <row r="9362" spans="1:7" ht="14" x14ac:dyDescent="0.15">
      <c r="A9362"/>
      <c r="B9362"/>
      <c r="C9362"/>
      <c r="D9362"/>
      <c r="E9362"/>
      <c r="F9362"/>
      <c r="G9362"/>
    </row>
    <row r="9363" spans="1:7" ht="14" x14ac:dyDescent="0.15">
      <c r="A9363"/>
      <c r="B9363"/>
      <c r="C9363"/>
      <c r="D9363"/>
      <c r="E9363"/>
      <c r="F9363"/>
      <c r="G9363"/>
    </row>
    <row r="9364" spans="1:7" ht="14" x14ac:dyDescent="0.15">
      <c r="A9364"/>
      <c r="B9364"/>
      <c r="C9364"/>
      <c r="D9364"/>
      <c r="E9364"/>
      <c r="F9364"/>
      <c r="G9364"/>
    </row>
    <row r="9365" spans="1:7" ht="14" x14ac:dyDescent="0.15">
      <c r="A9365"/>
      <c r="B9365"/>
      <c r="C9365"/>
      <c r="D9365"/>
      <c r="E9365"/>
      <c r="F9365"/>
      <c r="G9365"/>
    </row>
    <row r="9366" spans="1:7" ht="14" x14ac:dyDescent="0.15">
      <c r="A9366"/>
      <c r="B9366"/>
      <c r="C9366"/>
      <c r="D9366"/>
      <c r="E9366"/>
      <c r="F9366"/>
      <c r="G9366"/>
    </row>
    <row r="9367" spans="1:7" ht="14" x14ac:dyDescent="0.15">
      <c r="A9367"/>
      <c r="B9367"/>
      <c r="C9367"/>
      <c r="D9367"/>
      <c r="E9367"/>
      <c r="F9367"/>
      <c r="G9367"/>
    </row>
    <row r="9368" spans="1:7" ht="14" x14ac:dyDescent="0.15">
      <c r="A9368"/>
      <c r="B9368"/>
      <c r="C9368"/>
      <c r="D9368"/>
      <c r="E9368"/>
      <c r="F9368"/>
      <c r="G9368"/>
    </row>
    <row r="9369" spans="1:7" ht="14" x14ac:dyDescent="0.15">
      <c r="A9369"/>
      <c r="B9369"/>
      <c r="C9369"/>
      <c r="D9369"/>
      <c r="E9369"/>
      <c r="F9369"/>
      <c r="G9369"/>
    </row>
    <row r="9370" spans="1:7" ht="14" x14ac:dyDescent="0.15">
      <c r="A9370"/>
      <c r="B9370"/>
      <c r="C9370"/>
      <c r="D9370"/>
      <c r="E9370"/>
      <c r="F9370"/>
      <c r="G9370"/>
    </row>
    <row r="9371" spans="1:7" ht="14" x14ac:dyDescent="0.15">
      <c r="A9371"/>
      <c r="B9371"/>
      <c r="C9371"/>
      <c r="D9371"/>
      <c r="E9371"/>
      <c r="F9371"/>
      <c r="G9371"/>
    </row>
    <row r="9372" spans="1:7" ht="14" x14ac:dyDescent="0.15">
      <c r="A9372"/>
      <c r="B9372"/>
      <c r="C9372"/>
      <c r="D9372"/>
      <c r="E9372"/>
      <c r="F9372"/>
      <c r="G9372"/>
    </row>
    <row r="9373" spans="1:7" ht="14" x14ac:dyDescent="0.15">
      <c r="A9373"/>
      <c r="B9373"/>
      <c r="C9373"/>
      <c r="D9373"/>
      <c r="E9373"/>
      <c r="F9373"/>
      <c r="G9373"/>
    </row>
    <row r="9374" spans="1:7" ht="14" x14ac:dyDescent="0.15">
      <c r="A9374"/>
      <c r="B9374"/>
      <c r="C9374"/>
      <c r="D9374"/>
      <c r="E9374"/>
      <c r="F9374"/>
      <c r="G9374"/>
    </row>
    <row r="9375" spans="1:7" ht="14" x14ac:dyDescent="0.15">
      <c r="A9375"/>
      <c r="B9375"/>
      <c r="C9375"/>
      <c r="D9375"/>
      <c r="E9375"/>
      <c r="F9375"/>
      <c r="G9375"/>
    </row>
    <row r="9376" spans="1:7" ht="14" x14ac:dyDescent="0.15">
      <c r="A9376"/>
      <c r="B9376"/>
      <c r="C9376"/>
      <c r="D9376"/>
      <c r="E9376"/>
      <c r="F9376"/>
      <c r="G9376"/>
    </row>
    <row r="9377" spans="1:7" ht="14" x14ac:dyDescent="0.15">
      <c r="A9377"/>
      <c r="B9377"/>
      <c r="C9377"/>
      <c r="D9377"/>
      <c r="E9377"/>
      <c r="F9377"/>
      <c r="G9377"/>
    </row>
    <row r="9378" spans="1:7" ht="14" x14ac:dyDescent="0.15">
      <c r="A9378"/>
      <c r="B9378"/>
      <c r="C9378"/>
      <c r="D9378"/>
      <c r="E9378"/>
      <c r="F9378"/>
      <c r="G9378"/>
    </row>
    <row r="9379" spans="1:7" ht="14" x14ac:dyDescent="0.15">
      <c r="A9379"/>
      <c r="B9379"/>
      <c r="C9379"/>
      <c r="D9379"/>
      <c r="E9379"/>
      <c r="F9379"/>
      <c r="G9379"/>
    </row>
    <row r="9380" spans="1:7" ht="14" x14ac:dyDescent="0.15">
      <c r="A9380"/>
      <c r="B9380"/>
      <c r="C9380"/>
      <c r="D9380"/>
      <c r="E9380"/>
      <c r="F9380"/>
      <c r="G9380"/>
    </row>
    <row r="9381" spans="1:7" ht="14" x14ac:dyDescent="0.15">
      <c r="A9381"/>
      <c r="B9381"/>
      <c r="C9381"/>
      <c r="D9381"/>
      <c r="E9381"/>
      <c r="F9381"/>
      <c r="G9381"/>
    </row>
    <row r="9382" spans="1:7" ht="14" x14ac:dyDescent="0.15">
      <c r="A9382"/>
      <c r="B9382"/>
      <c r="C9382"/>
      <c r="D9382"/>
      <c r="E9382"/>
      <c r="F9382"/>
      <c r="G9382"/>
    </row>
    <row r="9383" spans="1:7" ht="14" x14ac:dyDescent="0.15">
      <c r="A9383"/>
      <c r="B9383"/>
      <c r="C9383"/>
      <c r="D9383"/>
      <c r="E9383"/>
      <c r="F9383"/>
      <c r="G9383"/>
    </row>
    <row r="9384" spans="1:7" ht="14" x14ac:dyDescent="0.15">
      <c r="A9384"/>
      <c r="B9384"/>
      <c r="C9384"/>
      <c r="D9384"/>
      <c r="E9384"/>
      <c r="F9384"/>
      <c r="G9384"/>
    </row>
    <row r="9385" spans="1:7" ht="14" x14ac:dyDescent="0.15">
      <c r="A9385"/>
      <c r="B9385"/>
      <c r="C9385"/>
      <c r="D9385"/>
      <c r="E9385"/>
      <c r="F9385"/>
      <c r="G9385"/>
    </row>
    <row r="9386" spans="1:7" ht="14" x14ac:dyDescent="0.15">
      <c r="A9386"/>
      <c r="B9386"/>
      <c r="C9386"/>
      <c r="D9386"/>
      <c r="E9386"/>
      <c r="F9386"/>
      <c r="G9386"/>
    </row>
    <row r="9387" spans="1:7" ht="14" x14ac:dyDescent="0.15">
      <c r="A9387"/>
      <c r="B9387"/>
      <c r="C9387"/>
      <c r="D9387"/>
      <c r="E9387"/>
      <c r="F9387"/>
      <c r="G9387"/>
    </row>
    <row r="9388" spans="1:7" ht="14" x14ac:dyDescent="0.15">
      <c r="A9388"/>
      <c r="B9388"/>
      <c r="C9388"/>
      <c r="D9388"/>
      <c r="E9388"/>
      <c r="F9388"/>
      <c r="G9388"/>
    </row>
    <row r="9389" spans="1:7" ht="14" x14ac:dyDescent="0.15">
      <c r="A9389"/>
      <c r="B9389"/>
      <c r="C9389"/>
      <c r="D9389"/>
      <c r="E9389"/>
      <c r="F9389"/>
      <c r="G9389"/>
    </row>
    <row r="9390" spans="1:7" ht="14" x14ac:dyDescent="0.15">
      <c r="A9390"/>
      <c r="B9390"/>
      <c r="C9390"/>
      <c r="D9390"/>
      <c r="E9390"/>
      <c r="F9390"/>
      <c r="G9390"/>
    </row>
    <row r="9391" spans="1:7" ht="14" x14ac:dyDescent="0.15">
      <c r="A9391"/>
      <c r="B9391"/>
      <c r="C9391"/>
      <c r="D9391"/>
      <c r="E9391"/>
      <c r="F9391"/>
      <c r="G9391"/>
    </row>
    <row r="9392" spans="1:7" ht="14" x14ac:dyDescent="0.15">
      <c r="A9392"/>
      <c r="B9392"/>
      <c r="C9392"/>
      <c r="D9392"/>
      <c r="E9392"/>
      <c r="F9392"/>
      <c r="G9392"/>
    </row>
    <row r="9393" spans="1:7" ht="14" x14ac:dyDescent="0.15">
      <c r="A9393"/>
      <c r="B9393"/>
      <c r="C9393"/>
      <c r="D9393"/>
      <c r="E9393"/>
      <c r="F9393"/>
      <c r="G9393"/>
    </row>
    <row r="9394" spans="1:7" ht="14" x14ac:dyDescent="0.15">
      <c r="A9394"/>
      <c r="B9394"/>
      <c r="C9394"/>
      <c r="D9394"/>
      <c r="E9394"/>
      <c r="F9394"/>
      <c r="G9394"/>
    </row>
    <row r="9395" spans="1:7" ht="14" x14ac:dyDescent="0.15">
      <c r="A9395"/>
      <c r="B9395"/>
      <c r="C9395"/>
      <c r="D9395"/>
      <c r="E9395"/>
      <c r="F9395"/>
      <c r="G9395"/>
    </row>
    <row r="9396" spans="1:7" ht="14" x14ac:dyDescent="0.15">
      <c r="A9396"/>
      <c r="B9396"/>
      <c r="C9396"/>
      <c r="D9396"/>
      <c r="E9396"/>
      <c r="F9396"/>
      <c r="G9396"/>
    </row>
    <row r="9397" spans="1:7" ht="14" x14ac:dyDescent="0.15">
      <c r="A9397"/>
      <c r="B9397"/>
      <c r="C9397"/>
      <c r="D9397"/>
      <c r="E9397"/>
      <c r="F9397"/>
      <c r="G9397"/>
    </row>
    <row r="9398" spans="1:7" ht="14" x14ac:dyDescent="0.15">
      <c r="A9398"/>
      <c r="B9398"/>
      <c r="C9398"/>
      <c r="D9398"/>
      <c r="E9398"/>
      <c r="F9398"/>
      <c r="G9398"/>
    </row>
    <row r="9399" spans="1:7" ht="14" x14ac:dyDescent="0.15">
      <c r="A9399"/>
      <c r="B9399"/>
      <c r="C9399"/>
      <c r="D9399"/>
      <c r="E9399"/>
      <c r="F9399"/>
      <c r="G9399"/>
    </row>
    <row r="9400" spans="1:7" ht="14" x14ac:dyDescent="0.15">
      <c r="A9400"/>
      <c r="B9400"/>
      <c r="C9400"/>
      <c r="D9400"/>
      <c r="E9400"/>
      <c r="F9400"/>
      <c r="G9400"/>
    </row>
    <row r="9401" spans="1:7" ht="14" x14ac:dyDescent="0.15">
      <c r="A9401"/>
      <c r="B9401"/>
      <c r="C9401"/>
      <c r="D9401"/>
      <c r="E9401"/>
      <c r="F9401"/>
      <c r="G9401"/>
    </row>
    <row r="9402" spans="1:7" ht="14" x14ac:dyDescent="0.15">
      <c r="A9402"/>
      <c r="B9402"/>
      <c r="C9402"/>
      <c r="D9402"/>
      <c r="E9402"/>
      <c r="F9402"/>
      <c r="G9402"/>
    </row>
    <row r="9403" spans="1:7" ht="14" x14ac:dyDescent="0.15">
      <c r="A9403"/>
      <c r="B9403"/>
      <c r="C9403"/>
      <c r="D9403"/>
      <c r="E9403"/>
      <c r="F9403"/>
      <c r="G9403"/>
    </row>
    <row r="9404" spans="1:7" ht="14" x14ac:dyDescent="0.15">
      <c r="A9404"/>
      <c r="B9404"/>
      <c r="C9404"/>
      <c r="D9404"/>
      <c r="E9404"/>
      <c r="F9404"/>
      <c r="G9404"/>
    </row>
    <row r="9405" spans="1:7" ht="14" x14ac:dyDescent="0.15">
      <c r="A9405"/>
      <c r="B9405"/>
      <c r="C9405"/>
      <c r="D9405"/>
      <c r="E9405"/>
      <c r="F9405"/>
      <c r="G9405"/>
    </row>
    <row r="9406" spans="1:7" ht="14" x14ac:dyDescent="0.15">
      <c r="A9406"/>
      <c r="B9406"/>
      <c r="C9406"/>
      <c r="D9406"/>
      <c r="E9406"/>
      <c r="F9406"/>
      <c r="G9406"/>
    </row>
    <row r="9407" spans="1:7" ht="14" x14ac:dyDescent="0.15">
      <c r="A9407"/>
      <c r="B9407"/>
      <c r="C9407"/>
      <c r="D9407"/>
      <c r="E9407"/>
      <c r="F9407"/>
      <c r="G9407"/>
    </row>
    <row r="9408" spans="1:7" ht="14" x14ac:dyDescent="0.15">
      <c r="A9408"/>
      <c r="B9408"/>
      <c r="C9408"/>
      <c r="D9408"/>
      <c r="E9408"/>
      <c r="F9408"/>
      <c r="G9408"/>
    </row>
    <row r="9409" spans="1:7" ht="14" x14ac:dyDescent="0.15">
      <c r="A9409"/>
      <c r="B9409"/>
      <c r="C9409"/>
      <c r="D9409"/>
      <c r="E9409"/>
      <c r="F9409"/>
      <c r="G9409"/>
    </row>
    <row r="9410" spans="1:7" ht="14" x14ac:dyDescent="0.15">
      <c r="A9410"/>
      <c r="B9410"/>
      <c r="C9410"/>
      <c r="D9410"/>
      <c r="E9410"/>
      <c r="F9410"/>
      <c r="G9410"/>
    </row>
    <row r="9411" spans="1:7" ht="14" x14ac:dyDescent="0.15">
      <c r="A9411"/>
      <c r="B9411"/>
      <c r="C9411"/>
      <c r="D9411"/>
      <c r="E9411"/>
      <c r="F9411"/>
      <c r="G9411"/>
    </row>
    <row r="9412" spans="1:7" ht="14" x14ac:dyDescent="0.15">
      <c r="A9412"/>
      <c r="B9412"/>
      <c r="C9412"/>
      <c r="D9412"/>
      <c r="E9412"/>
      <c r="F9412"/>
      <c r="G9412"/>
    </row>
    <row r="9413" spans="1:7" ht="14" x14ac:dyDescent="0.15">
      <c r="A9413"/>
      <c r="B9413"/>
      <c r="C9413"/>
      <c r="D9413"/>
      <c r="E9413"/>
      <c r="F9413"/>
      <c r="G9413"/>
    </row>
    <row r="9414" spans="1:7" ht="14" x14ac:dyDescent="0.15">
      <c r="A9414"/>
      <c r="B9414"/>
      <c r="C9414"/>
      <c r="D9414"/>
      <c r="E9414"/>
      <c r="F9414"/>
      <c r="G9414"/>
    </row>
    <row r="9415" spans="1:7" ht="14" x14ac:dyDescent="0.15">
      <c r="A9415"/>
      <c r="B9415"/>
      <c r="C9415"/>
      <c r="D9415"/>
      <c r="E9415"/>
      <c r="F9415"/>
      <c r="G9415"/>
    </row>
    <row r="9416" spans="1:7" ht="14" x14ac:dyDescent="0.15">
      <c r="A9416"/>
      <c r="B9416"/>
      <c r="C9416"/>
      <c r="D9416"/>
      <c r="E9416"/>
      <c r="F9416"/>
      <c r="G9416"/>
    </row>
    <row r="9417" spans="1:7" ht="14" x14ac:dyDescent="0.15">
      <c r="A9417"/>
      <c r="B9417"/>
      <c r="C9417"/>
      <c r="D9417"/>
      <c r="E9417"/>
      <c r="F9417"/>
      <c r="G9417"/>
    </row>
    <row r="9418" spans="1:7" ht="14" x14ac:dyDescent="0.15">
      <c r="A9418"/>
      <c r="B9418"/>
      <c r="C9418"/>
      <c r="D9418"/>
      <c r="E9418"/>
      <c r="F9418"/>
      <c r="G9418"/>
    </row>
    <row r="9419" spans="1:7" ht="14" x14ac:dyDescent="0.15">
      <c r="A9419"/>
      <c r="B9419"/>
      <c r="C9419"/>
      <c r="D9419"/>
      <c r="E9419"/>
      <c r="F9419"/>
      <c r="G9419"/>
    </row>
    <row r="9420" spans="1:7" ht="14" x14ac:dyDescent="0.15">
      <c r="A9420"/>
      <c r="B9420"/>
      <c r="C9420"/>
      <c r="D9420"/>
      <c r="E9420"/>
      <c r="F9420"/>
      <c r="G9420"/>
    </row>
    <row r="9421" spans="1:7" ht="14" x14ac:dyDescent="0.15">
      <c r="A9421"/>
      <c r="B9421"/>
      <c r="C9421"/>
      <c r="D9421"/>
      <c r="E9421"/>
      <c r="F9421"/>
      <c r="G9421"/>
    </row>
    <row r="9422" spans="1:7" ht="14" x14ac:dyDescent="0.15">
      <c r="A9422"/>
      <c r="B9422"/>
      <c r="C9422"/>
      <c r="D9422"/>
      <c r="E9422"/>
      <c r="F9422"/>
      <c r="G9422"/>
    </row>
    <row r="9423" spans="1:7" ht="14" x14ac:dyDescent="0.15">
      <c r="A9423"/>
      <c r="B9423"/>
      <c r="C9423"/>
      <c r="D9423"/>
      <c r="E9423"/>
      <c r="F9423"/>
      <c r="G9423"/>
    </row>
    <row r="9424" spans="1:7" ht="14" x14ac:dyDescent="0.15">
      <c r="A9424"/>
      <c r="B9424"/>
      <c r="C9424"/>
      <c r="D9424"/>
      <c r="E9424"/>
      <c r="F9424"/>
      <c r="G9424"/>
    </row>
    <row r="9425" spans="1:7" ht="14" x14ac:dyDescent="0.15">
      <c r="A9425"/>
      <c r="B9425"/>
      <c r="C9425"/>
      <c r="D9425"/>
      <c r="E9425"/>
      <c r="F9425"/>
      <c r="G9425"/>
    </row>
    <row r="9426" spans="1:7" ht="14" x14ac:dyDescent="0.15">
      <c r="A9426"/>
      <c r="B9426"/>
      <c r="C9426"/>
      <c r="D9426"/>
      <c r="E9426"/>
      <c r="F9426"/>
      <c r="G9426"/>
    </row>
    <row r="9427" spans="1:7" ht="14" x14ac:dyDescent="0.15">
      <c r="A9427"/>
      <c r="B9427"/>
      <c r="C9427"/>
      <c r="D9427"/>
      <c r="E9427"/>
      <c r="F9427"/>
      <c r="G9427"/>
    </row>
    <row r="9428" spans="1:7" ht="14" x14ac:dyDescent="0.15">
      <c r="A9428"/>
      <c r="B9428"/>
      <c r="C9428"/>
      <c r="D9428"/>
      <c r="E9428"/>
      <c r="F9428"/>
      <c r="G9428"/>
    </row>
    <row r="9429" spans="1:7" ht="14" x14ac:dyDescent="0.15">
      <c r="A9429"/>
      <c r="B9429"/>
      <c r="C9429"/>
      <c r="D9429"/>
      <c r="E9429"/>
      <c r="F9429"/>
      <c r="G9429"/>
    </row>
    <row r="9430" spans="1:7" ht="14" x14ac:dyDescent="0.15">
      <c r="A9430"/>
      <c r="B9430"/>
      <c r="C9430"/>
      <c r="D9430"/>
      <c r="E9430"/>
      <c r="F9430"/>
      <c r="G9430"/>
    </row>
    <row r="9431" spans="1:7" ht="14" x14ac:dyDescent="0.15">
      <c r="A9431"/>
      <c r="B9431"/>
      <c r="C9431"/>
      <c r="D9431"/>
      <c r="E9431"/>
      <c r="F9431"/>
      <c r="G9431"/>
    </row>
    <row r="9432" spans="1:7" ht="14" x14ac:dyDescent="0.15">
      <c r="A9432"/>
      <c r="B9432"/>
      <c r="C9432"/>
      <c r="D9432"/>
      <c r="E9432"/>
      <c r="F9432"/>
      <c r="G9432"/>
    </row>
    <row r="9433" spans="1:7" ht="14" x14ac:dyDescent="0.15">
      <c r="A9433"/>
      <c r="B9433"/>
      <c r="C9433"/>
      <c r="D9433"/>
      <c r="E9433"/>
      <c r="F9433"/>
      <c r="G9433"/>
    </row>
    <row r="9434" spans="1:7" ht="14" x14ac:dyDescent="0.15">
      <c r="A9434"/>
      <c r="B9434"/>
      <c r="C9434"/>
      <c r="D9434"/>
      <c r="E9434"/>
      <c r="F9434"/>
      <c r="G9434"/>
    </row>
    <row r="9435" spans="1:7" ht="14" x14ac:dyDescent="0.15">
      <c r="A9435"/>
      <c r="B9435"/>
      <c r="C9435"/>
      <c r="D9435"/>
      <c r="E9435"/>
      <c r="F9435"/>
      <c r="G9435"/>
    </row>
    <row r="9436" spans="1:7" ht="14" x14ac:dyDescent="0.15">
      <c r="A9436"/>
      <c r="B9436"/>
      <c r="C9436"/>
      <c r="D9436"/>
      <c r="E9436"/>
      <c r="F9436"/>
      <c r="G9436"/>
    </row>
    <row r="9437" spans="1:7" ht="14" x14ac:dyDescent="0.15">
      <c r="A9437"/>
      <c r="B9437"/>
      <c r="C9437"/>
      <c r="D9437"/>
      <c r="E9437"/>
      <c r="F9437"/>
      <c r="G9437"/>
    </row>
    <row r="9438" spans="1:7" ht="14" x14ac:dyDescent="0.15">
      <c r="A9438"/>
      <c r="B9438"/>
      <c r="C9438"/>
      <c r="D9438"/>
      <c r="E9438"/>
      <c r="F9438"/>
      <c r="G9438"/>
    </row>
    <row r="9439" spans="1:7" ht="14" x14ac:dyDescent="0.15">
      <c r="A9439"/>
      <c r="B9439"/>
      <c r="C9439"/>
      <c r="D9439"/>
      <c r="E9439"/>
      <c r="F9439"/>
      <c r="G9439"/>
    </row>
    <row r="9440" spans="1:7" ht="14" x14ac:dyDescent="0.15">
      <c r="A9440"/>
      <c r="B9440"/>
      <c r="C9440"/>
      <c r="D9440"/>
      <c r="E9440"/>
      <c r="F9440"/>
      <c r="G9440"/>
    </row>
    <row r="9441" spans="1:7" ht="14" x14ac:dyDescent="0.15">
      <c r="A9441"/>
      <c r="B9441"/>
      <c r="C9441"/>
      <c r="D9441"/>
      <c r="E9441"/>
      <c r="F9441"/>
      <c r="G9441"/>
    </row>
    <row r="9442" spans="1:7" ht="14" x14ac:dyDescent="0.15">
      <c r="A9442"/>
      <c r="B9442"/>
      <c r="C9442"/>
      <c r="D9442"/>
      <c r="E9442"/>
      <c r="F9442"/>
      <c r="G9442"/>
    </row>
    <row r="9443" spans="1:7" ht="14" x14ac:dyDescent="0.15">
      <c r="A9443"/>
      <c r="B9443"/>
      <c r="C9443"/>
      <c r="D9443"/>
      <c r="E9443"/>
      <c r="F9443"/>
      <c r="G9443"/>
    </row>
    <row r="9444" spans="1:7" ht="14" x14ac:dyDescent="0.15">
      <c r="A9444"/>
      <c r="B9444"/>
      <c r="C9444"/>
      <c r="D9444"/>
      <c r="E9444"/>
      <c r="F9444"/>
      <c r="G9444"/>
    </row>
    <row r="9445" spans="1:7" ht="14" x14ac:dyDescent="0.15">
      <c r="A9445"/>
      <c r="B9445"/>
      <c r="C9445"/>
      <c r="D9445"/>
      <c r="E9445"/>
      <c r="F9445"/>
      <c r="G9445"/>
    </row>
    <row r="9446" spans="1:7" ht="14" x14ac:dyDescent="0.15">
      <c r="A9446"/>
      <c r="B9446"/>
      <c r="C9446"/>
      <c r="D9446"/>
      <c r="E9446"/>
      <c r="F9446"/>
      <c r="G9446"/>
    </row>
    <row r="9447" spans="1:7" ht="14" x14ac:dyDescent="0.15">
      <c r="A9447"/>
      <c r="B9447"/>
      <c r="C9447"/>
      <c r="D9447"/>
      <c r="E9447"/>
      <c r="F9447"/>
      <c r="G9447"/>
    </row>
    <row r="9448" spans="1:7" ht="14" x14ac:dyDescent="0.15">
      <c r="A9448"/>
      <c r="B9448"/>
      <c r="C9448"/>
      <c r="D9448"/>
      <c r="E9448"/>
      <c r="F9448"/>
      <c r="G9448"/>
    </row>
    <row r="9449" spans="1:7" ht="14" x14ac:dyDescent="0.15">
      <c r="A9449"/>
      <c r="B9449"/>
      <c r="C9449"/>
      <c r="D9449"/>
      <c r="E9449"/>
      <c r="F9449"/>
      <c r="G9449"/>
    </row>
    <row r="9450" spans="1:7" ht="14" x14ac:dyDescent="0.15">
      <c r="A9450"/>
      <c r="B9450"/>
      <c r="C9450"/>
      <c r="D9450"/>
      <c r="E9450"/>
      <c r="F9450"/>
      <c r="G9450"/>
    </row>
    <row r="9451" spans="1:7" ht="14" x14ac:dyDescent="0.15">
      <c r="A9451"/>
      <c r="B9451"/>
      <c r="C9451"/>
      <c r="D9451"/>
      <c r="E9451"/>
      <c r="F9451"/>
      <c r="G9451"/>
    </row>
    <row r="9452" spans="1:7" ht="14" x14ac:dyDescent="0.15">
      <c r="A9452"/>
      <c r="B9452"/>
      <c r="C9452"/>
      <c r="D9452"/>
      <c r="E9452"/>
      <c r="F9452"/>
      <c r="G9452"/>
    </row>
    <row r="9453" spans="1:7" ht="14" x14ac:dyDescent="0.15">
      <c r="A9453"/>
      <c r="B9453"/>
      <c r="C9453"/>
      <c r="D9453"/>
      <c r="E9453"/>
      <c r="F9453"/>
      <c r="G9453"/>
    </row>
    <row r="9454" spans="1:7" ht="14" x14ac:dyDescent="0.15">
      <c r="A9454"/>
      <c r="B9454"/>
      <c r="C9454"/>
      <c r="D9454"/>
      <c r="E9454"/>
      <c r="F9454"/>
      <c r="G9454"/>
    </row>
    <row r="9455" spans="1:7" ht="14" x14ac:dyDescent="0.15">
      <c r="A9455"/>
      <c r="B9455"/>
      <c r="C9455"/>
      <c r="D9455"/>
      <c r="E9455"/>
      <c r="F9455"/>
      <c r="G9455"/>
    </row>
    <row r="9456" spans="1:7" ht="14" x14ac:dyDescent="0.15">
      <c r="A9456"/>
      <c r="B9456"/>
      <c r="C9456"/>
      <c r="D9456"/>
      <c r="E9456"/>
      <c r="F9456"/>
      <c r="G9456"/>
    </row>
    <row r="9457" spans="1:7" ht="14" x14ac:dyDescent="0.15">
      <c r="A9457"/>
      <c r="B9457"/>
      <c r="C9457"/>
      <c r="D9457"/>
      <c r="E9457"/>
      <c r="F9457"/>
      <c r="G9457"/>
    </row>
    <row r="9458" spans="1:7" ht="14" x14ac:dyDescent="0.15">
      <c r="A9458"/>
      <c r="B9458"/>
      <c r="C9458"/>
      <c r="D9458"/>
      <c r="E9458"/>
      <c r="F9458"/>
      <c r="G9458"/>
    </row>
    <row r="9459" spans="1:7" ht="14" x14ac:dyDescent="0.15">
      <c r="A9459"/>
      <c r="B9459"/>
      <c r="C9459"/>
      <c r="D9459"/>
      <c r="E9459"/>
      <c r="F9459"/>
      <c r="G9459"/>
    </row>
    <row r="9460" spans="1:7" ht="14" x14ac:dyDescent="0.15">
      <c r="A9460"/>
      <c r="B9460"/>
      <c r="C9460"/>
      <c r="D9460"/>
      <c r="E9460"/>
      <c r="F9460"/>
      <c r="G9460"/>
    </row>
    <row r="9461" spans="1:7" ht="14" x14ac:dyDescent="0.15">
      <c r="A9461"/>
      <c r="B9461"/>
      <c r="C9461"/>
      <c r="D9461"/>
      <c r="E9461"/>
      <c r="F9461"/>
      <c r="G9461"/>
    </row>
    <row r="9462" spans="1:7" ht="14" x14ac:dyDescent="0.15">
      <c r="A9462"/>
      <c r="B9462"/>
      <c r="C9462"/>
      <c r="D9462"/>
      <c r="E9462"/>
      <c r="F9462"/>
      <c r="G9462"/>
    </row>
    <row r="9463" spans="1:7" ht="14" x14ac:dyDescent="0.15">
      <c r="A9463"/>
      <c r="B9463"/>
      <c r="C9463"/>
      <c r="D9463"/>
      <c r="E9463"/>
      <c r="F9463"/>
      <c r="G9463"/>
    </row>
    <row r="9464" spans="1:7" ht="14" x14ac:dyDescent="0.15">
      <c r="A9464"/>
      <c r="B9464"/>
      <c r="C9464"/>
      <c r="D9464"/>
      <c r="E9464"/>
      <c r="F9464"/>
      <c r="G9464"/>
    </row>
    <row r="9465" spans="1:7" ht="14" x14ac:dyDescent="0.15">
      <c r="A9465"/>
      <c r="B9465"/>
      <c r="C9465"/>
      <c r="D9465"/>
      <c r="E9465"/>
      <c r="F9465"/>
      <c r="G9465"/>
    </row>
    <row r="9466" spans="1:7" ht="14" x14ac:dyDescent="0.15">
      <c r="A9466"/>
      <c r="B9466"/>
      <c r="C9466"/>
      <c r="D9466"/>
      <c r="E9466"/>
      <c r="F9466"/>
      <c r="G9466"/>
    </row>
    <row r="9467" spans="1:7" ht="14" x14ac:dyDescent="0.15">
      <c r="A9467"/>
      <c r="B9467"/>
      <c r="C9467"/>
      <c r="D9467"/>
      <c r="E9467"/>
      <c r="F9467"/>
      <c r="G9467"/>
    </row>
    <row r="9468" spans="1:7" ht="14" x14ac:dyDescent="0.15">
      <c r="A9468"/>
      <c r="B9468"/>
      <c r="C9468"/>
      <c r="D9468"/>
      <c r="E9468"/>
      <c r="F9468"/>
      <c r="G9468"/>
    </row>
    <row r="9469" spans="1:7" ht="14" x14ac:dyDescent="0.15">
      <c r="A9469"/>
      <c r="B9469"/>
      <c r="C9469"/>
      <c r="D9469"/>
      <c r="E9469"/>
      <c r="F9469"/>
      <c r="G9469"/>
    </row>
    <row r="9470" spans="1:7" ht="14" x14ac:dyDescent="0.15">
      <c r="A9470"/>
      <c r="B9470"/>
      <c r="C9470"/>
      <c r="D9470"/>
      <c r="E9470"/>
      <c r="F9470"/>
      <c r="G9470"/>
    </row>
    <row r="9471" spans="1:7" ht="14" x14ac:dyDescent="0.15">
      <c r="A9471"/>
      <c r="B9471"/>
      <c r="C9471"/>
      <c r="D9471"/>
      <c r="E9471"/>
      <c r="F9471"/>
      <c r="G9471"/>
    </row>
    <row r="9472" spans="1:7" ht="14" x14ac:dyDescent="0.15">
      <c r="A9472"/>
      <c r="B9472"/>
      <c r="C9472"/>
      <c r="D9472"/>
      <c r="E9472"/>
      <c r="F9472"/>
      <c r="G9472"/>
    </row>
    <row r="9473" spans="1:7" ht="14" x14ac:dyDescent="0.15">
      <c r="A9473"/>
      <c r="B9473"/>
      <c r="C9473"/>
      <c r="D9473"/>
      <c r="E9473"/>
      <c r="F9473"/>
      <c r="G9473"/>
    </row>
    <row r="9474" spans="1:7" ht="14" x14ac:dyDescent="0.15">
      <c r="A9474"/>
      <c r="B9474"/>
      <c r="C9474"/>
      <c r="D9474"/>
      <c r="E9474"/>
      <c r="F9474"/>
      <c r="G9474"/>
    </row>
    <row r="9475" spans="1:7" ht="14" x14ac:dyDescent="0.15">
      <c r="A9475"/>
      <c r="B9475"/>
      <c r="C9475"/>
      <c r="D9475"/>
      <c r="E9475"/>
      <c r="F9475"/>
      <c r="G9475"/>
    </row>
    <row r="9476" spans="1:7" ht="14" x14ac:dyDescent="0.15">
      <c r="A9476"/>
      <c r="B9476"/>
      <c r="C9476"/>
      <c r="D9476"/>
      <c r="E9476"/>
      <c r="F9476"/>
      <c r="G9476"/>
    </row>
    <row r="9477" spans="1:7" ht="14" x14ac:dyDescent="0.15">
      <c r="A9477"/>
      <c r="B9477"/>
      <c r="C9477"/>
      <c r="D9477"/>
      <c r="E9477"/>
      <c r="F9477"/>
      <c r="G9477"/>
    </row>
    <row r="9478" spans="1:7" ht="14" x14ac:dyDescent="0.15">
      <c r="A9478"/>
      <c r="B9478"/>
      <c r="C9478"/>
      <c r="D9478"/>
      <c r="E9478"/>
      <c r="F9478"/>
      <c r="G9478"/>
    </row>
    <row r="9479" spans="1:7" ht="14" x14ac:dyDescent="0.15">
      <c r="A9479"/>
      <c r="B9479"/>
      <c r="C9479"/>
      <c r="D9479"/>
      <c r="E9479"/>
      <c r="F9479"/>
      <c r="G9479"/>
    </row>
    <row r="9480" spans="1:7" ht="14" x14ac:dyDescent="0.15">
      <c r="A9480"/>
      <c r="B9480"/>
      <c r="C9480"/>
      <c r="D9480"/>
      <c r="E9480"/>
      <c r="F9480"/>
      <c r="G9480"/>
    </row>
    <row r="9481" spans="1:7" ht="14" x14ac:dyDescent="0.15">
      <c r="A9481"/>
      <c r="B9481"/>
      <c r="C9481"/>
      <c r="D9481"/>
      <c r="E9481"/>
      <c r="F9481"/>
      <c r="G9481"/>
    </row>
    <row r="9482" spans="1:7" ht="14" x14ac:dyDescent="0.15">
      <c r="A9482"/>
      <c r="B9482"/>
      <c r="C9482"/>
      <c r="D9482"/>
      <c r="E9482"/>
      <c r="F9482"/>
      <c r="G9482"/>
    </row>
    <row r="9483" spans="1:7" ht="14" x14ac:dyDescent="0.15">
      <c r="A9483"/>
      <c r="B9483"/>
      <c r="C9483"/>
      <c r="D9483"/>
      <c r="E9483"/>
      <c r="F9483"/>
      <c r="G9483"/>
    </row>
    <row r="9484" spans="1:7" ht="14" x14ac:dyDescent="0.15">
      <c r="A9484"/>
      <c r="B9484"/>
      <c r="C9484"/>
      <c r="D9484"/>
      <c r="E9484"/>
      <c r="F9484"/>
      <c r="G9484"/>
    </row>
    <row r="9485" spans="1:7" ht="14" x14ac:dyDescent="0.15">
      <c r="A9485"/>
      <c r="B9485"/>
      <c r="C9485"/>
      <c r="D9485"/>
      <c r="E9485"/>
      <c r="F9485"/>
      <c r="G9485"/>
    </row>
    <row r="9486" spans="1:7" ht="14" x14ac:dyDescent="0.15">
      <c r="A9486"/>
      <c r="B9486"/>
      <c r="C9486"/>
      <c r="D9486"/>
      <c r="E9486"/>
      <c r="F9486"/>
      <c r="G9486"/>
    </row>
    <row r="9487" spans="1:7" ht="14" x14ac:dyDescent="0.15">
      <c r="A9487"/>
      <c r="B9487"/>
      <c r="C9487"/>
      <c r="D9487"/>
      <c r="E9487"/>
      <c r="F9487"/>
      <c r="G9487"/>
    </row>
    <row r="9488" spans="1:7" ht="14" x14ac:dyDescent="0.15">
      <c r="A9488"/>
      <c r="B9488"/>
      <c r="C9488"/>
      <c r="D9488"/>
      <c r="E9488"/>
      <c r="F9488"/>
      <c r="G9488"/>
    </row>
    <row r="9489" spans="1:7" ht="14" x14ac:dyDescent="0.15">
      <c r="A9489"/>
      <c r="B9489"/>
      <c r="C9489"/>
      <c r="D9489"/>
      <c r="E9489"/>
      <c r="F9489"/>
      <c r="G9489"/>
    </row>
    <row r="9490" spans="1:7" ht="14" x14ac:dyDescent="0.15">
      <c r="A9490"/>
      <c r="B9490"/>
      <c r="C9490"/>
      <c r="D9490"/>
      <c r="E9490"/>
      <c r="F9490"/>
      <c r="G9490"/>
    </row>
    <row r="9491" spans="1:7" ht="14" x14ac:dyDescent="0.15">
      <c r="A9491"/>
      <c r="B9491"/>
      <c r="C9491"/>
      <c r="D9491"/>
      <c r="E9491"/>
      <c r="F9491"/>
      <c r="G9491"/>
    </row>
    <row r="9492" spans="1:7" ht="14" x14ac:dyDescent="0.15">
      <c r="A9492"/>
      <c r="B9492"/>
      <c r="C9492"/>
      <c r="D9492"/>
      <c r="E9492"/>
      <c r="F9492"/>
      <c r="G9492"/>
    </row>
    <row r="9493" spans="1:7" ht="14" x14ac:dyDescent="0.15">
      <c r="A9493"/>
      <c r="B9493"/>
      <c r="C9493"/>
      <c r="D9493"/>
      <c r="E9493"/>
      <c r="F9493"/>
      <c r="G9493"/>
    </row>
    <row r="9494" spans="1:7" ht="14" x14ac:dyDescent="0.15">
      <c r="A9494"/>
      <c r="B9494"/>
      <c r="C9494"/>
      <c r="D9494"/>
      <c r="E9494"/>
      <c r="F9494"/>
      <c r="G9494"/>
    </row>
    <row r="9495" spans="1:7" ht="14" x14ac:dyDescent="0.15">
      <c r="A9495"/>
      <c r="B9495"/>
      <c r="C9495"/>
      <c r="D9495"/>
      <c r="E9495"/>
      <c r="F9495"/>
      <c r="G9495"/>
    </row>
    <row r="9496" spans="1:7" ht="14" x14ac:dyDescent="0.15">
      <c r="A9496"/>
      <c r="B9496"/>
      <c r="C9496"/>
      <c r="D9496"/>
      <c r="E9496"/>
      <c r="F9496"/>
      <c r="G9496"/>
    </row>
    <row r="9497" spans="1:7" ht="14" x14ac:dyDescent="0.15">
      <c r="A9497"/>
      <c r="B9497"/>
      <c r="C9497"/>
      <c r="D9497"/>
      <c r="E9497"/>
      <c r="F9497"/>
      <c r="G9497"/>
    </row>
    <row r="9498" spans="1:7" ht="14" x14ac:dyDescent="0.15">
      <c r="A9498"/>
      <c r="B9498"/>
      <c r="C9498"/>
      <c r="D9498"/>
      <c r="E9498"/>
      <c r="F9498"/>
      <c r="G9498"/>
    </row>
    <row r="9499" spans="1:7" ht="14" x14ac:dyDescent="0.15">
      <c r="A9499"/>
      <c r="B9499"/>
      <c r="C9499"/>
      <c r="D9499"/>
      <c r="E9499"/>
      <c r="F9499"/>
      <c r="G9499"/>
    </row>
    <row r="9500" spans="1:7" ht="14" x14ac:dyDescent="0.15">
      <c r="A9500"/>
      <c r="B9500"/>
      <c r="C9500"/>
      <c r="D9500"/>
      <c r="E9500"/>
      <c r="F9500"/>
      <c r="G9500"/>
    </row>
    <row r="9501" spans="1:7" ht="14" x14ac:dyDescent="0.15">
      <c r="A9501"/>
      <c r="B9501"/>
      <c r="C9501"/>
      <c r="D9501"/>
      <c r="E9501"/>
      <c r="F9501"/>
      <c r="G9501"/>
    </row>
    <row r="9502" spans="1:7" ht="14" x14ac:dyDescent="0.15">
      <c r="A9502"/>
      <c r="B9502"/>
      <c r="C9502"/>
      <c r="D9502"/>
      <c r="E9502"/>
      <c r="F9502"/>
      <c r="G9502"/>
    </row>
    <row r="9503" spans="1:7" ht="14" x14ac:dyDescent="0.15">
      <c r="A9503"/>
      <c r="B9503"/>
      <c r="C9503"/>
      <c r="D9503"/>
      <c r="E9503"/>
      <c r="F9503"/>
      <c r="G9503"/>
    </row>
    <row r="9504" spans="1:7" ht="14" x14ac:dyDescent="0.15">
      <c r="A9504"/>
      <c r="B9504"/>
      <c r="C9504"/>
      <c r="D9504"/>
      <c r="E9504"/>
      <c r="F9504"/>
      <c r="G9504"/>
    </row>
    <row r="9505" spans="1:7" ht="14" x14ac:dyDescent="0.15">
      <c r="A9505"/>
      <c r="B9505"/>
      <c r="C9505"/>
      <c r="D9505"/>
      <c r="E9505"/>
      <c r="F9505"/>
      <c r="G9505"/>
    </row>
    <row r="9506" spans="1:7" ht="14" x14ac:dyDescent="0.15">
      <c r="A9506"/>
      <c r="B9506"/>
      <c r="C9506"/>
      <c r="D9506"/>
      <c r="E9506"/>
      <c r="F9506"/>
      <c r="G9506"/>
    </row>
    <row r="9507" spans="1:7" ht="14" x14ac:dyDescent="0.15">
      <c r="A9507"/>
      <c r="B9507"/>
      <c r="C9507"/>
      <c r="D9507"/>
      <c r="E9507"/>
      <c r="F9507"/>
      <c r="G9507"/>
    </row>
    <row r="9508" spans="1:7" ht="14" x14ac:dyDescent="0.15">
      <c r="A9508"/>
      <c r="B9508"/>
      <c r="C9508"/>
      <c r="D9508"/>
      <c r="E9508"/>
      <c r="F9508"/>
      <c r="G9508"/>
    </row>
    <row r="9509" spans="1:7" ht="14" x14ac:dyDescent="0.15">
      <c r="A9509"/>
      <c r="B9509"/>
      <c r="C9509"/>
      <c r="D9509"/>
      <c r="E9509"/>
      <c r="F9509"/>
      <c r="G9509"/>
    </row>
    <row r="9510" spans="1:7" ht="14" x14ac:dyDescent="0.15">
      <c r="A9510"/>
      <c r="B9510"/>
      <c r="C9510"/>
      <c r="D9510"/>
      <c r="E9510"/>
      <c r="F9510"/>
      <c r="G9510"/>
    </row>
    <row r="9511" spans="1:7" ht="14" x14ac:dyDescent="0.15">
      <c r="A9511"/>
      <c r="B9511"/>
      <c r="C9511"/>
      <c r="D9511"/>
      <c r="E9511"/>
      <c r="F9511"/>
      <c r="G9511"/>
    </row>
    <row r="9512" spans="1:7" ht="14" x14ac:dyDescent="0.15">
      <c r="A9512"/>
      <c r="B9512"/>
      <c r="C9512"/>
      <c r="D9512"/>
      <c r="E9512"/>
      <c r="F9512"/>
      <c r="G9512"/>
    </row>
    <row r="9513" spans="1:7" ht="14" x14ac:dyDescent="0.15">
      <c r="A9513"/>
      <c r="B9513"/>
      <c r="C9513"/>
      <c r="D9513"/>
      <c r="E9513"/>
      <c r="F9513"/>
      <c r="G9513"/>
    </row>
    <row r="9514" spans="1:7" ht="14" x14ac:dyDescent="0.15">
      <c r="A9514"/>
      <c r="B9514"/>
      <c r="C9514"/>
      <c r="D9514"/>
      <c r="E9514"/>
      <c r="F9514"/>
      <c r="G9514"/>
    </row>
    <row r="9515" spans="1:7" ht="14" x14ac:dyDescent="0.15">
      <c r="A9515"/>
      <c r="B9515"/>
      <c r="C9515"/>
      <c r="D9515"/>
      <c r="E9515"/>
      <c r="F9515"/>
      <c r="G9515"/>
    </row>
    <row r="9516" spans="1:7" ht="14" x14ac:dyDescent="0.15">
      <c r="A9516"/>
      <c r="B9516"/>
      <c r="C9516"/>
      <c r="D9516"/>
      <c r="E9516"/>
      <c r="F9516"/>
      <c r="G9516"/>
    </row>
    <row r="9517" spans="1:7" ht="14" x14ac:dyDescent="0.15">
      <c r="A9517"/>
      <c r="B9517"/>
      <c r="C9517"/>
      <c r="D9517"/>
      <c r="E9517"/>
      <c r="F9517"/>
      <c r="G9517"/>
    </row>
    <row r="9518" spans="1:7" ht="14" x14ac:dyDescent="0.15">
      <c r="A9518"/>
      <c r="B9518"/>
      <c r="C9518"/>
      <c r="D9518"/>
      <c r="E9518"/>
      <c r="F9518"/>
      <c r="G9518"/>
    </row>
    <row r="9519" spans="1:7" ht="14" x14ac:dyDescent="0.15">
      <c r="A9519"/>
      <c r="B9519"/>
      <c r="C9519"/>
      <c r="D9519"/>
      <c r="E9519"/>
      <c r="F9519"/>
      <c r="G9519"/>
    </row>
    <row r="9520" spans="1:7" ht="14" x14ac:dyDescent="0.15">
      <c r="A9520"/>
      <c r="B9520"/>
      <c r="C9520"/>
      <c r="D9520"/>
      <c r="E9520"/>
      <c r="F9520"/>
      <c r="G9520"/>
    </row>
    <row r="9521" spans="1:7" ht="14" x14ac:dyDescent="0.15">
      <c r="A9521"/>
      <c r="B9521"/>
      <c r="C9521"/>
      <c r="D9521"/>
      <c r="E9521"/>
      <c r="F9521"/>
      <c r="G9521"/>
    </row>
    <row r="9522" spans="1:7" ht="14" x14ac:dyDescent="0.15">
      <c r="A9522"/>
      <c r="B9522"/>
      <c r="C9522"/>
      <c r="D9522"/>
      <c r="E9522"/>
      <c r="F9522"/>
      <c r="G9522"/>
    </row>
    <row r="9523" spans="1:7" ht="14" x14ac:dyDescent="0.15">
      <c r="A9523"/>
      <c r="B9523"/>
      <c r="C9523"/>
      <c r="D9523"/>
      <c r="E9523"/>
      <c r="F9523"/>
      <c r="G9523"/>
    </row>
    <row r="9524" spans="1:7" ht="14" x14ac:dyDescent="0.15">
      <c r="A9524"/>
      <c r="B9524"/>
      <c r="C9524"/>
      <c r="D9524"/>
      <c r="E9524"/>
      <c r="F9524"/>
      <c r="G9524"/>
    </row>
    <row r="9525" spans="1:7" ht="14" x14ac:dyDescent="0.15">
      <c r="A9525"/>
      <c r="B9525"/>
      <c r="C9525"/>
      <c r="D9525"/>
      <c r="E9525"/>
      <c r="F9525"/>
      <c r="G9525"/>
    </row>
    <row r="9526" spans="1:7" ht="14" x14ac:dyDescent="0.15">
      <c r="A9526"/>
      <c r="B9526"/>
      <c r="C9526"/>
      <c r="D9526"/>
      <c r="E9526"/>
      <c r="F9526"/>
      <c r="G9526"/>
    </row>
    <row r="9527" spans="1:7" ht="14" x14ac:dyDescent="0.15">
      <c r="A9527"/>
      <c r="B9527"/>
      <c r="C9527"/>
      <c r="D9527"/>
      <c r="E9527"/>
      <c r="F9527"/>
      <c r="G9527"/>
    </row>
    <row r="9528" spans="1:7" ht="14" x14ac:dyDescent="0.15">
      <c r="A9528"/>
      <c r="B9528"/>
      <c r="C9528"/>
      <c r="D9528"/>
      <c r="E9528"/>
      <c r="F9528"/>
      <c r="G9528"/>
    </row>
    <row r="9529" spans="1:7" ht="14" x14ac:dyDescent="0.15">
      <c r="A9529"/>
      <c r="B9529"/>
      <c r="C9529"/>
      <c r="D9529"/>
      <c r="E9529"/>
      <c r="F9529"/>
      <c r="G9529"/>
    </row>
    <row r="9530" spans="1:7" ht="14" x14ac:dyDescent="0.15">
      <c r="A9530"/>
      <c r="B9530"/>
      <c r="C9530"/>
      <c r="D9530"/>
      <c r="E9530"/>
      <c r="F9530"/>
      <c r="G9530"/>
    </row>
    <row r="9531" spans="1:7" ht="14" x14ac:dyDescent="0.15">
      <c r="A9531"/>
      <c r="B9531"/>
      <c r="C9531"/>
      <c r="D9531"/>
      <c r="E9531"/>
      <c r="F9531"/>
      <c r="G9531"/>
    </row>
    <row r="9532" spans="1:7" ht="14" x14ac:dyDescent="0.15">
      <c r="A9532"/>
      <c r="B9532"/>
      <c r="C9532"/>
      <c r="D9532"/>
      <c r="E9532"/>
      <c r="F9532"/>
      <c r="G9532"/>
    </row>
    <row r="9533" spans="1:7" ht="14" x14ac:dyDescent="0.15">
      <c r="A9533"/>
      <c r="B9533"/>
      <c r="C9533"/>
      <c r="D9533"/>
      <c r="E9533"/>
      <c r="F9533"/>
      <c r="G9533"/>
    </row>
    <row r="9534" spans="1:7" ht="14" x14ac:dyDescent="0.15">
      <c r="A9534"/>
      <c r="B9534"/>
      <c r="C9534"/>
      <c r="D9534"/>
      <c r="E9534"/>
      <c r="F9534"/>
      <c r="G9534"/>
    </row>
    <row r="9535" spans="1:7" ht="14" x14ac:dyDescent="0.15">
      <c r="A9535"/>
      <c r="B9535"/>
      <c r="C9535"/>
      <c r="D9535"/>
      <c r="E9535"/>
      <c r="F9535"/>
      <c r="G9535"/>
    </row>
    <row r="9536" spans="1:7" ht="14" x14ac:dyDescent="0.15">
      <c r="A9536"/>
      <c r="B9536"/>
      <c r="C9536"/>
      <c r="D9536"/>
      <c r="E9536"/>
      <c r="F9536"/>
      <c r="G9536"/>
    </row>
    <row r="9537" spans="1:7" ht="14" x14ac:dyDescent="0.15">
      <c r="A9537"/>
      <c r="B9537"/>
      <c r="C9537"/>
      <c r="D9537"/>
      <c r="E9537"/>
      <c r="F9537"/>
      <c r="G9537"/>
    </row>
    <row r="9538" spans="1:7" ht="14" x14ac:dyDescent="0.15">
      <c r="A9538"/>
      <c r="B9538"/>
      <c r="C9538"/>
      <c r="D9538"/>
      <c r="E9538"/>
      <c r="F9538"/>
      <c r="G9538"/>
    </row>
    <row r="9539" spans="1:7" ht="14" x14ac:dyDescent="0.15">
      <c r="A9539"/>
      <c r="B9539"/>
      <c r="C9539"/>
      <c r="D9539"/>
      <c r="E9539"/>
      <c r="F9539"/>
      <c r="G9539"/>
    </row>
    <row r="9540" spans="1:7" ht="14" x14ac:dyDescent="0.15">
      <c r="A9540"/>
      <c r="B9540"/>
      <c r="C9540"/>
      <c r="D9540"/>
      <c r="E9540"/>
      <c r="F9540"/>
      <c r="G9540"/>
    </row>
    <row r="9541" spans="1:7" ht="14" x14ac:dyDescent="0.15">
      <c r="A9541"/>
      <c r="B9541"/>
      <c r="C9541"/>
      <c r="D9541"/>
      <c r="E9541"/>
      <c r="F9541"/>
      <c r="G9541"/>
    </row>
    <row r="9542" spans="1:7" ht="14" x14ac:dyDescent="0.15">
      <c r="A9542"/>
      <c r="B9542"/>
      <c r="C9542"/>
      <c r="D9542"/>
      <c r="E9542"/>
      <c r="F9542"/>
      <c r="G9542"/>
    </row>
    <row r="9543" spans="1:7" ht="14" x14ac:dyDescent="0.15">
      <c r="A9543"/>
      <c r="B9543"/>
      <c r="C9543"/>
      <c r="D9543"/>
      <c r="E9543"/>
      <c r="F9543"/>
      <c r="G9543"/>
    </row>
    <row r="9544" spans="1:7" ht="14" x14ac:dyDescent="0.15">
      <c r="A9544"/>
      <c r="B9544"/>
      <c r="C9544"/>
      <c r="D9544"/>
      <c r="E9544"/>
      <c r="F9544"/>
      <c r="G9544"/>
    </row>
    <row r="9545" spans="1:7" ht="14" x14ac:dyDescent="0.15">
      <c r="A9545"/>
      <c r="B9545"/>
      <c r="C9545"/>
      <c r="D9545"/>
      <c r="E9545"/>
      <c r="F9545"/>
      <c r="G9545"/>
    </row>
    <row r="9546" spans="1:7" ht="14" x14ac:dyDescent="0.15">
      <c r="A9546"/>
      <c r="B9546"/>
      <c r="C9546"/>
      <c r="D9546"/>
      <c r="E9546"/>
      <c r="F9546"/>
      <c r="G9546"/>
    </row>
    <row r="9547" spans="1:7" ht="14" x14ac:dyDescent="0.15">
      <c r="A9547"/>
      <c r="B9547"/>
      <c r="C9547"/>
      <c r="D9547"/>
      <c r="E9547"/>
      <c r="F9547"/>
      <c r="G9547"/>
    </row>
    <row r="9548" spans="1:7" ht="14" x14ac:dyDescent="0.15">
      <c r="A9548"/>
      <c r="B9548"/>
      <c r="C9548"/>
      <c r="D9548"/>
      <c r="E9548"/>
      <c r="F9548"/>
      <c r="G9548"/>
    </row>
    <row r="9549" spans="1:7" ht="14" x14ac:dyDescent="0.15">
      <c r="A9549"/>
      <c r="B9549"/>
      <c r="C9549"/>
      <c r="D9549"/>
      <c r="E9549"/>
      <c r="F9549"/>
      <c r="G9549"/>
    </row>
    <row r="9550" spans="1:7" ht="14" x14ac:dyDescent="0.15">
      <c r="A9550"/>
      <c r="B9550"/>
      <c r="C9550"/>
      <c r="D9550"/>
      <c r="E9550"/>
      <c r="F9550"/>
      <c r="G9550"/>
    </row>
    <row r="9551" spans="1:7" ht="14" x14ac:dyDescent="0.15">
      <c r="A9551"/>
      <c r="B9551"/>
      <c r="C9551"/>
      <c r="D9551"/>
      <c r="E9551"/>
      <c r="F9551"/>
      <c r="G9551"/>
    </row>
    <row r="9552" spans="1:7" ht="14" x14ac:dyDescent="0.15">
      <c r="A9552"/>
      <c r="B9552"/>
      <c r="C9552"/>
      <c r="D9552"/>
      <c r="E9552"/>
      <c r="F9552"/>
      <c r="G9552"/>
    </row>
    <row r="9553" spans="1:7" ht="14" x14ac:dyDescent="0.15">
      <c r="A9553"/>
      <c r="B9553"/>
      <c r="C9553"/>
      <c r="D9553"/>
      <c r="E9553"/>
      <c r="F9553"/>
      <c r="G9553"/>
    </row>
    <row r="9554" spans="1:7" ht="14" x14ac:dyDescent="0.15">
      <c r="A9554"/>
      <c r="B9554"/>
      <c r="C9554"/>
      <c r="D9554"/>
      <c r="E9554"/>
      <c r="F9554"/>
      <c r="G9554"/>
    </row>
    <row r="9555" spans="1:7" ht="14" x14ac:dyDescent="0.15">
      <c r="A9555"/>
      <c r="B9555"/>
      <c r="C9555"/>
      <c r="D9555"/>
      <c r="E9555"/>
      <c r="F9555"/>
      <c r="G9555"/>
    </row>
    <row r="9556" spans="1:7" ht="14" x14ac:dyDescent="0.15">
      <c r="A9556"/>
      <c r="B9556"/>
      <c r="C9556"/>
      <c r="D9556"/>
      <c r="E9556"/>
      <c r="F9556"/>
      <c r="G9556"/>
    </row>
    <row r="9557" spans="1:7" ht="14" x14ac:dyDescent="0.15">
      <c r="A9557"/>
      <c r="B9557"/>
      <c r="C9557"/>
      <c r="D9557"/>
      <c r="E9557"/>
      <c r="F9557"/>
      <c r="G9557"/>
    </row>
    <row r="9558" spans="1:7" ht="14" x14ac:dyDescent="0.15">
      <c r="A9558"/>
      <c r="B9558"/>
      <c r="C9558"/>
      <c r="D9558"/>
      <c r="E9558"/>
      <c r="F9558"/>
      <c r="G9558"/>
    </row>
    <row r="9559" spans="1:7" ht="14" x14ac:dyDescent="0.15">
      <c r="A9559"/>
      <c r="B9559"/>
      <c r="C9559"/>
      <c r="D9559"/>
      <c r="E9559"/>
      <c r="F9559"/>
      <c r="G9559"/>
    </row>
    <row r="9560" spans="1:7" ht="14" x14ac:dyDescent="0.15">
      <c r="A9560"/>
      <c r="B9560"/>
      <c r="C9560"/>
      <c r="D9560"/>
      <c r="E9560"/>
      <c r="F9560"/>
      <c r="G9560"/>
    </row>
    <row r="9561" spans="1:7" ht="14" x14ac:dyDescent="0.15">
      <c r="A9561"/>
      <c r="B9561"/>
      <c r="C9561"/>
      <c r="D9561"/>
      <c r="E9561"/>
      <c r="F9561"/>
      <c r="G9561"/>
    </row>
    <row r="9562" spans="1:7" ht="14" x14ac:dyDescent="0.15">
      <c r="A9562"/>
      <c r="B9562"/>
      <c r="C9562"/>
      <c r="D9562"/>
      <c r="E9562"/>
      <c r="F9562"/>
      <c r="G9562"/>
    </row>
    <row r="9563" spans="1:7" ht="14" x14ac:dyDescent="0.15">
      <c r="A9563"/>
      <c r="B9563"/>
      <c r="C9563"/>
      <c r="D9563"/>
      <c r="E9563"/>
      <c r="F9563"/>
      <c r="G9563"/>
    </row>
    <row r="9564" spans="1:7" ht="14" x14ac:dyDescent="0.15">
      <c r="A9564"/>
      <c r="B9564"/>
      <c r="C9564"/>
      <c r="D9564"/>
      <c r="E9564"/>
      <c r="F9564"/>
      <c r="G9564"/>
    </row>
    <row r="9565" spans="1:7" ht="14" x14ac:dyDescent="0.15">
      <c r="A9565"/>
      <c r="B9565"/>
      <c r="C9565"/>
      <c r="D9565"/>
      <c r="E9565"/>
      <c r="F9565"/>
      <c r="G9565"/>
    </row>
    <row r="9566" spans="1:7" ht="14" x14ac:dyDescent="0.15">
      <c r="A9566"/>
      <c r="B9566"/>
      <c r="C9566"/>
      <c r="D9566"/>
      <c r="E9566"/>
      <c r="F9566"/>
      <c r="G9566"/>
    </row>
    <row r="9567" spans="1:7" ht="14" x14ac:dyDescent="0.15">
      <c r="A9567"/>
      <c r="B9567"/>
      <c r="C9567"/>
      <c r="D9567"/>
      <c r="E9567"/>
      <c r="F9567"/>
      <c r="G9567"/>
    </row>
    <row r="9568" spans="1:7" ht="14" x14ac:dyDescent="0.15">
      <c r="A9568"/>
      <c r="B9568"/>
      <c r="C9568"/>
      <c r="D9568"/>
      <c r="E9568"/>
      <c r="F9568"/>
      <c r="G9568"/>
    </row>
    <row r="9569" spans="1:7" ht="14" x14ac:dyDescent="0.15">
      <c r="A9569"/>
      <c r="B9569"/>
      <c r="C9569"/>
      <c r="D9569"/>
      <c r="E9569"/>
      <c r="F9569"/>
      <c r="G9569"/>
    </row>
    <row r="9570" spans="1:7" ht="14" x14ac:dyDescent="0.15">
      <c r="A9570"/>
      <c r="B9570"/>
      <c r="C9570"/>
      <c r="D9570"/>
      <c r="E9570"/>
      <c r="F9570"/>
      <c r="G9570"/>
    </row>
    <row r="9571" spans="1:7" ht="14" x14ac:dyDescent="0.15">
      <c r="A9571"/>
      <c r="B9571"/>
      <c r="C9571"/>
      <c r="D9571"/>
      <c r="E9571"/>
      <c r="F9571"/>
      <c r="G9571"/>
    </row>
    <row r="9572" spans="1:7" ht="14" x14ac:dyDescent="0.15">
      <c r="A9572"/>
      <c r="B9572"/>
      <c r="C9572"/>
      <c r="D9572"/>
      <c r="E9572"/>
      <c r="F9572"/>
      <c r="G9572"/>
    </row>
    <row r="9573" spans="1:7" ht="14" x14ac:dyDescent="0.15">
      <c r="A9573"/>
      <c r="B9573"/>
      <c r="C9573"/>
      <c r="D9573"/>
      <c r="E9573"/>
      <c r="F9573"/>
      <c r="G9573"/>
    </row>
    <row r="9574" spans="1:7" ht="14" x14ac:dyDescent="0.15">
      <c r="A9574"/>
      <c r="B9574"/>
      <c r="C9574"/>
      <c r="D9574"/>
      <c r="E9574"/>
      <c r="F9574"/>
      <c r="G9574"/>
    </row>
    <row r="9575" spans="1:7" ht="14" x14ac:dyDescent="0.15">
      <c r="A9575"/>
      <c r="B9575"/>
      <c r="C9575"/>
      <c r="D9575"/>
      <c r="E9575"/>
      <c r="F9575"/>
      <c r="G9575"/>
    </row>
    <row r="9576" spans="1:7" ht="14" x14ac:dyDescent="0.15">
      <c r="A9576"/>
      <c r="B9576"/>
      <c r="C9576"/>
      <c r="D9576"/>
      <c r="E9576"/>
      <c r="F9576"/>
      <c r="G9576"/>
    </row>
    <row r="9577" spans="1:7" ht="14" x14ac:dyDescent="0.15">
      <c r="A9577"/>
      <c r="B9577"/>
      <c r="C9577"/>
      <c r="D9577"/>
      <c r="E9577"/>
      <c r="F9577"/>
      <c r="G9577"/>
    </row>
    <row r="9578" spans="1:7" ht="14" x14ac:dyDescent="0.15">
      <c r="A9578"/>
      <c r="B9578"/>
      <c r="C9578"/>
      <c r="D9578"/>
      <c r="E9578"/>
      <c r="F9578"/>
      <c r="G9578"/>
    </row>
    <row r="9579" spans="1:7" ht="14" x14ac:dyDescent="0.15">
      <c r="A9579"/>
      <c r="B9579"/>
      <c r="C9579"/>
      <c r="D9579"/>
      <c r="E9579"/>
      <c r="F9579"/>
      <c r="G9579"/>
    </row>
    <row r="9580" spans="1:7" ht="14" x14ac:dyDescent="0.15">
      <c r="A9580"/>
      <c r="B9580"/>
      <c r="C9580"/>
      <c r="D9580"/>
      <c r="E9580"/>
      <c r="F9580"/>
      <c r="G9580"/>
    </row>
    <row r="9581" spans="1:7" ht="14" x14ac:dyDescent="0.15">
      <c r="A9581"/>
      <c r="B9581"/>
      <c r="C9581"/>
      <c r="D9581"/>
      <c r="E9581"/>
      <c r="F9581"/>
      <c r="G9581"/>
    </row>
    <row r="9582" spans="1:7" ht="14" x14ac:dyDescent="0.15">
      <c r="A9582"/>
      <c r="B9582"/>
      <c r="C9582"/>
      <c r="D9582"/>
      <c r="E9582"/>
      <c r="F9582"/>
      <c r="G9582"/>
    </row>
    <row r="9583" spans="1:7" ht="14" x14ac:dyDescent="0.15">
      <c r="A9583"/>
      <c r="B9583"/>
      <c r="C9583"/>
      <c r="D9583"/>
      <c r="E9583"/>
      <c r="F9583"/>
      <c r="G9583"/>
    </row>
    <row r="9584" spans="1:7" ht="14" x14ac:dyDescent="0.15">
      <c r="A9584"/>
      <c r="B9584"/>
      <c r="C9584"/>
      <c r="D9584"/>
      <c r="E9584"/>
      <c r="F9584"/>
      <c r="G9584"/>
    </row>
    <row r="9585" spans="1:7" ht="14" x14ac:dyDescent="0.15">
      <c r="A9585"/>
      <c r="B9585"/>
      <c r="C9585"/>
      <c r="D9585"/>
      <c r="E9585"/>
      <c r="F9585"/>
      <c r="G9585"/>
    </row>
    <row r="9586" spans="1:7" ht="14" x14ac:dyDescent="0.15">
      <c r="A9586"/>
      <c r="B9586"/>
      <c r="C9586"/>
      <c r="D9586"/>
      <c r="E9586"/>
      <c r="F9586"/>
      <c r="G9586"/>
    </row>
    <row r="9587" spans="1:7" ht="14" x14ac:dyDescent="0.15">
      <c r="A9587"/>
      <c r="B9587"/>
      <c r="C9587"/>
      <c r="D9587"/>
      <c r="E9587"/>
      <c r="F9587"/>
      <c r="G9587"/>
    </row>
    <row r="9588" spans="1:7" ht="14" x14ac:dyDescent="0.15">
      <c r="A9588"/>
      <c r="B9588"/>
      <c r="C9588"/>
      <c r="D9588"/>
      <c r="E9588"/>
      <c r="F9588"/>
      <c r="G9588"/>
    </row>
    <row r="9589" spans="1:7" ht="14" x14ac:dyDescent="0.15">
      <c r="A9589"/>
      <c r="B9589"/>
      <c r="C9589"/>
      <c r="D9589"/>
      <c r="E9589"/>
      <c r="F9589"/>
      <c r="G9589"/>
    </row>
    <row r="9590" spans="1:7" ht="14" x14ac:dyDescent="0.15">
      <c r="A9590"/>
      <c r="B9590"/>
      <c r="C9590"/>
      <c r="D9590"/>
      <c r="E9590"/>
      <c r="F9590"/>
      <c r="G9590"/>
    </row>
    <row r="9591" spans="1:7" ht="14" x14ac:dyDescent="0.15">
      <c r="A9591"/>
      <c r="B9591"/>
      <c r="C9591"/>
      <c r="D9591"/>
      <c r="E9591"/>
      <c r="F9591"/>
      <c r="G9591"/>
    </row>
    <row r="9592" spans="1:7" ht="14" x14ac:dyDescent="0.15">
      <c r="A9592"/>
      <c r="B9592"/>
      <c r="C9592"/>
      <c r="D9592"/>
      <c r="E9592"/>
      <c r="F9592"/>
      <c r="G9592"/>
    </row>
    <row r="9593" spans="1:7" ht="14" x14ac:dyDescent="0.15">
      <c r="A9593"/>
      <c r="B9593"/>
      <c r="C9593"/>
      <c r="D9593"/>
      <c r="E9593"/>
      <c r="F9593"/>
      <c r="G9593"/>
    </row>
    <row r="9594" spans="1:7" ht="14" x14ac:dyDescent="0.15">
      <c r="A9594"/>
      <c r="B9594"/>
      <c r="C9594"/>
      <c r="D9594"/>
      <c r="E9594"/>
      <c r="F9594"/>
      <c r="G9594"/>
    </row>
    <row r="9595" spans="1:7" ht="14" x14ac:dyDescent="0.15">
      <c r="A9595"/>
      <c r="B9595"/>
      <c r="C9595"/>
      <c r="D9595"/>
      <c r="E9595"/>
      <c r="F9595"/>
      <c r="G9595"/>
    </row>
    <row r="9596" spans="1:7" ht="14" x14ac:dyDescent="0.15">
      <c r="A9596"/>
      <c r="B9596"/>
      <c r="C9596"/>
      <c r="D9596"/>
      <c r="E9596"/>
      <c r="F9596"/>
      <c r="G9596"/>
    </row>
    <row r="9597" spans="1:7" ht="14" x14ac:dyDescent="0.15">
      <c r="A9597"/>
      <c r="B9597"/>
      <c r="C9597"/>
      <c r="D9597"/>
      <c r="E9597"/>
      <c r="F9597"/>
      <c r="G9597"/>
    </row>
    <row r="9598" spans="1:7" ht="14" x14ac:dyDescent="0.15">
      <c r="A9598"/>
      <c r="B9598"/>
      <c r="C9598"/>
      <c r="D9598"/>
      <c r="E9598"/>
      <c r="F9598"/>
      <c r="G9598"/>
    </row>
    <row r="9599" spans="1:7" ht="14" x14ac:dyDescent="0.15">
      <c r="A9599"/>
      <c r="B9599"/>
      <c r="C9599"/>
      <c r="D9599"/>
      <c r="E9599"/>
      <c r="F9599"/>
      <c r="G9599"/>
    </row>
    <row r="9600" spans="1:7" ht="14" x14ac:dyDescent="0.15">
      <c r="A9600"/>
      <c r="B9600"/>
      <c r="C9600"/>
      <c r="D9600"/>
      <c r="E9600"/>
      <c r="F9600"/>
      <c r="G9600"/>
    </row>
    <row r="9601" spans="1:7" ht="14" x14ac:dyDescent="0.15">
      <c r="A9601"/>
      <c r="B9601"/>
      <c r="C9601"/>
      <c r="D9601"/>
      <c r="E9601"/>
      <c r="F9601"/>
      <c r="G9601"/>
    </row>
    <row r="9602" spans="1:7" ht="14" x14ac:dyDescent="0.15">
      <c r="A9602"/>
      <c r="B9602"/>
      <c r="C9602"/>
      <c r="D9602"/>
      <c r="E9602"/>
      <c r="F9602"/>
      <c r="G9602"/>
    </row>
    <row r="9603" spans="1:7" ht="14" x14ac:dyDescent="0.15">
      <c r="A9603"/>
      <c r="B9603"/>
      <c r="C9603"/>
      <c r="D9603"/>
      <c r="E9603"/>
      <c r="F9603"/>
      <c r="G9603"/>
    </row>
    <row r="9604" spans="1:7" ht="14" x14ac:dyDescent="0.15">
      <c r="A9604"/>
      <c r="B9604"/>
      <c r="C9604"/>
      <c r="D9604"/>
      <c r="E9604"/>
      <c r="F9604"/>
      <c r="G9604"/>
    </row>
    <row r="9605" spans="1:7" ht="14" x14ac:dyDescent="0.15">
      <c r="A9605"/>
      <c r="B9605"/>
      <c r="C9605"/>
      <c r="D9605"/>
      <c r="E9605"/>
      <c r="F9605"/>
      <c r="G9605"/>
    </row>
    <row r="9606" spans="1:7" ht="14" x14ac:dyDescent="0.15">
      <c r="A9606"/>
      <c r="B9606"/>
      <c r="C9606"/>
      <c r="D9606"/>
      <c r="E9606"/>
      <c r="F9606"/>
      <c r="G9606"/>
    </row>
    <row r="9607" spans="1:7" ht="14" x14ac:dyDescent="0.15">
      <c r="A9607"/>
      <c r="B9607"/>
      <c r="C9607"/>
      <c r="D9607"/>
      <c r="E9607"/>
      <c r="F9607"/>
      <c r="G9607"/>
    </row>
    <row r="9608" spans="1:7" ht="14" x14ac:dyDescent="0.15">
      <c r="A9608"/>
      <c r="B9608"/>
      <c r="C9608"/>
      <c r="D9608"/>
      <c r="E9608"/>
      <c r="F9608"/>
      <c r="G9608"/>
    </row>
    <row r="9609" spans="1:7" ht="14" x14ac:dyDescent="0.15">
      <c r="A9609"/>
      <c r="B9609"/>
      <c r="C9609"/>
      <c r="D9609"/>
      <c r="E9609"/>
      <c r="F9609"/>
      <c r="G9609"/>
    </row>
    <row r="9610" spans="1:7" ht="14" x14ac:dyDescent="0.15">
      <c r="A9610"/>
      <c r="B9610"/>
      <c r="C9610"/>
      <c r="D9610"/>
      <c r="E9610"/>
      <c r="F9610"/>
      <c r="G9610"/>
    </row>
    <row r="9611" spans="1:7" ht="14" x14ac:dyDescent="0.15">
      <c r="A9611"/>
      <c r="B9611"/>
      <c r="C9611"/>
      <c r="D9611"/>
      <c r="E9611"/>
      <c r="F9611"/>
      <c r="G9611"/>
    </row>
    <row r="9612" spans="1:7" ht="14" x14ac:dyDescent="0.15">
      <c r="A9612"/>
      <c r="B9612"/>
      <c r="C9612"/>
      <c r="D9612"/>
      <c r="E9612"/>
      <c r="F9612"/>
      <c r="G9612"/>
    </row>
    <row r="9613" spans="1:7" ht="14" x14ac:dyDescent="0.15">
      <c r="A9613"/>
      <c r="B9613"/>
      <c r="C9613"/>
      <c r="D9613"/>
      <c r="E9613"/>
      <c r="F9613"/>
      <c r="G9613"/>
    </row>
    <row r="9614" spans="1:7" ht="14" x14ac:dyDescent="0.15">
      <c r="A9614"/>
      <c r="B9614"/>
      <c r="C9614"/>
      <c r="D9614"/>
      <c r="E9614"/>
      <c r="F9614"/>
      <c r="G9614"/>
    </row>
    <row r="9615" spans="1:7" ht="14" x14ac:dyDescent="0.15">
      <c r="A9615"/>
      <c r="B9615"/>
      <c r="C9615"/>
      <c r="D9615"/>
      <c r="E9615"/>
      <c r="F9615"/>
      <c r="G9615"/>
    </row>
    <row r="9616" spans="1:7" ht="14" x14ac:dyDescent="0.15">
      <c r="A9616"/>
      <c r="B9616"/>
      <c r="C9616"/>
      <c r="D9616"/>
      <c r="E9616"/>
      <c r="F9616"/>
      <c r="G9616"/>
    </row>
    <row r="9617" spans="1:7" ht="14" x14ac:dyDescent="0.15">
      <c r="A9617"/>
      <c r="B9617"/>
      <c r="C9617"/>
      <c r="D9617"/>
      <c r="E9617"/>
      <c r="F9617"/>
      <c r="G9617"/>
    </row>
    <row r="9618" spans="1:7" ht="14" x14ac:dyDescent="0.15">
      <c r="A9618"/>
      <c r="B9618"/>
      <c r="C9618"/>
      <c r="D9618"/>
      <c r="E9618"/>
      <c r="F9618"/>
      <c r="G9618"/>
    </row>
    <row r="9619" spans="1:7" ht="14" x14ac:dyDescent="0.15">
      <c r="A9619"/>
      <c r="B9619"/>
      <c r="C9619"/>
      <c r="D9619"/>
      <c r="E9619"/>
      <c r="F9619"/>
      <c r="G9619"/>
    </row>
    <row r="9620" spans="1:7" ht="14" x14ac:dyDescent="0.15">
      <c r="A9620"/>
      <c r="B9620"/>
      <c r="C9620"/>
      <c r="D9620"/>
      <c r="E9620"/>
      <c r="F9620"/>
      <c r="G9620"/>
    </row>
    <row r="9621" spans="1:7" ht="14" x14ac:dyDescent="0.15">
      <c r="A9621"/>
      <c r="B9621"/>
      <c r="C9621"/>
      <c r="D9621"/>
      <c r="E9621"/>
      <c r="F9621"/>
      <c r="G9621"/>
    </row>
    <row r="9622" spans="1:7" ht="14" x14ac:dyDescent="0.15">
      <c r="A9622"/>
      <c r="B9622"/>
      <c r="C9622"/>
      <c r="D9622"/>
      <c r="E9622"/>
      <c r="F9622"/>
      <c r="G9622"/>
    </row>
    <row r="9623" spans="1:7" ht="14" x14ac:dyDescent="0.15">
      <c r="A9623"/>
      <c r="B9623"/>
      <c r="C9623"/>
      <c r="D9623"/>
      <c r="E9623"/>
      <c r="F9623"/>
      <c r="G9623"/>
    </row>
    <row r="9624" spans="1:7" ht="14" x14ac:dyDescent="0.15">
      <c r="A9624"/>
      <c r="B9624"/>
      <c r="C9624"/>
      <c r="D9624"/>
      <c r="E9624"/>
      <c r="F9624"/>
      <c r="G9624"/>
    </row>
    <row r="9625" spans="1:7" ht="14" x14ac:dyDescent="0.15">
      <c r="A9625"/>
      <c r="B9625"/>
      <c r="C9625"/>
      <c r="D9625"/>
      <c r="E9625"/>
      <c r="F9625"/>
      <c r="G9625"/>
    </row>
    <row r="9626" spans="1:7" ht="14" x14ac:dyDescent="0.15">
      <c r="A9626"/>
      <c r="B9626"/>
      <c r="C9626"/>
      <c r="D9626"/>
      <c r="E9626"/>
      <c r="F9626"/>
      <c r="G9626"/>
    </row>
    <row r="9627" spans="1:7" ht="14" x14ac:dyDescent="0.15">
      <c r="A9627"/>
      <c r="B9627"/>
      <c r="C9627"/>
      <c r="D9627"/>
      <c r="E9627"/>
      <c r="F9627"/>
      <c r="G9627"/>
    </row>
    <row r="9628" spans="1:7" ht="14" x14ac:dyDescent="0.15">
      <c r="A9628"/>
      <c r="B9628"/>
      <c r="C9628"/>
      <c r="D9628"/>
      <c r="E9628"/>
      <c r="F9628"/>
      <c r="G9628"/>
    </row>
    <row r="9629" spans="1:7" ht="14" x14ac:dyDescent="0.15">
      <c r="A9629"/>
      <c r="B9629"/>
      <c r="C9629"/>
      <c r="D9629"/>
      <c r="E9629"/>
      <c r="F9629"/>
      <c r="G9629"/>
    </row>
    <row r="9630" spans="1:7" ht="14" x14ac:dyDescent="0.15">
      <c r="A9630"/>
      <c r="B9630"/>
      <c r="C9630"/>
      <c r="D9630"/>
      <c r="E9630"/>
      <c r="F9630"/>
      <c r="G9630"/>
    </row>
    <row r="9631" spans="1:7" ht="14" x14ac:dyDescent="0.15">
      <c r="A9631"/>
      <c r="B9631"/>
      <c r="C9631"/>
      <c r="D9631"/>
      <c r="E9631"/>
      <c r="F9631"/>
      <c r="G9631"/>
    </row>
    <row r="9632" spans="1:7" ht="14" x14ac:dyDescent="0.15">
      <c r="A9632"/>
      <c r="B9632"/>
      <c r="C9632"/>
      <c r="D9632"/>
      <c r="E9632"/>
      <c r="F9632"/>
      <c r="G9632"/>
    </row>
    <row r="9633" spans="1:7" ht="14" x14ac:dyDescent="0.15">
      <c r="A9633"/>
      <c r="B9633"/>
      <c r="C9633"/>
      <c r="D9633"/>
      <c r="E9633"/>
      <c r="F9633"/>
      <c r="G9633"/>
    </row>
    <row r="9634" spans="1:7" ht="14" x14ac:dyDescent="0.15">
      <c r="A9634"/>
      <c r="B9634"/>
      <c r="C9634"/>
      <c r="D9634"/>
      <c r="E9634"/>
      <c r="F9634"/>
      <c r="G9634"/>
    </row>
    <row r="9635" spans="1:7" ht="14" x14ac:dyDescent="0.15">
      <c r="A9635"/>
      <c r="B9635"/>
      <c r="C9635"/>
      <c r="D9635"/>
      <c r="E9635"/>
      <c r="F9635"/>
      <c r="G9635"/>
    </row>
    <row r="9636" spans="1:7" ht="14" x14ac:dyDescent="0.15">
      <c r="A9636"/>
      <c r="B9636"/>
      <c r="C9636"/>
      <c r="D9636"/>
      <c r="E9636"/>
      <c r="F9636"/>
      <c r="G9636"/>
    </row>
    <row r="9637" spans="1:7" ht="14" x14ac:dyDescent="0.15">
      <c r="A9637"/>
      <c r="B9637"/>
      <c r="C9637"/>
      <c r="D9637"/>
      <c r="E9637"/>
      <c r="F9637"/>
      <c r="G9637"/>
    </row>
    <row r="9638" spans="1:7" ht="14" x14ac:dyDescent="0.15">
      <c r="A9638"/>
      <c r="B9638"/>
      <c r="C9638"/>
      <c r="D9638"/>
      <c r="E9638"/>
      <c r="F9638"/>
      <c r="G9638"/>
    </row>
    <row r="9639" spans="1:7" ht="14" x14ac:dyDescent="0.15">
      <c r="A9639"/>
      <c r="B9639"/>
      <c r="C9639"/>
      <c r="D9639"/>
      <c r="E9639"/>
      <c r="F9639"/>
      <c r="G9639"/>
    </row>
    <row r="9640" spans="1:7" ht="14" x14ac:dyDescent="0.15">
      <c r="A9640"/>
      <c r="B9640"/>
      <c r="C9640"/>
      <c r="D9640"/>
      <c r="E9640"/>
      <c r="F9640"/>
      <c r="G9640"/>
    </row>
    <row r="9641" spans="1:7" ht="14" x14ac:dyDescent="0.15">
      <c r="A9641"/>
      <c r="B9641"/>
      <c r="C9641"/>
      <c r="D9641"/>
      <c r="E9641"/>
      <c r="F9641"/>
      <c r="G9641"/>
    </row>
    <row r="9642" spans="1:7" ht="14" x14ac:dyDescent="0.15">
      <c r="A9642"/>
      <c r="B9642"/>
      <c r="C9642"/>
      <c r="D9642"/>
      <c r="E9642"/>
      <c r="F9642"/>
      <c r="G9642"/>
    </row>
    <row r="9643" spans="1:7" ht="14" x14ac:dyDescent="0.15">
      <c r="A9643"/>
      <c r="B9643"/>
      <c r="C9643"/>
      <c r="D9643"/>
      <c r="E9643"/>
      <c r="F9643"/>
      <c r="G9643"/>
    </row>
    <row r="9644" spans="1:7" ht="14" x14ac:dyDescent="0.15">
      <c r="A9644"/>
      <c r="B9644"/>
      <c r="C9644"/>
      <c r="D9644"/>
      <c r="E9644"/>
      <c r="F9644"/>
      <c r="G9644"/>
    </row>
    <row r="9645" spans="1:7" ht="14" x14ac:dyDescent="0.15">
      <c r="A9645"/>
      <c r="B9645"/>
      <c r="C9645"/>
      <c r="D9645"/>
      <c r="E9645"/>
      <c r="F9645"/>
      <c r="G9645"/>
    </row>
    <row r="9646" spans="1:7" ht="14" x14ac:dyDescent="0.15">
      <c r="A9646"/>
      <c r="B9646"/>
      <c r="C9646"/>
      <c r="D9646"/>
      <c r="E9646"/>
      <c r="F9646"/>
      <c r="G9646"/>
    </row>
    <row r="9647" spans="1:7" ht="14" x14ac:dyDescent="0.15">
      <c r="A9647"/>
      <c r="B9647"/>
      <c r="C9647"/>
      <c r="D9647"/>
      <c r="E9647"/>
      <c r="F9647"/>
      <c r="G9647"/>
    </row>
    <row r="9648" spans="1:7" ht="14" x14ac:dyDescent="0.15">
      <c r="A9648"/>
      <c r="B9648"/>
      <c r="C9648"/>
      <c r="D9648"/>
      <c r="E9648"/>
      <c r="F9648"/>
      <c r="G9648"/>
    </row>
    <row r="9649" spans="1:7" ht="14" x14ac:dyDescent="0.15">
      <c r="A9649"/>
      <c r="B9649"/>
      <c r="C9649"/>
      <c r="D9649"/>
      <c r="E9649"/>
      <c r="F9649"/>
      <c r="G9649"/>
    </row>
    <row r="9650" spans="1:7" ht="14" x14ac:dyDescent="0.15">
      <c r="A9650"/>
      <c r="B9650"/>
      <c r="C9650"/>
      <c r="D9650"/>
      <c r="E9650"/>
      <c r="F9650"/>
      <c r="G9650"/>
    </row>
    <row r="9651" spans="1:7" ht="14" x14ac:dyDescent="0.15">
      <c r="A9651"/>
      <c r="B9651"/>
      <c r="C9651"/>
      <c r="D9651"/>
      <c r="E9651"/>
      <c r="F9651"/>
      <c r="G9651"/>
    </row>
    <row r="9652" spans="1:7" ht="14" x14ac:dyDescent="0.15">
      <c r="A9652"/>
      <c r="B9652"/>
      <c r="C9652"/>
      <c r="D9652"/>
      <c r="E9652"/>
      <c r="F9652"/>
      <c r="G9652"/>
    </row>
    <row r="9653" spans="1:7" ht="14" x14ac:dyDescent="0.15">
      <c r="A9653"/>
      <c r="B9653"/>
      <c r="C9653"/>
      <c r="D9653"/>
      <c r="E9653"/>
      <c r="F9653"/>
      <c r="G9653"/>
    </row>
    <row r="9654" spans="1:7" ht="14" x14ac:dyDescent="0.15">
      <c r="A9654"/>
      <c r="B9654"/>
      <c r="C9654"/>
      <c r="D9654"/>
      <c r="E9654"/>
      <c r="F9654"/>
      <c r="G9654"/>
    </row>
    <row r="9655" spans="1:7" ht="14" x14ac:dyDescent="0.15">
      <c r="A9655"/>
      <c r="B9655"/>
      <c r="C9655"/>
      <c r="D9655"/>
      <c r="E9655"/>
      <c r="F9655"/>
      <c r="G9655"/>
    </row>
    <row r="9656" spans="1:7" ht="14" x14ac:dyDescent="0.15">
      <c r="A9656"/>
      <c r="B9656"/>
      <c r="C9656"/>
      <c r="D9656"/>
      <c r="E9656"/>
      <c r="F9656"/>
      <c r="G9656"/>
    </row>
    <row r="9657" spans="1:7" ht="14" x14ac:dyDescent="0.15">
      <c r="A9657"/>
      <c r="B9657"/>
      <c r="C9657"/>
      <c r="D9657"/>
      <c r="E9657"/>
      <c r="F9657"/>
      <c r="G9657"/>
    </row>
    <row r="9658" spans="1:7" ht="14" x14ac:dyDescent="0.15">
      <c r="A9658"/>
      <c r="B9658"/>
      <c r="C9658"/>
      <c r="D9658"/>
      <c r="E9658"/>
      <c r="F9658"/>
      <c r="G9658"/>
    </row>
    <row r="9659" spans="1:7" ht="14" x14ac:dyDescent="0.15">
      <c r="A9659"/>
      <c r="B9659"/>
      <c r="C9659"/>
      <c r="D9659"/>
      <c r="E9659"/>
      <c r="F9659"/>
      <c r="G9659"/>
    </row>
    <row r="9660" spans="1:7" ht="14" x14ac:dyDescent="0.15">
      <c r="A9660"/>
      <c r="B9660"/>
      <c r="C9660"/>
      <c r="D9660"/>
      <c r="E9660"/>
      <c r="F9660"/>
      <c r="G9660"/>
    </row>
    <row r="9661" spans="1:7" ht="14" x14ac:dyDescent="0.15">
      <c r="A9661"/>
      <c r="B9661"/>
      <c r="C9661"/>
      <c r="D9661"/>
      <c r="E9661"/>
      <c r="F9661"/>
      <c r="G9661"/>
    </row>
    <row r="9662" spans="1:7" ht="14" x14ac:dyDescent="0.15">
      <c r="A9662"/>
      <c r="B9662"/>
      <c r="C9662"/>
      <c r="D9662"/>
      <c r="E9662"/>
      <c r="F9662"/>
      <c r="G9662"/>
    </row>
    <row r="9663" spans="1:7" ht="14" x14ac:dyDescent="0.15">
      <c r="A9663"/>
      <c r="B9663"/>
      <c r="C9663"/>
      <c r="D9663"/>
      <c r="E9663"/>
      <c r="F9663"/>
      <c r="G9663"/>
    </row>
    <row r="9664" spans="1:7" ht="14" x14ac:dyDescent="0.15">
      <c r="A9664"/>
      <c r="B9664"/>
      <c r="C9664"/>
      <c r="D9664"/>
      <c r="E9664"/>
      <c r="F9664"/>
      <c r="G9664"/>
    </row>
    <row r="9665" spans="1:7" ht="14" x14ac:dyDescent="0.15">
      <c r="A9665"/>
      <c r="B9665"/>
      <c r="C9665"/>
      <c r="D9665"/>
      <c r="E9665"/>
      <c r="F9665"/>
      <c r="G9665"/>
    </row>
    <row r="9666" spans="1:7" ht="14" x14ac:dyDescent="0.15">
      <c r="A9666"/>
      <c r="B9666"/>
      <c r="C9666"/>
      <c r="D9666"/>
      <c r="E9666"/>
      <c r="F9666"/>
      <c r="G9666"/>
    </row>
    <row r="9667" spans="1:7" ht="14" x14ac:dyDescent="0.15">
      <c r="A9667"/>
      <c r="B9667"/>
      <c r="C9667"/>
      <c r="D9667"/>
      <c r="E9667"/>
      <c r="F9667"/>
      <c r="G9667"/>
    </row>
    <row r="9668" spans="1:7" ht="14" x14ac:dyDescent="0.15">
      <c r="A9668"/>
      <c r="B9668"/>
      <c r="C9668"/>
      <c r="D9668"/>
      <c r="E9668"/>
      <c r="F9668"/>
      <c r="G9668"/>
    </row>
    <row r="9669" spans="1:7" ht="14" x14ac:dyDescent="0.15">
      <c r="A9669"/>
      <c r="B9669"/>
      <c r="C9669"/>
      <c r="D9669"/>
      <c r="E9669"/>
      <c r="F9669"/>
      <c r="G9669"/>
    </row>
    <row r="9670" spans="1:7" ht="14" x14ac:dyDescent="0.15">
      <c r="A9670"/>
      <c r="B9670"/>
      <c r="C9670"/>
      <c r="D9670"/>
      <c r="E9670"/>
      <c r="F9670"/>
      <c r="G9670"/>
    </row>
    <row r="9671" spans="1:7" ht="14" x14ac:dyDescent="0.15">
      <c r="A9671"/>
      <c r="B9671"/>
      <c r="C9671"/>
      <c r="D9671"/>
      <c r="E9671"/>
      <c r="F9671"/>
      <c r="G9671"/>
    </row>
    <row r="9672" spans="1:7" ht="14" x14ac:dyDescent="0.15">
      <c r="A9672"/>
      <c r="B9672"/>
      <c r="C9672"/>
      <c r="D9672"/>
      <c r="E9672"/>
      <c r="F9672"/>
      <c r="G9672"/>
    </row>
    <row r="9673" spans="1:7" ht="14" x14ac:dyDescent="0.15">
      <c r="A9673"/>
      <c r="B9673"/>
      <c r="C9673"/>
      <c r="D9673"/>
      <c r="E9673"/>
      <c r="F9673"/>
      <c r="G9673"/>
    </row>
    <row r="9674" spans="1:7" ht="14" x14ac:dyDescent="0.15">
      <c r="A9674"/>
      <c r="B9674"/>
      <c r="C9674"/>
      <c r="D9674"/>
      <c r="E9674"/>
      <c r="F9674"/>
      <c r="G9674"/>
    </row>
    <row r="9675" spans="1:7" ht="14" x14ac:dyDescent="0.15">
      <c r="A9675"/>
      <c r="B9675"/>
      <c r="C9675"/>
      <c r="D9675"/>
      <c r="E9675"/>
      <c r="F9675"/>
      <c r="G9675"/>
    </row>
    <row r="9676" spans="1:7" ht="14" x14ac:dyDescent="0.15">
      <c r="A9676"/>
      <c r="B9676"/>
      <c r="C9676"/>
      <c r="D9676"/>
      <c r="E9676"/>
      <c r="F9676"/>
      <c r="G9676"/>
    </row>
    <row r="9677" spans="1:7" ht="14" x14ac:dyDescent="0.15">
      <c r="A9677"/>
      <c r="B9677"/>
      <c r="C9677"/>
      <c r="D9677"/>
      <c r="E9677"/>
      <c r="F9677"/>
      <c r="G9677"/>
    </row>
    <row r="9678" spans="1:7" ht="14" x14ac:dyDescent="0.15">
      <c r="A9678"/>
      <c r="B9678"/>
      <c r="C9678"/>
      <c r="D9678"/>
      <c r="E9678"/>
      <c r="F9678"/>
      <c r="G9678"/>
    </row>
    <row r="9679" spans="1:7" ht="14" x14ac:dyDescent="0.15">
      <c r="A9679"/>
      <c r="B9679"/>
      <c r="C9679"/>
      <c r="D9679"/>
      <c r="E9679"/>
      <c r="F9679"/>
      <c r="G9679"/>
    </row>
    <row r="9680" spans="1:7" ht="14" x14ac:dyDescent="0.15">
      <c r="A9680"/>
      <c r="B9680"/>
      <c r="C9680"/>
      <c r="D9680"/>
      <c r="E9680"/>
      <c r="F9680"/>
      <c r="G9680"/>
    </row>
    <row r="9681" spans="1:7" ht="14" x14ac:dyDescent="0.15">
      <c r="A9681"/>
      <c r="B9681"/>
      <c r="C9681"/>
      <c r="D9681"/>
      <c r="E9681"/>
      <c r="F9681"/>
      <c r="G9681"/>
    </row>
    <row r="9682" spans="1:7" ht="14" x14ac:dyDescent="0.15">
      <c r="A9682"/>
      <c r="B9682"/>
      <c r="C9682"/>
      <c r="D9682"/>
      <c r="E9682"/>
      <c r="F9682"/>
      <c r="G9682"/>
    </row>
    <row r="9683" spans="1:7" ht="14" x14ac:dyDescent="0.15">
      <c r="A9683"/>
      <c r="B9683"/>
      <c r="C9683"/>
      <c r="D9683"/>
      <c r="E9683"/>
      <c r="F9683"/>
      <c r="G9683"/>
    </row>
    <row r="9684" spans="1:7" ht="14" x14ac:dyDescent="0.15">
      <c r="A9684"/>
      <c r="B9684"/>
      <c r="C9684"/>
      <c r="D9684"/>
      <c r="E9684"/>
      <c r="F9684"/>
      <c r="G9684"/>
    </row>
    <row r="9685" spans="1:7" ht="14" x14ac:dyDescent="0.15">
      <c r="A9685"/>
      <c r="B9685"/>
      <c r="C9685"/>
      <c r="D9685"/>
      <c r="E9685"/>
      <c r="F9685"/>
      <c r="G9685"/>
    </row>
    <row r="9686" spans="1:7" ht="14" x14ac:dyDescent="0.15">
      <c r="A9686"/>
      <c r="B9686"/>
      <c r="C9686"/>
      <c r="D9686"/>
      <c r="E9686"/>
      <c r="F9686"/>
      <c r="G9686"/>
    </row>
    <row r="9687" spans="1:7" ht="14" x14ac:dyDescent="0.15">
      <c r="A9687"/>
      <c r="B9687"/>
      <c r="C9687"/>
      <c r="D9687"/>
      <c r="E9687"/>
      <c r="F9687"/>
      <c r="G9687"/>
    </row>
    <row r="9688" spans="1:7" ht="14" x14ac:dyDescent="0.15">
      <c r="A9688"/>
      <c r="B9688"/>
      <c r="C9688"/>
      <c r="D9688"/>
      <c r="E9688"/>
      <c r="F9688"/>
      <c r="G9688"/>
    </row>
    <row r="9689" spans="1:7" ht="14" x14ac:dyDescent="0.15">
      <c r="A9689"/>
      <c r="B9689"/>
      <c r="C9689"/>
      <c r="D9689"/>
      <c r="E9689"/>
      <c r="F9689"/>
      <c r="G9689"/>
    </row>
    <row r="9690" spans="1:7" ht="14" x14ac:dyDescent="0.15">
      <c r="A9690"/>
      <c r="B9690"/>
      <c r="C9690"/>
      <c r="D9690"/>
      <c r="E9690"/>
      <c r="F9690"/>
      <c r="G9690"/>
    </row>
    <row r="9691" spans="1:7" ht="14" x14ac:dyDescent="0.15">
      <c r="A9691"/>
      <c r="B9691"/>
      <c r="C9691"/>
      <c r="D9691"/>
      <c r="E9691"/>
      <c r="F9691"/>
      <c r="G9691"/>
    </row>
    <row r="9692" spans="1:7" ht="14" x14ac:dyDescent="0.15">
      <c r="A9692"/>
      <c r="B9692"/>
      <c r="C9692"/>
      <c r="D9692"/>
      <c r="E9692"/>
      <c r="F9692"/>
      <c r="G9692"/>
    </row>
    <row r="9693" spans="1:7" ht="14" x14ac:dyDescent="0.15">
      <c r="A9693"/>
      <c r="B9693"/>
      <c r="C9693"/>
      <c r="D9693"/>
      <c r="E9693"/>
      <c r="F9693"/>
      <c r="G9693"/>
    </row>
    <row r="9694" spans="1:7" ht="14" x14ac:dyDescent="0.15">
      <c r="A9694"/>
      <c r="B9694"/>
      <c r="C9694"/>
      <c r="D9694"/>
      <c r="E9694"/>
      <c r="F9694"/>
      <c r="G9694"/>
    </row>
    <row r="9695" spans="1:7" ht="14" x14ac:dyDescent="0.15">
      <c r="A9695"/>
      <c r="B9695"/>
      <c r="C9695"/>
      <c r="D9695"/>
      <c r="E9695"/>
      <c r="F9695"/>
      <c r="G9695"/>
    </row>
    <row r="9696" spans="1:7" ht="14" x14ac:dyDescent="0.15">
      <c r="A9696"/>
      <c r="B9696"/>
      <c r="C9696"/>
      <c r="D9696"/>
      <c r="E9696"/>
      <c r="F9696"/>
      <c r="G9696"/>
    </row>
    <row r="9697" spans="1:7" ht="14" x14ac:dyDescent="0.15">
      <c r="A9697"/>
      <c r="B9697"/>
      <c r="C9697"/>
      <c r="D9697"/>
      <c r="E9697"/>
      <c r="F9697"/>
      <c r="G9697"/>
    </row>
    <row r="9698" spans="1:7" ht="14" x14ac:dyDescent="0.15">
      <c r="A9698"/>
      <c r="B9698"/>
      <c r="C9698"/>
      <c r="D9698"/>
      <c r="E9698"/>
      <c r="F9698"/>
      <c r="G9698"/>
    </row>
    <row r="9699" spans="1:7" ht="14" x14ac:dyDescent="0.15">
      <c r="A9699"/>
      <c r="B9699"/>
      <c r="C9699"/>
      <c r="D9699"/>
      <c r="E9699"/>
      <c r="F9699"/>
      <c r="G9699"/>
    </row>
    <row r="9700" spans="1:7" ht="14" x14ac:dyDescent="0.15">
      <c r="A9700"/>
      <c r="B9700"/>
      <c r="C9700"/>
      <c r="D9700"/>
      <c r="E9700"/>
      <c r="F9700"/>
      <c r="G9700"/>
    </row>
    <row r="9701" spans="1:7" ht="14" x14ac:dyDescent="0.15">
      <c r="A9701"/>
      <c r="B9701"/>
      <c r="C9701"/>
      <c r="D9701"/>
      <c r="E9701"/>
      <c r="F9701"/>
      <c r="G9701"/>
    </row>
    <row r="9702" spans="1:7" ht="14" x14ac:dyDescent="0.15">
      <c r="A9702"/>
      <c r="B9702"/>
      <c r="C9702"/>
      <c r="D9702"/>
      <c r="E9702"/>
      <c r="F9702"/>
      <c r="G9702"/>
    </row>
    <row r="9703" spans="1:7" ht="14" x14ac:dyDescent="0.15">
      <c r="A9703"/>
      <c r="B9703"/>
      <c r="C9703"/>
      <c r="D9703"/>
      <c r="E9703"/>
      <c r="F9703"/>
      <c r="G9703"/>
    </row>
    <row r="9704" spans="1:7" ht="14" x14ac:dyDescent="0.15">
      <c r="A9704"/>
      <c r="B9704"/>
      <c r="C9704"/>
      <c r="D9704"/>
      <c r="E9704"/>
      <c r="F9704"/>
      <c r="G9704"/>
    </row>
    <row r="9705" spans="1:7" ht="14" x14ac:dyDescent="0.15">
      <c r="A9705"/>
      <c r="B9705"/>
      <c r="C9705"/>
      <c r="D9705"/>
      <c r="E9705"/>
      <c r="F9705"/>
      <c r="G9705"/>
    </row>
    <row r="9706" spans="1:7" ht="14" x14ac:dyDescent="0.15">
      <c r="A9706"/>
      <c r="B9706"/>
      <c r="C9706"/>
      <c r="D9706"/>
      <c r="E9706"/>
      <c r="F9706"/>
      <c r="G9706"/>
    </row>
    <row r="9707" spans="1:7" ht="14" x14ac:dyDescent="0.15">
      <c r="A9707"/>
      <c r="B9707"/>
      <c r="C9707"/>
      <c r="D9707"/>
      <c r="E9707"/>
      <c r="F9707"/>
      <c r="G9707"/>
    </row>
    <row r="9708" spans="1:7" ht="14" x14ac:dyDescent="0.15">
      <c r="A9708"/>
      <c r="B9708"/>
      <c r="C9708"/>
      <c r="D9708"/>
      <c r="E9708"/>
      <c r="F9708"/>
      <c r="G9708"/>
    </row>
    <row r="9709" spans="1:7" ht="14" x14ac:dyDescent="0.15">
      <c r="A9709"/>
      <c r="B9709"/>
      <c r="C9709"/>
      <c r="D9709"/>
      <c r="E9709"/>
      <c r="F9709"/>
      <c r="G9709"/>
    </row>
    <row r="9710" spans="1:7" ht="14" x14ac:dyDescent="0.15">
      <c r="A9710"/>
      <c r="B9710"/>
      <c r="C9710"/>
      <c r="D9710"/>
      <c r="E9710"/>
      <c r="F9710"/>
      <c r="G9710"/>
    </row>
    <row r="9711" spans="1:7" ht="14" x14ac:dyDescent="0.15">
      <c r="A9711"/>
      <c r="B9711"/>
      <c r="C9711"/>
      <c r="D9711"/>
      <c r="E9711"/>
      <c r="F9711"/>
      <c r="G9711"/>
    </row>
    <row r="9712" spans="1:7" ht="14" x14ac:dyDescent="0.15">
      <c r="A9712"/>
      <c r="B9712"/>
      <c r="C9712"/>
      <c r="D9712"/>
      <c r="E9712"/>
      <c r="F9712"/>
      <c r="G9712"/>
    </row>
    <row r="9713" spans="1:7" ht="14" x14ac:dyDescent="0.15">
      <c r="A9713"/>
      <c r="B9713"/>
      <c r="C9713"/>
      <c r="D9713"/>
      <c r="E9713"/>
      <c r="F9713"/>
      <c r="G9713"/>
    </row>
    <row r="9714" spans="1:7" ht="14" x14ac:dyDescent="0.15">
      <c r="A9714"/>
      <c r="B9714"/>
      <c r="C9714"/>
      <c r="D9714"/>
      <c r="E9714"/>
      <c r="F9714"/>
      <c r="G9714"/>
    </row>
    <row r="9715" spans="1:7" ht="14" x14ac:dyDescent="0.15">
      <c r="A9715"/>
      <c r="B9715"/>
      <c r="C9715"/>
      <c r="D9715"/>
      <c r="E9715"/>
      <c r="F9715"/>
      <c r="G9715"/>
    </row>
    <row r="9716" spans="1:7" ht="14" x14ac:dyDescent="0.15">
      <c r="A9716"/>
      <c r="B9716"/>
      <c r="C9716"/>
      <c r="D9716"/>
      <c r="E9716"/>
      <c r="F9716"/>
      <c r="G9716"/>
    </row>
    <row r="9717" spans="1:7" ht="14" x14ac:dyDescent="0.15">
      <c r="A9717"/>
      <c r="B9717"/>
      <c r="C9717"/>
      <c r="D9717"/>
      <c r="E9717"/>
      <c r="F9717"/>
      <c r="G9717"/>
    </row>
    <row r="9718" spans="1:7" ht="14" x14ac:dyDescent="0.15">
      <c r="A9718"/>
      <c r="B9718"/>
      <c r="C9718"/>
      <c r="D9718"/>
      <c r="E9718"/>
      <c r="F9718"/>
      <c r="G9718"/>
    </row>
    <row r="9719" spans="1:7" ht="14" x14ac:dyDescent="0.15">
      <c r="A9719"/>
      <c r="B9719"/>
      <c r="C9719"/>
      <c r="D9719"/>
      <c r="E9719"/>
      <c r="F9719"/>
      <c r="G9719"/>
    </row>
    <row r="9720" spans="1:7" ht="14" x14ac:dyDescent="0.15">
      <c r="A9720"/>
      <c r="B9720"/>
      <c r="C9720"/>
      <c r="D9720"/>
      <c r="E9720"/>
      <c r="F9720"/>
      <c r="G9720"/>
    </row>
    <row r="9721" spans="1:7" ht="14" x14ac:dyDescent="0.15">
      <c r="A9721"/>
      <c r="B9721"/>
      <c r="C9721"/>
      <c r="D9721"/>
      <c r="E9721"/>
      <c r="F9721"/>
      <c r="G9721"/>
    </row>
    <row r="9722" spans="1:7" ht="14" x14ac:dyDescent="0.15">
      <c r="A9722"/>
      <c r="B9722"/>
      <c r="C9722"/>
      <c r="D9722"/>
      <c r="E9722"/>
      <c r="F9722"/>
      <c r="G9722"/>
    </row>
    <row r="9723" spans="1:7" ht="14" x14ac:dyDescent="0.15">
      <c r="A9723"/>
      <c r="B9723"/>
      <c r="C9723"/>
      <c r="D9723"/>
      <c r="E9723"/>
      <c r="F9723"/>
      <c r="G9723"/>
    </row>
    <row r="9724" spans="1:7" ht="14" x14ac:dyDescent="0.15">
      <c r="A9724"/>
      <c r="B9724"/>
      <c r="C9724"/>
      <c r="D9724"/>
      <c r="E9724"/>
      <c r="F9724"/>
      <c r="G9724"/>
    </row>
    <row r="9725" spans="1:7" ht="14" x14ac:dyDescent="0.15">
      <c r="A9725"/>
      <c r="B9725"/>
      <c r="C9725"/>
      <c r="D9725"/>
      <c r="E9725"/>
      <c r="F9725"/>
      <c r="G9725"/>
    </row>
    <row r="9726" spans="1:7" ht="14" x14ac:dyDescent="0.15">
      <c r="A9726"/>
      <c r="B9726"/>
      <c r="C9726"/>
      <c r="D9726"/>
      <c r="E9726"/>
      <c r="F9726"/>
      <c r="G9726"/>
    </row>
    <row r="9727" spans="1:7" ht="14" x14ac:dyDescent="0.15">
      <c r="A9727"/>
      <c r="B9727"/>
      <c r="C9727"/>
      <c r="D9727"/>
      <c r="E9727"/>
      <c r="F9727"/>
      <c r="G9727"/>
    </row>
    <row r="9728" spans="1:7" ht="14" x14ac:dyDescent="0.15">
      <c r="A9728"/>
      <c r="B9728"/>
      <c r="C9728"/>
      <c r="D9728"/>
      <c r="E9728"/>
      <c r="F9728"/>
      <c r="G9728"/>
    </row>
    <row r="9729" spans="1:7" ht="14" x14ac:dyDescent="0.15">
      <c r="A9729"/>
      <c r="B9729"/>
      <c r="C9729"/>
      <c r="D9729"/>
      <c r="E9729"/>
      <c r="F9729"/>
      <c r="G9729"/>
    </row>
    <row r="9730" spans="1:7" ht="14" x14ac:dyDescent="0.15">
      <c r="A9730"/>
      <c r="B9730"/>
      <c r="C9730"/>
      <c r="D9730"/>
      <c r="E9730"/>
      <c r="F9730"/>
      <c r="G9730"/>
    </row>
    <row r="9731" spans="1:7" ht="14" x14ac:dyDescent="0.15">
      <c r="A9731"/>
      <c r="B9731"/>
      <c r="C9731"/>
      <c r="D9731"/>
      <c r="E9731"/>
      <c r="F9731"/>
      <c r="G9731"/>
    </row>
    <row r="9732" spans="1:7" ht="14" x14ac:dyDescent="0.15">
      <c r="A9732"/>
      <c r="B9732"/>
      <c r="C9732"/>
      <c r="D9732"/>
      <c r="E9732"/>
      <c r="F9732"/>
      <c r="G9732"/>
    </row>
    <row r="9733" spans="1:7" ht="14" x14ac:dyDescent="0.15">
      <c r="A9733"/>
      <c r="B9733"/>
      <c r="C9733"/>
      <c r="D9733"/>
      <c r="E9733"/>
      <c r="F9733"/>
      <c r="G9733"/>
    </row>
    <row r="9734" spans="1:7" ht="14" x14ac:dyDescent="0.15">
      <c r="A9734"/>
      <c r="B9734"/>
      <c r="C9734"/>
      <c r="D9734"/>
      <c r="E9734"/>
      <c r="F9734"/>
      <c r="G9734"/>
    </row>
    <row r="9735" spans="1:7" ht="14" x14ac:dyDescent="0.15">
      <c r="A9735"/>
      <c r="B9735"/>
      <c r="C9735"/>
      <c r="D9735"/>
      <c r="E9735"/>
      <c r="F9735"/>
      <c r="G9735"/>
    </row>
    <row r="9736" spans="1:7" ht="14" x14ac:dyDescent="0.15">
      <c r="A9736"/>
      <c r="B9736"/>
      <c r="C9736"/>
      <c r="D9736"/>
      <c r="E9736"/>
      <c r="F9736"/>
      <c r="G9736"/>
    </row>
    <row r="9737" spans="1:7" ht="14" x14ac:dyDescent="0.15">
      <c r="A9737"/>
      <c r="B9737"/>
      <c r="C9737"/>
      <c r="D9737"/>
      <c r="E9737"/>
      <c r="F9737"/>
      <c r="G9737"/>
    </row>
    <row r="9738" spans="1:7" ht="14" x14ac:dyDescent="0.15">
      <c r="A9738"/>
      <c r="B9738"/>
      <c r="C9738"/>
      <c r="D9738"/>
      <c r="E9738"/>
      <c r="F9738"/>
      <c r="G9738"/>
    </row>
    <row r="9739" spans="1:7" ht="14" x14ac:dyDescent="0.15">
      <c r="A9739"/>
      <c r="B9739"/>
      <c r="C9739"/>
      <c r="D9739"/>
      <c r="E9739"/>
      <c r="F9739"/>
      <c r="G9739"/>
    </row>
    <row r="9740" spans="1:7" ht="14" x14ac:dyDescent="0.15">
      <c r="A9740"/>
      <c r="B9740"/>
      <c r="C9740"/>
      <c r="D9740"/>
      <c r="E9740"/>
      <c r="F9740"/>
      <c r="G9740"/>
    </row>
    <row r="9741" spans="1:7" ht="14" x14ac:dyDescent="0.15">
      <c r="A9741"/>
      <c r="B9741"/>
      <c r="C9741"/>
      <c r="D9741"/>
      <c r="E9741"/>
      <c r="F9741"/>
      <c r="G9741"/>
    </row>
    <row r="9742" spans="1:7" ht="14" x14ac:dyDescent="0.15">
      <c r="A9742"/>
      <c r="B9742"/>
      <c r="C9742"/>
      <c r="D9742"/>
      <c r="E9742"/>
      <c r="F9742"/>
      <c r="G9742"/>
    </row>
    <row r="9743" spans="1:7" ht="14" x14ac:dyDescent="0.15">
      <c r="A9743"/>
      <c r="B9743"/>
      <c r="C9743"/>
      <c r="D9743"/>
      <c r="E9743"/>
      <c r="F9743"/>
      <c r="G9743"/>
    </row>
    <row r="9744" spans="1:7" ht="14" x14ac:dyDescent="0.15">
      <c r="A9744"/>
      <c r="B9744"/>
      <c r="C9744"/>
      <c r="D9744"/>
      <c r="E9744"/>
      <c r="F9744"/>
      <c r="G9744"/>
    </row>
    <row r="9745" spans="1:7" ht="14" x14ac:dyDescent="0.15">
      <c r="A9745"/>
      <c r="B9745"/>
      <c r="C9745"/>
      <c r="D9745"/>
      <c r="E9745"/>
      <c r="F9745"/>
      <c r="G9745"/>
    </row>
    <row r="9746" spans="1:7" ht="14" x14ac:dyDescent="0.15">
      <c r="A9746"/>
      <c r="B9746"/>
      <c r="C9746"/>
      <c r="D9746"/>
      <c r="E9746"/>
      <c r="F9746"/>
      <c r="G9746"/>
    </row>
    <row r="9747" spans="1:7" ht="14" x14ac:dyDescent="0.15">
      <c r="A9747"/>
      <c r="B9747"/>
      <c r="C9747"/>
      <c r="D9747"/>
      <c r="E9747"/>
      <c r="F9747"/>
      <c r="G9747"/>
    </row>
    <row r="9748" spans="1:7" ht="14" x14ac:dyDescent="0.15">
      <c r="A9748"/>
      <c r="B9748"/>
      <c r="C9748"/>
      <c r="D9748"/>
      <c r="E9748"/>
      <c r="F9748"/>
      <c r="G9748"/>
    </row>
    <row r="9749" spans="1:7" ht="14" x14ac:dyDescent="0.15">
      <c r="A9749"/>
      <c r="B9749"/>
      <c r="C9749"/>
      <c r="D9749"/>
      <c r="E9749"/>
      <c r="F9749"/>
      <c r="G9749"/>
    </row>
    <row r="9750" spans="1:7" ht="14" x14ac:dyDescent="0.15">
      <c r="A9750"/>
      <c r="B9750"/>
      <c r="C9750"/>
      <c r="D9750"/>
      <c r="E9750"/>
      <c r="F9750"/>
      <c r="G9750"/>
    </row>
    <row r="9751" spans="1:7" ht="14" x14ac:dyDescent="0.15">
      <c r="A9751"/>
      <c r="B9751"/>
      <c r="C9751"/>
      <c r="D9751"/>
      <c r="E9751"/>
      <c r="F9751"/>
      <c r="G9751"/>
    </row>
    <row r="9752" spans="1:7" ht="14" x14ac:dyDescent="0.15">
      <c r="A9752"/>
      <c r="B9752"/>
      <c r="C9752"/>
      <c r="D9752"/>
      <c r="E9752"/>
      <c r="F9752"/>
      <c r="G9752"/>
    </row>
    <row r="9753" spans="1:7" ht="14" x14ac:dyDescent="0.15">
      <c r="A9753"/>
      <c r="B9753"/>
      <c r="C9753"/>
      <c r="D9753"/>
      <c r="E9753"/>
      <c r="F9753"/>
      <c r="G9753"/>
    </row>
    <row r="9754" spans="1:7" ht="14" x14ac:dyDescent="0.15">
      <c r="A9754"/>
      <c r="B9754"/>
      <c r="C9754"/>
      <c r="D9754"/>
      <c r="E9754"/>
      <c r="F9754"/>
      <c r="G9754"/>
    </row>
    <row r="9755" spans="1:7" ht="14" x14ac:dyDescent="0.15">
      <c r="A9755"/>
      <c r="B9755"/>
      <c r="C9755"/>
      <c r="D9755"/>
      <c r="E9755"/>
      <c r="F9755"/>
      <c r="G9755"/>
    </row>
    <row r="9756" spans="1:7" ht="14" x14ac:dyDescent="0.15">
      <c r="A9756"/>
      <c r="B9756"/>
      <c r="C9756"/>
      <c r="D9756"/>
      <c r="E9756"/>
      <c r="F9756"/>
      <c r="G9756"/>
    </row>
    <row r="9757" spans="1:7" ht="14" x14ac:dyDescent="0.15">
      <c r="A9757"/>
      <c r="B9757"/>
      <c r="C9757"/>
      <c r="D9757"/>
      <c r="E9757"/>
      <c r="F9757"/>
      <c r="G9757"/>
    </row>
    <row r="9758" spans="1:7" ht="14" x14ac:dyDescent="0.15">
      <c r="A9758"/>
      <c r="B9758"/>
      <c r="C9758"/>
      <c r="D9758"/>
      <c r="E9758"/>
      <c r="F9758"/>
      <c r="G9758"/>
    </row>
    <row r="9759" spans="1:7" ht="14" x14ac:dyDescent="0.15">
      <c r="A9759"/>
      <c r="B9759"/>
      <c r="C9759"/>
      <c r="D9759"/>
      <c r="E9759"/>
      <c r="F9759"/>
      <c r="G9759"/>
    </row>
    <row r="9760" spans="1:7" ht="14" x14ac:dyDescent="0.15">
      <c r="A9760"/>
      <c r="B9760"/>
      <c r="C9760"/>
      <c r="D9760"/>
      <c r="E9760"/>
      <c r="F9760"/>
      <c r="G9760"/>
    </row>
    <row r="9761" spans="1:7" ht="14" x14ac:dyDescent="0.15">
      <c r="A9761"/>
      <c r="B9761"/>
      <c r="C9761"/>
      <c r="D9761"/>
      <c r="E9761"/>
      <c r="F9761"/>
      <c r="G9761"/>
    </row>
    <row r="9762" spans="1:7" ht="14" x14ac:dyDescent="0.15">
      <c r="A9762"/>
      <c r="B9762"/>
      <c r="C9762"/>
      <c r="D9762"/>
      <c r="E9762"/>
      <c r="F9762"/>
      <c r="G9762"/>
    </row>
    <row r="9763" spans="1:7" ht="14" x14ac:dyDescent="0.15">
      <c r="A9763"/>
      <c r="B9763"/>
      <c r="C9763"/>
      <c r="D9763"/>
      <c r="E9763"/>
      <c r="F9763"/>
      <c r="G9763"/>
    </row>
    <row r="9764" spans="1:7" ht="14" x14ac:dyDescent="0.15">
      <c r="A9764"/>
      <c r="B9764"/>
      <c r="C9764"/>
      <c r="D9764"/>
      <c r="E9764"/>
      <c r="F9764"/>
      <c r="G9764"/>
    </row>
    <row r="9765" spans="1:7" ht="14" x14ac:dyDescent="0.15">
      <c r="A9765"/>
      <c r="B9765"/>
      <c r="C9765"/>
      <c r="D9765"/>
      <c r="E9765"/>
      <c r="F9765"/>
      <c r="G9765"/>
    </row>
    <row r="9766" spans="1:7" ht="14" x14ac:dyDescent="0.15">
      <c r="A9766"/>
      <c r="B9766"/>
      <c r="C9766"/>
      <c r="D9766"/>
      <c r="E9766"/>
      <c r="F9766"/>
      <c r="G9766"/>
    </row>
    <row r="9767" spans="1:7" ht="14" x14ac:dyDescent="0.15">
      <c r="A9767"/>
      <c r="B9767"/>
      <c r="C9767"/>
      <c r="D9767"/>
      <c r="E9767"/>
      <c r="F9767"/>
      <c r="G9767"/>
    </row>
    <row r="9768" spans="1:7" ht="14" x14ac:dyDescent="0.15">
      <c r="A9768"/>
      <c r="B9768"/>
      <c r="C9768"/>
      <c r="D9768"/>
      <c r="E9768"/>
      <c r="F9768"/>
      <c r="G9768"/>
    </row>
    <row r="9769" spans="1:7" ht="14" x14ac:dyDescent="0.15">
      <c r="A9769"/>
      <c r="B9769"/>
      <c r="C9769"/>
      <c r="D9769"/>
      <c r="E9769"/>
      <c r="F9769"/>
      <c r="G9769"/>
    </row>
    <row r="9770" spans="1:7" ht="14" x14ac:dyDescent="0.15">
      <c r="A9770"/>
      <c r="B9770"/>
      <c r="C9770"/>
      <c r="D9770"/>
      <c r="E9770"/>
      <c r="F9770"/>
      <c r="G9770"/>
    </row>
    <row r="9771" spans="1:7" ht="14" x14ac:dyDescent="0.15">
      <c r="A9771"/>
      <c r="B9771"/>
      <c r="C9771"/>
      <c r="D9771"/>
      <c r="E9771"/>
      <c r="F9771"/>
      <c r="G9771"/>
    </row>
    <row r="9772" spans="1:7" ht="14" x14ac:dyDescent="0.15">
      <c r="A9772"/>
      <c r="B9772"/>
      <c r="C9772"/>
      <c r="D9772"/>
      <c r="E9772"/>
      <c r="F9772"/>
      <c r="G9772"/>
    </row>
    <row r="9773" spans="1:7" ht="14" x14ac:dyDescent="0.15">
      <c r="A9773"/>
      <c r="B9773"/>
      <c r="C9773"/>
      <c r="D9773"/>
      <c r="E9773"/>
      <c r="F9773"/>
      <c r="G9773"/>
    </row>
    <row r="9774" spans="1:7" ht="14" x14ac:dyDescent="0.15">
      <c r="A9774"/>
      <c r="B9774"/>
      <c r="C9774"/>
      <c r="D9774"/>
      <c r="E9774"/>
      <c r="F9774"/>
      <c r="G9774"/>
    </row>
    <row r="9775" spans="1:7" ht="14" x14ac:dyDescent="0.15">
      <c r="A9775"/>
      <c r="B9775"/>
      <c r="C9775"/>
      <c r="D9775"/>
      <c r="E9775"/>
      <c r="F9775"/>
      <c r="G9775"/>
    </row>
    <row r="9776" spans="1:7" ht="14" x14ac:dyDescent="0.15">
      <c r="A9776"/>
      <c r="B9776"/>
      <c r="C9776"/>
      <c r="D9776"/>
      <c r="E9776"/>
      <c r="F9776"/>
      <c r="G9776"/>
    </row>
    <row r="9777" spans="1:7" ht="14" x14ac:dyDescent="0.15">
      <c r="A9777"/>
      <c r="B9777"/>
      <c r="C9777"/>
      <c r="D9777"/>
      <c r="E9777"/>
      <c r="F9777"/>
      <c r="G9777"/>
    </row>
    <row r="9778" spans="1:7" ht="14" x14ac:dyDescent="0.15">
      <c r="A9778"/>
      <c r="B9778"/>
      <c r="C9778"/>
      <c r="D9778"/>
      <c r="E9778"/>
      <c r="F9778"/>
      <c r="G9778"/>
    </row>
    <row r="9779" spans="1:7" ht="14" x14ac:dyDescent="0.15">
      <c r="A9779"/>
      <c r="B9779"/>
      <c r="C9779"/>
      <c r="D9779"/>
      <c r="E9779"/>
      <c r="F9779"/>
      <c r="G9779"/>
    </row>
    <row r="9780" spans="1:7" ht="14" x14ac:dyDescent="0.15">
      <c r="A9780"/>
      <c r="B9780"/>
      <c r="C9780"/>
      <c r="D9780"/>
      <c r="E9780"/>
      <c r="F9780"/>
      <c r="G9780"/>
    </row>
    <row r="9781" spans="1:7" ht="14" x14ac:dyDescent="0.15">
      <c r="A9781"/>
      <c r="B9781"/>
      <c r="C9781"/>
      <c r="D9781"/>
      <c r="E9781"/>
      <c r="F9781"/>
      <c r="G9781"/>
    </row>
    <row r="9782" spans="1:7" ht="14" x14ac:dyDescent="0.15">
      <c r="A9782"/>
      <c r="B9782"/>
      <c r="C9782"/>
      <c r="D9782"/>
      <c r="E9782"/>
      <c r="F9782"/>
      <c r="G9782"/>
    </row>
    <row r="9783" spans="1:7" ht="14" x14ac:dyDescent="0.15">
      <c r="A9783"/>
      <c r="B9783"/>
      <c r="C9783"/>
      <c r="D9783"/>
      <c r="E9783"/>
      <c r="F9783"/>
      <c r="G9783"/>
    </row>
    <row r="9784" spans="1:7" ht="14" x14ac:dyDescent="0.15">
      <c r="A9784"/>
      <c r="B9784"/>
      <c r="C9784"/>
      <c r="D9784"/>
      <c r="E9784"/>
      <c r="F9784"/>
      <c r="G9784"/>
    </row>
    <row r="9785" spans="1:7" ht="14" x14ac:dyDescent="0.15">
      <c r="A9785"/>
      <c r="B9785"/>
      <c r="C9785"/>
      <c r="D9785"/>
      <c r="E9785"/>
      <c r="F9785"/>
      <c r="G9785"/>
    </row>
    <row r="9786" spans="1:7" ht="14" x14ac:dyDescent="0.15">
      <c r="A9786"/>
      <c r="B9786"/>
      <c r="C9786"/>
      <c r="D9786"/>
      <c r="E9786"/>
      <c r="F9786"/>
      <c r="G9786"/>
    </row>
    <row r="9787" spans="1:7" ht="14" x14ac:dyDescent="0.15">
      <c r="A9787"/>
      <c r="B9787"/>
      <c r="C9787"/>
      <c r="D9787"/>
      <c r="E9787"/>
      <c r="F9787"/>
      <c r="G9787"/>
    </row>
    <row r="9788" spans="1:7" ht="14" x14ac:dyDescent="0.15">
      <c r="A9788"/>
      <c r="B9788"/>
      <c r="C9788"/>
      <c r="D9788"/>
      <c r="E9788"/>
      <c r="F9788"/>
      <c r="G9788"/>
    </row>
    <row r="9789" spans="1:7" ht="14" x14ac:dyDescent="0.15">
      <c r="A9789"/>
      <c r="B9789"/>
      <c r="C9789"/>
      <c r="D9789"/>
      <c r="E9789"/>
      <c r="F9789"/>
      <c r="G9789"/>
    </row>
    <row r="9790" spans="1:7" ht="14" x14ac:dyDescent="0.15">
      <c r="A9790"/>
      <c r="B9790"/>
      <c r="C9790"/>
      <c r="D9790"/>
      <c r="E9790"/>
      <c r="F9790"/>
      <c r="G9790"/>
    </row>
    <row r="9791" spans="1:7" ht="14" x14ac:dyDescent="0.15">
      <c r="A9791"/>
      <c r="B9791"/>
      <c r="C9791"/>
      <c r="D9791"/>
      <c r="E9791"/>
      <c r="F9791"/>
      <c r="G9791"/>
    </row>
    <row r="9792" spans="1:7" ht="14" x14ac:dyDescent="0.15">
      <c r="A9792"/>
      <c r="B9792"/>
      <c r="C9792"/>
      <c r="D9792"/>
      <c r="E9792"/>
      <c r="F9792"/>
      <c r="G9792"/>
    </row>
    <row r="9793" spans="1:7" ht="14" x14ac:dyDescent="0.15">
      <c r="A9793"/>
      <c r="B9793"/>
      <c r="C9793"/>
      <c r="D9793"/>
      <c r="E9793"/>
      <c r="F9793"/>
      <c r="G9793"/>
    </row>
    <row r="9794" spans="1:7" ht="14" x14ac:dyDescent="0.15">
      <c r="A9794"/>
      <c r="B9794"/>
      <c r="C9794"/>
      <c r="D9794"/>
      <c r="E9794"/>
      <c r="F9794"/>
      <c r="G9794"/>
    </row>
    <row r="9795" spans="1:7" ht="14" x14ac:dyDescent="0.15">
      <c r="A9795"/>
      <c r="B9795"/>
      <c r="C9795"/>
      <c r="D9795"/>
      <c r="E9795"/>
      <c r="F9795"/>
      <c r="G9795"/>
    </row>
    <row r="9796" spans="1:7" ht="14" x14ac:dyDescent="0.15">
      <c r="A9796"/>
      <c r="B9796"/>
      <c r="C9796"/>
      <c r="D9796"/>
      <c r="E9796"/>
      <c r="F9796"/>
      <c r="G9796"/>
    </row>
    <row r="9797" spans="1:7" ht="14" x14ac:dyDescent="0.15">
      <c r="A9797"/>
      <c r="B9797"/>
      <c r="C9797"/>
      <c r="D9797"/>
      <c r="E9797"/>
      <c r="F9797"/>
      <c r="G9797"/>
    </row>
    <row r="9798" spans="1:7" ht="14" x14ac:dyDescent="0.15">
      <c r="A9798"/>
      <c r="B9798"/>
      <c r="C9798"/>
      <c r="D9798"/>
      <c r="E9798"/>
      <c r="F9798"/>
      <c r="G9798"/>
    </row>
    <row r="9799" spans="1:7" ht="14" x14ac:dyDescent="0.15">
      <c r="A9799"/>
      <c r="B9799"/>
      <c r="C9799"/>
      <c r="D9799"/>
      <c r="E9799"/>
      <c r="F9799"/>
      <c r="G9799"/>
    </row>
    <row r="9800" spans="1:7" ht="14" x14ac:dyDescent="0.15">
      <c r="A9800"/>
      <c r="B9800"/>
      <c r="C9800"/>
      <c r="D9800"/>
      <c r="E9800"/>
      <c r="F9800"/>
      <c r="G9800"/>
    </row>
    <row r="9801" spans="1:7" ht="14" x14ac:dyDescent="0.15">
      <c r="A9801"/>
      <c r="B9801"/>
      <c r="C9801"/>
      <c r="D9801"/>
      <c r="E9801"/>
      <c r="F9801"/>
      <c r="G9801"/>
    </row>
    <row r="9802" spans="1:7" ht="14" x14ac:dyDescent="0.15">
      <c r="A9802"/>
      <c r="B9802"/>
      <c r="C9802"/>
      <c r="D9802"/>
      <c r="E9802"/>
      <c r="F9802"/>
      <c r="G9802"/>
    </row>
    <row r="9803" spans="1:7" ht="14" x14ac:dyDescent="0.15">
      <c r="A9803"/>
      <c r="B9803"/>
      <c r="C9803"/>
      <c r="D9803"/>
      <c r="E9803"/>
      <c r="F9803"/>
      <c r="G9803"/>
    </row>
    <row r="9804" spans="1:7" ht="14" x14ac:dyDescent="0.15">
      <c r="A9804"/>
      <c r="B9804"/>
      <c r="C9804"/>
      <c r="D9804"/>
      <c r="E9804"/>
      <c r="F9804"/>
      <c r="G9804"/>
    </row>
    <row r="9805" spans="1:7" ht="14" x14ac:dyDescent="0.15">
      <c r="A9805"/>
      <c r="B9805"/>
      <c r="C9805"/>
      <c r="D9805"/>
      <c r="E9805"/>
      <c r="F9805"/>
      <c r="G9805"/>
    </row>
    <row r="9806" spans="1:7" ht="14" x14ac:dyDescent="0.15">
      <c r="A9806"/>
      <c r="B9806"/>
      <c r="C9806"/>
      <c r="D9806"/>
      <c r="E9806"/>
      <c r="F9806"/>
      <c r="G9806"/>
    </row>
    <row r="9807" spans="1:7" ht="14" x14ac:dyDescent="0.15">
      <c r="A9807"/>
      <c r="B9807"/>
      <c r="C9807"/>
      <c r="D9807"/>
      <c r="E9807"/>
      <c r="F9807"/>
      <c r="G9807"/>
    </row>
    <row r="9808" spans="1:7" ht="14" x14ac:dyDescent="0.15">
      <c r="A9808"/>
      <c r="B9808"/>
      <c r="C9808"/>
      <c r="D9808"/>
      <c r="E9808"/>
      <c r="F9808"/>
      <c r="G9808"/>
    </row>
    <row r="9809" spans="1:7" ht="14" x14ac:dyDescent="0.15">
      <c r="A9809"/>
      <c r="B9809"/>
      <c r="C9809"/>
      <c r="D9809"/>
      <c r="E9809"/>
      <c r="F9809"/>
      <c r="G9809"/>
    </row>
    <row r="9810" spans="1:7" ht="14" x14ac:dyDescent="0.15">
      <c r="A9810"/>
      <c r="B9810"/>
      <c r="C9810"/>
      <c r="D9810"/>
      <c r="E9810"/>
      <c r="F9810"/>
      <c r="G9810"/>
    </row>
    <row r="9811" spans="1:7" ht="14" x14ac:dyDescent="0.15">
      <c r="A9811"/>
      <c r="B9811"/>
      <c r="C9811"/>
      <c r="D9811"/>
      <c r="E9811"/>
      <c r="F9811"/>
      <c r="G9811"/>
    </row>
    <row r="9812" spans="1:7" ht="14" x14ac:dyDescent="0.15">
      <c r="A9812"/>
      <c r="B9812"/>
      <c r="C9812"/>
      <c r="D9812"/>
      <c r="E9812"/>
      <c r="F9812"/>
      <c r="G9812"/>
    </row>
    <row r="9813" spans="1:7" ht="14" x14ac:dyDescent="0.15">
      <c r="A9813"/>
      <c r="B9813"/>
      <c r="C9813"/>
      <c r="D9813"/>
      <c r="E9813"/>
      <c r="F9813"/>
      <c r="G9813"/>
    </row>
    <row r="9814" spans="1:7" ht="14" x14ac:dyDescent="0.15">
      <c r="A9814"/>
      <c r="B9814"/>
      <c r="C9814"/>
      <c r="D9814"/>
      <c r="E9814"/>
      <c r="F9814"/>
      <c r="G9814"/>
    </row>
    <row r="9815" spans="1:7" ht="14" x14ac:dyDescent="0.15">
      <c r="A9815"/>
      <c r="B9815"/>
      <c r="C9815"/>
      <c r="D9815"/>
      <c r="E9815"/>
      <c r="F9815"/>
      <c r="G9815"/>
    </row>
    <row r="9816" spans="1:7" ht="14" x14ac:dyDescent="0.15">
      <c r="A9816"/>
      <c r="B9816"/>
      <c r="C9816"/>
      <c r="D9816"/>
      <c r="E9816"/>
      <c r="F9816"/>
      <c r="G9816"/>
    </row>
    <row r="9817" spans="1:7" ht="14" x14ac:dyDescent="0.15">
      <c r="A9817"/>
      <c r="B9817"/>
      <c r="C9817"/>
      <c r="D9817"/>
      <c r="E9817"/>
      <c r="F9817"/>
      <c r="G9817"/>
    </row>
    <row r="9818" spans="1:7" ht="14" x14ac:dyDescent="0.15">
      <c r="A9818"/>
      <c r="B9818"/>
      <c r="C9818"/>
      <c r="D9818"/>
      <c r="E9818"/>
      <c r="F9818"/>
      <c r="G9818"/>
    </row>
    <row r="9819" spans="1:7" ht="14" x14ac:dyDescent="0.15">
      <c r="A9819"/>
      <c r="B9819"/>
      <c r="C9819"/>
      <c r="D9819"/>
      <c r="E9819"/>
      <c r="F9819"/>
      <c r="G9819"/>
    </row>
    <row r="9820" spans="1:7" ht="14" x14ac:dyDescent="0.15">
      <c r="A9820"/>
      <c r="B9820"/>
      <c r="C9820"/>
      <c r="D9820"/>
      <c r="E9820"/>
      <c r="F9820"/>
      <c r="G9820"/>
    </row>
    <row r="9821" spans="1:7" ht="14" x14ac:dyDescent="0.15">
      <c r="A9821"/>
      <c r="B9821"/>
      <c r="C9821"/>
      <c r="D9821"/>
      <c r="E9821"/>
      <c r="F9821"/>
      <c r="G9821"/>
    </row>
    <row r="9822" spans="1:7" ht="14" x14ac:dyDescent="0.15">
      <c r="A9822"/>
      <c r="B9822"/>
      <c r="C9822"/>
      <c r="D9822"/>
      <c r="E9822"/>
      <c r="F9822"/>
      <c r="G9822"/>
    </row>
    <row r="9823" spans="1:7" ht="14" x14ac:dyDescent="0.15">
      <c r="A9823"/>
      <c r="B9823"/>
      <c r="C9823"/>
      <c r="D9823"/>
      <c r="E9823"/>
      <c r="F9823"/>
      <c r="G9823"/>
    </row>
    <row r="9824" spans="1:7" ht="14" x14ac:dyDescent="0.15">
      <c r="A9824"/>
      <c r="B9824"/>
      <c r="C9824"/>
      <c r="D9824"/>
      <c r="E9824"/>
      <c r="F9824"/>
      <c r="G9824"/>
    </row>
    <row r="9825" spans="1:7" ht="14" x14ac:dyDescent="0.15">
      <c r="A9825"/>
      <c r="B9825"/>
      <c r="C9825"/>
      <c r="D9825"/>
      <c r="E9825"/>
      <c r="F9825"/>
      <c r="G9825"/>
    </row>
    <row r="9826" spans="1:7" ht="14" x14ac:dyDescent="0.15">
      <c r="A9826"/>
      <c r="B9826"/>
      <c r="C9826"/>
      <c r="D9826"/>
      <c r="E9826"/>
      <c r="F9826"/>
      <c r="G9826"/>
    </row>
    <row r="9827" spans="1:7" ht="14" x14ac:dyDescent="0.15">
      <c r="A9827"/>
      <c r="B9827"/>
      <c r="C9827"/>
      <c r="D9827"/>
      <c r="E9827"/>
      <c r="F9827"/>
      <c r="G9827"/>
    </row>
    <row r="9828" spans="1:7" ht="14" x14ac:dyDescent="0.15">
      <c r="A9828"/>
      <c r="B9828"/>
      <c r="C9828"/>
      <c r="D9828"/>
      <c r="E9828"/>
      <c r="F9828"/>
      <c r="G9828"/>
    </row>
    <row r="9829" spans="1:7" ht="14" x14ac:dyDescent="0.15">
      <c r="A9829"/>
      <c r="B9829"/>
      <c r="C9829"/>
      <c r="D9829"/>
      <c r="E9829"/>
      <c r="F9829"/>
      <c r="G9829"/>
    </row>
    <row r="9830" spans="1:7" ht="14" x14ac:dyDescent="0.15">
      <c r="A9830"/>
      <c r="B9830"/>
      <c r="C9830"/>
      <c r="D9830"/>
      <c r="E9830"/>
      <c r="F9830"/>
      <c r="G9830"/>
    </row>
    <row r="9831" spans="1:7" ht="14" x14ac:dyDescent="0.15">
      <c r="A9831"/>
      <c r="B9831"/>
      <c r="C9831"/>
      <c r="D9831"/>
      <c r="E9831"/>
      <c r="F9831"/>
      <c r="G9831"/>
    </row>
    <row r="9832" spans="1:7" ht="14" x14ac:dyDescent="0.15">
      <c r="A9832"/>
      <c r="B9832"/>
      <c r="C9832"/>
      <c r="D9832"/>
      <c r="E9832"/>
      <c r="F9832"/>
      <c r="G9832"/>
    </row>
    <row r="9833" spans="1:7" ht="14" x14ac:dyDescent="0.15">
      <c r="A9833"/>
      <c r="B9833"/>
      <c r="C9833"/>
      <c r="D9833"/>
      <c r="E9833"/>
      <c r="F9833"/>
      <c r="G9833"/>
    </row>
    <row r="9834" spans="1:7" ht="14" x14ac:dyDescent="0.15">
      <c r="A9834"/>
      <c r="B9834"/>
      <c r="C9834"/>
      <c r="D9834"/>
      <c r="E9834"/>
      <c r="F9834"/>
      <c r="G9834"/>
    </row>
    <row r="9835" spans="1:7" ht="14" x14ac:dyDescent="0.15">
      <c r="A9835"/>
      <c r="B9835"/>
      <c r="C9835"/>
      <c r="D9835"/>
      <c r="E9835"/>
      <c r="F9835"/>
      <c r="G9835"/>
    </row>
    <row r="9836" spans="1:7" ht="14" x14ac:dyDescent="0.15">
      <c r="A9836"/>
      <c r="B9836"/>
      <c r="C9836"/>
      <c r="D9836"/>
      <c r="E9836"/>
      <c r="F9836"/>
      <c r="G9836"/>
    </row>
    <row r="9837" spans="1:7" ht="14" x14ac:dyDescent="0.15">
      <c r="A9837"/>
      <c r="B9837"/>
      <c r="C9837"/>
      <c r="D9837"/>
      <c r="E9837"/>
      <c r="F9837"/>
      <c r="G9837"/>
    </row>
    <row r="9838" spans="1:7" ht="14" x14ac:dyDescent="0.15">
      <c r="A9838"/>
      <c r="B9838"/>
      <c r="C9838"/>
      <c r="D9838"/>
      <c r="E9838"/>
      <c r="F9838"/>
      <c r="G9838"/>
    </row>
    <row r="9839" spans="1:7" ht="14" x14ac:dyDescent="0.15">
      <c r="A9839"/>
      <c r="B9839"/>
      <c r="C9839"/>
      <c r="D9839"/>
      <c r="E9839"/>
      <c r="F9839"/>
      <c r="G9839"/>
    </row>
    <row r="9840" spans="1:7" ht="14" x14ac:dyDescent="0.15">
      <c r="A9840"/>
      <c r="B9840"/>
      <c r="C9840"/>
      <c r="D9840"/>
      <c r="E9840"/>
      <c r="F9840"/>
      <c r="G9840"/>
    </row>
    <row r="9841" spans="1:7" ht="14" x14ac:dyDescent="0.15">
      <c r="A9841"/>
      <c r="B9841"/>
      <c r="C9841"/>
      <c r="D9841"/>
      <c r="E9841"/>
      <c r="F9841"/>
      <c r="G9841"/>
    </row>
    <row r="9842" spans="1:7" ht="14" x14ac:dyDescent="0.15">
      <c r="A9842"/>
      <c r="B9842"/>
      <c r="C9842"/>
      <c r="D9842"/>
      <c r="E9842"/>
      <c r="F9842"/>
      <c r="G9842"/>
    </row>
    <row r="9843" spans="1:7" ht="14" x14ac:dyDescent="0.15">
      <c r="A9843"/>
      <c r="B9843"/>
      <c r="C9843"/>
      <c r="D9843"/>
      <c r="E9843"/>
      <c r="F9843"/>
      <c r="G9843"/>
    </row>
    <row r="9844" spans="1:7" ht="14" x14ac:dyDescent="0.15">
      <c r="A9844"/>
      <c r="B9844"/>
      <c r="C9844"/>
      <c r="D9844"/>
      <c r="E9844"/>
      <c r="F9844"/>
      <c r="G9844"/>
    </row>
    <row r="9845" spans="1:7" ht="14" x14ac:dyDescent="0.15">
      <c r="A9845"/>
      <c r="B9845"/>
      <c r="C9845"/>
      <c r="D9845"/>
      <c r="E9845"/>
      <c r="F9845"/>
      <c r="G9845"/>
    </row>
    <row r="9846" spans="1:7" ht="14" x14ac:dyDescent="0.15">
      <c r="A9846"/>
      <c r="B9846"/>
      <c r="C9846"/>
      <c r="D9846"/>
      <c r="E9846"/>
      <c r="F9846"/>
      <c r="G9846"/>
    </row>
    <row r="9847" spans="1:7" ht="14" x14ac:dyDescent="0.15">
      <c r="A9847"/>
      <c r="B9847"/>
      <c r="C9847"/>
      <c r="D9847"/>
      <c r="E9847"/>
      <c r="F9847"/>
      <c r="G9847"/>
    </row>
    <row r="9848" spans="1:7" ht="14" x14ac:dyDescent="0.15">
      <c r="A9848"/>
      <c r="B9848"/>
      <c r="C9848"/>
      <c r="D9848"/>
      <c r="E9848"/>
      <c r="F9848"/>
      <c r="G9848"/>
    </row>
    <row r="9849" spans="1:7" ht="14" x14ac:dyDescent="0.15">
      <c r="A9849"/>
      <c r="B9849"/>
      <c r="C9849"/>
      <c r="D9849"/>
      <c r="E9849"/>
      <c r="F9849"/>
      <c r="G9849"/>
    </row>
    <row r="9850" spans="1:7" ht="14" x14ac:dyDescent="0.15">
      <c r="A9850"/>
      <c r="B9850"/>
      <c r="C9850"/>
      <c r="D9850"/>
      <c r="E9850"/>
      <c r="F9850"/>
      <c r="G9850"/>
    </row>
    <row r="9851" spans="1:7" ht="14" x14ac:dyDescent="0.15">
      <c r="A9851"/>
      <c r="B9851"/>
      <c r="C9851"/>
      <c r="D9851"/>
      <c r="E9851"/>
      <c r="F9851"/>
      <c r="G9851"/>
    </row>
    <row r="9852" spans="1:7" ht="14" x14ac:dyDescent="0.15">
      <c r="A9852"/>
      <c r="B9852"/>
      <c r="C9852"/>
      <c r="D9852"/>
      <c r="E9852"/>
      <c r="F9852"/>
      <c r="G9852"/>
    </row>
    <row r="9853" spans="1:7" ht="14" x14ac:dyDescent="0.15">
      <c r="A9853"/>
      <c r="B9853"/>
      <c r="C9853"/>
      <c r="D9853"/>
      <c r="E9853"/>
      <c r="F9853"/>
      <c r="G9853"/>
    </row>
    <row r="9854" spans="1:7" ht="14" x14ac:dyDescent="0.15">
      <c r="A9854"/>
      <c r="B9854"/>
      <c r="C9854"/>
      <c r="D9854"/>
      <c r="E9854"/>
      <c r="F9854"/>
      <c r="G9854"/>
    </row>
    <row r="9855" spans="1:7" ht="14" x14ac:dyDescent="0.15">
      <c r="A9855"/>
      <c r="B9855"/>
      <c r="C9855"/>
      <c r="D9855"/>
      <c r="E9855"/>
      <c r="F9855"/>
      <c r="G9855"/>
    </row>
    <row r="9856" spans="1:7" ht="14" x14ac:dyDescent="0.15">
      <c r="A9856"/>
      <c r="B9856"/>
      <c r="C9856"/>
      <c r="D9856"/>
      <c r="E9856"/>
      <c r="F9856"/>
      <c r="G9856"/>
    </row>
    <row r="9857" spans="1:7" ht="14" x14ac:dyDescent="0.15">
      <c r="A9857"/>
      <c r="B9857"/>
      <c r="C9857"/>
      <c r="D9857"/>
      <c r="E9857"/>
      <c r="F9857"/>
      <c r="G9857"/>
    </row>
    <row r="9858" spans="1:7" ht="14" x14ac:dyDescent="0.15">
      <c r="A9858"/>
      <c r="B9858"/>
      <c r="C9858"/>
      <c r="D9858"/>
      <c r="E9858"/>
      <c r="F9858"/>
      <c r="G9858"/>
    </row>
    <row r="9859" spans="1:7" ht="14" x14ac:dyDescent="0.15">
      <c r="A9859"/>
      <c r="B9859"/>
      <c r="C9859"/>
      <c r="D9859"/>
      <c r="E9859"/>
      <c r="F9859"/>
      <c r="G9859"/>
    </row>
    <row r="9860" spans="1:7" ht="14" x14ac:dyDescent="0.15">
      <c r="A9860"/>
      <c r="B9860"/>
      <c r="C9860"/>
      <c r="D9860"/>
      <c r="E9860"/>
      <c r="F9860"/>
      <c r="G9860"/>
    </row>
    <row r="9861" spans="1:7" ht="14" x14ac:dyDescent="0.15">
      <c r="A9861"/>
      <c r="B9861"/>
      <c r="C9861"/>
      <c r="D9861"/>
      <c r="E9861"/>
      <c r="F9861"/>
      <c r="G9861"/>
    </row>
    <row r="9862" spans="1:7" ht="14" x14ac:dyDescent="0.15">
      <c r="A9862"/>
      <c r="B9862"/>
      <c r="C9862"/>
      <c r="D9862"/>
      <c r="E9862"/>
      <c r="F9862"/>
      <c r="G9862"/>
    </row>
    <row r="9863" spans="1:7" ht="14" x14ac:dyDescent="0.15">
      <c r="A9863"/>
      <c r="B9863"/>
      <c r="C9863"/>
      <c r="D9863"/>
      <c r="E9863"/>
      <c r="F9863"/>
      <c r="G9863"/>
    </row>
    <row r="9864" spans="1:7" ht="14" x14ac:dyDescent="0.15">
      <c r="A9864"/>
      <c r="B9864"/>
      <c r="C9864"/>
      <c r="D9864"/>
      <c r="E9864"/>
      <c r="F9864"/>
      <c r="G9864"/>
    </row>
    <row r="9865" spans="1:7" ht="14" x14ac:dyDescent="0.15">
      <c r="A9865"/>
      <c r="B9865"/>
      <c r="C9865"/>
      <c r="D9865"/>
      <c r="E9865"/>
      <c r="F9865"/>
      <c r="G9865"/>
    </row>
    <row r="9866" spans="1:7" ht="14" x14ac:dyDescent="0.15">
      <c r="A9866"/>
      <c r="B9866"/>
      <c r="C9866"/>
      <c r="D9866"/>
      <c r="E9866"/>
      <c r="F9866"/>
      <c r="G9866"/>
    </row>
    <row r="9867" spans="1:7" ht="14" x14ac:dyDescent="0.15">
      <c r="A9867"/>
      <c r="B9867"/>
      <c r="C9867"/>
      <c r="D9867"/>
      <c r="E9867"/>
      <c r="F9867"/>
      <c r="G9867"/>
    </row>
    <row r="9868" spans="1:7" ht="14" x14ac:dyDescent="0.15">
      <c r="A9868"/>
      <c r="B9868"/>
      <c r="C9868"/>
      <c r="D9868"/>
      <c r="E9868"/>
      <c r="F9868"/>
      <c r="G9868"/>
    </row>
    <row r="9869" spans="1:7" ht="14" x14ac:dyDescent="0.15">
      <c r="A9869"/>
      <c r="B9869"/>
      <c r="C9869"/>
      <c r="D9869"/>
      <c r="E9869"/>
      <c r="F9869"/>
      <c r="G9869"/>
    </row>
    <row r="9870" spans="1:7" ht="14" x14ac:dyDescent="0.15">
      <c r="A9870"/>
      <c r="B9870"/>
      <c r="C9870"/>
      <c r="D9870"/>
      <c r="E9870"/>
      <c r="F9870"/>
      <c r="G9870"/>
    </row>
    <row r="9871" spans="1:7" ht="14" x14ac:dyDescent="0.15">
      <c r="A9871"/>
      <c r="B9871"/>
      <c r="C9871"/>
      <c r="D9871"/>
      <c r="E9871"/>
      <c r="F9871"/>
      <c r="G9871"/>
    </row>
    <row r="9872" spans="1:7" ht="14" x14ac:dyDescent="0.15">
      <c r="A9872"/>
      <c r="B9872"/>
      <c r="C9872"/>
      <c r="D9872"/>
      <c r="E9872"/>
      <c r="F9872"/>
      <c r="G9872"/>
    </row>
    <row r="9873" spans="1:7" ht="14" x14ac:dyDescent="0.15">
      <c r="A9873"/>
      <c r="B9873"/>
      <c r="C9873"/>
      <c r="D9873"/>
      <c r="E9873"/>
      <c r="F9873"/>
      <c r="G9873"/>
    </row>
    <row r="9874" spans="1:7" ht="14" x14ac:dyDescent="0.15">
      <c r="A9874"/>
      <c r="B9874"/>
      <c r="C9874"/>
      <c r="D9874"/>
      <c r="E9874"/>
      <c r="F9874"/>
      <c r="G9874"/>
    </row>
    <row r="9875" spans="1:7" ht="14" x14ac:dyDescent="0.15">
      <c r="A9875"/>
      <c r="B9875"/>
      <c r="C9875"/>
      <c r="D9875"/>
      <c r="E9875"/>
      <c r="F9875"/>
      <c r="G9875"/>
    </row>
    <row r="9876" spans="1:7" ht="14" x14ac:dyDescent="0.15">
      <c r="A9876"/>
      <c r="B9876"/>
      <c r="C9876"/>
      <c r="D9876"/>
      <c r="E9876"/>
      <c r="F9876"/>
      <c r="G9876"/>
    </row>
    <row r="9877" spans="1:7" ht="14" x14ac:dyDescent="0.15">
      <c r="A9877"/>
      <c r="B9877"/>
      <c r="C9877"/>
      <c r="D9877"/>
      <c r="E9877"/>
      <c r="F9877"/>
      <c r="G9877"/>
    </row>
    <row r="9878" spans="1:7" ht="14" x14ac:dyDescent="0.15">
      <c r="A9878"/>
      <c r="B9878"/>
      <c r="C9878"/>
      <c r="D9878"/>
      <c r="E9878"/>
      <c r="F9878"/>
      <c r="G9878"/>
    </row>
    <row r="9879" spans="1:7" ht="14" x14ac:dyDescent="0.15">
      <c r="A9879"/>
      <c r="B9879"/>
      <c r="C9879"/>
      <c r="D9879"/>
      <c r="E9879"/>
      <c r="F9879"/>
      <c r="G9879"/>
    </row>
    <row r="9880" spans="1:7" ht="14" x14ac:dyDescent="0.15">
      <c r="A9880"/>
      <c r="B9880"/>
      <c r="C9880"/>
      <c r="D9880"/>
      <c r="E9880"/>
      <c r="F9880"/>
      <c r="G9880"/>
    </row>
    <row r="9881" spans="1:7" ht="14" x14ac:dyDescent="0.15">
      <c r="A9881"/>
      <c r="B9881"/>
      <c r="C9881"/>
      <c r="D9881"/>
      <c r="E9881"/>
      <c r="F9881"/>
      <c r="G9881"/>
    </row>
    <row r="9882" spans="1:7" ht="14" x14ac:dyDescent="0.15">
      <c r="A9882"/>
      <c r="B9882"/>
      <c r="C9882"/>
      <c r="D9882"/>
      <c r="E9882"/>
      <c r="F9882"/>
      <c r="G9882"/>
    </row>
    <row r="9883" spans="1:7" ht="14" x14ac:dyDescent="0.15">
      <c r="A9883"/>
      <c r="B9883"/>
      <c r="C9883"/>
      <c r="D9883"/>
      <c r="E9883"/>
      <c r="F9883"/>
      <c r="G9883"/>
    </row>
    <row r="9884" spans="1:7" ht="14" x14ac:dyDescent="0.15">
      <c r="A9884"/>
      <c r="B9884"/>
      <c r="C9884"/>
      <c r="D9884"/>
      <c r="E9884"/>
      <c r="F9884"/>
      <c r="G9884"/>
    </row>
    <row r="9885" spans="1:7" ht="14" x14ac:dyDescent="0.15">
      <c r="A9885"/>
      <c r="B9885"/>
      <c r="C9885"/>
      <c r="D9885"/>
      <c r="E9885"/>
      <c r="F9885"/>
      <c r="G9885"/>
    </row>
    <row r="9886" spans="1:7" ht="14" x14ac:dyDescent="0.15">
      <c r="A9886"/>
      <c r="B9886"/>
      <c r="C9886"/>
      <c r="D9886"/>
      <c r="E9886"/>
      <c r="F9886"/>
      <c r="G9886"/>
    </row>
    <row r="9887" spans="1:7" ht="14" x14ac:dyDescent="0.15">
      <c r="A9887"/>
      <c r="B9887"/>
      <c r="C9887"/>
      <c r="D9887"/>
      <c r="E9887"/>
      <c r="F9887"/>
      <c r="G9887"/>
    </row>
    <row r="9888" spans="1:7" ht="14" x14ac:dyDescent="0.15">
      <c r="A9888"/>
      <c r="B9888"/>
      <c r="C9888"/>
      <c r="D9888"/>
      <c r="E9888"/>
      <c r="F9888"/>
      <c r="G9888"/>
    </row>
    <row r="9889" spans="1:7" ht="14" x14ac:dyDescent="0.15">
      <c r="A9889"/>
      <c r="B9889"/>
      <c r="C9889"/>
      <c r="D9889"/>
      <c r="E9889"/>
      <c r="F9889"/>
      <c r="G9889"/>
    </row>
    <row r="9890" spans="1:7" ht="14" x14ac:dyDescent="0.15">
      <c r="A9890"/>
      <c r="B9890"/>
      <c r="C9890"/>
      <c r="D9890"/>
      <c r="E9890"/>
      <c r="F9890"/>
      <c r="G9890"/>
    </row>
    <row r="9891" spans="1:7" ht="14" x14ac:dyDescent="0.15">
      <c r="A9891"/>
      <c r="B9891"/>
      <c r="C9891"/>
      <c r="D9891"/>
      <c r="E9891"/>
      <c r="F9891"/>
      <c r="G9891"/>
    </row>
    <row r="9892" spans="1:7" ht="14" x14ac:dyDescent="0.15">
      <c r="A9892"/>
      <c r="B9892"/>
      <c r="C9892"/>
      <c r="D9892"/>
      <c r="E9892"/>
      <c r="F9892"/>
      <c r="G9892"/>
    </row>
    <row r="9893" spans="1:7" ht="14" x14ac:dyDescent="0.15">
      <c r="A9893"/>
      <c r="B9893"/>
      <c r="C9893"/>
      <c r="D9893"/>
      <c r="E9893"/>
      <c r="F9893"/>
      <c r="G9893"/>
    </row>
    <row r="9894" spans="1:7" ht="14" x14ac:dyDescent="0.15">
      <c r="A9894"/>
      <c r="B9894"/>
      <c r="C9894"/>
      <c r="D9894"/>
      <c r="E9894"/>
      <c r="F9894"/>
      <c r="G9894"/>
    </row>
    <row r="9895" spans="1:7" ht="14" x14ac:dyDescent="0.15">
      <c r="A9895"/>
      <c r="B9895"/>
      <c r="C9895"/>
      <c r="D9895"/>
      <c r="E9895"/>
      <c r="F9895"/>
      <c r="G9895"/>
    </row>
    <row r="9896" spans="1:7" ht="14" x14ac:dyDescent="0.15">
      <c r="A9896"/>
      <c r="B9896"/>
      <c r="C9896"/>
      <c r="D9896"/>
      <c r="E9896"/>
      <c r="F9896"/>
      <c r="G9896"/>
    </row>
    <row r="9897" spans="1:7" ht="14" x14ac:dyDescent="0.15">
      <c r="A9897"/>
      <c r="B9897"/>
      <c r="C9897"/>
      <c r="D9897"/>
      <c r="E9897"/>
      <c r="F9897"/>
      <c r="G9897"/>
    </row>
    <row r="9898" spans="1:7" ht="14" x14ac:dyDescent="0.15">
      <c r="A9898"/>
      <c r="B9898"/>
      <c r="C9898"/>
      <c r="D9898"/>
      <c r="E9898"/>
      <c r="F9898"/>
      <c r="G9898"/>
    </row>
    <row r="9899" spans="1:7" ht="14" x14ac:dyDescent="0.15">
      <c r="A9899"/>
      <c r="B9899"/>
      <c r="C9899"/>
      <c r="D9899"/>
      <c r="E9899"/>
      <c r="F9899"/>
      <c r="G9899"/>
    </row>
    <row r="9900" spans="1:7" ht="14" x14ac:dyDescent="0.15">
      <c r="A9900"/>
      <c r="B9900"/>
      <c r="C9900"/>
      <c r="D9900"/>
      <c r="E9900"/>
      <c r="F9900"/>
      <c r="G9900"/>
    </row>
    <row r="9901" spans="1:7" ht="14" x14ac:dyDescent="0.15">
      <c r="A9901"/>
      <c r="B9901"/>
      <c r="C9901"/>
      <c r="D9901"/>
      <c r="E9901"/>
      <c r="F9901"/>
      <c r="G9901"/>
    </row>
    <row r="9902" spans="1:7" ht="14" x14ac:dyDescent="0.15">
      <c r="A9902"/>
      <c r="B9902"/>
      <c r="C9902"/>
      <c r="D9902"/>
      <c r="E9902"/>
      <c r="F9902"/>
      <c r="G9902"/>
    </row>
    <row r="9903" spans="1:7" ht="14" x14ac:dyDescent="0.15">
      <c r="A9903"/>
      <c r="B9903"/>
      <c r="C9903"/>
      <c r="D9903"/>
      <c r="E9903"/>
      <c r="F9903"/>
      <c r="G9903"/>
    </row>
    <row r="9904" spans="1:7" ht="14" x14ac:dyDescent="0.15">
      <c r="A9904"/>
      <c r="B9904"/>
      <c r="C9904"/>
      <c r="D9904"/>
      <c r="E9904"/>
      <c r="F9904"/>
      <c r="G9904"/>
    </row>
    <row r="9905" spans="1:7" ht="14" x14ac:dyDescent="0.15">
      <c r="A9905"/>
      <c r="B9905"/>
      <c r="C9905"/>
      <c r="D9905"/>
      <c r="E9905"/>
      <c r="F9905"/>
      <c r="G9905"/>
    </row>
    <row r="9906" spans="1:7" ht="14" x14ac:dyDescent="0.15">
      <c r="A9906"/>
      <c r="B9906"/>
      <c r="C9906"/>
      <c r="D9906"/>
      <c r="E9906"/>
      <c r="F9906"/>
      <c r="G9906"/>
    </row>
    <row r="9907" spans="1:7" ht="14" x14ac:dyDescent="0.15">
      <c r="A9907"/>
      <c r="B9907"/>
      <c r="C9907"/>
      <c r="D9907"/>
      <c r="E9907"/>
      <c r="F9907"/>
      <c r="G9907"/>
    </row>
    <row r="9908" spans="1:7" ht="14" x14ac:dyDescent="0.15">
      <c r="A9908"/>
      <c r="B9908"/>
      <c r="C9908"/>
      <c r="D9908"/>
      <c r="E9908"/>
      <c r="F9908"/>
      <c r="G9908"/>
    </row>
    <row r="9909" spans="1:7" ht="14" x14ac:dyDescent="0.15">
      <c r="A9909"/>
      <c r="B9909"/>
      <c r="C9909"/>
      <c r="D9909"/>
      <c r="E9909"/>
      <c r="F9909"/>
      <c r="G9909"/>
    </row>
    <row r="9910" spans="1:7" ht="14" x14ac:dyDescent="0.15">
      <c r="A9910"/>
      <c r="B9910"/>
      <c r="C9910"/>
      <c r="D9910"/>
      <c r="E9910"/>
      <c r="F9910"/>
      <c r="G9910"/>
    </row>
    <row r="9911" spans="1:7" ht="14" x14ac:dyDescent="0.15">
      <c r="A9911"/>
      <c r="B9911"/>
      <c r="C9911"/>
      <c r="D9911"/>
      <c r="E9911"/>
      <c r="F9911"/>
      <c r="G9911"/>
    </row>
    <row r="9912" spans="1:7" ht="14" x14ac:dyDescent="0.15">
      <c r="A9912"/>
      <c r="B9912"/>
      <c r="C9912"/>
      <c r="D9912"/>
      <c r="E9912"/>
      <c r="F9912"/>
      <c r="G9912"/>
    </row>
    <row r="9913" spans="1:7" ht="14" x14ac:dyDescent="0.15">
      <c r="A9913"/>
      <c r="B9913"/>
      <c r="C9913"/>
      <c r="D9913"/>
      <c r="E9913"/>
      <c r="F9913"/>
      <c r="G9913"/>
    </row>
    <row r="9914" spans="1:7" ht="14" x14ac:dyDescent="0.15">
      <c r="A9914"/>
      <c r="B9914"/>
      <c r="C9914"/>
      <c r="D9914"/>
      <c r="E9914"/>
      <c r="F9914"/>
      <c r="G9914"/>
    </row>
    <row r="9915" spans="1:7" ht="14" x14ac:dyDescent="0.15">
      <c r="A9915"/>
      <c r="B9915"/>
      <c r="C9915"/>
      <c r="D9915"/>
      <c r="E9915"/>
      <c r="F9915"/>
      <c r="G9915"/>
    </row>
    <row r="9916" spans="1:7" ht="14" x14ac:dyDescent="0.15">
      <c r="A9916"/>
      <c r="B9916"/>
      <c r="C9916"/>
      <c r="D9916"/>
      <c r="E9916"/>
      <c r="F9916"/>
      <c r="G9916"/>
    </row>
    <row r="9917" spans="1:7" ht="14" x14ac:dyDescent="0.15">
      <c r="A9917"/>
      <c r="B9917"/>
      <c r="C9917"/>
      <c r="D9917"/>
      <c r="E9917"/>
      <c r="F9917"/>
      <c r="G9917"/>
    </row>
    <row r="9918" spans="1:7" ht="14" x14ac:dyDescent="0.15">
      <c r="A9918"/>
      <c r="B9918"/>
      <c r="C9918"/>
      <c r="D9918"/>
      <c r="E9918"/>
      <c r="F9918"/>
      <c r="G9918"/>
    </row>
    <row r="9919" spans="1:7" ht="14" x14ac:dyDescent="0.15">
      <c r="A9919"/>
      <c r="B9919"/>
      <c r="C9919"/>
      <c r="D9919"/>
      <c r="E9919"/>
      <c r="F9919"/>
      <c r="G9919"/>
    </row>
    <row r="9920" spans="1:7" ht="14" x14ac:dyDescent="0.15">
      <c r="A9920"/>
      <c r="B9920"/>
      <c r="C9920"/>
      <c r="D9920"/>
      <c r="E9920"/>
      <c r="F9920"/>
      <c r="G9920"/>
    </row>
    <row r="9921" spans="1:7" ht="14" x14ac:dyDescent="0.15">
      <c r="A9921"/>
      <c r="B9921"/>
      <c r="C9921"/>
      <c r="D9921"/>
      <c r="E9921"/>
      <c r="F9921"/>
      <c r="G9921"/>
    </row>
    <row r="9922" spans="1:7" ht="14" x14ac:dyDescent="0.15">
      <c r="A9922"/>
      <c r="B9922"/>
      <c r="C9922"/>
      <c r="D9922"/>
      <c r="E9922"/>
      <c r="F9922"/>
      <c r="G9922"/>
    </row>
    <row r="9923" spans="1:7" ht="14" x14ac:dyDescent="0.15">
      <c r="A9923"/>
      <c r="B9923"/>
      <c r="C9923"/>
      <c r="D9923"/>
      <c r="E9923"/>
      <c r="F9923"/>
      <c r="G9923"/>
    </row>
    <row r="9924" spans="1:7" ht="14" x14ac:dyDescent="0.15">
      <c r="A9924"/>
      <c r="B9924"/>
      <c r="C9924"/>
      <c r="D9924"/>
      <c r="E9924"/>
      <c r="F9924"/>
      <c r="G9924"/>
    </row>
    <row r="9925" spans="1:7" ht="14" x14ac:dyDescent="0.15">
      <c r="A9925"/>
      <c r="B9925"/>
      <c r="C9925"/>
      <c r="D9925"/>
      <c r="E9925"/>
      <c r="F9925"/>
      <c r="G9925"/>
    </row>
    <row r="9926" spans="1:7" ht="14" x14ac:dyDescent="0.15">
      <c r="A9926"/>
      <c r="B9926"/>
      <c r="C9926"/>
      <c r="D9926"/>
      <c r="E9926"/>
      <c r="F9926"/>
      <c r="G9926"/>
    </row>
    <row r="9927" spans="1:7" ht="14" x14ac:dyDescent="0.15">
      <c r="A9927"/>
      <c r="B9927"/>
      <c r="C9927"/>
      <c r="D9927"/>
      <c r="E9927"/>
      <c r="F9927"/>
      <c r="G9927"/>
    </row>
    <row r="9928" spans="1:7" ht="14" x14ac:dyDescent="0.15">
      <c r="A9928"/>
      <c r="B9928"/>
      <c r="C9928"/>
      <c r="D9928"/>
      <c r="E9928"/>
      <c r="F9928"/>
      <c r="G9928"/>
    </row>
    <row r="9929" spans="1:7" ht="14" x14ac:dyDescent="0.15">
      <c r="A9929"/>
      <c r="B9929"/>
      <c r="C9929"/>
      <c r="D9929"/>
      <c r="E9929"/>
      <c r="F9929"/>
      <c r="G9929"/>
    </row>
    <row r="9930" spans="1:7" ht="14" x14ac:dyDescent="0.15">
      <c r="A9930"/>
      <c r="B9930"/>
      <c r="C9930"/>
      <c r="D9930"/>
      <c r="E9930"/>
      <c r="F9930"/>
      <c r="G9930"/>
    </row>
    <row r="9931" spans="1:7" ht="14" x14ac:dyDescent="0.15">
      <c r="A9931"/>
      <c r="B9931"/>
      <c r="C9931"/>
      <c r="D9931"/>
      <c r="E9931"/>
      <c r="F9931"/>
      <c r="G9931"/>
    </row>
    <row r="9932" spans="1:7" ht="14" x14ac:dyDescent="0.15">
      <c r="A9932"/>
      <c r="B9932"/>
      <c r="C9932"/>
      <c r="D9932"/>
      <c r="E9932"/>
      <c r="F9932"/>
      <c r="G9932"/>
    </row>
    <row r="9933" spans="1:7" ht="14" x14ac:dyDescent="0.15">
      <c r="A9933"/>
      <c r="B9933"/>
      <c r="C9933"/>
      <c r="D9933"/>
      <c r="E9933"/>
      <c r="F9933"/>
      <c r="G9933"/>
    </row>
    <row r="9934" spans="1:7" ht="14" x14ac:dyDescent="0.15">
      <c r="A9934"/>
      <c r="B9934"/>
      <c r="C9934"/>
      <c r="D9934"/>
      <c r="E9934"/>
      <c r="F9934"/>
      <c r="G9934"/>
    </row>
    <row r="9935" spans="1:7" ht="14" x14ac:dyDescent="0.15">
      <c r="A9935"/>
      <c r="B9935"/>
      <c r="C9935"/>
      <c r="D9935"/>
      <c r="E9935"/>
      <c r="F9935"/>
      <c r="G9935"/>
    </row>
    <row r="9936" spans="1:7" ht="14" x14ac:dyDescent="0.15">
      <c r="A9936"/>
      <c r="B9936"/>
      <c r="C9936"/>
      <c r="D9936"/>
      <c r="E9936"/>
      <c r="F9936"/>
      <c r="G9936"/>
    </row>
    <row r="9937" spans="1:7" ht="14" x14ac:dyDescent="0.15">
      <c r="A9937"/>
      <c r="B9937"/>
      <c r="C9937"/>
      <c r="D9937"/>
      <c r="E9937"/>
      <c r="F9937"/>
      <c r="G9937"/>
    </row>
    <row r="9938" spans="1:7" ht="14" x14ac:dyDescent="0.15">
      <c r="A9938"/>
      <c r="B9938"/>
      <c r="C9938"/>
      <c r="D9938"/>
      <c r="E9938"/>
      <c r="F9938"/>
      <c r="G9938"/>
    </row>
    <row r="9939" spans="1:7" ht="14" x14ac:dyDescent="0.15">
      <c r="A9939"/>
      <c r="B9939"/>
      <c r="C9939"/>
      <c r="D9939"/>
      <c r="E9939"/>
      <c r="F9939"/>
      <c r="G9939"/>
    </row>
    <row r="9940" spans="1:7" ht="14" x14ac:dyDescent="0.15">
      <c r="A9940"/>
      <c r="B9940"/>
      <c r="C9940"/>
      <c r="D9940"/>
      <c r="E9940"/>
      <c r="F9940"/>
      <c r="G9940"/>
    </row>
    <row r="9941" spans="1:7" ht="14" x14ac:dyDescent="0.15">
      <c r="A9941"/>
      <c r="B9941"/>
      <c r="C9941"/>
      <c r="D9941"/>
      <c r="E9941"/>
      <c r="F9941"/>
      <c r="G9941"/>
    </row>
    <row r="9942" spans="1:7" ht="14" x14ac:dyDescent="0.15">
      <c r="A9942"/>
      <c r="B9942"/>
      <c r="C9942"/>
      <c r="D9942"/>
      <c r="E9942"/>
      <c r="F9942"/>
      <c r="G9942"/>
    </row>
    <row r="9943" spans="1:7" ht="14" x14ac:dyDescent="0.15">
      <c r="A9943"/>
      <c r="B9943"/>
      <c r="C9943"/>
      <c r="D9943"/>
      <c r="E9943"/>
      <c r="F9943"/>
      <c r="G9943"/>
    </row>
    <row r="9944" spans="1:7" ht="14" x14ac:dyDescent="0.15">
      <c r="A9944"/>
      <c r="B9944"/>
      <c r="C9944"/>
      <c r="D9944"/>
      <c r="E9944"/>
      <c r="F9944"/>
      <c r="G9944"/>
    </row>
    <row r="9945" spans="1:7" ht="14" x14ac:dyDescent="0.15">
      <c r="A9945"/>
      <c r="B9945"/>
      <c r="C9945"/>
      <c r="D9945"/>
      <c r="E9945"/>
      <c r="F9945"/>
      <c r="G9945"/>
    </row>
    <row r="9946" spans="1:7" ht="14" x14ac:dyDescent="0.15">
      <c r="A9946"/>
      <c r="B9946"/>
      <c r="C9946"/>
      <c r="D9946"/>
      <c r="E9946"/>
      <c r="F9946"/>
      <c r="G9946"/>
    </row>
    <row r="9947" spans="1:7" ht="14" x14ac:dyDescent="0.15">
      <c r="A9947"/>
      <c r="B9947"/>
      <c r="C9947"/>
      <c r="D9947"/>
      <c r="E9947"/>
      <c r="F9947"/>
      <c r="G9947"/>
    </row>
    <row r="9948" spans="1:7" ht="14" x14ac:dyDescent="0.15">
      <c r="A9948"/>
      <c r="B9948"/>
      <c r="C9948"/>
      <c r="D9948"/>
      <c r="E9948"/>
      <c r="F9948"/>
      <c r="G9948"/>
    </row>
    <row r="9949" spans="1:7" ht="14" x14ac:dyDescent="0.15">
      <c r="A9949"/>
      <c r="B9949"/>
      <c r="C9949"/>
      <c r="D9949"/>
      <c r="E9949"/>
      <c r="F9949"/>
      <c r="G9949"/>
    </row>
    <row r="9950" spans="1:7" ht="14" x14ac:dyDescent="0.15">
      <c r="A9950"/>
      <c r="B9950"/>
      <c r="C9950"/>
      <c r="D9950"/>
      <c r="E9950"/>
      <c r="F9950"/>
      <c r="G9950"/>
    </row>
    <row r="9951" spans="1:7" ht="14" x14ac:dyDescent="0.15">
      <c r="A9951"/>
      <c r="B9951"/>
      <c r="C9951"/>
      <c r="D9951"/>
      <c r="E9951"/>
      <c r="F9951"/>
      <c r="G9951"/>
    </row>
    <row r="9952" spans="1:7" ht="14" x14ac:dyDescent="0.15">
      <c r="A9952"/>
      <c r="B9952"/>
      <c r="C9952"/>
      <c r="D9952"/>
      <c r="E9952"/>
      <c r="F9952"/>
      <c r="G9952"/>
    </row>
    <row r="9953" spans="1:7" ht="14" x14ac:dyDescent="0.15">
      <c r="A9953"/>
      <c r="B9953"/>
      <c r="C9953"/>
      <c r="D9953"/>
      <c r="E9953"/>
      <c r="F9953"/>
      <c r="G9953"/>
    </row>
    <row r="9954" spans="1:7" ht="14" x14ac:dyDescent="0.15">
      <c r="A9954"/>
      <c r="B9954"/>
      <c r="C9954"/>
      <c r="D9954"/>
      <c r="E9954"/>
      <c r="F9954"/>
      <c r="G9954"/>
    </row>
    <row r="9955" spans="1:7" ht="14" x14ac:dyDescent="0.15">
      <c r="A9955"/>
      <c r="B9955"/>
      <c r="C9955"/>
      <c r="D9955"/>
      <c r="E9955"/>
      <c r="F9955"/>
      <c r="G9955"/>
    </row>
    <row r="9956" spans="1:7" ht="14" x14ac:dyDescent="0.15">
      <c r="A9956"/>
      <c r="B9956"/>
      <c r="C9956"/>
      <c r="D9956"/>
      <c r="E9956"/>
      <c r="F9956"/>
      <c r="G9956"/>
    </row>
    <row r="9957" spans="1:7" ht="14" x14ac:dyDescent="0.15">
      <c r="A9957"/>
      <c r="B9957"/>
      <c r="C9957"/>
      <c r="D9957"/>
      <c r="E9957"/>
      <c r="F9957"/>
      <c r="G9957"/>
    </row>
    <row r="9958" spans="1:7" ht="14" x14ac:dyDescent="0.15">
      <c r="A9958"/>
      <c r="B9958"/>
      <c r="C9958"/>
      <c r="D9958"/>
      <c r="E9958"/>
      <c r="F9958"/>
      <c r="G9958"/>
    </row>
    <row r="9959" spans="1:7" ht="14" x14ac:dyDescent="0.15">
      <c r="A9959"/>
      <c r="B9959"/>
      <c r="C9959"/>
      <c r="D9959"/>
      <c r="E9959"/>
      <c r="F9959"/>
      <c r="G9959"/>
    </row>
    <row r="9960" spans="1:7" ht="14" x14ac:dyDescent="0.15">
      <c r="A9960"/>
      <c r="B9960"/>
      <c r="C9960"/>
      <c r="D9960"/>
      <c r="E9960"/>
      <c r="F9960"/>
      <c r="G9960"/>
    </row>
    <row r="9961" spans="1:7" ht="14" x14ac:dyDescent="0.15">
      <c r="A9961"/>
      <c r="B9961"/>
      <c r="C9961"/>
      <c r="D9961"/>
      <c r="E9961"/>
      <c r="F9961"/>
      <c r="G9961"/>
    </row>
    <row r="9962" spans="1:7" ht="14" x14ac:dyDescent="0.15">
      <c r="A9962"/>
      <c r="B9962"/>
      <c r="C9962"/>
      <c r="D9962"/>
      <c r="E9962"/>
      <c r="F9962"/>
      <c r="G9962"/>
    </row>
    <row r="9963" spans="1:7" ht="14" x14ac:dyDescent="0.15">
      <c r="A9963"/>
      <c r="B9963"/>
      <c r="C9963"/>
      <c r="D9963"/>
      <c r="E9963"/>
      <c r="F9963"/>
      <c r="G9963"/>
    </row>
    <row r="9964" spans="1:7" ht="14" x14ac:dyDescent="0.15">
      <c r="A9964"/>
      <c r="B9964"/>
      <c r="C9964"/>
      <c r="D9964"/>
      <c r="E9964"/>
      <c r="F9964"/>
      <c r="G9964"/>
    </row>
    <row r="9965" spans="1:7" ht="14" x14ac:dyDescent="0.15">
      <c r="A9965"/>
      <c r="B9965"/>
      <c r="C9965"/>
      <c r="D9965"/>
      <c r="E9965"/>
      <c r="F9965"/>
      <c r="G9965"/>
    </row>
    <row r="9966" spans="1:7" ht="14" x14ac:dyDescent="0.15">
      <c r="A9966"/>
      <c r="B9966"/>
      <c r="C9966"/>
      <c r="D9966"/>
      <c r="E9966"/>
      <c r="F9966"/>
      <c r="G9966"/>
    </row>
    <row r="9967" spans="1:7" ht="14" x14ac:dyDescent="0.15">
      <c r="A9967"/>
      <c r="B9967"/>
      <c r="C9967"/>
      <c r="D9967"/>
      <c r="E9967"/>
      <c r="F9967"/>
      <c r="G9967"/>
    </row>
    <row r="9968" spans="1:7" ht="14" x14ac:dyDescent="0.15">
      <c r="A9968"/>
      <c r="B9968"/>
      <c r="C9968"/>
      <c r="D9968"/>
      <c r="E9968"/>
      <c r="F9968"/>
      <c r="G9968"/>
    </row>
    <row r="9969" spans="1:7" ht="14" x14ac:dyDescent="0.15">
      <c r="A9969"/>
      <c r="B9969"/>
      <c r="C9969"/>
      <c r="D9969"/>
      <c r="E9969"/>
      <c r="F9969"/>
      <c r="G9969"/>
    </row>
    <row r="9970" spans="1:7" ht="14" x14ac:dyDescent="0.15">
      <c r="A9970"/>
      <c r="B9970"/>
      <c r="C9970"/>
      <c r="D9970"/>
      <c r="E9970"/>
      <c r="F9970"/>
      <c r="G9970"/>
    </row>
    <row r="9971" spans="1:7" ht="14" x14ac:dyDescent="0.15">
      <c r="A9971"/>
      <c r="B9971"/>
      <c r="C9971"/>
      <c r="D9971"/>
      <c r="E9971"/>
      <c r="F9971"/>
      <c r="G9971"/>
    </row>
    <row r="9972" spans="1:7" ht="14" x14ac:dyDescent="0.15">
      <c r="A9972"/>
      <c r="B9972"/>
      <c r="C9972"/>
      <c r="D9972"/>
      <c r="E9972"/>
      <c r="F9972"/>
      <c r="G9972"/>
    </row>
    <row r="9973" spans="1:7" ht="14" x14ac:dyDescent="0.15">
      <c r="A9973"/>
      <c r="B9973"/>
      <c r="C9973"/>
      <c r="D9973"/>
      <c r="E9973"/>
      <c r="F9973"/>
      <c r="G9973"/>
    </row>
    <row r="9974" spans="1:7" ht="14" x14ac:dyDescent="0.15">
      <c r="A9974"/>
      <c r="B9974"/>
      <c r="C9974"/>
      <c r="D9974"/>
      <c r="E9974"/>
      <c r="F9974"/>
      <c r="G9974"/>
    </row>
    <row r="9975" spans="1:7" ht="14" x14ac:dyDescent="0.15">
      <c r="A9975"/>
      <c r="B9975"/>
      <c r="C9975"/>
      <c r="D9975"/>
      <c r="E9975"/>
      <c r="F9975"/>
      <c r="G9975"/>
    </row>
    <row r="9976" spans="1:7" ht="14" x14ac:dyDescent="0.15">
      <c r="A9976"/>
      <c r="B9976"/>
      <c r="C9976"/>
      <c r="D9976"/>
      <c r="E9976"/>
      <c r="F9976"/>
      <c r="G9976"/>
    </row>
    <row r="9977" spans="1:7" ht="14" x14ac:dyDescent="0.15">
      <c r="A9977"/>
      <c r="B9977"/>
      <c r="C9977"/>
      <c r="D9977"/>
      <c r="E9977"/>
      <c r="F9977"/>
      <c r="G9977"/>
    </row>
    <row r="9978" spans="1:7" ht="14" x14ac:dyDescent="0.15">
      <c r="A9978"/>
      <c r="B9978"/>
      <c r="C9978"/>
      <c r="D9978"/>
      <c r="E9978"/>
      <c r="F9978"/>
      <c r="G9978"/>
    </row>
    <row r="9979" spans="1:7" ht="14" x14ac:dyDescent="0.15">
      <c r="A9979"/>
      <c r="B9979"/>
      <c r="C9979"/>
      <c r="D9979"/>
      <c r="E9979"/>
      <c r="F9979"/>
      <c r="G9979"/>
    </row>
    <row r="9980" spans="1:7" ht="14" x14ac:dyDescent="0.15">
      <c r="A9980"/>
      <c r="B9980"/>
      <c r="C9980"/>
      <c r="D9980"/>
      <c r="E9980"/>
      <c r="F9980"/>
      <c r="G9980"/>
    </row>
    <row r="9981" spans="1:7" ht="14" x14ac:dyDescent="0.15">
      <c r="A9981"/>
      <c r="B9981"/>
      <c r="C9981"/>
      <c r="D9981"/>
      <c r="E9981"/>
      <c r="F9981"/>
      <c r="G9981"/>
    </row>
    <row r="9982" spans="1:7" ht="14" x14ac:dyDescent="0.15">
      <c r="A9982"/>
      <c r="B9982"/>
      <c r="C9982"/>
      <c r="D9982"/>
      <c r="E9982"/>
      <c r="F9982"/>
      <c r="G9982"/>
    </row>
    <row r="9983" spans="1:7" ht="14" x14ac:dyDescent="0.15">
      <c r="A9983"/>
      <c r="B9983"/>
      <c r="C9983"/>
      <c r="D9983"/>
      <c r="E9983"/>
      <c r="F9983"/>
      <c r="G9983"/>
    </row>
    <row r="9984" spans="1:7" ht="14" x14ac:dyDescent="0.15">
      <c r="A9984"/>
      <c r="B9984"/>
      <c r="C9984"/>
      <c r="D9984"/>
      <c r="E9984"/>
      <c r="F9984"/>
      <c r="G9984"/>
    </row>
    <row r="9985" spans="1:7" ht="14" x14ac:dyDescent="0.15">
      <c r="A9985"/>
      <c r="B9985"/>
      <c r="C9985"/>
      <c r="D9985"/>
      <c r="E9985"/>
      <c r="F9985"/>
      <c r="G9985"/>
    </row>
    <row r="9986" spans="1:7" ht="14" x14ac:dyDescent="0.15">
      <c r="A9986"/>
      <c r="B9986"/>
      <c r="C9986"/>
      <c r="D9986"/>
      <c r="E9986"/>
      <c r="F9986"/>
      <c r="G9986"/>
    </row>
    <row r="9987" spans="1:7" ht="14" x14ac:dyDescent="0.15">
      <c r="A9987"/>
      <c r="B9987"/>
      <c r="C9987"/>
      <c r="D9987"/>
      <c r="E9987"/>
      <c r="F9987"/>
      <c r="G9987"/>
    </row>
    <row r="9988" spans="1:7" ht="14" x14ac:dyDescent="0.15">
      <c r="A9988"/>
      <c r="B9988"/>
      <c r="C9988"/>
      <c r="D9988"/>
      <c r="E9988"/>
      <c r="F9988"/>
      <c r="G9988"/>
    </row>
    <row r="9989" spans="1:7" ht="14" x14ac:dyDescent="0.15">
      <c r="A9989"/>
      <c r="B9989"/>
      <c r="C9989"/>
      <c r="D9989"/>
      <c r="E9989"/>
      <c r="F9989"/>
      <c r="G9989"/>
    </row>
    <row r="9990" spans="1:7" ht="14" x14ac:dyDescent="0.15">
      <c r="A9990"/>
      <c r="B9990"/>
      <c r="C9990"/>
      <c r="D9990"/>
      <c r="E9990"/>
      <c r="F9990"/>
      <c r="G9990"/>
    </row>
    <row r="9991" spans="1:7" ht="14" x14ac:dyDescent="0.15">
      <c r="A9991"/>
      <c r="B9991"/>
      <c r="C9991"/>
      <c r="D9991"/>
      <c r="E9991"/>
      <c r="F9991"/>
      <c r="G9991"/>
    </row>
    <row r="9992" spans="1:7" ht="14" x14ac:dyDescent="0.15">
      <c r="A9992"/>
      <c r="B9992"/>
      <c r="C9992"/>
      <c r="D9992"/>
      <c r="E9992"/>
      <c r="F9992"/>
      <c r="G9992"/>
    </row>
    <row r="9993" spans="1:7" ht="14" x14ac:dyDescent="0.15">
      <c r="A9993"/>
      <c r="B9993"/>
      <c r="C9993"/>
      <c r="D9993"/>
      <c r="E9993"/>
      <c r="F9993"/>
      <c r="G9993"/>
    </row>
    <row r="9994" spans="1:7" ht="14" x14ac:dyDescent="0.15">
      <c r="A9994"/>
      <c r="B9994"/>
      <c r="C9994"/>
      <c r="D9994"/>
      <c r="E9994"/>
      <c r="F9994"/>
      <c r="G9994"/>
    </row>
    <row r="9995" spans="1:7" ht="14" x14ac:dyDescent="0.15">
      <c r="A9995"/>
      <c r="B9995"/>
      <c r="C9995"/>
      <c r="D9995"/>
      <c r="E9995"/>
      <c r="F9995"/>
      <c r="G9995"/>
    </row>
    <row r="9996" spans="1:7" ht="14" x14ac:dyDescent="0.15">
      <c r="A9996"/>
      <c r="B9996"/>
      <c r="C9996"/>
      <c r="D9996"/>
      <c r="E9996"/>
      <c r="F9996"/>
      <c r="G9996"/>
    </row>
    <row r="9997" spans="1:7" ht="14" x14ac:dyDescent="0.15">
      <c r="A9997"/>
      <c r="B9997"/>
      <c r="C9997"/>
      <c r="D9997"/>
      <c r="E9997"/>
      <c r="F9997"/>
      <c r="G9997"/>
    </row>
    <row r="9998" spans="1:7" ht="14" x14ac:dyDescent="0.15">
      <c r="A9998"/>
      <c r="B9998"/>
      <c r="C9998"/>
      <c r="D9998"/>
      <c r="E9998"/>
      <c r="F9998"/>
      <c r="G9998"/>
    </row>
    <row r="9999" spans="1:7" ht="14" x14ac:dyDescent="0.15">
      <c r="A9999"/>
      <c r="B9999"/>
      <c r="C9999"/>
      <c r="D9999"/>
      <c r="E9999"/>
      <c r="F9999"/>
      <c r="G9999"/>
    </row>
    <row r="10000" spans="1:7" ht="14" x14ac:dyDescent="0.15">
      <c r="A10000"/>
      <c r="B10000"/>
      <c r="C10000"/>
      <c r="D10000"/>
      <c r="E10000"/>
      <c r="F10000"/>
      <c r="G10000"/>
    </row>
    <row r="10001" spans="1:7" ht="14" x14ac:dyDescent="0.15">
      <c r="A10001"/>
      <c r="B10001"/>
      <c r="C10001"/>
      <c r="D10001"/>
      <c r="E10001"/>
      <c r="F10001"/>
      <c r="G10001"/>
    </row>
    <row r="10002" spans="1:7" ht="14" x14ac:dyDescent="0.15">
      <c r="A10002"/>
      <c r="B10002"/>
      <c r="C10002"/>
      <c r="D10002"/>
      <c r="E10002"/>
      <c r="F10002"/>
      <c r="G10002"/>
    </row>
    <row r="10003" spans="1:7" ht="14" x14ac:dyDescent="0.15">
      <c r="A10003"/>
      <c r="B10003"/>
      <c r="C10003"/>
      <c r="D10003"/>
      <c r="E10003"/>
      <c r="F10003"/>
      <c r="G10003"/>
    </row>
    <row r="10004" spans="1:7" ht="14" x14ac:dyDescent="0.15">
      <c r="A10004"/>
      <c r="B10004"/>
      <c r="C10004"/>
      <c r="D10004"/>
      <c r="E10004"/>
      <c r="F10004"/>
      <c r="G10004"/>
    </row>
    <row r="10005" spans="1:7" ht="14" x14ac:dyDescent="0.15">
      <c r="A10005"/>
      <c r="B10005"/>
      <c r="C10005"/>
      <c r="D10005"/>
      <c r="E10005"/>
      <c r="F10005"/>
      <c r="G10005"/>
    </row>
    <row r="10006" spans="1:7" ht="14" x14ac:dyDescent="0.15">
      <c r="A10006"/>
      <c r="B10006"/>
      <c r="C10006"/>
      <c r="D10006"/>
      <c r="E10006"/>
      <c r="F10006"/>
      <c r="G10006"/>
    </row>
    <row r="10007" spans="1:7" ht="14" x14ac:dyDescent="0.15">
      <c r="A10007"/>
      <c r="B10007"/>
      <c r="C10007"/>
      <c r="D10007"/>
      <c r="E10007"/>
      <c r="F10007"/>
      <c r="G10007"/>
    </row>
    <row r="10008" spans="1:7" ht="14" x14ac:dyDescent="0.15">
      <c r="A10008"/>
      <c r="B10008"/>
      <c r="C10008"/>
      <c r="D10008"/>
      <c r="E10008"/>
      <c r="F10008"/>
      <c r="G10008"/>
    </row>
    <row r="10009" spans="1:7" ht="14" x14ac:dyDescent="0.15">
      <c r="A10009"/>
      <c r="B10009"/>
      <c r="C10009"/>
      <c r="D10009"/>
      <c r="E10009"/>
      <c r="F10009"/>
      <c r="G10009"/>
    </row>
    <row r="10010" spans="1:7" ht="14" x14ac:dyDescent="0.15">
      <c r="A10010"/>
      <c r="B10010"/>
      <c r="C10010"/>
      <c r="D10010"/>
      <c r="E10010"/>
      <c r="F10010"/>
      <c r="G10010"/>
    </row>
    <row r="10011" spans="1:7" ht="14" x14ac:dyDescent="0.15">
      <c r="A10011"/>
      <c r="B10011"/>
      <c r="C10011"/>
      <c r="D10011"/>
      <c r="E10011"/>
      <c r="F10011"/>
      <c r="G10011"/>
    </row>
    <row r="10012" spans="1:7" ht="14" x14ac:dyDescent="0.15">
      <c r="A10012"/>
      <c r="B10012"/>
      <c r="C10012"/>
      <c r="D10012"/>
      <c r="E10012"/>
      <c r="F10012"/>
      <c r="G10012"/>
    </row>
    <row r="10013" spans="1:7" ht="14" x14ac:dyDescent="0.15">
      <c r="A10013"/>
      <c r="B10013"/>
      <c r="C10013"/>
      <c r="D10013"/>
      <c r="E10013"/>
      <c r="F10013"/>
      <c r="G10013"/>
    </row>
    <row r="10014" spans="1:7" ht="14" x14ac:dyDescent="0.15">
      <c r="A10014"/>
      <c r="B10014"/>
      <c r="C10014"/>
      <c r="D10014"/>
      <c r="E10014"/>
      <c r="F10014"/>
      <c r="G10014"/>
    </row>
    <row r="10015" spans="1:7" ht="14" x14ac:dyDescent="0.15">
      <c r="A10015"/>
      <c r="B10015"/>
      <c r="C10015"/>
      <c r="D10015"/>
      <c r="E10015"/>
      <c r="F10015"/>
      <c r="G10015"/>
    </row>
    <row r="10016" spans="1:7" ht="14" x14ac:dyDescent="0.15">
      <c r="A10016"/>
      <c r="B10016"/>
      <c r="C10016"/>
      <c r="D10016"/>
      <c r="E10016"/>
      <c r="F10016"/>
      <c r="G10016"/>
    </row>
    <row r="10017" spans="1:7" ht="14" x14ac:dyDescent="0.15">
      <c r="A10017"/>
      <c r="B10017"/>
      <c r="C10017"/>
      <c r="D10017"/>
      <c r="E10017"/>
      <c r="F10017"/>
      <c r="G10017"/>
    </row>
    <row r="10018" spans="1:7" ht="14" x14ac:dyDescent="0.15">
      <c r="A10018"/>
      <c r="B10018"/>
      <c r="C10018"/>
      <c r="D10018"/>
      <c r="E10018"/>
      <c r="F10018"/>
      <c r="G10018"/>
    </row>
    <row r="10019" spans="1:7" ht="14" x14ac:dyDescent="0.15">
      <c r="A10019"/>
      <c r="B10019"/>
      <c r="C10019"/>
      <c r="D10019"/>
      <c r="E10019"/>
      <c r="F10019"/>
      <c r="G10019"/>
    </row>
    <row r="10020" spans="1:7" ht="14" x14ac:dyDescent="0.15">
      <c r="A10020"/>
      <c r="B10020"/>
      <c r="C10020"/>
      <c r="D10020"/>
      <c r="E10020"/>
      <c r="F10020"/>
      <c r="G10020"/>
    </row>
    <row r="10021" spans="1:7" ht="14" x14ac:dyDescent="0.15">
      <c r="A10021"/>
      <c r="B10021"/>
      <c r="C10021"/>
      <c r="D10021"/>
      <c r="E10021"/>
      <c r="F10021"/>
      <c r="G10021"/>
    </row>
    <row r="10022" spans="1:7" ht="14" x14ac:dyDescent="0.15">
      <c r="A10022"/>
      <c r="B10022"/>
      <c r="C10022"/>
      <c r="D10022"/>
      <c r="E10022"/>
      <c r="F10022"/>
      <c r="G10022"/>
    </row>
    <row r="10023" spans="1:7" ht="14" x14ac:dyDescent="0.15">
      <c r="A10023"/>
      <c r="B10023"/>
      <c r="C10023"/>
      <c r="D10023"/>
      <c r="E10023"/>
      <c r="F10023"/>
      <c r="G10023"/>
    </row>
    <row r="10024" spans="1:7" ht="14" x14ac:dyDescent="0.15">
      <c r="A10024"/>
      <c r="B10024"/>
      <c r="C10024"/>
      <c r="D10024"/>
      <c r="E10024"/>
      <c r="F10024"/>
      <c r="G10024"/>
    </row>
    <row r="10025" spans="1:7" ht="14" x14ac:dyDescent="0.15">
      <c r="A10025"/>
      <c r="B10025"/>
      <c r="C10025"/>
      <c r="D10025"/>
      <c r="E10025"/>
      <c r="F10025"/>
      <c r="G10025"/>
    </row>
    <row r="10026" spans="1:7" ht="14" x14ac:dyDescent="0.15">
      <c r="A10026"/>
      <c r="B10026"/>
      <c r="C10026"/>
      <c r="D10026"/>
      <c r="E10026"/>
      <c r="F10026"/>
      <c r="G10026"/>
    </row>
    <row r="10027" spans="1:7" ht="14" x14ac:dyDescent="0.15">
      <c r="A10027"/>
      <c r="B10027"/>
      <c r="C10027"/>
      <c r="D10027"/>
      <c r="E10027"/>
      <c r="F10027"/>
      <c r="G10027"/>
    </row>
    <row r="10028" spans="1:7" ht="14" x14ac:dyDescent="0.15">
      <c r="A10028"/>
      <c r="B10028"/>
      <c r="C10028"/>
      <c r="D10028"/>
      <c r="E10028"/>
      <c r="F10028"/>
      <c r="G10028"/>
    </row>
    <row r="10029" spans="1:7" ht="14" x14ac:dyDescent="0.15">
      <c r="A10029"/>
      <c r="B10029"/>
      <c r="C10029"/>
      <c r="D10029"/>
      <c r="E10029"/>
      <c r="F10029"/>
      <c r="G10029"/>
    </row>
    <row r="10030" spans="1:7" ht="14" x14ac:dyDescent="0.15">
      <c r="A10030"/>
      <c r="B10030"/>
      <c r="C10030"/>
      <c r="D10030"/>
      <c r="E10030"/>
      <c r="F10030"/>
      <c r="G10030"/>
    </row>
    <row r="10031" spans="1:7" ht="14" x14ac:dyDescent="0.15">
      <c r="A10031"/>
      <c r="B10031"/>
      <c r="C10031"/>
      <c r="D10031"/>
      <c r="E10031"/>
      <c r="F10031"/>
      <c r="G10031"/>
    </row>
    <row r="10032" spans="1:7" ht="14" x14ac:dyDescent="0.15">
      <c r="A10032"/>
      <c r="B10032"/>
      <c r="C10032"/>
      <c r="D10032"/>
      <c r="E10032"/>
      <c r="F10032"/>
      <c r="G10032"/>
    </row>
    <row r="10033" spans="1:7" ht="14" x14ac:dyDescent="0.15">
      <c r="A10033"/>
      <c r="B10033"/>
      <c r="C10033"/>
      <c r="D10033"/>
      <c r="E10033"/>
      <c r="F10033"/>
      <c r="G10033"/>
    </row>
    <row r="10034" spans="1:7" ht="14" x14ac:dyDescent="0.15">
      <c r="A10034"/>
      <c r="B10034"/>
      <c r="C10034"/>
      <c r="D10034"/>
      <c r="E10034"/>
      <c r="F10034"/>
      <c r="G10034"/>
    </row>
    <row r="10035" spans="1:7" ht="14" x14ac:dyDescent="0.15">
      <c r="A10035"/>
      <c r="B10035"/>
      <c r="C10035"/>
      <c r="D10035"/>
      <c r="E10035"/>
      <c r="F10035"/>
      <c r="G10035"/>
    </row>
    <row r="10036" spans="1:7" ht="14" x14ac:dyDescent="0.15">
      <c r="A10036"/>
      <c r="B10036"/>
      <c r="C10036"/>
      <c r="D10036"/>
      <c r="E10036"/>
      <c r="F10036"/>
      <c r="G10036"/>
    </row>
    <row r="10037" spans="1:7" ht="14" x14ac:dyDescent="0.15">
      <c r="A10037"/>
      <c r="B10037"/>
      <c r="C10037"/>
      <c r="D10037"/>
      <c r="E10037"/>
      <c r="F10037"/>
      <c r="G10037"/>
    </row>
    <row r="10038" spans="1:7" ht="14" x14ac:dyDescent="0.15">
      <c r="A10038"/>
      <c r="B10038"/>
      <c r="C10038"/>
      <c r="D10038"/>
      <c r="E10038"/>
      <c r="F10038"/>
      <c r="G10038"/>
    </row>
    <row r="10039" spans="1:7" ht="14" x14ac:dyDescent="0.15">
      <c r="A10039"/>
      <c r="B10039"/>
      <c r="C10039"/>
      <c r="D10039"/>
      <c r="E10039"/>
      <c r="F10039"/>
      <c r="G10039"/>
    </row>
    <row r="10040" spans="1:7" ht="14" x14ac:dyDescent="0.15">
      <c r="A10040"/>
      <c r="B10040"/>
      <c r="C10040"/>
      <c r="D10040"/>
      <c r="E10040"/>
      <c r="F10040"/>
      <c r="G10040"/>
    </row>
    <row r="10041" spans="1:7" ht="14" x14ac:dyDescent="0.15">
      <c r="A10041"/>
      <c r="B10041"/>
      <c r="C10041"/>
      <c r="D10041"/>
      <c r="E10041"/>
      <c r="F10041"/>
      <c r="G10041"/>
    </row>
    <row r="10042" spans="1:7" ht="14" x14ac:dyDescent="0.15">
      <c r="A10042"/>
      <c r="B10042"/>
      <c r="C10042"/>
      <c r="D10042"/>
      <c r="E10042"/>
      <c r="F10042"/>
      <c r="G10042"/>
    </row>
    <row r="10043" spans="1:7" ht="14" x14ac:dyDescent="0.15">
      <c r="A10043"/>
      <c r="B10043"/>
      <c r="C10043"/>
      <c r="D10043"/>
      <c r="E10043"/>
      <c r="F10043"/>
      <c r="G10043"/>
    </row>
    <row r="10044" spans="1:7" ht="14" x14ac:dyDescent="0.15">
      <c r="A10044"/>
      <c r="B10044"/>
      <c r="C10044"/>
      <c r="D10044"/>
      <c r="E10044"/>
      <c r="F10044"/>
      <c r="G10044"/>
    </row>
    <row r="10045" spans="1:7" ht="14" x14ac:dyDescent="0.15">
      <c r="A10045"/>
      <c r="B10045"/>
      <c r="C10045"/>
      <c r="D10045"/>
      <c r="E10045"/>
      <c r="F10045"/>
      <c r="G10045"/>
    </row>
    <row r="10046" spans="1:7" ht="14" x14ac:dyDescent="0.15">
      <c r="A10046"/>
      <c r="B10046"/>
      <c r="C10046"/>
      <c r="D10046"/>
      <c r="E10046"/>
      <c r="F10046"/>
      <c r="G10046"/>
    </row>
    <row r="10047" spans="1:7" ht="14" x14ac:dyDescent="0.15">
      <c r="A10047"/>
      <c r="B10047"/>
      <c r="C10047"/>
      <c r="D10047"/>
      <c r="E10047"/>
      <c r="F10047"/>
      <c r="G10047"/>
    </row>
    <row r="10048" spans="1:7" ht="14" x14ac:dyDescent="0.15">
      <c r="A10048"/>
      <c r="B10048"/>
      <c r="C10048"/>
      <c r="D10048"/>
      <c r="E10048"/>
      <c r="F10048"/>
      <c r="G10048"/>
    </row>
    <row r="10049" spans="1:7" ht="14" x14ac:dyDescent="0.15">
      <c r="A10049"/>
      <c r="B10049"/>
      <c r="C10049"/>
      <c r="D10049"/>
      <c r="E10049"/>
      <c r="F10049"/>
      <c r="G10049"/>
    </row>
    <row r="10050" spans="1:7" ht="14" x14ac:dyDescent="0.15">
      <c r="A10050"/>
      <c r="B10050"/>
      <c r="C10050"/>
      <c r="D10050"/>
      <c r="E10050"/>
      <c r="F10050"/>
      <c r="G10050"/>
    </row>
    <row r="10051" spans="1:7" ht="14" x14ac:dyDescent="0.15">
      <c r="A10051"/>
      <c r="B10051"/>
      <c r="C10051"/>
      <c r="D10051"/>
      <c r="E10051"/>
      <c r="F10051"/>
      <c r="G10051"/>
    </row>
    <row r="10052" spans="1:7" ht="14" x14ac:dyDescent="0.15">
      <c r="A10052"/>
      <c r="B10052"/>
      <c r="C10052"/>
      <c r="D10052"/>
      <c r="E10052"/>
      <c r="F10052"/>
      <c r="G10052"/>
    </row>
    <row r="10053" spans="1:7" ht="14" x14ac:dyDescent="0.15">
      <c r="A10053"/>
      <c r="B10053"/>
      <c r="C10053"/>
      <c r="D10053"/>
      <c r="E10053"/>
      <c r="F10053"/>
      <c r="G10053"/>
    </row>
    <row r="10054" spans="1:7" ht="14" x14ac:dyDescent="0.15">
      <c r="A10054"/>
      <c r="B10054"/>
      <c r="C10054"/>
      <c r="D10054"/>
      <c r="E10054"/>
      <c r="F10054"/>
      <c r="G10054"/>
    </row>
    <row r="10055" spans="1:7" ht="14" x14ac:dyDescent="0.15">
      <c r="A10055"/>
      <c r="B10055"/>
      <c r="C10055"/>
      <c r="D10055"/>
      <c r="E10055"/>
      <c r="F10055"/>
      <c r="G10055"/>
    </row>
    <row r="10056" spans="1:7" ht="14" x14ac:dyDescent="0.15">
      <c r="A10056"/>
      <c r="B10056"/>
      <c r="C10056"/>
      <c r="D10056"/>
      <c r="E10056"/>
      <c r="F10056"/>
      <c r="G10056"/>
    </row>
    <row r="10057" spans="1:7" ht="14" x14ac:dyDescent="0.15">
      <c r="A10057"/>
      <c r="B10057"/>
      <c r="C10057"/>
      <c r="D10057"/>
      <c r="E10057"/>
      <c r="F10057"/>
      <c r="G10057"/>
    </row>
    <row r="10058" spans="1:7" ht="14" x14ac:dyDescent="0.15">
      <c r="A10058"/>
      <c r="B10058"/>
      <c r="C10058"/>
      <c r="D10058"/>
      <c r="E10058"/>
      <c r="F10058"/>
      <c r="G10058"/>
    </row>
    <row r="10059" spans="1:7" ht="14" x14ac:dyDescent="0.15">
      <c r="A10059"/>
      <c r="B10059"/>
      <c r="C10059"/>
      <c r="D10059"/>
      <c r="E10059"/>
      <c r="F10059"/>
      <c r="G10059"/>
    </row>
    <row r="10060" spans="1:7" ht="14" x14ac:dyDescent="0.15">
      <c r="A10060"/>
      <c r="B10060"/>
      <c r="C10060"/>
      <c r="D10060"/>
      <c r="E10060"/>
      <c r="F10060"/>
      <c r="G10060"/>
    </row>
    <row r="10061" spans="1:7" ht="14" x14ac:dyDescent="0.15">
      <c r="A10061"/>
      <c r="B10061"/>
      <c r="C10061"/>
      <c r="D10061"/>
      <c r="E10061"/>
      <c r="F10061"/>
      <c r="G10061"/>
    </row>
    <row r="10062" spans="1:7" ht="14" x14ac:dyDescent="0.15">
      <c r="A10062"/>
      <c r="B10062"/>
      <c r="C10062"/>
      <c r="D10062"/>
      <c r="E10062"/>
      <c r="F10062"/>
      <c r="G10062"/>
    </row>
    <row r="10063" spans="1:7" ht="14" x14ac:dyDescent="0.15">
      <c r="A10063"/>
      <c r="B10063"/>
      <c r="C10063"/>
      <c r="D10063"/>
      <c r="E10063"/>
      <c r="F10063"/>
      <c r="G10063"/>
    </row>
    <row r="10064" spans="1:7" ht="14" x14ac:dyDescent="0.15">
      <c r="A10064"/>
      <c r="B10064"/>
      <c r="C10064"/>
      <c r="D10064"/>
      <c r="E10064"/>
      <c r="F10064"/>
      <c r="G10064"/>
    </row>
    <row r="10065" spans="1:7" ht="14" x14ac:dyDescent="0.15">
      <c r="A10065"/>
      <c r="B10065"/>
      <c r="C10065"/>
      <c r="D10065"/>
      <c r="E10065"/>
      <c r="F10065"/>
      <c r="G10065"/>
    </row>
    <row r="10066" spans="1:7" ht="14" x14ac:dyDescent="0.15">
      <c r="A10066"/>
      <c r="B10066"/>
      <c r="C10066"/>
      <c r="D10066"/>
      <c r="E10066"/>
      <c r="F10066"/>
      <c r="G10066"/>
    </row>
    <row r="10067" spans="1:7" ht="14" x14ac:dyDescent="0.15">
      <c r="A10067"/>
      <c r="B10067"/>
      <c r="C10067"/>
      <c r="D10067"/>
      <c r="E10067"/>
      <c r="F10067"/>
      <c r="G10067"/>
    </row>
    <row r="10068" spans="1:7" ht="14" x14ac:dyDescent="0.15">
      <c r="A10068"/>
      <c r="B10068"/>
      <c r="C10068"/>
      <c r="D10068"/>
      <c r="E10068"/>
      <c r="F10068"/>
      <c r="G10068"/>
    </row>
    <row r="10069" spans="1:7" ht="14" x14ac:dyDescent="0.15">
      <c r="A10069"/>
      <c r="B10069"/>
      <c r="C10069"/>
      <c r="D10069"/>
      <c r="E10069"/>
      <c r="F10069"/>
      <c r="G10069"/>
    </row>
    <row r="10070" spans="1:7" ht="14" x14ac:dyDescent="0.15">
      <c r="A10070"/>
      <c r="B10070"/>
      <c r="C10070"/>
      <c r="D10070"/>
      <c r="E10070"/>
      <c r="F10070"/>
      <c r="G10070"/>
    </row>
    <row r="10071" spans="1:7" ht="14" x14ac:dyDescent="0.15">
      <c r="A10071"/>
      <c r="B10071"/>
      <c r="C10071"/>
      <c r="D10071"/>
      <c r="E10071"/>
      <c r="F10071"/>
      <c r="G10071"/>
    </row>
    <row r="10072" spans="1:7" ht="14" x14ac:dyDescent="0.15">
      <c r="A10072"/>
      <c r="B10072"/>
      <c r="C10072"/>
      <c r="D10072"/>
      <c r="E10072"/>
      <c r="F10072"/>
      <c r="G10072"/>
    </row>
    <row r="10073" spans="1:7" ht="14" x14ac:dyDescent="0.15">
      <c r="A10073"/>
      <c r="B10073"/>
      <c r="C10073"/>
      <c r="D10073"/>
      <c r="E10073"/>
      <c r="F10073"/>
      <c r="G10073"/>
    </row>
    <row r="10074" spans="1:7" ht="14" x14ac:dyDescent="0.15">
      <c r="A10074"/>
      <c r="B10074"/>
      <c r="C10074"/>
      <c r="D10074"/>
      <c r="E10074"/>
      <c r="F10074"/>
      <c r="G10074"/>
    </row>
    <row r="10075" spans="1:7" ht="14" x14ac:dyDescent="0.15">
      <c r="A10075"/>
      <c r="B10075"/>
      <c r="C10075"/>
      <c r="D10075"/>
      <c r="E10075"/>
      <c r="F10075"/>
      <c r="G10075"/>
    </row>
    <row r="10076" spans="1:7" ht="14" x14ac:dyDescent="0.15">
      <c r="A10076"/>
      <c r="B10076"/>
      <c r="C10076"/>
      <c r="D10076"/>
      <c r="E10076"/>
      <c r="F10076"/>
      <c r="G10076"/>
    </row>
    <row r="10077" spans="1:7" ht="14" x14ac:dyDescent="0.15">
      <c r="A10077"/>
      <c r="B10077"/>
      <c r="C10077"/>
      <c r="D10077"/>
      <c r="E10077"/>
      <c r="F10077"/>
      <c r="G10077"/>
    </row>
    <row r="10078" spans="1:7" ht="14" x14ac:dyDescent="0.15">
      <c r="A10078"/>
      <c r="B10078"/>
      <c r="C10078"/>
      <c r="D10078"/>
      <c r="E10078"/>
      <c r="F10078"/>
      <c r="G10078"/>
    </row>
    <row r="10079" spans="1:7" ht="14" x14ac:dyDescent="0.15">
      <c r="A10079"/>
      <c r="B10079"/>
      <c r="C10079"/>
      <c r="D10079"/>
      <c r="E10079"/>
      <c r="F10079"/>
      <c r="G10079"/>
    </row>
    <row r="10080" spans="1:7" ht="14" x14ac:dyDescent="0.15">
      <c r="A10080"/>
      <c r="B10080"/>
      <c r="C10080"/>
      <c r="D10080"/>
      <c r="E10080"/>
      <c r="F10080"/>
      <c r="G10080"/>
    </row>
    <row r="10081" spans="1:7" ht="14" x14ac:dyDescent="0.15">
      <c r="A10081"/>
      <c r="B10081"/>
      <c r="C10081"/>
      <c r="D10081"/>
      <c r="E10081"/>
      <c r="F10081"/>
      <c r="G10081"/>
    </row>
    <row r="10082" spans="1:7" ht="14" x14ac:dyDescent="0.15">
      <c r="A10082"/>
      <c r="B10082"/>
      <c r="C10082"/>
      <c r="D10082"/>
      <c r="E10082"/>
      <c r="F10082"/>
      <c r="G10082"/>
    </row>
    <row r="10083" spans="1:7" ht="14" x14ac:dyDescent="0.15">
      <c r="A10083"/>
      <c r="B10083"/>
      <c r="C10083"/>
      <c r="D10083"/>
      <c r="E10083"/>
      <c r="F10083"/>
      <c r="G10083"/>
    </row>
    <row r="10084" spans="1:7" ht="14" x14ac:dyDescent="0.15">
      <c r="A10084"/>
      <c r="B10084"/>
      <c r="C10084"/>
      <c r="D10084"/>
      <c r="E10084"/>
      <c r="F10084"/>
      <c r="G10084"/>
    </row>
    <row r="10085" spans="1:7" ht="14" x14ac:dyDescent="0.15">
      <c r="A10085"/>
      <c r="B10085"/>
      <c r="C10085"/>
      <c r="D10085"/>
      <c r="E10085"/>
      <c r="F10085"/>
      <c r="G10085"/>
    </row>
    <row r="10086" spans="1:7" ht="14" x14ac:dyDescent="0.15">
      <c r="A10086"/>
      <c r="B10086"/>
      <c r="C10086"/>
      <c r="D10086"/>
      <c r="E10086"/>
      <c r="F10086"/>
      <c r="G10086"/>
    </row>
    <row r="10087" spans="1:7" ht="14" x14ac:dyDescent="0.15">
      <c r="A10087"/>
      <c r="B10087"/>
      <c r="C10087"/>
      <c r="D10087"/>
      <c r="E10087"/>
      <c r="F10087"/>
      <c r="G10087"/>
    </row>
    <row r="10088" spans="1:7" ht="14" x14ac:dyDescent="0.15">
      <c r="A10088"/>
      <c r="B10088"/>
      <c r="C10088"/>
      <c r="D10088"/>
      <c r="E10088"/>
      <c r="F10088"/>
      <c r="G10088"/>
    </row>
    <row r="10089" spans="1:7" ht="14" x14ac:dyDescent="0.15">
      <c r="A10089"/>
      <c r="B10089"/>
      <c r="C10089"/>
      <c r="D10089"/>
      <c r="E10089"/>
      <c r="F10089"/>
      <c r="G10089"/>
    </row>
    <row r="10090" spans="1:7" ht="14" x14ac:dyDescent="0.15">
      <c r="A10090"/>
      <c r="B10090"/>
      <c r="C10090"/>
      <c r="D10090"/>
      <c r="E10090"/>
      <c r="F10090"/>
      <c r="G10090"/>
    </row>
    <row r="10091" spans="1:7" ht="14" x14ac:dyDescent="0.15">
      <c r="A10091"/>
      <c r="B10091"/>
      <c r="C10091"/>
      <c r="D10091"/>
      <c r="E10091"/>
      <c r="F10091"/>
      <c r="G10091"/>
    </row>
    <row r="10092" spans="1:7" ht="14" x14ac:dyDescent="0.15">
      <c r="A10092"/>
      <c r="B10092"/>
      <c r="C10092"/>
      <c r="D10092"/>
      <c r="E10092"/>
      <c r="F10092"/>
      <c r="G10092"/>
    </row>
    <row r="10093" spans="1:7" ht="14" x14ac:dyDescent="0.15">
      <c r="A10093"/>
      <c r="B10093"/>
      <c r="C10093"/>
      <c r="D10093"/>
      <c r="E10093"/>
      <c r="F10093"/>
      <c r="G10093"/>
    </row>
    <row r="10094" spans="1:7" ht="14" x14ac:dyDescent="0.15">
      <c r="A10094"/>
      <c r="B10094"/>
      <c r="C10094"/>
      <c r="D10094"/>
      <c r="E10094"/>
      <c r="F10094"/>
      <c r="G10094"/>
    </row>
    <row r="10095" spans="1:7" ht="14" x14ac:dyDescent="0.15">
      <c r="A10095"/>
      <c r="B10095"/>
      <c r="C10095"/>
      <c r="D10095"/>
      <c r="E10095"/>
      <c r="F10095"/>
      <c r="G10095"/>
    </row>
    <row r="10096" spans="1:7" ht="14" x14ac:dyDescent="0.15">
      <c r="A10096"/>
      <c r="B10096"/>
      <c r="C10096"/>
      <c r="D10096"/>
      <c r="E10096"/>
      <c r="F10096"/>
      <c r="G10096"/>
    </row>
    <row r="10097" spans="1:7" ht="14" x14ac:dyDescent="0.15">
      <c r="A10097"/>
      <c r="B10097"/>
      <c r="C10097"/>
      <c r="D10097"/>
      <c r="E10097"/>
      <c r="F10097"/>
      <c r="G10097"/>
    </row>
    <row r="10098" spans="1:7" ht="14" x14ac:dyDescent="0.15">
      <c r="A10098"/>
      <c r="B10098"/>
      <c r="C10098"/>
      <c r="D10098"/>
      <c r="E10098"/>
      <c r="F10098"/>
      <c r="G10098"/>
    </row>
    <row r="10099" spans="1:7" ht="14" x14ac:dyDescent="0.15">
      <c r="A10099"/>
      <c r="B10099"/>
      <c r="C10099"/>
      <c r="D10099"/>
      <c r="E10099"/>
      <c r="F10099"/>
      <c r="G10099"/>
    </row>
    <row r="10100" spans="1:7" ht="14" x14ac:dyDescent="0.15">
      <c r="A10100"/>
      <c r="B10100"/>
      <c r="C10100"/>
      <c r="D10100"/>
      <c r="E10100"/>
      <c r="F10100"/>
      <c r="G10100"/>
    </row>
    <row r="10101" spans="1:7" ht="14" x14ac:dyDescent="0.15">
      <c r="A10101"/>
      <c r="B10101"/>
      <c r="C10101"/>
      <c r="D10101"/>
      <c r="E10101"/>
      <c r="F10101"/>
      <c r="G10101"/>
    </row>
    <row r="10102" spans="1:7" ht="14" x14ac:dyDescent="0.15">
      <c r="A10102"/>
      <c r="B10102"/>
      <c r="C10102"/>
      <c r="D10102"/>
      <c r="E10102"/>
      <c r="F10102"/>
      <c r="G10102"/>
    </row>
    <row r="10103" spans="1:7" ht="14" x14ac:dyDescent="0.15">
      <c r="A10103"/>
      <c r="B10103"/>
      <c r="C10103"/>
      <c r="D10103"/>
      <c r="E10103"/>
      <c r="F10103"/>
      <c r="G10103"/>
    </row>
    <row r="10104" spans="1:7" ht="14" x14ac:dyDescent="0.15">
      <c r="A10104"/>
      <c r="B10104"/>
      <c r="C10104"/>
      <c r="D10104"/>
      <c r="E10104"/>
      <c r="F10104"/>
      <c r="G10104"/>
    </row>
    <row r="10105" spans="1:7" ht="14" x14ac:dyDescent="0.15">
      <c r="A10105"/>
      <c r="B10105"/>
      <c r="C10105"/>
      <c r="D10105"/>
      <c r="E10105"/>
      <c r="F10105"/>
      <c r="G10105"/>
    </row>
    <row r="10106" spans="1:7" ht="14" x14ac:dyDescent="0.15">
      <c r="A10106"/>
      <c r="B10106"/>
      <c r="C10106"/>
      <c r="D10106"/>
      <c r="E10106"/>
      <c r="F10106"/>
      <c r="G10106"/>
    </row>
    <row r="10107" spans="1:7" ht="14" x14ac:dyDescent="0.15">
      <c r="A10107"/>
      <c r="B10107"/>
      <c r="C10107"/>
      <c r="D10107"/>
      <c r="E10107"/>
      <c r="F10107"/>
      <c r="G10107"/>
    </row>
    <row r="10108" spans="1:7" ht="14" x14ac:dyDescent="0.15">
      <c r="A10108"/>
      <c r="B10108"/>
      <c r="C10108"/>
      <c r="D10108"/>
      <c r="E10108"/>
      <c r="F10108"/>
      <c r="G10108"/>
    </row>
    <row r="10109" spans="1:7" ht="14" x14ac:dyDescent="0.15">
      <c r="A10109"/>
      <c r="B10109"/>
      <c r="C10109"/>
      <c r="D10109"/>
      <c r="E10109"/>
      <c r="F10109"/>
      <c r="G10109"/>
    </row>
    <row r="10110" spans="1:7" ht="14" x14ac:dyDescent="0.15">
      <c r="A10110"/>
      <c r="B10110"/>
      <c r="C10110"/>
      <c r="D10110"/>
      <c r="E10110"/>
      <c r="F10110"/>
      <c r="G10110"/>
    </row>
    <row r="10111" spans="1:7" ht="14" x14ac:dyDescent="0.15">
      <c r="A10111"/>
      <c r="B10111"/>
      <c r="C10111"/>
      <c r="D10111"/>
      <c r="E10111"/>
      <c r="F10111"/>
      <c r="G10111"/>
    </row>
    <row r="10112" spans="1:7" ht="14" x14ac:dyDescent="0.15">
      <c r="A10112"/>
      <c r="B10112"/>
      <c r="C10112"/>
      <c r="D10112"/>
      <c r="E10112"/>
      <c r="F10112"/>
      <c r="G10112"/>
    </row>
    <row r="10113" spans="1:7" ht="14" x14ac:dyDescent="0.15">
      <c r="A10113"/>
      <c r="B10113"/>
      <c r="C10113"/>
      <c r="D10113"/>
      <c r="E10113"/>
      <c r="F10113"/>
      <c r="G10113"/>
    </row>
    <row r="10114" spans="1:7" ht="14" x14ac:dyDescent="0.15">
      <c r="A10114"/>
      <c r="B10114"/>
      <c r="C10114"/>
      <c r="D10114"/>
      <c r="E10114"/>
      <c r="F10114"/>
      <c r="G10114"/>
    </row>
    <row r="10115" spans="1:7" ht="14" x14ac:dyDescent="0.15">
      <c r="A10115"/>
      <c r="B10115"/>
      <c r="C10115"/>
      <c r="D10115"/>
      <c r="E10115"/>
      <c r="F10115"/>
      <c r="G10115"/>
    </row>
    <row r="10116" spans="1:7" ht="14" x14ac:dyDescent="0.15">
      <c r="A10116"/>
      <c r="B10116"/>
      <c r="C10116"/>
      <c r="D10116"/>
      <c r="E10116"/>
      <c r="F10116"/>
      <c r="G10116"/>
    </row>
    <row r="10117" spans="1:7" ht="14" x14ac:dyDescent="0.15">
      <c r="A10117"/>
      <c r="B10117"/>
      <c r="C10117"/>
      <c r="D10117"/>
      <c r="E10117"/>
      <c r="F10117"/>
      <c r="G10117"/>
    </row>
    <row r="10118" spans="1:7" ht="14" x14ac:dyDescent="0.15">
      <c r="A10118"/>
      <c r="B10118"/>
      <c r="C10118"/>
      <c r="D10118"/>
      <c r="E10118"/>
      <c r="F10118"/>
      <c r="G10118"/>
    </row>
    <row r="10119" spans="1:7" ht="14" x14ac:dyDescent="0.15">
      <c r="A10119"/>
      <c r="B10119"/>
      <c r="C10119"/>
      <c r="D10119"/>
      <c r="E10119"/>
      <c r="F10119"/>
      <c r="G10119"/>
    </row>
    <row r="10120" spans="1:7" ht="14" x14ac:dyDescent="0.15">
      <c r="A10120"/>
      <c r="B10120"/>
      <c r="C10120"/>
      <c r="D10120"/>
      <c r="E10120"/>
      <c r="F10120"/>
      <c r="G10120"/>
    </row>
    <row r="10121" spans="1:7" ht="14" x14ac:dyDescent="0.15">
      <c r="A10121"/>
      <c r="B10121"/>
      <c r="C10121"/>
      <c r="D10121"/>
      <c r="E10121"/>
      <c r="F10121"/>
      <c r="G10121"/>
    </row>
    <row r="10122" spans="1:7" ht="14" x14ac:dyDescent="0.15">
      <c r="A10122"/>
      <c r="B10122"/>
      <c r="C10122"/>
      <c r="D10122"/>
      <c r="E10122"/>
      <c r="F10122"/>
      <c r="G10122"/>
    </row>
    <row r="10123" spans="1:7" ht="14" x14ac:dyDescent="0.15">
      <c r="A10123"/>
      <c r="B10123"/>
      <c r="C10123"/>
      <c r="D10123"/>
      <c r="E10123"/>
      <c r="F10123"/>
      <c r="G10123"/>
    </row>
    <row r="10124" spans="1:7" ht="14" x14ac:dyDescent="0.15">
      <c r="A10124"/>
      <c r="B10124"/>
      <c r="C10124"/>
      <c r="D10124"/>
      <c r="E10124"/>
      <c r="F10124"/>
      <c r="G10124"/>
    </row>
    <row r="10125" spans="1:7" ht="14" x14ac:dyDescent="0.15">
      <c r="A10125"/>
      <c r="B10125"/>
      <c r="C10125"/>
      <c r="D10125"/>
      <c r="E10125"/>
      <c r="F10125"/>
      <c r="G10125"/>
    </row>
    <row r="10126" spans="1:7" ht="14" x14ac:dyDescent="0.15">
      <c r="A10126"/>
      <c r="B10126"/>
      <c r="C10126"/>
      <c r="D10126"/>
      <c r="E10126"/>
      <c r="F10126"/>
      <c r="G10126"/>
    </row>
    <row r="10127" spans="1:7" ht="14" x14ac:dyDescent="0.15">
      <c r="A10127"/>
      <c r="B10127"/>
      <c r="C10127"/>
      <c r="D10127"/>
      <c r="E10127"/>
      <c r="F10127"/>
      <c r="G10127"/>
    </row>
    <row r="10128" spans="1:7" ht="14" x14ac:dyDescent="0.15">
      <c r="A10128"/>
      <c r="B10128"/>
      <c r="C10128"/>
      <c r="D10128"/>
      <c r="E10128"/>
      <c r="F10128"/>
      <c r="G10128"/>
    </row>
    <row r="10129" spans="1:7" ht="14" x14ac:dyDescent="0.15">
      <c r="A10129"/>
      <c r="B10129"/>
      <c r="C10129"/>
      <c r="D10129"/>
      <c r="E10129"/>
      <c r="F10129"/>
      <c r="G10129"/>
    </row>
    <row r="10130" spans="1:7" ht="14" x14ac:dyDescent="0.15">
      <c r="A10130"/>
      <c r="B10130"/>
      <c r="C10130"/>
      <c r="D10130"/>
      <c r="E10130"/>
      <c r="F10130"/>
      <c r="G10130"/>
    </row>
    <row r="10131" spans="1:7" ht="14" x14ac:dyDescent="0.15">
      <c r="A10131"/>
      <c r="B10131"/>
      <c r="C10131"/>
      <c r="D10131"/>
      <c r="E10131"/>
      <c r="F10131"/>
      <c r="G10131"/>
    </row>
    <row r="10132" spans="1:7" ht="14" x14ac:dyDescent="0.15">
      <c r="A10132"/>
      <c r="B10132"/>
      <c r="C10132"/>
      <c r="D10132"/>
      <c r="E10132"/>
      <c r="F10132"/>
      <c r="G10132"/>
    </row>
    <row r="10133" spans="1:7" ht="14" x14ac:dyDescent="0.15">
      <c r="A10133"/>
      <c r="B10133"/>
      <c r="C10133"/>
      <c r="D10133"/>
      <c r="E10133"/>
      <c r="F10133"/>
      <c r="G10133"/>
    </row>
    <row r="10134" spans="1:7" ht="14" x14ac:dyDescent="0.15">
      <c r="A10134"/>
      <c r="B10134"/>
      <c r="C10134"/>
      <c r="D10134"/>
      <c r="E10134"/>
      <c r="F10134"/>
      <c r="G10134"/>
    </row>
    <row r="10135" spans="1:7" ht="14" x14ac:dyDescent="0.15">
      <c r="A10135"/>
      <c r="B10135"/>
      <c r="C10135"/>
      <c r="D10135"/>
      <c r="E10135"/>
      <c r="F10135"/>
      <c r="G10135"/>
    </row>
    <row r="10136" spans="1:7" ht="14" x14ac:dyDescent="0.15">
      <c r="A10136"/>
      <c r="B10136"/>
      <c r="C10136"/>
      <c r="D10136"/>
      <c r="E10136"/>
      <c r="F10136"/>
      <c r="G10136"/>
    </row>
    <row r="10137" spans="1:7" ht="14" x14ac:dyDescent="0.15">
      <c r="A10137"/>
      <c r="B10137"/>
      <c r="C10137"/>
      <c r="D10137"/>
      <c r="E10137"/>
      <c r="F10137"/>
      <c r="G10137"/>
    </row>
    <row r="10138" spans="1:7" ht="14" x14ac:dyDescent="0.15">
      <c r="A10138"/>
      <c r="B10138"/>
      <c r="C10138"/>
      <c r="D10138"/>
      <c r="E10138"/>
      <c r="F10138"/>
      <c r="G10138"/>
    </row>
    <row r="10139" spans="1:7" ht="14" x14ac:dyDescent="0.15">
      <c r="A10139"/>
      <c r="B10139"/>
      <c r="C10139"/>
      <c r="D10139"/>
      <c r="E10139"/>
      <c r="F10139"/>
      <c r="G10139"/>
    </row>
    <row r="10140" spans="1:7" ht="14" x14ac:dyDescent="0.15">
      <c r="A10140"/>
      <c r="B10140"/>
      <c r="C10140"/>
      <c r="D10140"/>
      <c r="E10140"/>
      <c r="F10140"/>
      <c r="G10140"/>
    </row>
    <row r="10141" spans="1:7" ht="14" x14ac:dyDescent="0.15">
      <c r="A10141"/>
      <c r="B10141"/>
      <c r="C10141"/>
      <c r="D10141"/>
      <c r="E10141"/>
      <c r="F10141"/>
      <c r="G10141"/>
    </row>
    <row r="10142" spans="1:7" ht="14" x14ac:dyDescent="0.15">
      <c r="A10142"/>
      <c r="B10142"/>
      <c r="C10142"/>
      <c r="D10142"/>
      <c r="E10142"/>
      <c r="F10142"/>
      <c r="G10142"/>
    </row>
    <row r="10143" spans="1:7" ht="14" x14ac:dyDescent="0.15">
      <c r="A10143"/>
      <c r="B10143"/>
      <c r="C10143"/>
      <c r="D10143"/>
      <c r="E10143"/>
      <c r="F10143"/>
      <c r="G10143"/>
    </row>
    <row r="10144" spans="1:7" ht="14" x14ac:dyDescent="0.15">
      <c r="A10144"/>
      <c r="B10144"/>
      <c r="C10144"/>
      <c r="D10144"/>
      <c r="E10144"/>
      <c r="F10144"/>
      <c r="G10144"/>
    </row>
    <row r="10145" spans="1:7" ht="14" x14ac:dyDescent="0.15">
      <c r="A10145"/>
      <c r="B10145"/>
      <c r="C10145"/>
      <c r="D10145"/>
      <c r="E10145"/>
      <c r="F10145"/>
      <c r="G10145"/>
    </row>
    <row r="10146" spans="1:7" ht="14" x14ac:dyDescent="0.15">
      <c r="A10146"/>
      <c r="B10146"/>
      <c r="C10146"/>
      <c r="D10146"/>
      <c r="E10146"/>
      <c r="F10146"/>
      <c r="G10146"/>
    </row>
    <row r="10147" spans="1:7" ht="14" x14ac:dyDescent="0.15">
      <c r="A10147"/>
      <c r="B10147"/>
      <c r="C10147"/>
      <c r="D10147"/>
      <c r="E10147"/>
      <c r="F10147"/>
      <c r="G10147"/>
    </row>
    <row r="10148" spans="1:7" ht="14" x14ac:dyDescent="0.15">
      <c r="A10148"/>
      <c r="B10148"/>
      <c r="C10148"/>
      <c r="D10148"/>
      <c r="E10148"/>
      <c r="F10148"/>
      <c r="G10148"/>
    </row>
    <row r="10149" spans="1:7" ht="14" x14ac:dyDescent="0.15">
      <c r="A10149"/>
      <c r="B10149"/>
      <c r="C10149"/>
      <c r="D10149"/>
      <c r="E10149"/>
      <c r="F10149"/>
      <c r="G10149"/>
    </row>
    <row r="10150" spans="1:7" ht="14" x14ac:dyDescent="0.15">
      <c r="A10150"/>
      <c r="B10150"/>
      <c r="C10150"/>
      <c r="D10150"/>
      <c r="E10150"/>
      <c r="F10150"/>
      <c r="G10150"/>
    </row>
    <row r="10151" spans="1:7" ht="14" x14ac:dyDescent="0.15">
      <c r="A10151"/>
      <c r="B10151"/>
      <c r="C10151"/>
      <c r="D10151"/>
      <c r="E10151"/>
      <c r="F10151"/>
      <c r="G10151"/>
    </row>
    <row r="10152" spans="1:7" ht="14" x14ac:dyDescent="0.15">
      <c r="A10152"/>
      <c r="B10152"/>
      <c r="C10152"/>
      <c r="D10152"/>
      <c r="E10152"/>
      <c r="F10152"/>
      <c r="G10152"/>
    </row>
    <row r="10153" spans="1:7" ht="14" x14ac:dyDescent="0.15">
      <c r="A10153"/>
      <c r="B10153"/>
      <c r="C10153"/>
      <c r="D10153"/>
      <c r="E10153"/>
      <c r="F10153"/>
      <c r="G10153"/>
    </row>
    <row r="10154" spans="1:7" ht="14" x14ac:dyDescent="0.15">
      <c r="A10154"/>
      <c r="B10154"/>
      <c r="C10154"/>
      <c r="D10154"/>
      <c r="E10154"/>
      <c r="F10154"/>
      <c r="G10154"/>
    </row>
    <row r="10155" spans="1:7" ht="14" x14ac:dyDescent="0.15">
      <c r="A10155"/>
      <c r="B10155"/>
      <c r="C10155"/>
      <c r="D10155"/>
      <c r="E10155"/>
      <c r="F10155"/>
      <c r="G10155"/>
    </row>
    <row r="10156" spans="1:7" ht="14" x14ac:dyDescent="0.15">
      <c r="A10156"/>
      <c r="B10156"/>
      <c r="C10156"/>
      <c r="D10156"/>
      <c r="E10156"/>
      <c r="F10156"/>
      <c r="G10156"/>
    </row>
    <row r="10157" spans="1:7" ht="14" x14ac:dyDescent="0.15">
      <c r="A10157"/>
      <c r="B10157"/>
      <c r="C10157"/>
      <c r="D10157"/>
      <c r="E10157"/>
      <c r="F10157"/>
      <c r="G10157"/>
    </row>
    <row r="10158" spans="1:7" ht="14" x14ac:dyDescent="0.15">
      <c r="A10158"/>
      <c r="B10158"/>
      <c r="C10158"/>
      <c r="D10158"/>
      <c r="E10158"/>
      <c r="F10158"/>
      <c r="G10158"/>
    </row>
    <row r="10159" spans="1:7" ht="14" x14ac:dyDescent="0.15">
      <c r="A10159"/>
      <c r="B10159"/>
      <c r="C10159"/>
      <c r="D10159"/>
      <c r="E10159"/>
      <c r="F10159"/>
      <c r="G10159"/>
    </row>
    <row r="10160" spans="1:7" ht="14" x14ac:dyDescent="0.15">
      <c r="A10160"/>
      <c r="B10160"/>
      <c r="C10160"/>
      <c r="D10160"/>
      <c r="E10160"/>
      <c r="F10160"/>
      <c r="G10160"/>
    </row>
    <row r="10161" spans="1:7" ht="14" x14ac:dyDescent="0.15">
      <c r="A10161"/>
      <c r="B10161"/>
      <c r="C10161"/>
      <c r="D10161"/>
      <c r="E10161"/>
      <c r="F10161"/>
      <c r="G10161"/>
    </row>
    <row r="10162" spans="1:7" ht="14" x14ac:dyDescent="0.15">
      <c r="A10162"/>
      <c r="B10162"/>
      <c r="C10162"/>
      <c r="D10162"/>
      <c r="E10162"/>
      <c r="F10162"/>
      <c r="G10162"/>
    </row>
    <row r="10163" spans="1:7" ht="14" x14ac:dyDescent="0.15">
      <c r="A10163"/>
      <c r="B10163"/>
      <c r="C10163"/>
      <c r="D10163"/>
      <c r="E10163"/>
      <c r="F10163"/>
      <c r="G10163"/>
    </row>
    <row r="10164" spans="1:7" ht="14" x14ac:dyDescent="0.15">
      <c r="A10164"/>
      <c r="B10164"/>
      <c r="C10164"/>
      <c r="D10164"/>
      <c r="E10164"/>
      <c r="F10164"/>
      <c r="G10164"/>
    </row>
    <row r="10165" spans="1:7" ht="14" x14ac:dyDescent="0.15">
      <c r="A10165"/>
      <c r="B10165"/>
      <c r="C10165"/>
      <c r="D10165"/>
      <c r="E10165"/>
      <c r="F10165"/>
      <c r="G10165"/>
    </row>
    <row r="10166" spans="1:7" ht="14" x14ac:dyDescent="0.15">
      <c r="A10166"/>
      <c r="B10166"/>
      <c r="C10166"/>
      <c r="D10166"/>
      <c r="E10166"/>
      <c r="F10166"/>
      <c r="G10166"/>
    </row>
    <row r="10167" spans="1:7" ht="14" x14ac:dyDescent="0.15">
      <c r="A10167"/>
      <c r="B10167"/>
      <c r="C10167"/>
      <c r="D10167"/>
      <c r="E10167"/>
      <c r="F10167"/>
      <c r="G10167"/>
    </row>
    <row r="10168" spans="1:7" ht="14" x14ac:dyDescent="0.15">
      <c r="A10168"/>
      <c r="B10168"/>
      <c r="C10168"/>
      <c r="D10168"/>
      <c r="E10168"/>
      <c r="F10168"/>
      <c r="G10168"/>
    </row>
    <row r="10169" spans="1:7" ht="14" x14ac:dyDescent="0.15">
      <c r="A10169"/>
      <c r="B10169"/>
      <c r="C10169"/>
      <c r="D10169"/>
      <c r="E10169"/>
      <c r="F10169"/>
      <c r="G10169"/>
    </row>
    <row r="10170" spans="1:7" ht="14" x14ac:dyDescent="0.15">
      <c r="A10170"/>
      <c r="B10170"/>
      <c r="C10170"/>
      <c r="D10170"/>
      <c r="E10170"/>
      <c r="F10170"/>
      <c r="G10170"/>
    </row>
    <row r="10171" spans="1:7" ht="14" x14ac:dyDescent="0.15">
      <c r="A10171"/>
      <c r="B10171"/>
      <c r="C10171"/>
      <c r="D10171"/>
      <c r="E10171"/>
      <c r="F10171"/>
      <c r="G10171"/>
    </row>
    <row r="10172" spans="1:7" ht="14" x14ac:dyDescent="0.15">
      <c r="A10172"/>
      <c r="B10172"/>
      <c r="C10172"/>
      <c r="D10172"/>
      <c r="E10172"/>
      <c r="F10172"/>
      <c r="G10172"/>
    </row>
    <row r="10173" spans="1:7" ht="14" x14ac:dyDescent="0.15">
      <c r="A10173"/>
      <c r="B10173"/>
      <c r="C10173"/>
      <c r="D10173"/>
      <c r="E10173"/>
      <c r="F10173"/>
      <c r="G10173"/>
    </row>
    <row r="10174" spans="1:7" ht="14" x14ac:dyDescent="0.15">
      <c r="A10174"/>
      <c r="B10174"/>
      <c r="C10174"/>
      <c r="D10174"/>
      <c r="E10174"/>
      <c r="F10174"/>
      <c r="G10174"/>
    </row>
    <row r="10175" spans="1:7" ht="14" x14ac:dyDescent="0.15">
      <c r="A10175"/>
      <c r="B10175"/>
      <c r="C10175"/>
      <c r="D10175"/>
      <c r="E10175"/>
      <c r="F10175"/>
      <c r="G10175"/>
    </row>
    <row r="10176" spans="1:7" ht="14" x14ac:dyDescent="0.15">
      <c r="A10176"/>
      <c r="B10176"/>
      <c r="C10176"/>
      <c r="D10176"/>
      <c r="E10176"/>
      <c r="F10176"/>
      <c r="G10176"/>
    </row>
    <row r="10177" spans="1:7" ht="14" x14ac:dyDescent="0.15">
      <c r="A10177"/>
      <c r="B10177"/>
      <c r="C10177"/>
      <c r="D10177"/>
      <c r="E10177"/>
      <c r="F10177"/>
      <c r="G10177"/>
    </row>
    <row r="10178" spans="1:7" ht="14" x14ac:dyDescent="0.15">
      <c r="A10178"/>
      <c r="B10178"/>
      <c r="C10178"/>
      <c r="D10178"/>
      <c r="E10178"/>
      <c r="F10178"/>
      <c r="G10178"/>
    </row>
    <row r="10179" spans="1:7" ht="14" x14ac:dyDescent="0.15">
      <c r="A10179"/>
      <c r="B10179"/>
      <c r="C10179"/>
      <c r="D10179"/>
      <c r="E10179"/>
      <c r="F10179"/>
      <c r="G10179"/>
    </row>
    <row r="10180" spans="1:7" ht="14" x14ac:dyDescent="0.15">
      <c r="A10180"/>
      <c r="B10180"/>
      <c r="C10180"/>
      <c r="D10180"/>
      <c r="E10180"/>
      <c r="F10180"/>
      <c r="G10180"/>
    </row>
    <row r="10181" spans="1:7" ht="14" x14ac:dyDescent="0.15">
      <c r="A10181"/>
      <c r="B10181"/>
      <c r="C10181"/>
      <c r="D10181"/>
      <c r="E10181"/>
      <c r="F10181"/>
      <c r="G10181"/>
    </row>
    <row r="10182" spans="1:7" ht="14" x14ac:dyDescent="0.15">
      <c r="A10182"/>
      <c r="B10182"/>
      <c r="C10182"/>
      <c r="D10182"/>
      <c r="E10182"/>
      <c r="F10182"/>
      <c r="G10182"/>
    </row>
    <row r="10183" spans="1:7" ht="14" x14ac:dyDescent="0.15">
      <c r="A10183"/>
      <c r="B10183"/>
      <c r="C10183"/>
      <c r="D10183"/>
      <c r="E10183"/>
      <c r="F10183"/>
      <c r="G10183"/>
    </row>
    <row r="10184" spans="1:7" ht="14" x14ac:dyDescent="0.15">
      <c r="A10184"/>
      <c r="B10184"/>
      <c r="C10184"/>
      <c r="D10184"/>
      <c r="E10184"/>
      <c r="F10184"/>
      <c r="G10184"/>
    </row>
    <row r="10185" spans="1:7" ht="14" x14ac:dyDescent="0.15">
      <c r="A10185"/>
      <c r="B10185"/>
      <c r="C10185"/>
      <c r="D10185"/>
      <c r="E10185"/>
      <c r="F10185"/>
      <c r="G10185"/>
    </row>
    <row r="10186" spans="1:7" ht="14" x14ac:dyDescent="0.15">
      <c r="A10186"/>
      <c r="B10186"/>
      <c r="C10186"/>
      <c r="D10186"/>
      <c r="E10186"/>
      <c r="F10186"/>
      <c r="G10186"/>
    </row>
    <row r="10187" spans="1:7" ht="14" x14ac:dyDescent="0.15">
      <c r="A10187"/>
      <c r="B10187"/>
      <c r="C10187"/>
      <c r="D10187"/>
      <c r="E10187"/>
      <c r="F10187"/>
      <c r="G10187"/>
    </row>
    <row r="10188" spans="1:7" ht="14" x14ac:dyDescent="0.15">
      <c r="A10188"/>
      <c r="B10188"/>
      <c r="C10188"/>
      <c r="D10188"/>
      <c r="E10188"/>
      <c r="F10188"/>
      <c r="G10188"/>
    </row>
    <row r="10189" spans="1:7" ht="14" x14ac:dyDescent="0.15">
      <c r="A10189"/>
      <c r="B10189"/>
      <c r="C10189"/>
      <c r="D10189"/>
      <c r="E10189"/>
      <c r="F10189"/>
      <c r="G10189"/>
    </row>
    <row r="10190" spans="1:7" ht="14" x14ac:dyDescent="0.15">
      <c r="A10190"/>
      <c r="B10190"/>
      <c r="C10190"/>
      <c r="D10190"/>
      <c r="E10190"/>
      <c r="F10190"/>
      <c r="G10190"/>
    </row>
    <row r="10191" spans="1:7" ht="14" x14ac:dyDescent="0.15">
      <c r="A10191"/>
      <c r="B10191"/>
      <c r="C10191"/>
      <c r="D10191"/>
      <c r="E10191"/>
      <c r="F10191"/>
      <c r="G10191"/>
    </row>
    <row r="10192" spans="1:7" ht="14" x14ac:dyDescent="0.15">
      <c r="A10192"/>
      <c r="B10192"/>
      <c r="C10192"/>
      <c r="D10192"/>
      <c r="E10192"/>
      <c r="F10192"/>
      <c r="G10192"/>
    </row>
    <row r="10193" spans="1:7" ht="14" x14ac:dyDescent="0.15">
      <c r="A10193"/>
      <c r="B10193"/>
      <c r="C10193"/>
      <c r="D10193"/>
      <c r="E10193"/>
      <c r="F10193"/>
      <c r="G10193"/>
    </row>
    <row r="10194" spans="1:7" ht="14" x14ac:dyDescent="0.15">
      <c r="A10194"/>
      <c r="B10194"/>
      <c r="C10194"/>
      <c r="D10194"/>
      <c r="E10194"/>
      <c r="F10194"/>
      <c r="G10194"/>
    </row>
    <row r="10195" spans="1:7" ht="14" x14ac:dyDescent="0.15">
      <c r="A10195"/>
      <c r="B10195"/>
      <c r="C10195"/>
      <c r="D10195"/>
      <c r="E10195"/>
      <c r="F10195"/>
      <c r="G10195"/>
    </row>
    <row r="10196" spans="1:7" ht="14" x14ac:dyDescent="0.15">
      <c r="A10196"/>
      <c r="B10196"/>
      <c r="C10196"/>
      <c r="D10196"/>
      <c r="E10196"/>
      <c r="F10196"/>
      <c r="G10196"/>
    </row>
    <row r="10197" spans="1:7" ht="14" x14ac:dyDescent="0.15">
      <c r="A10197"/>
      <c r="B10197"/>
      <c r="C10197"/>
      <c r="D10197"/>
      <c r="E10197"/>
      <c r="F10197"/>
      <c r="G10197"/>
    </row>
    <row r="10198" spans="1:7" ht="14" x14ac:dyDescent="0.15">
      <c r="A10198"/>
      <c r="B10198"/>
      <c r="C10198"/>
      <c r="D10198"/>
      <c r="E10198"/>
      <c r="F10198"/>
      <c r="G10198"/>
    </row>
    <row r="10199" spans="1:7" ht="14" x14ac:dyDescent="0.15">
      <c r="A10199"/>
      <c r="B10199"/>
      <c r="C10199"/>
      <c r="D10199"/>
      <c r="E10199"/>
      <c r="F10199"/>
      <c r="G10199"/>
    </row>
    <row r="10200" spans="1:7" ht="14" x14ac:dyDescent="0.15">
      <c r="A10200"/>
      <c r="B10200"/>
      <c r="C10200"/>
      <c r="D10200"/>
      <c r="E10200"/>
      <c r="F10200"/>
      <c r="G10200"/>
    </row>
    <row r="10201" spans="1:7" ht="14" x14ac:dyDescent="0.15">
      <c r="A10201"/>
      <c r="B10201"/>
      <c r="C10201"/>
      <c r="D10201"/>
      <c r="E10201"/>
      <c r="F10201"/>
      <c r="G10201"/>
    </row>
    <row r="10202" spans="1:7" ht="14" x14ac:dyDescent="0.15">
      <c r="A10202"/>
      <c r="B10202"/>
      <c r="C10202"/>
      <c r="D10202"/>
      <c r="E10202"/>
      <c r="F10202"/>
      <c r="G10202"/>
    </row>
    <row r="10203" spans="1:7" ht="14" x14ac:dyDescent="0.15">
      <c r="A10203"/>
      <c r="B10203"/>
      <c r="C10203"/>
      <c r="D10203"/>
      <c r="E10203"/>
      <c r="F10203"/>
      <c r="G10203"/>
    </row>
    <row r="10204" spans="1:7" ht="14" x14ac:dyDescent="0.15">
      <c r="A10204"/>
      <c r="B10204"/>
      <c r="C10204"/>
      <c r="D10204"/>
      <c r="E10204"/>
      <c r="F10204"/>
      <c r="G10204"/>
    </row>
    <row r="10205" spans="1:7" ht="14" x14ac:dyDescent="0.15">
      <c r="A10205"/>
      <c r="B10205"/>
      <c r="C10205"/>
      <c r="D10205"/>
      <c r="E10205"/>
      <c r="F10205"/>
      <c r="G10205"/>
    </row>
    <row r="10206" spans="1:7" ht="14" x14ac:dyDescent="0.15">
      <c r="A10206"/>
      <c r="B10206"/>
      <c r="C10206"/>
      <c r="D10206"/>
      <c r="E10206"/>
      <c r="F10206"/>
      <c r="G10206"/>
    </row>
    <row r="10207" spans="1:7" ht="14" x14ac:dyDescent="0.15">
      <c r="A10207"/>
      <c r="B10207"/>
      <c r="C10207"/>
      <c r="D10207"/>
      <c r="E10207"/>
      <c r="F10207"/>
      <c r="G10207"/>
    </row>
    <row r="10208" spans="1:7" ht="14" x14ac:dyDescent="0.15">
      <c r="A10208"/>
      <c r="B10208"/>
      <c r="C10208"/>
      <c r="D10208"/>
      <c r="E10208"/>
      <c r="F10208"/>
      <c r="G10208"/>
    </row>
    <row r="10209" spans="1:7" ht="14" x14ac:dyDescent="0.15">
      <c r="A10209"/>
      <c r="B10209"/>
      <c r="C10209"/>
      <c r="D10209"/>
      <c r="E10209"/>
      <c r="F10209"/>
      <c r="G10209"/>
    </row>
    <row r="10210" spans="1:7" ht="14" x14ac:dyDescent="0.15">
      <c r="A10210"/>
      <c r="B10210"/>
      <c r="C10210"/>
      <c r="D10210"/>
      <c r="E10210"/>
      <c r="F10210"/>
      <c r="G10210"/>
    </row>
    <row r="10211" spans="1:7" ht="14" x14ac:dyDescent="0.15">
      <c r="A10211"/>
      <c r="B10211"/>
      <c r="C10211"/>
      <c r="D10211"/>
      <c r="E10211"/>
      <c r="F10211"/>
      <c r="G10211"/>
    </row>
    <row r="10212" spans="1:7" ht="14" x14ac:dyDescent="0.15">
      <c r="A10212"/>
      <c r="B10212"/>
      <c r="C10212"/>
      <c r="D10212"/>
      <c r="E10212"/>
      <c r="F10212"/>
      <c r="G10212"/>
    </row>
    <row r="10213" spans="1:7" ht="14" x14ac:dyDescent="0.15">
      <c r="A10213"/>
      <c r="B10213"/>
      <c r="C10213"/>
      <c r="D10213"/>
      <c r="E10213"/>
      <c r="F10213"/>
      <c r="G10213"/>
    </row>
    <row r="10214" spans="1:7" ht="14" x14ac:dyDescent="0.15">
      <c r="A10214"/>
      <c r="B10214"/>
      <c r="C10214"/>
      <c r="D10214"/>
      <c r="E10214"/>
      <c r="F10214"/>
      <c r="G10214"/>
    </row>
    <row r="10215" spans="1:7" ht="14" x14ac:dyDescent="0.15">
      <c r="A10215"/>
      <c r="B10215"/>
      <c r="C10215"/>
      <c r="D10215"/>
      <c r="E10215"/>
      <c r="F10215"/>
      <c r="G10215"/>
    </row>
    <row r="10216" spans="1:7" ht="14" x14ac:dyDescent="0.15">
      <c r="A10216"/>
      <c r="B10216"/>
      <c r="C10216"/>
      <c r="D10216"/>
      <c r="E10216"/>
      <c r="F10216"/>
      <c r="G10216"/>
    </row>
    <row r="10217" spans="1:7" ht="14" x14ac:dyDescent="0.15">
      <c r="A10217"/>
      <c r="B10217"/>
      <c r="C10217"/>
      <c r="D10217"/>
      <c r="E10217"/>
      <c r="F10217"/>
      <c r="G10217"/>
    </row>
    <row r="10218" spans="1:7" ht="14" x14ac:dyDescent="0.15">
      <c r="A10218"/>
      <c r="B10218"/>
      <c r="C10218"/>
      <c r="D10218"/>
      <c r="E10218"/>
      <c r="F10218"/>
      <c r="G10218"/>
    </row>
    <row r="10219" spans="1:7" ht="14" x14ac:dyDescent="0.15">
      <c r="A10219"/>
      <c r="B10219"/>
      <c r="C10219"/>
      <c r="D10219"/>
      <c r="E10219"/>
      <c r="F10219"/>
      <c r="G10219"/>
    </row>
    <row r="10220" spans="1:7" ht="14" x14ac:dyDescent="0.15">
      <c r="A10220"/>
      <c r="B10220"/>
      <c r="C10220"/>
      <c r="D10220"/>
      <c r="E10220"/>
      <c r="F10220"/>
      <c r="G10220"/>
    </row>
    <row r="10221" spans="1:7" ht="14" x14ac:dyDescent="0.15">
      <c r="A10221"/>
      <c r="B10221"/>
      <c r="C10221"/>
      <c r="D10221"/>
      <c r="E10221"/>
      <c r="F10221"/>
      <c r="G10221"/>
    </row>
    <row r="10222" spans="1:7" ht="14" x14ac:dyDescent="0.15">
      <c r="A10222"/>
      <c r="B10222"/>
      <c r="C10222"/>
      <c r="D10222"/>
      <c r="E10222"/>
      <c r="F10222"/>
      <c r="G10222"/>
    </row>
    <row r="10223" spans="1:7" ht="14" x14ac:dyDescent="0.15">
      <c r="A10223"/>
      <c r="B10223"/>
      <c r="C10223"/>
      <c r="D10223"/>
      <c r="E10223"/>
      <c r="F10223"/>
      <c r="G10223"/>
    </row>
    <row r="10224" spans="1:7" ht="14" x14ac:dyDescent="0.15">
      <c r="A10224"/>
      <c r="B10224"/>
      <c r="C10224"/>
      <c r="D10224"/>
      <c r="E10224"/>
      <c r="F10224"/>
      <c r="G10224"/>
    </row>
    <row r="10225" spans="1:7" ht="14" x14ac:dyDescent="0.15">
      <c r="A10225"/>
      <c r="B10225"/>
      <c r="C10225"/>
      <c r="D10225"/>
      <c r="E10225"/>
      <c r="F10225"/>
      <c r="G10225"/>
    </row>
    <row r="10226" spans="1:7" ht="14" x14ac:dyDescent="0.15">
      <c r="A10226"/>
      <c r="B10226"/>
      <c r="C10226"/>
      <c r="D10226"/>
      <c r="E10226"/>
      <c r="F10226"/>
      <c r="G10226"/>
    </row>
    <row r="10227" spans="1:7" ht="14" x14ac:dyDescent="0.15">
      <c r="A10227"/>
      <c r="B10227"/>
      <c r="C10227"/>
      <c r="D10227"/>
      <c r="E10227"/>
      <c r="F10227"/>
      <c r="G10227"/>
    </row>
    <row r="10228" spans="1:7" ht="14" x14ac:dyDescent="0.15">
      <c r="A10228"/>
      <c r="B10228"/>
      <c r="C10228"/>
      <c r="D10228"/>
      <c r="E10228"/>
      <c r="F10228"/>
      <c r="G10228"/>
    </row>
    <row r="10229" spans="1:7" ht="14" x14ac:dyDescent="0.15">
      <c r="A10229"/>
      <c r="B10229"/>
      <c r="C10229"/>
      <c r="D10229"/>
      <c r="E10229"/>
      <c r="F10229"/>
      <c r="G10229"/>
    </row>
    <row r="10230" spans="1:7" ht="14" x14ac:dyDescent="0.15">
      <c r="A10230"/>
      <c r="B10230"/>
      <c r="C10230"/>
      <c r="D10230"/>
      <c r="E10230"/>
      <c r="F10230"/>
      <c r="G10230"/>
    </row>
    <row r="10231" spans="1:7" ht="14" x14ac:dyDescent="0.15">
      <c r="A10231"/>
      <c r="B10231"/>
      <c r="C10231"/>
      <c r="D10231"/>
      <c r="E10231"/>
      <c r="F10231"/>
      <c r="G10231"/>
    </row>
    <row r="10232" spans="1:7" ht="14" x14ac:dyDescent="0.15">
      <c r="A10232"/>
      <c r="B10232"/>
      <c r="C10232"/>
      <c r="D10232"/>
      <c r="E10232"/>
      <c r="F10232"/>
      <c r="G10232"/>
    </row>
    <row r="10233" spans="1:7" ht="14" x14ac:dyDescent="0.15">
      <c r="A10233"/>
      <c r="B10233"/>
      <c r="C10233"/>
      <c r="D10233"/>
      <c r="E10233"/>
      <c r="F10233"/>
      <c r="G10233"/>
    </row>
    <row r="10234" spans="1:7" ht="14" x14ac:dyDescent="0.15">
      <c r="A10234"/>
      <c r="B10234"/>
      <c r="C10234"/>
      <c r="D10234"/>
      <c r="E10234"/>
      <c r="F10234"/>
      <c r="G10234"/>
    </row>
    <row r="10235" spans="1:7" ht="14" x14ac:dyDescent="0.15">
      <c r="A10235"/>
      <c r="B10235"/>
      <c r="C10235"/>
      <c r="D10235"/>
      <c r="E10235"/>
      <c r="F10235"/>
      <c r="G10235"/>
    </row>
    <row r="10236" spans="1:7" ht="14" x14ac:dyDescent="0.15">
      <c r="A10236"/>
      <c r="B10236"/>
      <c r="C10236"/>
      <c r="D10236"/>
      <c r="E10236"/>
      <c r="F10236"/>
      <c r="G10236"/>
    </row>
    <row r="10237" spans="1:7" ht="14" x14ac:dyDescent="0.15">
      <c r="A10237"/>
      <c r="B10237"/>
      <c r="C10237"/>
      <c r="D10237"/>
      <c r="E10237"/>
      <c r="F10237"/>
      <c r="G10237"/>
    </row>
    <row r="10238" spans="1:7" ht="14" x14ac:dyDescent="0.15">
      <c r="A10238"/>
      <c r="B10238"/>
      <c r="C10238"/>
      <c r="D10238"/>
      <c r="E10238"/>
      <c r="F10238"/>
      <c r="G10238"/>
    </row>
    <row r="10239" spans="1:7" ht="14" x14ac:dyDescent="0.15">
      <c r="A10239"/>
      <c r="B10239"/>
      <c r="C10239"/>
      <c r="D10239"/>
      <c r="E10239"/>
      <c r="F10239"/>
      <c r="G10239"/>
    </row>
    <row r="10240" spans="1:7" ht="14" x14ac:dyDescent="0.15">
      <c r="A10240"/>
      <c r="B10240"/>
      <c r="C10240"/>
      <c r="D10240"/>
      <c r="E10240"/>
      <c r="F10240"/>
      <c r="G10240"/>
    </row>
    <row r="10241" spans="1:7" ht="14" x14ac:dyDescent="0.15">
      <c r="A10241"/>
      <c r="B10241"/>
      <c r="C10241"/>
      <c r="D10241"/>
      <c r="E10241"/>
      <c r="F10241"/>
      <c r="G10241"/>
    </row>
    <row r="10242" spans="1:7" ht="14" x14ac:dyDescent="0.15">
      <c r="A10242"/>
      <c r="B10242"/>
      <c r="C10242"/>
      <c r="D10242"/>
      <c r="E10242"/>
      <c r="F10242"/>
      <c r="G10242"/>
    </row>
    <row r="10243" spans="1:7" ht="14" x14ac:dyDescent="0.15">
      <c r="A10243"/>
      <c r="B10243"/>
      <c r="C10243"/>
      <c r="D10243"/>
      <c r="E10243"/>
      <c r="F10243"/>
      <c r="G10243"/>
    </row>
    <row r="10244" spans="1:7" ht="14" x14ac:dyDescent="0.15">
      <c r="A10244"/>
      <c r="B10244"/>
      <c r="C10244"/>
      <c r="D10244"/>
      <c r="E10244"/>
      <c r="F10244"/>
      <c r="G10244"/>
    </row>
    <row r="10245" spans="1:7" ht="14" x14ac:dyDescent="0.15">
      <c r="A10245"/>
      <c r="B10245"/>
      <c r="C10245"/>
      <c r="D10245"/>
      <c r="E10245"/>
      <c r="F10245"/>
      <c r="G10245"/>
    </row>
    <row r="10246" spans="1:7" ht="14" x14ac:dyDescent="0.15">
      <c r="A10246"/>
      <c r="B10246"/>
      <c r="C10246"/>
      <c r="D10246"/>
      <c r="E10246"/>
      <c r="F10246"/>
      <c r="G10246"/>
    </row>
    <row r="10247" spans="1:7" ht="14" x14ac:dyDescent="0.15">
      <c r="A10247"/>
      <c r="B10247"/>
      <c r="C10247"/>
      <c r="D10247"/>
      <c r="E10247"/>
      <c r="F10247"/>
      <c r="G10247"/>
    </row>
    <row r="10248" spans="1:7" ht="14" x14ac:dyDescent="0.15">
      <c r="A10248"/>
      <c r="B10248"/>
      <c r="C10248"/>
      <c r="D10248"/>
      <c r="E10248"/>
      <c r="F10248"/>
      <c r="G10248"/>
    </row>
    <row r="10249" spans="1:7" ht="14" x14ac:dyDescent="0.15">
      <c r="A10249"/>
      <c r="B10249"/>
      <c r="C10249"/>
      <c r="D10249"/>
      <c r="E10249"/>
      <c r="F10249"/>
      <c r="G10249"/>
    </row>
    <row r="10250" spans="1:7" ht="14" x14ac:dyDescent="0.15">
      <c r="A10250"/>
      <c r="B10250"/>
      <c r="C10250"/>
      <c r="D10250"/>
      <c r="E10250"/>
      <c r="F10250"/>
      <c r="G10250"/>
    </row>
    <row r="10251" spans="1:7" ht="14" x14ac:dyDescent="0.15">
      <c r="A10251"/>
      <c r="B10251"/>
      <c r="C10251"/>
      <c r="D10251"/>
      <c r="E10251"/>
      <c r="F10251"/>
      <c r="G10251"/>
    </row>
    <row r="10252" spans="1:7" ht="14" x14ac:dyDescent="0.15">
      <c r="A10252"/>
      <c r="B10252"/>
      <c r="C10252"/>
      <c r="D10252"/>
      <c r="E10252"/>
      <c r="F10252"/>
      <c r="G10252"/>
    </row>
    <row r="10253" spans="1:7" ht="14" x14ac:dyDescent="0.15">
      <c r="A10253"/>
      <c r="B10253"/>
      <c r="C10253"/>
      <c r="D10253"/>
      <c r="E10253"/>
      <c r="F10253"/>
      <c r="G10253"/>
    </row>
    <row r="10254" spans="1:7" ht="14" x14ac:dyDescent="0.15">
      <c r="A10254"/>
      <c r="B10254"/>
      <c r="C10254"/>
      <c r="D10254"/>
      <c r="E10254"/>
      <c r="F10254"/>
      <c r="G10254"/>
    </row>
    <row r="10255" spans="1:7" ht="14" x14ac:dyDescent="0.15">
      <c r="A10255"/>
      <c r="B10255"/>
      <c r="C10255"/>
      <c r="D10255"/>
      <c r="E10255"/>
      <c r="F10255"/>
      <c r="G10255"/>
    </row>
    <row r="10256" spans="1:7" ht="14" x14ac:dyDescent="0.15">
      <c r="A10256"/>
      <c r="B10256"/>
      <c r="C10256"/>
      <c r="D10256"/>
      <c r="E10256"/>
      <c r="F10256"/>
      <c r="G10256"/>
    </row>
    <row r="10257" spans="1:7" ht="14" x14ac:dyDescent="0.15">
      <c r="A10257"/>
      <c r="B10257"/>
      <c r="C10257"/>
      <c r="D10257"/>
      <c r="E10257"/>
      <c r="F10257"/>
      <c r="G10257"/>
    </row>
    <row r="10258" spans="1:7" ht="14" x14ac:dyDescent="0.15">
      <c r="A10258"/>
      <c r="B10258"/>
      <c r="C10258"/>
      <c r="D10258"/>
      <c r="E10258"/>
      <c r="F10258"/>
      <c r="G10258"/>
    </row>
    <row r="10259" spans="1:7" ht="14" x14ac:dyDescent="0.15">
      <c r="A10259"/>
      <c r="B10259"/>
      <c r="C10259"/>
      <c r="D10259"/>
      <c r="E10259"/>
      <c r="F10259"/>
      <c r="G10259"/>
    </row>
    <row r="10260" spans="1:7" ht="14" x14ac:dyDescent="0.15">
      <c r="A10260"/>
      <c r="B10260"/>
      <c r="C10260"/>
      <c r="D10260"/>
      <c r="E10260"/>
      <c r="F10260"/>
      <c r="G10260"/>
    </row>
    <row r="10261" spans="1:7" ht="14" x14ac:dyDescent="0.15">
      <c r="A10261"/>
      <c r="B10261"/>
      <c r="C10261"/>
      <c r="D10261"/>
      <c r="E10261"/>
      <c r="F10261"/>
      <c r="G10261"/>
    </row>
    <row r="10262" spans="1:7" ht="14" x14ac:dyDescent="0.15">
      <c r="A10262"/>
      <c r="B10262"/>
      <c r="C10262"/>
      <c r="D10262"/>
      <c r="E10262"/>
      <c r="F10262"/>
      <c r="G10262"/>
    </row>
    <row r="10263" spans="1:7" ht="14" x14ac:dyDescent="0.15">
      <c r="A10263"/>
      <c r="B10263"/>
      <c r="C10263"/>
      <c r="D10263"/>
      <c r="E10263"/>
      <c r="F10263"/>
      <c r="G10263"/>
    </row>
    <row r="10264" spans="1:7" ht="14" x14ac:dyDescent="0.15">
      <c r="A10264"/>
      <c r="B10264"/>
      <c r="C10264"/>
      <c r="D10264"/>
      <c r="E10264"/>
      <c r="F10264"/>
      <c r="G10264"/>
    </row>
    <row r="10265" spans="1:7" ht="14" x14ac:dyDescent="0.15">
      <c r="A10265"/>
      <c r="B10265"/>
      <c r="C10265"/>
      <c r="D10265"/>
      <c r="E10265"/>
      <c r="F10265"/>
      <c r="G10265"/>
    </row>
    <row r="10266" spans="1:7" ht="14" x14ac:dyDescent="0.15">
      <c r="A10266"/>
      <c r="B10266"/>
      <c r="C10266"/>
      <c r="D10266"/>
      <c r="E10266"/>
      <c r="F10266"/>
      <c r="G10266"/>
    </row>
    <row r="10267" spans="1:7" ht="14" x14ac:dyDescent="0.15">
      <c r="A10267"/>
      <c r="B10267"/>
      <c r="C10267"/>
      <c r="D10267"/>
      <c r="E10267"/>
      <c r="F10267"/>
      <c r="G10267"/>
    </row>
    <row r="10268" spans="1:7" ht="14" x14ac:dyDescent="0.15">
      <c r="A10268"/>
      <c r="B10268"/>
      <c r="C10268"/>
      <c r="D10268"/>
      <c r="E10268"/>
      <c r="F10268"/>
      <c r="G10268"/>
    </row>
    <row r="10269" spans="1:7" ht="14" x14ac:dyDescent="0.15">
      <c r="A10269"/>
      <c r="B10269"/>
      <c r="C10269"/>
      <c r="D10269"/>
      <c r="E10269"/>
      <c r="F10269"/>
      <c r="G10269"/>
    </row>
    <row r="10270" spans="1:7" ht="14" x14ac:dyDescent="0.15">
      <c r="A10270"/>
      <c r="B10270"/>
      <c r="C10270"/>
      <c r="D10270"/>
      <c r="E10270"/>
      <c r="F10270"/>
      <c r="G10270"/>
    </row>
    <row r="10271" spans="1:7" ht="14" x14ac:dyDescent="0.15">
      <c r="A10271"/>
      <c r="B10271"/>
      <c r="C10271"/>
      <c r="D10271"/>
      <c r="E10271"/>
      <c r="F10271"/>
      <c r="G10271"/>
    </row>
    <row r="10272" spans="1:7" ht="14" x14ac:dyDescent="0.15">
      <c r="A10272"/>
      <c r="B10272"/>
      <c r="C10272"/>
      <c r="D10272"/>
      <c r="E10272"/>
      <c r="F10272"/>
      <c r="G10272"/>
    </row>
    <row r="10273" spans="1:7" ht="14" x14ac:dyDescent="0.15">
      <c r="A10273"/>
      <c r="B10273"/>
      <c r="C10273"/>
      <c r="D10273"/>
      <c r="E10273"/>
      <c r="F10273"/>
      <c r="G10273"/>
    </row>
    <row r="10274" spans="1:7" ht="14" x14ac:dyDescent="0.15">
      <c r="A10274"/>
      <c r="B10274"/>
      <c r="C10274"/>
      <c r="D10274"/>
      <c r="E10274"/>
      <c r="F10274"/>
      <c r="G10274"/>
    </row>
    <row r="10275" spans="1:7" ht="14" x14ac:dyDescent="0.15">
      <c r="A10275"/>
      <c r="B10275"/>
      <c r="C10275"/>
      <c r="D10275"/>
      <c r="E10275"/>
      <c r="F10275"/>
      <c r="G10275"/>
    </row>
    <row r="10276" spans="1:7" ht="14" x14ac:dyDescent="0.15">
      <c r="A10276"/>
      <c r="B10276"/>
      <c r="C10276"/>
      <c r="D10276"/>
      <c r="E10276"/>
      <c r="F10276"/>
      <c r="G10276"/>
    </row>
    <row r="10277" spans="1:7" ht="14" x14ac:dyDescent="0.15">
      <c r="A10277"/>
      <c r="B10277"/>
      <c r="C10277"/>
      <c r="D10277"/>
      <c r="E10277"/>
      <c r="F10277"/>
      <c r="G10277"/>
    </row>
    <row r="10278" spans="1:7" ht="14" x14ac:dyDescent="0.15">
      <c r="A10278"/>
      <c r="B10278"/>
      <c r="C10278"/>
      <c r="D10278"/>
      <c r="E10278"/>
      <c r="F10278"/>
      <c r="G10278"/>
    </row>
    <row r="10279" spans="1:7" ht="14" x14ac:dyDescent="0.15">
      <c r="A10279"/>
      <c r="B10279"/>
      <c r="C10279"/>
      <c r="D10279"/>
      <c r="E10279"/>
      <c r="F10279"/>
      <c r="G10279"/>
    </row>
    <row r="10280" spans="1:7" ht="14" x14ac:dyDescent="0.15">
      <c r="A10280"/>
      <c r="B10280"/>
      <c r="C10280"/>
      <c r="D10280"/>
      <c r="E10280"/>
      <c r="F10280"/>
      <c r="G10280"/>
    </row>
    <row r="10281" spans="1:7" ht="14" x14ac:dyDescent="0.15">
      <c r="A10281"/>
      <c r="B10281"/>
      <c r="C10281"/>
      <c r="D10281"/>
      <c r="E10281"/>
      <c r="F10281"/>
      <c r="G10281"/>
    </row>
    <row r="10282" spans="1:7" ht="14" x14ac:dyDescent="0.15">
      <c r="A10282"/>
      <c r="B10282"/>
      <c r="C10282"/>
      <c r="D10282"/>
      <c r="E10282"/>
      <c r="F10282"/>
      <c r="G10282"/>
    </row>
    <row r="10283" spans="1:7" ht="14" x14ac:dyDescent="0.15">
      <c r="A10283"/>
      <c r="B10283"/>
      <c r="C10283"/>
      <c r="D10283"/>
      <c r="E10283"/>
      <c r="F10283"/>
      <c r="G10283"/>
    </row>
    <row r="10284" spans="1:7" ht="14" x14ac:dyDescent="0.15">
      <c r="A10284"/>
      <c r="B10284"/>
      <c r="C10284"/>
      <c r="D10284"/>
      <c r="E10284"/>
      <c r="F10284"/>
      <c r="G10284"/>
    </row>
    <row r="10285" spans="1:7" ht="14" x14ac:dyDescent="0.15">
      <c r="A10285"/>
      <c r="B10285"/>
      <c r="C10285"/>
      <c r="D10285"/>
      <c r="E10285"/>
      <c r="F10285"/>
      <c r="G10285"/>
    </row>
    <row r="10286" spans="1:7" ht="14" x14ac:dyDescent="0.15">
      <c r="A10286"/>
      <c r="B10286"/>
      <c r="C10286"/>
      <c r="D10286"/>
      <c r="E10286"/>
      <c r="F10286"/>
      <c r="G10286"/>
    </row>
    <row r="10287" spans="1:7" ht="14" x14ac:dyDescent="0.15">
      <c r="A10287"/>
      <c r="B10287"/>
      <c r="C10287"/>
      <c r="D10287"/>
      <c r="E10287"/>
      <c r="F10287"/>
      <c r="G10287"/>
    </row>
    <row r="10288" spans="1:7" ht="14" x14ac:dyDescent="0.15">
      <c r="A10288"/>
      <c r="B10288"/>
      <c r="C10288"/>
      <c r="D10288"/>
      <c r="E10288"/>
      <c r="F10288"/>
      <c r="G10288"/>
    </row>
    <row r="10289" spans="1:7" ht="14" x14ac:dyDescent="0.15">
      <c r="A10289"/>
      <c r="B10289"/>
      <c r="C10289"/>
      <c r="D10289"/>
      <c r="E10289"/>
      <c r="F10289"/>
      <c r="G10289"/>
    </row>
    <row r="10290" spans="1:7" ht="14" x14ac:dyDescent="0.15">
      <c r="A10290"/>
      <c r="B10290"/>
      <c r="C10290"/>
      <c r="D10290"/>
      <c r="E10290"/>
      <c r="F10290"/>
      <c r="G10290"/>
    </row>
    <row r="10291" spans="1:7" ht="14" x14ac:dyDescent="0.15">
      <c r="A10291"/>
      <c r="B10291"/>
      <c r="C10291"/>
      <c r="D10291"/>
      <c r="E10291"/>
      <c r="F10291"/>
      <c r="G10291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Лист5"/>
  <dimension ref="A1:F149"/>
  <sheetViews>
    <sheetView zoomScaleNormal="100" workbookViewId="0">
      <pane ySplit="1" topLeftCell="A1048537" activePane="bottomLeft" state="frozen"/>
      <selection sqref="A1:A1048576"/>
      <selection pane="bottomLeft" activeCell="A2" sqref="A2:XFD1048576"/>
    </sheetView>
  </sheetViews>
  <sheetFormatPr baseColWidth="10" defaultColWidth="9" defaultRowHeight="13" x14ac:dyDescent="0.15"/>
  <cols>
    <col min="1" max="1" width="10.6640625" style="3" customWidth="1"/>
    <col min="2" max="4" width="12.6640625" style="4" customWidth="1"/>
    <col min="5" max="6" width="15.6640625" style="26" customWidth="1"/>
    <col min="7" max="16384" width="9" style="2"/>
  </cols>
  <sheetData>
    <row r="1" spans="1:6" ht="28" customHeight="1" x14ac:dyDescent="0.15">
      <c r="A1" s="5" t="s">
        <v>2</v>
      </c>
      <c r="B1" s="5" t="s">
        <v>24</v>
      </c>
      <c r="C1" s="5" t="s">
        <v>25</v>
      </c>
      <c r="D1" s="5" t="s">
        <v>8</v>
      </c>
      <c r="E1" s="5" t="s">
        <v>67</v>
      </c>
      <c r="F1" s="5" t="s">
        <v>68</v>
      </c>
    </row>
    <row r="2" spans="1:6" ht="14" x14ac:dyDescent="0.15">
      <c r="A2"/>
      <c r="B2"/>
      <c r="C2"/>
      <c r="D2"/>
      <c r="E2"/>
      <c r="F2"/>
    </row>
    <row r="3" spans="1:6" ht="14" x14ac:dyDescent="0.15">
      <c r="A3"/>
      <c r="B3"/>
      <c r="C3"/>
      <c r="D3"/>
      <c r="E3"/>
      <c r="F3"/>
    </row>
    <row r="4" spans="1:6" ht="14" x14ac:dyDescent="0.15">
      <c r="A4"/>
      <c r="B4"/>
      <c r="C4"/>
      <c r="D4"/>
      <c r="E4"/>
      <c r="F4"/>
    </row>
    <row r="5" spans="1:6" ht="14" x14ac:dyDescent="0.15">
      <c r="A5"/>
      <c r="B5"/>
      <c r="C5"/>
      <c r="D5"/>
      <c r="E5"/>
      <c r="F5"/>
    </row>
    <row r="6" spans="1:6" ht="14" x14ac:dyDescent="0.15">
      <c r="A6"/>
      <c r="B6"/>
      <c r="C6"/>
      <c r="D6"/>
      <c r="E6"/>
      <c r="F6"/>
    </row>
    <row r="7" spans="1:6" ht="14" x14ac:dyDescent="0.15">
      <c r="A7"/>
      <c r="B7"/>
      <c r="C7"/>
      <c r="D7"/>
      <c r="E7"/>
      <c r="F7"/>
    </row>
    <row r="8" spans="1:6" ht="14" x14ac:dyDescent="0.15">
      <c r="A8"/>
      <c r="B8"/>
      <c r="C8"/>
      <c r="D8"/>
      <c r="E8"/>
      <c r="F8"/>
    </row>
    <row r="9" spans="1:6" ht="14" x14ac:dyDescent="0.15">
      <c r="A9"/>
      <c r="B9"/>
      <c r="C9"/>
      <c r="D9"/>
      <c r="E9"/>
      <c r="F9"/>
    </row>
    <row r="10" spans="1:6" ht="14" x14ac:dyDescent="0.15">
      <c r="A10"/>
      <c r="B10"/>
      <c r="C10"/>
      <c r="D10"/>
      <c r="E10"/>
      <c r="F10"/>
    </row>
    <row r="11" spans="1:6" ht="14" x14ac:dyDescent="0.15">
      <c r="A11"/>
      <c r="B11"/>
      <c r="C11"/>
      <c r="D11"/>
      <c r="E11"/>
      <c r="F11"/>
    </row>
    <row r="12" spans="1:6" ht="14" x14ac:dyDescent="0.15">
      <c r="A12"/>
      <c r="B12"/>
      <c r="C12"/>
      <c r="D12"/>
      <c r="E12"/>
      <c r="F12"/>
    </row>
    <row r="13" spans="1:6" ht="14" x14ac:dyDescent="0.15">
      <c r="A13"/>
      <c r="B13"/>
      <c r="C13"/>
      <c r="D13"/>
      <c r="E13"/>
      <c r="F13"/>
    </row>
    <row r="14" spans="1:6" ht="14" x14ac:dyDescent="0.15">
      <c r="A14"/>
      <c r="B14"/>
      <c r="C14"/>
      <c r="D14"/>
      <c r="E14"/>
      <c r="F14"/>
    </row>
    <row r="15" spans="1:6" ht="14" x14ac:dyDescent="0.15">
      <c r="A15"/>
      <c r="B15"/>
      <c r="C15"/>
      <c r="D15"/>
      <c r="E15"/>
      <c r="F15"/>
    </row>
    <row r="16" spans="1:6" ht="14" x14ac:dyDescent="0.15">
      <c r="A16"/>
      <c r="B16"/>
      <c r="C16"/>
      <c r="D16"/>
      <c r="E16"/>
      <c r="F16"/>
    </row>
    <row r="17" spans="1:6" ht="14" x14ac:dyDescent="0.15">
      <c r="A17"/>
      <c r="B17"/>
      <c r="C17"/>
      <c r="D17"/>
      <c r="E17"/>
      <c r="F17"/>
    </row>
    <row r="18" spans="1:6" ht="14" x14ac:dyDescent="0.15">
      <c r="A18"/>
      <c r="B18"/>
      <c r="C18"/>
      <c r="D18"/>
      <c r="E18"/>
      <c r="F18"/>
    </row>
    <row r="19" spans="1:6" ht="14" x14ac:dyDescent="0.15">
      <c r="A19"/>
      <c r="B19"/>
      <c r="C19"/>
      <c r="D19"/>
      <c r="E19"/>
      <c r="F19"/>
    </row>
    <row r="20" spans="1:6" ht="14" x14ac:dyDescent="0.15">
      <c r="A20"/>
      <c r="B20"/>
      <c r="C20"/>
      <c r="D20"/>
      <c r="E20"/>
      <c r="F20"/>
    </row>
    <row r="21" spans="1:6" ht="14" x14ac:dyDescent="0.15">
      <c r="A21"/>
      <c r="B21"/>
      <c r="C21"/>
      <c r="D21"/>
      <c r="E21"/>
      <c r="F21"/>
    </row>
    <row r="22" spans="1:6" ht="14" x14ac:dyDescent="0.15">
      <c r="A22"/>
      <c r="B22"/>
      <c r="C22"/>
      <c r="D22"/>
      <c r="E22"/>
      <c r="F22"/>
    </row>
    <row r="23" spans="1:6" ht="14" x14ac:dyDescent="0.15">
      <c r="A23"/>
      <c r="B23"/>
      <c r="C23"/>
      <c r="D23"/>
      <c r="E23"/>
      <c r="F23"/>
    </row>
    <row r="24" spans="1:6" ht="14" x14ac:dyDescent="0.15">
      <c r="A24"/>
      <c r="B24"/>
      <c r="C24"/>
      <c r="D24"/>
      <c r="E24"/>
      <c r="F24"/>
    </row>
    <row r="25" spans="1:6" ht="14" x14ac:dyDescent="0.15">
      <c r="A25"/>
      <c r="B25"/>
      <c r="C25"/>
      <c r="D25"/>
      <c r="E25"/>
      <c r="F25"/>
    </row>
    <row r="26" spans="1:6" ht="14" x14ac:dyDescent="0.15">
      <c r="A26"/>
      <c r="B26"/>
      <c r="C26"/>
      <c r="D26"/>
      <c r="E26"/>
      <c r="F26"/>
    </row>
    <row r="27" spans="1:6" ht="14" x14ac:dyDescent="0.15">
      <c r="A27"/>
      <c r="B27"/>
      <c r="C27"/>
      <c r="D27"/>
      <c r="E27"/>
      <c r="F27"/>
    </row>
    <row r="28" spans="1:6" ht="14" x14ac:dyDescent="0.15">
      <c r="A28"/>
      <c r="B28"/>
      <c r="C28"/>
      <c r="D28"/>
      <c r="E28"/>
      <c r="F28"/>
    </row>
    <row r="29" spans="1:6" ht="14" x14ac:dyDescent="0.15">
      <c r="A29"/>
      <c r="B29"/>
      <c r="C29"/>
      <c r="D29"/>
      <c r="E29"/>
      <c r="F29"/>
    </row>
    <row r="30" spans="1:6" ht="14" x14ac:dyDescent="0.15">
      <c r="A30"/>
      <c r="B30"/>
      <c r="C30"/>
      <c r="D30"/>
      <c r="E30"/>
      <c r="F30"/>
    </row>
    <row r="31" spans="1:6" ht="14" x14ac:dyDescent="0.15">
      <c r="A31"/>
      <c r="B31"/>
      <c r="C31"/>
      <c r="D31"/>
      <c r="E31"/>
      <c r="F31"/>
    </row>
    <row r="32" spans="1:6" ht="14" x14ac:dyDescent="0.15">
      <c r="A32"/>
      <c r="B32"/>
      <c r="C32"/>
      <c r="D32"/>
      <c r="E32"/>
      <c r="F32"/>
    </row>
    <row r="33" spans="1:6" ht="14" x14ac:dyDescent="0.15">
      <c r="A33"/>
      <c r="B33"/>
      <c r="C33"/>
      <c r="D33"/>
      <c r="E33"/>
      <c r="F33"/>
    </row>
    <row r="34" spans="1:6" ht="14" x14ac:dyDescent="0.15">
      <c r="A34"/>
      <c r="B34"/>
      <c r="C34"/>
      <c r="D34"/>
      <c r="E34"/>
      <c r="F34"/>
    </row>
    <row r="35" spans="1:6" ht="14" x14ac:dyDescent="0.15">
      <c r="A35"/>
      <c r="B35"/>
      <c r="C35"/>
      <c r="D35"/>
      <c r="E35"/>
      <c r="F35"/>
    </row>
    <row r="36" spans="1:6" ht="14" x14ac:dyDescent="0.15">
      <c r="A36"/>
      <c r="B36"/>
      <c r="C36"/>
      <c r="D36"/>
      <c r="E36"/>
      <c r="F36"/>
    </row>
    <row r="37" spans="1:6" ht="14" x14ac:dyDescent="0.15">
      <c r="A37"/>
      <c r="B37"/>
      <c r="C37"/>
      <c r="D37"/>
      <c r="E37"/>
      <c r="F37"/>
    </row>
    <row r="38" spans="1:6" ht="14" x14ac:dyDescent="0.15">
      <c r="A38"/>
      <c r="B38"/>
      <c r="C38"/>
      <c r="D38"/>
      <c r="E38"/>
      <c r="F38"/>
    </row>
    <row r="39" spans="1:6" ht="14" x14ac:dyDescent="0.15">
      <c r="A39"/>
      <c r="B39"/>
      <c r="C39"/>
      <c r="D39"/>
      <c r="E39"/>
      <c r="F39"/>
    </row>
    <row r="40" spans="1:6" ht="14" x14ac:dyDescent="0.15">
      <c r="A40"/>
      <c r="B40"/>
      <c r="C40"/>
      <c r="D40"/>
      <c r="E40"/>
      <c r="F40"/>
    </row>
    <row r="41" spans="1:6" ht="14" x14ac:dyDescent="0.15">
      <c r="A41"/>
      <c r="B41"/>
      <c r="C41"/>
      <c r="D41"/>
      <c r="E41"/>
      <c r="F41"/>
    </row>
    <row r="42" spans="1:6" ht="14" x14ac:dyDescent="0.15">
      <c r="A42"/>
      <c r="B42"/>
      <c r="C42"/>
      <c r="D42"/>
      <c r="E42"/>
      <c r="F42"/>
    </row>
    <row r="43" spans="1:6" ht="14" x14ac:dyDescent="0.15">
      <c r="A43"/>
      <c r="B43"/>
      <c r="C43"/>
      <c r="D43"/>
      <c r="E43"/>
      <c r="F43"/>
    </row>
    <row r="44" spans="1:6" ht="14" x14ac:dyDescent="0.15">
      <c r="A44"/>
      <c r="B44"/>
      <c r="C44"/>
      <c r="D44"/>
      <c r="E44"/>
      <c r="F44"/>
    </row>
    <row r="45" spans="1:6" ht="14" x14ac:dyDescent="0.15">
      <c r="A45"/>
      <c r="B45"/>
      <c r="C45"/>
      <c r="D45"/>
      <c r="E45"/>
      <c r="F45"/>
    </row>
    <row r="46" spans="1:6" ht="14" x14ac:dyDescent="0.15">
      <c r="A46"/>
      <c r="B46"/>
      <c r="C46"/>
      <c r="D46"/>
      <c r="E46"/>
      <c r="F46"/>
    </row>
    <row r="47" spans="1:6" ht="14" x14ac:dyDescent="0.15">
      <c r="A47"/>
      <c r="B47"/>
      <c r="C47"/>
      <c r="D47"/>
      <c r="E47"/>
      <c r="F47"/>
    </row>
    <row r="48" spans="1:6" ht="14" x14ac:dyDescent="0.15">
      <c r="A48"/>
      <c r="B48"/>
      <c r="C48"/>
      <c r="D48"/>
      <c r="E48"/>
      <c r="F48"/>
    </row>
    <row r="49" spans="1:6" ht="14" x14ac:dyDescent="0.15">
      <c r="A49"/>
      <c r="B49"/>
      <c r="C49"/>
      <c r="D49"/>
      <c r="E49"/>
      <c r="F49"/>
    </row>
    <row r="50" spans="1:6" ht="14" x14ac:dyDescent="0.15">
      <c r="A50"/>
      <c r="B50"/>
      <c r="C50"/>
      <c r="D50"/>
      <c r="E50"/>
      <c r="F50"/>
    </row>
    <row r="51" spans="1:6" ht="14" x14ac:dyDescent="0.15">
      <c r="A51"/>
      <c r="B51"/>
      <c r="C51"/>
      <c r="D51"/>
      <c r="E51"/>
      <c r="F51"/>
    </row>
    <row r="52" spans="1:6" ht="14" x14ac:dyDescent="0.15">
      <c r="A52"/>
      <c r="B52"/>
      <c r="C52"/>
      <c r="D52"/>
      <c r="E52"/>
      <c r="F52"/>
    </row>
    <row r="53" spans="1:6" ht="14" x14ac:dyDescent="0.15">
      <c r="A53"/>
      <c r="B53"/>
      <c r="C53"/>
      <c r="D53"/>
      <c r="E53"/>
      <c r="F53"/>
    </row>
    <row r="54" spans="1:6" ht="14" x14ac:dyDescent="0.15">
      <c r="A54"/>
      <c r="B54"/>
      <c r="C54"/>
      <c r="D54"/>
      <c r="E54"/>
      <c r="F54"/>
    </row>
    <row r="55" spans="1:6" ht="14" x14ac:dyDescent="0.15">
      <c r="A55"/>
      <c r="B55"/>
      <c r="C55"/>
      <c r="D55"/>
      <c r="E55"/>
      <c r="F55"/>
    </row>
    <row r="56" spans="1:6" ht="14" x14ac:dyDescent="0.15">
      <c r="A56"/>
      <c r="B56"/>
      <c r="C56"/>
      <c r="D56"/>
      <c r="E56"/>
      <c r="F56"/>
    </row>
    <row r="57" spans="1:6" ht="14" x14ac:dyDescent="0.15">
      <c r="A57"/>
      <c r="B57"/>
      <c r="C57"/>
      <c r="D57"/>
      <c r="E57"/>
      <c r="F57"/>
    </row>
    <row r="58" spans="1:6" ht="14" x14ac:dyDescent="0.15">
      <c r="A58"/>
      <c r="B58"/>
      <c r="C58"/>
      <c r="D58"/>
      <c r="E58"/>
      <c r="F58"/>
    </row>
    <row r="59" spans="1:6" ht="14" x14ac:dyDescent="0.15">
      <c r="A59"/>
      <c r="B59"/>
      <c r="C59"/>
      <c r="D59"/>
      <c r="E59"/>
      <c r="F59"/>
    </row>
    <row r="60" spans="1:6" ht="14" x14ac:dyDescent="0.15">
      <c r="A60"/>
      <c r="B60"/>
      <c r="C60"/>
      <c r="D60"/>
      <c r="E60"/>
      <c r="F60"/>
    </row>
    <row r="61" spans="1:6" ht="14" x14ac:dyDescent="0.15">
      <c r="A61"/>
      <c r="B61"/>
      <c r="C61"/>
      <c r="D61"/>
      <c r="E61"/>
      <c r="F61"/>
    </row>
    <row r="62" spans="1:6" ht="14" x14ac:dyDescent="0.15">
      <c r="A62"/>
      <c r="B62"/>
      <c r="C62"/>
      <c r="D62"/>
      <c r="E62"/>
      <c r="F62"/>
    </row>
    <row r="63" spans="1:6" ht="14" x14ac:dyDescent="0.15">
      <c r="A63"/>
      <c r="B63"/>
      <c r="C63"/>
      <c r="D63"/>
      <c r="E63"/>
      <c r="F63"/>
    </row>
    <row r="64" spans="1:6" ht="14" x14ac:dyDescent="0.15">
      <c r="A64"/>
      <c r="B64"/>
      <c r="C64"/>
      <c r="D64"/>
      <c r="E64"/>
      <c r="F64"/>
    </row>
    <row r="65" spans="1:6" ht="14" x14ac:dyDescent="0.15">
      <c r="A65"/>
      <c r="B65"/>
      <c r="C65"/>
      <c r="D65"/>
      <c r="E65"/>
      <c r="F65"/>
    </row>
    <row r="66" spans="1:6" ht="14" x14ac:dyDescent="0.15">
      <c r="A66"/>
      <c r="B66"/>
      <c r="C66"/>
      <c r="D66"/>
      <c r="E66"/>
      <c r="F66"/>
    </row>
    <row r="67" spans="1:6" ht="14" x14ac:dyDescent="0.15">
      <c r="A67"/>
      <c r="B67"/>
      <c r="C67"/>
      <c r="D67"/>
      <c r="E67"/>
      <c r="F67"/>
    </row>
    <row r="68" spans="1:6" ht="14" x14ac:dyDescent="0.15">
      <c r="A68"/>
      <c r="B68"/>
      <c r="C68"/>
      <c r="D68"/>
      <c r="E68"/>
      <c r="F68"/>
    </row>
    <row r="69" spans="1:6" ht="14" x14ac:dyDescent="0.15">
      <c r="A69"/>
      <c r="B69"/>
      <c r="C69"/>
      <c r="D69"/>
      <c r="E69"/>
      <c r="F69"/>
    </row>
    <row r="70" spans="1:6" ht="14" x14ac:dyDescent="0.15">
      <c r="A70"/>
      <c r="B70"/>
      <c r="C70"/>
      <c r="D70"/>
      <c r="E70"/>
      <c r="F70"/>
    </row>
    <row r="71" spans="1:6" ht="14" x14ac:dyDescent="0.15">
      <c r="A71"/>
      <c r="B71"/>
      <c r="C71"/>
      <c r="D71"/>
      <c r="E71"/>
      <c r="F71"/>
    </row>
    <row r="72" spans="1:6" ht="14" x14ac:dyDescent="0.15">
      <c r="A72"/>
      <c r="B72"/>
      <c r="C72"/>
      <c r="D72"/>
      <c r="E72"/>
      <c r="F72"/>
    </row>
    <row r="73" spans="1:6" ht="14" x14ac:dyDescent="0.15">
      <c r="A73"/>
      <c r="B73"/>
      <c r="C73"/>
      <c r="D73"/>
      <c r="E73"/>
      <c r="F73"/>
    </row>
    <row r="74" spans="1:6" ht="14" x14ac:dyDescent="0.15">
      <c r="A74"/>
      <c r="B74"/>
      <c r="C74"/>
      <c r="D74"/>
      <c r="E74"/>
      <c r="F74"/>
    </row>
    <row r="75" spans="1:6" ht="14" x14ac:dyDescent="0.15">
      <c r="A75"/>
      <c r="B75"/>
      <c r="C75"/>
      <c r="D75"/>
      <c r="E75"/>
      <c r="F75"/>
    </row>
    <row r="76" spans="1:6" ht="14" x14ac:dyDescent="0.15">
      <c r="A76"/>
      <c r="B76"/>
      <c r="C76"/>
      <c r="D76"/>
      <c r="E76"/>
      <c r="F76"/>
    </row>
    <row r="77" spans="1:6" ht="14" x14ac:dyDescent="0.15">
      <c r="A77"/>
      <c r="B77"/>
      <c r="C77"/>
      <c r="D77"/>
      <c r="E77"/>
      <c r="F77"/>
    </row>
    <row r="78" spans="1:6" ht="14" x14ac:dyDescent="0.15">
      <c r="A78"/>
      <c r="B78"/>
      <c r="C78"/>
      <c r="D78"/>
      <c r="E78"/>
      <c r="F78"/>
    </row>
    <row r="79" spans="1:6" ht="14" x14ac:dyDescent="0.15">
      <c r="A79"/>
      <c r="B79"/>
      <c r="C79"/>
      <c r="D79"/>
      <c r="E79"/>
      <c r="F79"/>
    </row>
    <row r="80" spans="1:6" ht="14" x14ac:dyDescent="0.15">
      <c r="A80"/>
      <c r="B80"/>
      <c r="C80"/>
      <c r="D80"/>
      <c r="E80"/>
      <c r="F80"/>
    </row>
    <row r="81" spans="1:6" ht="14" x14ac:dyDescent="0.15">
      <c r="A81"/>
      <c r="B81"/>
      <c r="C81"/>
      <c r="D81"/>
      <c r="E81"/>
      <c r="F81"/>
    </row>
    <row r="82" spans="1:6" ht="14" x14ac:dyDescent="0.15">
      <c r="A82"/>
      <c r="B82"/>
      <c r="C82"/>
      <c r="D82"/>
      <c r="E82"/>
      <c r="F82"/>
    </row>
    <row r="83" spans="1:6" ht="14" x14ac:dyDescent="0.15">
      <c r="A83"/>
      <c r="B83"/>
      <c r="C83"/>
      <c r="D83"/>
      <c r="E83"/>
      <c r="F83"/>
    </row>
    <row r="84" spans="1:6" ht="14" x14ac:dyDescent="0.15">
      <c r="A84"/>
      <c r="B84"/>
      <c r="C84"/>
      <c r="D84"/>
      <c r="E84"/>
      <c r="F84"/>
    </row>
    <row r="85" spans="1:6" ht="14" x14ac:dyDescent="0.15">
      <c r="A85"/>
      <c r="B85"/>
      <c r="C85"/>
      <c r="D85"/>
      <c r="E85"/>
      <c r="F85"/>
    </row>
    <row r="86" spans="1:6" ht="14" x14ac:dyDescent="0.15">
      <c r="A86"/>
      <c r="B86"/>
      <c r="C86"/>
      <c r="D86"/>
      <c r="E86"/>
      <c r="F86"/>
    </row>
    <row r="87" spans="1:6" ht="14" x14ac:dyDescent="0.15">
      <c r="A87"/>
      <c r="B87"/>
      <c r="C87"/>
      <c r="D87"/>
      <c r="E87"/>
      <c r="F87"/>
    </row>
    <row r="88" spans="1:6" ht="14" x14ac:dyDescent="0.15">
      <c r="A88"/>
      <c r="B88"/>
      <c r="C88"/>
      <c r="D88"/>
      <c r="E88"/>
      <c r="F88"/>
    </row>
    <row r="89" spans="1:6" ht="14" x14ac:dyDescent="0.15">
      <c r="A89"/>
      <c r="B89"/>
      <c r="C89"/>
      <c r="D89"/>
      <c r="E89"/>
      <c r="F89"/>
    </row>
    <row r="90" spans="1:6" ht="14" x14ac:dyDescent="0.15">
      <c r="A90"/>
      <c r="B90"/>
      <c r="C90"/>
      <c r="D90"/>
      <c r="E90"/>
      <c r="F90"/>
    </row>
    <row r="91" spans="1:6" ht="14" x14ac:dyDescent="0.15">
      <c r="A91"/>
      <c r="B91"/>
      <c r="C91"/>
      <c r="D91"/>
      <c r="E91"/>
      <c r="F91"/>
    </row>
    <row r="92" spans="1:6" ht="14" x14ac:dyDescent="0.15">
      <c r="A92"/>
      <c r="B92"/>
      <c r="C92"/>
      <c r="D92"/>
      <c r="E92"/>
      <c r="F92"/>
    </row>
    <row r="93" spans="1:6" ht="14" x14ac:dyDescent="0.15">
      <c r="A93"/>
      <c r="B93"/>
      <c r="C93"/>
      <c r="D93"/>
      <c r="E93"/>
      <c r="F93"/>
    </row>
    <row r="94" spans="1:6" ht="14" x14ac:dyDescent="0.15">
      <c r="A94"/>
      <c r="B94"/>
      <c r="C94"/>
      <c r="D94"/>
      <c r="E94"/>
      <c r="F94"/>
    </row>
    <row r="95" spans="1:6" ht="14" x14ac:dyDescent="0.15">
      <c r="A95"/>
      <c r="B95"/>
      <c r="C95"/>
      <c r="D95"/>
      <c r="E95"/>
      <c r="F95"/>
    </row>
    <row r="96" spans="1:6" ht="14" x14ac:dyDescent="0.15">
      <c r="A96"/>
      <c r="B96"/>
      <c r="C96"/>
      <c r="D96"/>
      <c r="E96"/>
      <c r="F96"/>
    </row>
    <row r="97" spans="1:6" ht="14" x14ac:dyDescent="0.15">
      <c r="A97"/>
      <c r="B97"/>
      <c r="C97"/>
      <c r="D97"/>
      <c r="E97"/>
      <c r="F97"/>
    </row>
    <row r="98" spans="1:6" ht="14" x14ac:dyDescent="0.15">
      <c r="A98"/>
      <c r="B98"/>
      <c r="C98"/>
      <c r="D98"/>
      <c r="E98"/>
      <c r="F98"/>
    </row>
    <row r="99" spans="1:6" ht="14" x14ac:dyDescent="0.15">
      <c r="A99"/>
      <c r="B99"/>
      <c r="C99"/>
      <c r="D99"/>
      <c r="E99"/>
      <c r="F99"/>
    </row>
    <row r="100" spans="1:6" ht="14" x14ac:dyDescent="0.15">
      <c r="A100"/>
      <c r="B100"/>
      <c r="C100"/>
      <c r="D100"/>
      <c r="E100"/>
      <c r="F100"/>
    </row>
    <row r="101" spans="1:6" ht="14" x14ac:dyDescent="0.15">
      <c r="A101"/>
      <c r="B101"/>
      <c r="C101"/>
      <c r="D101"/>
      <c r="E101"/>
      <c r="F101"/>
    </row>
    <row r="102" spans="1:6" ht="14" x14ac:dyDescent="0.15">
      <c r="A102"/>
      <c r="B102"/>
      <c r="C102"/>
      <c r="D102"/>
      <c r="E102"/>
      <c r="F102"/>
    </row>
    <row r="103" spans="1:6" ht="14" x14ac:dyDescent="0.15">
      <c r="A103"/>
      <c r="B103"/>
      <c r="C103"/>
      <c r="D103"/>
      <c r="E103"/>
      <c r="F103"/>
    </row>
    <row r="104" spans="1:6" ht="14" x14ac:dyDescent="0.15">
      <c r="A104"/>
      <c r="B104"/>
      <c r="C104"/>
      <c r="D104"/>
      <c r="E104"/>
      <c r="F104"/>
    </row>
    <row r="105" spans="1:6" ht="14" x14ac:dyDescent="0.15">
      <c r="A105"/>
      <c r="B105"/>
      <c r="C105"/>
      <c r="D105"/>
      <c r="E105"/>
      <c r="F105"/>
    </row>
    <row r="106" spans="1:6" ht="14" x14ac:dyDescent="0.15">
      <c r="A106"/>
      <c r="B106"/>
      <c r="C106"/>
      <c r="D106"/>
      <c r="E106"/>
      <c r="F106"/>
    </row>
    <row r="107" spans="1:6" ht="14" x14ac:dyDescent="0.15">
      <c r="A107"/>
      <c r="B107"/>
      <c r="C107"/>
      <c r="D107"/>
      <c r="E107"/>
      <c r="F107"/>
    </row>
    <row r="108" spans="1:6" ht="14" x14ac:dyDescent="0.15">
      <c r="A108"/>
      <c r="B108"/>
      <c r="C108"/>
      <c r="D108"/>
      <c r="E108"/>
      <c r="F108"/>
    </row>
    <row r="109" spans="1:6" ht="14" x14ac:dyDescent="0.15">
      <c r="A109"/>
      <c r="B109"/>
      <c r="C109"/>
      <c r="D109"/>
      <c r="E109"/>
      <c r="F109"/>
    </row>
    <row r="110" spans="1:6" ht="14" x14ac:dyDescent="0.15">
      <c r="A110"/>
      <c r="B110"/>
      <c r="C110"/>
      <c r="D110"/>
      <c r="E110"/>
      <c r="F110"/>
    </row>
    <row r="111" spans="1:6" ht="14" x14ac:dyDescent="0.15">
      <c r="A111"/>
      <c r="B111"/>
      <c r="C111"/>
      <c r="D111"/>
      <c r="E111"/>
      <c r="F111"/>
    </row>
    <row r="112" spans="1:6" ht="14" x14ac:dyDescent="0.15">
      <c r="A112"/>
      <c r="B112"/>
      <c r="C112"/>
      <c r="D112"/>
      <c r="E112"/>
      <c r="F112"/>
    </row>
    <row r="113" spans="1:6" ht="14" x14ac:dyDescent="0.15">
      <c r="A113"/>
      <c r="B113"/>
      <c r="C113"/>
      <c r="D113"/>
      <c r="E113"/>
      <c r="F113"/>
    </row>
    <row r="114" spans="1:6" ht="14" x14ac:dyDescent="0.15">
      <c r="A114"/>
      <c r="B114"/>
      <c r="C114"/>
      <c r="D114"/>
      <c r="E114"/>
      <c r="F114"/>
    </row>
    <row r="115" spans="1:6" ht="14" x14ac:dyDescent="0.15">
      <c r="A115"/>
      <c r="B115"/>
      <c r="C115"/>
      <c r="D115"/>
      <c r="E115"/>
      <c r="F115"/>
    </row>
    <row r="116" spans="1:6" ht="14" x14ac:dyDescent="0.15">
      <c r="A116"/>
      <c r="B116"/>
      <c r="C116"/>
      <c r="D116"/>
      <c r="E116"/>
      <c r="F116"/>
    </row>
    <row r="117" spans="1:6" ht="14" x14ac:dyDescent="0.15">
      <c r="A117"/>
      <c r="B117"/>
      <c r="C117"/>
      <c r="D117"/>
      <c r="E117"/>
      <c r="F117"/>
    </row>
    <row r="118" spans="1:6" ht="14" x14ac:dyDescent="0.15">
      <c r="A118"/>
      <c r="B118"/>
      <c r="C118"/>
      <c r="D118"/>
      <c r="E118"/>
      <c r="F118"/>
    </row>
    <row r="119" spans="1:6" ht="14" x14ac:dyDescent="0.15">
      <c r="A119"/>
      <c r="B119"/>
      <c r="C119"/>
      <c r="D119"/>
      <c r="E119"/>
      <c r="F119"/>
    </row>
    <row r="120" spans="1:6" ht="14" x14ac:dyDescent="0.15">
      <c r="A120"/>
      <c r="B120"/>
      <c r="C120"/>
      <c r="D120"/>
      <c r="E120"/>
      <c r="F120"/>
    </row>
    <row r="121" spans="1:6" ht="14" x14ac:dyDescent="0.15">
      <c r="A121"/>
      <c r="B121"/>
      <c r="C121"/>
      <c r="D121"/>
      <c r="E121"/>
      <c r="F121"/>
    </row>
    <row r="122" spans="1:6" ht="14" x14ac:dyDescent="0.15">
      <c r="A122"/>
      <c r="B122"/>
      <c r="C122"/>
      <c r="D122"/>
      <c r="E122"/>
      <c r="F122"/>
    </row>
    <row r="123" spans="1:6" ht="14" x14ac:dyDescent="0.15">
      <c r="A123"/>
      <c r="B123"/>
      <c r="C123"/>
      <c r="D123"/>
      <c r="E123"/>
      <c r="F123"/>
    </row>
    <row r="124" spans="1:6" ht="14" x14ac:dyDescent="0.15">
      <c r="A124"/>
      <c r="B124"/>
      <c r="C124"/>
      <c r="D124"/>
      <c r="E124"/>
      <c r="F124"/>
    </row>
    <row r="125" spans="1:6" ht="14" x14ac:dyDescent="0.15">
      <c r="A125"/>
      <c r="B125"/>
      <c r="C125"/>
      <c r="D125"/>
      <c r="E125"/>
      <c r="F125"/>
    </row>
    <row r="126" spans="1:6" ht="14" x14ac:dyDescent="0.15">
      <c r="A126"/>
      <c r="B126"/>
      <c r="C126"/>
      <c r="D126"/>
      <c r="E126"/>
      <c r="F126"/>
    </row>
    <row r="127" spans="1:6" ht="14" x14ac:dyDescent="0.15">
      <c r="A127"/>
      <c r="B127"/>
      <c r="C127"/>
      <c r="D127"/>
      <c r="E127"/>
      <c r="F127"/>
    </row>
    <row r="128" spans="1:6" ht="14" x14ac:dyDescent="0.15">
      <c r="A128"/>
      <c r="B128"/>
      <c r="C128"/>
      <c r="D128"/>
      <c r="E128"/>
      <c r="F128"/>
    </row>
    <row r="129" spans="1:6" ht="14" x14ac:dyDescent="0.15">
      <c r="A129"/>
      <c r="B129"/>
      <c r="C129"/>
      <c r="D129"/>
      <c r="E129"/>
      <c r="F129"/>
    </row>
    <row r="130" spans="1:6" ht="14" x14ac:dyDescent="0.15">
      <c r="A130"/>
      <c r="B130"/>
      <c r="C130"/>
      <c r="D130"/>
      <c r="E130"/>
      <c r="F130"/>
    </row>
    <row r="131" spans="1:6" ht="14" x14ac:dyDescent="0.15">
      <c r="A131"/>
      <c r="B131"/>
      <c r="C131"/>
      <c r="D131"/>
      <c r="E131"/>
      <c r="F131"/>
    </row>
    <row r="132" spans="1:6" ht="14" x14ac:dyDescent="0.15">
      <c r="A132"/>
      <c r="B132"/>
      <c r="C132"/>
      <c r="D132"/>
      <c r="E132"/>
      <c r="F132"/>
    </row>
    <row r="133" spans="1:6" ht="14" x14ac:dyDescent="0.15">
      <c r="A133"/>
      <c r="B133"/>
      <c r="C133"/>
      <c r="D133"/>
      <c r="E133"/>
      <c r="F133"/>
    </row>
    <row r="134" spans="1:6" ht="14" x14ac:dyDescent="0.15">
      <c r="A134"/>
      <c r="B134"/>
      <c r="C134"/>
      <c r="D134"/>
      <c r="E134"/>
      <c r="F134"/>
    </row>
    <row r="135" spans="1:6" ht="14" x14ac:dyDescent="0.15">
      <c r="A135"/>
      <c r="B135"/>
      <c r="C135"/>
      <c r="D135"/>
      <c r="E135"/>
      <c r="F135"/>
    </row>
    <row r="136" spans="1:6" ht="14" x14ac:dyDescent="0.15">
      <c r="A136"/>
      <c r="B136"/>
      <c r="C136"/>
      <c r="D136"/>
      <c r="E136"/>
      <c r="F136"/>
    </row>
    <row r="137" spans="1:6" ht="14" x14ac:dyDescent="0.15">
      <c r="A137"/>
      <c r="B137"/>
      <c r="C137"/>
      <c r="D137"/>
      <c r="E137"/>
      <c r="F137"/>
    </row>
    <row r="138" spans="1:6" ht="14" x14ac:dyDescent="0.15">
      <c r="A138"/>
      <c r="B138"/>
      <c r="C138"/>
      <c r="D138"/>
      <c r="E138"/>
      <c r="F138"/>
    </row>
    <row r="139" spans="1:6" ht="14" x14ac:dyDescent="0.15">
      <c r="A139"/>
      <c r="B139"/>
      <c r="C139"/>
      <c r="D139"/>
      <c r="E139"/>
      <c r="F139"/>
    </row>
    <row r="140" spans="1:6" ht="14" x14ac:dyDescent="0.15">
      <c r="A140"/>
      <c r="B140"/>
      <c r="C140"/>
      <c r="D140"/>
      <c r="E140"/>
      <c r="F140"/>
    </row>
    <row r="141" spans="1:6" ht="14" x14ac:dyDescent="0.15">
      <c r="A141"/>
      <c r="B141"/>
      <c r="C141"/>
      <c r="D141"/>
      <c r="E141"/>
      <c r="F141"/>
    </row>
    <row r="142" spans="1:6" ht="14" x14ac:dyDescent="0.15">
      <c r="A142"/>
      <c r="B142"/>
      <c r="C142"/>
      <c r="D142"/>
      <c r="E142"/>
      <c r="F142"/>
    </row>
    <row r="143" spans="1:6" ht="14" x14ac:dyDescent="0.15">
      <c r="A143"/>
      <c r="B143"/>
      <c r="C143"/>
      <c r="D143"/>
      <c r="E143"/>
      <c r="F143"/>
    </row>
    <row r="144" spans="1:6" ht="14" x14ac:dyDescent="0.15">
      <c r="A144"/>
      <c r="B144"/>
      <c r="C144"/>
      <c r="D144"/>
      <c r="E144"/>
      <c r="F144"/>
    </row>
    <row r="145" spans="1:6" ht="14" x14ac:dyDescent="0.15">
      <c r="A145"/>
      <c r="B145"/>
      <c r="C145"/>
      <c r="D145"/>
      <c r="E145"/>
      <c r="F145"/>
    </row>
    <row r="146" spans="1:6" ht="14" x14ac:dyDescent="0.15">
      <c r="A146"/>
      <c r="B146"/>
      <c r="C146"/>
      <c r="D146"/>
      <c r="E146"/>
      <c r="F146"/>
    </row>
    <row r="147" spans="1:6" ht="14" x14ac:dyDescent="0.15">
      <c r="A147"/>
      <c r="B147"/>
      <c r="C147"/>
      <c r="D147"/>
      <c r="E147"/>
      <c r="F147"/>
    </row>
    <row r="148" spans="1:6" ht="14" x14ac:dyDescent="0.15">
      <c r="A148"/>
      <c r="B148"/>
      <c r="C148"/>
      <c r="D148"/>
      <c r="E148"/>
      <c r="F148"/>
    </row>
    <row r="149" spans="1:6" ht="14" x14ac:dyDescent="0.15">
      <c r="A149"/>
      <c r="B149"/>
      <c r="C149"/>
      <c r="D149"/>
      <c r="E149"/>
      <c r="F149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Лист6">
    <tabColor theme="5" tint="0.79998168889431442"/>
  </sheetPr>
  <dimension ref="A1:AB205"/>
  <sheetViews>
    <sheetView zoomScale="70" zoomScaleNormal="70" workbookViewId="0">
      <pane ySplit="1" topLeftCell="A192" activePane="bottomLeft" state="frozen"/>
      <selection pane="bottomLeft" sqref="A1:AA205"/>
    </sheetView>
  </sheetViews>
  <sheetFormatPr baseColWidth="10" defaultColWidth="9" defaultRowHeight="12" x14ac:dyDescent="0.15"/>
  <cols>
    <col min="1" max="1" width="10.6640625" style="28" customWidth="1"/>
    <col min="2" max="5" width="10.6640625" style="29" customWidth="1"/>
    <col min="6" max="6" width="30.1640625" style="113" customWidth="1"/>
    <col min="7" max="13" width="10.6640625" style="29" customWidth="1"/>
    <col min="14" max="14" width="13.6640625" style="29" customWidth="1"/>
    <col min="15" max="15" width="14.6640625" style="29" customWidth="1"/>
    <col min="16" max="19" width="10.6640625" style="29" customWidth="1"/>
    <col min="20" max="22" width="17.6640625" style="30" customWidth="1"/>
    <col min="23" max="23" width="13.6640625" style="30" customWidth="1"/>
    <col min="24" max="24" width="13.6640625" style="29" customWidth="1"/>
    <col min="25" max="26" width="15.6640625" style="30" customWidth="1"/>
    <col min="27" max="27" width="14.6640625" style="30" customWidth="1"/>
    <col min="28" max="16384" width="9" style="27"/>
  </cols>
  <sheetData>
    <row r="1" spans="1:28" ht="14" x14ac:dyDescent="0.15">
      <c r="A1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</row>
    <row r="2" spans="1:28" ht="14" x14ac:dyDescent="0.15">
      <c r="A2"/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</row>
    <row r="3" spans="1:28" ht="14" x14ac:dyDescent="0.15">
      <c r="A3"/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</row>
    <row r="4" spans="1:28" ht="14" x14ac:dyDescent="0.15">
      <c r="A4"/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</row>
    <row r="5" spans="1:28" ht="14" x14ac:dyDescent="0.1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</row>
    <row r="6" spans="1:28" ht="14" x14ac:dyDescent="0.15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</row>
    <row r="7" spans="1:28" ht="14" x14ac:dyDescent="0.15">
      <c r="A7"/>
      <c r="B7"/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</row>
    <row r="8" spans="1:28" ht="14" x14ac:dyDescent="0.15">
      <c r="A8"/>
      <c r="B8"/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</row>
    <row r="9" spans="1:28" ht="14" x14ac:dyDescent="0.15">
      <c r="A9"/>
      <c r="B9"/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</row>
    <row r="10" spans="1:28" ht="14" x14ac:dyDescent="0.15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</row>
    <row r="11" spans="1:28" ht="14" x14ac:dyDescent="0.15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</row>
    <row r="12" spans="1:28" ht="14" x14ac:dyDescent="0.1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</row>
    <row r="13" spans="1:28" ht="14" x14ac:dyDescent="0.1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</row>
    <row r="14" spans="1:28" ht="14" x14ac:dyDescent="0.1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</row>
    <row r="15" spans="1:28" ht="14" x14ac:dyDescent="0.1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</row>
    <row r="16" spans="1:28" ht="14" x14ac:dyDescent="0.1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</row>
    <row r="17" spans="1:28" ht="14" x14ac:dyDescent="0.1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</row>
    <row r="18" spans="1:28" ht="14" x14ac:dyDescent="0.1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</row>
    <row r="19" spans="1:28" ht="14" x14ac:dyDescent="0.1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</row>
    <row r="20" spans="1:28" ht="14" x14ac:dyDescent="0.1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</row>
    <row r="21" spans="1:28" ht="14" x14ac:dyDescent="0.1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</row>
    <row r="22" spans="1:28" ht="14" x14ac:dyDescent="0.1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</row>
    <row r="23" spans="1:28" ht="14" x14ac:dyDescent="0.1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</row>
    <row r="24" spans="1:28" ht="14" x14ac:dyDescent="0.1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</row>
    <row r="25" spans="1:28" ht="14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</row>
    <row r="26" spans="1:28" ht="14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</row>
    <row r="27" spans="1:28" ht="14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</row>
    <row r="28" spans="1:28" ht="14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</row>
    <row r="29" spans="1:28" ht="14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</row>
    <row r="30" spans="1:28" ht="14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</row>
    <row r="31" spans="1:28" ht="14" x14ac:dyDescent="0.1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</row>
    <row r="32" spans="1:28" ht="14" x14ac:dyDescent="0.1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</row>
    <row r="33" spans="1:28" ht="14" x14ac:dyDescent="0.1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</row>
    <row r="34" spans="1:28" ht="14" x14ac:dyDescent="0.1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</row>
    <row r="35" spans="1:28" ht="14" x14ac:dyDescent="0.1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</row>
    <row r="36" spans="1:28" ht="14" x14ac:dyDescent="0.1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</row>
    <row r="37" spans="1:28" ht="14" x14ac:dyDescent="0.1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</row>
    <row r="38" spans="1:28" ht="14" x14ac:dyDescent="0.1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</row>
    <row r="39" spans="1:28" ht="14" x14ac:dyDescent="0.1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</row>
    <row r="40" spans="1:28" ht="14" x14ac:dyDescent="0.1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</row>
    <row r="41" spans="1:28" ht="14" x14ac:dyDescent="0.1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</row>
    <row r="42" spans="1:28" ht="14" x14ac:dyDescent="0.1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</row>
    <row r="43" spans="1:28" ht="14" x14ac:dyDescent="0.1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</row>
    <row r="44" spans="1:28" ht="14" x14ac:dyDescent="0.1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</row>
    <row r="45" spans="1:28" ht="14" x14ac:dyDescent="0.1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</row>
    <row r="46" spans="1:28" ht="14" x14ac:dyDescent="0.1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</row>
    <row r="47" spans="1:28" ht="14" x14ac:dyDescent="0.1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</row>
    <row r="48" spans="1:28" ht="14" x14ac:dyDescent="0.1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</row>
    <row r="49" spans="1:28" ht="14" x14ac:dyDescent="0.1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</row>
    <row r="50" spans="1:28" ht="14" x14ac:dyDescent="0.1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</row>
    <row r="51" spans="1:28" ht="14" x14ac:dyDescent="0.1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</row>
    <row r="52" spans="1:28" ht="14" x14ac:dyDescent="0.1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</row>
    <row r="53" spans="1:28" ht="14" x14ac:dyDescent="0.1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</row>
    <row r="54" spans="1:28" ht="14" x14ac:dyDescent="0.1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</row>
    <row r="55" spans="1:28" ht="14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</row>
    <row r="56" spans="1:28" ht="14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</row>
    <row r="57" spans="1:28" ht="14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</row>
    <row r="58" spans="1:28" ht="14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</row>
    <row r="59" spans="1:28" ht="14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</row>
    <row r="60" spans="1:28" ht="14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</row>
    <row r="61" spans="1:28" ht="14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</row>
    <row r="62" spans="1:28" ht="14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</row>
    <row r="63" spans="1:28" ht="14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</row>
    <row r="64" spans="1:28" ht="14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</row>
    <row r="65" spans="1:28" ht="14" x14ac:dyDescent="0.1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</row>
    <row r="66" spans="1:28" ht="14" x14ac:dyDescent="0.1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</row>
    <row r="67" spans="1:28" ht="14" x14ac:dyDescent="0.1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</row>
    <row r="68" spans="1:28" ht="14" x14ac:dyDescent="0.1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</row>
    <row r="69" spans="1:28" ht="14" x14ac:dyDescent="0.1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</row>
    <row r="70" spans="1:28" ht="14" x14ac:dyDescent="0.1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</row>
    <row r="71" spans="1:28" ht="14" x14ac:dyDescent="0.1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</row>
    <row r="72" spans="1:28" ht="14" x14ac:dyDescent="0.1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</row>
    <row r="73" spans="1:28" ht="14" x14ac:dyDescent="0.1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</row>
    <row r="74" spans="1:28" ht="14" x14ac:dyDescent="0.1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</row>
    <row r="75" spans="1:28" ht="14" x14ac:dyDescent="0.1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</row>
    <row r="76" spans="1:28" ht="14" x14ac:dyDescent="0.1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</row>
    <row r="77" spans="1:28" ht="14" x14ac:dyDescent="0.1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</row>
    <row r="78" spans="1:28" ht="14" x14ac:dyDescent="0.1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</row>
    <row r="79" spans="1:28" ht="14" x14ac:dyDescent="0.1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</row>
    <row r="80" spans="1:28" ht="14" x14ac:dyDescent="0.1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</row>
    <row r="81" spans="1:28" ht="14" x14ac:dyDescent="0.1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</row>
    <row r="82" spans="1:28" ht="14" x14ac:dyDescent="0.1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</row>
    <row r="83" spans="1:28" ht="14" x14ac:dyDescent="0.1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</row>
    <row r="84" spans="1:28" ht="14" x14ac:dyDescent="0.1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</row>
    <row r="85" spans="1:28" ht="14" x14ac:dyDescent="0.1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</row>
    <row r="86" spans="1:28" ht="14" x14ac:dyDescent="0.1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</row>
    <row r="87" spans="1:28" ht="14" x14ac:dyDescent="0.1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</row>
    <row r="88" spans="1:28" ht="14" x14ac:dyDescent="0.1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</row>
    <row r="89" spans="1:28" ht="14" x14ac:dyDescent="0.1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</row>
    <row r="90" spans="1:28" ht="14" x14ac:dyDescent="0.1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</row>
    <row r="91" spans="1:28" ht="14" x14ac:dyDescent="0.1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</row>
    <row r="92" spans="1:28" ht="14" x14ac:dyDescent="0.1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</row>
    <row r="93" spans="1:28" ht="14" x14ac:dyDescent="0.1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</row>
    <row r="94" spans="1:28" ht="14" x14ac:dyDescent="0.1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</row>
    <row r="95" spans="1:28" ht="14" x14ac:dyDescent="0.1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</row>
    <row r="96" spans="1:28" ht="14" x14ac:dyDescent="0.1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</row>
    <row r="97" spans="1:28" ht="14" x14ac:dyDescent="0.1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</row>
    <row r="98" spans="1:28" ht="14" x14ac:dyDescent="0.1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</row>
    <row r="99" spans="1:28" ht="14" x14ac:dyDescent="0.1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</row>
    <row r="100" spans="1:28" ht="14" x14ac:dyDescent="0.1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</row>
    <row r="101" spans="1:28" ht="14" x14ac:dyDescent="0.1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</row>
    <row r="102" spans="1:28" ht="14" x14ac:dyDescent="0.1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</row>
    <row r="103" spans="1:28" ht="14" x14ac:dyDescent="0.1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</row>
    <row r="104" spans="1:28" ht="14" x14ac:dyDescent="0.1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</row>
    <row r="105" spans="1:28" ht="14" x14ac:dyDescent="0.1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</row>
    <row r="106" spans="1:28" ht="14" x14ac:dyDescent="0.1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</row>
    <row r="107" spans="1:28" ht="14" x14ac:dyDescent="0.1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</row>
    <row r="108" spans="1:28" ht="14" x14ac:dyDescent="0.1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</row>
    <row r="109" spans="1:28" ht="14" x14ac:dyDescent="0.1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</row>
    <row r="110" spans="1:28" ht="14" x14ac:dyDescent="0.1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</row>
    <row r="111" spans="1:28" ht="14" x14ac:dyDescent="0.1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</row>
    <row r="112" spans="1:28" ht="14" x14ac:dyDescent="0.1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</row>
    <row r="113" spans="1:28" ht="14" x14ac:dyDescent="0.1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</row>
    <row r="114" spans="1:28" ht="14" x14ac:dyDescent="0.1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</row>
    <row r="115" spans="1:28" ht="14" x14ac:dyDescent="0.1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</row>
    <row r="116" spans="1:28" ht="14" x14ac:dyDescent="0.1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</row>
    <row r="117" spans="1:28" ht="14" x14ac:dyDescent="0.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</row>
    <row r="118" spans="1:28" ht="14" x14ac:dyDescent="0.1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</row>
    <row r="119" spans="1:28" ht="14" x14ac:dyDescent="0.1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</row>
    <row r="120" spans="1:28" ht="14" x14ac:dyDescent="0.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</row>
    <row r="121" spans="1:28" ht="14" x14ac:dyDescent="0.1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</row>
    <row r="122" spans="1:28" ht="14" x14ac:dyDescent="0.1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</row>
    <row r="123" spans="1:28" ht="14" x14ac:dyDescent="0.1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</row>
    <row r="124" spans="1:28" ht="14" x14ac:dyDescent="0.1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</row>
    <row r="125" spans="1:28" ht="14" x14ac:dyDescent="0.1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</row>
    <row r="126" spans="1:28" ht="14" x14ac:dyDescent="0.1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</row>
    <row r="127" spans="1:28" ht="14" x14ac:dyDescent="0.1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</row>
    <row r="128" spans="1:28" ht="14" x14ac:dyDescent="0.1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</row>
    <row r="129" spans="1:28" ht="14" x14ac:dyDescent="0.1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</row>
    <row r="130" spans="1:28" ht="14" x14ac:dyDescent="0.1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</row>
    <row r="131" spans="1:28" ht="14" x14ac:dyDescent="0.1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</row>
    <row r="132" spans="1:28" ht="14" x14ac:dyDescent="0.1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</row>
    <row r="133" spans="1:28" ht="14" x14ac:dyDescent="0.1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</row>
    <row r="134" spans="1:28" ht="14" x14ac:dyDescent="0.1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</row>
    <row r="135" spans="1:28" ht="14" x14ac:dyDescent="0.1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</row>
    <row r="136" spans="1:28" ht="14" x14ac:dyDescent="0.1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</row>
    <row r="137" spans="1:28" ht="14" x14ac:dyDescent="0.1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</row>
    <row r="138" spans="1:28" ht="14" x14ac:dyDescent="0.1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</row>
    <row r="139" spans="1:28" ht="14" x14ac:dyDescent="0.1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</row>
    <row r="140" spans="1:28" ht="14" x14ac:dyDescent="0.1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</row>
    <row r="141" spans="1:28" ht="14" x14ac:dyDescent="0.1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</row>
    <row r="142" spans="1:28" ht="14" x14ac:dyDescent="0.1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</row>
    <row r="143" spans="1:28" ht="14" x14ac:dyDescent="0.1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</row>
    <row r="144" spans="1:28" ht="14" x14ac:dyDescent="0.1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</row>
    <row r="145" spans="1:28" ht="14" x14ac:dyDescent="0.1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</row>
    <row r="146" spans="1:28" ht="14" x14ac:dyDescent="0.1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</row>
    <row r="147" spans="1:28" ht="14" x14ac:dyDescent="0.1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</row>
    <row r="148" spans="1:28" ht="14" x14ac:dyDescent="0.1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</row>
    <row r="149" spans="1:28" ht="14" x14ac:dyDescent="0.1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</row>
    <row r="150" spans="1:28" ht="14" x14ac:dyDescent="0.1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</row>
    <row r="151" spans="1:28" ht="14" x14ac:dyDescent="0.1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</row>
    <row r="152" spans="1:28" ht="14" x14ac:dyDescent="0.1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</row>
    <row r="153" spans="1:28" ht="14" x14ac:dyDescent="0.1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</row>
    <row r="154" spans="1:28" ht="14" x14ac:dyDescent="0.1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</row>
    <row r="155" spans="1:28" ht="14" x14ac:dyDescent="0.1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</row>
    <row r="156" spans="1:28" ht="14" x14ac:dyDescent="0.1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</row>
    <row r="157" spans="1:28" ht="14" x14ac:dyDescent="0.1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</row>
    <row r="158" spans="1:28" ht="14" x14ac:dyDescent="0.1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</row>
    <row r="159" spans="1:28" ht="14" x14ac:dyDescent="0.1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</row>
    <row r="160" spans="1:28" ht="14" x14ac:dyDescent="0.1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</row>
    <row r="161" spans="1:28" ht="14" x14ac:dyDescent="0.1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</row>
    <row r="162" spans="1:28" ht="14" x14ac:dyDescent="0.1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</row>
    <row r="163" spans="1:28" ht="14" x14ac:dyDescent="0.1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</row>
    <row r="164" spans="1:28" ht="14" x14ac:dyDescent="0.1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</row>
    <row r="165" spans="1:28" ht="14" x14ac:dyDescent="0.1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</row>
    <row r="166" spans="1:28" ht="14" x14ac:dyDescent="0.1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</row>
    <row r="167" spans="1:28" ht="14" x14ac:dyDescent="0.1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</row>
    <row r="168" spans="1:28" ht="14" x14ac:dyDescent="0.1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</row>
    <row r="169" spans="1:28" ht="14" x14ac:dyDescent="0.1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</row>
    <row r="170" spans="1:28" ht="14" x14ac:dyDescent="0.1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</row>
    <row r="171" spans="1:28" ht="14" x14ac:dyDescent="0.1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</row>
    <row r="172" spans="1:28" ht="14" x14ac:dyDescent="0.1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</row>
    <row r="173" spans="1:28" ht="14" x14ac:dyDescent="0.1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</row>
    <row r="174" spans="1:28" ht="14" x14ac:dyDescent="0.1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</row>
    <row r="175" spans="1:28" ht="14" x14ac:dyDescent="0.1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</row>
    <row r="176" spans="1:28" ht="14" x14ac:dyDescent="0.1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</row>
    <row r="177" spans="1:28" ht="14" x14ac:dyDescent="0.1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</row>
    <row r="178" spans="1:28" ht="14" x14ac:dyDescent="0.1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</row>
    <row r="179" spans="1:28" ht="14" x14ac:dyDescent="0.1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</row>
    <row r="180" spans="1:28" ht="14" x14ac:dyDescent="0.1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</row>
    <row r="181" spans="1:28" ht="14" x14ac:dyDescent="0.1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</row>
    <row r="182" spans="1:28" ht="14" x14ac:dyDescent="0.1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</row>
    <row r="183" spans="1:28" ht="14" x14ac:dyDescent="0.1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</row>
    <row r="184" spans="1:28" ht="14" x14ac:dyDescent="0.1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</row>
    <row r="185" spans="1:28" ht="14" x14ac:dyDescent="0.1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</row>
    <row r="186" spans="1:28" ht="14" x14ac:dyDescent="0.1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</row>
    <row r="187" spans="1:28" ht="14" x14ac:dyDescent="0.1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</row>
    <row r="188" spans="1:28" ht="14" x14ac:dyDescent="0.1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</row>
    <row r="189" spans="1:28" ht="14" x14ac:dyDescent="0.1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</row>
    <row r="190" spans="1:28" ht="14" x14ac:dyDescent="0.1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</row>
    <row r="191" spans="1:28" ht="14" x14ac:dyDescent="0.1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</row>
    <row r="192" spans="1:28" ht="14" x14ac:dyDescent="0.1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</row>
    <row r="193" spans="1:28" ht="14" x14ac:dyDescent="0.1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</row>
    <row r="194" spans="1:28" ht="14" x14ac:dyDescent="0.1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</row>
    <row r="195" spans="1:28" ht="14" x14ac:dyDescent="0.1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</row>
    <row r="196" spans="1:28" ht="14" x14ac:dyDescent="0.1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</row>
    <row r="197" spans="1:28" ht="14" x14ac:dyDescent="0.1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</row>
    <row r="198" spans="1:28" ht="14" x14ac:dyDescent="0.1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</row>
    <row r="199" spans="1:28" ht="14" x14ac:dyDescent="0.1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</row>
    <row r="200" spans="1:28" ht="14" x14ac:dyDescent="0.1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</row>
    <row r="201" spans="1:28" ht="14" x14ac:dyDescent="0.1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</row>
    <row r="202" spans="1:28" ht="14" x14ac:dyDescent="0.1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</row>
    <row r="203" spans="1:28" ht="14" x14ac:dyDescent="0.1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</row>
    <row r="204" spans="1:28" ht="14" x14ac:dyDescent="0.1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</row>
    <row r="205" spans="1:28" ht="14" x14ac:dyDescent="0.1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Лист7"/>
  <dimension ref="A1:C8401"/>
  <sheetViews>
    <sheetView zoomScaleNormal="100" workbookViewId="0">
      <pane ySplit="1" topLeftCell="A2" activePane="bottomLeft" state="frozen"/>
      <selection pane="bottomLeft" activeCell="A2" sqref="A2:XFD1048576"/>
    </sheetView>
  </sheetViews>
  <sheetFormatPr baseColWidth="10" defaultColWidth="9" defaultRowHeight="13" x14ac:dyDescent="0.15"/>
  <cols>
    <col min="1" max="1" width="10.6640625" style="3" customWidth="1"/>
    <col min="2" max="2" width="15.6640625" style="2" customWidth="1"/>
    <col min="3" max="3" width="19.6640625" style="4" customWidth="1"/>
    <col min="4" max="16384" width="9" style="2"/>
  </cols>
  <sheetData>
    <row r="1" spans="1:3" ht="28" customHeight="1" x14ac:dyDescent="0.15">
      <c r="A1" s="5" t="s">
        <v>28</v>
      </c>
      <c r="B1" s="1" t="s">
        <v>29</v>
      </c>
      <c r="C1" s="1" t="s">
        <v>211</v>
      </c>
    </row>
    <row r="2" spans="1:3" ht="14" x14ac:dyDescent="0.15">
      <c r="A2"/>
      <c r="B2"/>
      <c r="C2"/>
    </row>
    <row r="3" spans="1:3" ht="14" x14ac:dyDescent="0.15">
      <c r="A3"/>
      <c r="B3"/>
      <c r="C3"/>
    </row>
    <row r="4" spans="1:3" ht="14" x14ac:dyDescent="0.15">
      <c r="A4"/>
      <c r="B4"/>
      <c r="C4"/>
    </row>
    <row r="5" spans="1:3" ht="14" x14ac:dyDescent="0.15">
      <c r="A5"/>
      <c r="B5"/>
      <c r="C5"/>
    </row>
    <row r="6" spans="1:3" ht="14" x14ac:dyDescent="0.15">
      <c r="A6"/>
      <c r="B6"/>
      <c r="C6"/>
    </row>
    <row r="7" spans="1:3" ht="14" x14ac:dyDescent="0.15">
      <c r="A7"/>
      <c r="B7"/>
      <c r="C7"/>
    </row>
    <row r="8" spans="1:3" ht="14" x14ac:dyDescent="0.15">
      <c r="A8"/>
      <c r="B8"/>
      <c r="C8"/>
    </row>
    <row r="9" spans="1:3" ht="14" x14ac:dyDescent="0.15">
      <c r="A9"/>
      <c r="B9"/>
      <c r="C9"/>
    </row>
    <row r="10" spans="1:3" ht="14" x14ac:dyDescent="0.15">
      <c r="A10"/>
      <c r="B10"/>
      <c r="C10"/>
    </row>
    <row r="11" spans="1:3" ht="14" x14ac:dyDescent="0.15">
      <c r="A11"/>
      <c r="B11"/>
      <c r="C11"/>
    </row>
    <row r="12" spans="1:3" ht="14" x14ac:dyDescent="0.15">
      <c r="A12"/>
      <c r="B12"/>
      <c r="C12"/>
    </row>
    <row r="13" spans="1:3" ht="14" x14ac:dyDescent="0.15">
      <c r="A13"/>
      <c r="B13"/>
      <c r="C13"/>
    </row>
    <row r="14" spans="1:3" ht="14" x14ac:dyDescent="0.15">
      <c r="A14"/>
      <c r="B14"/>
      <c r="C14"/>
    </row>
    <row r="15" spans="1:3" ht="14" x14ac:dyDescent="0.15">
      <c r="A15"/>
      <c r="B15"/>
      <c r="C15"/>
    </row>
    <row r="16" spans="1:3" ht="14" x14ac:dyDescent="0.15">
      <c r="A16"/>
      <c r="B16"/>
      <c r="C16"/>
    </row>
    <row r="17" spans="1:3" ht="14" x14ac:dyDescent="0.15">
      <c r="A17"/>
      <c r="B17"/>
      <c r="C17"/>
    </row>
    <row r="18" spans="1:3" ht="14" x14ac:dyDescent="0.15">
      <c r="A18"/>
      <c r="B18"/>
      <c r="C18"/>
    </row>
    <row r="19" spans="1:3" ht="14" x14ac:dyDescent="0.15">
      <c r="A19"/>
      <c r="B19"/>
      <c r="C19"/>
    </row>
    <row r="20" spans="1:3" ht="14" x14ac:dyDescent="0.15">
      <c r="A20"/>
      <c r="B20"/>
      <c r="C20"/>
    </row>
    <row r="21" spans="1:3" ht="14" x14ac:dyDescent="0.15">
      <c r="A21"/>
      <c r="B21"/>
      <c r="C21"/>
    </row>
    <row r="22" spans="1:3" ht="14" x14ac:dyDescent="0.15">
      <c r="A22"/>
      <c r="B22"/>
      <c r="C22"/>
    </row>
    <row r="23" spans="1:3" ht="14" x14ac:dyDescent="0.15">
      <c r="A23"/>
      <c r="B23"/>
      <c r="C23"/>
    </row>
    <row r="24" spans="1:3" ht="14" x14ac:dyDescent="0.15">
      <c r="A24"/>
      <c r="B24"/>
      <c r="C24"/>
    </row>
    <row r="25" spans="1:3" ht="14" x14ac:dyDescent="0.15">
      <c r="A25"/>
      <c r="B25"/>
      <c r="C25"/>
    </row>
    <row r="26" spans="1:3" ht="14" x14ac:dyDescent="0.15">
      <c r="A26"/>
      <c r="B26"/>
      <c r="C26"/>
    </row>
    <row r="27" spans="1:3" ht="14" x14ac:dyDescent="0.15">
      <c r="A27"/>
      <c r="B27"/>
      <c r="C27"/>
    </row>
    <row r="28" spans="1:3" ht="14" x14ac:dyDescent="0.15">
      <c r="A28"/>
      <c r="B28"/>
      <c r="C28"/>
    </row>
    <row r="29" spans="1:3" ht="14" x14ac:dyDescent="0.15">
      <c r="A29"/>
      <c r="B29"/>
      <c r="C29"/>
    </row>
    <row r="30" spans="1:3" ht="14" x14ac:dyDescent="0.15">
      <c r="A30"/>
      <c r="B30"/>
      <c r="C30"/>
    </row>
    <row r="31" spans="1:3" ht="14" x14ac:dyDescent="0.15">
      <c r="A31"/>
      <c r="B31"/>
      <c r="C31"/>
    </row>
    <row r="32" spans="1:3" ht="14" x14ac:dyDescent="0.15">
      <c r="A32"/>
      <c r="B32"/>
      <c r="C32"/>
    </row>
    <row r="33" spans="1:3" ht="14" x14ac:dyDescent="0.15">
      <c r="A33"/>
      <c r="B33"/>
      <c r="C33"/>
    </row>
    <row r="34" spans="1:3" ht="14" x14ac:dyDescent="0.15">
      <c r="A34"/>
      <c r="B34"/>
      <c r="C34"/>
    </row>
    <row r="35" spans="1:3" ht="14" x14ac:dyDescent="0.15">
      <c r="A35"/>
      <c r="B35"/>
      <c r="C35"/>
    </row>
    <row r="36" spans="1:3" ht="14" x14ac:dyDescent="0.15">
      <c r="A36"/>
      <c r="B36"/>
      <c r="C36"/>
    </row>
    <row r="37" spans="1:3" ht="14" x14ac:dyDescent="0.15">
      <c r="A37"/>
      <c r="B37"/>
      <c r="C37"/>
    </row>
    <row r="38" spans="1:3" ht="14" x14ac:dyDescent="0.15">
      <c r="A38"/>
      <c r="B38"/>
      <c r="C38"/>
    </row>
    <row r="39" spans="1:3" ht="14" x14ac:dyDescent="0.15">
      <c r="A39"/>
      <c r="B39"/>
      <c r="C39"/>
    </row>
    <row r="40" spans="1:3" ht="14" x14ac:dyDescent="0.15">
      <c r="A40"/>
      <c r="B40"/>
      <c r="C40"/>
    </row>
    <row r="41" spans="1:3" ht="14" x14ac:dyDescent="0.15">
      <c r="A41"/>
      <c r="B41"/>
      <c r="C41"/>
    </row>
    <row r="42" spans="1:3" ht="14" x14ac:dyDescent="0.15">
      <c r="A42"/>
      <c r="B42"/>
      <c r="C42"/>
    </row>
    <row r="43" spans="1:3" ht="14" x14ac:dyDescent="0.15">
      <c r="A43"/>
      <c r="B43"/>
      <c r="C43"/>
    </row>
    <row r="44" spans="1:3" ht="14" x14ac:dyDescent="0.15">
      <c r="A44"/>
      <c r="B44"/>
      <c r="C44"/>
    </row>
    <row r="45" spans="1:3" ht="14" x14ac:dyDescent="0.15">
      <c r="A45"/>
      <c r="B45"/>
      <c r="C45"/>
    </row>
    <row r="46" spans="1:3" ht="14" x14ac:dyDescent="0.15">
      <c r="A46"/>
      <c r="B46"/>
      <c r="C46"/>
    </row>
    <row r="47" spans="1:3" ht="14" x14ac:dyDescent="0.15">
      <c r="A47"/>
      <c r="B47"/>
      <c r="C47"/>
    </row>
    <row r="48" spans="1:3" ht="14" x14ac:dyDescent="0.15">
      <c r="A48"/>
      <c r="B48"/>
      <c r="C48"/>
    </row>
    <row r="49" spans="1:3" ht="14" x14ac:dyDescent="0.15">
      <c r="A49"/>
      <c r="B49"/>
      <c r="C49"/>
    </row>
    <row r="50" spans="1:3" ht="14" x14ac:dyDescent="0.15">
      <c r="A50"/>
      <c r="B50"/>
      <c r="C50"/>
    </row>
    <row r="51" spans="1:3" ht="14" x14ac:dyDescent="0.15">
      <c r="A51"/>
      <c r="B51"/>
      <c r="C51"/>
    </row>
    <row r="52" spans="1:3" ht="14" x14ac:dyDescent="0.15">
      <c r="A52"/>
      <c r="B52"/>
      <c r="C52"/>
    </row>
    <row r="53" spans="1:3" ht="14" x14ac:dyDescent="0.15">
      <c r="A53"/>
      <c r="B53"/>
      <c r="C53"/>
    </row>
    <row r="54" spans="1:3" ht="14" x14ac:dyDescent="0.15">
      <c r="A54"/>
      <c r="B54"/>
      <c r="C54"/>
    </row>
    <row r="55" spans="1:3" ht="14" x14ac:dyDescent="0.15">
      <c r="A55"/>
      <c r="B55"/>
      <c r="C55"/>
    </row>
    <row r="56" spans="1:3" ht="14" x14ac:dyDescent="0.15">
      <c r="A56"/>
      <c r="B56"/>
      <c r="C56"/>
    </row>
    <row r="57" spans="1:3" ht="14" x14ac:dyDescent="0.15">
      <c r="A57"/>
      <c r="B57"/>
      <c r="C57"/>
    </row>
    <row r="58" spans="1:3" ht="14" x14ac:dyDescent="0.15">
      <c r="A58"/>
      <c r="B58"/>
      <c r="C58"/>
    </row>
    <row r="59" spans="1:3" ht="14" x14ac:dyDescent="0.15">
      <c r="A59"/>
      <c r="B59"/>
      <c r="C59"/>
    </row>
    <row r="60" spans="1:3" ht="14" x14ac:dyDescent="0.15">
      <c r="A60"/>
      <c r="B60"/>
      <c r="C60"/>
    </row>
    <row r="61" spans="1:3" ht="14" x14ac:dyDescent="0.15">
      <c r="A61"/>
      <c r="B61"/>
      <c r="C61"/>
    </row>
    <row r="62" spans="1:3" ht="14" x14ac:dyDescent="0.15">
      <c r="A62"/>
      <c r="B62"/>
      <c r="C62"/>
    </row>
    <row r="63" spans="1:3" ht="14" x14ac:dyDescent="0.15">
      <c r="A63"/>
      <c r="B63"/>
      <c r="C63"/>
    </row>
    <row r="64" spans="1:3" ht="14" x14ac:dyDescent="0.15">
      <c r="A64"/>
      <c r="B64"/>
      <c r="C64"/>
    </row>
    <row r="65" spans="1:3" ht="14" x14ac:dyDescent="0.15">
      <c r="A65"/>
      <c r="B65"/>
      <c r="C65"/>
    </row>
    <row r="66" spans="1:3" ht="14" x14ac:dyDescent="0.15">
      <c r="A66"/>
      <c r="B66"/>
      <c r="C66"/>
    </row>
    <row r="67" spans="1:3" ht="14" x14ac:dyDescent="0.15">
      <c r="A67"/>
      <c r="B67"/>
      <c r="C67"/>
    </row>
    <row r="68" spans="1:3" ht="14" x14ac:dyDescent="0.15">
      <c r="A68"/>
      <c r="B68"/>
      <c r="C68"/>
    </row>
    <row r="69" spans="1:3" ht="14" x14ac:dyDescent="0.15">
      <c r="A69"/>
      <c r="B69"/>
      <c r="C69"/>
    </row>
    <row r="70" spans="1:3" ht="14" x14ac:dyDescent="0.15">
      <c r="A70"/>
      <c r="B70"/>
      <c r="C70"/>
    </row>
    <row r="71" spans="1:3" ht="14" x14ac:dyDescent="0.15">
      <c r="A71"/>
      <c r="B71"/>
      <c r="C71"/>
    </row>
    <row r="72" spans="1:3" ht="14" x14ac:dyDescent="0.15">
      <c r="A72"/>
      <c r="B72"/>
      <c r="C72"/>
    </row>
    <row r="73" spans="1:3" ht="14" x14ac:dyDescent="0.15">
      <c r="A73"/>
      <c r="B73"/>
      <c r="C73"/>
    </row>
    <row r="74" spans="1:3" ht="14" x14ac:dyDescent="0.15">
      <c r="A74"/>
      <c r="B74"/>
      <c r="C74"/>
    </row>
    <row r="75" spans="1:3" ht="14" x14ac:dyDescent="0.15">
      <c r="A75"/>
      <c r="B75"/>
      <c r="C75"/>
    </row>
    <row r="76" spans="1:3" ht="14" x14ac:dyDescent="0.15">
      <c r="A76"/>
      <c r="B76"/>
      <c r="C76"/>
    </row>
    <row r="77" spans="1:3" ht="14" x14ac:dyDescent="0.15">
      <c r="A77"/>
      <c r="B77"/>
      <c r="C77"/>
    </row>
    <row r="78" spans="1:3" ht="14" x14ac:dyDescent="0.15">
      <c r="A78"/>
      <c r="B78"/>
      <c r="C78"/>
    </row>
    <row r="79" spans="1:3" ht="14" x14ac:dyDescent="0.15">
      <c r="A79"/>
      <c r="B79"/>
      <c r="C79"/>
    </row>
    <row r="80" spans="1:3" ht="14" x14ac:dyDescent="0.15">
      <c r="A80"/>
      <c r="B80"/>
      <c r="C80"/>
    </row>
    <row r="81" spans="1:3" ht="14" x14ac:dyDescent="0.15">
      <c r="A81"/>
      <c r="B81"/>
      <c r="C81"/>
    </row>
    <row r="82" spans="1:3" ht="14" x14ac:dyDescent="0.15">
      <c r="A82"/>
      <c r="B82"/>
      <c r="C82"/>
    </row>
    <row r="83" spans="1:3" ht="14" x14ac:dyDescent="0.15">
      <c r="A83"/>
      <c r="B83"/>
      <c r="C83"/>
    </row>
    <row r="84" spans="1:3" ht="14" x14ac:dyDescent="0.15">
      <c r="A84"/>
      <c r="B84"/>
      <c r="C84"/>
    </row>
    <row r="85" spans="1:3" ht="14" x14ac:dyDescent="0.15">
      <c r="A85"/>
      <c r="B85"/>
      <c r="C85"/>
    </row>
    <row r="86" spans="1:3" ht="14" x14ac:dyDescent="0.15">
      <c r="A86"/>
      <c r="B86"/>
      <c r="C86"/>
    </row>
    <row r="87" spans="1:3" ht="14" x14ac:dyDescent="0.15">
      <c r="A87"/>
      <c r="B87"/>
      <c r="C87"/>
    </row>
    <row r="88" spans="1:3" ht="14" x14ac:dyDescent="0.15">
      <c r="A88"/>
      <c r="B88"/>
      <c r="C88"/>
    </row>
    <row r="89" spans="1:3" ht="14" x14ac:dyDescent="0.15">
      <c r="A89"/>
      <c r="B89"/>
      <c r="C89"/>
    </row>
    <row r="90" spans="1:3" ht="14" x14ac:dyDescent="0.15">
      <c r="A90"/>
      <c r="B90"/>
      <c r="C90"/>
    </row>
    <row r="91" spans="1:3" ht="14" x14ac:dyDescent="0.15">
      <c r="A91"/>
      <c r="B91"/>
      <c r="C91"/>
    </row>
    <row r="92" spans="1:3" ht="14" x14ac:dyDescent="0.15">
      <c r="A92"/>
      <c r="B92"/>
      <c r="C92"/>
    </row>
    <row r="93" spans="1:3" ht="14" x14ac:dyDescent="0.15">
      <c r="A93"/>
      <c r="B93"/>
      <c r="C93"/>
    </row>
    <row r="94" spans="1:3" ht="14" x14ac:dyDescent="0.15">
      <c r="A94"/>
      <c r="B94"/>
      <c r="C94"/>
    </row>
    <row r="95" spans="1:3" ht="14" x14ac:dyDescent="0.15">
      <c r="A95"/>
      <c r="B95"/>
      <c r="C95"/>
    </row>
    <row r="96" spans="1:3" ht="14" x14ac:dyDescent="0.15">
      <c r="A96"/>
      <c r="B96"/>
      <c r="C96"/>
    </row>
    <row r="97" spans="1:3" ht="14" x14ac:dyDescent="0.15">
      <c r="A97"/>
      <c r="B97"/>
      <c r="C97"/>
    </row>
    <row r="98" spans="1:3" ht="14" x14ac:dyDescent="0.15">
      <c r="A98"/>
      <c r="B98"/>
      <c r="C98"/>
    </row>
    <row r="99" spans="1:3" ht="14" x14ac:dyDescent="0.15">
      <c r="A99"/>
      <c r="B99"/>
      <c r="C99"/>
    </row>
    <row r="100" spans="1:3" ht="14" x14ac:dyDescent="0.15">
      <c r="A100"/>
      <c r="B100"/>
      <c r="C100"/>
    </row>
    <row r="101" spans="1:3" ht="14" x14ac:dyDescent="0.15">
      <c r="A101"/>
      <c r="B101"/>
      <c r="C101"/>
    </row>
    <row r="102" spans="1:3" ht="14" x14ac:dyDescent="0.15">
      <c r="A102"/>
      <c r="B102"/>
      <c r="C102"/>
    </row>
    <row r="103" spans="1:3" ht="14" x14ac:dyDescent="0.15">
      <c r="A103"/>
      <c r="B103"/>
      <c r="C103"/>
    </row>
    <row r="104" spans="1:3" ht="14" x14ac:dyDescent="0.15">
      <c r="A104"/>
      <c r="B104"/>
      <c r="C104"/>
    </row>
    <row r="105" spans="1:3" ht="14" x14ac:dyDescent="0.15">
      <c r="A105"/>
      <c r="B105"/>
      <c r="C105"/>
    </row>
    <row r="106" spans="1:3" ht="14" x14ac:dyDescent="0.15">
      <c r="A106"/>
      <c r="B106"/>
      <c r="C106"/>
    </row>
    <row r="107" spans="1:3" ht="14" x14ac:dyDescent="0.15">
      <c r="A107"/>
      <c r="B107"/>
      <c r="C107"/>
    </row>
    <row r="108" spans="1:3" ht="14" x14ac:dyDescent="0.15">
      <c r="A108"/>
      <c r="B108"/>
      <c r="C108"/>
    </row>
    <row r="109" spans="1:3" ht="14" x14ac:dyDescent="0.15">
      <c r="A109"/>
      <c r="B109"/>
      <c r="C109"/>
    </row>
    <row r="110" spans="1:3" ht="14" x14ac:dyDescent="0.15">
      <c r="A110"/>
      <c r="B110"/>
      <c r="C110"/>
    </row>
    <row r="111" spans="1:3" ht="14" x14ac:dyDescent="0.15">
      <c r="A111"/>
      <c r="B111"/>
      <c r="C111"/>
    </row>
    <row r="112" spans="1:3" ht="14" x14ac:dyDescent="0.15">
      <c r="A112"/>
      <c r="B112"/>
      <c r="C112"/>
    </row>
    <row r="113" spans="1:3" ht="14" x14ac:dyDescent="0.15">
      <c r="A113"/>
      <c r="B113"/>
      <c r="C113"/>
    </row>
    <row r="114" spans="1:3" ht="14" x14ac:dyDescent="0.15">
      <c r="A114"/>
      <c r="B114"/>
      <c r="C114"/>
    </row>
    <row r="115" spans="1:3" ht="14" x14ac:dyDescent="0.15">
      <c r="A115"/>
      <c r="B115"/>
      <c r="C115"/>
    </row>
    <row r="116" spans="1:3" ht="14" x14ac:dyDescent="0.15">
      <c r="A116"/>
      <c r="B116"/>
      <c r="C116"/>
    </row>
    <row r="117" spans="1:3" ht="14" x14ac:dyDescent="0.15">
      <c r="A117"/>
      <c r="B117"/>
      <c r="C117"/>
    </row>
    <row r="118" spans="1:3" ht="14" x14ac:dyDescent="0.15">
      <c r="A118"/>
      <c r="B118"/>
      <c r="C118"/>
    </row>
    <row r="119" spans="1:3" ht="14" x14ac:dyDescent="0.15">
      <c r="A119"/>
      <c r="B119"/>
      <c r="C119"/>
    </row>
    <row r="120" spans="1:3" ht="14" x14ac:dyDescent="0.15">
      <c r="A120"/>
      <c r="B120"/>
      <c r="C120"/>
    </row>
    <row r="121" spans="1:3" ht="14" x14ac:dyDescent="0.15">
      <c r="A121"/>
      <c r="B121"/>
      <c r="C121"/>
    </row>
    <row r="122" spans="1:3" ht="14" x14ac:dyDescent="0.15">
      <c r="A122"/>
      <c r="B122"/>
      <c r="C122"/>
    </row>
    <row r="123" spans="1:3" ht="14" x14ac:dyDescent="0.15">
      <c r="A123"/>
      <c r="B123"/>
      <c r="C123"/>
    </row>
    <row r="124" spans="1:3" ht="14" x14ac:dyDescent="0.15">
      <c r="A124"/>
      <c r="B124"/>
      <c r="C124"/>
    </row>
    <row r="125" spans="1:3" ht="14" x14ac:dyDescent="0.15">
      <c r="A125"/>
      <c r="B125"/>
      <c r="C125"/>
    </row>
    <row r="126" spans="1:3" ht="14" x14ac:dyDescent="0.15">
      <c r="A126"/>
      <c r="B126"/>
      <c r="C126"/>
    </row>
    <row r="127" spans="1:3" ht="14" x14ac:dyDescent="0.15">
      <c r="A127"/>
      <c r="B127"/>
      <c r="C127"/>
    </row>
    <row r="128" spans="1:3" ht="14" x14ac:dyDescent="0.15">
      <c r="A128"/>
      <c r="B128"/>
      <c r="C128"/>
    </row>
    <row r="129" spans="1:3" ht="14" x14ac:dyDescent="0.15">
      <c r="A129"/>
      <c r="B129"/>
      <c r="C129"/>
    </row>
    <row r="130" spans="1:3" ht="14" x14ac:dyDescent="0.15">
      <c r="A130"/>
      <c r="B130"/>
      <c r="C130"/>
    </row>
    <row r="131" spans="1:3" ht="14" x14ac:dyDescent="0.15">
      <c r="A131"/>
      <c r="B131"/>
      <c r="C131"/>
    </row>
    <row r="132" spans="1:3" ht="14" x14ac:dyDescent="0.15">
      <c r="A132"/>
      <c r="B132"/>
      <c r="C132"/>
    </row>
    <row r="133" spans="1:3" ht="14" x14ac:dyDescent="0.15">
      <c r="A133"/>
      <c r="B133"/>
      <c r="C133"/>
    </row>
    <row r="134" spans="1:3" ht="14" x14ac:dyDescent="0.15">
      <c r="A134"/>
      <c r="B134"/>
      <c r="C134"/>
    </row>
    <row r="135" spans="1:3" ht="14" x14ac:dyDescent="0.15">
      <c r="A135"/>
      <c r="B135"/>
      <c r="C135"/>
    </row>
    <row r="136" spans="1:3" ht="14" x14ac:dyDescent="0.15">
      <c r="A136"/>
      <c r="B136"/>
      <c r="C136"/>
    </row>
    <row r="137" spans="1:3" ht="14" x14ac:dyDescent="0.15">
      <c r="A137"/>
      <c r="B137"/>
      <c r="C137"/>
    </row>
    <row r="138" spans="1:3" ht="14" x14ac:dyDescent="0.15">
      <c r="A138"/>
      <c r="B138"/>
      <c r="C138"/>
    </row>
    <row r="139" spans="1:3" ht="14" x14ac:dyDescent="0.15">
      <c r="A139"/>
      <c r="B139"/>
      <c r="C139"/>
    </row>
    <row r="140" spans="1:3" ht="14" x14ac:dyDescent="0.15">
      <c r="A140"/>
      <c r="B140"/>
      <c r="C140"/>
    </row>
    <row r="141" spans="1:3" ht="14" x14ac:dyDescent="0.15">
      <c r="A141"/>
      <c r="B141"/>
      <c r="C141"/>
    </row>
    <row r="142" spans="1:3" ht="14" x14ac:dyDescent="0.15">
      <c r="A142"/>
      <c r="B142"/>
      <c r="C142"/>
    </row>
    <row r="143" spans="1:3" ht="14" x14ac:dyDescent="0.15">
      <c r="A143"/>
      <c r="B143"/>
      <c r="C143"/>
    </row>
    <row r="144" spans="1:3" ht="14" x14ac:dyDescent="0.15">
      <c r="A144"/>
      <c r="B144"/>
      <c r="C144"/>
    </row>
    <row r="145" spans="1:3" ht="14" x14ac:dyDescent="0.15">
      <c r="A145"/>
      <c r="B145"/>
      <c r="C145"/>
    </row>
    <row r="146" spans="1:3" ht="14" x14ac:dyDescent="0.15">
      <c r="A146"/>
      <c r="B146"/>
      <c r="C146"/>
    </row>
    <row r="147" spans="1:3" ht="14" x14ac:dyDescent="0.15">
      <c r="A147"/>
      <c r="B147"/>
      <c r="C147"/>
    </row>
    <row r="148" spans="1:3" ht="14" x14ac:dyDescent="0.15">
      <c r="A148"/>
      <c r="B148"/>
      <c r="C148"/>
    </row>
    <row r="149" spans="1:3" ht="14" x14ac:dyDescent="0.15">
      <c r="A149"/>
      <c r="B149"/>
      <c r="C149"/>
    </row>
    <row r="150" spans="1:3" ht="14" x14ac:dyDescent="0.15">
      <c r="A150"/>
      <c r="B150"/>
      <c r="C150"/>
    </row>
    <row r="151" spans="1:3" ht="14" x14ac:dyDescent="0.15">
      <c r="A151"/>
      <c r="B151"/>
      <c r="C151"/>
    </row>
    <row r="152" spans="1:3" ht="14" x14ac:dyDescent="0.15">
      <c r="A152"/>
      <c r="B152"/>
      <c r="C152"/>
    </row>
    <row r="153" spans="1:3" ht="14" x14ac:dyDescent="0.15">
      <c r="A153"/>
      <c r="B153"/>
      <c r="C153"/>
    </row>
    <row r="154" spans="1:3" ht="14" x14ac:dyDescent="0.15">
      <c r="A154"/>
      <c r="B154"/>
      <c r="C154"/>
    </row>
    <row r="155" spans="1:3" ht="14" x14ac:dyDescent="0.15">
      <c r="A155"/>
      <c r="B155"/>
      <c r="C155"/>
    </row>
    <row r="156" spans="1:3" ht="14" x14ac:dyDescent="0.15">
      <c r="A156"/>
      <c r="B156"/>
      <c r="C156"/>
    </row>
    <row r="157" spans="1:3" ht="14" x14ac:dyDescent="0.15">
      <c r="A157"/>
      <c r="B157"/>
      <c r="C157"/>
    </row>
    <row r="158" spans="1:3" ht="14" x14ac:dyDescent="0.15">
      <c r="A158"/>
      <c r="B158"/>
      <c r="C158"/>
    </row>
    <row r="159" spans="1:3" ht="14" x14ac:dyDescent="0.15">
      <c r="A159"/>
      <c r="B159"/>
      <c r="C159"/>
    </row>
    <row r="160" spans="1:3" ht="14" x14ac:dyDescent="0.15">
      <c r="A160"/>
      <c r="B160"/>
      <c r="C160"/>
    </row>
    <row r="161" spans="1:3" ht="14" x14ac:dyDescent="0.15">
      <c r="A161"/>
      <c r="B161"/>
      <c r="C161"/>
    </row>
    <row r="162" spans="1:3" ht="14" x14ac:dyDescent="0.15">
      <c r="A162"/>
      <c r="B162"/>
      <c r="C162"/>
    </row>
    <row r="163" spans="1:3" ht="14" x14ac:dyDescent="0.15">
      <c r="A163"/>
      <c r="B163"/>
      <c r="C163"/>
    </row>
    <row r="164" spans="1:3" ht="14" x14ac:dyDescent="0.15">
      <c r="A164"/>
      <c r="B164"/>
      <c r="C164"/>
    </row>
    <row r="165" spans="1:3" ht="14" x14ac:dyDescent="0.15">
      <c r="A165"/>
      <c r="B165"/>
      <c r="C165"/>
    </row>
    <row r="166" spans="1:3" ht="14" x14ac:dyDescent="0.15">
      <c r="A166"/>
      <c r="B166"/>
      <c r="C166"/>
    </row>
    <row r="167" spans="1:3" ht="14" x14ac:dyDescent="0.15">
      <c r="A167"/>
      <c r="B167"/>
      <c r="C167"/>
    </row>
    <row r="168" spans="1:3" ht="14" x14ac:dyDescent="0.15">
      <c r="A168"/>
      <c r="B168"/>
      <c r="C168"/>
    </row>
    <row r="169" spans="1:3" ht="14" x14ac:dyDescent="0.15">
      <c r="A169"/>
      <c r="B169"/>
      <c r="C169"/>
    </row>
    <row r="170" spans="1:3" ht="14" x14ac:dyDescent="0.15">
      <c r="A170"/>
      <c r="B170"/>
      <c r="C170"/>
    </row>
    <row r="171" spans="1:3" ht="14" x14ac:dyDescent="0.15">
      <c r="A171"/>
      <c r="B171"/>
      <c r="C171"/>
    </row>
    <row r="172" spans="1:3" ht="14" x14ac:dyDescent="0.15">
      <c r="A172"/>
      <c r="B172"/>
      <c r="C172"/>
    </row>
    <row r="173" spans="1:3" ht="14" x14ac:dyDescent="0.15">
      <c r="A173"/>
      <c r="B173"/>
      <c r="C173"/>
    </row>
    <row r="174" spans="1:3" ht="14" x14ac:dyDescent="0.15">
      <c r="A174"/>
      <c r="B174"/>
      <c r="C174"/>
    </row>
    <row r="175" spans="1:3" ht="14" x14ac:dyDescent="0.15">
      <c r="A175"/>
      <c r="B175"/>
      <c r="C175"/>
    </row>
    <row r="176" spans="1:3" ht="14" x14ac:dyDescent="0.15">
      <c r="A176"/>
      <c r="B176"/>
      <c r="C176"/>
    </row>
    <row r="177" spans="1:3" ht="14" x14ac:dyDescent="0.15">
      <c r="A177"/>
      <c r="B177"/>
      <c r="C177"/>
    </row>
    <row r="178" spans="1:3" ht="14" x14ac:dyDescent="0.15">
      <c r="A178"/>
      <c r="B178"/>
      <c r="C178"/>
    </row>
    <row r="179" spans="1:3" ht="14" x14ac:dyDescent="0.15">
      <c r="A179"/>
      <c r="B179"/>
      <c r="C179"/>
    </row>
    <row r="180" spans="1:3" ht="14" x14ac:dyDescent="0.15">
      <c r="A180"/>
      <c r="B180"/>
      <c r="C180"/>
    </row>
    <row r="181" spans="1:3" ht="14" x14ac:dyDescent="0.15">
      <c r="A181"/>
      <c r="B181"/>
      <c r="C181"/>
    </row>
    <row r="182" spans="1:3" ht="14" x14ac:dyDescent="0.15">
      <c r="A182"/>
      <c r="B182"/>
      <c r="C182"/>
    </row>
    <row r="183" spans="1:3" ht="14" x14ac:dyDescent="0.15">
      <c r="A183"/>
      <c r="B183"/>
      <c r="C183"/>
    </row>
    <row r="184" spans="1:3" ht="14" x14ac:dyDescent="0.15">
      <c r="A184"/>
      <c r="B184"/>
      <c r="C184"/>
    </row>
    <row r="185" spans="1:3" ht="14" x14ac:dyDescent="0.15">
      <c r="A185"/>
      <c r="B185"/>
      <c r="C185"/>
    </row>
    <row r="186" spans="1:3" ht="14" x14ac:dyDescent="0.15">
      <c r="A186"/>
      <c r="B186"/>
      <c r="C186"/>
    </row>
    <row r="187" spans="1:3" ht="14" x14ac:dyDescent="0.15">
      <c r="A187"/>
      <c r="B187"/>
      <c r="C187"/>
    </row>
    <row r="188" spans="1:3" ht="14" x14ac:dyDescent="0.15">
      <c r="A188"/>
      <c r="B188"/>
      <c r="C188"/>
    </row>
    <row r="189" spans="1:3" ht="14" x14ac:dyDescent="0.15">
      <c r="A189"/>
      <c r="B189"/>
      <c r="C189"/>
    </row>
    <row r="190" spans="1:3" ht="14" x14ac:dyDescent="0.15">
      <c r="A190"/>
      <c r="B190"/>
      <c r="C190"/>
    </row>
    <row r="191" spans="1:3" ht="14" x14ac:dyDescent="0.15">
      <c r="A191"/>
      <c r="B191"/>
      <c r="C191"/>
    </row>
    <row r="192" spans="1:3" ht="14" x14ac:dyDescent="0.15">
      <c r="A192"/>
      <c r="B192"/>
      <c r="C192"/>
    </row>
    <row r="193" spans="1:3" ht="14" x14ac:dyDescent="0.15">
      <c r="A193"/>
      <c r="B193"/>
      <c r="C193"/>
    </row>
    <row r="194" spans="1:3" ht="14" x14ac:dyDescent="0.15">
      <c r="A194"/>
      <c r="B194"/>
      <c r="C194"/>
    </row>
    <row r="195" spans="1:3" ht="14" x14ac:dyDescent="0.15">
      <c r="A195"/>
      <c r="B195"/>
      <c r="C195"/>
    </row>
    <row r="196" spans="1:3" ht="14" x14ac:dyDescent="0.15">
      <c r="A196"/>
      <c r="B196"/>
      <c r="C196"/>
    </row>
    <row r="197" spans="1:3" ht="14" x14ac:dyDescent="0.15">
      <c r="A197"/>
      <c r="B197"/>
      <c r="C197"/>
    </row>
    <row r="198" spans="1:3" ht="14" x14ac:dyDescent="0.15">
      <c r="A198"/>
      <c r="B198"/>
      <c r="C198"/>
    </row>
    <row r="199" spans="1:3" ht="14" x14ac:dyDescent="0.15">
      <c r="A199"/>
      <c r="B199"/>
      <c r="C199"/>
    </row>
    <row r="200" spans="1:3" ht="14" x14ac:dyDescent="0.15">
      <c r="A200"/>
      <c r="B200"/>
      <c r="C200"/>
    </row>
    <row r="201" spans="1:3" ht="14" x14ac:dyDescent="0.15">
      <c r="A201"/>
      <c r="B201"/>
      <c r="C201"/>
    </row>
    <row r="202" spans="1:3" ht="14" x14ac:dyDescent="0.15">
      <c r="A202"/>
      <c r="B202"/>
      <c r="C202"/>
    </row>
    <row r="203" spans="1:3" ht="14" x14ac:dyDescent="0.15">
      <c r="A203"/>
      <c r="B203"/>
      <c r="C203"/>
    </row>
    <row r="204" spans="1:3" ht="14" x14ac:dyDescent="0.15">
      <c r="A204"/>
      <c r="B204"/>
      <c r="C204"/>
    </row>
    <row r="205" spans="1:3" ht="14" x14ac:dyDescent="0.15">
      <c r="A205"/>
      <c r="B205"/>
      <c r="C205"/>
    </row>
    <row r="206" spans="1:3" ht="14" x14ac:dyDescent="0.15">
      <c r="A206"/>
      <c r="B206"/>
      <c r="C206"/>
    </row>
    <row r="207" spans="1:3" ht="14" x14ac:dyDescent="0.15">
      <c r="A207"/>
      <c r="B207"/>
      <c r="C207"/>
    </row>
    <row r="208" spans="1:3" ht="14" x14ac:dyDescent="0.15">
      <c r="A208"/>
      <c r="B208"/>
      <c r="C208"/>
    </row>
    <row r="209" spans="1:3" ht="14" x14ac:dyDescent="0.15">
      <c r="A209"/>
      <c r="B209"/>
      <c r="C209"/>
    </row>
    <row r="210" spans="1:3" ht="14" x14ac:dyDescent="0.15">
      <c r="A210"/>
      <c r="B210"/>
      <c r="C210"/>
    </row>
    <row r="211" spans="1:3" ht="14" x14ac:dyDescent="0.15">
      <c r="A211"/>
      <c r="B211"/>
      <c r="C211"/>
    </row>
    <row r="212" spans="1:3" ht="14" x14ac:dyDescent="0.15">
      <c r="A212"/>
      <c r="B212"/>
      <c r="C212"/>
    </row>
    <row r="213" spans="1:3" ht="14" x14ac:dyDescent="0.15">
      <c r="A213"/>
      <c r="B213"/>
      <c r="C213"/>
    </row>
    <row r="214" spans="1:3" ht="14" x14ac:dyDescent="0.15">
      <c r="A214"/>
      <c r="B214"/>
      <c r="C214"/>
    </row>
    <row r="215" spans="1:3" ht="14" x14ac:dyDescent="0.15">
      <c r="A215"/>
      <c r="B215"/>
      <c r="C215"/>
    </row>
    <row r="216" spans="1:3" ht="14" x14ac:dyDescent="0.15">
      <c r="A216"/>
      <c r="B216"/>
      <c r="C216"/>
    </row>
    <row r="217" spans="1:3" ht="14" x14ac:dyDescent="0.15">
      <c r="A217"/>
      <c r="B217"/>
      <c r="C217"/>
    </row>
    <row r="218" spans="1:3" ht="14" x14ac:dyDescent="0.15">
      <c r="A218"/>
      <c r="B218"/>
      <c r="C218"/>
    </row>
    <row r="219" spans="1:3" ht="14" x14ac:dyDescent="0.15">
      <c r="A219"/>
      <c r="B219"/>
      <c r="C219"/>
    </row>
    <row r="220" spans="1:3" ht="14" x14ac:dyDescent="0.15">
      <c r="A220"/>
      <c r="B220"/>
      <c r="C220"/>
    </row>
    <row r="221" spans="1:3" ht="14" x14ac:dyDescent="0.15">
      <c r="A221"/>
      <c r="B221"/>
      <c r="C221"/>
    </row>
    <row r="222" spans="1:3" ht="14" x14ac:dyDescent="0.15">
      <c r="A222"/>
      <c r="B222"/>
      <c r="C222"/>
    </row>
    <row r="223" spans="1:3" ht="14" x14ac:dyDescent="0.15">
      <c r="A223"/>
      <c r="B223"/>
      <c r="C223"/>
    </row>
    <row r="224" spans="1:3" ht="14" x14ac:dyDescent="0.15">
      <c r="A224"/>
      <c r="B224"/>
      <c r="C224"/>
    </row>
    <row r="225" spans="1:3" ht="14" x14ac:dyDescent="0.15">
      <c r="A225"/>
      <c r="B225"/>
      <c r="C225"/>
    </row>
    <row r="226" spans="1:3" ht="14" x14ac:dyDescent="0.15">
      <c r="A226"/>
      <c r="B226"/>
      <c r="C226"/>
    </row>
    <row r="227" spans="1:3" ht="14" x14ac:dyDescent="0.15">
      <c r="A227"/>
      <c r="B227"/>
      <c r="C227"/>
    </row>
    <row r="228" spans="1:3" ht="14" x14ac:dyDescent="0.15">
      <c r="A228"/>
      <c r="B228"/>
      <c r="C228"/>
    </row>
    <row r="229" spans="1:3" ht="14" x14ac:dyDescent="0.15">
      <c r="A229"/>
      <c r="B229"/>
      <c r="C229"/>
    </row>
    <row r="230" spans="1:3" ht="14" x14ac:dyDescent="0.15">
      <c r="A230"/>
      <c r="B230"/>
      <c r="C230"/>
    </row>
    <row r="231" spans="1:3" ht="14" x14ac:dyDescent="0.15">
      <c r="A231"/>
      <c r="B231"/>
      <c r="C231"/>
    </row>
    <row r="232" spans="1:3" ht="14" x14ac:dyDescent="0.15">
      <c r="A232"/>
      <c r="B232"/>
      <c r="C232"/>
    </row>
    <row r="233" spans="1:3" ht="14" x14ac:dyDescent="0.15">
      <c r="A233"/>
      <c r="B233"/>
      <c r="C233"/>
    </row>
    <row r="234" spans="1:3" ht="14" x14ac:dyDescent="0.15">
      <c r="A234"/>
      <c r="B234"/>
      <c r="C234"/>
    </row>
    <row r="235" spans="1:3" ht="14" x14ac:dyDescent="0.15">
      <c r="A235"/>
      <c r="B235"/>
      <c r="C235"/>
    </row>
    <row r="236" spans="1:3" ht="14" x14ac:dyDescent="0.15">
      <c r="A236"/>
      <c r="B236"/>
      <c r="C236"/>
    </row>
    <row r="237" spans="1:3" ht="14" x14ac:dyDescent="0.15">
      <c r="A237"/>
      <c r="B237"/>
      <c r="C237"/>
    </row>
    <row r="238" spans="1:3" ht="14" x14ac:dyDescent="0.15">
      <c r="A238"/>
      <c r="B238"/>
      <c r="C238"/>
    </row>
    <row r="239" spans="1:3" ht="14" x14ac:dyDescent="0.15">
      <c r="A239"/>
      <c r="B239"/>
      <c r="C239"/>
    </row>
    <row r="240" spans="1:3" ht="14" x14ac:dyDescent="0.15">
      <c r="A240"/>
      <c r="B240"/>
      <c r="C240"/>
    </row>
    <row r="241" spans="1:3" ht="14" x14ac:dyDescent="0.15">
      <c r="A241"/>
      <c r="B241"/>
      <c r="C241"/>
    </row>
    <row r="242" spans="1:3" ht="14" x14ac:dyDescent="0.15">
      <c r="A242"/>
      <c r="B242"/>
      <c r="C242"/>
    </row>
    <row r="243" spans="1:3" ht="14" x14ac:dyDescent="0.15">
      <c r="A243"/>
      <c r="B243"/>
      <c r="C243"/>
    </row>
    <row r="244" spans="1:3" ht="14" x14ac:dyDescent="0.15">
      <c r="A244"/>
      <c r="B244"/>
      <c r="C244"/>
    </row>
    <row r="245" spans="1:3" ht="14" x14ac:dyDescent="0.15">
      <c r="A245"/>
      <c r="B245"/>
      <c r="C245"/>
    </row>
    <row r="246" spans="1:3" ht="14" x14ac:dyDescent="0.15">
      <c r="A246"/>
      <c r="B246"/>
      <c r="C246"/>
    </row>
    <row r="247" spans="1:3" ht="14" x14ac:dyDescent="0.15">
      <c r="A247"/>
      <c r="B247"/>
      <c r="C247"/>
    </row>
    <row r="248" spans="1:3" ht="14" x14ac:dyDescent="0.15">
      <c r="A248"/>
      <c r="B248"/>
      <c r="C248"/>
    </row>
    <row r="249" spans="1:3" ht="14" x14ac:dyDescent="0.15">
      <c r="A249"/>
      <c r="B249"/>
      <c r="C249"/>
    </row>
    <row r="250" spans="1:3" ht="14" x14ac:dyDescent="0.15">
      <c r="A250"/>
      <c r="B250"/>
      <c r="C250"/>
    </row>
    <row r="251" spans="1:3" ht="14" x14ac:dyDescent="0.15">
      <c r="A251"/>
      <c r="B251"/>
      <c r="C251"/>
    </row>
    <row r="252" spans="1:3" ht="14" x14ac:dyDescent="0.15">
      <c r="A252"/>
      <c r="B252"/>
      <c r="C252"/>
    </row>
    <row r="253" spans="1:3" ht="14" x14ac:dyDescent="0.15">
      <c r="A253"/>
      <c r="B253"/>
      <c r="C253"/>
    </row>
    <row r="254" spans="1:3" ht="14" x14ac:dyDescent="0.15">
      <c r="A254"/>
      <c r="B254"/>
      <c r="C254"/>
    </row>
    <row r="255" spans="1:3" ht="14" x14ac:dyDescent="0.15">
      <c r="A255"/>
      <c r="B255"/>
      <c r="C255"/>
    </row>
    <row r="256" spans="1:3" ht="14" x14ac:dyDescent="0.15">
      <c r="A256"/>
      <c r="B256"/>
      <c r="C256"/>
    </row>
    <row r="257" spans="1:3" ht="14" x14ac:dyDescent="0.15">
      <c r="A257"/>
      <c r="B257"/>
      <c r="C257"/>
    </row>
    <row r="258" spans="1:3" ht="14" x14ac:dyDescent="0.15">
      <c r="A258"/>
      <c r="B258"/>
      <c r="C258"/>
    </row>
    <row r="259" spans="1:3" ht="14" x14ac:dyDescent="0.15">
      <c r="A259"/>
      <c r="B259"/>
      <c r="C259"/>
    </row>
    <row r="260" spans="1:3" ht="14" x14ac:dyDescent="0.15">
      <c r="A260"/>
      <c r="B260"/>
      <c r="C260"/>
    </row>
    <row r="261" spans="1:3" ht="14" x14ac:dyDescent="0.15">
      <c r="A261"/>
      <c r="B261"/>
      <c r="C261"/>
    </row>
    <row r="262" spans="1:3" ht="14" x14ac:dyDescent="0.15">
      <c r="A262"/>
      <c r="B262"/>
      <c r="C262"/>
    </row>
    <row r="263" spans="1:3" ht="14" x14ac:dyDescent="0.15">
      <c r="A263"/>
      <c r="B263"/>
      <c r="C263"/>
    </row>
    <row r="264" spans="1:3" ht="14" x14ac:dyDescent="0.15">
      <c r="A264"/>
      <c r="B264"/>
      <c r="C264"/>
    </row>
    <row r="265" spans="1:3" ht="14" x14ac:dyDescent="0.15">
      <c r="A265"/>
      <c r="B265"/>
      <c r="C265"/>
    </row>
    <row r="266" spans="1:3" ht="14" x14ac:dyDescent="0.15">
      <c r="A266"/>
      <c r="B266"/>
      <c r="C266"/>
    </row>
    <row r="267" spans="1:3" ht="14" x14ac:dyDescent="0.15">
      <c r="A267"/>
      <c r="B267"/>
      <c r="C267"/>
    </row>
    <row r="268" spans="1:3" ht="14" x14ac:dyDescent="0.15">
      <c r="A268"/>
      <c r="B268"/>
      <c r="C268"/>
    </row>
    <row r="269" spans="1:3" ht="14" x14ac:dyDescent="0.15">
      <c r="A269"/>
      <c r="B269"/>
      <c r="C269"/>
    </row>
    <row r="270" spans="1:3" ht="14" x14ac:dyDescent="0.15">
      <c r="A270"/>
      <c r="B270"/>
      <c r="C270"/>
    </row>
    <row r="271" spans="1:3" ht="14" x14ac:dyDescent="0.15">
      <c r="A271"/>
      <c r="B271"/>
      <c r="C271"/>
    </row>
    <row r="272" spans="1:3" ht="14" x14ac:dyDescent="0.15">
      <c r="A272"/>
      <c r="B272"/>
      <c r="C272"/>
    </row>
    <row r="273" spans="1:3" ht="14" x14ac:dyDescent="0.15">
      <c r="A273"/>
      <c r="B273"/>
      <c r="C273"/>
    </row>
    <row r="274" spans="1:3" ht="14" x14ac:dyDescent="0.15">
      <c r="A274"/>
      <c r="B274"/>
      <c r="C274"/>
    </row>
    <row r="275" spans="1:3" ht="14" x14ac:dyDescent="0.15">
      <c r="A275"/>
      <c r="B275"/>
      <c r="C275"/>
    </row>
    <row r="276" spans="1:3" ht="14" x14ac:dyDescent="0.15">
      <c r="A276"/>
      <c r="B276"/>
      <c r="C276"/>
    </row>
    <row r="277" spans="1:3" ht="14" x14ac:dyDescent="0.15">
      <c r="A277"/>
      <c r="B277"/>
      <c r="C277"/>
    </row>
    <row r="278" spans="1:3" ht="14" x14ac:dyDescent="0.15">
      <c r="A278"/>
      <c r="B278"/>
      <c r="C278"/>
    </row>
    <row r="279" spans="1:3" ht="14" x14ac:dyDescent="0.15">
      <c r="A279"/>
      <c r="B279"/>
      <c r="C279"/>
    </row>
    <row r="280" spans="1:3" ht="14" x14ac:dyDescent="0.15">
      <c r="A280"/>
      <c r="B280"/>
      <c r="C280"/>
    </row>
    <row r="281" spans="1:3" ht="14" x14ac:dyDescent="0.15">
      <c r="A281"/>
      <c r="B281"/>
      <c r="C281"/>
    </row>
    <row r="282" spans="1:3" ht="14" x14ac:dyDescent="0.15">
      <c r="A282"/>
      <c r="B282"/>
      <c r="C282"/>
    </row>
    <row r="283" spans="1:3" ht="14" x14ac:dyDescent="0.15">
      <c r="A283"/>
      <c r="B283"/>
      <c r="C283"/>
    </row>
    <row r="284" spans="1:3" ht="14" x14ac:dyDescent="0.15">
      <c r="A284"/>
      <c r="B284"/>
      <c r="C284"/>
    </row>
    <row r="285" spans="1:3" ht="14" x14ac:dyDescent="0.15">
      <c r="A285"/>
      <c r="B285"/>
      <c r="C285"/>
    </row>
    <row r="286" spans="1:3" ht="14" x14ac:dyDescent="0.15">
      <c r="A286"/>
      <c r="B286"/>
      <c r="C286"/>
    </row>
    <row r="287" spans="1:3" ht="14" x14ac:dyDescent="0.15">
      <c r="A287"/>
      <c r="B287"/>
      <c r="C287"/>
    </row>
    <row r="288" spans="1:3" ht="14" x14ac:dyDescent="0.15">
      <c r="A288"/>
      <c r="B288"/>
      <c r="C288"/>
    </row>
    <row r="289" spans="1:3" ht="14" x14ac:dyDescent="0.15">
      <c r="A289"/>
      <c r="B289"/>
      <c r="C289"/>
    </row>
    <row r="290" spans="1:3" ht="14" x14ac:dyDescent="0.15">
      <c r="A290"/>
      <c r="B290"/>
      <c r="C290"/>
    </row>
    <row r="291" spans="1:3" ht="14" x14ac:dyDescent="0.15">
      <c r="A291"/>
      <c r="B291"/>
      <c r="C291"/>
    </row>
    <row r="292" spans="1:3" ht="14" x14ac:dyDescent="0.15">
      <c r="A292"/>
      <c r="B292"/>
      <c r="C292"/>
    </row>
    <row r="293" spans="1:3" ht="14" x14ac:dyDescent="0.15">
      <c r="A293"/>
      <c r="B293"/>
      <c r="C293"/>
    </row>
    <row r="294" spans="1:3" ht="14" x14ac:dyDescent="0.15">
      <c r="A294"/>
      <c r="B294"/>
      <c r="C294"/>
    </row>
    <row r="295" spans="1:3" ht="14" x14ac:dyDescent="0.15">
      <c r="A295"/>
      <c r="B295"/>
      <c r="C295"/>
    </row>
    <row r="296" spans="1:3" ht="14" x14ac:dyDescent="0.15">
      <c r="A296"/>
      <c r="B296"/>
      <c r="C296"/>
    </row>
    <row r="297" spans="1:3" ht="14" x14ac:dyDescent="0.15">
      <c r="A297"/>
      <c r="B297"/>
      <c r="C297"/>
    </row>
    <row r="298" spans="1:3" ht="14" x14ac:dyDescent="0.15">
      <c r="A298"/>
      <c r="B298"/>
      <c r="C298"/>
    </row>
    <row r="299" spans="1:3" ht="14" x14ac:dyDescent="0.15">
      <c r="A299"/>
      <c r="B299"/>
      <c r="C299"/>
    </row>
    <row r="300" spans="1:3" ht="14" x14ac:dyDescent="0.15">
      <c r="A300"/>
      <c r="B300"/>
      <c r="C300"/>
    </row>
    <row r="301" spans="1:3" ht="14" x14ac:dyDescent="0.15">
      <c r="A301"/>
      <c r="B301"/>
      <c r="C301"/>
    </row>
    <row r="302" spans="1:3" ht="14" x14ac:dyDescent="0.15">
      <c r="A302"/>
      <c r="B302"/>
      <c r="C302"/>
    </row>
    <row r="303" spans="1:3" ht="14" x14ac:dyDescent="0.15">
      <c r="A303"/>
      <c r="B303"/>
      <c r="C303"/>
    </row>
    <row r="304" spans="1:3" ht="14" x14ac:dyDescent="0.15">
      <c r="A304"/>
      <c r="B304"/>
      <c r="C304"/>
    </row>
    <row r="305" spans="1:3" ht="14" x14ac:dyDescent="0.15">
      <c r="A305"/>
      <c r="B305"/>
      <c r="C305"/>
    </row>
    <row r="306" spans="1:3" ht="14" x14ac:dyDescent="0.15">
      <c r="A306"/>
      <c r="B306"/>
      <c r="C306"/>
    </row>
    <row r="307" spans="1:3" ht="14" x14ac:dyDescent="0.15">
      <c r="A307"/>
      <c r="B307"/>
      <c r="C307"/>
    </row>
    <row r="308" spans="1:3" ht="14" x14ac:dyDescent="0.15">
      <c r="A308"/>
      <c r="B308"/>
      <c r="C308"/>
    </row>
    <row r="309" spans="1:3" ht="14" x14ac:dyDescent="0.15">
      <c r="A309"/>
      <c r="B309"/>
      <c r="C309"/>
    </row>
    <row r="310" spans="1:3" ht="14" x14ac:dyDescent="0.15">
      <c r="A310"/>
      <c r="B310"/>
      <c r="C310"/>
    </row>
    <row r="311" spans="1:3" ht="14" x14ac:dyDescent="0.15">
      <c r="A311"/>
      <c r="B311"/>
      <c r="C311"/>
    </row>
    <row r="312" spans="1:3" ht="14" x14ac:dyDescent="0.15">
      <c r="A312"/>
      <c r="B312"/>
      <c r="C312"/>
    </row>
    <row r="313" spans="1:3" ht="14" x14ac:dyDescent="0.15">
      <c r="A313"/>
      <c r="B313"/>
      <c r="C313"/>
    </row>
    <row r="314" spans="1:3" ht="14" x14ac:dyDescent="0.15">
      <c r="A314"/>
      <c r="B314"/>
      <c r="C314"/>
    </row>
    <row r="315" spans="1:3" ht="14" x14ac:dyDescent="0.15">
      <c r="A315"/>
      <c r="B315"/>
      <c r="C315"/>
    </row>
    <row r="316" spans="1:3" ht="14" x14ac:dyDescent="0.15">
      <c r="A316"/>
      <c r="B316"/>
      <c r="C316"/>
    </row>
    <row r="317" spans="1:3" ht="14" x14ac:dyDescent="0.15">
      <c r="A317"/>
      <c r="B317"/>
      <c r="C317"/>
    </row>
    <row r="318" spans="1:3" ht="14" x14ac:dyDescent="0.15">
      <c r="A318"/>
      <c r="B318"/>
      <c r="C318"/>
    </row>
    <row r="319" spans="1:3" ht="14" x14ac:dyDescent="0.15">
      <c r="A319"/>
      <c r="B319"/>
      <c r="C319"/>
    </row>
    <row r="320" spans="1:3" ht="14" x14ac:dyDescent="0.15">
      <c r="A320"/>
      <c r="B320"/>
      <c r="C320"/>
    </row>
    <row r="321" spans="1:3" ht="14" x14ac:dyDescent="0.15">
      <c r="A321"/>
      <c r="B321"/>
      <c r="C321"/>
    </row>
    <row r="322" spans="1:3" ht="14" x14ac:dyDescent="0.15">
      <c r="A322"/>
      <c r="B322"/>
      <c r="C322"/>
    </row>
    <row r="323" spans="1:3" ht="14" x14ac:dyDescent="0.15">
      <c r="A323"/>
      <c r="B323"/>
      <c r="C323"/>
    </row>
    <row r="324" spans="1:3" ht="14" x14ac:dyDescent="0.15">
      <c r="A324"/>
      <c r="B324"/>
      <c r="C324"/>
    </row>
    <row r="325" spans="1:3" ht="14" x14ac:dyDescent="0.15">
      <c r="A325"/>
      <c r="B325"/>
      <c r="C325"/>
    </row>
    <row r="326" spans="1:3" ht="14" x14ac:dyDescent="0.15">
      <c r="A326"/>
      <c r="B326"/>
      <c r="C326"/>
    </row>
    <row r="327" spans="1:3" ht="14" x14ac:dyDescent="0.15">
      <c r="A327"/>
      <c r="B327"/>
      <c r="C327"/>
    </row>
    <row r="328" spans="1:3" ht="14" x14ac:dyDescent="0.15">
      <c r="A328"/>
      <c r="B328"/>
      <c r="C328"/>
    </row>
    <row r="329" spans="1:3" ht="14" x14ac:dyDescent="0.15">
      <c r="A329"/>
      <c r="B329"/>
      <c r="C329"/>
    </row>
    <row r="330" spans="1:3" ht="14" x14ac:dyDescent="0.15">
      <c r="A330"/>
      <c r="B330"/>
      <c r="C330"/>
    </row>
    <row r="331" spans="1:3" ht="14" x14ac:dyDescent="0.15">
      <c r="A331"/>
      <c r="B331"/>
      <c r="C331"/>
    </row>
    <row r="332" spans="1:3" ht="14" x14ac:dyDescent="0.15">
      <c r="A332"/>
      <c r="B332"/>
      <c r="C332"/>
    </row>
    <row r="333" spans="1:3" ht="14" x14ac:dyDescent="0.15">
      <c r="A333"/>
      <c r="B333"/>
      <c r="C333"/>
    </row>
    <row r="334" spans="1:3" ht="14" x14ac:dyDescent="0.15">
      <c r="A334"/>
      <c r="B334"/>
      <c r="C334"/>
    </row>
    <row r="335" spans="1:3" ht="14" x14ac:dyDescent="0.15">
      <c r="A335"/>
      <c r="B335"/>
      <c r="C335"/>
    </row>
    <row r="336" spans="1:3" ht="14" x14ac:dyDescent="0.15">
      <c r="A336"/>
      <c r="B336"/>
      <c r="C336"/>
    </row>
    <row r="337" spans="1:3" ht="14" x14ac:dyDescent="0.15">
      <c r="A337"/>
      <c r="B337"/>
      <c r="C337"/>
    </row>
    <row r="338" spans="1:3" ht="14" x14ac:dyDescent="0.15">
      <c r="A338"/>
      <c r="B338"/>
      <c r="C338"/>
    </row>
    <row r="339" spans="1:3" ht="14" x14ac:dyDescent="0.15">
      <c r="A339"/>
      <c r="B339"/>
      <c r="C339"/>
    </row>
    <row r="340" spans="1:3" ht="14" x14ac:dyDescent="0.15">
      <c r="A340"/>
      <c r="B340"/>
      <c r="C340"/>
    </row>
    <row r="341" spans="1:3" ht="14" x14ac:dyDescent="0.15">
      <c r="A341"/>
      <c r="B341"/>
      <c r="C341"/>
    </row>
    <row r="342" spans="1:3" ht="14" x14ac:dyDescent="0.15">
      <c r="A342"/>
      <c r="B342"/>
      <c r="C342"/>
    </row>
    <row r="343" spans="1:3" ht="14" x14ac:dyDescent="0.15">
      <c r="A343"/>
      <c r="B343"/>
      <c r="C343"/>
    </row>
    <row r="344" spans="1:3" ht="14" x14ac:dyDescent="0.15">
      <c r="A344"/>
      <c r="B344"/>
      <c r="C344"/>
    </row>
    <row r="345" spans="1:3" ht="14" x14ac:dyDescent="0.15">
      <c r="A345"/>
      <c r="B345"/>
      <c r="C345"/>
    </row>
    <row r="346" spans="1:3" ht="14" x14ac:dyDescent="0.15">
      <c r="A346"/>
      <c r="B346"/>
      <c r="C346"/>
    </row>
    <row r="347" spans="1:3" ht="14" x14ac:dyDescent="0.15">
      <c r="A347"/>
      <c r="B347"/>
      <c r="C347"/>
    </row>
    <row r="348" spans="1:3" ht="14" x14ac:dyDescent="0.15">
      <c r="A348"/>
      <c r="B348"/>
      <c r="C348"/>
    </row>
    <row r="349" spans="1:3" ht="14" x14ac:dyDescent="0.15">
      <c r="A349"/>
      <c r="B349"/>
      <c r="C349"/>
    </row>
    <row r="350" spans="1:3" ht="14" x14ac:dyDescent="0.15">
      <c r="A350"/>
      <c r="B350"/>
      <c r="C350"/>
    </row>
    <row r="351" spans="1:3" ht="14" x14ac:dyDescent="0.15">
      <c r="A351"/>
      <c r="B351"/>
      <c r="C351"/>
    </row>
    <row r="352" spans="1:3" ht="14" x14ac:dyDescent="0.15">
      <c r="A352"/>
      <c r="B352"/>
      <c r="C352"/>
    </row>
    <row r="353" spans="1:3" ht="14" x14ac:dyDescent="0.15">
      <c r="A353"/>
      <c r="B353"/>
      <c r="C353"/>
    </row>
    <row r="354" spans="1:3" ht="14" x14ac:dyDescent="0.15">
      <c r="A354"/>
      <c r="B354"/>
      <c r="C354"/>
    </row>
    <row r="355" spans="1:3" ht="14" x14ac:dyDescent="0.15">
      <c r="A355"/>
      <c r="B355"/>
      <c r="C355"/>
    </row>
    <row r="356" spans="1:3" ht="14" x14ac:dyDescent="0.15">
      <c r="A356"/>
      <c r="B356"/>
      <c r="C356"/>
    </row>
    <row r="357" spans="1:3" ht="14" x14ac:dyDescent="0.15">
      <c r="A357"/>
      <c r="B357"/>
      <c r="C357"/>
    </row>
    <row r="358" spans="1:3" ht="14" x14ac:dyDescent="0.15">
      <c r="A358"/>
      <c r="B358"/>
      <c r="C358"/>
    </row>
    <row r="359" spans="1:3" ht="14" x14ac:dyDescent="0.15">
      <c r="A359"/>
      <c r="B359"/>
      <c r="C359"/>
    </row>
    <row r="360" spans="1:3" ht="14" x14ac:dyDescent="0.15">
      <c r="A360"/>
      <c r="B360"/>
      <c r="C360"/>
    </row>
    <row r="361" spans="1:3" ht="14" x14ac:dyDescent="0.15">
      <c r="A361"/>
      <c r="B361"/>
      <c r="C361"/>
    </row>
    <row r="362" spans="1:3" ht="14" x14ac:dyDescent="0.15">
      <c r="A362"/>
      <c r="B362"/>
      <c r="C362"/>
    </row>
    <row r="363" spans="1:3" ht="14" x14ac:dyDescent="0.15">
      <c r="A363"/>
      <c r="B363"/>
      <c r="C363"/>
    </row>
    <row r="364" spans="1:3" ht="14" x14ac:dyDescent="0.15">
      <c r="A364"/>
      <c r="B364"/>
      <c r="C364"/>
    </row>
    <row r="365" spans="1:3" ht="14" x14ac:dyDescent="0.15">
      <c r="A365"/>
      <c r="B365"/>
      <c r="C365"/>
    </row>
    <row r="366" spans="1:3" ht="14" x14ac:dyDescent="0.15">
      <c r="A366"/>
      <c r="B366"/>
      <c r="C366"/>
    </row>
    <row r="367" spans="1:3" ht="14" x14ac:dyDescent="0.15">
      <c r="A367"/>
      <c r="B367"/>
      <c r="C367"/>
    </row>
    <row r="368" spans="1:3" ht="14" x14ac:dyDescent="0.15">
      <c r="A368"/>
      <c r="B368"/>
      <c r="C368"/>
    </row>
    <row r="369" spans="1:3" ht="14" x14ac:dyDescent="0.15">
      <c r="A369"/>
      <c r="B369"/>
      <c r="C369"/>
    </row>
    <row r="370" spans="1:3" ht="14" x14ac:dyDescent="0.15">
      <c r="A370"/>
      <c r="B370"/>
      <c r="C370"/>
    </row>
    <row r="371" spans="1:3" ht="14" x14ac:dyDescent="0.15">
      <c r="A371"/>
      <c r="B371"/>
      <c r="C371"/>
    </row>
    <row r="372" spans="1:3" ht="14" x14ac:dyDescent="0.15">
      <c r="A372"/>
      <c r="B372"/>
      <c r="C372"/>
    </row>
    <row r="373" spans="1:3" ht="14" x14ac:dyDescent="0.15">
      <c r="A373"/>
      <c r="B373"/>
      <c r="C373"/>
    </row>
    <row r="374" spans="1:3" ht="14" x14ac:dyDescent="0.15">
      <c r="A374"/>
      <c r="B374"/>
      <c r="C374"/>
    </row>
    <row r="375" spans="1:3" ht="14" x14ac:dyDescent="0.15">
      <c r="A375"/>
      <c r="B375"/>
      <c r="C375"/>
    </row>
    <row r="376" spans="1:3" ht="14" x14ac:dyDescent="0.15">
      <c r="A376"/>
      <c r="B376"/>
      <c r="C376"/>
    </row>
    <row r="377" spans="1:3" ht="14" x14ac:dyDescent="0.15">
      <c r="A377"/>
      <c r="B377"/>
      <c r="C377"/>
    </row>
    <row r="378" spans="1:3" ht="14" x14ac:dyDescent="0.15">
      <c r="A378"/>
      <c r="B378"/>
      <c r="C378"/>
    </row>
    <row r="379" spans="1:3" ht="14" x14ac:dyDescent="0.15">
      <c r="A379"/>
      <c r="B379"/>
      <c r="C379"/>
    </row>
    <row r="380" spans="1:3" ht="14" x14ac:dyDescent="0.15">
      <c r="A380"/>
      <c r="B380"/>
      <c r="C380"/>
    </row>
    <row r="381" spans="1:3" ht="14" x14ac:dyDescent="0.15">
      <c r="A381"/>
      <c r="B381"/>
      <c r="C381"/>
    </row>
    <row r="382" spans="1:3" ht="14" x14ac:dyDescent="0.15">
      <c r="A382"/>
      <c r="B382"/>
      <c r="C382"/>
    </row>
    <row r="383" spans="1:3" ht="14" x14ac:dyDescent="0.15">
      <c r="A383"/>
      <c r="B383"/>
      <c r="C383"/>
    </row>
    <row r="384" spans="1:3" ht="14" x14ac:dyDescent="0.15">
      <c r="A384"/>
      <c r="B384"/>
      <c r="C384"/>
    </row>
    <row r="385" spans="1:3" ht="14" x14ac:dyDescent="0.15">
      <c r="A385"/>
      <c r="B385"/>
      <c r="C385"/>
    </row>
    <row r="386" spans="1:3" ht="14" x14ac:dyDescent="0.15">
      <c r="A386"/>
      <c r="B386"/>
      <c r="C386"/>
    </row>
    <row r="387" spans="1:3" ht="14" x14ac:dyDescent="0.15">
      <c r="A387"/>
      <c r="B387"/>
      <c r="C387"/>
    </row>
    <row r="388" spans="1:3" ht="14" x14ac:dyDescent="0.15">
      <c r="A388"/>
      <c r="B388"/>
      <c r="C388"/>
    </row>
    <row r="389" spans="1:3" ht="14" x14ac:dyDescent="0.15">
      <c r="A389"/>
      <c r="B389"/>
      <c r="C389"/>
    </row>
    <row r="390" spans="1:3" ht="14" x14ac:dyDescent="0.15">
      <c r="A390"/>
      <c r="B390"/>
      <c r="C390"/>
    </row>
    <row r="391" spans="1:3" ht="14" x14ac:dyDescent="0.15">
      <c r="A391"/>
      <c r="B391"/>
      <c r="C391"/>
    </row>
    <row r="392" spans="1:3" ht="14" x14ac:dyDescent="0.15">
      <c r="A392"/>
      <c r="B392"/>
      <c r="C392"/>
    </row>
    <row r="393" spans="1:3" ht="14" x14ac:dyDescent="0.15">
      <c r="A393"/>
      <c r="B393"/>
      <c r="C393"/>
    </row>
    <row r="394" spans="1:3" ht="14" x14ac:dyDescent="0.15">
      <c r="A394"/>
      <c r="B394"/>
      <c r="C394"/>
    </row>
    <row r="395" spans="1:3" ht="14" x14ac:dyDescent="0.15">
      <c r="A395"/>
      <c r="B395"/>
      <c r="C395"/>
    </row>
    <row r="396" spans="1:3" ht="14" x14ac:dyDescent="0.15">
      <c r="A396"/>
      <c r="B396"/>
      <c r="C396"/>
    </row>
    <row r="397" spans="1:3" ht="14" x14ac:dyDescent="0.15">
      <c r="A397"/>
      <c r="B397"/>
      <c r="C397"/>
    </row>
    <row r="398" spans="1:3" ht="14" x14ac:dyDescent="0.15">
      <c r="A398"/>
      <c r="B398"/>
      <c r="C398"/>
    </row>
    <row r="399" spans="1:3" ht="14" x14ac:dyDescent="0.15">
      <c r="A399"/>
      <c r="B399"/>
      <c r="C399"/>
    </row>
    <row r="400" spans="1:3" ht="14" x14ac:dyDescent="0.15">
      <c r="A400"/>
      <c r="B400"/>
      <c r="C400"/>
    </row>
    <row r="401" spans="1:3" ht="14" x14ac:dyDescent="0.15">
      <c r="A401"/>
      <c r="B401"/>
      <c r="C401"/>
    </row>
    <row r="402" spans="1:3" ht="14" x14ac:dyDescent="0.15">
      <c r="A402"/>
      <c r="B402"/>
      <c r="C402"/>
    </row>
    <row r="403" spans="1:3" ht="14" x14ac:dyDescent="0.15">
      <c r="A403"/>
      <c r="B403"/>
      <c r="C403"/>
    </row>
    <row r="404" spans="1:3" ht="14" x14ac:dyDescent="0.15">
      <c r="A404"/>
      <c r="B404"/>
      <c r="C404"/>
    </row>
    <row r="405" spans="1:3" ht="14" x14ac:dyDescent="0.15">
      <c r="A405"/>
      <c r="B405"/>
      <c r="C405"/>
    </row>
    <row r="406" spans="1:3" ht="14" x14ac:dyDescent="0.15">
      <c r="A406"/>
      <c r="B406"/>
      <c r="C406"/>
    </row>
    <row r="407" spans="1:3" ht="14" x14ac:dyDescent="0.15">
      <c r="A407"/>
      <c r="B407"/>
      <c r="C407"/>
    </row>
    <row r="408" spans="1:3" ht="14" x14ac:dyDescent="0.15">
      <c r="A408"/>
      <c r="B408"/>
      <c r="C408"/>
    </row>
    <row r="409" spans="1:3" ht="14" x14ac:dyDescent="0.15">
      <c r="A409"/>
      <c r="B409"/>
      <c r="C409"/>
    </row>
    <row r="410" spans="1:3" ht="14" x14ac:dyDescent="0.15">
      <c r="A410"/>
      <c r="B410"/>
      <c r="C410"/>
    </row>
    <row r="411" spans="1:3" ht="14" x14ac:dyDescent="0.15">
      <c r="A411"/>
      <c r="B411"/>
      <c r="C411"/>
    </row>
    <row r="412" spans="1:3" ht="14" x14ac:dyDescent="0.15">
      <c r="A412"/>
      <c r="B412"/>
      <c r="C412"/>
    </row>
    <row r="413" spans="1:3" ht="14" x14ac:dyDescent="0.15">
      <c r="A413"/>
      <c r="B413"/>
      <c r="C413"/>
    </row>
    <row r="414" spans="1:3" ht="14" x14ac:dyDescent="0.15">
      <c r="A414"/>
      <c r="B414"/>
      <c r="C414"/>
    </row>
    <row r="415" spans="1:3" ht="14" x14ac:dyDescent="0.15">
      <c r="A415"/>
      <c r="B415"/>
      <c r="C415"/>
    </row>
    <row r="416" spans="1:3" ht="14" x14ac:dyDescent="0.15">
      <c r="A416"/>
      <c r="B416"/>
      <c r="C416"/>
    </row>
    <row r="417" spans="1:3" ht="14" x14ac:dyDescent="0.15">
      <c r="A417"/>
      <c r="B417"/>
      <c r="C417"/>
    </row>
    <row r="418" spans="1:3" ht="14" x14ac:dyDescent="0.15">
      <c r="A418"/>
      <c r="B418"/>
      <c r="C418"/>
    </row>
    <row r="419" spans="1:3" ht="14" x14ac:dyDescent="0.15">
      <c r="A419"/>
      <c r="B419"/>
      <c r="C419"/>
    </row>
    <row r="420" spans="1:3" ht="14" x14ac:dyDescent="0.15">
      <c r="A420"/>
      <c r="B420"/>
      <c r="C420"/>
    </row>
    <row r="421" spans="1:3" ht="14" x14ac:dyDescent="0.15">
      <c r="A421"/>
      <c r="B421"/>
      <c r="C421"/>
    </row>
    <row r="422" spans="1:3" ht="14" x14ac:dyDescent="0.15">
      <c r="A422"/>
      <c r="B422"/>
      <c r="C422"/>
    </row>
    <row r="423" spans="1:3" ht="14" x14ac:dyDescent="0.15">
      <c r="A423"/>
      <c r="B423"/>
      <c r="C423"/>
    </row>
    <row r="424" spans="1:3" ht="14" x14ac:dyDescent="0.15">
      <c r="A424"/>
      <c r="B424"/>
      <c r="C424"/>
    </row>
    <row r="425" spans="1:3" ht="14" x14ac:dyDescent="0.15">
      <c r="A425"/>
      <c r="B425"/>
      <c r="C425"/>
    </row>
    <row r="426" spans="1:3" ht="14" x14ac:dyDescent="0.15">
      <c r="A426"/>
      <c r="B426"/>
      <c r="C426"/>
    </row>
    <row r="427" spans="1:3" ht="14" x14ac:dyDescent="0.15">
      <c r="A427"/>
      <c r="B427"/>
      <c r="C427"/>
    </row>
    <row r="428" spans="1:3" ht="14" x14ac:dyDescent="0.15">
      <c r="A428"/>
      <c r="B428"/>
      <c r="C428"/>
    </row>
    <row r="429" spans="1:3" ht="14" x14ac:dyDescent="0.15">
      <c r="A429"/>
      <c r="B429"/>
      <c r="C429"/>
    </row>
    <row r="430" spans="1:3" ht="14" x14ac:dyDescent="0.15">
      <c r="A430"/>
      <c r="B430"/>
      <c r="C430"/>
    </row>
    <row r="431" spans="1:3" ht="14" x14ac:dyDescent="0.15">
      <c r="A431"/>
      <c r="B431"/>
      <c r="C431"/>
    </row>
    <row r="432" spans="1:3" ht="14" x14ac:dyDescent="0.15">
      <c r="A432"/>
      <c r="B432"/>
      <c r="C432"/>
    </row>
    <row r="433" spans="1:3" ht="14" x14ac:dyDescent="0.15">
      <c r="A433"/>
      <c r="B433"/>
      <c r="C433"/>
    </row>
    <row r="434" spans="1:3" ht="14" x14ac:dyDescent="0.15">
      <c r="A434"/>
      <c r="B434"/>
      <c r="C434"/>
    </row>
    <row r="435" spans="1:3" ht="14" x14ac:dyDescent="0.15">
      <c r="A435"/>
      <c r="B435"/>
      <c r="C435"/>
    </row>
    <row r="436" spans="1:3" ht="14" x14ac:dyDescent="0.15">
      <c r="A436"/>
      <c r="B436"/>
      <c r="C436"/>
    </row>
    <row r="437" spans="1:3" ht="14" x14ac:dyDescent="0.15">
      <c r="A437"/>
      <c r="B437"/>
      <c r="C437"/>
    </row>
    <row r="438" spans="1:3" ht="14" x14ac:dyDescent="0.15">
      <c r="A438"/>
      <c r="B438"/>
      <c r="C438"/>
    </row>
    <row r="439" spans="1:3" ht="14" x14ac:dyDescent="0.15">
      <c r="A439"/>
      <c r="B439"/>
      <c r="C439"/>
    </row>
    <row r="440" spans="1:3" ht="14" x14ac:dyDescent="0.15">
      <c r="A440"/>
      <c r="B440"/>
      <c r="C440"/>
    </row>
    <row r="441" spans="1:3" ht="14" x14ac:dyDescent="0.15">
      <c r="A441"/>
      <c r="B441"/>
      <c r="C441"/>
    </row>
    <row r="442" spans="1:3" ht="14" x14ac:dyDescent="0.15">
      <c r="A442"/>
      <c r="B442"/>
      <c r="C442"/>
    </row>
    <row r="443" spans="1:3" ht="14" x14ac:dyDescent="0.15">
      <c r="A443"/>
      <c r="B443"/>
      <c r="C443"/>
    </row>
    <row r="444" spans="1:3" ht="14" x14ac:dyDescent="0.15">
      <c r="A444"/>
      <c r="B444"/>
      <c r="C444"/>
    </row>
    <row r="445" spans="1:3" ht="14" x14ac:dyDescent="0.15">
      <c r="A445"/>
      <c r="B445"/>
      <c r="C445"/>
    </row>
    <row r="446" spans="1:3" ht="14" x14ac:dyDescent="0.15">
      <c r="A446"/>
      <c r="B446"/>
      <c r="C446"/>
    </row>
    <row r="447" spans="1:3" ht="14" x14ac:dyDescent="0.15">
      <c r="A447"/>
      <c r="B447"/>
      <c r="C447"/>
    </row>
    <row r="448" spans="1:3" ht="14" x14ac:dyDescent="0.15">
      <c r="A448"/>
      <c r="B448"/>
      <c r="C448"/>
    </row>
    <row r="449" spans="1:3" ht="14" x14ac:dyDescent="0.15">
      <c r="A449"/>
      <c r="B449"/>
      <c r="C449"/>
    </row>
    <row r="450" spans="1:3" ht="14" x14ac:dyDescent="0.15">
      <c r="A450"/>
      <c r="B450"/>
      <c r="C450"/>
    </row>
    <row r="451" spans="1:3" ht="14" x14ac:dyDescent="0.15">
      <c r="A451"/>
      <c r="B451"/>
      <c r="C451"/>
    </row>
    <row r="452" spans="1:3" ht="14" x14ac:dyDescent="0.15">
      <c r="A452"/>
      <c r="B452"/>
      <c r="C452"/>
    </row>
    <row r="453" spans="1:3" ht="14" x14ac:dyDescent="0.15">
      <c r="A453"/>
      <c r="B453"/>
      <c r="C453"/>
    </row>
    <row r="454" spans="1:3" ht="14" x14ac:dyDescent="0.15">
      <c r="A454"/>
      <c r="B454"/>
      <c r="C454"/>
    </row>
    <row r="455" spans="1:3" ht="14" x14ac:dyDescent="0.15">
      <c r="A455"/>
      <c r="B455"/>
      <c r="C455"/>
    </row>
    <row r="456" spans="1:3" ht="14" x14ac:dyDescent="0.15">
      <c r="A456"/>
      <c r="B456"/>
      <c r="C456"/>
    </row>
    <row r="457" spans="1:3" ht="14" x14ac:dyDescent="0.15">
      <c r="A457"/>
      <c r="B457"/>
      <c r="C457"/>
    </row>
    <row r="458" spans="1:3" ht="14" x14ac:dyDescent="0.15">
      <c r="A458"/>
      <c r="B458"/>
      <c r="C458"/>
    </row>
    <row r="459" spans="1:3" ht="14" x14ac:dyDescent="0.15">
      <c r="A459"/>
      <c r="B459"/>
      <c r="C459"/>
    </row>
    <row r="460" spans="1:3" ht="14" x14ac:dyDescent="0.15">
      <c r="A460"/>
      <c r="B460"/>
      <c r="C460"/>
    </row>
    <row r="461" spans="1:3" ht="14" x14ac:dyDescent="0.15">
      <c r="A461"/>
      <c r="B461"/>
      <c r="C461"/>
    </row>
    <row r="462" spans="1:3" ht="14" x14ac:dyDescent="0.15">
      <c r="A462"/>
      <c r="B462"/>
      <c r="C462"/>
    </row>
    <row r="463" spans="1:3" ht="14" x14ac:dyDescent="0.15">
      <c r="A463"/>
      <c r="B463"/>
      <c r="C463"/>
    </row>
    <row r="464" spans="1:3" ht="14" x14ac:dyDescent="0.15">
      <c r="A464"/>
      <c r="B464"/>
      <c r="C464"/>
    </row>
    <row r="465" spans="1:3" ht="14" x14ac:dyDescent="0.15">
      <c r="A465"/>
      <c r="B465"/>
      <c r="C465"/>
    </row>
    <row r="466" spans="1:3" ht="14" x14ac:dyDescent="0.15">
      <c r="A466"/>
      <c r="B466"/>
      <c r="C466"/>
    </row>
    <row r="467" spans="1:3" ht="14" x14ac:dyDescent="0.15">
      <c r="A467"/>
      <c r="B467"/>
      <c r="C467"/>
    </row>
    <row r="468" spans="1:3" ht="14" x14ac:dyDescent="0.15">
      <c r="A468"/>
      <c r="B468"/>
      <c r="C468"/>
    </row>
    <row r="469" spans="1:3" ht="14" x14ac:dyDescent="0.15">
      <c r="A469"/>
      <c r="B469"/>
      <c r="C469"/>
    </row>
    <row r="470" spans="1:3" ht="14" x14ac:dyDescent="0.15">
      <c r="A470"/>
      <c r="B470"/>
      <c r="C470"/>
    </row>
    <row r="471" spans="1:3" ht="14" x14ac:dyDescent="0.15">
      <c r="A471"/>
      <c r="B471"/>
      <c r="C471"/>
    </row>
    <row r="472" spans="1:3" ht="14" x14ac:dyDescent="0.15">
      <c r="A472"/>
      <c r="B472"/>
      <c r="C472"/>
    </row>
    <row r="473" spans="1:3" ht="14" x14ac:dyDescent="0.15">
      <c r="A473"/>
      <c r="B473"/>
      <c r="C473"/>
    </row>
    <row r="474" spans="1:3" ht="14" x14ac:dyDescent="0.15">
      <c r="A474"/>
      <c r="B474"/>
      <c r="C474"/>
    </row>
    <row r="475" spans="1:3" ht="14" x14ac:dyDescent="0.15">
      <c r="A475"/>
      <c r="B475"/>
      <c r="C475"/>
    </row>
    <row r="476" spans="1:3" ht="14" x14ac:dyDescent="0.15">
      <c r="A476"/>
      <c r="B476"/>
      <c r="C476"/>
    </row>
    <row r="477" spans="1:3" ht="14" x14ac:dyDescent="0.15">
      <c r="A477"/>
      <c r="B477"/>
      <c r="C477"/>
    </row>
    <row r="478" spans="1:3" ht="14" x14ac:dyDescent="0.15">
      <c r="A478"/>
      <c r="B478"/>
      <c r="C478"/>
    </row>
    <row r="479" spans="1:3" ht="14" x14ac:dyDescent="0.15">
      <c r="A479"/>
      <c r="B479"/>
      <c r="C479"/>
    </row>
    <row r="480" spans="1:3" ht="14" x14ac:dyDescent="0.15">
      <c r="A480"/>
      <c r="B480"/>
      <c r="C480"/>
    </row>
    <row r="481" spans="1:3" ht="14" x14ac:dyDescent="0.15">
      <c r="A481"/>
      <c r="B481"/>
      <c r="C481"/>
    </row>
    <row r="482" spans="1:3" ht="14" x14ac:dyDescent="0.15">
      <c r="A482"/>
      <c r="B482"/>
      <c r="C482"/>
    </row>
    <row r="483" spans="1:3" ht="14" x14ac:dyDescent="0.15">
      <c r="A483"/>
      <c r="B483"/>
      <c r="C483"/>
    </row>
    <row r="484" spans="1:3" ht="14" x14ac:dyDescent="0.15">
      <c r="A484"/>
      <c r="B484"/>
      <c r="C484"/>
    </row>
    <row r="485" spans="1:3" ht="14" x14ac:dyDescent="0.15">
      <c r="A485"/>
      <c r="B485"/>
      <c r="C485"/>
    </row>
    <row r="486" spans="1:3" ht="14" x14ac:dyDescent="0.15">
      <c r="A486"/>
      <c r="B486"/>
      <c r="C486"/>
    </row>
    <row r="487" spans="1:3" ht="14" x14ac:dyDescent="0.15">
      <c r="A487"/>
      <c r="B487"/>
      <c r="C487"/>
    </row>
    <row r="488" spans="1:3" ht="14" x14ac:dyDescent="0.15">
      <c r="A488"/>
      <c r="B488"/>
      <c r="C488"/>
    </row>
    <row r="489" spans="1:3" ht="14" x14ac:dyDescent="0.15">
      <c r="A489"/>
      <c r="B489"/>
      <c r="C489"/>
    </row>
    <row r="490" spans="1:3" ht="14" x14ac:dyDescent="0.15">
      <c r="A490"/>
      <c r="B490"/>
      <c r="C490"/>
    </row>
    <row r="491" spans="1:3" ht="14" x14ac:dyDescent="0.15">
      <c r="A491"/>
      <c r="B491"/>
      <c r="C491"/>
    </row>
    <row r="492" spans="1:3" ht="14" x14ac:dyDescent="0.15">
      <c r="A492"/>
      <c r="B492"/>
      <c r="C492"/>
    </row>
    <row r="493" spans="1:3" ht="14" x14ac:dyDescent="0.15">
      <c r="A493"/>
      <c r="B493"/>
      <c r="C493"/>
    </row>
    <row r="494" spans="1:3" ht="14" x14ac:dyDescent="0.15">
      <c r="A494"/>
      <c r="B494"/>
      <c r="C494"/>
    </row>
    <row r="495" spans="1:3" ht="14" x14ac:dyDescent="0.15">
      <c r="A495"/>
      <c r="B495"/>
      <c r="C495"/>
    </row>
    <row r="496" spans="1:3" ht="14" x14ac:dyDescent="0.15">
      <c r="A496"/>
      <c r="B496"/>
      <c r="C496"/>
    </row>
    <row r="497" spans="1:3" ht="14" x14ac:dyDescent="0.15">
      <c r="A497"/>
      <c r="B497"/>
      <c r="C497"/>
    </row>
    <row r="498" spans="1:3" ht="14" x14ac:dyDescent="0.15">
      <c r="A498"/>
      <c r="B498"/>
      <c r="C498"/>
    </row>
    <row r="499" spans="1:3" ht="14" x14ac:dyDescent="0.15">
      <c r="A499"/>
      <c r="B499"/>
      <c r="C499"/>
    </row>
    <row r="500" spans="1:3" ht="14" x14ac:dyDescent="0.15">
      <c r="A500"/>
      <c r="B500"/>
      <c r="C500"/>
    </row>
    <row r="501" spans="1:3" ht="14" x14ac:dyDescent="0.15">
      <c r="A501"/>
      <c r="B501"/>
      <c r="C501"/>
    </row>
    <row r="502" spans="1:3" ht="14" x14ac:dyDescent="0.15">
      <c r="A502"/>
      <c r="B502"/>
      <c r="C502"/>
    </row>
    <row r="503" spans="1:3" ht="14" x14ac:dyDescent="0.15">
      <c r="A503"/>
      <c r="B503"/>
      <c r="C503"/>
    </row>
    <row r="504" spans="1:3" ht="14" x14ac:dyDescent="0.15">
      <c r="A504"/>
      <c r="B504"/>
      <c r="C504"/>
    </row>
    <row r="505" spans="1:3" ht="14" x14ac:dyDescent="0.15">
      <c r="A505"/>
      <c r="B505"/>
      <c r="C505"/>
    </row>
    <row r="506" spans="1:3" ht="14" x14ac:dyDescent="0.15">
      <c r="A506"/>
      <c r="B506"/>
      <c r="C506"/>
    </row>
    <row r="507" spans="1:3" ht="14" x14ac:dyDescent="0.15">
      <c r="A507"/>
      <c r="B507"/>
      <c r="C507"/>
    </row>
    <row r="508" spans="1:3" ht="14" x14ac:dyDescent="0.15">
      <c r="A508"/>
      <c r="B508"/>
      <c r="C508"/>
    </row>
    <row r="509" spans="1:3" ht="14" x14ac:dyDescent="0.15">
      <c r="A509"/>
      <c r="B509"/>
      <c r="C509"/>
    </row>
    <row r="510" spans="1:3" ht="14" x14ac:dyDescent="0.15">
      <c r="A510"/>
      <c r="B510"/>
      <c r="C510"/>
    </row>
    <row r="511" spans="1:3" ht="14" x14ac:dyDescent="0.15">
      <c r="A511"/>
      <c r="B511"/>
      <c r="C511"/>
    </row>
    <row r="512" spans="1:3" ht="14" x14ac:dyDescent="0.15">
      <c r="A512"/>
      <c r="B512"/>
      <c r="C512"/>
    </row>
    <row r="513" spans="1:3" ht="14" x14ac:dyDescent="0.15">
      <c r="A513"/>
      <c r="B513"/>
      <c r="C513"/>
    </row>
    <row r="514" spans="1:3" ht="14" x14ac:dyDescent="0.15">
      <c r="A514"/>
      <c r="B514"/>
      <c r="C514"/>
    </row>
    <row r="515" spans="1:3" ht="14" x14ac:dyDescent="0.15">
      <c r="A515"/>
      <c r="B515"/>
      <c r="C515"/>
    </row>
    <row r="516" spans="1:3" ht="14" x14ac:dyDescent="0.15">
      <c r="A516"/>
      <c r="B516"/>
      <c r="C516"/>
    </row>
    <row r="517" spans="1:3" ht="14" x14ac:dyDescent="0.15">
      <c r="A517"/>
      <c r="B517"/>
      <c r="C517"/>
    </row>
    <row r="518" spans="1:3" ht="14" x14ac:dyDescent="0.15">
      <c r="A518"/>
      <c r="B518"/>
      <c r="C518"/>
    </row>
    <row r="519" spans="1:3" ht="14" x14ac:dyDescent="0.15">
      <c r="A519"/>
      <c r="B519"/>
      <c r="C519"/>
    </row>
    <row r="520" spans="1:3" ht="14" x14ac:dyDescent="0.15">
      <c r="A520"/>
      <c r="B520"/>
      <c r="C520"/>
    </row>
    <row r="521" spans="1:3" ht="14" x14ac:dyDescent="0.15">
      <c r="A521"/>
      <c r="B521"/>
      <c r="C521"/>
    </row>
    <row r="522" spans="1:3" ht="14" x14ac:dyDescent="0.15">
      <c r="A522"/>
      <c r="B522"/>
      <c r="C522"/>
    </row>
    <row r="523" spans="1:3" ht="14" x14ac:dyDescent="0.15">
      <c r="A523"/>
      <c r="B523"/>
      <c r="C523"/>
    </row>
    <row r="524" spans="1:3" ht="14" x14ac:dyDescent="0.15">
      <c r="A524"/>
      <c r="B524"/>
      <c r="C524"/>
    </row>
    <row r="525" spans="1:3" ht="14" x14ac:dyDescent="0.15">
      <c r="A525"/>
      <c r="B525"/>
      <c r="C525"/>
    </row>
    <row r="526" spans="1:3" ht="14" x14ac:dyDescent="0.15">
      <c r="A526"/>
      <c r="B526"/>
      <c r="C526"/>
    </row>
    <row r="527" spans="1:3" ht="14" x14ac:dyDescent="0.15">
      <c r="A527"/>
      <c r="B527"/>
      <c r="C527"/>
    </row>
    <row r="528" spans="1:3" ht="14" x14ac:dyDescent="0.15">
      <c r="A528"/>
      <c r="B528"/>
      <c r="C528"/>
    </row>
    <row r="529" spans="1:3" ht="14" x14ac:dyDescent="0.15">
      <c r="A529"/>
      <c r="B529"/>
      <c r="C529"/>
    </row>
    <row r="530" spans="1:3" ht="14" x14ac:dyDescent="0.15">
      <c r="A530"/>
      <c r="B530"/>
      <c r="C530"/>
    </row>
    <row r="531" spans="1:3" ht="14" x14ac:dyDescent="0.15">
      <c r="A531"/>
      <c r="B531"/>
      <c r="C531"/>
    </row>
    <row r="532" spans="1:3" ht="14" x14ac:dyDescent="0.15">
      <c r="A532"/>
      <c r="B532"/>
      <c r="C532"/>
    </row>
    <row r="533" spans="1:3" ht="14" x14ac:dyDescent="0.15">
      <c r="A533"/>
      <c r="B533"/>
      <c r="C533"/>
    </row>
    <row r="534" spans="1:3" ht="14" x14ac:dyDescent="0.15">
      <c r="A534"/>
      <c r="B534"/>
      <c r="C534"/>
    </row>
    <row r="535" spans="1:3" ht="14" x14ac:dyDescent="0.15">
      <c r="A535"/>
      <c r="B535"/>
      <c r="C535"/>
    </row>
    <row r="536" spans="1:3" ht="14" x14ac:dyDescent="0.15">
      <c r="A536"/>
      <c r="B536"/>
      <c r="C536"/>
    </row>
    <row r="537" spans="1:3" ht="14" x14ac:dyDescent="0.15">
      <c r="A537"/>
      <c r="B537"/>
      <c r="C537"/>
    </row>
    <row r="538" spans="1:3" ht="14" x14ac:dyDescent="0.15">
      <c r="A538"/>
      <c r="B538"/>
      <c r="C538"/>
    </row>
    <row r="539" spans="1:3" ht="14" x14ac:dyDescent="0.15">
      <c r="A539"/>
      <c r="B539"/>
      <c r="C539"/>
    </row>
    <row r="540" spans="1:3" ht="14" x14ac:dyDescent="0.15">
      <c r="A540"/>
      <c r="B540"/>
      <c r="C540"/>
    </row>
    <row r="541" spans="1:3" ht="14" x14ac:dyDescent="0.15">
      <c r="A541"/>
      <c r="B541"/>
      <c r="C541"/>
    </row>
    <row r="542" spans="1:3" ht="14" x14ac:dyDescent="0.15">
      <c r="A542"/>
      <c r="B542"/>
      <c r="C542"/>
    </row>
    <row r="543" spans="1:3" ht="14" x14ac:dyDescent="0.15">
      <c r="A543"/>
      <c r="B543"/>
      <c r="C543"/>
    </row>
    <row r="544" spans="1:3" ht="14" x14ac:dyDescent="0.15">
      <c r="A544"/>
      <c r="B544"/>
      <c r="C544"/>
    </row>
    <row r="545" spans="1:3" ht="14" x14ac:dyDescent="0.15">
      <c r="A545"/>
      <c r="B545"/>
      <c r="C545"/>
    </row>
    <row r="546" spans="1:3" ht="14" x14ac:dyDescent="0.15">
      <c r="A546"/>
      <c r="B546"/>
      <c r="C546"/>
    </row>
    <row r="547" spans="1:3" ht="14" x14ac:dyDescent="0.15">
      <c r="A547"/>
      <c r="B547"/>
      <c r="C547"/>
    </row>
    <row r="548" spans="1:3" ht="14" x14ac:dyDescent="0.15">
      <c r="A548"/>
      <c r="B548"/>
      <c r="C548"/>
    </row>
    <row r="549" spans="1:3" ht="14" x14ac:dyDescent="0.15">
      <c r="A549"/>
      <c r="B549"/>
      <c r="C549"/>
    </row>
    <row r="550" spans="1:3" ht="14" x14ac:dyDescent="0.15">
      <c r="A550"/>
      <c r="B550"/>
      <c r="C550"/>
    </row>
    <row r="551" spans="1:3" ht="14" x14ac:dyDescent="0.15">
      <c r="A551"/>
      <c r="B551"/>
      <c r="C551"/>
    </row>
    <row r="552" spans="1:3" ht="14" x14ac:dyDescent="0.15">
      <c r="A552"/>
      <c r="B552"/>
      <c r="C552"/>
    </row>
    <row r="553" spans="1:3" ht="14" x14ac:dyDescent="0.15">
      <c r="A553"/>
      <c r="B553"/>
      <c r="C553"/>
    </row>
    <row r="554" spans="1:3" ht="14" x14ac:dyDescent="0.15">
      <c r="A554"/>
      <c r="B554"/>
      <c r="C554"/>
    </row>
    <row r="555" spans="1:3" ht="14" x14ac:dyDescent="0.15">
      <c r="A555"/>
      <c r="B555"/>
      <c r="C555"/>
    </row>
    <row r="556" spans="1:3" ht="14" x14ac:dyDescent="0.15">
      <c r="A556"/>
      <c r="B556"/>
      <c r="C556"/>
    </row>
    <row r="557" spans="1:3" ht="14" x14ac:dyDescent="0.15">
      <c r="A557"/>
      <c r="B557"/>
      <c r="C557"/>
    </row>
    <row r="558" spans="1:3" ht="14" x14ac:dyDescent="0.15">
      <c r="A558"/>
      <c r="B558"/>
      <c r="C558"/>
    </row>
    <row r="559" spans="1:3" ht="14" x14ac:dyDescent="0.15">
      <c r="A559"/>
      <c r="B559"/>
      <c r="C559"/>
    </row>
    <row r="560" spans="1:3" ht="14" x14ac:dyDescent="0.15">
      <c r="A560"/>
      <c r="B560"/>
      <c r="C560"/>
    </row>
    <row r="561" spans="1:3" ht="14" x14ac:dyDescent="0.15">
      <c r="A561"/>
      <c r="B561"/>
      <c r="C561"/>
    </row>
    <row r="562" spans="1:3" ht="14" x14ac:dyDescent="0.15">
      <c r="A562"/>
      <c r="B562"/>
      <c r="C562"/>
    </row>
    <row r="563" spans="1:3" ht="14" x14ac:dyDescent="0.15">
      <c r="A563"/>
      <c r="B563"/>
      <c r="C563"/>
    </row>
    <row r="564" spans="1:3" ht="14" x14ac:dyDescent="0.15">
      <c r="A564"/>
      <c r="B564"/>
      <c r="C564"/>
    </row>
    <row r="565" spans="1:3" ht="14" x14ac:dyDescent="0.15">
      <c r="A565"/>
      <c r="B565"/>
      <c r="C565"/>
    </row>
    <row r="566" spans="1:3" ht="14" x14ac:dyDescent="0.15">
      <c r="A566"/>
      <c r="B566"/>
      <c r="C566"/>
    </row>
    <row r="567" spans="1:3" ht="14" x14ac:dyDescent="0.15">
      <c r="A567"/>
      <c r="B567"/>
      <c r="C567"/>
    </row>
    <row r="568" spans="1:3" ht="14" x14ac:dyDescent="0.15">
      <c r="A568"/>
      <c r="B568"/>
      <c r="C568"/>
    </row>
    <row r="569" spans="1:3" ht="14" x14ac:dyDescent="0.15">
      <c r="A569"/>
      <c r="B569"/>
      <c r="C569"/>
    </row>
    <row r="570" spans="1:3" ht="14" x14ac:dyDescent="0.15">
      <c r="A570"/>
      <c r="B570"/>
      <c r="C570"/>
    </row>
    <row r="571" spans="1:3" ht="14" x14ac:dyDescent="0.15">
      <c r="A571"/>
      <c r="B571"/>
      <c r="C571"/>
    </row>
    <row r="572" spans="1:3" ht="14" x14ac:dyDescent="0.15">
      <c r="A572"/>
      <c r="B572"/>
      <c r="C572"/>
    </row>
    <row r="573" spans="1:3" ht="14" x14ac:dyDescent="0.15">
      <c r="A573"/>
      <c r="B573"/>
      <c r="C573"/>
    </row>
    <row r="574" spans="1:3" ht="14" x14ac:dyDescent="0.15">
      <c r="A574"/>
      <c r="B574"/>
      <c r="C574"/>
    </row>
    <row r="575" spans="1:3" ht="14" x14ac:dyDescent="0.15">
      <c r="A575"/>
      <c r="B575"/>
      <c r="C575"/>
    </row>
    <row r="576" spans="1:3" ht="14" x14ac:dyDescent="0.15">
      <c r="A576"/>
      <c r="B576"/>
      <c r="C576"/>
    </row>
    <row r="577" spans="1:3" ht="14" x14ac:dyDescent="0.15">
      <c r="A577"/>
      <c r="B577"/>
      <c r="C577"/>
    </row>
    <row r="578" spans="1:3" ht="14" x14ac:dyDescent="0.15">
      <c r="A578"/>
      <c r="B578"/>
      <c r="C578"/>
    </row>
    <row r="579" spans="1:3" ht="14" x14ac:dyDescent="0.15">
      <c r="A579"/>
      <c r="B579"/>
      <c r="C579"/>
    </row>
    <row r="580" spans="1:3" ht="14" x14ac:dyDescent="0.15">
      <c r="A580"/>
      <c r="B580"/>
      <c r="C580"/>
    </row>
    <row r="581" spans="1:3" ht="14" x14ac:dyDescent="0.15">
      <c r="A581"/>
      <c r="B581"/>
      <c r="C581"/>
    </row>
    <row r="582" spans="1:3" ht="14" x14ac:dyDescent="0.15">
      <c r="A582"/>
      <c r="B582"/>
      <c r="C582"/>
    </row>
    <row r="583" spans="1:3" ht="14" x14ac:dyDescent="0.15">
      <c r="A583"/>
      <c r="B583"/>
      <c r="C583"/>
    </row>
    <row r="584" spans="1:3" ht="14" x14ac:dyDescent="0.15">
      <c r="A584"/>
      <c r="B584"/>
      <c r="C584"/>
    </row>
    <row r="585" spans="1:3" ht="14" x14ac:dyDescent="0.15">
      <c r="A585"/>
      <c r="B585"/>
      <c r="C585"/>
    </row>
    <row r="586" spans="1:3" ht="14" x14ac:dyDescent="0.15">
      <c r="A586"/>
      <c r="B586"/>
      <c r="C586"/>
    </row>
    <row r="587" spans="1:3" ht="14" x14ac:dyDescent="0.15">
      <c r="A587"/>
      <c r="B587"/>
      <c r="C587"/>
    </row>
    <row r="588" spans="1:3" ht="14" x14ac:dyDescent="0.15">
      <c r="A588"/>
      <c r="B588"/>
      <c r="C588"/>
    </row>
    <row r="589" spans="1:3" ht="14" x14ac:dyDescent="0.15">
      <c r="A589"/>
      <c r="B589"/>
      <c r="C589"/>
    </row>
    <row r="590" spans="1:3" ht="14" x14ac:dyDescent="0.15">
      <c r="A590"/>
      <c r="B590"/>
      <c r="C590"/>
    </row>
    <row r="591" spans="1:3" ht="14" x14ac:dyDescent="0.15">
      <c r="A591"/>
      <c r="B591"/>
      <c r="C591"/>
    </row>
    <row r="592" spans="1:3" ht="14" x14ac:dyDescent="0.15">
      <c r="A592"/>
      <c r="B592"/>
      <c r="C592"/>
    </row>
    <row r="593" spans="1:3" ht="14" x14ac:dyDescent="0.15">
      <c r="A593"/>
      <c r="B593"/>
      <c r="C593"/>
    </row>
    <row r="594" spans="1:3" ht="14" x14ac:dyDescent="0.15">
      <c r="A594"/>
      <c r="B594"/>
      <c r="C594"/>
    </row>
    <row r="595" spans="1:3" ht="14" x14ac:dyDescent="0.15">
      <c r="A595"/>
      <c r="B595"/>
      <c r="C595"/>
    </row>
    <row r="596" spans="1:3" ht="14" x14ac:dyDescent="0.15">
      <c r="A596"/>
      <c r="B596"/>
      <c r="C596"/>
    </row>
    <row r="597" spans="1:3" ht="14" x14ac:dyDescent="0.15">
      <c r="A597"/>
      <c r="B597"/>
      <c r="C597"/>
    </row>
    <row r="598" spans="1:3" ht="14" x14ac:dyDescent="0.15">
      <c r="A598"/>
      <c r="B598"/>
      <c r="C598"/>
    </row>
    <row r="599" spans="1:3" ht="14" x14ac:dyDescent="0.15">
      <c r="A599"/>
      <c r="B599"/>
      <c r="C599"/>
    </row>
    <row r="600" spans="1:3" ht="14" x14ac:dyDescent="0.15">
      <c r="A600"/>
      <c r="B600"/>
      <c r="C600"/>
    </row>
    <row r="601" spans="1:3" ht="14" x14ac:dyDescent="0.15">
      <c r="A601"/>
      <c r="B601"/>
      <c r="C601"/>
    </row>
    <row r="602" spans="1:3" ht="14" x14ac:dyDescent="0.15">
      <c r="A602"/>
      <c r="B602"/>
      <c r="C602"/>
    </row>
    <row r="603" spans="1:3" ht="14" x14ac:dyDescent="0.15">
      <c r="A603"/>
      <c r="B603"/>
      <c r="C603"/>
    </row>
    <row r="604" spans="1:3" ht="14" x14ac:dyDescent="0.15">
      <c r="A604"/>
      <c r="B604"/>
      <c r="C604"/>
    </row>
    <row r="605" spans="1:3" ht="14" x14ac:dyDescent="0.15">
      <c r="A605"/>
      <c r="B605"/>
      <c r="C605"/>
    </row>
    <row r="606" spans="1:3" ht="14" x14ac:dyDescent="0.15">
      <c r="A606"/>
      <c r="B606"/>
      <c r="C606"/>
    </row>
    <row r="607" spans="1:3" ht="14" x14ac:dyDescent="0.15">
      <c r="A607"/>
      <c r="B607"/>
      <c r="C607"/>
    </row>
    <row r="608" spans="1:3" ht="14" x14ac:dyDescent="0.15">
      <c r="A608"/>
      <c r="B608"/>
      <c r="C608"/>
    </row>
    <row r="609" spans="1:3" ht="14" x14ac:dyDescent="0.15">
      <c r="A609"/>
      <c r="B609"/>
      <c r="C609"/>
    </row>
    <row r="610" spans="1:3" ht="14" x14ac:dyDescent="0.15">
      <c r="A610"/>
      <c r="B610"/>
      <c r="C610"/>
    </row>
    <row r="611" spans="1:3" ht="14" x14ac:dyDescent="0.15">
      <c r="A611"/>
      <c r="B611"/>
      <c r="C611"/>
    </row>
    <row r="612" spans="1:3" ht="14" x14ac:dyDescent="0.15">
      <c r="A612"/>
      <c r="B612"/>
      <c r="C612"/>
    </row>
    <row r="613" spans="1:3" ht="14" x14ac:dyDescent="0.15">
      <c r="A613"/>
      <c r="B613"/>
      <c r="C613"/>
    </row>
    <row r="614" spans="1:3" ht="14" x14ac:dyDescent="0.15">
      <c r="A614"/>
      <c r="B614"/>
      <c r="C614"/>
    </row>
    <row r="615" spans="1:3" ht="14" x14ac:dyDescent="0.15">
      <c r="A615"/>
      <c r="B615"/>
      <c r="C615"/>
    </row>
    <row r="616" spans="1:3" ht="14" x14ac:dyDescent="0.15">
      <c r="A616"/>
      <c r="B616"/>
      <c r="C616"/>
    </row>
    <row r="617" spans="1:3" ht="14" x14ac:dyDescent="0.15">
      <c r="A617"/>
      <c r="B617"/>
      <c r="C617"/>
    </row>
    <row r="618" spans="1:3" ht="14" x14ac:dyDescent="0.15">
      <c r="A618"/>
      <c r="B618"/>
      <c r="C618"/>
    </row>
    <row r="619" spans="1:3" ht="14" x14ac:dyDescent="0.15">
      <c r="A619"/>
      <c r="B619"/>
      <c r="C619"/>
    </row>
    <row r="620" spans="1:3" ht="14" x14ac:dyDescent="0.15">
      <c r="A620"/>
      <c r="B620"/>
      <c r="C620"/>
    </row>
    <row r="621" spans="1:3" ht="14" x14ac:dyDescent="0.15">
      <c r="A621"/>
      <c r="B621"/>
      <c r="C621"/>
    </row>
    <row r="622" spans="1:3" ht="14" x14ac:dyDescent="0.15">
      <c r="A622"/>
      <c r="B622"/>
      <c r="C622"/>
    </row>
    <row r="623" spans="1:3" ht="14" x14ac:dyDescent="0.15">
      <c r="A623"/>
      <c r="B623"/>
      <c r="C623"/>
    </row>
    <row r="624" spans="1:3" ht="14" x14ac:dyDescent="0.15">
      <c r="A624"/>
      <c r="B624"/>
      <c r="C624"/>
    </row>
    <row r="625" spans="1:3" ht="14" x14ac:dyDescent="0.15">
      <c r="A625"/>
      <c r="B625"/>
      <c r="C625"/>
    </row>
    <row r="626" spans="1:3" ht="14" x14ac:dyDescent="0.15">
      <c r="A626"/>
      <c r="B626"/>
      <c r="C626"/>
    </row>
    <row r="627" spans="1:3" ht="14" x14ac:dyDescent="0.15">
      <c r="A627"/>
      <c r="B627"/>
      <c r="C627"/>
    </row>
    <row r="628" spans="1:3" ht="14" x14ac:dyDescent="0.15">
      <c r="A628"/>
      <c r="B628"/>
      <c r="C628"/>
    </row>
    <row r="629" spans="1:3" ht="14" x14ac:dyDescent="0.15">
      <c r="A629"/>
      <c r="B629"/>
      <c r="C629"/>
    </row>
    <row r="630" spans="1:3" ht="14" x14ac:dyDescent="0.15">
      <c r="A630"/>
      <c r="B630"/>
      <c r="C630"/>
    </row>
    <row r="631" spans="1:3" ht="14" x14ac:dyDescent="0.15">
      <c r="A631"/>
      <c r="B631"/>
      <c r="C631"/>
    </row>
    <row r="632" spans="1:3" ht="14" x14ac:dyDescent="0.15">
      <c r="A632"/>
      <c r="B632"/>
      <c r="C632"/>
    </row>
    <row r="633" spans="1:3" ht="14" x14ac:dyDescent="0.15">
      <c r="A633"/>
      <c r="B633"/>
      <c r="C633"/>
    </row>
    <row r="634" spans="1:3" ht="14" x14ac:dyDescent="0.15">
      <c r="A634"/>
      <c r="B634"/>
      <c r="C634"/>
    </row>
    <row r="635" spans="1:3" ht="14" x14ac:dyDescent="0.15">
      <c r="A635"/>
      <c r="B635"/>
      <c r="C635"/>
    </row>
    <row r="636" spans="1:3" ht="14" x14ac:dyDescent="0.15">
      <c r="A636"/>
      <c r="B636"/>
      <c r="C636"/>
    </row>
    <row r="637" spans="1:3" ht="14" x14ac:dyDescent="0.15">
      <c r="A637"/>
      <c r="B637"/>
      <c r="C637"/>
    </row>
    <row r="638" spans="1:3" ht="14" x14ac:dyDescent="0.15">
      <c r="A638"/>
      <c r="B638"/>
      <c r="C638"/>
    </row>
    <row r="639" spans="1:3" ht="14" x14ac:dyDescent="0.15">
      <c r="A639"/>
      <c r="B639"/>
      <c r="C639"/>
    </row>
    <row r="640" spans="1:3" ht="14" x14ac:dyDescent="0.15">
      <c r="A640"/>
      <c r="B640"/>
      <c r="C640"/>
    </row>
    <row r="641" spans="1:3" ht="14" x14ac:dyDescent="0.15">
      <c r="A641"/>
      <c r="B641"/>
      <c r="C641"/>
    </row>
    <row r="642" spans="1:3" ht="14" x14ac:dyDescent="0.15">
      <c r="A642"/>
      <c r="B642"/>
      <c r="C642"/>
    </row>
    <row r="643" spans="1:3" ht="14" x14ac:dyDescent="0.15">
      <c r="A643"/>
      <c r="B643"/>
      <c r="C643"/>
    </row>
    <row r="644" spans="1:3" ht="14" x14ac:dyDescent="0.15">
      <c r="A644"/>
      <c r="B644"/>
      <c r="C644"/>
    </row>
    <row r="645" spans="1:3" ht="14" x14ac:dyDescent="0.15">
      <c r="A645"/>
      <c r="B645"/>
      <c r="C645"/>
    </row>
    <row r="646" spans="1:3" ht="14" x14ac:dyDescent="0.15">
      <c r="A646"/>
      <c r="B646"/>
      <c r="C646"/>
    </row>
    <row r="647" spans="1:3" ht="14" x14ac:dyDescent="0.15">
      <c r="A647"/>
      <c r="B647"/>
      <c r="C647"/>
    </row>
    <row r="648" spans="1:3" ht="14" x14ac:dyDescent="0.15">
      <c r="A648"/>
      <c r="B648"/>
      <c r="C648"/>
    </row>
    <row r="649" spans="1:3" ht="14" x14ac:dyDescent="0.15">
      <c r="A649"/>
      <c r="B649"/>
      <c r="C649"/>
    </row>
    <row r="650" spans="1:3" ht="14" x14ac:dyDescent="0.15">
      <c r="A650"/>
      <c r="B650"/>
      <c r="C650"/>
    </row>
    <row r="651" spans="1:3" ht="14" x14ac:dyDescent="0.15">
      <c r="A651"/>
      <c r="B651"/>
      <c r="C651"/>
    </row>
    <row r="652" spans="1:3" ht="14" x14ac:dyDescent="0.15">
      <c r="A652"/>
      <c r="B652"/>
      <c r="C652"/>
    </row>
    <row r="653" spans="1:3" ht="14" x14ac:dyDescent="0.15">
      <c r="A653"/>
      <c r="B653"/>
      <c r="C653"/>
    </row>
    <row r="654" spans="1:3" ht="14" x14ac:dyDescent="0.15">
      <c r="A654"/>
      <c r="B654"/>
      <c r="C654"/>
    </row>
    <row r="655" spans="1:3" ht="14" x14ac:dyDescent="0.15">
      <c r="A655"/>
      <c r="B655"/>
      <c r="C655"/>
    </row>
    <row r="656" spans="1:3" ht="14" x14ac:dyDescent="0.15">
      <c r="A656"/>
      <c r="B656"/>
      <c r="C656"/>
    </row>
    <row r="657" spans="1:3" ht="14" x14ac:dyDescent="0.15">
      <c r="A657"/>
      <c r="B657"/>
      <c r="C657"/>
    </row>
    <row r="658" spans="1:3" ht="14" x14ac:dyDescent="0.15">
      <c r="A658"/>
      <c r="B658"/>
      <c r="C658"/>
    </row>
    <row r="659" spans="1:3" ht="14" x14ac:dyDescent="0.15">
      <c r="A659"/>
      <c r="B659"/>
      <c r="C659"/>
    </row>
    <row r="660" spans="1:3" ht="14" x14ac:dyDescent="0.15">
      <c r="A660"/>
      <c r="B660"/>
      <c r="C660"/>
    </row>
    <row r="661" spans="1:3" ht="14" x14ac:dyDescent="0.15">
      <c r="A661"/>
      <c r="B661"/>
      <c r="C661"/>
    </row>
    <row r="662" spans="1:3" ht="14" x14ac:dyDescent="0.15">
      <c r="A662"/>
      <c r="B662"/>
      <c r="C662"/>
    </row>
    <row r="663" spans="1:3" ht="14" x14ac:dyDescent="0.15">
      <c r="A663"/>
      <c r="B663"/>
      <c r="C663"/>
    </row>
    <row r="664" spans="1:3" ht="14" x14ac:dyDescent="0.15">
      <c r="A664"/>
      <c r="B664"/>
      <c r="C664"/>
    </row>
    <row r="665" spans="1:3" ht="14" x14ac:dyDescent="0.15">
      <c r="A665"/>
      <c r="B665"/>
      <c r="C665"/>
    </row>
    <row r="666" spans="1:3" ht="14" x14ac:dyDescent="0.15">
      <c r="A666"/>
      <c r="B666"/>
      <c r="C666"/>
    </row>
    <row r="667" spans="1:3" ht="14" x14ac:dyDescent="0.15">
      <c r="A667"/>
      <c r="B667"/>
      <c r="C667"/>
    </row>
    <row r="668" spans="1:3" ht="14" x14ac:dyDescent="0.15">
      <c r="A668"/>
      <c r="B668"/>
      <c r="C668"/>
    </row>
    <row r="669" spans="1:3" ht="14" x14ac:dyDescent="0.15">
      <c r="A669"/>
      <c r="B669"/>
      <c r="C669"/>
    </row>
    <row r="670" spans="1:3" ht="14" x14ac:dyDescent="0.15">
      <c r="A670"/>
      <c r="B670"/>
      <c r="C670"/>
    </row>
    <row r="671" spans="1:3" ht="14" x14ac:dyDescent="0.15">
      <c r="A671"/>
      <c r="B671"/>
      <c r="C671"/>
    </row>
    <row r="672" spans="1:3" ht="14" x14ac:dyDescent="0.15">
      <c r="A672"/>
      <c r="B672"/>
      <c r="C672"/>
    </row>
    <row r="673" spans="1:3" ht="14" x14ac:dyDescent="0.15">
      <c r="A673"/>
      <c r="B673"/>
      <c r="C673"/>
    </row>
    <row r="674" spans="1:3" ht="14" x14ac:dyDescent="0.15">
      <c r="A674"/>
      <c r="B674"/>
      <c r="C674"/>
    </row>
    <row r="675" spans="1:3" ht="14" x14ac:dyDescent="0.15">
      <c r="A675"/>
      <c r="B675"/>
      <c r="C675"/>
    </row>
    <row r="676" spans="1:3" ht="14" x14ac:dyDescent="0.15">
      <c r="A676"/>
      <c r="B676"/>
      <c r="C676"/>
    </row>
    <row r="677" spans="1:3" ht="14" x14ac:dyDescent="0.15">
      <c r="A677"/>
      <c r="B677"/>
      <c r="C677"/>
    </row>
    <row r="678" spans="1:3" ht="14" x14ac:dyDescent="0.15">
      <c r="A678"/>
      <c r="B678"/>
      <c r="C678"/>
    </row>
    <row r="679" spans="1:3" ht="14" x14ac:dyDescent="0.15">
      <c r="A679"/>
      <c r="B679"/>
      <c r="C679"/>
    </row>
    <row r="680" spans="1:3" ht="14" x14ac:dyDescent="0.15">
      <c r="A680"/>
      <c r="B680"/>
      <c r="C680"/>
    </row>
    <row r="681" spans="1:3" ht="14" x14ac:dyDescent="0.15">
      <c r="A681"/>
      <c r="B681"/>
      <c r="C681"/>
    </row>
    <row r="682" spans="1:3" ht="14" x14ac:dyDescent="0.15">
      <c r="A682"/>
      <c r="B682"/>
      <c r="C682"/>
    </row>
    <row r="683" spans="1:3" ht="14" x14ac:dyDescent="0.15">
      <c r="A683"/>
      <c r="B683"/>
      <c r="C683"/>
    </row>
    <row r="684" spans="1:3" ht="14" x14ac:dyDescent="0.15">
      <c r="A684"/>
      <c r="B684"/>
      <c r="C684"/>
    </row>
    <row r="685" spans="1:3" ht="14" x14ac:dyDescent="0.15">
      <c r="A685"/>
      <c r="B685"/>
      <c r="C685"/>
    </row>
    <row r="686" spans="1:3" ht="14" x14ac:dyDescent="0.15">
      <c r="A686"/>
      <c r="B686"/>
      <c r="C686"/>
    </row>
    <row r="687" spans="1:3" ht="14" x14ac:dyDescent="0.15">
      <c r="A687"/>
      <c r="B687"/>
      <c r="C687"/>
    </row>
    <row r="688" spans="1:3" ht="14" x14ac:dyDescent="0.15">
      <c r="A688"/>
      <c r="B688"/>
      <c r="C688"/>
    </row>
    <row r="689" spans="1:3" ht="14" x14ac:dyDescent="0.15">
      <c r="A689"/>
      <c r="B689"/>
      <c r="C689"/>
    </row>
    <row r="690" spans="1:3" ht="14" x14ac:dyDescent="0.15">
      <c r="A690"/>
      <c r="B690"/>
      <c r="C690"/>
    </row>
    <row r="691" spans="1:3" ht="14" x14ac:dyDescent="0.15">
      <c r="A691"/>
      <c r="B691"/>
      <c r="C691"/>
    </row>
    <row r="692" spans="1:3" ht="14" x14ac:dyDescent="0.15">
      <c r="A692"/>
      <c r="B692"/>
      <c r="C692"/>
    </row>
    <row r="693" spans="1:3" ht="14" x14ac:dyDescent="0.15">
      <c r="A693"/>
      <c r="B693"/>
      <c r="C693"/>
    </row>
    <row r="694" spans="1:3" ht="14" x14ac:dyDescent="0.15">
      <c r="A694"/>
      <c r="B694"/>
      <c r="C694"/>
    </row>
    <row r="695" spans="1:3" ht="14" x14ac:dyDescent="0.15">
      <c r="A695"/>
      <c r="B695"/>
      <c r="C695"/>
    </row>
    <row r="696" spans="1:3" ht="14" x14ac:dyDescent="0.15">
      <c r="A696"/>
      <c r="B696"/>
      <c r="C696"/>
    </row>
    <row r="697" spans="1:3" ht="14" x14ac:dyDescent="0.15">
      <c r="A697"/>
      <c r="B697"/>
      <c r="C697"/>
    </row>
    <row r="698" spans="1:3" ht="14" x14ac:dyDescent="0.15">
      <c r="A698"/>
      <c r="B698"/>
      <c r="C698"/>
    </row>
    <row r="699" spans="1:3" ht="14" x14ac:dyDescent="0.15">
      <c r="A699"/>
      <c r="B699"/>
      <c r="C699"/>
    </row>
    <row r="700" spans="1:3" ht="14" x14ac:dyDescent="0.15">
      <c r="A700"/>
      <c r="B700"/>
      <c r="C700"/>
    </row>
    <row r="701" spans="1:3" ht="14" x14ac:dyDescent="0.15">
      <c r="A701"/>
      <c r="B701"/>
      <c r="C701"/>
    </row>
    <row r="702" spans="1:3" ht="14" x14ac:dyDescent="0.15">
      <c r="A702"/>
      <c r="B702"/>
      <c r="C702"/>
    </row>
    <row r="703" spans="1:3" ht="14" x14ac:dyDescent="0.15">
      <c r="A703"/>
      <c r="B703"/>
      <c r="C703"/>
    </row>
    <row r="704" spans="1:3" ht="14" x14ac:dyDescent="0.15">
      <c r="A704"/>
      <c r="B704"/>
      <c r="C704"/>
    </row>
    <row r="705" spans="1:3" ht="14" x14ac:dyDescent="0.15">
      <c r="A705"/>
      <c r="B705"/>
      <c r="C705"/>
    </row>
    <row r="706" spans="1:3" ht="14" x14ac:dyDescent="0.15">
      <c r="A706"/>
      <c r="B706"/>
      <c r="C706"/>
    </row>
    <row r="707" spans="1:3" ht="14" x14ac:dyDescent="0.15">
      <c r="A707"/>
      <c r="B707"/>
      <c r="C707"/>
    </row>
    <row r="708" spans="1:3" ht="14" x14ac:dyDescent="0.15">
      <c r="A708"/>
      <c r="B708"/>
      <c r="C708"/>
    </row>
    <row r="709" spans="1:3" ht="14" x14ac:dyDescent="0.15">
      <c r="A709"/>
      <c r="B709"/>
      <c r="C709"/>
    </row>
    <row r="710" spans="1:3" ht="14" x14ac:dyDescent="0.15">
      <c r="A710"/>
      <c r="B710"/>
      <c r="C710"/>
    </row>
    <row r="711" spans="1:3" ht="14" x14ac:dyDescent="0.15">
      <c r="A711"/>
      <c r="B711"/>
      <c r="C711"/>
    </row>
    <row r="712" spans="1:3" ht="14" x14ac:dyDescent="0.15">
      <c r="A712"/>
      <c r="B712"/>
      <c r="C712"/>
    </row>
    <row r="713" spans="1:3" ht="14" x14ac:dyDescent="0.15">
      <c r="A713"/>
      <c r="B713"/>
      <c r="C713"/>
    </row>
    <row r="714" spans="1:3" ht="14" x14ac:dyDescent="0.15">
      <c r="A714"/>
      <c r="B714"/>
      <c r="C714"/>
    </row>
    <row r="715" spans="1:3" ht="14" x14ac:dyDescent="0.15">
      <c r="A715"/>
      <c r="B715"/>
      <c r="C715"/>
    </row>
    <row r="716" spans="1:3" ht="14" x14ac:dyDescent="0.15">
      <c r="A716"/>
      <c r="B716"/>
      <c r="C716"/>
    </row>
    <row r="717" spans="1:3" ht="14" x14ac:dyDescent="0.15">
      <c r="A717"/>
      <c r="B717"/>
      <c r="C717"/>
    </row>
    <row r="718" spans="1:3" ht="14" x14ac:dyDescent="0.15">
      <c r="A718"/>
      <c r="B718"/>
      <c r="C718"/>
    </row>
    <row r="719" spans="1:3" ht="14" x14ac:dyDescent="0.15">
      <c r="A719"/>
      <c r="B719"/>
      <c r="C719"/>
    </row>
    <row r="720" spans="1:3" ht="14" x14ac:dyDescent="0.15">
      <c r="A720"/>
      <c r="B720"/>
      <c r="C720"/>
    </row>
    <row r="721" spans="1:3" ht="14" x14ac:dyDescent="0.15">
      <c r="A721"/>
      <c r="B721"/>
      <c r="C721"/>
    </row>
    <row r="722" spans="1:3" ht="14" x14ac:dyDescent="0.15">
      <c r="A722"/>
      <c r="B722"/>
      <c r="C722"/>
    </row>
    <row r="723" spans="1:3" ht="14" x14ac:dyDescent="0.15">
      <c r="A723"/>
      <c r="B723"/>
      <c r="C723"/>
    </row>
    <row r="724" spans="1:3" ht="14" x14ac:dyDescent="0.15">
      <c r="A724"/>
      <c r="B724"/>
      <c r="C724"/>
    </row>
    <row r="725" spans="1:3" ht="14" x14ac:dyDescent="0.15">
      <c r="A725"/>
      <c r="B725"/>
      <c r="C725"/>
    </row>
    <row r="726" spans="1:3" ht="14" x14ac:dyDescent="0.15">
      <c r="A726"/>
      <c r="B726"/>
      <c r="C726"/>
    </row>
    <row r="727" spans="1:3" ht="14" x14ac:dyDescent="0.15">
      <c r="A727"/>
      <c r="B727"/>
      <c r="C727"/>
    </row>
    <row r="728" spans="1:3" ht="14" x14ac:dyDescent="0.15">
      <c r="A728"/>
      <c r="B728"/>
      <c r="C728"/>
    </row>
    <row r="729" spans="1:3" ht="14" x14ac:dyDescent="0.15">
      <c r="A729"/>
      <c r="B729"/>
      <c r="C729"/>
    </row>
    <row r="730" spans="1:3" ht="14" x14ac:dyDescent="0.15">
      <c r="A730"/>
      <c r="B730"/>
      <c r="C730"/>
    </row>
    <row r="731" spans="1:3" ht="14" x14ac:dyDescent="0.15">
      <c r="A731"/>
      <c r="B731"/>
      <c r="C731"/>
    </row>
    <row r="732" spans="1:3" ht="14" x14ac:dyDescent="0.15">
      <c r="A732"/>
      <c r="B732"/>
      <c r="C732"/>
    </row>
    <row r="733" spans="1:3" ht="14" x14ac:dyDescent="0.15">
      <c r="A733"/>
      <c r="B733"/>
      <c r="C733"/>
    </row>
    <row r="734" spans="1:3" ht="14" x14ac:dyDescent="0.15">
      <c r="A734"/>
      <c r="B734"/>
      <c r="C734"/>
    </row>
    <row r="735" spans="1:3" ht="14" x14ac:dyDescent="0.15">
      <c r="A735"/>
      <c r="B735"/>
      <c r="C735"/>
    </row>
    <row r="736" spans="1:3" ht="14" x14ac:dyDescent="0.15">
      <c r="A736"/>
      <c r="B736"/>
      <c r="C736"/>
    </row>
    <row r="737" spans="1:3" ht="14" x14ac:dyDescent="0.15">
      <c r="A737"/>
      <c r="B737"/>
      <c r="C737"/>
    </row>
    <row r="738" spans="1:3" ht="14" x14ac:dyDescent="0.15">
      <c r="A738"/>
      <c r="B738"/>
      <c r="C738"/>
    </row>
    <row r="739" spans="1:3" ht="14" x14ac:dyDescent="0.15">
      <c r="A739"/>
      <c r="B739"/>
      <c r="C739"/>
    </row>
    <row r="740" spans="1:3" ht="14" x14ac:dyDescent="0.15">
      <c r="A740"/>
      <c r="B740"/>
      <c r="C740"/>
    </row>
    <row r="741" spans="1:3" ht="14" x14ac:dyDescent="0.15">
      <c r="A741"/>
      <c r="B741"/>
      <c r="C741"/>
    </row>
    <row r="742" spans="1:3" ht="14" x14ac:dyDescent="0.15">
      <c r="A742"/>
      <c r="B742"/>
      <c r="C742"/>
    </row>
    <row r="743" spans="1:3" ht="14" x14ac:dyDescent="0.15">
      <c r="A743"/>
      <c r="B743"/>
      <c r="C743"/>
    </row>
    <row r="744" spans="1:3" ht="14" x14ac:dyDescent="0.15">
      <c r="A744"/>
      <c r="B744"/>
      <c r="C744"/>
    </row>
    <row r="745" spans="1:3" ht="14" x14ac:dyDescent="0.15">
      <c r="A745"/>
      <c r="B745"/>
      <c r="C745"/>
    </row>
    <row r="746" spans="1:3" ht="14" x14ac:dyDescent="0.15">
      <c r="A746"/>
      <c r="B746"/>
      <c r="C746"/>
    </row>
    <row r="747" spans="1:3" ht="14" x14ac:dyDescent="0.15">
      <c r="A747"/>
      <c r="B747"/>
      <c r="C747"/>
    </row>
    <row r="748" spans="1:3" ht="14" x14ac:dyDescent="0.15">
      <c r="A748"/>
      <c r="B748"/>
      <c r="C748"/>
    </row>
    <row r="749" spans="1:3" ht="14" x14ac:dyDescent="0.15">
      <c r="A749"/>
      <c r="B749"/>
      <c r="C749"/>
    </row>
    <row r="750" spans="1:3" ht="14" x14ac:dyDescent="0.15">
      <c r="A750"/>
      <c r="B750"/>
      <c r="C750"/>
    </row>
    <row r="751" spans="1:3" ht="14" x14ac:dyDescent="0.15">
      <c r="A751"/>
      <c r="B751"/>
      <c r="C751"/>
    </row>
    <row r="752" spans="1:3" ht="14" x14ac:dyDescent="0.15">
      <c r="A752"/>
      <c r="B752"/>
      <c r="C752"/>
    </row>
    <row r="753" spans="1:3" ht="14" x14ac:dyDescent="0.15">
      <c r="A753"/>
      <c r="B753"/>
      <c r="C753"/>
    </row>
    <row r="754" spans="1:3" ht="14" x14ac:dyDescent="0.15">
      <c r="A754"/>
      <c r="B754"/>
      <c r="C754"/>
    </row>
    <row r="755" spans="1:3" ht="14" x14ac:dyDescent="0.15">
      <c r="A755"/>
      <c r="B755"/>
      <c r="C755"/>
    </row>
    <row r="756" spans="1:3" ht="14" x14ac:dyDescent="0.15">
      <c r="A756"/>
      <c r="B756"/>
      <c r="C756"/>
    </row>
    <row r="757" spans="1:3" ht="14" x14ac:dyDescent="0.15">
      <c r="A757"/>
      <c r="B757"/>
      <c r="C757"/>
    </row>
    <row r="758" spans="1:3" ht="14" x14ac:dyDescent="0.15">
      <c r="A758"/>
      <c r="B758"/>
      <c r="C758"/>
    </row>
    <row r="759" spans="1:3" ht="14" x14ac:dyDescent="0.15">
      <c r="A759"/>
      <c r="B759"/>
      <c r="C759"/>
    </row>
    <row r="760" spans="1:3" ht="14" x14ac:dyDescent="0.15">
      <c r="A760"/>
      <c r="B760"/>
      <c r="C760"/>
    </row>
    <row r="761" spans="1:3" ht="14" x14ac:dyDescent="0.15">
      <c r="A761"/>
      <c r="B761"/>
      <c r="C761"/>
    </row>
    <row r="762" spans="1:3" ht="14" x14ac:dyDescent="0.15">
      <c r="A762"/>
      <c r="B762"/>
      <c r="C762"/>
    </row>
    <row r="763" spans="1:3" ht="14" x14ac:dyDescent="0.15">
      <c r="A763"/>
      <c r="B763"/>
      <c r="C763"/>
    </row>
    <row r="764" spans="1:3" ht="14" x14ac:dyDescent="0.15">
      <c r="A764"/>
      <c r="B764"/>
      <c r="C764"/>
    </row>
    <row r="765" spans="1:3" ht="14" x14ac:dyDescent="0.15">
      <c r="A765"/>
      <c r="B765"/>
      <c r="C765"/>
    </row>
    <row r="766" spans="1:3" ht="14" x14ac:dyDescent="0.15">
      <c r="A766"/>
      <c r="B766"/>
      <c r="C766"/>
    </row>
    <row r="767" spans="1:3" ht="14" x14ac:dyDescent="0.15">
      <c r="A767"/>
      <c r="B767"/>
      <c r="C767"/>
    </row>
    <row r="768" spans="1:3" ht="14" x14ac:dyDescent="0.15">
      <c r="A768"/>
      <c r="B768"/>
      <c r="C768"/>
    </row>
    <row r="769" spans="1:3" ht="14" x14ac:dyDescent="0.15">
      <c r="A769"/>
      <c r="B769"/>
      <c r="C769"/>
    </row>
    <row r="770" spans="1:3" ht="14" x14ac:dyDescent="0.15">
      <c r="A770"/>
      <c r="B770"/>
      <c r="C770"/>
    </row>
    <row r="771" spans="1:3" ht="14" x14ac:dyDescent="0.15">
      <c r="A771"/>
      <c r="B771"/>
      <c r="C771"/>
    </row>
    <row r="772" spans="1:3" ht="14" x14ac:dyDescent="0.15">
      <c r="A772"/>
      <c r="B772"/>
      <c r="C772"/>
    </row>
    <row r="773" spans="1:3" ht="14" x14ac:dyDescent="0.15">
      <c r="A773"/>
      <c r="B773"/>
      <c r="C773"/>
    </row>
    <row r="774" spans="1:3" ht="14" x14ac:dyDescent="0.15">
      <c r="A774"/>
      <c r="B774"/>
      <c r="C774"/>
    </row>
    <row r="775" spans="1:3" ht="14" x14ac:dyDescent="0.15">
      <c r="A775"/>
      <c r="B775"/>
      <c r="C775"/>
    </row>
    <row r="776" spans="1:3" ht="14" x14ac:dyDescent="0.15">
      <c r="A776"/>
      <c r="B776"/>
      <c r="C776"/>
    </row>
    <row r="777" spans="1:3" ht="14" x14ac:dyDescent="0.15">
      <c r="A777"/>
      <c r="B777"/>
      <c r="C777"/>
    </row>
    <row r="778" spans="1:3" ht="14" x14ac:dyDescent="0.15">
      <c r="A778"/>
      <c r="B778"/>
      <c r="C778"/>
    </row>
    <row r="779" spans="1:3" ht="14" x14ac:dyDescent="0.15">
      <c r="A779"/>
      <c r="B779"/>
      <c r="C779"/>
    </row>
    <row r="780" spans="1:3" ht="14" x14ac:dyDescent="0.15">
      <c r="A780"/>
      <c r="B780"/>
      <c r="C780"/>
    </row>
    <row r="781" spans="1:3" ht="14" x14ac:dyDescent="0.15">
      <c r="A781"/>
      <c r="B781"/>
      <c r="C781"/>
    </row>
    <row r="782" spans="1:3" ht="14" x14ac:dyDescent="0.15">
      <c r="A782"/>
      <c r="B782"/>
      <c r="C782"/>
    </row>
    <row r="783" spans="1:3" ht="14" x14ac:dyDescent="0.15">
      <c r="A783"/>
      <c r="B783"/>
      <c r="C783"/>
    </row>
    <row r="784" spans="1:3" ht="14" x14ac:dyDescent="0.15">
      <c r="A784"/>
      <c r="B784"/>
      <c r="C784"/>
    </row>
    <row r="785" spans="1:3" ht="14" x14ac:dyDescent="0.15">
      <c r="A785"/>
      <c r="B785"/>
      <c r="C785"/>
    </row>
    <row r="786" spans="1:3" ht="14" x14ac:dyDescent="0.15">
      <c r="A786"/>
      <c r="B786"/>
      <c r="C786"/>
    </row>
    <row r="787" spans="1:3" ht="14" x14ac:dyDescent="0.15">
      <c r="A787"/>
      <c r="B787"/>
      <c r="C787"/>
    </row>
    <row r="788" spans="1:3" ht="14" x14ac:dyDescent="0.15">
      <c r="A788"/>
      <c r="B788"/>
      <c r="C788"/>
    </row>
    <row r="789" spans="1:3" ht="14" x14ac:dyDescent="0.15">
      <c r="A789"/>
      <c r="B789"/>
      <c r="C789"/>
    </row>
    <row r="790" spans="1:3" ht="14" x14ac:dyDescent="0.15">
      <c r="A790"/>
      <c r="B790"/>
      <c r="C790"/>
    </row>
    <row r="791" spans="1:3" ht="14" x14ac:dyDescent="0.15">
      <c r="A791"/>
      <c r="B791"/>
      <c r="C791"/>
    </row>
    <row r="792" spans="1:3" ht="14" x14ac:dyDescent="0.15">
      <c r="A792"/>
      <c r="B792"/>
      <c r="C792"/>
    </row>
    <row r="793" spans="1:3" ht="14" x14ac:dyDescent="0.15">
      <c r="A793"/>
      <c r="B793"/>
      <c r="C793"/>
    </row>
    <row r="794" spans="1:3" ht="14" x14ac:dyDescent="0.15">
      <c r="A794"/>
      <c r="B794"/>
      <c r="C794"/>
    </row>
    <row r="795" spans="1:3" ht="14" x14ac:dyDescent="0.15">
      <c r="A795"/>
      <c r="B795"/>
      <c r="C795"/>
    </row>
    <row r="796" spans="1:3" ht="14" x14ac:dyDescent="0.15">
      <c r="A796"/>
      <c r="B796"/>
      <c r="C796"/>
    </row>
    <row r="797" spans="1:3" ht="14" x14ac:dyDescent="0.15">
      <c r="A797"/>
      <c r="B797"/>
      <c r="C797"/>
    </row>
    <row r="798" spans="1:3" ht="14" x14ac:dyDescent="0.15">
      <c r="A798"/>
      <c r="B798"/>
      <c r="C798"/>
    </row>
    <row r="799" spans="1:3" ht="14" x14ac:dyDescent="0.15">
      <c r="A799"/>
      <c r="B799"/>
      <c r="C799"/>
    </row>
    <row r="800" spans="1:3" ht="14" x14ac:dyDescent="0.15">
      <c r="A800"/>
      <c r="B800"/>
      <c r="C800"/>
    </row>
    <row r="801" spans="1:3" ht="14" x14ac:dyDescent="0.15">
      <c r="A801"/>
      <c r="B801"/>
      <c r="C801"/>
    </row>
    <row r="802" spans="1:3" ht="14" x14ac:dyDescent="0.15">
      <c r="A802"/>
      <c r="B802"/>
      <c r="C802"/>
    </row>
    <row r="803" spans="1:3" ht="14" x14ac:dyDescent="0.15">
      <c r="A803"/>
      <c r="B803"/>
      <c r="C803"/>
    </row>
    <row r="804" spans="1:3" ht="14" x14ac:dyDescent="0.15">
      <c r="A804"/>
      <c r="B804"/>
      <c r="C804"/>
    </row>
    <row r="805" spans="1:3" ht="14" x14ac:dyDescent="0.15">
      <c r="A805"/>
      <c r="B805"/>
      <c r="C805"/>
    </row>
    <row r="806" spans="1:3" ht="14" x14ac:dyDescent="0.15">
      <c r="A806"/>
      <c r="B806"/>
      <c r="C806"/>
    </row>
    <row r="807" spans="1:3" ht="14" x14ac:dyDescent="0.15">
      <c r="A807"/>
      <c r="B807"/>
      <c r="C807"/>
    </row>
    <row r="808" spans="1:3" ht="14" x14ac:dyDescent="0.15">
      <c r="A808"/>
      <c r="B808"/>
      <c r="C808"/>
    </row>
    <row r="809" spans="1:3" ht="14" x14ac:dyDescent="0.15">
      <c r="A809"/>
      <c r="B809"/>
      <c r="C809"/>
    </row>
    <row r="810" spans="1:3" ht="14" x14ac:dyDescent="0.15">
      <c r="A810"/>
      <c r="B810"/>
      <c r="C810"/>
    </row>
    <row r="811" spans="1:3" ht="14" x14ac:dyDescent="0.15">
      <c r="A811"/>
      <c r="B811"/>
      <c r="C811"/>
    </row>
    <row r="812" spans="1:3" ht="14" x14ac:dyDescent="0.15">
      <c r="A812"/>
      <c r="B812"/>
      <c r="C812"/>
    </row>
    <row r="813" spans="1:3" ht="14" x14ac:dyDescent="0.15">
      <c r="A813"/>
      <c r="B813"/>
      <c r="C813"/>
    </row>
    <row r="814" spans="1:3" ht="14" x14ac:dyDescent="0.15">
      <c r="A814"/>
      <c r="B814"/>
      <c r="C814"/>
    </row>
    <row r="815" spans="1:3" ht="14" x14ac:dyDescent="0.15">
      <c r="A815"/>
      <c r="B815"/>
      <c r="C815"/>
    </row>
    <row r="816" spans="1:3" ht="14" x14ac:dyDescent="0.15">
      <c r="A816"/>
      <c r="B816"/>
      <c r="C816"/>
    </row>
    <row r="817" spans="1:3" ht="14" x14ac:dyDescent="0.15">
      <c r="A817"/>
      <c r="B817"/>
      <c r="C817"/>
    </row>
    <row r="818" spans="1:3" ht="14" x14ac:dyDescent="0.15">
      <c r="A818"/>
      <c r="B818"/>
      <c r="C818"/>
    </row>
    <row r="819" spans="1:3" ht="14" x14ac:dyDescent="0.15">
      <c r="A819"/>
      <c r="B819"/>
      <c r="C819"/>
    </row>
    <row r="820" spans="1:3" ht="14" x14ac:dyDescent="0.15">
      <c r="A820"/>
      <c r="B820"/>
      <c r="C820"/>
    </row>
    <row r="821" spans="1:3" ht="14" x14ac:dyDescent="0.15">
      <c r="A821"/>
      <c r="B821"/>
      <c r="C821"/>
    </row>
    <row r="822" spans="1:3" ht="14" x14ac:dyDescent="0.15">
      <c r="A822"/>
      <c r="B822"/>
      <c r="C822"/>
    </row>
    <row r="823" spans="1:3" ht="14" x14ac:dyDescent="0.15">
      <c r="A823"/>
      <c r="B823"/>
      <c r="C823"/>
    </row>
    <row r="824" spans="1:3" ht="14" x14ac:dyDescent="0.15">
      <c r="A824"/>
      <c r="B824"/>
      <c r="C824"/>
    </row>
    <row r="825" spans="1:3" ht="14" x14ac:dyDescent="0.15">
      <c r="A825"/>
      <c r="B825"/>
      <c r="C825"/>
    </row>
    <row r="826" spans="1:3" ht="14" x14ac:dyDescent="0.15">
      <c r="A826"/>
      <c r="B826"/>
      <c r="C826"/>
    </row>
    <row r="827" spans="1:3" ht="14" x14ac:dyDescent="0.15">
      <c r="A827"/>
      <c r="B827"/>
      <c r="C827"/>
    </row>
    <row r="828" spans="1:3" ht="14" x14ac:dyDescent="0.15">
      <c r="A828"/>
      <c r="B828"/>
      <c r="C828"/>
    </row>
    <row r="829" spans="1:3" ht="14" x14ac:dyDescent="0.15">
      <c r="A829"/>
      <c r="B829"/>
      <c r="C829"/>
    </row>
    <row r="830" spans="1:3" ht="14" x14ac:dyDescent="0.15">
      <c r="A830"/>
      <c r="B830"/>
      <c r="C830"/>
    </row>
    <row r="831" spans="1:3" ht="14" x14ac:dyDescent="0.15">
      <c r="A831"/>
      <c r="B831"/>
      <c r="C831"/>
    </row>
    <row r="832" spans="1:3" ht="14" x14ac:dyDescent="0.15">
      <c r="A832"/>
      <c r="B832"/>
      <c r="C832"/>
    </row>
    <row r="833" spans="1:3" ht="14" x14ac:dyDescent="0.15">
      <c r="A833"/>
      <c r="B833"/>
      <c r="C833"/>
    </row>
    <row r="834" spans="1:3" ht="14" x14ac:dyDescent="0.15">
      <c r="A834"/>
      <c r="B834"/>
      <c r="C834"/>
    </row>
    <row r="835" spans="1:3" ht="14" x14ac:dyDescent="0.15">
      <c r="A835"/>
      <c r="B835"/>
      <c r="C835"/>
    </row>
    <row r="836" spans="1:3" ht="14" x14ac:dyDescent="0.15">
      <c r="A836"/>
      <c r="B836"/>
      <c r="C836"/>
    </row>
    <row r="837" spans="1:3" ht="14" x14ac:dyDescent="0.15">
      <c r="A837"/>
      <c r="B837"/>
      <c r="C837"/>
    </row>
    <row r="838" spans="1:3" ht="14" x14ac:dyDescent="0.15">
      <c r="A838"/>
      <c r="B838"/>
      <c r="C838"/>
    </row>
    <row r="839" spans="1:3" ht="14" x14ac:dyDescent="0.15">
      <c r="A839"/>
      <c r="B839"/>
      <c r="C839"/>
    </row>
    <row r="840" spans="1:3" ht="14" x14ac:dyDescent="0.15">
      <c r="A840"/>
      <c r="B840"/>
      <c r="C840"/>
    </row>
    <row r="841" spans="1:3" ht="14" x14ac:dyDescent="0.15">
      <c r="A841"/>
      <c r="B841"/>
      <c r="C841"/>
    </row>
    <row r="842" spans="1:3" ht="14" x14ac:dyDescent="0.15">
      <c r="A842"/>
      <c r="B842"/>
      <c r="C842"/>
    </row>
    <row r="843" spans="1:3" ht="14" x14ac:dyDescent="0.15">
      <c r="A843"/>
      <c r="B843"/>
      <c r="C843"/>
    </row>
    <row r="844" spans="1:3" ht="14" x14ac:dyDescent="0.15">
      <c r="A844"/>
      <c r="B844"/>
      <c r="C844"/>
    </row>
    <row r="845" spans="1:3" ht="14" x14ac:dyDescent="0.15">
      <c r="A845"/>
      <c r="B845"/>
      <c r="C845"/>
    </row>
    <row r="846" spans="1:3" ht="14" x14ac:dyDescent="0.15">
      <c r="A846"/>
      <c r="B846"/>
      <c r="C846"/>
    </row>
    <row r="847" spans="1:3" ht="14" x14ac:dyDescent="0.15">
      <c r="A847"/>
      <c r="B847"/>
      <c r="C847"/>
    </row>
    <row r="848" spans="1:3" ht="14" x14ac:dyDescent="0.15">
      <c r="A848"/>
      <c r="B848"/>
      <c r="C848"/>
    </row>
    <row r="849" spans="1:3" ht="14" x14ac:dyDescent="0.15">
      <c r="A849"/>
      <c r="B849"/>
      <c r="C849"/>
    </row>
    <row r="850" spans="1:3" ht="14" x14ac:dyDescent="0.15">
      <c r="A850"/>
      <c r="B850"/>
      <c r="C850"/>
    </row>
    <row r="851" spans="1:3" ht="14" x14ac:dyDescent="0.15">
      <c r="A851"/>
      <c r="B851"/>
      <c r="C851"/>
    </row>
    <row r="852" spans="1:3" ht="14" x14ac:dyDescent="0.15">
      <c r="A852"/>
      <c r="B852"/>
      <c r="C852"/>
    </row>
    <row r="853" spans="1:3" ht="14" x14ac:dyDescent="0.15">
      <c r="A853"/>
      <c r="B853"/>
      <c r="C853"/>
    </row>
    <row r="854" spans="1:3" ht="14" x14ac:dyDescent="0.15">
      <c r="A854"/>
      <c r="B854"/>
      <c r="C854"/>
    </row>
    <row r="855" spans="1:3" ht="14" x14ac:dyDescent="0.15">
      <c r="A855"/>
      <c r="B855"/>
      <c r="C855"/>
    </row>
    <row r="856" spans="1:3" ht="14" x14ac:dyDescent="0.15">
      <c r="A856"/>
      <c r="B856"/>
      <c r="C856"/>
    </row>
    <row r="857" spans="1:3" ht="14" x14ac:dyDescent="0.15">
      <c r="A857"/>
      <c r="B857"/>
      <c r="C857"/>
    </row>
    <row r="858" spans="1:3" ht="14" x14ac:dyDescent="0.15">
      <c r="A858"/>
      <c r="B858"/>
      <c r="C858"/>
    </row>
    <row r="859" spans="1:3" ht="14" x14ac:dyDescent="0.15">
      <c r="A859"/>
      <c r="B859"/>
      <c r="C859"/>
    </row>
    <row r="860" spans="1:3" ht="14" x14ac:dyDescent="0.15">
      <c r="A860"/>
      <c r="B860"/>
      <c r="C860"/>
    </row>
    <row r="861" spans="1:3" ht="14" x14ac:dyDescent="0.15">
      <c r="A861"/>
      <c r="B861"/>
      <c r="C861"/>
    </row>
    <row r="862" spans="1:3" ht="14" x14ac:dyDescent="0.15">
      <c r="A862"/>
      <c r="B862"/>
      <c r="C862"/>
    </row>
    <row r="863" spans="1:3" ht="14" x14ac:dyDescent="0.15">
      <c r="A863"/>
      <c r="B863"/>
      <c r="C863"/>
    </row>
    <row r="864" spans="1:3" ht="14" x14ac:dyDescent="0.15">
      <c r="A864"/>
      <c r="B864"/>
      <c r="C864"/>
    </row>
    <row r="865" spans="1:3" ht="14" x14ac:dyDescent="0.15">
      <c r="A865"/>
      <c r="B865"/>
      <c r="C865"/>
    </row>
    <row r="866" spans="1:3" ht="14" x14ac:dyDescent="0.15">
      <c r="A866"/>
      <c r="B866"/>
      <c r="C866"/>
    </row>
    <row r="867" spans="1:3" ht="14" x14ac:dyDescent="0.15">
      <c r="A867"/>
      <c r="B867"/>
      <c r="C867"/>
    </row>
    <row r="868" spans="1:3" ht="14" x14ac:dyDescent="0.15">
      <c r="A868"/>
      <c r="B868"/>
      <c r="C868"/>
    </row>
    <row r="869" spans="1:3" ht="14" x14ac:dyDescent="0.15">
      <c r="A869"/>
      <c r="B869"/>
      <c r="C869"/>
    </row>
    <row r="870" spans="1:3" ht="14" x14ac:dyDescent="0.15">
      <c r="A870"/>
      <c r="B870"/>
      <c r="C870"/>
    </row>
    <row r="871" spans="1:3" ht="14" x14ac:dyDescent="0.15">
      <c r="A871"/>
      <c r="B871"/>
      <c r="C871"/>
    </row>
    <row r="872" spans="1:3" ht="14" x14ac:dyDescent="0.15">
      <c r="A872"/>
      <c r="B872"/>
      <c r="C872"/>
    </row>
    <row r="873" spans="1:3" ht="14" x14ac:dyDescent="0.15">
      <c r="A873"/>
      <c r="B873"/>
      <c r="C873"/>
    </row>
    <row r="874" spans="1:3" ht="14" x14ac:dyDescent="0.15">
      <c r="A874"/>
      <c r="B874"/>
      <c r="C874"/>
    </row>
    <row r="875" spans="1:3" ht="14" x14ac:dyDescent="0.15">
      <c r="A875"/>
      <c r="B875"/>
      <c r="C875"/>
    </row>
    <row r="876" spans="1:3" ht="14" x14ac:dyDescent="0.15">
      <c r="A876"/>
      <c r="B876"/>
      <c r="C876"/>
    </row>
    <row r="877" spans="1:3" ht="14" x14ac:dyDescent="0.15">
      <c r="A877"/>
      <c r="B877"/>
      <c r="C877"/>
    </row>
    <row r="878" spans="1:3" ht="14" x14ac:dyDescent="0.15">
      <c r="A878"/>
      <c r="B878"/>
      <c r="C878"/>
    </row>
    <row r="879" spans="1:3" ht="14" x14ac:dyDescent="0.15">
      <c r="A879"/>
      <c r="B879"/>
      <c r="C879"/>
    </row>
    <row r="880" spans="1:3" ht="14" x14ac:dyDescent="0.15">
      <c r="A880"/>
      <c r="B880"/>
      <c r="C880"/>
    </row>
    <row r="881" spans="1:3" ht="14" x14ac:dyDescent="0.15">
      <c r="A881"/>
      <c r="B881"/>
      <c r="C881"/>
    </row>
    <row r="882" spans="1:3" ht="14" x14ac:dyDescent="0.15">
      <c r="A882"/>
      <c r="B882"/>
      <c r="C882"/>
    </row>
    <row r="883" spans="1:3" ht="14" x14ac:dyDescent="0.15">
      <c r="A883"/>
      <c r="B883"/>
      <c r="C883"/>
    </row>
    <row r="884" spans="1:3" ht="14" x14ac:dyDescent="0.15">
      <c r="A884"/>
      <c r="B884"/>
      <c r="C884"/>
    </row>
    <row r="885" spans="1:3" ht="14" x14ac:dyDescent="0.15">
      <c r="A885"/>
      <c r="B885"/>
      <c r="C885"/>
    </row>
    <row r="886" spans="1:3" ht="14" x14ac:dyDescent="0.15">
      <c r="A886"/>
      <c r="B886"/>
      <c r="C886"/>
    </row>
    <row r="887" spans="1:3" ht="14" x14ac:dyDescent="0.15">
      <c r="A887"/>
      <c r="B887"/>
      <c r="C887"/>
    </row>
    <row r="888" spans="1:3" ht="14" x14ac:dyDescent="0.15">
      <c r="A888"/>
      <c r="B888"/>
      <c r="C888"/>
    </row>
    <row r="889" spans="1:3" ht="14" x14ac:dyDescent="0.15">
      <c r="A889"/>
      <c r="B889"/>
      <c r="C889"/>
    </row>
    <row r="890" spans="1:3" ht="14" x14ac:dyDescent="0.15">
      <c r="A890"/>
      <c r="B890"/>
      <c r="C890"/>
    </row>
    <row r="891" spans="1:3" ht="14" x14ac:dyDescent="0.15">
      <c r="A891"/>
      <c r="B891"/>
      <c r="C891"/>
    </row>
    <row r="892" spans="1:3" ht="14" x14ac:dyDescent="0.15">
      <c r="A892"/>
      <c r="B892"/>
      <c r="C892"/>
    </row>
    <row r="893" spans="1:3" ht="14" x14ac:dyDescent="0.15">
      <c r="A893"/>
      <c r="B893"/>
      <c r="C893"/>
    </row>
    <row r="894" spans="1:3" ht="14" x14ac:dyDescent="0.15">
      <c r="A894"/>
      <c r="B894"/>
      <c r="C894"/>
    </row>
    <row r="895" spans="1:3" ht="14" x14ac:dyDescent="0.15">
      <c r="A895"/>
      <c r="B895"/>
      <c r="C895"/>
    </row>
    <row r="896" spans="1:3" ht="14" x14ac:dyDescent="0.15">
      <c r="A896"/>
      <c r="B896"/>
      <c r="C896"/>
    </row>
    <row r="897" spans="1:3" ht="14" x14ac:dyDescent="0.15">
      <c r="A897"/>
      <c r="B897"/>
      <c r="C897"/>
    </row>
    <row r="898" spans="1:3" ht="14" x14ac:dyDescent="0.15">
      <c r="A898"/>
      <c r="B898"/>
      <c r="C898"/>
    </row>
    <row r="899" spans="1:3" ht="14" x14ac:dyDescent="0.15">
      <c r="A899"/>
      <c r="B899"/>
      <c r="C899"/>
    </row>
    <row r="900" spans="1:3" ht="14" x14ac:dyDescent="0.15">
      <c r="A900"/>
      <c r="B900"/>
      <c r="C900"/>
    </row>
    <row r="901" spans="1:3" ht="14" x14ac:dyDescent="0.15">
      <c r="A901"/>
      <c r="B901"/>
      <c r="C901"/>
    </row>
    <row r="902" spans="1:3" ht="14" x14ac:dyDescent="0.15">
      <c r="A902"/>
      <c r="B902"/>
      <c r="C902"/>
    </row>
    <row r="903" spans="1:3" ht="14" x14ac:dyDescent="0.15">
      <c r="A903"/>
      <c r="B903"/>
      <c r="C903"/>
    </row>
    <row r="904" spans="1:3" ht="14" x14ac:dyDescent="0.15">
      <c r="A904"/>
      <c r="B904"/>
      <c r="C904"/>
    </row>
    <row r="905" spans="1:3" ht="14" x14ac:dyDescent="0.15">
      <c r="A905"/>
      <c r="B905"/>
      <c r="C905"/>
    </row>
    <row r="906" spans="1:3" ht="14" x14ac:dyDescent="0.15">
      <c r="A906"/>
      <c r="B906"/>
      <c r="C906"/>
    </row>
    <row r="907" spans="1:3" ht="14" x14ac:dyDescent="0.15">
      <c r="A907"/>
      <c r="B907"/>
      <c r="C907"/>
    </row>
    <row r="908" spans="1:3" ht="14" x14ac:dyDescent="0.15">
      <c r="A908"/>
      <c r="B908"/>
      <c r="C908"/>
    </row>
    <row r="909" spans="1:3" ht="14" x14ac:dyDescent="0.15">
      <c r="A909"/>
      <c r="B909"/>
      <c r="C909"/>
    </row>
    <row r="910" spans="1:3" ht="14" x14ac:dyDescent="0.15">
      <c r="A910"/>
      <c r="B910"/>
      <c r="C910"/>
    </row>
    <row r="911" spans="1:3" ht="14" x14ac:dyDescent="0.15">
      <c r="A911"/>
      <c r="B911"/>
      <c r="C911"/>
    </row>
    <row r="912" spans="1:3" ht="14" x14ac:dyDescent="0.15">
      <c r="A912"/>
      <c r="B912"/>
      <c r="C912"/>
    </row>
    <row r="913" spans="1:3" ht="14" x14ac:dyDescent="0.15">
      <c r="A913"/>
      <c r="B913"/>
      <c r="C913"/>
    </row>
    <row r="914" spans="1:3" ht="14" x14ac:dyDescent="0.15">
      <c r="A914"/>
      <c r="B914"/>
      <c r="C914"/>
    </row>
    <row r="915" spans="1:3" ht="14" x14ac:dyDescent="0.15">
      <c r="A915"/>
      <c r="B915"/>
      <c r="C915"/>
    </row>
    <row r="916" spans="1:3" ht="14" x14ac:dyDescent="0.15">
      <c r="A916"/>
      <c r="B916"/>
      <c r="C916"/>
    </row>
    <row r="917" spans="1:3" ht="14" x14ac:dyDescent="0.15">
      <c r="A917"/>
      <c r="B917"/>
      <c r="C917"/>
    </row>
    <row r="918" spans="1:3" ht="14" x14ac:dyDescent="0.15">
      <c r="A918"/>
      <c r="B918"/>
      <c r="C918"/>
    </row>
    <row r="919" spans="1:3" ht="14" x14ac:dyDescent="0.15">
      <c r="A919"/>
      <c r="B919"/>
      <c r="C919"/>
    </row>
    <row r="920" spans="1:3" ht="14" x14ac:dyDescent="0.15">
      <c r="A920"/>
      <c r="B920"/>
      <c r="C920"/>
    </row>
    <row r="921" spans="1:3" ht="14" x14ac:dyDescent="0.15">
      <c r="A921"/>
      <c r="B921"/>
      <c r="C921"/>
    </row>
    <row r="922" spans="1:3" ht="14" x14ac:dyDescent="0.15">
      <c r="A922"/>
      <c r="B922"/>
      <c r="C922"/>
    </row>
    <row r="923" spans="1:3" ht="14" x14ac:dyDescent="0.15">
      <c r="A923"/>
      <c r="B923"/>
      <c r="C923"/>
    </row>
    <row r="924" spans="1:3" ht="14" x14ac:dyDescent="0.15">
      <c r="A924"/>
      <c r="B924"/>
      <c r="C924"/>
    </row>
    <row r="925" spans="1:3" ht="14" x14ac:dyDescent="0.15">
      <c r="A925"/>
      <c r="B925"/>
      <c r="C925"/>
    </row>
    <row r="926" spans="1:3" ht="14" x14ac:dyDescent="0.15">
      <c r="A926"/>
      <c r="B926"/>
      <c r="C926"/>
    </row>
    <row r="927" spans="1:3" ht="14" x14ac:dyDescent="0.15">
      <c r="A927"/>
      <c r="B927"/>
      <c r="C927"/>
    </row>
    <row r="928" spans="1:3" ht="14" x14ac:dyDescent="0.15">
      <c r="A928"/>
      <c r="B928"/>
      <c r="C928"/>
    </row>
    <row r="929" spans="1:3" ht="14" x14ac:dyDescent="0.15">
      <c r="A929"/>
      <c r="B929"/>
      <c r="C929"/>
    </row>
    <row r="930" spans="1:3" ht="14" x14ac:dyDescent="0.15">
      <c r="A930"/>
      <c r="B930"/>
      <c r="C930"/>
    </row>
    <row r="931" spans="1:3" ht="14" x14ac:dyDescent="0.15">
      <c r="A931"/>
      <c r="B931"/>
      <c r="C931"/>
    </row>
    <row r="932" spans="1:3" ht="14" x14ac:dyDescent="0.15">
      <c r="A932"/>
      <c r="B932"/>
      <c r="C932"/>
    </row>
    <row r="933" spans="1:3" ht="14" x14ac:dyDescent="0.15">
      <c r="A933"/>
      <c r="B933"/>
      <c r="C933"/>
    </row>
    <row r="934" spans="1:3" ht="14" x14ac:dyDescent="0.15">
      <c r="A934"/>
      <c r="B934"/>
      <c r="C934"/>
    </row>
    <row r="935" spans="1:3" ht="14" x14ac:dyDescent="0.15">
      <c r="A935"/>
      <c r="B935"/>
      <c r="C935"/>
    </row>
    <row r="936" spans="1:3" ht="14" x14ac:dyDescent="0.15">
      <c r="A936"/>
      <c r="B936"/>
      <c r="C936"/>
    </row>
    <row r="937" spans="1:3" ht="14" x14ac:dyDescent="0.15">
      <c r="A937"/>
      <c r="B937"/>
      <c r="C937"/>
    </row>
    <row r="938" spans="1:3" ht="14" x14ac:dyDescent="0.15">
      <c r="A938"/>
      <c r="B938"/>
      <c r="C938"/>
    </row>
    <row r="939" spans="1:3" ht="14" x14ac:dyDescent="0.15">
      <c r="A939"/>
      <c r="B939"/>
      <c r="C939"/>
    </row>
    <row r="940" spans="1:3" ht="14" x14ac:dyDescent="0.15">
      <c r="A940"/>
      <c r="B940"/>
      <c r="C940"/>
    </row>
    <row r="941" spans="1:3" ht="14" x14ac:dyDescent="0.15">
      <c r="A941"/>
      <c r="B941"/>
      <c r="C941"/>
    </row>
    <row r="942" spans="1:3" ht="14" x14ac:dyDescent="0.15">
      <c r="A942"/>
      <c r="B942"/>
      <c r="C942"/>
    </row>
    <row r="943" spans="1:3" ht="14" x14ac:dyDescent="0.15">
      <c r="A943"/>
      <c r="B943"/>
      <c r="C943"/>
    </row>
    <row r="944" spans="1:3" ht="14" x14ac:dyDescent="0.15">
      <c r="A944"/>
      <c r="B944"/>
      <c r="C944"/>
    </row>
    <row r="945" spans="1:3" ht="14" x14ac:dyDescent="0.15">
      <c r="A945"/>
      <c r="B945"/>
      <c r="C945"/>
    </row>
    <row r="946" spans="1:3" ht="14" x14ac:dyDescent="0.15">
      <c r="A946"/>
      <c r="B946"/>
      <c r="C946"/>
    </row>
    <row r="947" spans="1:3" ht="14" x14ac:dyDescent="0.15">
      <c r="A947"/>
      <c r="B947"/>
      <c r="C947"/>
    </row>
    <row r="948" spans="1:3" ht="14" x14ac:dyDescent="0.15">
      <c r="A948"/>
      <c r="B948"/>
      <c r="C948"/>
    </row>
    <row r="949" spans="1:3" ht="14" x14ac:dyDescent="0.15">
      <c r="A949"/>
      <c r="B949"/>
      <c r="C949"/>
    </row>
    <row r="950" spans="1:3" ht="14" x14ac:dyDescent="0.15">
      <c r="A950"/>
      <c r="B950"/>
      <c r="C950"/>
    </row>
    <row r="951" spans="1:3" ht="14" x14ac:dyDescent="0.15">
      <c r="A951"/>
      <c r="B951"/>
      <c r="C951"/>
    </row>
    <row r="952" spans="1:3" ht="14" x14ac:dyDescent="0.15">
      <c r="A952"/>
      <c r="B952"/>
      <c r="C952"/>
    </row>
    <row r="953" spans="1:3" ht="14" x14ac:dyDescent="0.15">
      <c r="A953"/>
      <c r="B953"/>
      <c r="C953"/>
    </row>
    <row r="954" spans="1:3" ht="14" x14ac:dyDescent="0.15">
      <c r="A954"/>
      <c r="B954"/>
      <c r="C954"/>
    </row>
    <row r="955" spans="1:3" ht="14" x14ac:dyDescent="0.15">
      <c r="A955"/>
      <c r="B955"/>
      <c r="C955"/>
    </row>
    <row r="956" spans="1:3" ht="14" x14ac:dyDescent="0.15">
      <c r="A956"/>
      <c r="B956"/>
      <c r="C956"/>
    </row>
    <row r="957" spans="1:3" ht="14" x14ac:dyDescent="0.15">
      <c r="A957"/>
      <c r="B957"/>
      <c r="C957"/>
    </row>
    <row r="958" spans="1:3" ht="14" x14ac:dyDescent="0.15">
      <c r="A958"/>
      <c r="B958"/>
      <c r="C958"/>
    </row>
    <row r="959" spans="1:3" ht="14" x14ac:dyDescent="0.15">
      <c r="A959"/>
      <c r="B959"/>
      <c r="C959"/>
    </row>
    <row r="960" spans="1:3" ht="14" x14ac:dyDescent="0.15">
      <c r="A960"/>
      <c r="B960"/>
      <c r="C960"/>
    </row>
    <row r="961" spans="1:3" ht="14" x14ac:dyDescent="0.15">
      <c r="A961"/>
      <c r="B961"/>
      <c r="C961"/>
    </row>
    <row r="962" spans="1:3" ht="14" x14ac:dyDescent="0.15">
      <c r="A962"/>
      <c r="B962"/>
      <c r="C962"/>
    </row>
    <row r="963" spans="1:3" ht="14" x14ac:dyDescent="0.15">
      <c r="A963"/>
      <c r="B963"/>
      <c r="C963"/>
    </row>
    <row r="964" spans="1:3" ht="14" x14ac:dyDescent="0.15">
      <c r="A964"/>
      <c r="B964"/>
      <c r="C964"/>
    </row>
    <row r="965" spans="1:3" ht="14" x14ac:dyDescent="0.15">
      <c r="A965"/>
      <c r="B965"/>
      <c r="C965"/>
    </row>
    <row r="966" spans="1:3" ht="14" x14ac:dyDescent="0.15">
      <c r="A966"/>
      <c r="B966"/>
      <c r="C966"/>
    </row>
    <row r="967" spans="1:3" ht="14" x14ac:dyDescent="0.15">
      <c r="A967"/>
      <c r="B967"/>
      <c r="C967"/>
    </row>
    <row r="968" spans="1:3" ht="14" x14ac:dyDescent="0.15">
      <c r="A968"/>
      <c r="B968"/>
      <c r="C968"/>
    </row>
    <row r="969" spans="1:3" ht="14" x14ac:dyDescent="0.15">
      <c r="A969"/>
      <c r="B969"/>
      <c r="C969"/>
    </row>
    <row r="970" spans="1:3" ht="14" x14ac:dyDescent="0.15">
      <c r="A970"/>
      <c r="B970"/>
      <c r="C970"/>
    </row>
    <row r="971" spans="1:3" ht="14" x14ac:dyDescent="0.15">
      <c r="A971"/>
      <c r="B971"/>
      <c r="C971"/>
    </row>
    <row r="972" spans="1:3" ht="14" x14ac:dyDescent="0.15">
      <c r="A972"/>
      <c r="B972"/>
      <c r="C972"/>
    </row>
    <row r="973" spans="1:3" ht="14" x14ac:dyDescent="0.15">
      <c r="A973"/>
      <c r="B973"/>
      <c r="C973"/>
    </row>
    <row r="974" spans="1:3" ht="14" x14ac:dyDescent="0.15">
      <c r="A974"/>
      <c r="B974"/>
      <c r="C974"/>
    </row>
    <row r="975" spans="1:3" ht="14" x14ac:dyDescent="0.15">
      <c r="A975"/>
      <c r="B975"/>
      <c r="C975"/>
    </row>
    <row r="976" spans="1:3" ht="14" x14ac:dyDescent="0.15">
      <c r="A976"/>
      <c r="B976"/>
      <c r="C976"/>
    </row>
    <row r="977" spans="1:3" ht="14" x14ac:dyDescent="0.15">
      <c r="A977"/>
      <c r="B977"/>
      <c r="C977"/>
    </row>
    <row r="978" spans="1:3" ht="14" x14ac:dyDescent="0.15">
      <c r="A978"/>
      <c r="B978"/>
      <c r="C978"/>
    </row>
    <row r="979" spans="1:3" ht="14" x14ac:dyDescent="0.15">
      <c r="A979"/>
      <c r="B979"/>
      <c r="C979"/>
    </row>
    <row r="980" spans="1:3" ht="14" x14ac:dyDescent="0.15">
      <c r="A980"/>
      <c r="B980"/>
      <c r="C980"/>
    </row>
    <row r="981" spans="1:3" ht="14" x14ac:dyDescent="0.15">
      <c r="A981"/>
      <c r="B981"/>
      <c r="C981"/>
    </row>
    <row r="982" spans="1:3" ht="14" x14ac:dyDescent="0.15">
      <c r="A982"/>
      <c r="B982"/>
      <c r="C982"/>
    </row>
    <row r="983" spans="1:3" ht="14" x14ac:dyDescent="0.15">
      <c r="A983"/>
      <c r="B983"/>
      <c r="C983"/>
    </row>
    <row r="984" spans="1:3" ht="14" x14ac:dyDescent="0.15">
      <c r="A984"/>
      <c r="B984"/>
      <c r="C984"/>
    </row>
    <row r="985" spans="1:3" ht="14" x14ac:dyDescent="0.15">
      <c r="A985"/>
      <c r="B985"/>
      <c r="C985"/>
    </row>
    <row r="986" spans="1:3" ht="14" x14ac:dyDescent="0.15">
      <c r="A986"/>
      <c r="B986"/>
      <c r="C986"/>
    </row>
    <row r="987" spans="1:3" ht="14" x14ac:dyDescent="0.15">
      <c r="A987"/>
      <c r="B987"/>
      <c r="C987"/>
    </row>
    <row r="988" spans="1:3" ht="14" x14ac:dyDescent="0.15">
      <c r="A988"/>
      <c r="B988"/>
      <c r="C988"/>
    </row>
    <row r="989" spans="1:3" ht="14" x14ac:dyDescent="0.15">
      <c r="A989"/>
      <c r="B989"/>
      <c r="C989"/>
    </row>
    <row r="990" spans="1:3" ht="14" x14ac:dyDescent="0.15">
      <c r="A990"/>
      <c r="B990"/>
      <c r="C990"/>
    </row>
    <row r="991" spans="1:3" ht="14" x14ac:dyDescent="0.15">
      <c r="A991"/>
      <c r="B991"/>
      <c r="C991"/>
    </row>
    <row r="992" spans="1:3" ht="14" x14ac:dyDescent="0.15">
      <c r="A992"/>
      <c r="B992"/>
      <c r="C992"/>
    </row>
    <row r="993" spans="1:3" ht="14" x14ac:dyDescent="0.15">
      <c r="A993"/>
      <c r="B993"/>
      <c r="C993"/>
    </row>
    <row r="994" spans="1:3" ht="14" x14ac:dyDescent="0.15">
      <c r="A994"/>
      <c r="B994"/>
      <c r="C994"/>
    </row>
    <row r="995" spans="1:3" ht="14" x14ac:dyDescent="0.15">
      <c r="A995"/>
      <c r="B995"/>
      <c r="C995"/>
    </row>
    <row r="996" spans="1:3" ht="14" x14ac:dyDescent="0.15">
      <c r="A996"/>
      <c r="B996"/>
      <c r="C996"/>
    </row>
    <row r="997" spans="1:3" ht="14" x14ac:dyDescent="0.15">
      <c r="A997"/>
      <c r="B997"/>
      <c r="C997"/>
    </row>
    <row r="998" spans="1:3" ht="14" x14ac:dyDescent="0.15">
      <c r="A998"/>
      <c r="B998"/>
      <c r="C998"/>
    </row>
    <row r="999" spans="1:3" ht="14" x14ac:dyDescent="0.15">
      <c r="A999"/>
      <c r="B999"/>
      <c r="C999"/>
    </row>
    <row r="1000" spans="1:3" ht="14" x14ac:dyDescent="0.15">
      <c r="A1000"/>
      <c r="B1000"/>
      <c r="C1000"/>
    </row>
    <row r="1001" spans="1:3" ht="14" x14ac:dyDescent="0.15">
      <c r="A1001"/>
      <c r="B1001"/>
      <c r="C1001"/>
    </row>
    <row r="1002" spans="1:3" ht="14" x14ac:dyDescent="0.15">
      <c r="A1002"/>
      <c r="B1002"/>
      <c r="C1002"/>
    </row>
    <row r="1003" spans="1:3" ht="14" x14ac:dyDescent="0.15">
      <c r="A1003"/>
      <c r="B1003"/>
      <c r="C1003"/>
    </row>
    <row r="1004" spans="1:3" ht="14" x14ac:dyDescent="0.15">
      <c r="A1004"/>
      <c r="B1004"/>
      <c r="C1004"/>
    </row>
    <row r="1005" spans="1:3" ht="14" x14ac:dyDescent="0.15">
      <c r="A1005"/>
      <c r="B1005"/>
      <c r="C1005"/>
    </row>
    <row r="1006" spans="1:3" ht="14" x14ac:dyDescent="0.15">
      <c r="A1006"/>
      <c r="B1006"/>
      <c r="C1006"/>
    </row>
    <row r="1007" spans="1:3" ht="14" x14ac:dyDescent="0.15">
      <c r="A1007"/>
      <c r="B1007"/>
      <c r="C1007"/>
    </row>
    <row r="1008" spans="1:3" ht="14" x14ac:dyDescent="0.15">
      <c r="A1008"/>
      <c r="B1008"/>
      <c r="C1008"/>
    </row>
    <row r="1009" spans="1:3" ht="14" x14ac:dyDescent="0.15">
      <c r="A1009"/>
      <c r="B1009"/>
      <c r="C1009"/>
    </row>
    <row r="1010" spans="1:3" ht="14" x14ac:dyDescent="0.15">
      <c r="A1010"/>
      <c r="B1010"/>
      <c r="C1010"/>
    </row>
    <row r="1011" spans="1:3" ht="14" x14ac:dyDescent="0.15">
      <c r="A1011"/>
      <c r="B1011"/>
      <c r="C1011"/>
    </row>
    <row r="1012" spans="1:3" ht="14" x14ac:dyDescent="0.15">
      <c r="A1012"/>
      <c r="B1012"/>
      <c r="C1012"/>
    </row>
    <row r="1013" spans="1:3" ht="14" x14ac:dyDescent="0.15">
      <c r="A1013"/>
      <c r="B1013"/>
      <c r="C1013"/>
    </row>
    <row r="1014" spans="1:3" ht="14" x14ac:dyDescent="0.15">
      <c r="A1014"/>
      <c r="B1014"/>
      <c r="C1014"/>
    </row>
    <row r="1015" spans="1:3" ht="14" x14ac:dyDescent="0.15">
      <c r="A1015"/>
      <c r="B1015"/>
      <c r="C1015"/>
    </row>
    <row r="1016" spans="1:3" ht="14" x14ac:dyDescent="0.15">
      <c r="A1016"/>
      <c r="B1016"/>
      <c r="C1016"/>
    </row>
    <row r="1017" spans="1:3" ht="14" x14ac:dyDescent="0.15">
      <c r="A1017"/>
      <c r="B1017"/>
      <c r="C1017"/>
    </row>
    <row r="1018" spans="1:3" ht="14" x14ac:dyDescent="0.15">
      <c r="A1018"/>
      <c r="B1018"/>
      <c r="C1018"/>
    </row>
    <row r="1019" spans="1:3" ht="14" x14ac:dyDescent="0.15">
      <c r="A1019"/>
      <c r="B1019"/>
      <c r="C1019"/>
    </row>
    <row r="1020" spans="1:3" ht="14" x14ac:dyDescent="0.15">
      <c r="A1020"/>
      <c r="B1020"/>
      <c r="C1020"/>
    </row>
    <row r="1021" spans="1:3" ht="14" x14ac:dyDescent="0.15">
      <c r="A1021"/>
      <c r="B1021"/>
      <c r="C1021"/>
    </row>
    <row r="1022" spans="1:3" ht="14" x14ac:dyDescent="0.15">
      <c r="A1022"/>
      <c r="B1022"/>
      <c r="C1022"/>
    </row>
    <row r="1023" spans="1:3" ht="14" x14ac:dyDescent="0.15">
      <c r="A1023"/>
      <c r="B1023"/>
      <c r="C1023"/>
    </row>
    <row r="1024" spans="1:3" ht="14" x14ac:dyDescent="0.15">
      <c r="A1024"/>
      <c r="B1024"/>
      <c r="C1024"/>
    </row>
    <row r="1025" spans="1:3" ht="14" x14ac:dyDescent="0.15">
      <c r="A1025"/>
      <c r="B1025"/>
      <c r="C1025"/>
    </row>
    <row r="1026" spans="1:3" ht="14" x14ac:dyDescent="0.15">
      <c r="A1026"/>
      <c r="B1026"/>
      <c r="C1026"/>
    </row>
    <row r="1027" spans="1:3" ht="14" x14ac:dyDescent="0.15">
      <c r="A1027"/>
      <c r="B1027"/>
      <c r="C1027"/>
    </row>
    <row r="1028" spans="1:3" ht="14" x14ac:dyDescent="0.15">
      <c r="A1028"/>
      <c r="B1028"/>
      <c r="C1028"/>
    </row>
    <row r="1029" spans="1:3" ht="14" x14ac:dyDescent="0.15">
      <c r="A1029"/>
      <c r="B1029"/>
      <c r="C1029"/>
    </row>
    <row r="1030" spans="1:3" ht="14" x14ac:dyDescent="0.15">
      <c r="A1030"/>
      <c r="B1030"/>
      <c r="C1030"/>
    </row>
    <row r="1031" spans="1:3" ht="14" x14ac:dyDescent="0.15">
      <c r="A1031"/>
      <c r="B1031"/>
      <c r="C1031"/>
    </row>
    <row r="1032" spans="1:3" ht="14" x14ac:dyDescent="0.15">
      <c r="A1032"/>
      <c r="B1032"/>
      <c r="C1032"/>
    </row>
    <row r="1033" spans="1:3" ht="14" x14ac:dyDescent="0.15">
      <c r="A1033"/>
      <c r="B1033"/>
      <c r="C1033"/>
    </row>
    <row r="1034" spans="1:3" ht="14" x14ac:dyDescent="0.15">
      <c r="A1034"/>
      <c r="B1034"/>
      <c r="C1034"/>
    </row>
    <row r="1035" spans="1:3" ht="14" x14ac:dyDescent="0.15">
      <c r="A1035"/>
      <c r="B1035"/>
      <c r="C1035"/>
    </row>
    <row r="1036" spans="1:3" ht="14" x14ac:dyDescent="0.15">
      <c r="A1036"/>
      <c r="B1036"/>
      <c r="C1036"/>
    </row>
    <row r="1037" spans="1:3" ht="14" x14ac:dyDescent="0.15">
      <c r="A1037"/>
      <c r="B1037"/>
      <c r="C1037"/>
    </row>
    <row r="1038" spans="1:3" ht="14" x14ac:dyDescent="0.15">
      <c r="A1038"/>
      <c r="B1038"/>
      <c r="C1038"/>
    </row>
    <row r="1039" spans="1:3" ht="14" x14ac:dyDescent="0.15">
      <c r="A1039"/>
      <c r="B1039"/>
      <c r="C1039"/>
    </row>
    <row r="1040" spans="1:3" ht="14" x14ac:dyDescent="0.15">
      <c r="A1040"/>
      <c r="B1040"/>
      <c r="C1040"/>
    </row>
    <row r="1041" spans="1:3" ht="14" x14ac:dyDescent="0.15">
      <c r="A1041"/>
      <c r="B1041"/>
      <c r="C1041"/>
    </row>
    <row r="1042" spans="1:3" ht="14" x14ac:dyDescent="0.15">
      <c r="A1042"/>
      <c r="B1042"/>
      <c r="C1042"/>
    </row>
    <row r="1043" spans="1:3" ht="14" x14ac:dyDescent="0.15">
      <c r="A1043"/>
      <c r="B1043"/>
      <c r="C1043"/>
    </row>
    <row r="1044" spans="1:3" ht="14" x14ac:dyDescent="0.15">
      <c r="A1044"/>
      <c r="B1044"/>
      <c r="C1044"/>
    </row>
    <row r="1045" spans="1:3" ht="14" x14ac:dyDescent="0.15">
      <c r="A1045"/>
      <c r="B1045"/>
      <c r="C1045"/>
    </row>
    <row r="1046" spans="1:3" ht="14" x14ac:dyDescent="0.15">
      <c r="A1046"/>
      <c r="B1046"/>
      <c r="C1046"/>
    </row>
    <row r="1047" spans="1:3" ht="14" x14ac:dyDescent="0.15">
      <c r="A1047"/>
      <c r="B1047"/>
      <c r="C1047"/>
    </row>
    <row r="1048" spans="1:3" ht="14" x14ac:dyDescent="0.15">
      <c r="A1048"/>
      <c r="B1048"/>
      <c r="C1048"/>
    </row>
    <row r="1049" spans="1:3" ht="14" x14ac:dyDescent="0.15">
      <c r="A1049"/>
      <c r="B1049"/>
      <c r="C1049"/>
    </row>
    <row r="1050" spans="1:3" ht="14" x14ac:dyDescent="0.15">
      <c r="A1050"/>
      <c r="B1050"/>
      <c r="C1050"/>
    </row>
    <row r="1051" spans="1:3" ht="14" x14ac:dyDescent="0.15">
      <c r="A1051"/>
      <c r="B1051"/>
      <c r="C1051"/>
    </row>
    <row r="1052" spans="1:3" ht="14" x14ac:dyDescent="0.15">
      <c r="A1052"/>
      <c r="B1052"/>
      <c r="C1052"/>
    </row>
    <row r="1053" spans="1:3" ht="14" x14ac:dyDescent="0.15">
      <c r="A1053"/>
      <c r="B1053"/>
      <c r="C1053"/>
    </row>
    <row r="1054" spans="1:3" ht="14" x14ac:dyDescent="0.15">
      <c r="A1054"/>
      <c r="B1054"/>
      <c r="C1054"/>
    </row>
    <row r="1055" spans="1:3" ht="14" x14ac:dyDescent="0.15">
      <c r="A1055"/>
      <c r="B1055"/>
      <c r="C1055"/>
    </row>
    <row r="1056" spans="1:3" ht="14" x14ac:dyDescent="0.15">
      <c r="A1056"/>
      <c r="B1056"/>
      <c r="C1056"/>
    </row>
    <row r="1057" spans="1:3" ht="14" x14ac:dyDescent="0.15">
      <c r="A1057"/>
      <c r="B1057"/>
      <c r="C1057"/>
    </row>
    <row r="1058" spans="1:3" ht="14" x14ac:dyDescent="0.15">
      <c r="A1058"/>
      <c r="B1058"/>
      <c r="C1058"/>
    </row>
    <row r="1059" spans="1:3" ht="14" x14ac:dyDescent="0.15">
      <c r="A1059"/>
      <c r="B1059"/>
      <c r="C1059"/>
    </row>
    <row r="1060" spans="1:3" ht="14" x14ac:dyDescent="0.15">
      <c r="A1060"/>
      <c r="B1060"/>
      <c r="C1060"/>
    </row>
    <row r="1061" spans="1:3" ht="14" x14ac:dyDescent="0.15">
      <c r="A1061"/>
      <c r="B1061"/>
      <c r="C1061"/>
    </row>
    <row r="1062" spans="1:3" ht="14" x14ac:dyDescent="0.15">
      <c r="A1062"/>
      <c r="B1062"/>
      <c r="C1062"/>
    </row>
    <row r="1063" spans="1:3" ht="14" x14ac:dyDescent="0.15">
      <c r="A1063"/>
      <c r="B1063"/>
      <c r="C1063"/>
    </row>
    <row r="1064" spans="1:3" ht="14" x14ac:dyDescent="0.15">
      <c r="A1064"/>
      <c r="B1064"/>
      <c r="C1064"/>
    </row>
    <row r="1065" spans="1:3" ht="14" x14ac:dyDescent="0.15">
      <c r="A1065"/>
      <c r="B1065"/>
      <c r="C1065"/>
    </row>
    <row r="1066" spans="1:3" ht="14" x14ac:dyDescent="0.15">
      <c r="A1066"/>
      <c r="B1066"/>
      <c r="C1066"/>
    </row>
    <row r="1067" spans="1:3" ht="14" x14ac:dyDescent="0.15">
      <c r="A1067"/>
      <c r="B1067"/>
      <c r="C1067"/>
    </row>
    <row r="1068" spans="1:3" ht="14" x14ac:dyDescent="0.15">
      <c r="A1068"/>
      <c r="B1068"/>
      <c r="C1068"/>
    </row>
    <row r="1069" spans="1:3" ht="14" x14ac:dyDescent="0.15">
      <c r="A1069"/>
      <c r="B1069"/>
      <c r="C1069"/>
    </row>
    <row r="1070" spans="1:3" ht="14" x14ac:dyDescent="0.15">
      <c r="A1070"/>
      <c r="B1070"/>
      <c r="C1070"/>
    </row>
    <row r="1071" spans="1:3" ht="14" x14ac:dyDescent="0.15">
      <c r="A1071"/>
      <c r="B1071"/>
      <c r="C1071"/>
    </row>
    <row r="1072" spans="1:3" ht="14" x14ac:dyDescent="0.15">
      <c r="A1072"/>
      <c r="B1072"/>
      <c r="C1072"/>
    </row>
    <row r="1073" spans="1:3" ht="14" x14ac:dyDescent="0.15">
      <c r="A1073"/>
      <c r="B1073"/>
      <c r="C1073"/>
    </row>
    <row r="1074" spans="1:3" ht="14" x14ac:dyDescent="0.15">
      <c r="A1074"/>
      <c r="B1074"/>
      <c r="C1074"/>
    </row>
    <row r="1075" spans="1:3" ht="14" x14ac:dyDescent="0.15">
      <c r="A1075"/>
      <c r="B1075"/>
      <c r="C1075"/>
    </row>
    <row r="1076" spans="1:3" ht="14" x14ac:dyDescent="0.15">
      <c r="A1076"/>
      <c r="B1076"/>
      <c r="C1076"/>
    </row>
    <row r="1077" spans="1:3" ht="14" x14ac:dyDescent="0.15">
      <c r="A1077"/>
      <c r="B1077"/>
      <c r="C1077"/>
    </row>
    <row r="1078" spans="1:3" ht="14" x14ac:dyDescent="0.15">
      <c r="A1078"/>
      <c r="B1078"/>
      <c r="C1078"/>
    </row>
    <row r="1079" spans="1:3" ht="14" x14ac:dyDescent="0.15">
      <c r="A1079"/>
      <c r="B1079"/>
      <c r="C1079"/>
    </row>
    <row r="1080" spans="1:3" ht="14" x14ac:dyDescent="0.15">
      <c r="A1080"/>
      <c r="B1080"/>
      <c r="C1080"/>
    </row>
    <row r="1081" spans="1:3" ht="14" x14ac:dyDescent="0.15">
      <c r="A1081"/>
      <c r="B1081"/>
      <c r="C1081"/>
    </row>
    <row r="1082" spans="1:3" ht="14" x14ac:dyDescent="0.15">
      <c r="A1082"/>
      <c r="B1082"/>
      <c r="C1082"/>
    </row>
    <row r="1083" spans="1:3" ht="14" x14ac:dyDescent="0.15">
      <c r="A1083"/>
      <c r="B1083"/>
      <c r="C1083"/>
    </row>
    <row r="1084" spans="1:3" ht="14" x14ac:dyDescent="0.15">
      <c r="A1084"/>
      <c r="B1084"/>
      <c r="C1084"/>
    </row>
    <row r="1085" spans="1:3" ht="14" x14ac:dyDescent="0.15">
      <c r="A1085"/>
      <c r="B1085"/>
      <c r="C1085"/>
    </row>
    <row r="1086" spans="1:3" ht="14" x14ac:dyDescent="0.15">
      <c r="A1086"/>
      <c r="B1086"/>
      <c r="C1086"/>
    </row>
    <row r="1087" spans="1:3" ht="14" x14ac:dyDescent="0.15">
      <c r="A1087"/>
      <c r="B1087"/>
      <c r="C1087"/>
    </row>
    <row r="1088" spans="1:3" ht="14" x14ac:dyDescent="0.15">
      <c r="A1088"/>
      <c r="B1088"/>
      <c r="C1088"/>
    </row>
    <row r="1089" spans="1:3" ht="14" x14ac:dyDescent="0.15">
      <c r="A1089"/>
      <c r="B1089"/>
      <c r="C1089"/>
    </row>
    <row r="1090" spans="1:3" ht="14" x14ac:dyDescent="0.15">
      <c r="A1090"/>
      <c r="B1090"/>
      <c r="C1090"/>
    </row>
    <row r="1091" spans="1:3" ht="14" x14ac:dyDescent="0.15">
      <c r="A1091"/>
      <c r="B1091"/>
      <c r="C1091"/>
    </row>
    <row r="1092" spans="1:3" ht="14" x14ac:dyDescent="0.15">
      <c r="A1092"/>
      <c r="B1092"/>
      <c r="C1092"/>
    </row>
    <row r="1093" spans="1:3" ht="14" x14ac:dyDescent="0.15">
      <c r="A1093"/>
      <c r="B1093"/>
      <c r="C1093"/>
    </row>
    <row r="1094" spans="1:3" ht="14" x14ac:dyDescent="0.15">
      <c r="A1094"/>
      <c r="B1094"/>
      <c r="C1094"/>
    </row>
    <row r="1095" spans="1:3" ht="14" x14ac:dyDescent="0.15">
      <c r="A1095"/>
      <c r="B1095"/>
      <c r="C1095"/>
    </row>
    <row r="1096" spans="1:3" ht="14" x14ac:dyDescent="0.15">
      <c r="A1096"/>
      <c r="B1096"/>
      <c r="C1096"/>
    </row>
    <row r="1097" spans="1:3" ht="14" x14ac:dyDescent="0.15">
      <c r="A1097"/>
      <c r="B1097"/>
      <c r="C1097"/>
    </row>
    <row r="1098" spans="1:3" ht="14" x14ac:dyDescent="0.15">
      <c r="A1098"/>
      <c r="B1098"/>
      <c r="C1098"/>
    </row>
    <row r="1099" spans="1:3" ht="14" x14ac:dyDescent="0.15">
      <c r="A1099"/>
      <c r="B1099"/>
      <c r="C1099"/>
    </row>
    <row r="1100" spans="1:3" ht="14" x14ac:dyDescent="0.15">
      <c r="A1100"/>
      <c r="B1100"/>
      <c r="C1100"/>
    </row>
    <row r="1101" spans="1:3" ht="14" x14ac:dyDescent="0.15">
      <c r="A1101"/>
      <c r="B1101"/>
      <c r="C1101"/>
    </row>
    <row r="1102" spans="1:3" ht="14" x14ac:dyDescent="0.15">
      <c r="A1102"/>
      <c r="B1102"/>
      <c r="C1102"/>
    </row>
    <row r="1103" spans="1:3" ht="14" x14ac:dyDescent="0.15">
      <c r="A1103"/>
      <c r="B1103"/>
      <c r="C1103"/>
    </row>
    <row r="1104" spans="1:3" ht="14" x14ac:dyDescent="0.15">
      <c r="A1104"/>
      <c r="B1104"/>
      <c r="C1104"/>
    </row>
    <row r="1105" spans="1:3" ht="14" x14ac:dyDescent="0.15">
      <c r="A1105"/>
      <c r="B1105"/>
      <c r="C1105"/>
    </row>
    <row r="1106" spans="1:3" ht="14" x14ac:dyDescent="0.15">
      <c r="A1106"/>
      <c r="B1106"/>
      <c r="C1106"/>
    </row>
    <row r="1107" spans="1:3" ht="14" x14ac:dyDescent="0.15">
      <c r="A1107"/>
      <c r="B1107"/>
      <c r="C1107"/>
    </row>
    <row r="1108" spans="1:3" ht="14" x14ac:dyDescent="0.15">
      <c r="A1108"/>
      <c r="B1108"/>
      <c r="C1108"/>
    </row>
    <row r="1109" spans="1:3" ht="14" x14ac:dyDescent="0.15">
      <c r="A1109"/>
      <c r="B1109"/>
      <c r="C1109"/>
    </row>
    <row r="1110" spans="1:3" ht="14" x14ac:dyDescent="0.15">
      <c r="A1110"/>
      <c r="B1110"/>
      <c r="C1110"/>
    </row>
    <row r="1111" spans="1:3" ht="14" x14ac:dyDescent="0.15">
      <c r="A1111"/>
      <c r="B1111"/>
      <c r="C1111"/>
    </row>
    <row r="1112" spans="1:3" ht="14" x14ac:dyDescent="0.15">
      <c r="A1112"/>
      <c r="B1112"/>
      <c r="C1112"/>
    </row>
    <row r="1113" spans="1:3" ht="14" x14ac:dyDescent="0.15">
      <c r="A1113"/>
      <c r="B1113"/>
      <c r="C1113"/>
    </row>
    <row r="1114" spans="1:3" ht="14" x14ac:dyDescent="0.15">
      <c r="A1114"/>
      <c r="B1114"/>
      <c r="C1114"/>
    </row>
    <row r="1115" spans="1:3" ht="14" x14ac:dyDescent="0.15">
      <c r="A1115"/>
      <c r="B1115"/>
      <c r="C1115"/>
    </row>
    <row r="1116" spans="1:3" ht="14" x14ac:dyDescent="0.15">
      <c r="A1116"/>
      <c r="B1116"/>
      <c r="C1116"/>
    </row>
    <row r="1117" spans="1:3" ht="14" x14ac:dyDescent="0.15">
      <c r="A1117"/>
      <c r="B1117"/>
      <c r="C1117"/>
    </row>
    <row r="1118" spans="1:3" ht="14" x14ac:dyDescent="0.15">
      <c r="A1118"/>
      <c r="B1118"/>
      <c r="C1118"/>
    </row>
    <row r="1119" spans="1:3" ht="14" x14ac:dyDescent="0.15">
      <c r="A1119"/>
      <c r="B1119"/>
      <c r="C1119"/>
    </row>
    <row r="1120" spans="1:3" ht="14" x14ac:dyDescent="0.15">
      <c r="A1120"/>
      <c r="B1120"/>
      <c r="C1120"/>
    </row>
    <row r="1121" spans="1:3" ht="14" x14ac:dyDescent="0.15">
      <c r="A1121"/>
      <c r="B1121"/>
      <c r="C1121"/>
    </row>
    <row r="1122" spans="1:3" ht="14" x14ac:dyDescent="0.15">
      <c r="A1122"/>
      <c r="B1122"/>
      <c r="C1122"/>
    </row>
    <row r="1123" spans="1:3" ht="14" x14ac:dyDescent="0.15">
      <c r="A1123"/>
      <c r="B1123"/>
      <c r="C1123"/>
    </row>
    <row r="1124" spans="1:3" ht="14" x14ac:dyDescent="0.15">
      <c r="A1124"/>
      <c r="B1124"/>
      <c r="C1124"/>
    </row>
    <row r="1125" spans="1:3" ht="14" x14ac:dyDescent="0.15">
      <c r="A1125"/>
      <c r="B1125"/>
      <c r="C1125"/>
    </row>
    <row r="1126" spans="1:3" ht="14" x14ac:dyDescent="0.15">
      <c r="A1126"/>
      <c r="B1126"/>
      <c r="C1126"/>
    </row>
    <row r="1127" spans="1:3" ht="14" x14ac:dyDescent="0.15">
      <c r="A1127"/>
      <c r="B1127"/>
      <c r="C1127"/>
    </row>
    <row r="1128" spans="1:3" ht="14" x14ac:dyDescent="0.15">
      <c r="A1128"/>
      <c r="B1128"/>
      <c r="C1128"/>
    </row>
    <row r="1129" spans="1:3" ht="14" x14ac:dyDescent="0.15">
      <c r="A1129"/>
      <c r="B1129"/>
      <c r="C1129"/>
    </row>
    <row r="1130" spans="1:3" ht="14" x14ac:dyDescent="0.15">
      <c r="A1130"/>
      <c r="B1130"/>
      <c r="C1130"/>
    </row>
    <row r="1131" spans="1:3" ht="14" x14ac:dyDescent="0.15">
      <c r="A1131"/>
      <c r="B1131"/>
      <c r="C1131"/>
    </row>
    <row r="1132" spans="1:3" ht="14" x14ac:dyDescent="0.15">
      <c r="A1132"/>
      <c r="B1132"/>
      <c r="C1132"/>
    </row>
    <row r="1133" spans="1:3" ht="14" x14ac:dyDescent="0.15">
      <c r="A1133"/>
      <c r="B1133"/>
      <c r="C1133"/>
    </row>
    <row r="1134" spans="1:3" ht="14" x14ac:dyDescent="0.15">
      <c r="A1134"/>
      <c r="B1134"/>
      <c r="C1134"/>
    </row>
    <row r="1135" spans="1:3" ht="14" x14ac:dyDescent="0.15">
      <c r="A1135"/>
      <c r="B1135"/>
      <c r="C1135"/>
    </row>
    <row r="1136" spans="1:3" ht="14" x14ac:dyDescent="0.15">
      <c r="A1136"/>
      <c r="B1136"/>
      <c r="C1136"/>
    </row>
    <row r="1137" spans="1:3" ht="14" x14ac:dyDescent="0.15">
      <c r="A1137"/>
      <c r="B1137"/>
      <c r="C1137"/>
    </row>
    <row r="1138" spans="1:3" ht="14" x14ac:dyDescent="0.15">
      <c r="A1138"/>
      <c r="B1138"/>
      <c r="C1138"/>
    </row>
    <row r="1139" spans="1:3" ht="14" x14ac:dyDescent="0.15">
      <c r="A1139"/>
      <c r="B1139"/>
      <c r="C1139"/>
    </row>
    <row r="1140" spans="1:3" ht="14" x14ac:dyDescent="0.15">
      <c r="A1140"/>
      <c r="B1140"/>
      <c r="C1140"/>
    </row>
    <row r="1141" spans="1:3" ht="14" x14ac:dyDescent="0.15">
      <c r="A1141"/>
      <c r="B1141"/>
      <c r="C1141"/>
    </row>
    <row r="1142" spans="1:3" ht="14" x14ac:dyDescent="0.15">
      <c r="A1142"/>
      <c r="B1142"/>
      <c r="C1142"/>
    </row>
    <row r="1143" spans="1:3" ht="14" x14ac:dyDescent="0.15">
      <c r="A1143"/>
      <c r="B1143"/>
      <c r="C1143"/>
    </row>
    <row r="1144" spans="1:3" ht="14" x14ac:dyDescent="0.15">
      <c r="A1144"/>
      <c r="B1144"/>
      <c r="C1144"/>
    </row>
    <row r="1145" spans="1:3" ht="14" x14ac:dyDescent="0.15">
      <c r="A1145"/>
      <c r="B1145"/>
      <c r="C1145"/>
    </row>
    <row r="1146" spans="1:3" ht="14" x14ac:dyDescent="0.15">
      <c r="A1146"/>
      <c r="B1146"/>
      <c r="C1146"/>
    </row>
    <row r="1147" spans="1:3" ht="14" x14ac:dyDescent="0.15">
      <c r="A1147"/>
      <c r="B1147"/>
      <c r="C1147"/>
    </row>
    <row r="1148" spans="1:3" ht="14" x14ac:dyDescent="0.15">
      <c r="A1148"/>
      <c r="B1148"/>
      <c r="C1148"/>
    </row>
    <row r="1149" spans="1:3" ht="14" x14ac:dyDescent="0.15">
      <c r="A1149"/>
      <c r="B1149"/>
      <c r="C1149"/>
    </row>
    <row r="1150" spans="1:3" ht="14" x14ac:dyDescent="0.15">
      <c r="A1150"/>
      <c r="B1150"/>
      <c r="C1150"/>
    </row>
    <row r="1151" spans="1:3" ht="14" x14ac:dyDescent="0.15">
      <c r="A1151"/>
      <c r="B1151"/>
      <c r="C1151"/>
    </row>
    <row r="1152" spans="1:3" ht="14" x14ac:dyDescent="0.15">
      <c r="A1152"/>
      <c r="B1152"/>
      <c r="C1152"/>
    </row>
    <row r="1153" spans="1:3" ht="14" x14ac:dyDescent="0.15">
      <c r="A1153"/>
      <c r="B1153"/>
      <c r="C1153"/>
    </row>
    <row r="1154" spans="1:3" ht="14" x14ac:dyDescent="0.15">
      <c r="A1154"/>
      <c r="B1154"/>
      <c r="C1154"/>
    </row>
    <row r="1155" spans="1:3" ht="14" x14ac:dyDescent="0.15">
      <c r="A1155"/>
      <c r="B1155"/>
      <c r="C1155"/>
    </row>
    <row r="1156" spans="1:3" ht="14" x14ac:dyDescent="0.15">
      <c r="A1156"/>
      <c r="B1156"/>
      <c r="C1156"/>
    </row>
    <row r="1157" spans="1:3" ht="14" x14ac:dyDescent="0.15">
      <c r="A1157"/>
      <c r="B1157"/>
      <c r="C1157"/>
    </row>
    <row r="1158" spans="1:3" ht="14" x14ac:dyDescent="0.15">
      <c r="A1158"/>
      <c r="B1158"/>
      <c r="C1158"/>
    </row>
    <row r="1159" spans="1:3" ht="14" x14ac:dyDescent="0.15">
      <c r="A1159"/>
      <c r="B1159"/>
      <c r="C1159"/>
    </row>
    <row r="1160" spans="1:3" ht="14" x14ac:dyDescent="0.15">
      <c r="A1160"/>
      <c r="B1160"/>
      <c r="C1160"/>
    </row>
    <row r="1161" spans="1:3" ht="14" x14ac:dyDescent="0.15">
      <c r="A1161"/>
      <c r="B1161"/>
      <c r="C1161"/>
    </row>
    <row r="1162" spans="1:3" ht="14" x14ac:dyDescent="0.15">
      <c r="A1162"/>
      <c r="B1162"/>
      <c r="C1162"/>
    </row>
    <row r="1163" spans="1:3" ht="14" x14ac:dyDescent="0.15">
      <c r="A1163"/>
      <c r="B1163"/>
      <c r="C1163"/>
    </row>
    <row r="1164" spans="1:3" ht="14" x14ac:dyDescent="0.15">
      <c r="A1164"/>
      <c r="B1164"/>
      <c r="C1164"/>
    </row>
    <row r="1165" spans="1:3" ht="14" x14ac:dyDescent="0.15">
      <c r="A1165"/>
      <c r="B1165"/>
      <c r="C1165"/>
    </row>
    <row r="1166" spans="1:3" ht="14" x14ac:dyDescent="0.15">
      <c r="A1166"/>
      <c r="B1166"/>
      <c r="C1166"/>
    </row>
    <row r="1167" spans="1:3" ht="14" x14ac:dyDescent="0.15">
      <c r="A1167"/>
      <c r="B1167"/>
      <c r="C1167"/>
    </row>
    <row r="1168" spans="1:3" ht="14" x14ac:dyDescent="0.15">
      <c r="A1168"/>
      <c r="B1168"/>
      <c r="C1168"/>
    </row>
    <row r="1169" spans="1:3" ht="14" x14ac:dyDescent="0.15">
      <c r="A1169"/>
      <c r="B1169"/>
      <c r="C1169"/>
    </row>
    <row r="1170" spans="1:3" ht="14" x14ac:dyDescent="0.15">
      <c r="A1170"/>
      <c r="B1170"/>
      <c r="C1170"/>
    </row>
    <row r="1171" spans="1:3" ht="14" x14ac:dyDescent="0.15">
      <c r="A1171"/>
      <c r="B1171"/>
      <c r="C1171"/>
    </row>
    <row r="1172" spans="1:3" ht="14" x14ac:dyDescent="0.15">
      <c r="A1172"/>
      <c r="B1172"/>
      <c r="C1172"/>
    </row>
    <row r="1173" spans="1:3" ht="14" x14ac:dyDescent="0.15">
      <c r="A1173"/>
      <c r="B1173"/>
      <c r="C1173"/>
    </row>
    <row r="1174" spans="1:3" ht="14" x14ac:dyDescent="0.15">
      <c r="A1174"/>
      <c r="B1174"/>
      <c r="C1174"/>
    </row>
    <row r="1175" spans="1:3" ht="14" x14ac:dyDescent="0.15">
      <c r="A1175"/>
      <c r="B1175"/>
      <c r="C1175"/>
    </row>
    <row r="1176" spans="1:3" ht="14" x14ac:dyDescent="0.15">
      <c r="A1176"/>
      <c r="B1176"/>
      <c r="C1176"/>
    </row>
    <row r="1177" spans="1:3" ht="14" x14ac:dyDescent="0.15">
      <c r="A1177"/>
      <c r="B1177"/>
      <c r="C1177"/>
    </row>
    <row r="1178" spans="1:3" ht="14" x14ac:dyDescent="0.15">
      <c r="A1178"/>
      <c r="B1178"/>
      <c r="C1178"/>
    </row>
    <row r="1179" spans="1:3" ht="14" x14ac:dyDescent="0.15">
      <c r="A1179"/>
      <c r="B1179"/>
      <c r="C1179"/>
    </row>
    <row r="1180" spans="1:3" ht="14" x14ac:dyDescent="0.15">
      <c r="A1180"/>
      <c r="B1180"/>
      <c r="C1180"/>
    </row>
    <row r="1181" spans="1:3" ht="14" x14ac:dyDescent="0.15">
      <c r="A1181"/>
      <c r="B1181"/>
      <c r="C1181"/>
    </row>
    <row r="1182" spans="1:3" ht="14" x14ac:dyDescent="0.15">
      <c r="A1182"/>
      <c r="B1182"/>
      <c r="C1182"/>
    </row>
    <row r="1183" spans="1:3" ht="14" x14ac:dyDescent="0.15">
      <c r="A1183"/>
      <c r="B1183"/>
      <c r="C1183"/>
    </row>
    <row r="1184" spans="1:3" ht="14" x14ac:dyDescent="0.15">
      <c r="A1184"/>
      <c r="B1184"/>
      <c r="C1184"/>
    </row>
    <row r="1185" spans="1:3" ht="14" x14ac:dyDescent="0.15">
      <c r="A1185"/>
      <c r="B1185"/>
      <c r="C1185"/>
    </row>
    <row r="1186" spans="1:3" ht="14" x14ac:dyDescent="0.15">
      <c r="A1186"/>
      <c r="B1186"/>
      <c r="C1186"/>
    </row>
    <row r="1187" spans="1:3" ht="14" x14ac:dyDescent="0.15">
      <c r="A1187"/>
      <c r="B1187"/>
      <c r="C1187"/>
    </row>
    <row r="1188" spans="1:3" ht="14" x14ac:dyDescent="0.15">
      <c r="A1188"/>
      <c r="B1188"/>
      <c r="C1188"/>
    </row>
    <row r="1189" spans="1:3" ht="14" x14ac:dyDescent="0.15">
      <c r="A1189"/>
      <c r="B1189"/>
      <c r="C1189"/>
    </row>
    <row r="1190" spans="1:3" ht="14" x14ac:dyDescent="0.15">
      <c r="A1190"/>
      <c r="B1190"/>
      <c r="C1190"/>
    </row>
    <row r="1191" spans="1:3" ht="14" x14ac:dyDescent="0.15">
      <c r="A1191"/>
      <c r="B1191"/>
      <c r="C1191"/>
    </row>
    <row r="1192" spans="1:3" ht="14" x14ac:dyDescent="0.15">
      <c r="A1192"/>
      <c r="B1192"/>
      <c r="C1192"/>
    </row>
    <row r="1193" spans="1:3" ht="14" x14ac:dyDescent="0.15">
      <c r="A1193"/>
      <c r="B1193"/>
      <c r="C1193"/>
    </row>
    <row r="1194" spans="1:3" ht="14" x14ac:dyDescent="0.15">
      <c r="A1194"/>
      <c r="B1194"/>
      <c r="C1194"/>
    </row>
    <row r="1195" spans="1:3" ht="14" x14ac:dyDescent="0.15">
      <c r="A1195"/>
      <c r="B1195"/>
      <c r="C1195"/>
    </row>
    <row r="1196" spans="1:3" ht="14" x14ac:dyDescent="0.15">
      <c r="A1196"/>
      <c r="B1196"/>
      <c r="C1196"/>
    </row>
    <row r="1197" spans="1:3" ht="14" x14ac:dyDescent="0.15">
      <c r="A1197"/>
      <c r="B1197"/>
      <c r="C1197"/>
    </row>
    <row r="1198" spans="1:3" ht="14" x14ac:dyDescent="0.15">
      <c r="A1198"/>
      <c r="B1198"/>
      <c r="C1198"/>
    </row>
    <row r="1199" spans="1:3" ht="14" x14ac:dyDescent="0.15">
      <c r="A1199"/>
      <c r="B1199"/>
      <c r="C1199"/>
    </row>
    <row r="1200" spans="1:3" ht="14" x14ac:dyDescent="0.15">
      <c r="A1200"/>
      <c r="B1200"/>
      <c r="C1200"/>
    </row>
    <row r="1201" spans="1:3" ht="14" x14ac:dyDescent="0.15">
      <c r="A1201"/>
      <c r="B1201"/>
      <c r="C1201"/>
    </row>
    <row r="1202" spans="1:3" ht="14" x14ac:dyDescent="0.15">
      <c r="A1202"/>
      <c r="B1202"/>
      <c r="C1202"/>
    </row>
    <row r="1203" spans="1:3" ht="14" x14ac:dyDescent="0.15">
      <c r="A1203"/>
      <c r="B1203"/>
      <c r="C1203"/>
    </row>
    <row r="1204" spans="1:3" ht="14" x14ac:dyDescent="0.15">
      <c r="A1204"/>
      <c r="B1204"/>
      <c r="C1204"/>
    </row>
    <row r="1205" spans="1:3" ht="14" x14ac:dyDescent="0.15">
      <c r="A1205"/>
      <c r="B1205"/>
      <c r="C1205"/>
    </row>
    <row r="1206" spans="1:3" ht="14" x14ac:dyDescent="0.15">
      <c r="A1206"/>
      <c r="B1206"/>
      <c r="C1206"/>
    </row>
    <row r="1207" spans="1:3" ht="14" x14ac:dyDescent="0.15">
      <c r="A1207"/>
      <c r="B1207"/>
      <c r="C1207"/>
    </row>
    <row r="1208" spans="1:3" ht="14" x14ac:dyDescent="0.15">
      <c r="A1208"/>
      <c r="B1208"/>
      <c r="C1208"/>
    </row>
    <row r="1209" spans="1:3" ht="14" x14ac:dyDescent="0.15">
      <c r="A1209"/>
      <c r="B1209"/>
      <c r="C1209"/>
    </row>
    <row r="1210" spans="1:3" ht="14" x14ac:dyDescent="0.15">
      <c r="A1210"/>
      <c r="B1210"/>
      <c r="C1210"/>
    </row>
    <row r="1211" spans="1:3" ht="14" x14ac:dyDescent="0.15">
      <c r="A1211"/>
      <c r="B1211"/>
      <c r="C1211"/>
    </row>
    <row r="1212" spans="1:3" ht="14" x14ac:dyDescent="0.15">
      <c r="A1212"/>
      <c r="B1212"/>
      <c r="C1212"/>
    </row>
    <row r="1213" spans="1:3" ht="14" x14ac:dyDescent="0.15">
      <c r="A1213"/>
      <c r="B1213"/>
      <c r="C1213"/>
    </row>
    <row r="1214" spans="1:3" ht="14" x14ac:dyDescent="0.15">
      <c r="A1214"/>
      <c r="B1214"/>
      <c r="C1214"/>
    </row>
    <row r="1215" spans="1:3" ht="14" x14ac:dyDescent="0.15">
      <c r="A1215"/>
      <c r="B1215"/>
      <c r="C1215"/>
    </row>
    <row r="1216" spans="1:3" ht="14" x14ac:dyDescent="0.15">
      <c r="A1216"/>
      <c r="B1216"/>
      <c r="C1216"/>
    </row>
    <row r="1217" spans="1:3" ht="14" x14ac:dyDescent="0.15">
      <c r="A1217"/>
      <c r="B1217"/>
      <c r="C1217"/>
    </row>
    <row r="1218" spans="1:3" ht="14" x14ac:dyDescent="0.15">
      <c r="A1218"/>
      <c r="B1218"/>
      <c r="C1218"/>
    </row>
    <row r="1219" spans="1:3" ht="14" x14ac:dyDescent="0.15">
      <c r="A1219"/>
      <c r="B1219"/>
      <c r="C1219"/>
    </row>
    <row r="1220" spans="1:3" ht="14" x14ac:dyDescent="0.15">
      <c r="A1220"/>
      <c r="B1220"/>
      <c r="C1220"/>
    </row>
    <row r="1221" spans="1:3" ht="14" x14ac:dyDescent="0.15">
      <c r="A1221"/>
      <c r="B1221"/>
      <c r="C1221"/>
    </row>
    <row r="1222" spans="1:3" ht="14" x14ac:dyDescent="0.15">
      <c r="A1222"/>
      <c r="B1222"/>
      <c r="C1222"/>
    </row>
    <row r="1223" spans="1:3" ht="14" x14ac:dyDescent="0.15">
      <c r="A1223"/>
      <c r="B1223"/>
      <c r="C1223"/>
    </row>
    <row r="1224" spans="1:3" ht="14" x14ac:dyDescent="0.15">
      <c r="A1224"/>
      <c r="B1224"/>
      <c r="C1224"/>
    </row>
    <row r="1225" spans="1:3" ht="14" x14ac:dyDescent="0.15">
      <c r="A1225"/>
      <c r="B1225"/>
      <c r="C1225"/>
    </row>
    <row r="1226" spans="1:3" ht="14" x14ac:dyDescent="0.15">
      <c r="A1226"/>
      <c r="B1226"/>
      <c r="C1226"/>
    </row>
    <row r="1227" spans="1:3" ht="14" x14ac:dyDescent="0.15">
      <c r="A1227"/>
      <c r="B1227"/>
      <c r="C1227"/>
    </row>
    <row r="1228" spans="1:3" ht="14" x14ac:dyDescent="0.15">
      <c r="A1228"/>
      <c r="B1228"/>
      <c r="C1228"/>
    </row>
    <row r="1229" spans="1:3" ht="14" x14ac:dyDescent="0.15">
      <c r="A1229"/>
      <c r="B1229"/>
      <c r="C1229"/>
    </row>
    <row r="1230" spans="1:3" ht="14" x14ac:dyDescent="0.15">
      <c r="A1230"/>
      <c r="B1230"/>
      <c r="C1230"/>
    </row>
    <row r="1231" spans="1:3" ht="14" x14ac:dyDescent="0.15">
      <c r="A1231"/>
      <c r="B1231"/>
      <c r="C1231"/>
    </row>
    <row r="1232" spans="1:3" ht="14" x14ac:dyDescent="0.15">
      <c r="A1232"/>
      <c r="B1232"/>
      <c r="C1232"/>
    </row>
    <row r="1233" spans="1:3" ht="14" x14ac:dyDescent="0.15">
      <c r="A1233"/>
      <c r="B1233"/>
      <c r="C1233"/>
    </row>
    <row r="1234" spans="1:3" ht="14" x14ac:dyDescent="0.15">
      <c r="A1234"/>
      <c r="B1234"/>
      <c r="C1234"/>
    </row>
    <row r="1235" spans="1:3" ht="14" x14ac:dyDescent="0.15">
      <c r="A1235"/>
      <c r="B1235"/>
      <c r="C1235"/>
    </row>
    <row r="1236" spans="1:3" ht="14" x14ac:dyDescent="0.15">
      <c r="A1236"/>
      <c r="B1236"/>
      <c r="C1236"/>
    </row>
    <row r="1237" spans="1:3" ht="14" x14ac:dyDescent="0.15">
      <c r="A1237"/>
      <c r="B1237"/>
      <c r="C1237"/>
    </row>
    <row r="1238" spans="1:3" ht="14" x14ac:dyDescent="0.15">
      <c r="A1238"/>
      <c r="B1238"/>
      <c r="C1238"/>
    </row>
    <row r="1239" spans="1:3" ht="14" x14ac:dyDescent="0.15">
      <c r="A1239"/>
      <c r="B1239"/>
      <c r="C1239"/>
    </row>
    <row r="1240" spans="1:3" ht="14" x14ac:dyDescent="0.15">
      <c r="A1240"/>
      <c r="B1240"/>
      <c r="C1240"/>
    </row>
    <row r="1241" spans="1:3" ht="14" x14ac:dyDescent="0.15">
      <c r="A1241"/>
      <c r="B1241"/>
      <c r="C1241"/>
    </row>
    <row r="1242" spans="1:3" ht="14" x14ac:dyDescent="0.15">
      <c r="A1242"/>
      <c r="B1242"/>
      <c r="C1242"/>
    </row>
    <row r="1243" spans="1:3" ht="14" x14ac:dyDescent="0.15">
      <c r="A1243"/>
      <c r="B1243"/>
      <c r="C1243"/>
    </row>
    <row r="1244" spans="1:3" ht="14" x14ac:dyDescent="0.15">
      <c r="A1244"/>
      <c r="B1244"/>
      <c r="C1244"/>
    </row>
    <row r="1245" spans="1:3" ht="14" x14ac:dyDescent="0.15">
      <c r="A1245"/>
      <c r="B1245"/>
      <c r="C1245"/>
    </row>
    <row r="1246" spans="1:3" ht="14" x14ac:dyDescent="0.15">
      <c r="A1246"/>
      <c r="B1246"/>
      <c r="C1246"/>
    </row>
    <row r="1247" spans="1:3" ht="14" x14ac:dyDescent="0.15">
      <c r="A1247"/>
      <c r="B1247"/>
      <c r="C1247"/>
    </row>
    <row r="1248" spans="1:3" ht="14" x14ac:dyDescent="0.15">
      <c r="A1248"/>
      <c r="B1248"/>
      <c r="C1248"/>
    </row>
    <row r="1249" spans="1:3" ht="14" x14ac:dyDescent="0.15">
      <c r="A1249"/>
      <c r="B1249"/>
      <c r="C1249"/>
    </row>
    <row r="1250" spans="1:3" ht="14" x14ac:dyDescent="0.15">
      <c r="A1250"/>
      <c r="B1250"/>
      <c r="C1250"/>
    </row>
    <row r="1251" spans="1:3" ht="14" x14ac:dyDescent="0.15">
      <c r="A1251"/>
      <c r="B1251"/>
      <c r="C1251"/>
    </row>
    <row r="1252" spans="1:3" ht="14" x14ac:dyDescent="0.15">
      <c r="A1252"/>
      <c r="B1252"/>
      <c r="C1252"/>
    </row>
    <row r="1253" spans="1:3" ht="14" x14ac:dyDescent="0.15">
      <c r="A1253"/>
      <c r="B1253"/>
      <c r="C1253"/>
    </row>
    <row r="1254" spans="1:3" ht="14" x14ac:dyDescent="0.15">
      <c r="A1254"/>
      <c r="B1254"/>
      <c r="C1254"/>
    </row>
    <row r="1255" spans="1:3" ht="14" x14ac:dyDescent="0.15">
      <c r="A1255"/>
      <c r="B1255"/>
      <c r="C1255"/>
    </row>
    <row r="1256" spans="1:3" ht="14" x14ac:dyDescent="0.15">
      <c r="A1256"/>
      <c r="B1256"/>
      <c r="C1256"/>
    </row>
    <row r="1257" spans="1:3" ht="14" x14ac:dyDescent="0.15">
      <c r="A1257"/>
      <c r="B1257"/>
      <c r="C1257"/>
    </row>
    <row r="1258" spans="1:3" ht="14" x14ac:dyDescent="0.15">
      <c r="A1258"/>
      <c r="B1258"/>
      <c r="C1258"/>
    </row>
    <row r="1259" spans="1:3" ht="14" x14ac:dyDescent="0.15">
      <c r="A1259"/>
      <c r="B1259"/>
      <c r="C1259"/>
    </row>
    <row r="1260" spans="1:3" ht="14" x14ac:dyDescent="0.15">
      <c r="A1260"/>
      <c r="B1260"/>
      <c r="C1260"/>
    </row>
    <row r="1261" spans="1:3" ht="14" x14ac:dyDescent="0.15">
      <c r="A1261"/>
      <c r="B1261"/>
      <c r="C1261"/>
    </row>
    <row r="1262" spans="1:3" ht="14" x14ac:dyDescent="0.15">
      <c r="A1262"/>
      <c r="B1262"/>
      <c r="C1262"/>
    </row>
    <row r="1263" spans="1:3" ht="14" x14ac:dyDescent="0.15">
      <c r="A1263"/>
      <c r="B1263"/>
      <c r="C1263"/>
    </row>
    <row r="1264" spans="1:3" ht="14" x14ac:dyDescent="0.15">
      <c r="A1264"/>
      <c r="B1264"/>
      <c r="C1264"/>
    </row>
    <row r="1265" spans="1:3" ht="14" x14ac:dyDescent="0.15">
      <c r="A1265"/>
      <c r="B1265"/>
      <c r="C1265"/>
    </row>
    <row r="1266" spans="1:3" ht="14" x14ac:dyDescent="0.15">
      <c r="A1266"/>
      <c r="B1266"/>
      <c r="C1266"/>
    </row>
    <row r="1267" spans="1:3" ht="14" x14ac:dyDescent="0.15">
      <c r="A1267"/>
      <c r="B1267"/>
      <c r="C1267"/>
    </row>
    <row r="1268" spans="1:3" ht="14" x14ac:dyDescent="0.15">
      <c r="A1268"/>
      <c r="B1268"/>
      <c r="C1268"/>
    </row>
    <row r="1269" spans="1:3" ht="14" x14ac:dyDescent="0.15">
      <c r="A1269"/>
      <c r="B1269"/>
      <c r="C1269"/>
    </row>
    <row r="1270" spans="1:3" ht="14" x14ac:dyDescent="0.15">
      <c r="A1270"/>
      <c r="B1270"/>
      <c r="C1270"/>
    </row>
    <row r="1271" spans="1:3" ht="14" x14ac:dyDescent="0.15">
      <c r="A1271"/>
      <c r="B1271"/>
      <c r="C1271"/>
    </row>
    <row r="1272" spans="1:3" ht="14" x14ac:dyDescent="0.15">
      <c r="A1272"/>
      <c r="B1272"/>
      <c r="C1272"/>
    </row>
    <row r="1273" spans="1:3" ht="14" x14ac:dyDescent="0.15">
      <c r="A1273"/>
      <c r="B1273"/>
      <c r="C1273"/>
    </row>
    <row r="1274" spans="1:3" ht="14" x14ac:dyDescent="0.15">
      <c r="A1274"/>
      <c r="B1274"/>
      <c r="C1274"/>
    </row>
    <row r="1275" spans="1:3" ht="14" x14ac:dyDescent="0.15">
      <c r="A1275"/>
      <c r="B1275"/>
      <c r="C1275"/>
    </row>
    <row r="1276" spans="1:3" ht="14" x14ac:dyDescent="0.15">
      <c r="A1276"/>
      <c r="B1276"/>
      <c r="C1276"/>
    </row>
    <row r="1277" spans="1:3" ht="14" x14ac:dyDescent="0.15">
      <c r="A1277"/>
      <c r="B1277"/>
      <c r="C1277"/>
    </row>
    <row r="1278" spans="1:3" ht="14" x14ac:dyDescent="0.15">
      <c r="A1278"/>
      <c r="B1278"/>
      <c r="C1278"/>
    </row>
    <row r="1279" spans="1:3" ht="14" x14ac:dyDescent="0.15">
      <c r="A1279"/>
      <c r="B1279"/>
      <c r="C1279"/>
    </row>
    <row r="1280" spans="1:3" ht="14" x14ac:dyDescent="0.15">
      <c r="A1280"/>
      <c r="B1280"/>
      <c r="C1280"/>
    </row>
    <row r="1281" spans="1:3" ht="14" x14ac:dyDescent="0.15">
      <c r="A1281"/>
      <c r="B1281"/>
      <c r="C1281"/>
    </row>
    <row r="1282" spans="1:3" ht="14" x14ac:dyDescent="0.15">
      <c r="A1282"/>
      <c r="B1282"/>
      <c r="C1282"/>
    </row>
    <row r="1283" spans="1:3" ht="14" x14ac:dyDescent="0.15">
      <c r="A1283"/>
      <c r="B1283"/>
      <c r="C1283"/>
    </row>
    <row r="1284" spans="1:3" ht="14" x14ac:dyDescent="0.15">
      <c r="A1284"/>
      <c r="B1284"/>
      <c r="C1284"/>
    </row>
    <row r="1285" spans="1:3" ht="14" x14ac:dyDescent="0.15">
      <c r="A1285"/>
      <c r="B1285"/>
      <c r="C1285"/>
    </row>
    <row r="1286" spans="1:3" ht="14" x14ac:dyDescent="0.15">
      <c r="A1286"/>
      <c r="B1286"/>
      <c r="C1286"/>
    </row>
    <row r="1287" spans="1:3" ht="14" x14ac:dyDescent="0.15">
      <c r="A1287"/>
      <c r="B1287"/>
      <c r="C1287"/>
    </row>
    <row r="1288" spans="1:3" ht="14" x14ac:dyDescent="0.15">
      <c r="A1288"/>
      <c r="B1288"/>
      <c r="C1288"/>
    </row>
    <row r="1289" spans="1:3" ht="14" x14ac:dyDescent="0.15">
      <c r="A1289"/>
      <c r="B1289"/>
      <c r="C1289"/>
    </row>
    <row r="1290" spans="1:3" ht="14" x14ac:dyDescent="0.15">
      <c r="A1290"/>
      <c r="B1290"/>
      <c r="C1290"/>
    </row>
    <row r="1291" spans="1:3" ht="14" x14ac:dyDescent="0.15">
      <c r="A1291"/>
      <c r="B1291"/>
      <c r="C1291"/>
    </row>
    <row r="1292" spans="1:3" ht="14" x14ac:dyDescent="0.15">
      <c r="A1292"/>
      <c r="B1292"/>
      <c r="C1292"/>
    </row>
    <row r="1293" spans="1:3" ht="14" x14ac:dyDescent="0.15">
      <c r="A1293"/>
      <c r="B1293"/>
      <c r="C1293"/>
    </row>
    <row r="1294" spans="1:3" ht="14" x14ac:dyDescent="0.15">
      <c r="A1294"/>
      <c r="B1294"/>
      <c r="C1294"/>
    </row>
    <row r="1295" spans="1:3" ht="14" x14ac:dyDescent="0.15">
      <c r="A1295"/>
      <c r="B1295"/>
      <c r="C1295"/>
    </row>
    <row r="1296" spans="1:3" ht="14" x14ac:dyDescent="0.15">
      <c r="A1296"/>
      <c r="B1296"/>
      <c r="C1296"/>
    </row>
    <row r="1297" spans="1:3" ht="14" x14ac:dyDescent="0.15">
      <c r="A1297"/>
      <c r="B1297"/>
      <c r="C1297"/>
    </row>
    <row r="1298" spans="1:3" ht="14" x14ac:dyDescent="0.15">
      <c r="A1298"/>
      <c r="B1298"/>
      <c r="C1298"/>
    </row>
    <row r="1299" spans="1:3" ht="14" x14ac:dyDescent="0.15">
      <c r="A1299"/>
      <c r="B1299"/>
      <c r="C1299"/>
    </row>
    <row r="1300" spans="1:3" ht="14" x14ac:dyDescent="0.15">
      <c r="A1300"/>
      <c r="B1300"/>
      <c r="C1300"/>
    </row>
    <row r="1301" spans="1:3" ht="14" x14ac:dyDescent="0.15">
      <c r="A1301"/>
      <c r="B1301"/>
      <c r="C1301"/>
    </row>
    <row r="1302" spans="1:3" ht="14" x14ac:dyDescent="0.15">
      <c r="A1302"/>
      <c r="B1302"/>
      <c r="C1302"/>
    </row>
    <row r="1303" spans="1:3" ht="14" x14ac:dyDescent="0.15">
      <c r="A1303"/>
      <c r="B1303"/>
      <c r="C1303"/>
    </row>
    <row r="1304" spans="1:3" ht="14" x14ac:dyDescent="0.15">
      <c r="A1304"/>
      <c r="B1304"/>
      <c r="C1304"/>
    </row>
    <row r="1305" spans="1:3" ht="14" x14ac:dyDescent="0.15">
      <c r="A1305"/>
      <c r="B1305"/>
      <c r="C1305"/>
    </row>
    <row r="1306" spans="1:3" ht="14" x14ac:dyDescent="0.15">
      <c r="A1306"/>
      <c r="B1306"/>
      <c r="C1306"/>
    </row>
    <row r="1307" spans="1:3" ht="14" x14ac:dyDescent="0.15">
      <c r="A1307"/>
      <c r="B1307"/>
      <c r="C1307"/>
    </row>
    <row r="1308" spans="1:3" ht="14" x14ac:dyDescent="0.15">
      <c r="A1308"/>
      <c r="B1308"/>
      <c r="C1308"/>
    </row>
    <row r="1309" spans="1:3" ht="14" x14ac:dyDescent="0.15">
      <c r="A1309"/>
      <c r="B1309"/>
      <c r="C1309"/>
    </row>
    <row r="1310" spans="1:3" ht="14" x14ac:dyDescent="0.15">
      <c r="A1310"/>
      <c r="B1310"/>
      <c r="C1310"/>
    </row>
    <row r="1311" spans="1:3" ht="14" x14ac:dyDescent="0.15">
      <c r="A1311"/>
      <c r="B1311"/>
      <c r="C1311"/>
    </row>
    <row r="1312" spans="1:3" ht="14" x14ac:dyDescent="0.15">
      <c r="A1312"/>
      <c r="B1312"/>
      <c r="C1312"/>
    </row>
    <row r="1313" spans="1:3" ht="14" x14ac:dyDescent="0.15">
      <c r="A1313"/>
      <c r="B1313"/>
      <c r="C1313"/>
    </row>
    <row r="1314" spans="1:3" ht="14" x14ac:dyDescent="0.15">
      <c r="A1314"/>
      <c r="B1314"/>
      <c r="C1314"/>
    </row>
    <row r="1315" spans="1:3" ht="14" x14ac:dyDescent="0.15">
      <c r="A1315"/>
      <c r="B1315"/>
      <c r="C1315"/>
    </row>
    <row r="1316" spans="1:3" ht="14" x14ac:dyDescent="0.15">
      <c r="A1316"/>
      <c r="B1316"/>
      <c r="C1316"/>
    </row>
    <row r="1317" spans="1:3" ht="14" x14ac:dyDescent="0.15">
      <c r="A1317"/>
      <c r="B1317"/>
      <c r="C1317"/>
    </row>
    <row r="1318" spans="1:3" ht="14" x14ac:dyDescent="0.15">
      <c r="A1318"/>
      <c r="B1318"/>
      <c r="C1318"/>
    </row>
    <row r="1319" spans="1:3" ht="14" x14ac:dyDescent="0.15">
      <c r="A1319"/>
      <c r="B1319"/>
      <c r="C1319"/>
    </row>
    <row r="1320" spans="1:3" ht="14" x14ac:dyDescent="0.15">
      <c r="A1320"/>
      <c r="B1320"/>
      <c r="C1320"/>
    </row>
    <row r="1321" spans="1:3" ht="14" x14ac:dyDescent="0.15">
      <c r="A1321"/>
      <c r="B1321"/>
      <c r="C1321"/>
    </row>
    <row r="1322" spans="1:3" ht="14" x14ac:dyDescent="0.15">
      <c r="A1322"/>
      <c r="B1322"/>
      <c r="C1322"/>
    </row>
    <row r="1323" spans="1:3" ht="14" x14ac:dyDescent="0.15">
      <c r="A1323"/>
      <c r="B1323"/>
      <c r="C1323"/>
    </row>
    <row r="1324" spans="1:3" ht="14" x14ac:dyDescent="0.15">
      <c r="A1324"/>
      <c r="B1324"/>
      <c r="C1324"/>
    </row>
    <row r="1325" spans="1:3" ht="14" x14ac:dyDescent="0.15">
      <c r="A1325"/>
      <c r="B1325"/>
      <c r="C1325"/>
    </row>
    <row r="1326" spans="1:3" ht="14" x14ac:dyDescent="0.15">
      <c r="A1326"/>
      <c r="B1326"/>
      <c r="C1326"/>
    </row>
    <row r="1327" spans="1:3" ht="14" x14ac:dyDescent="0.15">
      <c r="A1327"/>
      <c r="B1327"/>
      <c r="C1327"/>
    </row>
    <row r="1328" spans="1:3" ht="14" x14ac:dyDescent="0.15">
      <c r="A1328"/>
      <c r="B1328"/>
      <c r="C1328"/>
    </row>
    <row r="1329" spans="1:3" ht="14" x14ac:dyDescent="0.15">
      <c r="A1329"/>
      <c r="B1329"/>
      <c r="C1329"/>
    </row>
    <row r="1330" spans="1:3" ht="14" x14ac:dyDescent="0.15">
      <c r="A1330"/>
      <c r="B1330"/>
      <c r="C1330"/>
    </row>
    <row r="1331" spans="1:3" ht="14" x14ac:dyDescent="0.15">
      <c r="A1331"/>
      <c r="B1331"/>
      <c r="C1331"/>
    </row>
    <row r="1332" spans="1:3" ht="14" x14ac:dyDescent="0.15">
      <c r="A1332"/>
      <c r="B1332"/>
      <c r="C1332"/>
    </row>
    <row r="1333" spans="1:3" ht="14" x14ac:dyDescent="0.15">
      <c r="A1333"/>
      <c r="B1333"/>
      <c r="C1333"/>
    </row>
    <row r="1334" spans="1:3" ht="14" x14ac:dyDescent="0.15">
      <c r="A1334"/>
      <c r="B1334"/>
      <c r="C1334"/>
    </row>
    <row r="1335" spans="1:3" ht="14" x14ac:dyDescent="0.15">
      <c r="A1335"/>
      <c r="B1335"/>
      <c r="C1335"/>
    </row>
    <row r="1336" spans="1:3" ht="14" x14ac:dyDescent="0.15">
      <c r="A1336"/>
      <c r="B1336"/>
      <c r="C1336"/>
    </row>
    <row r="1337" spans="1:3" ht="14" x14ac:dyDescent="0.15">
      <c r="A1337"/>
      <c r="B1337"/>
      <c r="C1337"/>
    </row>
    <row r="1338" spans="1:3" ht="14" x14ac:dyDescent="0.15">
      <c r="A1338"/>
      <c r="B1338"/>
      <c r="C1338"/>
    </row>
    <row r="1339" spans="1:3" ht="14" x14ac:dyDescent="0.15">
      <c r="A1339"/>
      <c r="B1339"/>
      <c r="C1339"/>
    </row>
    <row r="1340" spans="1:3" ht="14" x14ac:dyDescent="0.15">
      <c r="A1340"/>
      <c r="B1340"/>
      <c r="C1340"/>
    </row>
    <row r="1341" spans="1:3" ht="14" x14ac:dyDescent="0.15">
      <c r="A1341"/>
      <c r="B1341"/>
      <c r="C1341"/>
    </row>
    <row r="1342" spans="1:3" ht="14" x14ac:dyDescent="0.15">
      <c r="A1342"/>
      <c r="B1342"/>
      <c r="C1342"/>
    </row>
    <row r="1343" spans="1:3" ht="14" x14ac:dyDescent="0.15">
      <c r="A1343"/>
      <c r="B1343"/>
      <c r="C1343"/>
    </row>
    <row r="1344" spans="1:3" ht="14" x14ac:dyDescent="0.15">
      <c r="A1344"/>
      <c r="B1344"/>
      <c r="C1344"/>
    </row>
    <row r="1345" spans="1:3" ht="14" x14ac:dyDescent="0.15">
      <c r="A1345"/>
      <c r="B1345"/>
      <c r="C1345"/>
    </row>
    <row r="1346" spans="1:3" ht="14" x14ac:dyDescent="0.15">
      <c r="A1346"/>
      <c r="B1346"/>
      <c r="C1346"/>
    </row>
    <row r="1347" spans="1:3" ht="14" x14ac:dyDescent="0.15">
      <c r="A1347"/>
      <c r="B1347"/>
      <c r="C1347"/>
    </row>
    <row r="1348" spans="1:3" ht="14" x14ac:dyDescent="0.15">
      <c r="A1348"/>
      <c r="B1348"/>
      <c r="C1348"/>
    </row>
    <row r="1349" spans="1:3" ht="14" x14ac:dyDescent="0.15">
      <c r="A1349"/>
      <c r="B1349"/>
      <c r="C1349"/>
    </row>
    <row r="1350" spans="1:3" ht="14" x14ac:dyDescent="0.15">
      <c r="A1350"/>
      <c r="B1350"/>
      <c r="C1350"/>
    </row>
    <row r="1351" spans="1:3" ht="14" x14ac:dyDescent="0.15">
      <c r="A1351"/>
      <c r="B1351"/>
      <c r="C1351"/>
    </row>
    <row r="1352" spans="1:3" ht="14" x14ac:dyDescent="0.15">
      <c r="A1352"/>
      <c r="B1352"/>
      <c r="C1352"/>
    </row>
    <row r="1353" spans="1:3" ht="14" x14ac:dyDescent="0.15">
      <c r="A1353"/>
      <c r="B1353"/>
      <c r="C1353"/>
    </row>
    <row r="1354" spans="1:3" ht="14" x14ac:dyDescent="0.15">
      <c r="A1354"/>
      <c r="B1354"/>
      <c r="C1354"/>
    </row>
    <row r="1355" spans="1:3" ht="14" x14ac:dyDescent="0.15">
      <c r="A1355"/>
      <c r="B1355"/>
      <c r="C1355"/>
    </row>
    <row r="1356" spans="1:3" ht="14" x14ac:dyDescent="0.15">
      <c r="A1356"/>
      <c r="B1356"/>
      <c r="C1356"/>
    </row>
    <row r="1357" spans="1:3" ht="14" x14ac:dyDescent="0.15">
      <c r="A1357"/>
      <c r="B1357"/>
      <c r="C1357"/>
    </row>
    <row r="1358" spans="1:3" ht="14" x14ac:dyDescent="0.15">
      <c r="A1358"/>
      <c r="B1358"/>
      <c r="C1358"/>
    </row>
    <row r="1359" spans="1:3" ht="14" x14ac:dyDescent="0.15">
      <c r="A1359"/>
      <c r="B1359"/>
      <c r="C1359"/>
    </row>
    <row r="1360" spans="1:3" ht="14" x14ac:dyDescent="0.15">
      <c r="A1360"/>
      <c r="B1360"/>
      <c r="C1360"/>
    </row>
    <row r="1361" spans="1:3" ht="14" x14ac:dyDescent="0.15">
      <c r="A1361"/>
      <c r="B1361"/>
      <c r="C1361"/>
    </row>
    <row r="1362" spans="1:3" ht="14" x14ac:dyDescent="0.15">
      <c r="A1362"/>
      <c r="B1362"/>
      <c r="C1362"/>
    </row>
    <row r="1363" spans="1:3" ht="14" x14ac:dyDescent="0.15">
      <c r="A1363"/>
      <c r="B1363"/>
      <c r="C1363"/>
    </row>
    <row r="1364" spans="1:3" ht="14" x14ac:dyDescent="0.15">
      <c r="A1364"/>
      <c r="B1364"/>
      <c r="C1364"/>
    </row>
    <row r="1365" spans="1:3" ht="14" x14ac:dyDescent="0.15">
      <c r="A1365"/>
      <c r="B1365"/>
      <c r="C1365"/>
    </row>
    <row r="1366" spans="1:3" ht="14" x14ac:dyDescent="0.15">
      <c r="A1366"/>
      <c r="B1366"/>
      <c r="C1366"/>
    </row>
    <row r="1367" spans="1:3" ht="14" x14ac:dyDescent="0.15">
      <c r="A1367"/>
      <c r="B1367"/>
      <c r="C1367"/>
    </row>
    <row r="1368" spans="1:3" ht="14" x14ac:dyDescent="0.15">
      <c r="A1368"/>
      <c r="B1368"/>
      <c r="C1368"/>
    </row>
    <row r="1369" spans="1:3" ht="14" x14ac:dyDescent="0.15">
      <c r="A1369"/>
      <c r="B1369"/>
      <c r="C1369"/>
    </row>
    <row r="1370" spans="1:3" ht="14" x14ac:dyDescent="0.15">
      <c r="A1370"/>
      <c r="B1370"/>
      <c r="C1370"/>
    </row>
    <row r="1371" spans="1:3" ht="14" x14ac:dyDescent="0.15">
      <c r="A1371"/>
      <c r="B1371"/>
      <c r="C1371"/>
    </row>
    <row r="1372" spans="1:3" ht="14" x14ac:dyDescent="0.15">
      <c r="A1372"/>
      <c r="B1372"/>
      <c r="C1372"/>
    </row>
    <row r="1373" spans="1:3" ht="14" x14ac:dyDescent="0.15">
      <c r="A1373"/>
      <c r="B1373"/>
      <c r="C1373"/>
    </row>
    <row r="1374" spans="1:3" ht="14" x14ac:dyDescent="0.15">
      <c r="A1374"/>
      <c r="B1374"/>
      <c r="C1374"/>
    </row>
    <row r="1375" spans="1:3" ht="14" x14ac:dyDescent="0.15">
      <c r="A1375"/>
      <c r="B1375"/>
      <c r="C1375"/>
    </row>
    <row r="1376" spans="1:3" ht="14" x14ac:dyDescent="0.15">
      <c r="A1376"/>
      <c r="B1376"/>
      <c r="C1376"/>
    </row>
    <row r="1377" spans="1:3" ht="14" x14ac:dyDescent="0.15">
      <c r="A1377"/>
      <c r="B1377"/>
      <c r="C1377"/>
    </row>
    <row r="1378" spans="1:3" ht="14" x14ac:dyDescent="0.15">
      <c r="A1378"/>
      <c r="B1378"/>
      <c r="C1378"/>
    </row>
    <row r="1379" spans="1:3" ht="14" x14ac:dyDescent="0.15">
      <c r="A1379"/>
      <c r="B1379"/>
      <c r="C1379"/>
    </row>
    <row r="1380" spans="1:3" ht="14" x14ac:dyDescent="0.15">
      <c r="A1380"/>
      <c r="B1380"/>
      <c r="C1380"/>
    </row>
    <row r="1381" spans="1:3" ht="14" x14ac:dyDescent="0.15">
      <c r="A1381"/>
      <c r="B1381"/>
      <c r="C1381"/>
    </row>
    <row r="1382" spans="1:3" ht="14" x14ac:dyDescent="0.15">
      <c r="A1382"/>
      <c r="B1382"/>
      <c r="C1382"/>
    </row>
    <row r="1383" spans="1:3" ht="14" x14ac:dyDescent="0.15">
      <c r="A1383"/>
      <c r="B1383"/>
      <c r="C1383"/>
    </row>
    <row r="1384" spans="1:3" ht="14" x14ac:dyDescent="0.15">
      <c r="A1384"/>
      <c r="B1384"/>
      <c r="C1384"/>
    </row>
    <row r="1385" spans="1:3" ht="14" x14ac:dyDescent="0.15">
      <c r="A1385"/>
      <c r="B1385"/>
      <c r="C1385"/>
    </row>
    <row r="1386" spans="1:3" ht="14" x14ac:dyDescent="0.15">
      <c r="A1386"/>
      <c r="B1386"/>
      <c r="C1386"/>
    </row>
    <row r="1387" spans="1:3" ht="14" x14ac:dyDescent="0.15">
      <c r="A1387"/>
      <c r="B1387"/>
      <c r="C1387"/>
    </row>
    <row r="1388" spans="1:3" ht="14" x14ac:dyDescent="0.15">
      <c r="A1388"/>
      <c r="B1388"/>
      <c r="C1388"/>
    </row>
    <row r="1389" spans="1:3" ht="14" x14ac:dyDescent="0.15">
      <c r="A1389"/>
      <c r="B1389"/>
      <c r="C1389"/>
    </row>
    <row r="1390" spans="1:3" ht="14" x14ac:dyDescent="0.15">
      <c r="A1390"/>
      <c r="B1390"/>
      <c r="C1390"/>
    </row>
    <row r="1391" spans="1:3" ht="14" x14ac:dyDescent="0.15">
      <c r="A1391"/>
      <c r="B1391"/>
      <c r="C1391"/>
    </row>
    <row r="1392" spans="1:3" ht="14" x14ac:dyDescent="0.15">
      <c r="A1392"/>
      <c r="B1392"/>
      <c r="C1392"/>
    </row>
    <row r="1393" spans="1:3" ht="14" x14ac:dyDescent="0.15">
      <c r="A1393"/>
      <c r="B1393"/>
      <c r="C1393"/>
    </row>
    <row r="1394" spans="1:3" ht="14" x14ac:dyDescent="0.15">
      <c r="A1394"/>
      <c r="B1394"/>
      <c r="C1394"/>
    </row>
    <row r="1395" spans="1:3" ht="14" x14ac:dyDescent="0.15">
      <c r="A1395"/>
      <c r="B1395"/>
      <c r="C1395"/>
    </row>
    <row r="1396" spans="1:3" ht="14" x14ac:dyDescent="0.15">
      <c r="A1396"/>
      <c r="B1396"/>
      <c r="C1396"/>
    </row>
    <row r="1397" spans="1:3" ht="14" x14ac:dyDescent="0.15">
      <c r="A1397"/>
      <c r="B1397"/>
      <c r="C1397"/>
    </row>
    <row r="1398" spans="1:3" ht="14" x14ac:dyDescent="0.15">
      <c r="A1398"/>
      <c r="B1398"/>
      <c r="C1398"/>
    </row>
    <row r="1399" spans="1:3" ht="14" x14ac:dyDescent="0.15">
      <c r="A1399"/>
      <c r="B1399"/>
      <c r="C1399"/>
    </row>
    <row r="1400" spans="1:3" ht="14" x14ac:dyDescent="0.15">
      <c r="A1400"/>
      <c r="B1400"/>
      <c r="C1400"/>
    </row>
    <row r="1401" spans="1:3" ht="14" x14ac:dyDescent="0.15">
      <c r="A1401"/>
      <c r="B1401"/>
      <c r="C1401"/>
    </row>
    <row r="1402" spans="1:3" ht="14" x14ac:dyDescent="0.15">
      <c r="A1402"/>
      <c r="B1402"/>
      <c r="C1402"/>
    </row>
    <row r="1403" spans="1:3" ht="14" x14ac:dyDescent="0.15">
      <c r="A1403"/>
      <c r="B1403"/>
      <c r="C1403"/>
    </row>
    <row r="1404" spans="1:3" ht="14" x14ac:dyDescent="0.15">
      <c r="A1404"/>
      <c r="B1404"/>
      <c r="C1404"/>
    </row>
    <row r="1405" spans="1:3" ht="14" x14ac:dyDescent="0.15">
      <c r="A1405"/>
      <c r="B1405"/>
      <c r="C1405"/>
    </row>
    <row r="1406" spans="1:3" ht="14" x14ac:dyDescent="0.15">
      <c r="A1406"/>
      <c r="B1406"/>
      <c r="C1406"/>
    </row>
    <row r="1407" spans="1:3" ht="14" x14ac:dyDescent="0.15">
      <c r="A1407"/>
      <c r="B1407"/>
      <c r="C1407"/>
    </row>
    <row r="1408" spans="1:3" ht="14" x14ac:dyDescent="0.15">
      <c r="A1408"/>
      <c r="B1408"/>
      <c r="C1408"/>
    </row>
    <row r="1409" spans="1:3" ht="14" x14ac:dyDescent="0.15">
      <c r="A1409"/>
      <c r="B1409"/>
      <c r="C1409"/>
    </row>
    <row r="1410" spans="1:3" ht="14" x14ac:dyDescent="0.15">
      <c r="A1410"/>
      <c r="B1410"/>
      <c r="C1410"/>
    </row>
    <row r="1411" spans="1:3" ht="14" x14ac:dyDescent="0.15">
      <c r="A1411"/>
      <c r="B1411"/>
      <c r="C1411"/>
    </row>
    <row r="1412" spans="1:3" ht="14" x14ac:dyDescent="0.15">
      <c r="A1412"/>
      <c r="B1412"/>
      <c r="C1412"/>
    </row>
    <row r="1413" spans="1:3" ht="14" x14ac:dyDescent="0.15">
      <c r="A1413"/>
      <c r="B1413"/>
      <c r="C1413"/>
    </row>
    <row r="1414" spans="1:3" ht="14" x14ac:dyDescent="0.15">
      <c r="A1414"/>
      <c r="B1414"/>
      <c r="C1414"/>
    </row>
    <row r="1415" spans="1:3" ht="14" x14ac:dyDescent="0.15">
      <c r="A1415"/>
      <c r="B1415"/>
      <c r="C1415"/>
    </row>
    <row r="1416" spans="1:3" ht="14" x14ac:dyDescent="0.15">
      <c r="A1416"/>
      <c r="B1416"/>
      <c r="C1416"/>
    </row>
    <row r="1417" spans="1:3" ht="14" x14ac:dyDescent="0.15">
      <c r="A1417"/>
      <c r="B1417"/>
      <c r="C1417"/>
    </row>
    <row r="1418" spans="1:3" ht="14" x14ac:dyDescent="0.15">
      <c r="A1418"/>
      <c r="B1418"/>
      <c r="C1418"/>
    </row>
    <row r="1419" spans="1:3" ht="14" x14ac:dyDescent="0.15">
      <c r="A1419"/>
      <c r="B1419"/>
      <c r="C1419"/>
    </row>
    <row r="1420" spans="1:3" ht="14" x14ac:dyDescent="0.15">
      <c r="A1420"/>
      <c r="B1420"/>
      <c r="C1420"/>
    </row>
    <row r="1421" spans="1:3" ht="14" x14ac:dyDescent="0.15">
      <c r="A1421"/>
      <c r="B1421"/>
      <c r="C1421"/>
    </row>
    <row r="1422" spans="1:3" ht="14" x14ac:dyDescent="0.15">
      <c r="A1422"/>
      <c r="B1422"/>
      <c r="C1422"/>
    </row>
    <row r="1423" spans="1:3" ht="14" x14ac:dyDescent="0.15">
      <c r="A1423"/>
      <c r="B1423"/>
      <c r="C1423"/>
    </row>
    <row r="1424" spans="1:3" ht="14" x14ac:dyDescent="0.15">
      <c r="A1424"/>
      <c r="B1424"/>
      <c r="C1424"/>
    </row>
    <row r="1425" spans="1:3" ht="14" x14ac:dyDescent="0.15">
      <c r="A1425"/>
      <c r="B1425"/>
      <c r="C1425"/>
    </row>
    <row r="1426" spans="1:3" ht="14" x14ac:dyDescent="0.15">
      <c r="A1426"/>
      <c r="B1426"/>
      <c r="C1426"/>
    </row>
    <row r="1427" spans="1:3" ht="14" x14ac:dyDescent="0.15">
      <c r="A1427"/>
      <c r="B1427"/>
      <c r="C1427"/>
    </row>
    <row r="1428" spans="1:3" ht="14" x14ac:dyDescent="0.15">
      <c r="A1428"/>
      <c r="B1428"/>
      <c r="C1428"/>
    </row>
    <row r="1429" spans="1:3" ht="14" x14ac:dyDescent="0.15">
      <c r="A1429"/>
      <c r="B1429"/>
      <c r="C1429"/>
    </row>
    <row r="1430" spans="1:3" ht="14" x14ac:dyDescent="0.15">
      <c r="A1430"/>
      <c r="B1430"/>
      <c r="C1430"/>
    </row>
    <row r="1431" spans="1:3" ht="14" x14ac:dyDescent="0.15">
      <c r="A1431"/>
      <c r="B1431"/>
      <c r="C1431"/>
    </row>
    <row r="1432" spans="1:3" ht="14" x14ac:dyDescent="0.15">
      <c r="A1432"/>
      <c r="B1432"/>
      <c r="C1432"/>
    </row>
    <row r="1433" spans="1:3" ht="14" x14ac:dyDescent="0.15">
      <c r="A1433"/>
      <c r="B1433"/>
      <c r="C1433"/>
    </row>
    <row r="1434" spans="1:3" ht="14" x14ac:dyDescent="0.15">
      <c r="A1434"/>
      <c r="B1434"/>
      <c r="C1434"/>
    </row>
    <row r="1435" spans="1:3" ht="14" x14ac:dyDescent="0.15">
      <c r="A1435"/>
      <c r="B1435"/>
      <c r="C1435"/>
    </row>
    <row r="1436" spans="1:3" ht="14" x14ac:dyDescent="0.15">
      <c r="A1436"/>
      <c r="B1436"/>
      <c r="C1436"/>
    </row>
    <row r="1437" spans="1:3" ht="14" x14ac:dyDescent="0.15">
      <c r="A1437"/>
      <c r="B1437"/>
      <c r="C1437"/>
    </row>
    <row r="1438" spans="1:3" ht="14" x14ac:dyDescent="0.15">
      <c r="A1438"/>
      <c r="B1438"/>
      <c r="C1438"/>
    </row>
    <row r="1439" spans="1:3" ht="14" x14ac:dyDescent="0.15">
      <c r="A1439"/>
      <c r="B1439"/>
      <c r="C1439"/>
    </row>
    <row r="1440" spans="1:3" ht="14" x14ac:dyDescent="0.15">
      <c r="A1440"/>
      <c r="B1440"/>
      <c r="C1440"/>
    </row>
    <row r="1441" spans="1:3" ht="14" x14ac:dyDescent="0.15">
      <c r="A1441"/>
      <c r="B1441"/>
      <c r="C1441"/>
    </row>
    <row r="1442" spans="1:3" ht="14" x14ac:dyDescent="0.15">
      <c r="A1442"/>
      <c r="B1442"/>
      <c r="C1442"/>
    </row>
    <row r="1443" spans="1:3" ht="14" x14ac:dyDescent="0.15">
      <c r="A1443"/>
      <c r="B1443"/>
      <c r="C1443"/>
    </row>
    <row r="1444" spans="1:3" ht="14" x14ac:dyDescent="0.15">
      <c r="A1444"/>
      <c r="B1444"/>
      <c r="C1444"/>
    </row>
    <row r="1445" spans="1:3" ht="14" x14ac:dyDescent="0.15">
      <c r="A1445"/>
      <c r="B1445"/>
      <c r="C1445"/>
    </row>
    <row r="1446" spans="1:3" ht="14" x14ac:dyDescent="0.15">
      <c r="A1446"/>
      <c r="B1446"/>
      <c r="C1446"/>
    </row>
    <row r="1447" spans="1:3" ht="14" x14ac:dyDescent="0.15">
      <c r="A1447"/>
      <c r="B1447"/>
      <c r="C1447"/>
    </row>
    <row r="1448" spans="1:3" ht="14" x14ac:dyDescent="0.15">
      <c r="A1448"/>
      <c r="B1448"/>
      <c r="C1448"/>
    </row>
    <row r="1449" spans="1:3" ht="14" x14ac:dyDescent="0.15">
      <c r="A1449"/>
      <c r="B1449"/>
      <c r="C1449"/>
    </row>
    <row r="1450" spans="1:3" ht="14" x14ac:dyDescent="0.15">
      <c r="A1450"/>
      <c r="B1450"/>
      <c r="C1450"/>
    </row>
    <row r="1451" spans="1:3" ht="14" x14ac:dyDescent="0.15">
      <c r="A1451"/>
      <c r="B1451"/>
      <c r="C1451"/>
    </row>
    <row r="1452" spans="1:3" ht="14" x14ac:dyDescent="0.15">
      <c r="A1452"/>
      <c r="B1452"/>
      <c r="C1452"/>
    </row>
    <row r="1453" spans="1:3" ht="14" x14ac:dyDescent="0.15">
      <c r="A1453"/>
      <c r="B1453"/>
      <c r="C1453"/>
    </row>
    <row r="1454" spans="1:3" ht="14" x14ac:dyDescent="0.15">
      <c r="A1454"/>
      <c r="B1454"/>
      <c r="C1454"/>
    </row>
    <row r="1455" spans="1:3" ht="14" x14ac:dyDescent="0.15">
      <c r="A1455"/>
      <c r="B1455"/>
      <c r="C1455"/>
    </row>
    <row r="1456" spans="1:3" ht="14" x14ac:dyDescent="0.15">
      <c r="A1456"/>
      <c r="B1456"/>
      <c r="C1456"/>
    </row>
    <row r="1457" spans="1:3" ht="14" x14ac:dyDescent="0.15">
      <c r="A1457"/>
      <c r="B1457"/>
      <c r="C1457"/>
    </row>
    <row r="1458" spans="1:3" ht="14" x14ac:dyDescent="0.15">
      <c r="A1458"/>
      <c r="B1458"/>
      <c r="C1458"/>
    </row>
    <row r="1459" spans="1:3" ht="14" x14ac:dyDescent="0.15">
      <c r="A1459"/>
      <c r="B1459"/>
      <c r="C1459"/>
    </row>
    <row r="1460" spans="1:3" ht="14" x14ac:dyDescent="0.15">
      <c r="A1460"/>
      <c r="B1460"/>
      <c r="C1460"/>
    </row>
    <row r="1461" spans="1:3" ht="14" x14ac:dyDescent="0.15">
      <c r="A1461"/>
      <c r="B1461"/>
      <c r="C1461"/>
    </row>
    <row r="1462" spans="1:3" ht="14" x14ac:dyDescent="0.15">
      <c r="A1462"/>
      <c r="B1462"/>
      <c r="C1462"/>
    </row>
    <row r="1463" spans="1:3" ht="14" x14ac:dyDescent="0.15">
      <c r="A1463"/>
      <c r="B1463"/>
      <c r="C1463"/>
    </row>
    <row r="1464" spans="1:3" ht="14" x14ac:dyDescent="0.15">
      <c r="A1464"/>
      <c r="B1464"/>
      <c r="C1464"/>
    </row>
    <row r="1465" spans="1:3" ht="14" x14ac:dyDescent="0.15">
      <c r="A1465"/>
      <c r="B1465"/>
      <c r="C1465"/>
    </row>
    <row r="1466" spans="1:3" ht="14" x14ac:dyDescent="0.15">
      <c r="A1466"/>
      <c r="B1466"/>
      <c r="C1466"/>
    </row>
    <row r="1467" spans="1:3" ht="14" x14ac:dyDescent="0.15">
      <c r="A1467"/>
      <c r="B1467"/>
      <c r="C1467"/>
    </row>
    <row r="1468" spans="1:3" ht="14" x14ac:dyDescent="0.15">
      <c r="A1468"/>
      <c r="B1468"/>
      <c r="C1468"/>
    </row>
    <row r="1469" spans="1:3" ht="14" x14ac:dyDescent="0.15">
      <c r="A1469"/>
      <c r="B1469"/>
      <c r="C1469"/>
    </row>
    <row r="1470" spans="1:3" ht="14" x14ac:dyDescent="0.15">
      <c r="A1470"/>
      <c r="B1470"/>
      <c r="C1470"/>
    </row>
    <row r="1471" spans="1:3" ht="14" x14ac:dyDescent="0.15">
      <c r="A1471"/>
      <c r="B1471"/>
      <c r="C1471"/>
    </row>
    <row r="1472" spans="1:3" ht="14" x14ac:dyDescent="0.15">
      <c r="A1472"/>
      <c r="B1472"/>
      <c r="C1472"/>
    </row>
    <row r="1473" spans="1:3" ht="14" x14ac:dyDescent="0.15">
      <c r="A1473"/>
      <c r="B1473"/>
      <c r="C1473"/>
    </row>
    <row r="1474" spans="1:3" ht="14" x14ac:dyDescent="0.15">
      <c r="A1474"/>
      <c r="B1474"/>
      <c r="C1474"/>
    </row>
    <row r="1475" spans="1:3" ht="14" x14ac:dyDescent="0.15">
      <c r="A1475"/>
      <c r="B1475"/>
      <c r="C1475"/>
    </row>
    <row r="1476" spans="1:3" ht="14" x14ac:dyDescent="0.15">
      <c r="A1476"/>
      <c r="B1476"/>
      <c r="C1476"/>
    </row>
    <row r="1477" spans="1:3" ht="14" x14ac:dyDescent="0.15">
      <c r="A1477"/>
      <c r="B1477"/>
      <c r="C1477"/>
    </row>
    <row r="1478" spans="1:3" ht="14" x14ac:dyDescent="0.15">
      <c r="A1478"/>
      <c r="B1478"/>
      <c r="C1478"/>
    </row>
    <row r="1479" spans="1:3" ht="14" x14ac:dyDescent="0.15">
      <c r="A1479"/>
      <c r="B1479"/>
      <c r="C1479"/>
    </row>
    <row r="1480" spans="1:3" ht="14" x14ac:dyDescent="0.15">
      <c r="A1480"/>
      <c r="B1480"/>
      <c r="C1480"/>
    </row>
    <row r="1481" spans="1:3" ht="14" x14ac:dyDescent="0.15">
      <c r="A1481"/>
      <c r="B1481"/>
      <c r="C1481"/>
    </row>
    <row r="1482" spans="1:3" ht="14" x14ac:dyDescent="0.15">
      <c r="A1482"/>
      <c r="B1482"/>
      <c r="C1482"/>
    </row>
    <row r="1483" spans="1:3" ht="14" x14ac:dyDescent="0.15">
      <c r="A1483"/>
      <c r="B1483"/>
      <c r="C1483"/>
    </row>
    <row r="1484" spans="1:3" ht="14" x14ac:dyDescent="0.15">
      <c r="A1484"/>
      <c r="B1484"/>
      <c r="C1484"/>
    </row>
    <row r="1485" spans="1:3" ht="14" x14ac:dyDescent="0.15">
      <c r="A1485"/>
      <c r="B1485"/>
      <c r="C1485"/>
    </row>
    <row r="1486" spans="1:3" ht="14" x14ac:dyDescent="0.15">
      <c r="A1486"/>
      <c r="B1486"/>
      <c r="C1486"/>
    </row>
    <row r="1487" spans="1:3" ht="14" x14ac:dyDescent="0.15">
      <c r="A1487"/>
      <c r="B1487"/>
      <c r="C1487"/>
    </row>
    <row r="1488" spans="1:3" ht="14" x14ac:dyDescent="0.15">
      <c r="A1488"/>
      <c r="B1488"/>
      <c r="C1488"/>
    </row>
    <row r="1489" spans="1:3" ht="14" x14ac:dyDescent="0.15">
      <c r="A1489"/>
      <c r="B1489"/>
      <c r="C1489"/>
    </row>
    <row r="1490" spans="1:3" ht="14" x14ac:dyDescent="0.15">
      <c r="A1490"/>
      <c r="B1490"/>
      <c r="C1490"/>
    </row>
    <row r="1491" spans="1:3" ht="14" x14ac:dyDescent="0.15">
      <c r="A1491"/>
      <c r="B1491"/>
      <c r="C1491"/>
    </row>
    <row r="1492" spans="1:3" ht="14" x14ac:dyDescent="0.15">
      <c r="A1492"/>
      <c r="B1492"/>
      <c r="C1492"/>
    </row>
    <row r="1493" spans="1:3" ht="14" x14ac:dyDescent="0.15">
      <c r="A1493"/>
      <c r="B1493"/>
      <c r="C1493"/>
    </row>
    <row r="1494" spans="1:3" ht="14" x14ac:dyDescent="0.15">
      <c r="A1494"/>
      <c r="B1494"/>
      <c r="C1494"/>
    </row>
    <row r="1495" spans="1:3" ht="14" x14ac:dyDescent="0.15">
      <c r="A1495"/>
      <c r="B1495"/>
      <c r="C1495"/>
    </row>
    <row r="1496" spans="1:3" ht="14" x14ac:dyDescent="0.15">
      <c r="A1496"/>
      <c r="B1496"/>
      <c r="C1496"/>
    </row>
    <row r="1497" spans="1:3" ht="14" x14ac:dyDescent="0.15">
      <c r="A1497"/>
      <c r="B1497"/>
      <c r="C1497"/>
    </row>
    <row r="1498" spans="1:3" ht="14" x14ac:dyDescent="0.15">
      <c r="A1498"/>
      <c r="B1498"/>
      <c r="C1498"/>
    </row>
    <row r="1499" spans="1:3" ht="14" x14ac:dyDescent="0.15">
      <c r="A1499"/>
      <c r="B1499"/>
      <c r="C1499"/>
    </row>
    <row r="1500" spans="1:3" ht="14" x14ac:dyDescent="0.15">
      <c r="A1500"/>
      <c r="B1500"/>
      <c r="C1500"/>
    </row>
    <row r="1501" spans="1:3" ht="14" x14ac:dyDescent="0.15">
      <c r="A1501"/>
      <c r="B1501"/>
      <c r="C1501"/>
    </row>
    <row r="1502" spans="1:3" ht="14" x14ac:dyDescent="0.15">
      <c r="A1502"/>
      <c r="B1502"/>
      <c r="C1502"/>
    </row>
    <row r="1503" spans="1:3" ht="14" x14ac:dyDescent="0.15">
      <c r="A1503"/>
      <c r="B1503"/>
      <c r="C1503"/>
    </row>
    <row r="1504" spans="1:3" ht="14" x14ac:dyDescent="0.15">
      <c r="A1504"/>
      <c r="B1504"/>
      <c r="C1504"/>
    </row>
    <row r="1505" spans="1:3" ht="14" x14ac:dyDescent="0.15">
      <c r="A1505"/>
      <c r="B1505"/>
      <c r="C1505"/>
    </row>
    <row r="1506" spans="1:3" ht="14" x14ac:dyDescent="0.15">
      <c r="A1506"/>
      <c r="B1506"/>
      <c r="C1506"/>
    </row>
    <row r="1507" spans="1:3" ht="14" x14ac:dyDescent="0.15">
      <c r="A1507"/>
      <c r="B1507"/>
      <c r="C1507"/>
    </row>
    <row r="1508" spans="1:3" ht="14" x14ac:dyDescent="0.15">
      <c r="A1508"/>
      <c r="B1508"/>
      <c r="C1508"/>
    </row>
    <row r="1509" spans="1:3" ht="14" x14ac:dyDescent="0.15">
      <c r="A1509"/>
      <c r="B1509"/>
      <c r="C1509"/>
    </row>
    <row r="1510" spans="1:3" ht="14" x14ac:dyDescent="0.15">
      <c r="A1510"/>
      <c r="B1510"/>
      <c r="C1510"/>
    </row>
    <row r="1511" spans="1:3" ht="14" x14ac:dyDescent="0.15">
      <c r="A1511"/>
      <c r="B1511"/>
      <c r="C1511"/>
    </row>
    <row r="1512" spans="1:3" ht="14" x14ac:dyDescent="0.15">
      <c r="A1512"/>
      <c r="B1512"/>
      <c r="C1512"/>
    </row>
    <row r="1513" spans="1:3" ht="14" x14ac:dyDescent="0.15">
      <c r="A1513"/>
      <c r="B1513"/>
      <c r="C1513"/>
    </row>
    <row r="1514" spans="1:3" ht="14" x14ac:dyDescent="0.15">
      <c r="A1514"/>
      <c r="B1514"/>
      <c r="C1514"/>
    </row>
    <row r="1515" spans="1:3" ht="14" x14ac:dyDescent="0.15">
      <c r="A1515"/>
      <c r="B1515"/>
      <c r="C1515"/>
    </row>
    <row r="1516" spans="1:3" ht="14" x14ac:dyDescent="0.15">
      <c r="A1516"/>
      <c r="B1516"/>
      <c r="C1516"/>
    </row>
    <row r="1517" spans="1:3" ht="14" x14ac:dyDescent="0.15">
      <c r="A1517"/>
      <c r="B1517"/>
      <c r="C1517"/>
    </row>
    <row r="1518" spans="1:3" ht="14" x14ac:dyDescent="0.15">
      <c r="A1518"/>
      <c r="B1518"/>
      <c r="C1518"/>
    </row>
    <row r="1519" spans="1:3" ht="14" x14ac:dyDescent="0.15">
      <c r="A1519"/>
      <c r="B1519"/>
      <c r="C1519"/>
    </row>
    <row r="1520" spans="1:3" ht="14" x14ac:dyDescent="0.15">
      <c r="A1520"/>
      <c r="B1520"/>
      <c r="C1520"/>
    </row>
    <row r="1521" spans="1:3" ht="14" x14ac:dyDescent="0.15">
      <c r="A1521"/>
      <c r="B1521"/>
      <c r="C1521"/>
    </row>
    <row r="1522" spans="1:3" ht="14" x14ac:dyDescent="0.15">
      <c r="A1522"/>
      <c r="B1522"/>
      <c r="C1522"/>
    </row>
    <row r="1523" spans="1:3" ht="14" x14ac:dyDescent="0.15">
      <c r="A1523"/>
      <c r="B1523"/>
      <c r="C1523"/>
    </row>
    <row r="1524" spans="1:3" ht="14" x14ac:dyDescent="0.15">
      <c r="A1524"/>
      <c r="B1524"/>
      <c r="C1524"/>
    </row>
    <row r="1525" spans="1:3" ht="14" x14ac:dyDescent="0.15">
      <c r="A1525"/>
      <c r="B1525"/>
      <c r="C1525"/>
    </row>
    <row r="1526" spans="1:3" ht="14" x14ac:dyDescent="0.15">
      <c r="A1526"/>
      <c r="B1526"/>
      <c r="C1526"/>
    </row>
    <row r="1527" spans="1:3" ht="14" x14ac:dyDescent="0.15">
      <c r="A1527"/>
      <c r="B1527"/>
      <c r="C1527"/>
    </row>
    <row r="1528" spans="1:3" ht="14" x14ac:dyDescent="0.15">
      <c r="A1528"/>
      <c r="B1528"/>
      <c r="C1528"/>
    </row>
    <row r="1529" spans="1:3" ht="14" x14ac:dyDescent="0.15">
      <c r="A1529"/>
      <c r="B1529"/>
      <c r="C1529"/>
    </row>
    <row r="1530" spans="1:3" ht="14" x14ac:dyDescent="0.15">
      <c r="A1530"/>
      <c r="B1530"/>
      <c r="C1530"/>
    </row>
    <row r="1531" spans="1:3" ht="14" x14ac:dyDescent="0.15">
      <c r="A1531"/>
      <c r="B1531"/>
      <c r="C1531"/>
    </row>
    <row r="1532" spans="1:3" ht="14" x14ac:dyDescent="0.15">
      <c r="A1532"/>
      <c r="B1532"/>
      <c r="C1532"/>
    </row>
    <row r="1533" spans="1:3" ht="14" x14ac:dyDescent="0.15">
      <c r="A1533"/>
      <c r="B1533"/>
      <c r="C1533"/>
    </row>
    <row r="1534" spans="1:3" ht="14" x14ac:dyDescent="0.15">
      <c r="A1534"/>
      <c r="B1534"/>
      <c r="C1534"/>
    </row>
    <row r="1535" spans="1:3" ht="14" x14ac:dyDescent="0.15">
      <c r="A1535"/>
      <c r="B1535"/>
      <c r="C1535"/>
    </row>
    <row r="1536" spans="1:3" ht="14" x14ac:dyDescent="0.15">
      <c r="A1536"/>
      <c r="B1536"/>
      <c r="C1536"/>
    </row>
    <row r="1537" spans="1:3" ht="14" x14ac:dyDescent="0.15">
      <c r="A1537"/>
      <c r="B1537"/>
      <c r="C1537"/>
    </row>
    <row r="1538" spans="1:3" ht="14" x14ac:dyDescent="0.15">
      <c r="A1538"/>
      <c r="B1538"/>
      <c r="C1538"/>
    </row>
    <row r="1539" spans="1:3" ht="14" x14ac:dyDescent="0.15">
      <c r="A1539"/>
      <c r="B1539"/>
      <c r="C1539"/>
    </row>
    <row r="1540" spans="1:3" ht="14" x14ac:dyDescent="0.15">
      <c r="A1540"/>
      <c r="B1540"/>
      <c r="C1540"/>
    </row>
    <row r="1541" spans="1:3" ht="14" x14ac:dyDescent="0.15">
      <c r="A1541"/>
      <c r="B1541"/>
      <c r="C1541"/>
    </row>
    <row r="1542" spans="1:3" ht="14" x14ac:dyDescent="0.15">
      <c r="A1542"/>
      <c r="B1542"/>
      <c r="C1542"/>
    </row>
    <row r="1543" spans="1:3" ht="14" x14ac:dyDescent="0.15">
      <c r="A1543"/>
      <c r="B1543"/>
      <c r="C1543"/>
    </row>
    <row r="1544" spans="1:3" ht="14" x14ac:dyDescent="0.15">
      <c r="A1544"/>
      <c r="B1544"/>
      <c r="C1544"/>
    </row>
    <row r="1545" spans="1:3" ht="14" x14ac:dyDescent="0.15">
      <c r="A1545"/>
      <c r="B1545"/>
      <c r="C1545"/>
    </row>
    <row r="1546" spans="1:3" ht="14" x14ac:dyDescent="0.15">
      <c r="A1546"/>
      <c r="B1546"/>
      <c r="C1546"/>
    </row>
    <row r="1547" spans="1:3" ht="14" x14ac:dyDescent="0.15">
      <c r="A1547"/>
      <c r="B1547"/>
      <c r="C1547"/>
    </row>
    <row r="1548" spans="1:3" ht="14" x14ac:dyDescent="0.15">
      <c r="A1548"/>
      <c r="B1548"/>
      <c r="C1548"/>
    </row>
    <row r="1549" spans="1:3" ht="14" x14ac:dyDescent="0.15">
      <c r="A1549"/>
      <c r="B1549"/>
      <c r="C1549"/>
    </row>
    <row r="1550" spans="1:3" ht="14" x14ac:dyDescent="0.15">
      <c r="A1550"/>
      <c r="B1550"/>
      <c r="C1550"/>
    </row>
    <row r="1551" spans="1:3" ht="14" x14ac:dyDescent="0.15">
      <c r="A1551"/>
      <c r="B1551"/>
      <c r="C1551"/>
    </row>
    <row r="1552" spans="1:3" ht="14" x14ac:dyDescent="0.15">
      <c r="A1552"/>
      <c r="B1552"/>
      <c r="C1552"/>
    </row>
    <row r="1553" spans="1:3" ht="14" x14ac:dyDescent="0.15">
      <c r="A1553"/>
      <c r="B1553"/>
      <c r="C1553"/>
    </row>
    <row r="1554" spans="1:3" ht="14" x14ac:dyDescent="0.15">
      <c r="A1554"/>
      <c r="B1554"/>
      <c r="C1554"/>
    </row>
    <row r="1555" spans="1:3" ht="14" x14ac:dyDescent="0.15">
      <c r="A1555"/>
      <c r="B1555"/>
      <c r="C1555"/>
    </row>
    <row r="1556" spans="1:3" ht="14" x14ac:dyDescent="0.15">
      <c r="A1556"/>
      <c r="B1556"/>
      <c r="C1556"/>
    </row>
    <row r="1557" spans="1:3" ht="14" x14ac:dyDescent="0.15">
      <c r="A1557"/>
      <c r="B1557"/>
      <c r="C1557"/>
    </row>
    <row r="1558" spans="1:3" ht="14" x14ac:dyDescent="0.15">
      <c r="A1558"/>
      <c r="B1558"/>
      <c r="C1558"/>
    </row>
    <row r="1559" spans="1:3" ht="14" x14ac:dyDescent="0.15">
      <c r="A1559"/>
      <c r="B1559"/>
      <c r="C1559"/>
    </row>
    <row r="1560" spans="1:3" ht="14" x14ac:dyDescent="0.15">
      <c r="A1560"/>
      <c r="B1560"/>
      <c r="C1560"/>
    </row>
    <row r="1561" spans="1:3" ht="14" x14ac:dyDescent="0.15">
      <c r="A1561"/>
      <c r="B1561"/>
      <c r="C1561"/>
    </row>
    <row r="1562" spans="1:3" ht="14" x14ac:dyDescent="0.15">
      <c r="A1562"/>
      <c r="B1562"/>
      <c r="C1562"/>
    </row>
    <row r="1563" spans="1:3" ht="14" x14ac:dyDescent="0.15">
      <c r="A1563"/>
      <c r="B1563"/>
      <c r="C1563"/>
    </row>
    <row r="1564" spans="1:3" ht="14" x14ac:dyDescent="0.15">
      <c r="A1564"/>
      <c r="B1564"/>
      <c r="C1564"/>
    </row>
    <row r="1565" spans="1:3" ht="14" x14ac:dyDescent="0.15">
      <c r="A1565"/>
      <c r="B1565"/>
      <c r="C1565"/>
    </row>
    <row r="1566" spans="1:3" ht="14" x14ac:dyDescent="0.15">
      <c r="A1566"/>
      <c r="B1566"/>
      <c r="C1566"/>
    </row>
    <row r="1567" spans="1:3" ht="14" x14ac:dyDescent="0.15">
      <c r="A1567"/>
      <c r="B1567"/>
      <c r="C1567"/>
    </row>
    <row r="1568" spans="1:3" ht="14" x14ac:dyDescent="0.15">
      <c r="A1568"/>
      <c r="B1568"/>
      <c r="C1568"/>
    </row>
    <row r="1569" spans="1:3" ht="14" x14ac:dyDescent="0.15">
      <c r="A1569"/>
      <c r="B1569"/>
      <c r="C1569"/>
    </row>
    <row r="1570" spans="1:3" ht="14" x14ac:dyDescent="0.15">
      <c r="A1570"/>
      <c r="B1570"/>
      <c r="C1570"/>
    </row>
    <row r="1571" spans="1:3" ht="14" x14ac:dyDescent="0.15">
      <c r="A1571"/>
      <c r="B1571"/>
      <c r="C1571"/>
    </row>
    <row r="1572" spans="1:3" ht="14" x14ac:dyDescent="0.15">
      <c r="A1572"/>
      <c r="B1572"/>
      <c r="C1572"/>
    </row>
    <row r="1573" spans="1:3" ht="14" x14ac:dyDescent="0.15">
      <c r="A1573"/>
      <c r="B1573"/>
      <c r="C1573"/>
    </row>
    <row r="1574" spans="1:3" ht="14" x14ac:dyDescent="0.15">
      <c r="A1574"/>
      <c r="B1574"/>
      <c r="C1574"/>
    </row>
    <row r="1575" spans="1:3" ht="14" x14ac:dyDescent="0.15">
      <c r="A1575"/>
      <c r="B1575"/>
      <c r="C1575"/>
    </row>
    <row r="1576" spans="1:3" ht="14" x14ac:dyDescent="0.15">
      <c r="A1576"/>
      <c r="B1576"/>
      <c r="C1576"/>
    </row>
    <row r="1577" spans="1:3" ht="14" x14ac:dyDescent="0.15">
      <c r="A1577"/>
      <c r="B1577"/>
      <c r="C1577"/>
    </row>
    <row r="1578" spans="1:3" ht="14" x14ac:dyDescent="0.15">
      <c r="A1578"/>
      <c r="B1578"/>
      <c r="C1578"/>
    </row>
    <row r="1579" spans="1:3" ht="14" x14ac:dyDescent="0.15">
      <c r="A1579"/>
      <c r="B1579"/>
      <c r="C1579"/>
    </row>
    <row r="1580" spans="1:3" ht="14" x14ac:dyDescent="0.15">
      <c r="A1580"/>
      <c r="B1580"/>
      <c r="C1580"/>
    </row>
    <row r="1581" spans="1:3" ht="14" x14ac:dyDescent="0.15">
      <c r="A1581"/>
      <c r="B1581"/>
      <c r="C1581"/>
    </row>
    <row r="1582" spans="1:3" ht="14" x14ac:dyDescent="0.15">
      <c r="A1582"/>
      <c r="B1582"/>
      <c r="C1582"/>
    </row>
    <row r="1583" spans="1:3" ht="14" x14ac:dyDescent="0.15">
      <c r="A1583"/>
      <c r="B1583"/>
      <c r="C1583"/>
    </row>
    <row r="1584" spans="1:3" ht="14" x14ac:dyDescent="0.15">
      <c r="A1584"/>
      <c r="B1584"/>
      <c r="C1584"/>
    </row>
    <row r="1585" spans="1:3" ht="14" x14ac:dyDescent="0.15">
      <c r="A1585"/>
      <c r="B1585"/>
      <c r="C1585"/>
    </row>
    <row r="1586" spans="1:3" ht="14" x14ac:dyDescent="0.15">
      <c r="A1586"/>
      <c r="B1586"/>
      <c r="C1586"/>
    </row>
    <row r="1587" spans="1:3" ht="14" x14ac:dyDescent="0.15">
      <c r="A1587"/>
      <c r="B1587"/>
      <c r="C1587"/>
    </row>
    <row r="1588" spans="1:3" ht="14" x14ac:dyDescent="0.15">
      <c r="A1588"/>
      <c r="B1588"/>
      <c r="C1588"/>
    </row>
    <row r="1589" spans="1:3" ht="14" x14ac:dyDescent="0.15">
      <c r="A1589"/>
      <c r="B1589"/>
      <c r="C1589"/>
    </row>
    <row r="1590" spans="1:3" ht="14" x14ac:dyDescent="0.15">
      <c r="A1590"/>
      <c r="B1590"/>
      <c r="C1590"/>
    </row>
    <row r="1591" spans="1:3" ht="14" x14ac:dyDescent="0.15">
      <c r="A1591"/>
      <c r="B1591"/>
      <c r="C1591"/>
    </row>
    <row r="1592" spans="1:3" ht="14" x14ac:dyDescent="0.15">
      <c r="A1592"/>
      <c r="B1592"/>
      <c r="C1592"/>
    </row>
    <row r="1593" spans="1:3" ht="14" x14ac:dyDescent="0.15">
      <c r="A1593"/>
      <c r="B1593"/>
      <c r="C1593"/>
    </row>
    <row r="1594" spans="1:3" ht="14" x14ac:dyDescent="0.15">
      <c r="A1594"/>
      <c r="B1594"/>
      <c r="C1594"/>
    </row>
    <row r="1595" spans="1:3" ht="14" x14ac:dyDescent="0.15">
      <c r="A1595"/>
      <c r="B1595"/>
      <c r="C1595"/>
    </row>
    <row r="1596" spans="1:3" ht="14" x14ac:dyDescent="0.15">
      <c r="A1596"/>
      <c r="B1596"/>
      <c r="C1596"/>
    </row>
    <row r="1597" spans="1:3" ht="14" x14ac:dyDescent="0.15">
      <c r="A1597"/>
      <c r="B1597"/>
      <c r="C1597"/>
    </row>
    <row r="1598" spans="1:3" ht="14" x14ac:dyDescent="0.15">
      <c r="A1598"/>
      <c r="B1598"/>
      <c r="C1598"/>
    </row>
    <row r="1599" spans="1:3" ht="14" x14ac:dyDescent="0.15">
      <c r="A1599"/>
      <c r="B1599"/>
      <c r="C1599"/>
    </row>
    <row r="1600" spans="1:3" ht="14" x14ac:dyDescent="0.15">
      <c r="A1600"/>
      <c r="B1600"/>
      <c r="C1600"/>
    </row>
    <row r="1601" spans="1:3" ht="14" x14ac:dyDescent="0.15">
      <c r="A1601"/>
      <c r="B1601"/>
      <c r="C1601"/>
    </row>
    <row r="1602" spans="1:3" ht="14" x14ac:dyDescent="0.15">
      <c r="A1602"/>
      <c r="B1602"/>
      <c r="C1602"/>
    </row>
    <row r="1603" spans="1:3" ht="14" x14ac:dyDescent="0.15">
      <c r="A1603"/>
      <c r="B1603"/>
      <c r="C1603"/>
    </row>
    <row r="1604" spans="1:3" ht="14" x14ac:dyDescent="0.15">
      <c r="A1604"/>
      <c r="B1604"/>
      <c r="C1604"/>
    </row>
    <row r="1605" spans="1:3" ht="14" x14ac:dyDescent="0.15">
      <c r="A1605"/>
      <c r="B1605"/>
      <c r="C1605"/>
    </row>
    <row r="1606" spans="1:3" ht="14" x14ac:dyDescent="0.15">
      <c r="A1606"/>
      <c r="B1606"/>
      <c r="C1606"/>
    </row>
    <row r="1607" spans="1:3" ht="14" x14ac:dyDescent="0.15">
      <c r="A1607"/>
      <c r="B1607"/>
      <c r="C1607"/>
    </row>
    <row r="1608" spans="1:3" ht="14" x14ac:dyDescent="0.15">
      <c r="A1608"/>
      <c r="B1608"/>
      <c r="C1608"/>
    </row>
    <row r="1609" spans="1:3" ht="14" x14ac:dyDescent="0.15">
      <c r="A1609"/>
      <c r="B1609"/>
      <c r="C1609"/>
    </row>
    <row r="1610" spans="1:3" ht="14" x14ac:dyDescent="0.15">
      <c r="A1610"/>
      <c r="B1610"/>
      <c r="C1610"/>
    </row>
    <row r="1611" spans="1:3" ht="14" x14ac:dyDescent="0.15">
      <c r="A1611"/>
      <c r="B1611"/>
      <c r="C1611"/>
    </row>
    <row r="1612" spans="1:3" ht="14" x14ac:dyDescent="0.15">
      <c r="A1612"/>
      <c r="B1612"/>
      <c r="C1612"/>
    </row>
    <row r="1613" spans="1:3" ht="14" x14ac:dyDescent="0.15">
      <c r="A1613"/>
      <c r="B1613"/>
      <c r="C1613"/>
    </row>
    <row r="1614" spans="1:3" ht="14" x14ac:dyDescent="0.15">
      <c r="A1614"/>
      <c r="B1614"/>
      <c r="C1614"/>
    </row>
    <row r="1615" spans="1:3" ht="14" x14ac:dyDescent="0.15">
      <c r="A1615"/>
      <c r="B1615"/>
      <c r="C1615"/>
    </row>
    <row r="1616" spans="1:3" ht="14" x14ac:dyDescent="0.15">
      <c r="A1616"/>
      <c r="B1616"/>
      <c r="C1616"/>
    </row>
    <row r="1617" spans="1:3" ht="14" x14ac:dyDescent="0.15">
      <c r="A1617"/>
      <c r="B1617"/>
      <c r="C1617"/>
    </row>
    <row r="1618" spans="1:3" ht="14" x14ac:dyDescent="0.15">
      <c r="A1618"/>
      <c r="B1618"/>
      <c r="C1618"/>
    </row>
    <row r="1619" spans="1:3" ht="14" x14ac:dyDescent="0.15">
      <c r="A1619"/>
      <c r="B1619"/>
      <c r="C1619"/>
    </row>
    <row r="1620" spans="1:3" ht="14" x14ac:dyDescent="0.15">
      <c r="A1620"/>
      <c r="B1620"/>
      <c r="C1620"/>
    </row>
    <row r="1621" spans="1:3" ht="14" x14ac:dyDescent="0.15">
      <c r="A1621"/>
      <c r="B1621"/>
      <c r="C1621"/>
    </row>
    <row r="1622" spans="1:3" ht="14" x14ac:dyDescent="0.15">
      <c r="A1622"/>
      <c r="B1622"/>
      <c r="C1622"/>
    </row>
    <row r="1623" spans="1:3" ht="14" x14ac:dyDescent="0.15">
      <c r="A1623"/>
      <c r="B1623"/>
      <c r="C1623"/>
    </row>
    <row r="1624" spans="1:3" ht="14" x14ac:dyDescent="0.15">
      <c r="A1624"/>
      <c r="B1624"/>
      <c r="C1624"/>
    </row>
    <row r="1625" spans="1:3" ht="14" x14ac:dyDescent="0.15">
      <c r="A1625"/>
      <c r="B1625"/>
      <c r="C1625"/>
    </row>
    <row r="1626" spans="1:3" ht="14" x14ac:dyDescent="0.15">
      <c r="A1626"/>
      <c r="B1626"/>
      <c r="C1626"/>
    </row>
    <row r="1627" spans="1:3" ht="14" x14ac:dyDescent="0.15">
      <c r="A1627"/>
      <c r="B1627"/>
      <c r="C1627"/>
    </row>
    <row r="1628" spans="1:3" ht="14" x14ac:dyDescent="0.15">
      <c r="A1628"/>
      <c r="B1628"/>
      <c r="C1628"/>
    </row>
    <row r="1629" spans="1:3" ht="14" x14ac:dyDescent="0.15">
      <c r="A1629"/>
      <c r="B1629"/>
      <c r="C1629"/>
    </row>
    <row r="1630" spans="1:3" ht="14" x14ac:dyDescent="0.15">
      <c r="A1630"/>
      <c r="B1630"/>
      <c r="C1630"/>
    </row>
    <row r="1631" spans="1:3" ht="14" x14ac:dyDescent="0.15">
      <c r="A1631"/>
      <c r="B1631"/>
      <c r="C1631"/>
    </row>
    <row r="1632" spans="1:3" ht="14" x14ac:dyDescent="0.15">
      <c r="A1632"/>
      <c r="B1632"/>
      <c r="C1632"/>
    </row>
    <row r="1633" spans="1:3" ht="14" x14ac:dyDescent="0.15">
      <c r="A1633"/>
      <c r="B1633"/>
      <c r="C1633"/>
    </row>
    <row r="1634" spans="1:3" ht="14" x14ac:dyDescent="0.15">
      <c r="A1634"/>
      <c r="B1634"/>
      <c r="C1634"/>
    </row>
    <row r="1635" spans="1:3" ht="14" x14ac:dyDescent="0.15">
      <c r="A1635"/>
      <c r="B1635"/>
      <c r="C1635"/>
    </row>
    <row r="1636" spans="1:3" ht="14" x14ac:dyDescent="0.15">
      <c r="A1636"/>
      <c r="B1636"/>
      <c r="C1636"/>
    </row>
    <row r="1637" spans="1:3" ht="14" x14ac:dyDescent="0.15">
      <c r="A1637"/>
      <c r="B1637"/>
      <c r="C1637"/>
    </row>
    <row r="1638" spans="1:3" ht="14" x14ac:dyDescent="0.15">
      <c r="A1638"/>
      <c r="B1638"/>
      <c r="C1638"/>
    </row>
    <row r="1639" spans="1:3" ht="14" x14ac:dyDescent="0.15">
      <c r="A1639"/>
      <c r="B1639"/>
      <c r="C1639"/>
    </row>
    <row r="1640" spans="1:3" ht="14" x14ac:dyDescent="0.15">
      <c r="A1640"/>
      <c r="B1640"/>
      <c r="C1640"/>
    </row>
    <row r="1641" spans="1:3" ht="14" x14ac:dyDescent="0.15">
      <c r="A1641"/>
      <c r="B1641"/>
      <c r="C1641"/>
    </row>
    <row r="1642" spans="1:3" ht="14" x14ac:dyDescent="0.15">
      <c r="A1642"/>
      <c r="B1642"/>
      <c r="C1642"/>
    </row>
    <row r="1643" spans="1:3" ht="14" x14ac:dyDescent="0.15">
      <c r="A1643"/>
      <c r="B1643"/>
      <c r="C1643"/>
    </row>
    <row r="1644" spans="1:3" ht="14" x14ac:dyDescent="0.15">
      <c r="A1644"/>
      <c r="B1644"/>
      <c r="C1644"/>
    </row>
    <row r="1645" spans="1:3" ht="14" x14ac:dyDescent="0.15">
      <c r="A1645"/>
      <c r="B1645"/>
      <c r="C1645"/>
    </row>
    <row r="1646" spans="1:3" ht="14" x14ac:dyDescent="0.15">
      <c r="A1646"/>
      <c r="B1646"/>
      <c r="C1646"/>
    </row>
    <row r="1647" spans="1:3" ht="14" x14ac:dyDescent="0.15">
      <c r="A1647"/>
      <c r="B1647"/>
      <c r="C1647"/>
    </row>
    <row r="1648" spans="1:3" ht="14" x14ac:dyDescent="0.15">
      <c r="A1648"/>
      <c r="B1648"/>
      <c r="C1648"/>
    </row>
    <row r="1649" spans="1:3" ht="14" x14ac:dyDescent="0.15">
      <c r="A1649"/>
      <c r="B1649"/>
      <c r="C1649"/>
    </row>
    <row r="1650" spans="1:3" ht="14" x14ac:dyDescent="0.15">
      <c r="A1650"/>
      <c r="B1650"/>
      <c r="C1650"/>
    </row>
    <row r="1651" spans="1:3" ht="14" x14ac:dyDescent="0.15">
      <c r="A1651"/>
      <c r="B1651"/>
      <c r="C1651"/>
    </row>
    <row r="1652" spans="1:3" ht="14" x14ac:dyDescent="0.15">
      <c r="A1652"/>
      <c r="B1652"/>
      <c r="C1652"/>
    </row>
    <row r="1653" spans="1:3" ht="14" x14ac:dyDescent="0.15">
      <c r="A1653"/>
      <c r="B1653"/>
      <c r="C1653"/>
    </row>
    <row r="1654" spans="1:3" ht="14" x14ac:dyDescent="0.15">
      <c r="A1654"/>
      <c r="B1654"/>
      <c r="C1654"/>
    </row>
    <row r="1655" spans="1:3" ht="14" x14ac:dyDescent="0.15">
      <c r="A1655"/>
      <c r="B1655"/>
      <c r="C1655"/>
    </row>
    <row r="1656" spans="1:3" ht="14" x14ac:dyDescent="0.15">
      <c r="A1656"/>
      <c r="B1656"/>
      <c r="C1656"/>
    </row>
    <row r="1657" spans="1:3" ht="14" x14ac:dyDescent="0.15">
      <c r="A1657"/>
      <c r="B1657"/>
      <c r="C1657"/>
    </row>
    <row r="1658" spans="1:3" ht="14" x14ac:dyDescent="0.15">
      <c r="A1658"/>
      <c r="B1658"/>
      <c r="C1658"/>
    </row>
    <row r="1659" spans="1:3" ht="14" x14ac:dyDescent="0.15">
      <c r="A1659"/>
      <c r="B1659"/>
      <c r="C1659"/>
    </row>
    <row r="1660" spans="1:3" ht="14" x14ac:dyDescent="0.15">
      <c r="A1660"/>
      <c r="B1660"/>
      <c r="C1660"/>
    </row>
    <row r="1661" spans="1:3" ht="14" x14ac:dyDescent="0.15">
      <c r="A1661"/>
      <c r="B1661"/>
      <c r="C1661"/>
    </row>
    <row r="1662" spans="1:3" ht="14" x14ac:dyDescent="0.15">
      <c r="A1662"/>
      <c r="B1662"/>
      <c r="C1662"/>
    </row>
    <row r="1663" spans="1:3" ht="14" x14ac:dyDescent="0.15">
      <c r="A1663"/>
      <c r="B1663"/>
      <c r="C1663"/>
    </row>
    <row r="1664" spans="1:3" ht="14" x14ac:dyDescent="0.15">
      <c r="A1664"/>
      <c r="B1664"/>
      <c r="C1664"/>
    </row>
    <row r="1665" spans="1:3" ht="14" x14ac:dyDescent="0.15">
      <c r="A1665"/>
      <c r="B1665"/>
      <c r="C1665"/>
    </row>
    <row r="1666" spans="1:3" ht="14" x14ac:dyDescent="0.15">
      <c r="A1666"/>
      <c r="B1666"/>
      <c r="C1666"/>
    </row>
    <row r="1667" spans="1:3" ht="14" x14ac:dyDescent="0.15">
      <c r="A1667"/>
      <c r="B1667"/>
      <c r="C1667"/>
    </row>
    <row r="1668" spans="1:3" ht="14" x14ac:dyDescent="0.15">
      <c r="A1668"/>
      <c r="B1668"/>
      <c r="C1668"/>
    </row>
    <row r="1669" spans="1:3" ht="14" x14ac:dyDescent="0.15">
      <c r="A1669"/>
      <c r="B1669"/>
      <c r="C1669"/>
    </row>
    <row r="1670" spans="1:3" ht="14" x14ac:dyDescent="0.15">
      <c r="A1670"/>
      <c r="B1670"/>
      <c r="C1670"/>
    </row>
    <row r="1671" spans="1:3" ht="14" x14ac:dyDescent="0.15">
      <c r="A1671"/>
      <c r="B1671"/>
      <c r="C1671"/>
    </row>
    <row r="1672" spans="1:3" ht="14" x14ac:dyDescent="0.15">
      <c r="A1672"/>
      <c r="B1672"/>
      <c r="C1672"/>
    </row>
    <row r="1673" spans="1:3" ht="14" x14ac:dyDescent="0.15">
      <c r="A1673"/>
      <c r="B1673"/>
      <c r="C1673"/>
    </row>
    <row r="1674" spans="1:3" ht="14" x14ac:dyDescent="0.15">
      <c r="A1674"/>
      <c r="B1674"/>
      <c r="C1674"/>
    </row>
    <row r="1675" spans="1:3" ht="14" x14ac:dyDescent="0.15">
      <c r="A1675"/>
      <c r="B1675"/>
      <c r="C1675"/>
    </row>
    <row r="1676" spans="1:3" ht="14" x14ac:dyDescent="0.15">
      <c r="A1676"/>
      <c r="B1676"/>
      <c r="C1676"/>
    </row>
    <row r="1677" spans="1:3" ht="14" x14ac:dyDescent="0.15">
      <c r="A1677"/>
      <c r="B1677"/>
      <c r="C1677"/>
    </row>
    <row r="1678" spans="1:3" ht="14" x14ac:dyDescent="0.15">
      <c r="A1678"/>
      <c r="B1678"/>
      <c r="C1678"/>
    </row>
    <row r="1679" spans="1:3" ht="14" x14ac:dyDescent="0.15">
      <c r="A1679"/>
      <c r="B1679"/>
      <c r="C1679"/>
    </row>
    <row r="1680" spans="1:3" ht="14" x14ac:dyDescent="0.15">
      <c r="A1680"/>
      <c r="B1680"/>
      <c r="C1680"/>
    </row>
    <row r="1681" spans="1:3" ht="14" x14ac:dyDescent="0.15">
      <c r="A1681"/>
      <c r="B1681"/>
      <c r="C1681"/>
    </row>
    <row r="1682" spans="1:3" ht="14" x14ac:dyDescent="0.15">
      <c r="A1682"/>
      <c r="B1682"/>
      <c r="C1682"/>
    </row>
    <row r="1683" spans="1:3" ht="14" x14ac:dyDescent="0.15">
      <c r="A1683"/>
      <c r="B1683"/>
      <c r="C1683"/>
    </row>
    <row r="1684" spans="1:3" ht="14" x14ac:dyDescent="0.15">
      <c r="A1684"/>
      <c r="B1684"/>
      <c r="C1684"/>
    </row>
    <row r="1685" spans="1:3" ht="14" x14ac:dyDescent="0.15">
      <c r="A1685"/>
      <c r="B1685"/>
      <c r="C1685"/>
    </row>
    <row r="1686" spans="1:3" ht="14" x14ac:dyDescent="0.15">
      <c r="A1686"/>
      <c r="B1686"/>
      <c r="C1686"/>
    </row>
    <row r="1687" spans="1:3" ht="14" x14ac:dyDescent="0.15">
      <c r="A1687"/>
      <c r="B1687"/>
      <c r="C1687"/>
    </row>
    <row r="1688" spans="1:3" ht="14" x14ac:dyDescent="0.15">
      <c r="A1688"/>
      <c r="B1688"/>
      <c r="C1688"/>
    </row>
    <row r="1689" spans="1:3" ht="14" x14ac:dyDescent="0.15">
      <c r="A1689"/>
      <c r="B1689"/>
      <c r="C1689"/>
    </row>
    <row r="1690" spans="1:3" ht="14" x14ac:dyDescent="0.15">
      <c r="A1690"/>
      <c r="B1690"/>
      <c r="C1690"/>
    </row>
    <row r="1691" spans="1:3" ht="14" x14ac:dyDescent="0.15">
      <c r="A1691"/>
      <c r="B1691"/>
      <c r="C1691"/>
    </row>
    <row r="1692" spans="1:3" ht="14" x14ac:dyDescent="0.15">
      <c r="A1692"/>
      <c r="B1692"/>
      <c r="C1692"/>
    </row>
    <row r="1693" spans="1:3" ht="14" x14ac:dyDescent="0.15">
      <c r="A1693"/>
      <c r="B1693"/>
      <c r="C1693"/>
    </row>
    <row r="1694" spans="1:3" ht="14" x14ac:dyDescent="0.15">
      <c r="A1694"/>
      <c r="B1694"/>
      <c r="C1694"/>
    </row>
    <row r="1695" spans="1:3" ht="14" x14ac:dyDescent="0.15">
      <c r="A1695"/>
      <c r="B1695"/>
      <c r="C1695"/>
    </row>
    <row r="1696" spans="1:3" ht="14" x14ac:dyDescent="0.15">
      <c r="A1696"/>
      <c r="B1696"/>
      <c r="C1696"/>
    </row>
    <row r="1697" spans="1:3" ht="14" x14ac:dyDescent="0.15">
      <c r="A1697"/>
      <c r="B1697"/>
      <c r="C1697"/>
    </row>
    <row r="1698" spans="1:3" ht="14" x14ac:dyDescent="0.15">
      <c r="A1698"/>
      <c r="B1698"/>
      <c r="C1698"/>
    </row>
    <row r="1699" spans="1:3" ht="14" x14ac:dyDescent="0.15">
      <c r="A1699"/>
      <c r="B1699"/>
      <c r="C1699"/>
    </row>
    <row r="1700" spans="1:3" ht="14" x14ac:dyDescent="0.15">
      <c r="A1700"/>
      <c r="B1700"/>
      <c r="C1700"/>
    </row>
    <row r="1701" spans="1:3" ht="14" x14ac:dyDescent="0.15">
      <c r="A1701"/>
      <c r="B1701"/>
      <c r="C1701"/>
    </row>
    <row r="1702" spans="1:3" ht="14" x14ac:dyDescent="0.15">
      <c r="A1702"/>
      <c r="B1702"/>
      <c r="C1702"/>
    </row>
    <row r="1703" spans="1:3" ht="14" x14ac:dyDescent="0.15">
      <c r="A1703"/>
      <c r="B1703"/>
      <c r="C1703"/>
    </row>
    <row r="1704" spans="1:3" ht="14" x14ac:dyDescent="0.15">
      <c r="A1704"/>
      <c r="B1704"/>
      <c r="C1704"/>
    </row>
    <row r="1705" spans="1:3" ht="14" x14ac:dyDescent="0.15">
      <c r="A1705"/>
      <c r="B1705"/>
      <c r="C1705"/>
    </row>
    <row r="1706" spans="1:3" ht="14" x14ac:dyDescent="0.15">
      <c r="A1706"/>
      <c r="B1706"/>
      <c r="C1706"/>
    </row>
    <row r="1707" spans="1:3" ht="14" x14ac:dyDescent="0.15">
      <c r="A1707"/>
      <c r="B1707"/>
      <c r="C1707"/>
    </row>
    <row r="1708" spans="1:3" ht="14" x14ac:dyDescent="0.15">
      <c r="A1708"/>
      <c r="B1708"/>
      <c r="C1708"/>
    </row>
    <row r="1709" spans="1:3" ht="14" x14ac:dyDescent="0.15">
      <c r="A1709"/>
      <c r="B1709"/>
      <c r="C1709"/>
    </row>
    <row r="1710" spans="1:3" ht="14" x14ac:dyDescent="0.15">
      <c r="A1710"/>
      <c r="B1710"/>
      <c r="C1710"/>
    </row>
    <row r="1711" spans="1:3" ht="14" x14ac:dyDescent="0.15">
      <c r="A1711"/>
      <c r="B1711"/>
      <c r="C1711"/>
    </row>
    <row r="1712" spans="1:3" ht="14" x14ac:dyDescent="0.15">
      <c r="A1712"/>
      <c r="B1712"/>
      <c r="C1712"/>
    </row>
    <row r="1713" spans="1:3" ht="14" x14ac:dyDescent="0.15">
      <c r="A1713"/>
      <c r="B1713"/>
      <c r="C1713"/>
    </row>
    <row r="1714" spans="1:3" ht="14" x14ac:dyDescent="0.15">
      <c r="A1714"/>
      <c r="B1714"/>
      <c r="C1714"/>
    </row>
    <row r="1715" spans="1:3" ht="14" x14ac:dyDescent="0.15">
      <c r="A1715"/>
      <c r="B1715"/>
      <c r="C1715"/>
    </row>
    <row r="1716" spans="1:3" ht="14" x14ac:dyDescent="0.15">
      <c r="A1716"/>
      <c r="B1716"/>
      <c r="C1716"/>
    </row>
    <row r="1717" spans="1:3" ht="14" x14ac:dyDescent="0.15">
      <c r="A1717"/>
      <c r="B1717"/>
      <c r="C1717"/>
    </row>
    <row r="1718" spans="1:3" ht="14" x14ac:dyDescent="0.15">
      <c r="A1718"/>
      <c r="B1718"/>
      <c r="C1718"/>
    </row>
    <row r="1719" spans="1:3" ht="14" x14ac:dyDescent="0.15">
      <c r="A1719"/>
      <c r="B1719"/>
      <c r="C1719"/>
    </row>
    <row r="1720" spans="1:3" ht="14" x14ac:dyDescent="0.15">
      <c r="A1720"/>
      <c r="B1720"/>
      <c r="C1720"/>
    </row>
    <row r="1721" spans="1:3" ht="14" x14ac:dyDescent="0.15">
      <c r="A1721"/>
      <c r="B1721"/>
      <c r="C1721"/>
    </row>
    <row r="1722" spans="1:3" ht="14" x14ac:dyDescent="0.15">
      <c r="A1722"/>
      <c r="B1722"/>
      <c r="C1722"/>
    </row>
    <row r="1723" spans="1:3" ht="14" x14ac:dyDescent="0.15">
      <c r="A1723"/>
      <c r="B1723"/>
      <c r="C1723"/>
    </row>
    <row r="1724" spans="1:3" ht="14" x14ac:dyDescent="0.15">
      <c r="A1724"/>
      <c r="B1724"/>
      <c r="C1724"/>
    </row>
    <row r="1725" spans="1:3" ht="14" x14ac:dyDescent="0.15">
      <c r="A1725"/>
      <c r="B1725"/>
      <c r="C1725"/>
    </row>
    <row r="1726" spans="1:3" ht="14" x14ac:dyDescent="0.15">
      <c r="A1726"/>
      <c r="B1726"/>
      <c r="C1726"/>
    </row>
    <row r="1727" spans="1:3" ht="14" x14ac:dyDescent="0.15">
      <c r="A1727"/>
      <c r="B1727"/>
      <c r="C1727"/>
    </row>
    <row r="1728" spans="1:3" ht="14" x14ac:dyDescent="0.15">
      <c r="A1728"/>
      <c r="B1728"/>
      <c r="C1728"/>
    </row>
    <row r="1729" spans="1:3" ht="14" x14ac:dyDescent="0.15">
      <c r="A1729"/>
      <c r="B1729"/>
      <c r="C1729"/>
    </row>
    <row r="1730" spans="1:3" ht="14" x14ac:dyDescent="0.15">
      <c r="A1730"/>
      <c r="B1730"/>
      <c r="C1730"/>
    </row>
    <row r="1731" spans="1:3" ht="14" x14ac:dyDescent="0.15">
      <c r="A1731"/>
      <c r="B1731"/>
      <c r="C1731"/>
    </row>
    <row r="1732" spans="1:3" ht="14" x14ac:dyDescent="0.15">
      <c r="A1732"/>
      <c r="B1732"/>
      <c r="C1732"/>
    </row>
    <row r="1733" spans="1:3" ht="14" x14ac:dyDescent="0.15">
      <c r="A1733"/>
      <c r="B1733"/>
      <c r="C1733"/>
    </row>
    <row r="1734" spans="1:3" ht="14" x14ac:dyDescent="0.15">
      <c r="A1734"/>
      <c r="B1734"/>
      <c r="C1734"/>
    </row>
    <row r="1735" spans="1:3" ht="14" x14ac:dyDescent="0.15">
      <c r="A1735"/>
      <c r="B1735"/>
      <c r="C1735"/>
    </row>
    <row r="1736" spans="1:3" ht="14" x14ac:dyDescent="0.15">
      <c r="A1736"/>
      <c r="B1736"/>
      <c r="C1736"/>
    </row>
    <row r="1737" spans="1:3" ht="14" x14ac:dyDescent="0.15">
      <c r="A1737"/>
      <c r="B1737"/>
      <c r="C1737"/>
    </row>
    <row r="1738" spans="1:3" ht="14" x14ac:dyDescent="0.15">
      <c r="A1738"/>
      <c r="B1738"/>
      <c r="C1738"/>
    </row>
    <row r="1739" spans="1:3" ht="14" x14ac:dyDescent="0.15">
      <c r="A1739"/>
      <c r="B1739"/>
      <c r="C1739"/>
    </row>
    <row r="1740" spans="1:3" ht="14" x14ac:dyDescent="0.15">
      <c r="A1740"/>
      <c r="B1740"/>
      <c r="C1740"/>
    </row>
    <row r="1741" spans="1:3" ht="14" x14ac:dyDescent="0.15">
      <c r="A1741"/>
      <c r="B1741"/>
      <c r="C1741"/>
    </row>
    <row r="1742" spans="1:3" ht="14" x14ac:dyDescent="0.15">
      <c r="A1742"/>
      <c r="B1742"/>
      <c r="C1742"/>
    </row>
    <row r="1743" spans="1:3" ht="14" x14ac:dyDescent="0.15">
      <c r="A1743"/>
      <c r="B1743"/>
      <c r="C1743"/>
    </row>
    <row r="1744" spans="1:3" ht="14" x14ac:dyDescent="0.15">
      <c r="A1744"/>
      <c r="B1744"/>
      <c r="C1744"/>
    </row>
    <row r="1745" spans="1:3" ht="14" x14ac:dyDescent="0.15">
      <c r="A1745"/>
      <c r="B1745"/>
      <c r="C1745"/>
    </row>
    <row r="1746" spans="1:3" ht="14" x14ac:dyDescent="0.15">
      <c r="A1746"/>
      <c r="B1746"/>
      <c r="C1746"/>
    </row>
    <row r="1747" spans="1:3" ht="14" x14ac:dyDescent="0.15">
      <c r="A1747"/>
      <c r="B1747"/>
      <c r="C1747"/>
    </row>
    <row r="1748" spans="1:3" ht="14" x14ac:dyDescent="0.15">
      <c r="A1748"/>
      <c r="B1748"/>
      <c r="C1748"/>
    </row>
    <row r="1749" spans="1:3" ht="14" x14ac:dyDescent="0.15">
      <c r="A1749"/>
      <c r="B1749"/>
      <c r="C1749"/>
    </row>
    <row r="1750" spans="1:3" ht="14" x14ac:dyDescent="0.15">
      <c r="A1750"/>
      <c r="B1750"/>
      <c r="C1750"/>
    </row>
    <row r="1751" spans="1:3" ht="14" x14ac:dyDescent="0.15">
      <c r="A1751"/>
      <c r="B1751"/>
      <c r="C1751"/>
    </row>
    <row r="1752" spans="1:3" ht="14" x14ac:dyDescent="0.15">
      <c r="A1752"/>
      <c r="B1752"/>
      <c r="C1752"/>
    </row>
    <row r="1753" spans="1:3" ht="14" x14ac:dyDescent="0.15">
      <c r="A1753"/>
      <c r="B1753"/>
      <c r="C1753"/>
    </row>
    <row r="1754" spans="1:3" ht="14" x14ac:dyDescent="0.15">
      <c r="A1754"/>
      <c r="B1754"/>
      <c r="C1754"/>
    </row>
    <row r="1755" spans="1:3" ht="14" x14ac:dyDescent="0.15">
      <c r="A1755"/>
      <c r="B1755"/>
      <c r="C1755"/>
    </row>
    <row r="1756" spans="1:3" ht="14" x14ac:dyDescent="0.15">
      <c r="A1756"/>
      <c r="B1756"/>
      <c r="C1756"/>
    </row>
    <row r="1757" spans="1:3" ht="14" x14ac:dyDescent="0.15">
      <c r="A1757"/>
      <c r="B1757"/>
      <c r="C1757"/>
    </row>
    <row r="1758" spans="1:3" ht="14" x14ac:dyDescent="0.15">
      <c r="A1758"/>
      <c r="B1758"/>
      <c r="C1758"/>
    </row>
    <row r="1759" spans="1:3" ht="14" x14ac:dyDescent="0.15">
      <c r="A1759"/>
      <c r="B1759"/>
      <c r="C1759"/>
    </row>
    <row r="1760" spans="1:3" ht="14" x14ac:dyDescent="0.15">
      <c r="A1760"/>
      <c r="B1760"/>
      <c r="C1760"/>
    </row>
    <row r="1761" spans="1:3" ht="14" x14ac:dyDescent="0.15">
      <c r="A1761"/>
      <c r="B1761"/>
      <c r="C1761"/>
    </row>
    <row r="1762" spans="1:3" ht="14" x14ac:dyDescent="0.15">
      <c r="A1762"/>
      <c r="B1762"/>
      <c r="C1762"/>
    </row>
    <row r="1763" spans="1:3" ht="14" x14ac:dyDescent="0.15">
      <c r="A1763"/>
      <c r="B1763"/>
      <c r="C1763"/>
    </row>
    <row r="1764" spans="1:3" ht="14" x14ac:dyDescent="0.15">
      <c r="A1764"/>
      <c r="B1764"/>
      <c r="C1764"/>
    </row>
    <row r="1765" spans="1:3" ht="14" x14ac:dyDescent="0.15">
      <c r="A1765"/>
      <c r="B1765"/>
      <c r="C1765"/>
    </row>
    <row r="1766" spans="1:3" ht="14" x14ac:dyDescent="0.15">
      <c r="A1766"/>
      <c r="B1766"/>
      <c r="C1766"/>
    </row>
    <row r="1767" spans="1:3" ht="14" x14ac:dyDescent="0.15">
      <c r="A1767"/>
      <c r="B1767"/>
      <c r="C1767"/>
    </row>
    <row r="1768" spans="1:3" ht="14" x14ac:dyDescent="0.15">
      <c r="A1768"/>
      <c r="B1768"/>
      <c r="C1768"/>
    </row>
    <row r="1769" spans="1:3" ht="14" x14ac:dyDescent="0.15">
      <c r="A1769"/>
      <c r="B1769"/>
      <c r="C1769"/>
    </row>
    <row r="1770" spans="1:3" ht="14" x14ac:dyDescent="0.15">
      <c r="A1770"/>
      <c r="B1770"/>
      <c r="C1770"/>
    </row>
    <row r="1771" spans="1:3" ht="14" x14ac:dyDescent="0.15">
      <c r="A1771"/>
      <c r="B1771"/>
      <c r="C1771"/>
    </row>
    <row r="1772" spans="1:3" ht="14" x14ac:dyDescent="0.15">
      <c r="A1772"/>
      <c r="B1772"/>
      <c r="C1772"/>
    </row>
    <row r="1773" spans="1:3" ht="14" x14ac:dyDescent="0.15">
      <c r="A1773"/>
      <c r="B1773"/>
      <c r="C1773"/>
    </row>
    <row r="1774" spans="1:3" ht="14" x14ac:dyDescent="0.15">
      <c r="A1774"/>
      <c r="B1774"/>
      <c r="C1774"/>
    </row>
    <row r="1775" spans="1:3" ht="14" x14ac:dyDescent="0.15">
      <c r="A1775"/>
      <c r="B1775"/>
      <c r="C1775"/>
    </row>
    <row r="1776" spans="1:3" ht="14" x14ac:dyDescent="0.15">
      <c r="A1776"/>
      <c r="B1776"/>
      <c r="C1776"/>
    </row>
    <row r="1777" spans="1:3" ht="14" x14ac:dyDescent="0.15">
      <c r="A1777"/>
      <c r="B1777"/>
      <c r="C1777"/>
    </row>
    <row r="1778" spans="1:3" ht="14" x14ac:dyDescent="0.15">
      <c r="A1778"/>
      <c r="B1778"/>
      <c r="C1778"/>
    </row>
    <row r="1779" spans="1:3" ht="14" x14ac:dyDescent="0.15">
      <c r="A1779"/>
      <c r="B1779"/>
      <c r="C1779"/>
    </row>
    <row r="1780" spans="1:3" ht="14" x14ac:dyDescent="0.15">
      <c r="A1780"/>
      <c r="B1780"/>
      <c r="C1780"/>
    </row>
    <row r="1781" spans="1:3" ht="14" x14ac:dyDescent="0.15">
      <c r="A1781"/>
      <c r="B1781"/>
      <c r="C1781"/>
    </row>
    <row r="1782" spans="1:3" ht="14" x14ac:dyDescent="0.15">
      <c r="A1782"/>
      <c r="B1782"/>
      <c r="C1782"/>
    </row>
    <row r="1783" spans="1:3" ht="14" x14ac:dyDescent="0.15">
      <c r="A1783"/>
      <c r="B1783"/>
      <c r="C1783"/>
    </row>
    <row r="1784" spans="1:3" ht="14" x14ac:dyDescent="0.15">
      <c r="A1784"/>
      <c r="B1784"/>
      <c r="C1784"/>
    </row>
    <row r="1785" spans="1:3" ht="14" x14ac:dyDescent="0.15">
      <c r="A1785"/>
      <c r="B1785"/>
      <c r="C1785"/>
    </row>
    <row r="1786" spans="1:3" ht="14" x14ac:dyDescent="0.15">
      <c r="A1786"/>
      <c r="B1786"/>
      <c r="C1786"/>
    </row>
    <row r="1787" spans="1:3" ht="14" x14ac:dyDescent="0.15">
      <c r="A1787"/>
      <c r="B1787"/>
      <c r="C1787"/>
    </row>
    <row r="1788" spans="1:3" ht="14" x14ac:dyDescent="0.15">
      <c r="A1788"/>
      <c r="B1788"/>
      <c r="C1788"/>
    </row>
    <row r="1789" spans="1:3" ht="14" x14ac:dyDescent="0.15">
      <c r="A1789"/>
      <c r="B1789"/>
      <c r="C1789"/>
    </row>
    <row r="1790" spans="1:3" ht="14" x14ac:dyDescent="0.15">
      <c r="A1790"/>
      <c r="B1790"/>
      <c r="C1790"/>
    </row>
    <row r="1791" spans="1:3" ht="14" x14ac:dyDescent="0.15">
      <c r="A1791"/>
      <c r="B1791"/>
      <c r="C1791"/>
    </row>
    <row r="1792" spans="1:3" ht="14" x14ac:dyDescent="0.15">
      <c r="A1792"/>
      <c r="B1792"/>
      <c r="C1792"/>
    </row>
    <row r="1793" spans="1:3" ht="14" x14ac:dyDescent="0.15">
      <c r="A1793"/>
      <c r="B1793"/>
      <c r="C1793"/>
    </row>
    <row r="1794" spans="1:3" ht="14" x14ac:dyDescent="0.15">
      <c r="A1794"/>
      <c r="B1794"/>
      <c r="C1794"/>
    </row>
    <row r="1795" spans="1:3" ht="14" x14ac:dyDescent="0.15">
      <c r="A1795"/>
      <c r="B1795"/>
      <c r="C1795"/>
    </row>
    <row r="1796" spans="1:3" ht="14" x14ac:dyDescent="0.15">
      <c r="A1796"/>
      <c r="B1796"/>
      <c r="C1796"/>
    </row>
    <row r="1797" spans="1:3" ht="14" x14ac:dyDescent="0.15">
      <c r="A1797"/>
      <c r="B1797"/>
      <c r="C1797"/>
    </row>
    <row r="1798" spans="1:3" ht="14" x14ac:dyDescent="0.15">
      <c r="A1798"/>
      <c r="B1798"/>
      <c r="C1798"/>
    </row>
    <row r="1799" spans="1:3" ht="14" x14ac:dyDescent="0.15">
      <c r="A1799"/>
      <c r="B1799"/>
      <c r="C1799"/>
    </row>
    <row r="1800" spans="1:3" ht="14" x14ac:dyDescent="0.15">
      <c r="A1800"/>
      <c r="B1800"/>
      <c r="C1800"/>
    </row>
    <row r="1801" spans="1:3" ht="14" x14ac:dyDescent="0.15">
      <c r="A1801"/>
      <c r="B1801"/>
      <c r="C1801"/>
    </row>
    <row r="1802" spans="1:3" ht="14" x14ac:dyDescent="0.15">
      <c r="A1802"/>
      <c r="B1802"/>
      <c r="C1802"/>
    </row>
    <row r="1803" spans="1:3" ht="14" x14ac:dyDescent="0.15">
      <c r="A1803"/>
      <c r="B1803"/>
      <c r="C1803"/>
    </row>
    <row r="1804" spans="1:3" ht="14" x14ac:dyDescent="0.15">
      <c r="A1804"/>
      <c r="B1804"/>
      <c r="C1804"/>
    </row>
    <row r="1805" spans="1:3" ht="14" x14ac:dyDescent="0.15">
      <c r="A1805"/>
      <c r="B1805"/>
      <c r="C1805"/>
    </row>
    <row r="1806" spans="1:3" ht="14" x14ac:dyDescent="0.15">
      <c r="A1806"/>
      <c r="B1806"/>
      <c r="C1806"/>
    </row>
    <row r="1807" spans="1:3" ht="14" x14ac:dyDescent="0.15">
      <c r="A1807"/>
      <c r="B1807"/>
      <c r="C1807"/>
    </row>
    <row r="1808" spans="1:3" ht="14" x14ac:dyDescent="0.15">
      <c r="A1808"/>
      <c r="B1808"/>
      <c r="C1808"/>
    </row>
    <row r="1809" spans="1:3" ht="14" x14ac:dyDescent="0.15">
      <c r="A1809"/>
      <c r="B1809"/>
      <c r="C1809"/>
    </row>
    <row r="1810" spans="1:3" ht="14" x14ac:dyDescent="0.15">
      <c r="A1810"/>
      <c r="B1810"/>
      <c r="C1810"/>
    </row>
    <row r="1811" spans="1:3" ht="14" x14ac:dyDescent="0.15">
      <c r="A1811"/>
      <c r="B1811"/>
      <c r="C1811"/>
    </row>
    <row r="1812" spans="1:3" ht="14" x14ac:dyDescent="0.15">
      <c r="A1812"/>
      <c r="B1812"/>
      <c r="C1812"/>
    </row>
    <row r="1813" spans="1:3" ht="14" x14ac:dyDescent="0.15">
      <c r="A1813"/>
      <c r="B1813"/>
      <c r="C1813"/>
    </row>
    <row r="1814" spans="1:3" ht="14" x14ac:dyDescent="0.15">
      <c r="A1814"/>
      <c r="B1814"/>
      <c r="C1814"/>
    </row>
    <row r="1815" spans="1:3" ht="14" x14ac:dyDescent="0.15">
      <c r="A1815"/>
      <c r="B1815"/>
      <c r="C1815"/>
    </row>
    <row r="1816" spans="1:3" ht="14" x14ac:dyDescent="0.15">
      <c r="A1816"/>
      <c r="B1816"/>
      <c r="C1816"/>
    </row>
    <row r="1817" spans="1:3" ht="14" x14ac:dyDescent="0.15">
      <c r="A1817"/>
      <c r="B1817"/>
      <c r="C1817"/>
    </row>
    <row r="1818" spans="1:3" ht="14" x14ac:dyDescent="0.15">
      <c r="A1818"/>
      <c r="B1818"/>
      <c r="C1818"/>
    </row>
    <row r="1819" spans="1:3" ht="14" x14ac:dyDescent="0.15">
      <c r="A1819"/>
      <c r="B1819"/>
      <c r="C1819"/>
    </row>
    <row r="1820" spans="1:3" ht="14" x14ac:dyDescent="0.15">
      <c r="A1820"/>
      <c r="B1820"/>
      <c r="C1820"/>
    </row>
    <row r="1821" spans="1:3" ht="14" x14ac:dyDescent="0.15">
      <c r="A1821"/>
      <c r="B1821"/>
      <c r="C1821"/>
    </row>
    <row r="1822" spans="1:3" ht="14" x14ac:dyDescent="0.15">
      <c r="A1822"/>
      <c r="B1822"/>
      <c r="C1822"/>
    </row>
    <row r="1823" spans="1:3" ht="14" x14ac:dyDescent="0.15">
      <c r="A1823"/>
      <c r="B1823"/>
      <c r="C1823"/>
    </row>
    <row r="1824" spans="1:3" ht="14" x14ac:dyDescent="0.15">
      <c r="A1824"/>
      <c r="B1824"/>
      <c r="C1824"/>
    </row>
    <row r="1825" spans="1:3" ht="14" x14ac:dyDescent="0.15">
      <c r="A1825"/>
      <c r="B1825"/>
      <c r="C1825"/>
    </row>
    <row r="1826" spans="1:3" ht="14" x14ac:dyDescent="0.15">
      <c r="A1826"/>
      <c r="B1826"/>
      <c r="C1826"/>
    </row>
    <row r="1827" spans="1:3" ht="14" x14ac:dyDescent="0.15">
      <c r="A1827"/>
      <c r="B1827"/>
      <c r="C1827"/>
    </row>
    <row r="1828" spans="1:3" ht="14" x14ac:dyDescent="0.15">
      <c r="A1828"/>
      <c r="B1828"/>
      <c r="C1828"/>
    </row>
    <row r="1829" spans="1:3" ht="14" x14ac:dyDescent="0.15">
      <c r="A1829"/>
      <c r="B1829"/>
      <c r="C1829"/>
    </row>
    <row r="1830" spans="1:3" ht="14" x14ac:dyDescent="0.15">
      <c r="A1830"/>
      <c r="B1830"/>
      <c r="C1830"/>
    </row>
    <row r="1831" spans="1:3" ht="14" x14ac:dyDescent="0.15">
      <c r="A1831"/>
      <c r="B1831"/>
      <c r="C1831"/>
    </row>
    <row r="1832" spans="1:3" ht="14" x14ac:dyDescent="0.15">
      <c r="A1832"/>
      <c r="B1832"/>
      <c r="C1832"/>
    </row>
    <row r="1833" spans="1:3" ht="14" x14ac:dyDescent="0.15">
      <c r="A1833"/>
      <c r="B1833"/>
      <c r="C1833"/>
    </row>
    <row r="1834" spans="1:3" ht="14" x14ac:dyDescent="0.15">
      <c r="A1834"/>
      <c r="B1834"/>
      <c r="C1834"/>
    </row>
    <row r="1835" spans="1:3" ht="14" x14ac:dyDescent="0.15">
      <c r="A1835"/>
      <c r="B1835"/>
      <c r="C1835"/>
    </row>
    <row r="1836" spans="1:3" ht="14" x14ac:dyDescent="0.15">
      <c r="A1836"/>
      <c r="B1836"/>
      <c r="C1836"/>
    </row>
    <row r="1837" spans="1:3" ht="14" x14ac:dyDescent="0.15">
      <c r="A1837"/>
      <c r="B1837"/>
      <c r="C1837"/>
    </row>
    <row r="1838" spans="1:3" ht="14" x14ac:dyDescent="0.15">
      <c r="A1838"/>
      <c r="B1838"/>
      <c r="C1838"/>
    </row>
    <row r="1839" spans="1:3" ht="14" x14ac:dyDescent="0.15">
      <c r="A1839"/>
      <c r="B1839"/>
      <c r="C1839"/>
    </row>
    <row r="1840" spans="1:3" ht="14" x14ac:dyDescent="0.15">
      <c r="A1840"/>
      <c r="B1840"/>
      <c r="C1840"/>
    </row>
    <row r="1841" spans="1:3" ht="14" x14ac:dyDescent="0.15">
      <c r="A1841"/>
      <c r="B1841"/>
      <c r="C1841"/>
    </row>
    <row r="1842" spans="1:3" ht="14" x14ac:dyDescent="0.15">
      <c r="A1842"/>
      <c r="B1842"/>
      <c r="C1842"/>
    </row>
    <row r="1843" spans="1:3" ht="14" x14ac:dyDescent="0.15">
      <c r="A1843"/>
      <c r="B1843"/>
      <c r="C1843"/>
    </row>
    <row r="1844" spans="1:3" ht="14" x14ac:dyDescent="0.15">
      <c r="A1844"/>
      <c r="B1844"/>
      <c r="C1844"/>
    </row>
    <row r="1845" spans="1:3" ht="14" x14ac:dyDescent="0.15">
      <c r="A1845"/>
      <c r="B1845"/>
      <c r="C1845"/>
    </row>
    <row r="1846" spans="1:3" ht="14" x14ac:dyDescent="0.15">
      <c r="A1846"/>
      <c r="B1846"/>
      <c r="C1846"/>
    </row>
    <row r="1847" spans="1:3" ht="14" x14ac:dyDescent="0.15">
      <c r="A1847"/>
      <c r="B1847"/>
      <c r="C1847"/>
    </row>
    <row r="1848" spans="1:3" ht="14" x14ac:dyDescent="0.15">
      <c r="A1848"/>
      <c r="B1848"/>
      <c r="C1848"/>
    </row>
    <row r="1849" spans="1:3" ht="14" x14ac:dyDescent="0.15">
      <c r="A1849"/>
      <c r="B1849"/>
      <c r="C1849"/>
    </row>
    <row r="1850" spans="1:3" ht="14" x14ac:dyDescent="0.15">
      <c r="A1850"/>
      <c r="B1850"/>
      <c r="C1850"/>
    </row>
    <row r="1851" spans="1:3" ht="14" x14ac:dyDescent="0.15">
      <c r="A1851"/>
      <c r="B1851"/>
      <c r="C1851"/>
    </row>
    <row r="1852" spans="1:3" ht="14" x14ac:dyDescent="0.15">
      <c r="A1852"/>
      <c r="B1852"/>
      <c r="C1852"/>
    </row>
    <row r="1853" spans="1:3" ht="14" x14ac:dyDescent="0.15">
      <c r="A1853"/>
      <c r="B1853"/>
      <c r="C1853"/>
    </row>
    <row r="1854" spans="1:3" ht="14" x14ac:dyDescent="0.15">
      <c r="A1854"/>
      <c r="B1854"/>
      <c r="C1854"/>
    </row>
    <row r="1855" spans="1:3" ht="14" x14ac:dyDescent="0.15">
      <c r="A1855"/>
      <c r="B1855"/>
      <c r="C1855"/>
    </row>
    <row r="1856" spans="1:3" ht="14" x14ac:dyDescent="0.15">
      <c r="A1856"/>
      <c r="B1856"/>
      <c r="C1856"/>
    </row>
    <row r="1857" spans="1:3" ht="14" x14ac:dyDescent="0.15">
      <c r="A1857"/>
      <c r="B1857"/>
      <c r="C1857"/>
    </row>
    <row r="1858" spans="1:3" ht="14" x14ac:dyDescent="0.15">
      <c r="A1858"/>
      <c r="B1858"/>
      <c r="C1858"/>
    </row>
    <row r="1859" spans="1:3" ht="14" x14ac:dyDescent="0.15">
      <c r="A1859"/>
      <c r="B1859"/>
      <c r="C1859"/>
    </row>
    <row r="1860" spans="1:3" ht="14" x14ac:dyDescent="0.15">
      <c r="A1860"/>
      <c r="B1860"/>
      <c r="C1860"/>
    </row>
    <row r="1861" spans="1:3" ht="14" x14ac:dyDescent="0.15">
      <c r="A1861"/>
      <c r="B1861"/>
      <c r="C1861"/>
    </row>
    <row r="1862" spans="1:3" ht="14" x14ac:dyDescent="0.15">
      <c r="A1862"/>
      <c r="B1862"/>
      <c r="C1862"/>
    </row>
    <row r="1863" spans="1:3" ht="14" x14ac:dyDescent="0.15">
      <c r="A1863"/>
      <c r="B1863"/>
      <c r="C1863"/>
    </row>
    <row r="1864" spans="1:3" ht="14" x14ac:dyDescent="0.15">
      <c r="A1864"/>
      <c r="B1864"/>
      <c r="C1864"/>
    </row>
    <row r="1865" spans="1:3" ht="14" x14ac:dyDescent="0.15">
      <c r="A1865"/>
      <c r="B1865"/>
      <c r="C1865"/>
    </row>
    <row r="1866" spans="1:3" ht="14" x14ac:dyDescent="0.15">
      <c r="A1866"/>
      <c r="B1866"/>
      <c r="C1866"/>
    </row>
    <row r="1867" spans="1:3" ht="14" x14ac:dyDescent="0.15">
      <c r="A1867"/>
      <c r="B1867"/>
      <c r="C1867"/>
    </row>
    <row r="1868" spans="1:3" ht="14" x14ac:dyDescent="0.15">
      <c r="A1868"/>
      <c r="B1868"/>
      <c r="C1868"/>
    </row>
    <row r="1869" spans="1:3" ht="14" x14ac:dyDescent="0.15">
      <c r="A1869"/>
      <c r="B1869"/>
      <c r="C1869"/>
    </row>
    <row r="1870" spans="1:3" ht="14" x14ac:dyDescent="0.15">
      <c r="A1870"/>
      <c r="B1870"/>
      <c r="C1870"/>
    </row>
    <row r="1871" spans="1:3" ht="14" x14ac:dyDescent="0.15">
      <c r="A1871"/>
      <c r="B1871"/>
      <c r="C1871"/>
    </row>
    <row r="1872" spans="1:3" ht="14" x14ac:dyDescent="0.15">
      <c r="A1872"/>
      <c r="B1872"/>
      <c r="C1872"/>
    </row>
    <row r="1873" spans="1:3" ht="14" x14ac:dyDescent="0.15">
      <c r="A1873"/>
      <c r="B1873"/>
      <c r="C1873"/>
    </row>
    <row r="1874" spans="1:3" ht="14" x14ac:dyDescent="0.15">
      <c r="A1874"/>
      <c r="B1874"/>
      <c r="C1874"/>
    </row>
    <row r="1875" spans="1:3" ht="14" x14ac:dyDescent="0.15">
      <c r="A1875"/>
      <c r="B1875"/>
      <c r="C1875"/>
    </row>
    <row r="1876" spans="1:3" ht="14" x14ac:dyDescent="0.15">
      <c r="A1876"/>
      <c r="B1876"/>
      <c r="C1876"/>
    </row>
    <row r="1877" spans="1:3" ht="14" x14ac:dyDescent="0.15">
      <c r="A1877"/>
      <c r="B1877"/>
      <c r="C1877"/>
    </row>
    <row r="1878" spans="1:3" ht="14" x14ac:dyDescent="0.15">
      <c r="A1878"/>
      <c r="B1878"/>
      <c r="C1878"/>
    </row>
    <row r="1879" spans="1:3" ht="14" x14ac:dyDescent="0.15">
      <c r="A1879"/>
      <c r="B1879"/>
      <c r="C1879"/>
    </row>
    <row r="1880" spans="1:3" ht="14" x14ac:dyDescent="0.15">
      <c r="A1880"/>
      <c r="B1880"/>
      <c r="C1880"/>
    </row>
    <row r="1881" spans="1:3" ht="14" x14ac:dyDescent="0.15">
      <c r="A1881"/>
      <c r="B1881"/>
      <c r="C1881"/>
    </row>
    <row r="1882" spans="1:3" ht="14" x14ac:dyDescent="0.15">
      <c r="A1882"/>
      <c r="B1882"/>
      <c r="C1882"/>
    </row>
    <row r="1883" spans="1:3" ht="14" x14ac:dyDescent="0.15">
      <c r="A1883"/>
      <c r="B1883"/>
      <c r="C1883"/>
    </row>
    <row r="1884" spans="1:3" ht="14" x14ac:dyDescent="0.15">
      <c r="A1884"/>
      <c r="B1884"/>
      <c r="C1884"/>
    </row>
    <row r="1885" spans="1:3" ht="14" x14ac:dyDescent="0.15">
      <c r="A1885"/>
      <c r="B1885"/>
      <c r="C1885"/>
    </row>
    <row r="1886" spans="1:3" ht="14" x14ac:dyDescent="0.15">
      <c r="A1886"/>
      <c r="B1886"/>
      <c r="C1886"/>
    </row>
    <row r="1887" spans="1:3" ht="14" x14ac:dyDescent="0.15">
      <c r="A1887"/>
      <c r="B1887"/>
      <c r="C1887"/>
    </row>
    <row r="1888" spans="1:3" ht="14" x14ac:dyDescent="0.15">
      <c r="A1888"/>
      <c r="B1888"/>
      <c r="C1888"/>
    </row>
    <row r="1889" spans="1:3" ht="14" x14ac:dyDescent="0.15">
      <c r="A1889"/>
      <c r="B1889"/>
      <c r="C1889"/>
    </row>
    <row r="1890" spans="1:3" ht="14" x14ac:dyDescent="0.15">
      <c r="A1890"/>
      <c r="B1890"/>
      <c r="C1890"/>
    </row>
    <row r="1891" spans="1:3" ht="14" x14ac:dyDescent="0.15">
      <c r="A1891"/>
      <c r="B1891"/>
      <c r="C1891"/>
    </row>
    <row r="1892" spans="1:3" ht="14" x14ac:dyDescent="0.15">
      <c r="A1892"/>
      <c r="B1892"/>
      <c r="C1892"/>
    </row>
    <row r="1893" spans="1:3" ht="14" x14ac:dyDescent="0.15">
      <c r="A1893"/>
      <c r="B1893"/>
      <c r="C1893"/>
    </row>
    <row r="1894" spans="1:3" ht="14" x14ac:dyDescent="0.15">
      <c r="A1894"/>
      <c r="B1894"/>
      <c r="C1894"/>
    </row>
    <row r="1895" spans="1:3" ht="14" x14ac:dyDescent="0.15">
      <c r="A1895"/>
      <c r="B1895"/>
      <c r="C1895"/>
    </row>
    <row r="1896" spans="1:3" ht="14" x14ac:dyDescent="0.15">
      <c r="A1896"/>
      <c r="B1896"/>
      <c r="C1896"/>
    </row>
    <row r="1897" spans="1:3" ht="14" x14ac:dyDescent="0.15">
      <c r="A1897"/>
      <c r="B1897"/>
      <c r="C1897"/>
    </row>
    <row r="1898" spans="1:3" ht="14" x14ac:dyDescent="0.15">
      <c r="A1898"/>
      <c r="B1898"/>
      <c r="C1898"/>
    </row>
    <row r="1899" spans="1:3" ht="14" x14ac:dyDescent="0.15">
      <c r="A1899"/>
      <c r="B1899"/>
      <c r="C1899"/>
    </row>
    <row r="1900" spans="1:3" ht="14" x14ac:dyDescent="0.15">
      <c r="A1900"/>
      <c r="B1900"/>
      <c r="C1900"/>
    </row>
    <row r="1901" spans="1:3" ht="14" x14ac:dyDescent="0.15">
      <c r="A1901"/>
      <c r="B1901"/>
      <c r="C1901"/>
    </row>
    <row r="1902" spans="1:3" ht="14" x14ac:dyDescent="0.15">
      <c r="A1902"/>
      <c r="B1902"/>
      <c r="C1902"/>
    </row>
    <row r="1903" spans="1:3" ht="14" x14ac:dyDescent="0.15">
      <c r="A1903"/>
      <c r="B1903"/>
      <c r="C1903"/>
    </row>
    <row r="1904" spans="1:3" ht="14" x14ac:dyDescent="0.15">
      <c r="A1904"/>
      <c r="B1904"/>
      <c r="C1904"/>
    </row>
    <row r="1905" spans="1:3" ht="14" x14ac:dyDescent="0.15">
      <c r="A1905"/>
      <c r="B1905"/>
      <c r="C1905"/>
    </row>
    <row r="1906" spans="1:3" ht="14" x14ac:dyDescent="0.15">
      <c r="A1906"/>
      <c r="B1906"/>
      <c r="C1906"/>
    </row>
    <row r="1907" spans="1:3" ht="14" x14ac:dyDescent="0.15">
      <c r="A1907"/>
      <c r="B1907"/>
      <c r="C1907"/>
    </row>
    <row r="1908" spans="1:3" ht="14" x14ac:dyDescent="0.15">
      <c r="A1908"/>
      <c r="B1908"/>
      <c r="C1908"/>
    </row>
    <row r="1909" spans="1:3" ht="14" x14ac:dyDescent="0.15">
      <c r="A1909"/>
      <c r="B1909"/>
      <c r="C1909"/>
    </row>
    <row r="1910" spans="1:3" ht="14" x14ac:dyDescent="0.15">
      <c r="A1910"/>
      <c r="B1910"/>
      <c r="C1910"/>
    </row>
    <row r="1911" spans="1:3" ht="14" x14ac:dyDescent="0.15">
      <c r="A1911"/>
      <c r="B1911"/>
      <c r="C1911"/>
    </row>
    <row r="1912" spans="1:3" ht="14" x14ac:dyDescent="0.15">
      <c r="A1912"/>
      <c r="B1912"/>
      <c r="C1912"/>
    </row>
    <row r="1913" spans="1:3" ht="14" x14ac:dyDescent="0.15">
      <c r="A1913"/>
      <c r="B1913"/>
      <c r="C1913"/>
    </row>
    <row r="1914" spans="1:3" ht="14" x14ac:dyDescent="0.15">
      <c r="A1914"/>
      <c r="B1914"/>
      <c r="C1914"/>
    </row>
    <row r="1915" spans="1:3" ht="14" x14ac:dyDescent="0.15">
      <c r="A1915"/>
      <c r="B1915"/>
      <c r="C1915"/>
    </row>
    <row r="1916" spans="1:3" ht="14" x14ac:dyDescent="0.15">
      <c r="A1916"/>
      <c r="B1916"/>
      <c r="C1916"/>
    </row>
    <row r="1917" spans="1:3" ht="14" x14ac:dyDescent="0.15">
      <c r="A1917"/>
      <c r="B1917"/>
      <c r="C1917"/>
    </row>
    <row r="1918" spans="1:3" ht="14" x14ac:dyDescent="0.15">
      <c r="A1918"/>
      <c r="B1918"/>
      <c r="C1918"/>
    </row>
    <row r="1919" spans="1:3" ht="14" x14ac:dyDescent="0.15">
      <c r="A1919"/>
      <c r="B1919"/>
      <c r="C1919"/>
    </row>
    <row r="1920" spans="1:3" ht="14" x14ac:dyDescent="0.15">
      <c r="A1920"/>
      <c r="B1920"/>
      <c r="C1920"/>
    </row>
    <row r="1921" spans="1:3" ht="14" x14ac:dyDescent="0.15">
      <c r="A1921"/>
      <c r="B1921"/>
      <c r="C1921"/>
    </row>
    <row r="1922" spans="1:3" ht="14" x14ac:dyDescent="0.15">
      <c r="A1922"/>
      <c r="B1922"/>
      <c r="C1922"/>
    </row>
    <row r="1923" spans="1:3" ht="14" x14ac:dyDescent="0.15">
      <c r="A1923"/>
      <c r="B1923"/>
      <c r="C1923"/>
    </row>
    <row r="1924" spans="1:3" ht="14" x14ac:dyDescent="0.15">
      <c r="A1924"/>
      <c r="B1924"/>
      <c r="C1924"/>
    </row>
    <row r="1925" spans="1:3" ht="14" x14ac:dyDescent="0.15">
      <c r="A1925"/>
      <c r="B1925"/>
      <c r="C1925"/>
    </row>
    <row r="1926" spans="1:3" ht="14" x14ac:dyDescent="0.15">
      <c r="A1926"/>
      <c r="B1926"/>
      <c r="C1926"/>
    </row>
    <row r="1927" spans="1:3" ht="14" x14ac:dyDescent="0.15">
      <c r="A1927"/>
      <c r="B1927"/>
      <c r="C1927"/>
    </row>
    <row r="1928" spans="1:3" ht="14" x14ac:dyDescent="0.15">
      <c r="A1928"/>
      <c r="B1928"/>
      <c r="C1928"/>
    </row>
    <row r="1929" spans="1:3" ht="14" x14ac:dyDescent="0.15">
      <c r="A1929"/>
      <c r="B1929"/>
      <c r="C1929"/>
    </row>
    <row r="1930" spans="1:3" ht="14" x14ac:dyDescent="0.15">
      <c r="A1930"/>
      <c r="B1930"/>
      <c r="C1930"/>
    </row>
    <row r="1931" spans="1:3" ht="14" x14ac:dyDescent="0.15">
      <c r="A1931"/>
      <c r="B1931"/>
      <c r="C1931"/>
    </row>
    <row r="1932" spans="1:3" ht="14" x14ac:dyDescent="0.15">
      <c r="A1932"/>
      <c r="B1932"/>
      <c r="C1932"/>
    </row>
    <row r="1933" spans="1:3" ht="14" x14ac:dyDescent="0.15">
      <c r="A1933"/>
      <c r="B1933"/>
      <c r="C1933"/>
    </row>
    <row r="1934" spans="1:3" ht="14" x14ac:dyDescent="0.15">
      <c r="A1934"/>
      <c r="B1934"/>
      <c r="C1934"/>
    </row>
    <row r="1935" spans="1:3" ht="14" x14ac:dyDescent="0.15">
      <c r="A1935"/>
      <c r="B1935"/>
      <c r="C1935"/>
    </row>
    <row r="1936" spans="1:3" ht="14" x14ac:dyDescent="0.15">
      <c r="A1936"/>
      <c r="B1936"/>
      <c r="C1936"/>
    </row>
    <row r="1937" spans="1:3" ht="14" x14ac:dyDescent="0.15">
      <c r="A1937"/>
      <c r="B1937"/>
      <c r="C1937"/>
    </row>
    <row r="1938" spans="1:3" ht="14" x14ac:dyDescent="0.15">
      <c r="A1938"/>
      <c r="B1938"/>
      <c r="C1938"/>
    </row>
    <row r="1939" spans="1:3" ht="14" x14ac:dyDescent="0.15">
      <c r="A1939"/>
      <c r="B1939"/>
      <c r="C1939"/>
    </row>
    <row r="1940" spans="1:3" ht="14" x14ac:dyDescent="0.15">
      <c r="A1940"/>
      <c r="B1940"/>
      <c r="C1940"/>
    </row>
    <row r="1941" spans="1:3" ht="14" x14ac:dyDescent="0.15">
      <c r="A1941"/>
      <c r="B1941"/>
      <c r="C1941"/>
    </row>
    <row r="1942" spans="1:3" ht="14" x14ac:dyDescent="0.15">
      <c r="A1942"/>
      <c r="B1942"/>
      <c r="C1942"/>
    </row>
    <row r="1943" spans="1:3" ht="14" x14ac:dyDescent="0.15">
      <c r="A1943"/>
      <c r="B1943"/>
      <c r="C1943"/>
    </row>
    <row r="1944" spans="1:3" ht="14" x14ac:dyDescent="0.15">
      <c r="A1944"/>
      <c r="B1944"/>
      <c r="C1944"/>
    </row>
    <row r="1945" spans="1:3" ht="14" x14ac:dyDescent="0.15">
      <c r="A1945"/>
      <c r="B1945"/>
      <c r="C1945"/>
    </row>
    <row r="1946" spans="1:3" ht="14" x14ac:dyDescent="0.15">
      <c r="A1946"/>
      <c r="B1946"/>
      <c r="C1946"/>
    </row>
    <row r="1947" spans="1:3" ht="14" x14ac:dyDescent="0.15">
      <c r="A1947"/>
      <c r="B1947"/>
      <c r="C1947"/>
    </row>
    <row r="1948" spans="1:3" ht="14" x14ac:dyDescent="0.15">
      <c r="A1948"/>
      <c r="B1948"/>
      <c r="C1948"/>
    </row>
    <row r="1949" spans="1:3" ht="14" x14ac:dyDescent="0.15">
      <c r="A1949"/>
      <c r="B1949"/>
      <c r="C1949"/>
    </row>
    <row r="1950" spans="1:3" ht="14" x14ac:dyDescent="0.15">
      <c r="A1950"/>
      <c r="B1950"/>
      <c r="C1950"/>
    </row>
    <row r="1951" spans="1:3" ht="14" x14ac:dyDescent="0.15">
      <c r="A1951"/>
      <c r="B1951"/>
      <c r="C1951"/>
    </row>
    <row r="1952" spans="1:3" ht="14" x14ac:dyDescent="0.15">
      <c r="A1952"/>
      <c r="B1952"/>
      <c r="C1952"/>
    </row>
    <row r="1953" spans="1:3" ht="14" x14ac:dyDescent="0.15">
      <c r="A1953"/>
      <c r="B1953"/>
      <c r="C1953"/>
    </row>
    <row r="1954" spans="1:3" ht="14" x14ac:dyDescent="0.15">
      <c r="A1954"/>
      <c r="B1954"/>
      <c r="C1954"/>
    </row>
    <row r="1955" spans="1:3" ht="14" x14ac:dyDescent="0.15">
      <c r="A1955"/>
      <c r="B1955"/>
      <c r="C1955"/>
    </row>
    <row r="1956" spans="1:3" ht="14" x14ac:dyDescent="0.15">
      <c r="A1956"/>
      <c r="B1956"/>
      <c r="C1956"/>
    </row>
    <row r="1957" spans="1:3" ht="14" x14ac:dyDescent="0.15">
      <c r="A1957"/>
      <c r="B1957"/>
      <c r="C1957"/>
    </row>
    <row r="1958" spans="1:3" ht="14" x14ac:dyDescent="0.15">
      <c r="A1958"/>
      <c r="B1958"/>
      <c r="C1958"/>
    </row>
    <row r="1959" spans="1:3" ht="14" x14ac:dyDescent="0.15">
      <c r="A1959"/>
      <c r="B1959"/>
      <c r="C1959"/>
    </row>
    <row r="1960" spans="1:3" ht="14" x14ac:dyDescent="0.15">
      <c r="A1960"/>
      <c r="B1960"/>
      <c r="C1960"/>
    </row>
    <row r="1961" spans="1:3" ht="14" x14ac:dyDescent="0.15">
      <c r="A1961"/>
      <c r="B1961"/>
      <c r="C1961"/>
    </row>
    <row r="1962" spans="1:3" ht="14" x14ac:dyDescent="0.15">
      <c r="A1962"/>
      <c r="B1962"/>
      <c r="C1962"/>
    </row>
    <row r="1963" spans="1:3" ht="14" x14ac:dyDescent="0.15">
      <c r="A1963"/>
      <c r="B1963"/>
      <c r="C1963"/>
    </row>
    <row r="1964" spans="1:3" ht="14" x14ac:dyDescent="0.15">
      <c r="A1964"/>
      <c r="B1964"/>
      <c r="C1964"/>
    </row>
    <row r="1965" spans="1:3" ht="14" x14ac:dyDescent="0.15">
      <c r="A1965"/>
      <c r="B1965"/>
      <c r="C1965"/>
    </row>
    <row r="1966" spans="1:3" ht="14" x14ac:dyDescent="0.15">
      <c r="A1966"/>
      <c r="B1966"/>
      <c r="C1966"/>
    </row>
    <row r="1967" spans="1:3" ht="14" x14ac:dyDescent="0.15">
      <c r="A1967"/>
      <c r="B1967"/>
      <c r="C1967"/>
    </row>
    <row r="1968" spans="1:3" ht="14" x14ac:dyDescent="0.15">
      <c r="A1968"/>
      <c r="B1968"/>
      <c r="C1968"/>
    </row>
    <row r="1969" spans="1:3" ht="14" x14ac:dyDescent="0.15">
      <c r="A1969"/>
      <c r="B1969"/>
      <c r="C1969"/>
    </row>
    <row r="1970" spans="1:3" ht="14" x14ac:dyDescent="0.15">
      <c r="A1970"/>
      <c r="B1970"/>
      <c r="C1970"/>
    </row>
    <row r="1971" spans="1:3" ht="14" x14ac:dyDescent="0.15">
      <c r="A1971"/>
      <c r="B1971"/>
      <c r="C1971"/>
    </row>
    <row r="1972" spans="1:3" ht="14" x14ac:dyDescent="0.15">
      <c r="A1972"/>
      <c r="B1972"/>
      <c r="C1972"/>
    </row>
    <row r="1973" spans="1:3" ht="14" x14ac:dyDescent="0.15">
      <c r="A1973"/>
      <c r="B1973"/>
      <c r="C1973"/>
    </row>
    <row r="1974" spans="1:3" ht="14" x14ac:dyDescent="0.15">
      <c r="A1974"/>
      <c r="B1974"/>
      <c r="C1974"/>
    </row>
    <row r="1975" spans="1:3" ht="14" x14ac:dyDescent="0.15">
      <c r="A1975"/>
      <c r="B1975"/>
      <c r="C1975"/>
    </row>
    <row r="1976" spans="1:3" ht="14" x14ac:dyDescent="0.15">
      <c r="A1976"/>
      <c r="B1976"/>
      <c r="C1976"/>
    </row>
    <row r="1977" spans="1:3" ht="14" x14ac:dyDescent="0.15">
      <c r="A1977"/>
      <c r="B1977"/>
      <c r="C1977"/>
    </row>
    <row r="1978" spans="1:3" ht="14" x14ac:dyDescent="0.15">
      <c r="A1978"/>
      <c r="B1978"/>
      <c r="C1978"/>
    </row>
    <row r="1979" spans="1:3" ht="14" x14ac:dyDescent="0.15">
      <c r="A1979"/>
      <c r="B1979"/>
      <c r="C1979"/>
    </row>
    <row r="1980" spans="1:3" ht="14" x14ac:dyDescent="0.15">
      <c r="A1980"/>
      <c r="B1980"/>
      <c r="C1980"/>
    </row>
    <row r="1981" spans="1:3" ht="14" x14ac:dyDescent="0.15">
      <c r="A1981"/>
      <c r="B1981"/>
      <c r="C1981"/>
    </row>
    <row r="1982" spans="1:3" ht="14" x14ac:dyDescent="0.15">
      <c r="A1982"/>
      <c r="B1982"/>
      <c r="C1982"/>
    </row>
    <row r="1983" spans="1:3" ht="14" x14ac:dyDescent="0.15">
      <c r="A1983"/>
      <c r="B1983"/>
      <c r="C1983"/>
    </row>
    <row r="1984" spans="1:3" ht="14" x14ac:dyDescent="0.15">
      <c r="A1984"/>
      <c r="B1984"/>
      <c r="C1984"/>
    </row>
    <row r="1985" spans="1:3" ht="14" x14ac:dyDescent="0.15">
      <c r="A1985"/>
      <c r="B1985"/>
      <c r="C1985"/>
    </row>
    <row r="1986" spans="1:3" ht="14" x14ac:dyDescent="0.15">
      <c r="A1986"/>
      <c r="B1986"/>
      <c r="C1986"/>
    </row>
    <row r="1987" spans="1:3" ht="14" x14ac:dyDescent="0.15">
      <c r="A1987"/>
      <c r="B1987"/>
      <c r="C1987"/>
    </row>
    <row r="1988" spans="1:3" ht="14" x14ac:dyDescent="0.15">
      <c r="A1988"/>
      <c r="B1988"/>
      <c r="C1988"/>
    </row>
    <row r="1989" spans="1:3" ht="14" x14ac:dyDescent="0.15">
      <c r="A1989"/>
      <c r="B1989"/>
      <c r="C1989"/>
    </row>
    <row r="1990" spans="1:3" ht="14" x14ac:dyDescent="0.15">
      <c r="A1990"/>
      <c r="B1990"/>
      <c r="C1990"/>
    </row>
    <row r="1991" spans="1:3" ht="14" x14ac:dyDescent="0.15">
      <c r="A1991"/>
      <c r="B1991"/>
      <c r="C1991"/>
    </row>
    <row r="1992" spans="1:3" ht="14" x14ac:dyDescent="0.15">
      <c r="A1992"/>
      <c r="B1992"/>
      <c r="C1992"/>
    </row>
    <row r="1993" spans="1:3" ht="14" x14ac:dyDescent="0.15">
      <c r="A1993"/>
      <c r="B1993"/>
      <c r="C1993"/>
    </row>
    <row r="1994" spans="1:3" ht="14" x14ac:dyDescent="0.15">
      <c r="A1994"/>
      <c r="B1994"/>
      <c r="C1994"/>
    </row>
    <row r="1995" spans="1:3" ht="14" x14ac:dyDescent="0.15">
      <c r="A1995"/>
      <c r="B1995"/>
      <c r="C1995"/>
    </row>
    <row r="1996" spans="1:3" ht="14" x14ac:dyDescent="0.15">
      <c r="A1996"/>
      <c r="B1996"/>
      <c r="C1996"/>
    </row>
    <row r="1997" spans="1:3" ht="14" x14ac:dyDescent="0.15">
      <c r="A1997"/>
      <c r="B1997"/>
      <c r="C1997"/>
    </row>
    <row r="1998" spans="1:3" ht="14" x14ac:dyDescent="0.15">
      <c r="A1998"/>
      <c r="B1998"/>
      <c r="C1998"/>
    </row>
    <row r="1999" spans="1:3" ht="14" x14ac:dyDescent="0.15">
      <c r="A1999"/>
      <c r="B1999"/>
      <c r="C1999"/>
    </row>
    <row r="2000" spans="1:3" ht="14" x14ac:dyDescent="0.15">
      <c r="A2000"/>
      <c r="B2000"/>
      <c r="C2000"/>
    </row>
    <row r="2001" spans="1:3" ht="14" x14ac:dyDescent="0.15">
      <c r="A2001"/>
      <c r="B2001"/>
      <c r="C2001"/>
    </row>
    <row r="2002" spans="1:3" ht="14" x14ac:dyDescent="0.15">
      <c r="A2002"/>
      <c r="B2002"/>
      <c r="C2002"/>
    </row>
    <row r="2003" spans="1:3" ht="14" x14ac:dyDescent="0.15">
      <c r="A2003"/>
      <c r="B2003"/>
      <c r="C2003"/>
    </row>
    <row r="2004" spans="1:3" ht="14" x14ac:dyDescent="0.15">
      <c r="A2004"/>
      <c r="B2004"/>
      <c r="C2004"/>
    </row>
    <row r="2005" spans="1:3" ht="14" x14ac:dyDescent="0.15">
      <c r="A2005"/>
      <c r="B2005"/>
      <c r="C2005"/>
    </row>
    <row r="2006" spans="1:3" ht="14" x14ac:dyDescent="0.15">
      <c r="A2006"/>
      <c r="B2006"/>
      <c r="C2006"/>
    </row>
    <row r="2007" spans="1:3" ht="14" x14ac:dyDescent="0.15">
      <c r="A2007"/>
      <c r="B2007"/>
      <c r="C2007"/>
    </row>
    <row r="2008" spans="1:3" ht="14" x14ac:dyDescent="0.15">
      <c r="A2008"/>
      <c r="B2008"/>
      <c r="C2008"/>
    </row>
    <row r="2009" spans="1:3" ht="14" x14ac:dyDescent="0.15">
      <c r="A2009"/>
      <c r="B2009"/>
      <c r="C2009"/>
    </row>
    <row r="2010" spans="1:3" ht="14" x14ac:dyDescent="0.15">
      <c r="A2010"/>
      <c r="B2010"/>
      <c r="C2010"/>
    </row>
    <row r="2011" spans="1:3" ht="14" x14ac:dyDescent="0.15">
      <c r="A2011"/>
      <c r="B2011"/>
      <c r="C2011"/>
    </row>
    <row r="2012" spans="1:3" ht="14" x14ac:dyDescent="0.15">
      <c r="A2012"/>
      <c r="B2012"/>
      <c r="C2012"/>
    </row>
    <row r="2013" spans="1:3" ht="14" x14ac:dyDescent="0.15">
      <c r="A2013"/>
      <c r="B2013"/>
      <c r="C2013"/>
    </row>
    <row r="2014" spans="1:3" ht="14" x14ac:dyDescent="0.15">
      <c r="A2014"/>
      <c r="B2014"/>
      <c r="C2014"/>
    </row>
    <row r="2015" spans="1:3" ht="14" x14ac:dyDescent="0.15">
      <c r="A2015"/>
      <c r="B2015"/>
      <c r="C2015"/>
    </row>
    <row r="2016" spans="1:3" ht="14" x14ac:dyDescent="0.15">
      <c r="A2016"/>
      <c r="B2016"/>
      <c r="C2016"/>
    </row>
    <row r="2017" spans="1:3" ht="14" x14ac:dyDescent="0.15">
      <c r="A2017"/>
      <c r="B2017"/>
      <c r="C2017"/>
    </row>
    <row r="2018" spans="1:3" ht="14" x14ac:dyDescent="0.15">
      <c r="A2018"/>
      <c r="B2018"/>
      <c r="C2018"/>
    </row>
    <row r="2019" spans="1:3" ht="14" x14ac:dyDescent="0.15">
      <c r="A2019"/>
      <c r="B2019"/>
      <c r="C2019"/>
    </row>
    <row r="2020" spans="1:3" ht="14" x14ac:dyDescent="0.15">
      <c r="A2020"/>
      <c r="B2020"/>
      <c r="C2020"/>
    </row>
    <row r="2021" spans="1:3" ht="14" x14ac:dyDescent="0.15">
      <c r="A2021"/>
      <c r="B2021"/>
      <c r="C2021"/>
    </row>
    <row r="2022" spans="1:3" ht="14" x14ac:dyDescent="0.15">
      <c r="A2022"/>
      <c r="B2022"/>
      <c r="C2022"/>
    </row>
    <row r="2023" spans="1:3" ht="14" x14ac:dyDescent="0.15">
      <c r="A2023"/>
      <c r="B2023"/>
      <c r="C2023"/>
    </row>
    <row r="2024" spans="1:3" ht="14" x14ac:dyDescent="0.15">
      <c r="A2024"/>
      <c r="B2024"/>
      <c r="C2024"/>
    </row>
    <row r="2025" spans="1:3" ht="14" x14ac:dyDescent="0.15">
      <c r="A2025"/>
      <c r="B2025"/>
      <c r="C2025"/>
    </row>
    <row r="2026" spans="1:3" ht="14" x14ac:dyDescent="0.15">
      <c r="A2026"/>
      <c r="B2026"/>
      <c r="C2026"/>
    </row>
    <row r="2027" spans="1:3" ht="14" x14ac:dyDescent="0.15">
      <c r="A2027"/>
      <c r="B2027"/>
      <c r="C2027"/>
    </row>
    <row r="2028" spans="1:3" ht="14" x14ac:dyDescent="0.15">
      <c r="A2028"/>
      <c r="B2028"/>
      <c r="C2028"/>
    </row>
    <row r="2029" spans="1:3" ht="14" x14ac:dyDescent="0.15">
      <c r="A2029"/>
      <c r="B2029"/>
      <c r="C2029"/>
    </row>
    <row r="2030" spans="1:3" ht="14" x14ac:dyDescent="0.15">
      <c r="A2030"/>
      <c r="B2030"/>
      <c r="C2030"/>
    </row>
    <row r="2031" spans="1:3" ht="14" x14ac:dyDescent="0.15">
      <c r="A2031"/>
      <c r="B2031"/>
      <c r="C2031"/>
    </row>
    <row r="2032" spans="1:3" ht="14" x14ac:dyDescent="0.15">
      <c r="A2032"/>
      <c r="B2032"/>
      <c r="C2032"/>
    </row>
    <row r="2033" spans="1:3" ht="14" x14ac:dyDescent="0.15">
      <c r="A2033"/>
      <c r="B2033"/>
      <c r="C2033"/>
    </row>
    <row r="2034" spans="1:3" ht="14" x14ac:dyDescent="0.15">
      <c r="A2034"/>
      <c r="B2034"/>
      <c r="C2034"/>
    </row>
    <row r="2035" spans="1:3" ht="14" x14ac:dyDescent="0.15">
      <c r="A2035"/>
      <c r="B2035"/>
      <c r="C2035"/>
    </row>
    <row r="2036" spans="1:3" ht="14" x14ac:dyDescent="0.15">
      <c r="A2036"/>
      <c r="B2036"/>
      <c r="C2036"/>
    </row>
    <row r="2037" spans="1:3" ht="14" x14ac:dyDescent="0.15">
      <c r="A2037"/>
      <c r="B2037"/>
      <c r="C2037"/>
    </row>
    <row r="2038" spans="1:3" ht="14" x14ac:dyDescent="0.15">
      <c r="A2038"/>
      <c r="B2038"/>
      <c r="C2038"/>
    </row>
    <row r="2039" spans="1:3" ht="14" x14ac:dyDescent="0.15">
      <c r="A2039"/>
      <c r="B2039"/>
      <c r="C2039"/>
    </row>
    <row r="2040" spans="1:3" ht="14" x14ac:dyDescent="0.15">
      <c r="A2040"/>
      <c r="B2040"/>
      <c r="C2040"/>
    </row>
    <row r="2041" spans="1:3" ht="14" x14ac:dyDescent="0.15">
      <c r="A2041"/>
      <c r="B2041"/>
      <c r="C2041"/>
    </row>
    <row r="2042" spans="1:3" ht="14" x14ac:dyDescent="0.15">
      <c r="A2042"/>
      <c r="B2042"/>
      <c r="C2042"/>
    </row>
    <row r="2043" spans="1:3" ht="14" x14ac:dyDescent="0.15">
      <c r="A2043"/>
      <c r="B2043"/>
      <c r="C2043"/>
    </row>
    <row r="2044" spans="1:3" ht="14" x14ac:dyDescent="0.15">
      <c r="A2044"/>
      <c r="B2044"/>
      <c r="C2044"/>
    </row>
    <row r="2045" spans="1:3" ht="14" x14ac:dyDescent="0.15">
      <c r="A2045"/>
      <c r="B2045"/>
      <c r="C2045"/>
    </row>
    <row r="2046" spans="1:3" ht="14" x14ac:dyDescent="0.15">
      <c r="A2046"/>
      <c r="B2046"/>
      <c r="C2046"/>
    </row>
    <row r="2047" spans="1:3" ht="14" x14ac:dyDescent="0.15">
      <c r="A2047"/>
      <c r="B2047"/>
      <c r="C2047"/>
    </row>
    <row r="2048" spans="1:3" ht="14" x14ac:dyDescent="0.15">
      <c r="A2048"/>
      <c r="B2048"/>
      <c r="C2048"/>
    </row>
    <row r="2049" spans="1:3" ht="14" x14ac:dyDescent="0.15">
      <c r="A2049"/>
      <c r="B2049"/>
      <c r="C2049"/>
    </row>
    <row r="2050" spans="1:3" ht="14" x14ac:dyDescent="0.15">
      <c r="A2050"/>
      <c r="B2050"/>
      <c r="C2050"/>
    </row>
    <row r="2051" spans="1:3" ht="14" x14ac:dyDescent="0.15">
      <c r="A2051"/>
      <c r="B2051"/>
      <c r="C2051"/>
    </row>
    <row r="2052" spans="1:3" ht="14" x14ac:dyDescent="0.15">
      <c r="A2052"/>
      <c r="B2052"/>
      <c r="C2052"/>
    </row>
    <row r="2053" spans="1:3" ht="14" x14ac:dyDescent="0.15">
      <c r="A2053"/>
      <c r="B2053"/>
      <c r="C2053"/>
    </row>
    <row r="2054" spans="1:3" ht="14" x14ac:dyDescent="0.15">
      <c r="A2054"/>
      <c r="B2054"/>
      <c r="C2054"/>
    </row>
    <row r="2055" spans="1:3" ht="14" x14ac:dyDescent="0.15">
      <c r="A2055"/>
      <c r="B2055"/>
      <c r="C2055"/>
    </row>
    <row r="2056" spans="1:3" ht="14" x14ac:dyDescent="0.15">
      <c r="A2056"/>
      <c r="B2056"/>
      <c r="C2056"/>
    </row>
    <row r="2057" spans="1:3" ht="14" x14ac:dyDescent="0.15">
      <c r="A2057"/>
      <c r="B2057"/>
      <c r="C2057"/>
    </row>
    <row r="2058" spans="1:3" ht="14" x14ac:dyDescent="0.15">
      <c r="A2058"/>
      <c r="B2058"/>
      <c r="C2058"/>
    </row>
    <row r="2059" spans="1:3" ht="14" x14ac:dyDescent="0.15">
      <c r="A2059"/>
      <c r="B2059"/>
      <c r="C2059"/>
    </row>
    <row r="2060" spans="1:3" ht="14" x14ac:dyDescent="0.15">
      <c r="A2060"/>
      <c r="B2060"/>
      <c r="C2060"/>
    </row>
    <row r="2061" spans="1:3" ht="14" x14ac:dyDescent="0.15">
      <c r="A2061"/>
      <c r="B2061"/>
      <c r="C2061"/>
    </row>
    <row r="2062" spans="1:3" ht="14" x14ac:dyDescent="0.15">
      <c r="A2062"/>
      <c r="B2062"/>
      <c r="C2062"/>
    </row>
    <row r="2063" spans="1:3" ht="14" x14ac:dyDescent="0.15">
      <c r="A2063"/>
      <c r="B2063"/>
      <c r="C2063"/>
    </row>
    <row r="2064" spans="1:3" ht="14" x14ac:dyDescent="0.15">
      <c r="A2064"/>
      <c r="B2064"/>
      <c r="C2064"/>
    </row>
    <row r="2065" spans="1:3" ht="14" x14ac:dyDescent="0.15">
      <c r="A2065"/>
      <c r="B2065"/>
      <c r="C2065"/>
    </row>
    <row r="2066" spans="1:3" ht="14" x14ac:dyDescent="0.15">
      <c r="A2066"/>
      <c r="B2066"/>
      <c r="C2066"/>
    </row>
    <row r="2067" spans="1:3" ht="14" x14ac:dyDescent="0.15">
      <c r="A2067"/>
      <c r="B2067"/>
      <c r="C2067"/>
    </row>
    <row r="2068" spans="1:3" ht="14" x14ac:dyDescent="0.15">
      <c r="A2068"/>
      <c r="B2068"/>
      <c r="C2068"/>
    </row>
    <row r="2069" spans="1:3" ht="14" x14ac:dyDescent="0.15">
      <c r="A2069"/>
      <c r="B2069"/>
      <c r="C2069"/>
    </row>
    <row r="2070" spans="1:3" ht="14" x14ac:dyDescent="0.15">
      <c r="A2070"/>
      <c r="B2070"/>
      <c r="C2070"/>
    </row>
    <row r="2071" spans="1:3" ht="14" x14ac:dyDescent="0.15">
      <c r="A2071"/>
      <c r="B2071"/>
      <c r="C2071"/>
    </row>
    <row r="2072" spans="1:3" ht="14" x14ac:dyDescent="0.15">
      <c r="A2072"/>
      <c r="B2072"/>
      <c r="C2072"/>
    </row>
    <row r="2073" spans="1:3" ht="14" x14ac:dyDescent="0.15">
      <c r="A2073"/>
      <c r="B2073"/>
      <c r="C2073"/>
    </row>
    <row r="2074" spans="1:3" ht="14" x14ac:dyDescent="0.15">
      <c r="A2074"/>
      <c r="B2074"/>
      <c r="C2074"/>
    </row>
    <row r="2075" spans="1:3" ht="14" x14ac:dyDescent="0.15">
      <c r="A2075"/>
      <c r="B2075"/>
      <c r="C2075"/>
    </row>
    <row r="2076" spans="1:3" ht="14" x14ac:dyDescent="0.15">
      <c r="A2076"/>
      <c r="B2076"/>
      <c r="C2076"/>
    </row>
    <row r="2077" spans="1:3" ht="14" x14ac:dyDescent="0.15">
      <c r="A2077"/>
      <c r="B2077"/>
      <c r="C2077"/>
    </row>
    <row r="2078" spans="1:3" ht="14" x14ac:dyDescent="0.15">
      <c r="A2078"/>
      <c r="B2078"/>
      <c r="C2078"/>
    </row>
    <row r="2079" spans="1:3" ht="14" x14ac:dyDescent="0.15">
      <c r="A2079"/>
      <c r="B2079"/>
      <c r="C2079"/>
    </row>
    <row r="2080" spans="1:3" ht="14" x14ac:dyDescent="0.15">
      <c r="A2080"/>
      <c r="B2080"/>
      <c r="C2080"/>
    </row>
    <row r="2081" spans="1:3" ht="14" x14ac:dyDescent="0.15">
      <c r="A2081"/>
      <c r="B2081"/>
      <c r="C2081"/>
    </row>
    <row r="2082" spans="1:3" ht="14" x14ac:dyDescent="0.15">
      <c r="A2082"/>
      <c r="B2082"/>
      <c r="C2082"/>
    </row>
    <row r="2083" spans="1:3" ht="14" x14ac:dyDescent="0.15">
      <c r="A2083"/>
      <c r="B2083"/>
      <c r="C2083"/>
    </row>
    <row r="2084" spans="1:3" ht="14" x14ac:dyDescent="0.15">
      <c r="A2084"/>
      <c r="B2084"/>
      <c r="C2084"/>
    </row>
    <row r="2085" spans="1:3" ht="14" x14ac:dyDescent="0.15">
      <c r="A2085"/>
      <c r="B2085"/>
      <c r="C2085"/>
    </row>
    <row r="2086" spans="1:3" ht="14" x14ac:dyDescent="0.15">
      <c r="A2086"/>
      <c r="B2086"/>
      <c r="C2086"/>
    </row>
    <row r="2087" spans="1:3" ht="14" x14ac:dyDescent="0.15">
      <c r="A2087"/>
      <c r="B2087"/>
      <c r="C2087"/>
    </row>
    <row r="2088" spans="1:3" ht="14" x14ac:dyDescent="0.15">
      <c r="A2088"/>
      <c r="B2088"/>
      <c r="C2088"/>
    </row>
    <row r="2089" spans="1:3" ht="14" x14ac:dyDescent="0.15">
      <c r="A2089"/>
      <c r="B2089"/>
      <c r="C2089"/>
    </row>
    <row r="2090" spans="1:3" ht="14" x14ac:dyDescent="0.15">
      <c r="A2090"/>
      <c r="B2090"/>
      <c r="C2090"/>
    </row>
    <row r="2091" spans="1:3" ht="14" x14ac:dyDescent="0.15">
      <c r="A2091"/>
      <c r="B2091"/>
      <c r="C2091"/>
    </row>
    <row r="2092" spans="1:3" ht="14" x14ac:dyDescent="0.15">
      <c r="A2092"/>
      <c r="B2092"/>
      <c r="C2092"/>
    </row>
    <row r="2093" spans="1:3" ht="14" x14ac:dyDescent="0.15">
      <c r="A2093"/>
      <c r="B2093"/>
      <c r="C2093"/>
    </row>
    <row r="2094" spans="1:3" ht="14" x14ac:dyDescent="0.15">
      <c r="A2094"/>
      <c r="B2094"/>
      <c r="C2094"/>
    </row>
    <row r="2095" spans="1:3" ht="14" x14ac:dyDescent="0.15">
      <c r="A2095"/>
      <c r="B2095"/>
      <c r="C2095"/>
    </row>
    <row r="2096" spans="1:3" ht="14" x14ac:dyDescent="0.15">
      <c r="A2096"/>
      <c r="B2096"/>
      <c r="C2096"/>
    </row>
    <row r="2097" spans="1:3" ht="14" x14ac:dyDescent="0.15">
      <c r="A2097"/>
      <c r="B2097"/>
      <c r="C2097"/>
    </row>
    <row r="2098" spans="1:3" ht="14" x14ac:dyDescent="0.15">
      <c r="A2098"/>
      <c r="B2098"/>
      <c r="C2098"/>
    </row>
    <row r="2099" spans="1:3" ht="14" x14ac:dyDescent="0.15">
      <c r="A2099"/>
      <c r="B2099"/>
      <c r="C2099"/>
    </row>
    <row r="2100" spans="1:3" ht="14" x14ac:dyDescent="0.15">
      <c r="A2100"/>
      <c r="B2100"/>
      <c r="C2100"/>
    </row>
    <row r="2101" spans="1:3" ht="14" x14ac:dyDescent="0.15">
      <c r="A2101"/>
      <c r="B2101"/>
      <c r="C2101"/>
    </row>
    <row r="2102" spans="1:3" ht="14" x14ac:dyDescent="0.15">
      <c r="A2102"/>
      <c r="B2102"/>
      <c r="C2102"/>
    </row>
    <row r="2103" spans="1:3" ht="14" x14ac:dyDescent="0.15">
      <c r="A2103"/>
      <c r="B2103"/>
      <c r="C2103"/>
    </row>
    <row r="2104" spans="1:3" ht="14" x14ac:dyDescent="0.15">
      <c r="A2104"/>
      <c r="B2104"/>
      <c r="C2104"/>
    </row>
    <row r="2105" spans="1:3" ht="14" x14ac:dyDescent="0.15">
      <c r="A2105"/>
      <c r="B2105"/>
      <c r="C2105"/>
    </row>
    <row r="2106" spans="1:3" ht="14" x14ac:dyDescent="0.15">
      <c r="A2106"/>
      <c r="B2106"/>
      <c r="C2106"/>
    </row>
    <row r="2107" spans="1:3" ht="14" x14ac:dyDescent="0.15">
      <c r="A2107"/>
      <c r="B2107"/>
      <c r="C2107"/>
    </row>
    <row r="2108" spans="1:3" ht="14" x14ac:dyDescent="0.15">
      <c r="A2108"/>
      <c r="B2108"/>
      <c r="C2108"/>
    </row>
    <row r="2109" spans="1:3" ht="14" x14ac:dyDescent="0.15">
      <c r="A2109"/>
      <c r="B2109"/>
      <c r="C2109"/>
    </row>
    <row r="2110" spans="1:3" ht="14" x14ac:dyDescent="0.15">
      <c r="A2110"/>
      <c r="B2110"/>
      <c r="C2110"/>
    </row>
    <row r="2111" spans="1:3" ht="14" x14ac:dyDescent="0.15">
      <c r="A2111"/>
      <c r="B2111"/>
      <c r="C2111"/>
    </row>
    <row r="2112" spans="1:3" ht="14" x14ac:dyDescent="0.15">
      <c r="A2112"/>
      <c r="B2112"/>
      <c r="C2112"/>
    </row>
    <row r="2113" spans="1:3" ht="14" x14ac:dyDescent="0.15">
      <c r="A2113"/>
      <c r="B2113"/>
      <c r="C2113"/>
    </row>
    <row r="2114" spans="1:3" ht="14" x14ac:dyDescent="0.15">
      <c r="A2114"/>
      <c r="B2114"/>
      <c r="C2114"/>
    </row>
    <row r="2115" spans="1:3" ht="14" x14ac:dyDescent="0.15">
      <c r="A2115"/>
      <c r="B2115"/>
      <c r="C2115"/>
    </row>
    <row r="2116" spans="1:3" ht="14" x14ac:dyDescent="0.15">
      <c r="A2116"/>
      <c r="B2116"/>
      <c r="C2116"/>
    </row>
    <row r="2117" spans="1:3" ht="14" x14ac:dyDescent="0.15">
      <c r="A2117"/>
      <c r="B2117"/>
      <c r="C2117"/>
    </row>
    <row r="2118" spans="1:3" ht="14" x14ac:dyDescent="0.15">
      <c r="A2118"/>
      <c r="B2118"/>
      <c r="C2118"/>
    </row>
    <row r="2119" spans="1:3" ht="14" x14ac:dyDescent="0.15">
      <c r="A2119"/>
      <c r="B2119"/>
      <c r="C2119"/>
    </row>
    <row r="2120" spans="1:3" ht="14" x14ac:dyDescent="0.15">
      <c r="A2120"/>
      <c r="B2120"/>
      <c r="C2120"/>
    </row>
    <row r="2121" spans="1:3" ht="14" x14ac:dyDescent="0.15">
      <c r="A2121"/>
      <c r="B2121"/>
      <c r="C2121"/>
    </row>
    <row r="2122" spans="1:3" ht="14" x14ac:dyDescent="0.15">
      <c r="A2122"/>
      <c r="B2122"/>
      <c r="C2122"/>
    </row>
    <row r="2123" spans="1:3" ht="14" x14ac:dyDescent="0.15">
      <c r="A2123"/>
      <c r="B2123"/>
      <c r="C2123"/>
    </row>
    <row r="2124" spans="1:3" ht="14" x14ac:dyDescent="0.15">
      <c r="A2124"/>
      <c r="B2124"/>
      <c r="C2124"/>
    </row>
    <row r="2125" spans="1:3" ht="14" x14ac:dyDescent="0.15">
      <c r="A2125"/>
      <c r="B2125"/>
      <c r="C2125"/>
    </row>
    <row r="2126" spans="1:3" ht="14" x14ac:dyDescent="0.15">
      <c r="A2126"/>
      <c r="B2126"/>
      <c r="C2126"/>
    </row>
    <row r="2127" spans="1:3" ht="14" x14ac:dyDescent="0.15">
      <c r="A2127"/>
      <c r="B2127"/>
      <c r="C2127"/>
    </row>
    <row r="2128" spans="1:3" ht="14" x14ac:dyDescent="0.15">
      <c r="A2128"/>
      <c r="B2128"/>
      <c r="C2128"/>
    </row>
    <row r="2129" spans="1:3" ht="14" x14ac:dyDescent="0.15">
      <c r="A2129"/>
      <c r="B2129"/>
      <c r="C2129"/>
    </row>
    <row r="2130" spans="1:3" ht="14" x14ac:dyDescent="0.15">
      <c r="A2130"/>
      <c r="B2130"/>
      <c r="C2130"/>
    </row>
    <row r="2131" spans="1:3" ht="14" x14ac:dyDescent="0.15">
      <c r="A2131"/>
      <c r="B2131"/>
      <c r="C2131"/>
    </row>
    <row r="2132" spans="1:3" ht="14" x14ac:dyDescent="0.15">
      <c r="A2132"/>
      <c r="B2132"/>
      <c r="C2132"/>
    </row>
    <row r="2133" spans="1:3" ht="14" x14ac:dyDescent="0.15">
      <c r="A2133"/>
      <c r="B2133"/>
      <c r="C2133"/>
    </row>
    <row r="2134" spans="1:3" ht="14" x14ac:dyDescent="0.15">
      <c r="A2134"/>
      <c r="B2134"/>
      <c r="C2134"/>
    </row>
    <row r="2135" spans="1:3" ht="14" x14ac:dyDescent="0.15">
      <c r="A2135"/>
      <c r="B2135"/>
      <c r="C2135"/>
    </row>
    <row r="2136" spans="1:3" ht="14" x14ac:dyDescent="0.15">
      <c r="A2136"/>
      <c r="B2136"/>
      <c r="C2136"/>
    </row>
    <row r="2137" spans="1:3" ht="14" x14ac:dyDescent="0.15">
      <c r="A2137"/>
      <c r="B2137"/>
      <c r="C2137"/>
    </row>
    <row r="2138" spans="1:3" ht="14" x14ac:dyDescent="0.15">
      <c r="A2138"/>
      <c r="B2138"/>
      <c r="C2138"/>
    </row>
    <row r="2139" spans="1:3" ht="14" x14ac:dyDescent="0.15">
      <c r="A2139"/>
      <c r="B2139"/>
      <c r="C2139"/>
    </row>
    <row r="2140" spans="1:3" ht="14" x14ac:dyDescent="0.15">
      <c r="A2140"/>
      <c r="B2140"/>
      <c r="C2140"/>
    </row>
    <row r="2141" spans="1:3" ht="14" x14ac:dyDescent="0.15">
      <c r="A2141"/>
      <c r="B2141"/>
      <c r="C2141"/>
    </row>
    <row r="2142" spans="1:3" ht="14" x14ac:dyDescent="0.15">
      <c r="A2142"/>
      <c r="B2142"/>
      <c r="C2142"/>
    </row>
    <row r="2143" spans="1:3" ht="14" x14ac:dyDescent="0.15">
      <c r="A2143"/>
      <c r="B2143"/>
      <c r="C2143"/>
    </row>
    <row r="2144" spans="1:3" ht="14" x14ac:dyDescent="0.15">
      <c r="A2144"/>
      <c r="B2144"/>
      <c r="C2144"/>
    </row>
    <row r="2145" spans="1:3" ht="14" x14ac:dyDescent="0.15">
      <c r="A2145"/>
      <c r="B2145"/>
      <c r="C2145"/>
    </row>
    <row r="2146" spans="1:3" ht="14" x14ac:dyDescent="0.15">
      <c r="A2146"/>
      <c r="B2146"/>
      <c r="C2146"/>
    </row>
    <row r="2147" spans="1:3" ht="14" x14ac:dyDescent="0.15">
      <c r="A2147"/>
      <c r="B2147"/>
      <c r="C2147"/>
    </row>
    <row r="2148" spans="1:3" ht="14" x14ac:dyDescent="0.15">
      <c r="A2148"/>
      <c r="B2148"/>
      <c r="C2148"/>
    </row>
    <row r="2149" spans="1:3" ht="14" x14ac:dyDescent="0.15">
      <c r="A2149"/>
      <c r="B2149"/>
      <c r="C2149"/>
    </row>
    <row r="2150" spans="1:3" ht="14" x14ac:dyDescent="0.15">
      <c r="A2150"/>
      <c r="B2150"/>
      <c r="C2150"/>
    </row>
    <row r="2151" spans="1:3" ht="14" x14ac:dyDescent="0.15">
      <c r="A2151"/>
      <c r="B2151"/>
      <c r="C2151"/>
    </row>
    <row r="2152" spans="1:3" ht="14" x14ac:dyDescent="0.15">
      <c r="A2152"/>
      <c r="B2152"/>
      <c r="C2152"/>
    </row>
    <row r="2153" spans="1:3" ht="14" x14ac:dyDescent="0.15">
      <c r="A2153"/>
      <c r="B2153"/>
      <c r="C2153"/>
    </row>
    <row r="2154" spans="1:3" ht="14" x14ac:dyDescent="0.15">
      <c r="A2154"/>
      <c r="B2154"/>
      <c r="C2154"/>
    </row>
    <row r="2155" spans="1:3" ht="14" x14ac:dyDescent="0.15">
      <c r="A2155"/>
      <c r="B2155"/>
      <c r="C2155"/>
    </row>
    <row r="2156" spans="1:3" ht="14" x14ac:dyDescent="0.15">
      <c r="A2156"/>
      <c r="B2156"/>
      <c r="C2156"/>
    </row>
    <row r="2157" spans="1:3" ht="14" x14ac:dyDescent="0.15">
      <c r="A2157"/>
      <c r="B2157"/>
      <c r="C2157"/>
    </row>
    <row r="2158" spans="1:3" ht="14" x14ac:dyDescent="0.15">
      <c r="A2158"/>
      <c r="B2158"/>
      <c r="C2158"/>
    </row>
    <row r="2159" spans="1:3" ht="14" x14ac:dyDescent="0.15">
      <c r="A2159"/>
      <c r="B2159"/>
      <c r="C2159"/>
    </row>
    <row r="2160" spans="1:3" ht="14" x14ac:dyDescent="0.15">
      <c r="A2160"/>
      <c r="B2160"/>
      <c r="C2160"/>
    </row>
    <row r="2161" spans="1:3" ht="14" x14ac:dyDescent="0.15">
      <c r="A2161"/>
      <c r="B2161"/>
      <c r="C2161"/>
    </row>
    <row r="2162" spans="1:3" ht="14" x14ac:dyDescent="0.15">
      <c r="A2162"/>
      <c r="B2162"/>
      <c r="C2162"/>
    </row>
    <row r="2163" spans="1:3" ht="14" x14ac:dyDescent="0.15">
      <c r="A2163"/>
      <c r="B2163"/>
      <c r="C2163"/>
    </row>
    <row r="2164" spans="1:3" ht="14" x14ac:dyDescent="0.15">
      <c r="A2164"/>
      <c r="B2164"/>
      <c r="C2164"/>
    </row>
    <row r="2165" spans="1:3" ht="14" x14ac:dyDescent="0.15">
      <c r="A2165"/>
      <c r="B2165"/>
      <c r="C2165"/>
    </row>
    <row r="2166" spans="1:3" ht="14" x14ac:dyDescent="0.15">
      <c r="A2166"/>
      <c r="B2166"/>
      <c r="C2166"/>
    </row>
    <row r="2167" spans="1:3" ht="14" x14ac:dyDescent="0.15">
      <c r="A2167"/>
      <c r="B2167"/>
      <c r="C2167"/>
    </row>
    <row r="2168" spans="1:3" ht="14" x14ac:dyDescent="0.15">
      <c r="A2168"/>
      <c r="B2168"/>
      <c r="C2168"/>
    </row>
    <row r="2169" spans="1:3" ht="14" x14ac:dyDescent="0.15">
      <c r="A2169"/>
      <c r="B2169"/>
      <c r="C2169"/>
    </row>
    <row r="2170" spans="1:3" ht="14" x14ac:dyDescent="0.15">
      <c r="A2170"/>
      <c r="B2170"/>
      <c r="C2170"/>
    </row>
    <row r="2171" spans="1:3" ht="14" x14ac:dyDescent="0.15">
      <c r="A2171"/>
      <c r="B2171"/>
      <c r="C2171"/>
    </row>
    <row r="2172" spans="1:3" ht="14" x14ac:dyDescent="0.15">
      <c r="A2172"/>
      <c r="B2172"/>
      <c r="C2172"/>
    </row>
    <row r="2173" spans="1:3" ht="14" x14ac:dyDescent="0.15">
      <c r="A2173"/>
      <c r="B2173"/>
      <c r="C2173"/>
    </row>
    <row r="2174" spans="1:3" ht="14" x14ac:dyDescent="0.15">
      <c r="A2174"/>
      <c r="B2174"/>
      <c r="C2174"/>
    </row>
    <row r="2175" spans="1:3" ht="14" x14ac:dyDescent="0.15">
      <c r="A2175"/>
      <c r="B2175"/>
      <c r="C2175"/>
    </row>
    <row r="2176" spans="1:3" ht="14" x14ac:dyDescent="0.15">
      <c r="A2176"/>
      <c r="B2176"/>
      <c r="C2176"/>
    </row>
    <row r="2177" spans="1:3" ht="14" x14ac:dyDescent="0.15">
      <c r="A2177"/>
      <c r="B2177"/>
      <c r="C2177"/>
    </row>
    <row r="2178" spans="1:3" ht="14" x14ac:dyDescent="0.15">
      <c r="A2178"/>
      <c r="B2178"/>
      <c r="C2178"/>
    </row>
    <row r="2179" spans="1:3" ht="14" x14ac:dyDescent="0.15">
      <c r="A2179"/>
      <c r="B2179"/>
      <c r="C2179"/>
    </row>
    <row r="2180" spans="1:3" ht="14" x14ac:dyDescent="0.15">
      <c r="A2180"/>
      <c r="B2180"/>
      <c r="C2180"/>
    </row>
    <row r="2181" spans="1:3" ht="14" x14ac:dyDescent="0.15">
      <c r="A2181"/>
      <c r="B2181"/>
      <c r="C2181"/>
    </row>
    <row r="2182" spans="1:3" ht="14" x14ac:dyDescent="0.15">
      <c r="A2182"/>
      <c r="B2182"/>
      <c r="C2182"/>
    </row>
    <row r="2183" spans="1:3" ht="14" x14ac:dyDescent="0.15">
      <c r="A2183"/>
      <c r="B2183"/>
      <c r="C2183"/>
    </row>
    <row r="2184" spans="1:3" ht="14" x14ac:dyDescent="0.15">
      <c r="A2184"/>
      <c r="B2184"/>
      <c r="C2184"/>
    </row>
    <row r="2185" spans="1:3" ht="14" x14ac:dyDescent="0.15">
      <c r="A2185"/>
      <c r="B2185"/>
      <c r="C2185"/>
    </row>
    <row r="2186" spans="1:3" ht="14" x14ac:dyDescent="0.15">
      <c r="A2186"/>
      <c r="B2186"/>
      <c r="C2186"/>
    </row>
    <row r="2187" spans="1:3" ht="14" x14ac:dyDescent="0.15">
      <c r="A2187"/>
      <c r="B2187"/>
      <c r="C2187"/>
    </row>
    <row r="2188" spans="1:3" ht="14" x14ac:dyDescent="0.15">
      <c r="A2188"/>
      <c r="B2188"/>
      <c r="C2188"/>
    </row>
    <row r="2189" spans="1:3" ht="14" x14ac:dyDescent="0.15">
      <c r="A2189"/>
      <c r="B2189"/>
      <c r="C2189"/>
    </row>
    <row r="2190" spans="1:3" ht="14" x14ac:dyDescent="0.15">
      <c r="A2190"/>
      <c r="B2190"/>
      <c r="C2190"/>
    </row>
    <row r="2191" spans="1:3" ht="14" x14ac:dyDescent="0.15">
      <c r="A2191"/>
      <c r="B2191"/>
      <c r="C2191"/>
    </row>
    <row r="2192" spans="1:3" ht="14" x14ac:dyDescent="0.15">
      <c r="A2192"/>
      <c r="B2192"/>
      <c r="C2192"/>
    </row>
    <row r="2193" spans="1:3" ht="14" x14ac:dyDescent="0.15">
      <c r="A2193"/>
      <c r="B2193"/>
      <c r="C2193"/>
    </row>
    <row r="2194" spans="1:3" ht="14" x14ac:dyDescent="0.15">
      <c r="A2194"/>
      <c r="B2194"/>
      <c r="C2194"/>
    </row>
    <row r="2195" spans="1:3" ht="14" x14ac:dyDescent="0.15">
      <c r="A2195"/>
      <c r="B2195"/>
      <c r="C2195"/>
    </row>
    <row r="2196" spans="1:3" ht="14" x14ac:dyDescent="0.15">
      <c r="A2196"/>
      <c r="B2196"/>
      <c r="C2196"/>
    </row>
    <row r="2197" spans="1:3" ht="14" x14ac:dyDescent="0.15">
      <c r="A2197"/>
      <c r="B2197"/>
      <c r="C2197"/>
    </row>
    <row r="2198" spans="1:3" ht="14" x14ac:dyDescent="0.15">
      <c r="A2198"/>
      <c r="B2198"/>
      <c r="C2198"/>
    </row>
    <row r="2199" spans="1:3" ht="14" x14ac:dyDescent="0.15">
      <c r="A2199"/>
      <c r="B2199"/>
      <c r="C2199"/>
    </row>
    <row r="2200" spans="1:3" ht="14" x14ac:dyDescent="0.15">
      <c r="A2200"/>
      <c r="B2200"/>
      <c r="C2200"/>
    </row>
    <row r="2201" spans="1:3" ht="14" x14ac:dyDescent="0.15">
      <c r="A2201"/>
      <c r="B2201"/>
      <c r="C2201"/>
    </row>
    <row r="2202" spans="1:3" ht="14" x14ac:dyDescent="0.15">
      <c r="A2202"/>
      <c r="B2202"/>
      <c r="C2202"/>
    </row>
    <row r="2203" spans="1:3" ht="14" x14ac:dyDescent="0.15">
      <c r="A2203"/>
      <c r="B2203"/>
      <c r="C2203"/>
    </row>
    <row r="2204" spans="1:3" ht="14" x14ac:dyDescent="0.15">
      <c r="A2204"/>
      <c r="B2204"/>
      <c r="C2204"/>
    </row>
    <row r="2205" spans="1:3" ht="14" x14ac:dyDescent="0.15">
      <c r="A2205"/>
      <c r="B2205"/>
      <c r="C2205"/>
    </row>
    <row r="2206" spans="1:3" ht="14" x14ac:dyDescent="0.15">
      <c r="A2206"/>
      <c r="B2206"/>
      <c r="C2206"/>
    </row>
    <row r="2207" spans="1:3" ht="14" x14ac:dyDescent="0.15">
      <c r="A2207"/>
      <c r="B2207"/>
      <c r="C2207"/>
    </row>
    <row r="2208" spans="1:3" ht="14" x14ac:dyDescent="0.15">
      <c r="A2208"/>
      <c r="B2208"/>
      <c r="C2208"/>
    </row>
    <row r="2209" spans="1:3" ht="14" x14ac:dyDescent="0.15">
      <c r="A2209"/>
      <c r="B2209"/>
      <c r="C2209"/>
    </row>
    <row r="2210" spans="1:3" ht="14" x14ac:dyDescent="0.15">
      <c r="A2210"/>
      <c r="B2210"/>
      <c r="C2210"/>
    </row>
    <row r="2211" spans="1:3" ht="14" x14ac:dyDescent="0.15">
      <c r="A2211"/>
      <c r="B2211"/>
      <c r="C2211"/>
    </row>
    <row r="2212" spans="1:3" ht="14" x14ac:dyDescent="0.15">
      <c r="A2212"/>
      <c r="B2212"/>
      <c r="C2212"/>
    </row>
    <row r="2213" spans="1:3" ht="14" x14ac:dyDescent="0.15">
      <c r="A2213"/>
      <c r="B2213"/>
      <c r="C2213"/>
    </row>
    <row r="2214" spans="1:3" ht="14" x14ac:dyDescent="0.15">
      <c r="A2214"/>
      <c r="B2214"/>
      <c r="C2214"/>
    </row>
    <row r="2215" spans="1:3" ht="14" x14ac:dyDescent="0.15">
      <c r="A2215"/>
      <c r="B2215"/>
      <c r="C2215"/>
    </row>
    <row r="2216" spans="1:3" ht="14" x14ac:dyDescent="0.15">
      <c r="A2216"/>
      <c r="B2216"/>
      <c r="C2216"/>
    </row>
    <row r="2217" spans="1:3" ht="14" x14ac:dyDescent="0.15">
      <c r="A2217"/>
      <c r="B2217"/>
      <c r="C2217"/>
    </row>
    <row r="2218" spans="1:3" ht="14" x14ac:dyDescent="0.15">
      <c r="A2218"/>
      <c r="B2218"/>
      <c r="C2218"/>
    </row>
    <row r="2219" spans="1:3" ht="14" x14ac:dyDescent="0.15">
      <c r="A2219"/>
      <c r="B2219"/>
      <c r="C2219"/>
    </row>
    <row r="2220" spans="1:3" ht="14" x14ac:dyDescent="0.15">
      <c r="A2220"/>
      <c r="B2220"/>
      <c r="C2220"/>
    </row>
    <row r="2221" spans="1:3" ht="14" x14ac:dyDescent="0.15">
      <c r="A2221"/>
      <c r="B2221"/>
      <c r="C2221"/>
    </row>
    <row r="2222" spans="1:3" ht="14" x14ac:dyDescent="0.15">
      <c r="A2222"/>
      <c r="B2222"/>
      <c r="C2222"/>
    </row>
    <row r="2223" spans="1:3" ht="14" x14ac:dyDescent="0.15">
      <c r="A2223"/>
      <c r="B2223"/>
      <c r="C2223"/>
    </row>
    <row r="2224" spans="1:3" ht="14" x14ac:dyDescent="0.15">
      <c r="A2224"/>
      <c r="B2224"/>
      <c r="C2224"/>
    </row>
    <row r="2225" spans="1:3" ht="14" x14ac:dyDescent="0.15">
      <c r="A2225"/>
      <c r="B2225"/>
      <c r="C2225"/>
    </row>
    <row r="2226" spans="1:3" ht="14" x14ac:dyDescent="0.15">
      <c r="A2226"/>
      <c r="B2226"/>
      <c r="C2226"/>
    </row>
    <row r="2227" spans="1:3" ht="14" x14ac:dyDescent="0.15">
      <c r="A2227"/>
      <c r="B2227"/>
      <c r="C2227"/>
    </row>
    <row r="2228" spans="1:3" ht="14" x14ac:dyDescent="0.15">
      <c r="A2228"/>
      <c r="B2228"/>
      <c r="C2228"/>
    </row>
    <row r="2229" spans="1:3" ht="14" x14ac:dyDescent="0.15">
      <c r="A2229"/>
      <c r="B2229"/>
      <c r="C2229"/>
    </row>
    <row r="2230" spans="1:3" ht="14" x14ac:dyDescent="0.15">
      <c r="A2230"/>
      <c r="B2230"/>
      <c r="C2230"/>
    </row>
    <row r="2231" spans="1:3" ht="14" x14ac:dyDescent="0.15">
      <c r="A2231"/>
      <c r="B2231"/>
      <c r="C2231"/>
    </row>
    <row r="2232" spans="1:3" ht="14" x14ac:dyDescent="0.15">
      <c r="A2232"/>
      <c r="B2232"/>
      <c r="C2232"/>
    </row>
    <row r="2233" spans="1:3" ht="14" x14ac:dyDescent="0.15">
      <c r="A2233"/>
      <c r="B2233"/>
      <c r="C2233"/>
    </row>
    <row r="2234" spans="1:3" ht="14" x14ac:dyDescent="0.15">
      <c r="A2234"/>
      <c r="B2234"/>
      <c r="C2234"/>
    </row>
    <row r="2235" spans="1:3" ht="14" x14ac:dyDescent="0.15">
      <c r="A2235"/>
      <c r="B2235"/>
      <c r="C2235"/>
    </row>
    <row r="2236" spans="1:3" ht="14" x14ac:dyDescent="0.15">
      <c r="A2236"/>
      <c r="B2236"/>
      <c r="C2236"/>
    </row>
    <row r="2237" spans="1:3" ht="14" x14ac:dyDescent="0.15">
      <c r="A2237"/>
      <c r="B2237"/>
      <c r="C2237"/>
    </row>
    <row r="2238" spans="1:3" ht="14" x14ac:dyDescent="0.15">
      <c r="A2238"/>
      <c r="B2238"/>
      <c r="C2238"/>
    </row>
    <row r="2239" spans="1:3" ht="14" x14ac:dyDescent="0.15">
      <c r="A2239"/>
      <c r="B2239"/>
      <c r="C2239"/>
    </row>
    <row r="2240" spans="1:3" ht="14" x14ac:dyDescent="0.15">
      <c r="A2240"/>
      <c r="B2240"/>
      <c r="C2240"/>
    </row>
    <row r="2241" spans="1:3" ht="14" x14ac:dyDescent="0.15">
      <c r="A2241"/>
      <c r="B2241"/>
      <c r="C2241"/>
    </row>
    <row r="2242" spans="1:3" ht="14" x14ac:dyDescent="0.15">
      <c r="A2242"/>
      <c r="B2242"/>
      <c r="C2242"/>
    </row>
    <row r="2243" spans="1:3" ht="14" x14ac:dyDescent="0.15">
      <c r="A2243"/>
      <c r="B2243"/>
      <c r="C2243"/>
    </row>
    <row r="2244" spans="1:3" ht="14" x14ac:dyDescent="0.15">
      <c r="A2244"/>
      <c r="B2244"/>
      <c r="C2244"/>
    </row>
    <row r="2245" spans="1:3" ht="14" x14ac:dyDescent="0.15">
      <c r="A2245"/>
      <c r="B2245"/>
      <c r="C2245"/>
    </row>
    <row r="2246" spans="1:3" ht="14" x14ac:dyDescent="0.15">
      <c r="A2246"/>
      <c r="B2246"/>
      <c r="C2246"/>
    </row>
    <row r="2247" spans="1:3" ht="14" x14ac:dyDescent="0.15">
      <c r="A2247"/>
      <c r="B2247"/>
      <c r="C2247"/>
    </row>
    <row r="2248" spans="1:3" ht="14" x14ac:dyDescent="0.15">
      <c r="A2248"/>
      <c r="B2248"/>
      <c r="C2248"/>
    </row>
    <row r="2249" spans="1:3" ht="14" x14ac:dyDescent="0.15">
      <c r="A2249"/>
      <c r="B2249"/>
      <c r="C2249"/>
    </row>
    <row r="2250" spans="1:3" ht="14" x14ac:dyDescent="0.15">
      <c r="A2250"/>
      <c r="B2250"/>
      <c r="C2250"/>
    </row>
    <row r="2251" spans="1:3" ht="14" x14ac:dyDescent="0.15">
      <c r="A2251"/>
      <c r="B2251"/>
      <c r="C2251"/>
    </row>
    <row r="2252" spans="1:3" ht="14" x14ac:dyDescent="0.15">
      <c r="A2252"/>
      <c r="B2252"/>
      <c r="C2252"/>
    </row>
    <row r="2253" spans="1:3" ht="14" x14ac:dyDescent="0.15">
      <c r="A2253"/>
      <c r="B2253"/>
      <c r="C2253"/>
    </row>
    <row r="2254" spans="1:3" ht="14" x14ac:dyDescent="0.15">
      <c r="A2254"/>
      <c r="B2254"/>
      <c r="C2254"/>
    </row>
    <row r="2255" spans="1:3" ht="14" x14ac:dyDescent="0.15">
      <c r="A2255"/>
      <c r="B2255"/>
      <c r="C2255"/>
    </row>
    <row r="2256" spans="1:3" ht="14" x14ac:dyDescent="0.15">
      <c r="A2256"/>
      <c r="B2256"/>
      <c r="C2256"/>
    </row>
    <row r="2257" spans="1:3" ht="14" x14ac:dyDescent="0.15">
      <c r="A2257"/>
      <c r="B2257"/>
      <c r="C2257"/>
    </row>
    <row r="2258" spans="1:3" ht="14" x14ac:dyDescent="0.15">
      <c r="A2258"/>
      <c r="B2258"/>
      <c r="C2258"/>
    </row>
    <row r="2259" spans="1:3" ht="14" x14ac:dyDescent="0.15">
      <c r="A2259"/>
      <c r="B2259"/>
      <c r="C2259"/>
    </row>
    <row r="2260" spans="1:3" ht="14" x14ac:dyDescent="0.15">
      <c r="A2260"/>
      <c r="B2260"/>
      <c r="C2260"/>
    </row>
    <row r="2261" spans="1:3" ht="14" x14ac:dyDescent="0.15">
      <c r="A2261"/>
      <c r="B2261"/>
      <c r="C2261"/>
    </row>
    <row r="2262" spans="1:3" ht="14" x14ac:dyDescent="0.15">
      <c r="A2262"/>
      <c r="B2262"/>
      <c r="C2262"/>
    </row>
    <row r="2263" spans="1:3" ht="14" x14ac:dyDescent="0.15">
      <c r="A2263"/>
      <c r="B2263"/>
      <c r="C2263"/>
    </row>
    <row r="2264" spans="1:3" ht="14" x14ac:dyDescent="0.15">
      <c r="A2264"/>
      <c r="B2264"/>
      <c r="C2264"/>
    </row>
    <row r="2265" spans="1:3" ht="14" x14ac:dyDescent="0.15">
      <c r="A2265"/>
      <c r="B2265"/>
      <c r="C2265"/>
    </row>
    <row r="2266" spans="1:3" ht="14" x14ac:dyDescent="0.15">
      <c r="A2266"/>
      <c r="B2266"/>
      <c r="C2266"/>
    </row>
    <row r="2267" spans="1:3" ht="14" x14ac:dyDescent="0.15">
      <c r="A2267"/>
      <c r="B2267"/>
      <c r="C2267"/>
    </row>
    <row r="2268" spans="1:3" ht="14" x14ac:dyDescent="0.15">
      <c r="A2268"/>
      <c r="B2268"/>
      <c r="C2268"/>
    </row>
    <row r="2269" spans="1:3" ht="14" x14ac:dyDescent="0.15">
      <c r="A2269"/>
      <c r="B2269"/>
      <c r="C2269"/>
    </row>
    <row r="2270" spans="1:3" ht="14" x14ac:dyDescent="0.15">
      <c r="A2270"/>
      <c r="B2270"/>
      <c r="C2270"/>
    </row>
    <row r="2271" spans="1:3" ht="14" x14ac:dyDescent="0.15">
      <c r="A2271"/>
      <c r="B2271"/>
      <c r="C2271"/>
    </row>
    <row r="2272" spans="1:3" ht="14" x14ac:dyDescent="0.15">
      <c r="A2272"/>
      <c r="B2272"/>
      <c r="C2272"/>
    </row>
    <row r="2273" spans="1:3" ht="14" x14ac:dyDescent="0.15">
      <c r="A2273"/>
      <c r="B2273"/>
      <c r="C2273"/>
    </row>
    <row r="2274" spans="1:3" ht="14" x14ac:dyDescent="0.15">
      <c r="A2274"/>
      <c r="B2274"/>
      <c r="C2274"/>
    </row>
    <row r="2275" spans="1:3" ht="14" x14ac:dyDescent="0.15">
      <c r="A2275"/>
      <c r="B2275"/>
      <c r="C2275"/>
    </row>
    <row r="2276" spans="1:3" ht="14" x14ac:dyDescent="0.15">
      <c r="A2276"/>
      <c r="B2276"/>
      <c r="C2276"/>
    </row>
    <row r="2277" spans="1:3" ht="14" x14ac:dyDescent="0.15">
      <c r="A2277"/>
      <c r="B2277"/>
      <c r="C2277"/>
    </row>
    <row r="2278" spans="1:3" ht="14" x14ac:dyDescent="0.15">
      <c r="A2278"/>
      <c r="B2278"/>
      <c r="C2278"/>
    </row>
    <row r="2279" spans="1:3" ht="14" x14ac:dyDescent="0.15">
      <c r="A2279"/>
      <c r="B2279"/>
      <c r="C2279"/>
    </row>
    <row r="2280" spans="1:3" ht="14" x14ac:dyDescent="0.15">
      <c r="A2280"/>
      <c r="B2280"/>
      <c r="C2280"/>
    </row>
    <row r="2281" spans="1:3" ht="14" x14ac:dyDescent="0.15">
      <c r="A2281"/>
      <c r="B2281"/>
      <c r="C2281"/>
    </row>
    <row r="2282" spans="1:3" ht="14" x14ac:dyDescent="0.15">
      <c r="A2282"/>
      <c r="B2282"/>
      <c r="C2282"/>
    </row>
    <row r="2283" spans="1:3" ht="14" x14ac:dyDescent="0.15">
      <c r="A2283"/>
      <c r="B2283"/>
      <c r="C2283"/>
    </row>
    <row r="2284" spans="1:3" ht="14" x14ac:dyDescent="0.15">
      <c r="A2284"/>
      <c r="B2284"/>
      <c r="C2284"/>
    </row>
    <row r="2285" spans="1:3" ht="14" x14ac:dyDescent="0.15">
      <c r="A2285"/>
      <c r="B2285"/>
      <c r="C2285"/>
    </row>
    <row r="2286" spans="1:3" ht="14" x14ac:dyDescent="0.15">
      <c r="A2286"/>
      <c r="B2286"/>
      <c r="C2286"/>
    </row>
    <row r="2287" spans="1:3" ht="14" x14ac:dyDescent="0.15">
      <c r="A2287"/>
      <c r="B2287"/>
      <c r="C2287"/>
    </row>
    <row r="2288" spans="1:3" ht="14" x14ac:dyDescent="0.15">
      <c r="A2288"/>
      <c r="B2288"/>
      <c r="C2288"/>
    </row>
    <row r="2289" spans="1:3" ht="14" x14ac:dyDescent="0.15">
      <c r="A2289"/>
      <c r="B2289"/>
      <c r="C2289"/>
    </row>
    <row r="2290" spans="1:3" ht="14" x14ac:dyDescent="0.15">
      <c r="A2290"/>
      <c r="B2290"/>
      <c r="C2290"/>
    </row>
    <row r="2291" spans="1:3" ht="14" x14ac:dyDescent="0.15">
      <c r="A2291"/>
      <c r="B2291"/>
      <c r="C2291"/>
    </row>
    <row r="2292" spans="1:3" ht="14" x14ac:dyDescent="0.15">
      <c r="A2292"/>
      <c r="B2292"/>
      <c r="C2292"/>
    </row>
    <row r="2293" spans="1:3" ht="14" x14ac:dyDescent="0.15">
      <c r="A2293"/>
      <c r="B2293"/>
      <c r="C2293"/>
    </row>
    <row r="2294" spans="1:3" ht="14" x14ac:dyDescent="0.15">
      <c r="A2294"/>
      <c r="B2294"/>
      <c r="C2294"/>
    </row>
    <row r="2295" spans="1:3" ht="14" x14ac:dyDescent="0.15">
      <c r="A2295"/>
      <c r="B2295"/>
      <c r="C2295"/>
    </row>
    <row r="2296" spans="1:3" ht="14" x14ac:dyDescent="0.15">
      <c r="A2296"/>
      <c r="B2296"/>
      <c r="C2296"/>
    </row>
    <row r="2297" spans="1:3" ht="14" x14ac:dyDescent="0.15">
      <c r="A2297"/>
      <c r="B2297"/>
      <c r="C2297"/>
    </row>
    <row r="2298" spans="1:3" ht="14" x14ac:dyDescent="0.15">
      <c r="A2298"/>
      <c r="B2298"/>
      <c r="C2298"/>
    </row>
    <row r="2299" spans="1:3" ht="14" x14ac:dyDescent="0.15">
      <c r="A2299"/>
      <c r="B2299"/>
      <c r="C2299"/>
    </row>
    <row r="2300" spans="1:3" ht="14" x14ac:dyDescent="0.15">
      <c r="A2300"/>
      <c r="B2300"/>
      <c r="C2300"/>
    </row>
    <row r="2301" spans="1:3" ht="14" x14ac:dyDescent="0.15">
      <c r="A2301"/>
      <c r="B2301"/>
      <c r="C2301"/>
    </row>
    <row r="2302" spans="1:3" ht="14" x14ac:dyDescent="0.15">
      <c r="A2302"/>
      <c r="B2302"/>
      <c r="C2302"/>
    </row>
    <row r="2303" spans="1:3" ht="14" x14ac:dyDescent="0.15">
      <c r="A2303"/>
      <c r="B2303"/>
      <c r="C2303"/>
    </row>
    <row r="2304" spans="1:3" ht="14" x14ac:dyDescent="0.15">
      <c r="A2304"/>
      <c r="B2304"/>
      <c r="C2304"/>
    </row>
    <row r="2305" spans="1:3" ht="14" x14ac:dyDescent="0.15">
      <c r="A2305"/>
      <c r="B2305"/>
      <c r="C2305"/>
    </row>
    <row r="2306" spans="1:3" ht="14" x14ac:dyDescent="0.15">
      <c r="A2306"/>
      <c r="B2306"/>
      <c r="C2306"/>
    </row>
    <row r="2307" spans="1:3" ht="14" x14ac:dyDescent="0.15">
      <c r="A2307"/>
      <c r="B2307"/>
      <c r="C2307"/>
    </row>
    <row r="2308" spans="1:3" ht="14" x14ac:dyDescent="0.15">
      <c r="A2308"/>
      <c r="B2308"/>
      <c r="C2308"/>
    </row>
    <row r="2309" spans="1:3" ht="14" x14ac:dyDescent="0.15">
      <c r="A2309"/>
      <c r="B2309"/>
      <c r="C2309"/>
    </row>
    <row r="2310" spans="1:3" ht="14" x14ac:dyDescent="0.15">
      <c r="A2310"/>
      <c r="B2310"/>
      <c r="C2310"/>
    </row>
    <row r="2311" spans="1:3" ht="14" x14ac:dyDescent="0.15">
      <c r="A2311"/>
      <c r="B2311"/>
      <c r="C2311"/>
    </row>
    <row r="2312" spans="1:3" ht="14" x14ac:dyDescent="0.15">
      <c r="A2312"/>
      <c r="B2312"/>
      <c r="C2312"/>
    </row>
    <row r="2313" spans="1:3" ht="14" x14ac:dyDescent="0.15">
      <c r="A2313"/>
      <c r="B2313"/>
      <c r="C2313"/>
    </row>
    <row r="2314" spans="1:3" ht="14" x14ac:dyDescent="0.15">
      <c r="A2314"/>
      <c r="B2314"/>
      <c r="C2314"/>
    </row>
    <row r="2315" spans="1:3" ht="14" x14ac:dyDescent="0.15">
      <c r="A2315"/>
      <c r="B2315"/>
      <c r="C2315"/>
    </row>
    <row r="2316" spans="1:3" ht="14" x14ac:dyDescent="0.15">
      <c r="A2316"/>
      <c r="B2316"/>
      <c r="C2316"/>
    </row>
    <row r="2317" spans="1:3" ht="14" x14ac:dyDescent="0.15">
      <c r="A2317"/>
      <c r="B2317"/>
      <c r="C2317"/>
    </row>
    <row r="2318" spans="1:3" ht="14" x14ac:dyDescent="0.15">
      <c r="A2318"/>
      <c r="B2318"/>
      <c r="C2318"/>
    </row>
    <row r="2319" spans="1:3" ht="14" x14ac:dyDescent="0.15">
      <c r="A2319"/>
      <c r="B2319"/>
      <c r="C2319"/>
    </row>
    <row r="2320" spans="1:3" ht="14" x14ac:dyDescent="0.15">
      <c r="A2320"/>
      <c r="B2320"/>
      <c r="C2320"/>
    </row>
    <row r="2321" spans="1:3" ht="14" x14ac:dyDescent="0.15">
      <c r="A2321"/>
      <c r="B2321"/>
      <c r="C2321"/>
    </row>
    <row r="2322" spans="1:3" ht="14" x14ac:dyDescent="0.15">
      <c r="A2322"/>
      <c r="B2322"/>
      <c r="C2322"/>
    </row>
    <row r="2323" spans="1:3" ht="14" x14ac:dyDescent="0.15">
      <c r="A2323"/>
      <c r="B2323"/>
      <c r="C2323"/>
    </row>
    <row r="2324" spans="1:3" ht="14" x14ac:dyDescent="0.15">
      <c r="A2324"/>
      <c r="B2324"/>
      <c r="C2324"/>
    </row>
    <row r="2325" spans="1:3" ht="14" x14ac:dyDescent="0.15">
      <c r="A2325"/>
      <c r="B2325"/>
      <c r="C2325"/>
    </row>
    <row r="2326" spans="1:3" ht="14" x14ac:dyDescent="0.15">
      <c r="A2326"/>
      <c r="B2326"/>
      <c r="C2326"/>
    </row>
    <row r="2327" spans="1:3" ht="14" x14ac:dyDescent="0.15">
      <c r="A2327"/>
      <c r="B2327"/>
      <c r="C2327"/>
    </row>
    <row r="2328" spans="1:3" ht="14" x14ac:dyDescent="0.15">
      <c r="A2328"/>
      <c r="B2328"/>
      <c r="C2328"/>
    </row>
    <row r="2329" spans="1:3" ht="14" x14ac:dyDescent="0.15">
      <c r="A2329"/>
      <c r="B2329"/>
      <c r="C2329"/>
    </row>
    <row r="2330" spans="1:3" ht="14" x14ac:dyDescent="0.15">
      <c r="A2330"/>
      <c r="B2330"/>
      <c r="C2330"/>
    </row>
    <row r="2331" spans="1:3" ht="14" x14ac:dyDescent="0.15">
      <c r="A2331"/>
      <c r="B2331"/>
      <c r="C2331"/>
    </row>
    <row r="2332" spans="1:3" ht="14" x14ac:dyDescent="0.15">
      <c r="A2332"/>
      <c r="B2332"/>
      <c r="C2332"/>
    </row>
    <row r="2333" spans="1:3" ht="14" x14ac:dyDescent="0.15">
      <c r="A2333"/>
      <c r="B2333"/>
      <c r="C2333"/>
    </row>
    <row r="2334" spans="1:3" ht="14" x14ac:dyDescent="0.15">
      <c r="A2334"/>
      <c r="B2334"/>
      <c r="C2334"/>
    </row>
    <row r="2335" spans="1:3" ht="14" x14ac:dyDescent="0.15">
      <c r="A2335"/>
      <c r="B2335"/>
      <c r="C2335"/>
    </row>
    <row r="2336" spans="1:3" ht="14" x14ac:dyDescent="0.15">
      <c r="A2336"/>
      <c r="B2336"/>
      <c r="C2336"/>
    </row>
    <row r="2337" spans="1:3" ht="14" x14ac:dyDescent="0.15">
      <c r="A2337"/>
      <c r="B2337"/>
      <c r="C2337"/>
    </row>
    <row r="2338" spans="1:3" ht="14" x14ac:dyDescent="0.15">
      <c r="A2338"/>
      <c r="B2338"/>
      <c r="C2338"/>
    </row>
    <row r="2339" spans="1:3" ht="14" x14ac:dyDescent="0.15">
      <c r="A2339"/>
      <c r="B2339"/>
      <c r="C2339"/>
    </row>
    <row r="2340" spans="1:3" ht="14" x14ac:dyDescent="0.15">
      <c r="A2340"/>
      <c r="B2340"/>
      <c r="C2340"/>
    </row>
    <row r="2341" spans="1:3" ht="14" x14ac:dyDescent="0.15">
      <c r="A2341"/>
      <c r="B2341"/>
      <c r="C2341"/>
    </row>
    <row r="2342" spans="1:3" ht="14" x14ac:dyDescent="0.15">
      <c r="A2342"/>
      <c r="B2342"/>
      <c r="C2342"/>
    </row>
    <row r="2343" spans="1:3" ht="14" x14ac:dyDescent="0.15">
      <c r="A2343"/>
      <c r="B2343"/>
      <c r="C2343"/>
    </row>
    <row r="2344" spans="1:3" ht="14" x14ac:dyDescent="0.15">
      <c r="A2344"/>
      <c r="B2344"/>
      <c r="C2344"/>
    </row>
    <row r="2345" spans="1:3" ht="14" x14ac:dyDescent="0.15">
      <c r="A2345"/>
      <c r="B2345"/>
      <c r="C2345"/>
    </row>
    <row r="2346" spans="1:3" ht="14" x14ac:dyDescent="0.15">
      <c r="A2346"/>
      <c r="B2346"/>
      <c r="C2346"/>
    </row>
    <row r="2347" spans="1:3" ht="14" x14ac:dyDescent="0.15">
      <c r="A2347"/>
      <c r="B2347"/>
      <c r="C2347"/>
    </row>
    <row r="2348" spans="1:3" ht="14" x14ac:dyDescent="0.15">
      <c r="A2348"/>
      <c r="B2348"/>
      <c r="C2348"/>
    </row>
    <row r="2349" spans="1:3" ht="14" x14ac:dyDescent="0.15">
      <c r="A2349"/>
      <c r="B2349"/>
      <c r="C2349"/>
    </row>
    <row r="2350" spans="1:3" ht="14" x14ac:dyDescent="0.15">
      <c r="A2350"/>
      <c r="B2350"/>
      <c r="C2350"/>
    </row>
    <row r="2351" spans="1:3" ht="14" x14ac:dyDescent="0.15">
      <c r="A2351"/>
      <c r="B2351"/>
      <c r="C2351"/>
    </row>
    <row r="2352" spans="1:3" ht="14" x14ac:dyDescent="0.15">
      <c r="A2352"/>
      <c r="B2352"/>
      <c r="C2352"/>
    </row>
    <row r="2353" spans="1:3" ht="14" x14ac:dyDescent="0.15">
      <c r="A2353"/>
      <c r="B2353"/>
      <c r="C2353"/>
    </row>
    <row r="2354" spans="1:3" ht="14" x14ac:dyDescent="0.15">
      <c r="A2354"/>
      <c r="B2354"/>
      <c r="C2354"/>
    </row>
    <row r="2355" spans="1:3" ht="14" x14ac:dyDescent="0.15">
      <c r="A2355"/>
      <c r="B2355"/>
      <c r="C2355"/>
    </row>
    <row r="2356" spans="1:3" ht="14" x14ac:dyDescent="0.15">
      <c r="A2356"/>
      <c r="B2356"/>
      <c r="C2356"/>
    </row>
    <row r="2357" spans="1:3" ht="14" x14ac:dyDescent="0.15">
      <c r="A2357"/>
      <c r="B2357"/>
      <c r="C2357"/>
    </row>
    <row r="2358" spans="1:3" ht="14" x14ac:dyDescent="0.15">
      <c r="A2358"/>
      <c r="B2358"/>
      <c r="C2358"/>
    </row>
    <row r="2359" spans="1:3" ht="14" x14ac:dyDescent="0.15">
      <c r="A2359"/>
      <c r="B2359"/>
      <c r="C2359"/>
    </row>
    <row r="2360" spans="1:3" ht="14" x14ac:dyDescent="0.15">
      <c r="A2360"/>
      <c r="B2360"/>
      <c r="C2360"/>
    </row>
    <row r="2361" spans="1:3" ht="14" x14ac:dyDescent="0.15">
      <c r="A2361"/>
      <c r="B2361"/>
      <c r="C2361"/>
    </row>
    <row r="2362" spans="1:3" ht="14" x14ac:dyDescent="0.15">
      <c r="A2362"/>
      <c r="B2362"/>
      <c r="C2362"/>
    </row>
    <row r="2363" spans="1:3" ht="14" x14ac:dyDescent="0.15">
      <c r="A2363"/>
      <c r="B2363"/>
      <c r="C2363"/>
    </row>
    <row r="2364" spans="1:3" ht="14" x14ac:dyDescent="0.15">
      <c r="A2364"/>
      <c r="B2364"/>
      <c r="C2364"/>
    </row>
    <row r="2365" spans="1:3" ht="14" x14ac:dyDescent="0.15">
      <c r="A2365"/>
      <c r="B2365"/>
      <c r="C2365"/>
    </row>
    <row r="2366" spans="1:3" ht="14" x14ac:dyDescent="0.15">
      <c r="A2366"/>
      <c r="B2366"/>
      <c r="C2366"/>
    </row>
    <row r="2367" spans="1:3" ht="14" x14ac:dyDescent="0.15">
      <c r="A2367"/>
      <c r="B2367"/>
      <c r="C2367"/>
    </row>
    <row r="2368" spans="1:3" ht="14" x14ac:dyDescent="0.15">
      <c r="A2368"/>
      <c r="B2368"/>
      <c r="C2368"/>
    </row>
    <row r="2369" spans="1:3" ht="14" x14ac:dyDescent="0.15">
      <c r="A2369"/>
      <c r="B2369"/>
      <c r="C2369"/>
    </row>
    <row r="2370" spans="1:3" ht="14" x14ac:dyDescent="0.15">
      <c r="A2370"/>
      <c r="B2370"/>
      <c r="C2370"/>
    </row>
    <row r="2371" spans="1:3" ht="14" x14ac:dyDescent="0.15">
      <c r="A2371"/>
      <c r="B2371"/>
      <c r="C2371"/>
    </row>
    <row r="2372" spans="1:3" ht="14" x14ac:dyDescent="0.15">
      <c r="A2372"/>
      <c r="B2372"/>
      <c r="C2372"/>
    </row>
    <row r="2373" spans="1:3" ht="14" x14ac:dyDescent="0.15">
      <c r="A2373"/>
      <c r="B2373"/>
      <c r="C2373"/>
    </row>
    <row r="2374" spans="1:3" ht="14" x14ac:dyDescent="0.15">
      <c r="A2374"/>
      <c r="B2374"/>
      <c r="C2374"/>
    </row>
    <row r="2375" spans="1:3" ht="14" x14ac:dyDescent="0.15">
      <c r="A2375"/>
      <c r="B2375"/>
      <c r="C2375"/>
    </row>
    <row r="2376" spans="1:3" ht="14" x14ac:dyDescent="0.15">
      <c r="A2376"/>
      <c r="B2376"/>
      <c r="C2376"/>
    </row>
    <row r="2377" spans="1:3" ht="14" x14ac:dyDescent="0.15">
      <c r="A2377"/>
      <c r="B2377"/>
      <c r="C2377"/>
    </row>
    <row r="2378" spans="1:3" ht="14" x14ac:dyDescent="0.15">
      <c r="A2378"/>
      <c r="B2378"/>
      <c r="C2378"/>
    </row>
    <row r="2379" spans="1:3" ht="14" x14ac:dyDescent="0.15">
      <c r="A2379"/>
      <c r="B2379"/>
      <c r="C2379"/>
    </row>
    <row r="2380" spans="1:3" ht="14" x14ac:dyDescent="0.15">
      <c r="A2380"/>
      <c r="B2380"/>
      <c r="C2380"/>
    </row>
    <row r="2381" spans="1:3" ht="14" x14ac:dyDescent="0.15">
      <c r="A2381"/>
      <c r="B2381"/>
      <c r="C2381"/>
    </row>
    <row r="2382" spans="1:3" ht="14" x14ac:dyDescent="0.15">
      <c r="A2382"/>
      <c r="B2382"/>
      <c r="C2382"/>
    </row>
    <row r="2383" spans="1:3" ht="14" x14ac:dyDescent="0.15">
      <c r="A2383"/>
      <c r="B2383"/>
      <c r="C2383"/>
    </row>
    <row r="2384" spans="1:3" ht="14" x14ac:dyDescent="0.15">
      <c r="A2384"/>
      <c r="B2384"/>
      <c r="C2384"/>
    </row>
    <row r="2385" spans="1:3" ht="14" x14ac:dyDescent="0.15">
      <c r="A2385"/>
      <c r="B2385"/>
      <c r="C2385"/>
    </row>
    <row r="2386" spans="1:3" ht="14" x14ac:dyDescent="0.15">
      <c r="A2386"/>
      <c r="B2386"/>
      <c r="C2386"/>
    </row>
    <row r="2387" spans="1:3" ht="14" x14ac:dyDescent="0.15">
      <c r="A2387"/>
      <c r="B2387"/>
      <c r="C2387"/>
    </row>
    <row r="2388" spans="1:3" ht="14" x14ac:dyDescent="0.15">
      <c r="A2388"/>
      <c r="B2388"/>
      <c r="C2388"/>
    </row>
    <row r="2389" spans="1:3" ht="14" x14ac:dyDescent="0.15">
      <c r="A2389"/>
      <c r="B2389"/>
      <c r="C2389"/>
    </row>
    <row r="2390" spans="1:3" ht="14" x14ac:dyDescent="0.15">
      <c r="A2390"/>
      <c r="B2390"/>
      <c r="C2390"/>
    </row>
    <row r="2391" spans="1:3" ht="14" x14ac:dyDescent="0.15">
      <c r="A2391"/>
      <c r="B2391"/>
      <c r="C2391"/>
    </row>
    <row r="2392" spans="1:3" ht="14" x14ac:dyDescent="0.15">
      <c r="A2392"/>
      <c r="B2392"/>
      <c r="C2392"/>
    </row>
    <row r="2393" spans="1:3" ht="14" x14ac:dyDescent="0.15">
      <c r="A2393"/>
      <c r="B2393"/>
      <c r="C2393"/>
    </row>
    <row r="2394" spans="1:3" ht="14" x14ac:dyDescent="0.15">
      <c r="A2394"/>
      <c r="B2394"/>
      <c r="C2394"/>
    </row>
    <row r="2395" spans="1:3" ht="14" x14ac:dyDescent="0.15">
      <c r="A2395"/>
      <c r="B2395"/>
      <c r="C2395"/>
    </row>
    <row r="2396" spans="1:3" ht="14" x14ac:dyDescent="0.15">
      <c r="A2396"/>
      <c r="B2396"/>
      <c r="C2396"/>
    </row>
    <row r="2397" spans="1:3" ht="14" x14ac:dyDescent="0.15">
      <c r="A2397"/>
      <c r="B2397"/>
      <c r="C2397"/>
    </row>
    <row r="2398" spans="1:3" ht="14" x14ac:dyDescent="0.15">
      <c r="A2398"/>
      <c r="B2398"/>
      <c r="C2398"/>
    </row>
    <row r="2399" spans="1:3" ht="14" x14ac:dyDescent="0.15">
      <c r="A2399"/>
      <c r="B2399"/>
      <c r="C2399"/>
    </row>
    <row r="2400" spans="1:3" ht="14" x14ac:dyDescent="0.15">
      <c r="A2400"/>
      <c r="B2400"/>
      <c r="C2400"/>
    </row>
    <row r="2401" spans="1:3" ht="14" x14ac:dyDescent="0.15">
      <c r="A2401"/>
      <c r="B2401"/>
      <c r="C2401"/>
    </row>
    <row r="2402" spans="1:3" ht="14" x14ac:dyDescent="0.15">
      <c r="A2402"/>
      <c r="B2402"/>
      <c r="C2402"/>
    </row>
    <row r="2403" spans="1:3" ht="14" x14ac:dyDescent="0.15">
      <c r="A2403"/>
      <c r="B2403"/>
      <c r="C2403"/>
    </row>
    <row r="2404" spans="1:3" ht="14" x14ac:dyDescent="0.15">
      <c r="A2404"/>
      <c r="B2404"/>
      <c r="C2404"/>
    </row>
    <row r="2405" spans="1:3" ht="14" x14ac:dyDescent="0.15">
      <c r="A2405"/>
      <c r="B2405"/>
      <c r="C2405"/>
    </row>
    <row r="2406" spans="1:3" ht="14" x14ac:dyDescent="0.15">
      <c r="A2406"/>
      <c r="B2406"/>
      <c r="C2406"/>
    </row>
    <row r="2407" spans="1:3" ht="14" x14ac:dyDescent="0.15">
      <c r="A2407"/>
      <c r="B2407"/>
      <c r="C2407"/>
    </row>
    <row r="2408" spans="1:3" ht="14" x14ac:dyDescent="0.15">
      <c r="A2408"/>
      <c r="B2408"/>
      <c r="C2408"/>
    </row>
    <row r="2409" spans="1:3" ht="14" x14ac:dyDescent="0.15">
      <c r="A2409"/>
      <c r="B2409"/>
      <c r="C2409"/>
    </row>
    <row r="2410" spans="1:3" ht="14" x14ac:dyDescent="0.15">
      <c r="A2410"/>
      <c r="B2410"/>
      <c r="C2410"/>
    </row>
    <row r="2411" spans="1:3" ht="14" x14ac:dyDescent="0.15">
      <c r="A2411"/>
      <c r="B2411"/>
      <c r="C2411"/>
    </row>
    <row r="2412" spans="1:3" ht="14" x14ac:dyDescent="0.15">
      <c r="A2412"/>
      <c r="B2412"/>
      <c r="C2412"/>
    </row>
    <row r="2413" spans="1:3" ht="14" x14ac:dyDescent="0.15">
      <c r="A2413"/>
      <c r="B2413"/>
      <c r="C2413"/>
    </row>
    <row r="2414" spans="1:3" ht="14" x14ac:dyDescent="0.15">
      <c r="A2414"/>
      <c r="B2414"/>
      <c r="C2414"/>
    </row>
    <row r="2415" spans="1:3" ht="14" x14ac:dyDescent="0.15">
      <c r="A2415"/>
      <c r="B2415"/>
      <c r="C2415"/>
    </row>
    <row r="2416" spans="1:3" ht="14" x14ac:dyDescent="0.15">
      <c r="A2416"/>
      <c r="B2416"/>
      <c r="C2416"/>
    </row>
    <row r="2417" spans="1:3" ht="14" x14ac:dyDescent="0.15">
      <c r="A2417"/>
      <c r="B2417"/>
      <c r="C2417"/>
    </row>
    <row r="2418" spans="1:3" ht="14" x14ac:dyDescent="0.15">
      <c r="A2418"/>
      <c r="B2418"/>
      <c r="C2418"/>
    </row>
    <row r="2419" spans="1:3" ht="14" x14ac:dyDescent="0.15">
      <c r="A2419"/>
      <c r="B2419"/>
      <c r="C2419"/>
    </row>
    <row r="2420" spans="1:3" ht="14" x14ac:dyDescent="0.15">
      <c r="A2420"/>
      <c r="B2420"/>
      <c r="C2420"/>
    </row>
    <row r="2421" spans="1:3" ht="14" x14ac:dyDescent="0.15">
      <c r="A2421"/>
      <c r="B2421"/>
      <c r="C2421"/>
    </row>
    <row r="2422" spans="1:3" ht="14" x14ac:dyDescent="0.15">
      <c r="A2422"/>
      <c r="B2422"/>
      <c r="C2422"/>
    </row>
    <row r="2423" spans="1:3" ht="14" x14ac:dyDescent="0.15">
      <c r="A2423"/>
      <c r="B2423"/>
      <c r="C2423"/>
    </row>
    <row r="2424" spans="1:3" ht="14" x14ac:dyDescent="0.15">
      <c r="A2424"/>
      <c r="B2424"/>
      <c r="C2424"/>
    </row>
    <row r="2425" spans="1:3" ht="14" x14ac:dyDescent="0.15">
      <c r="A2425"/>
      <c r="B2425"/>
      <c r="C2425"/>
    </row>
    <row r="2426" spans="1:3" ht="14" x14ac:dyDescent="0.15">
      <c r="A2426"/>
      <c r="B2426"/>
      <c r="C2426"/>
    </row>
    <row r="2427" spans="1:3" ht="14" x14ac:dyDescent="0.15">
      <c r="A2427"/>
      <c r="B2427"/>
      <c r="C2427"/>
    </row>
    <row r="2428" spans="1:3" ht="14" x14ac:dyDescent="0.15">
      <c r="A2428"/>
      <c r="B2428"/>
      <c r="C2428"/>
    </row>
    <row r="2429" spans="1:3" ht="14" x14ac:dyDescent="0.15">
      <c r="A2429"/>
      <c r="B2429"/>
      <c r="C2429"/>
    </row>
    <row r="2430" spans="1:3" ht="14" x14ac:dyDescent="0.15">
      <c r="A2430"/>
      <c r="B2430"/>
      <c r="C2430"/>
    </row>
    <row r="2431" spans="1:3" ht="14" x14ac:dyDescent="0.15">
      <c r="A2431"/>
      <c r="B2431"/>
      <c r="C2431"/>
    </row>
    <row r="2432" spans="1:3" ht="14" x14ac:dyDescent="0.15">
      <c r="A2432"/>
      <c r="B2432"/>
      <c r="C2432"/>
    </row>
    <row r="2433" spans="1:3" ht="14" x14ac:dyDescent="0.15">
      <c r="A2433"/>
      <c r="B2433"/>
      <c r="C2433"/>
    </row>
    <row r="2434" spans="1:3" ht="14" x14ac:dyDescent="0.15">
      <c r="A2434"/>
      <c r="B2434"/>
      <c r="C2434"/>
    </row>
    <row r="2435" spans="1:3" ht="14" x14ac:dyDescent="0.15">
      <c r="A2435"/>
      <c r="B2435"/>
      <c r="C2435"/>
    </row>
    <row r="2436" spans="1:3" ht="14" x14ac:dyDescent="0.15">
      <c r="A2436"/>
      <c r="B2436"/>
      <c r="C2436"/>
    </row>
    <row r="2437" spans="1:3" ht="14" x14ac:dyDescent="0.15">
      <c r="A2437"/>
      <c r="B2437"/>
      <c r="C2437"/>
    </row>
    <row r="2438" spans="1:3" ht="14" x14ac:dyDescent="0.15">
      <c r="A2438"/>
      <c r="B2438"/>
      <c r="C2438"/>
    </row>
    <row r="2439" spans="1:3" ht="14" x14ac:dyDescent="0.15">
      <c r="A2439"/>
      <c r="B2439"/>
      <c r="C2439"/>
    </row>
    <row r="2440" spans="1:3" ht="14" x14ac:dyDescent="0.15">
      <c r="A2440"/>
      <c r="B2440"/>
      <c r="C2440"/>
    </row>
    <row r="2441" spans="1:3" ht="14" x14ac:dyDescent="0.15">
      <c r="A2441"/>
      <c r="B2441"/>
      <c r="C2441"/>
    </row>
    <row r="2442" spans="1:3" ht="14" x14ac:dyDescent="0.15">
      <c r="A2442"/>
      <c r="B2442"/>
      <c r="C2442"/>
    </row>
    <row r="2443" spans="1:3" ht="14" x14ac:dyDescent="0.15">
      <c r="A2443"/>
      <c r="B2443"/>
      <c r="C2443"/>
    </row>
    <row r="2444" spans="1:3" ht="14" x14ac:dyDescent="0.15">
      <c r="A2444"/>
      <c r="B2444"/>
      <c r="C2444"/>
    </row>
    <row r="2445" spans="1:3" ht="14" x14ac:dyDescent="0.15">
      <c r="A2445"/>
      <c r="B2445"/>
      <c r="C2445"/>
    </row>
    <row r="2446" spans="1:3" ht="14" x14ac:dyDescent="0.15">
      <c r="A2446"/>
      <c r="B2446"/>
      <c r="C2446"/>
    </row>
    <row r="2447" spans="1:3" ht="14" x14ac:dyDescent="0.15">
      <c r="A2447"/>
      <c r="B2447"/>
      <c r="C2447"/>
    </row>
    <row r="2448" spans="1:3" ht="14" x14ac:dyDescent="0.15">
      <c r="A2448"/>
      <c r="B2448"/>
      <c r="C2448"/>
    </row>
    <row r="2449" spans="1:3" ht="14" x14ac:dyDescent="0.15">
      <c r="A2449"/>
      <c r="B2449"/>
      <c r="C2449"/>
    </row>
    <row r="2450" spans="1:3" ht="14" x14ac:dyDescent="0.15">
      <c r="A2450"/>
      <c r="B2450"/>
      <c r="C2450"/>
    </row>
    <row r="2451" spans="1:3" ht="14" x14ac:dyDescent="0.15">
      <c r="A2451"/>
      <c r="B2451"/>
      <c r="C2451"/>
    </row>
    <row r="2452" spans="1:3" ht="14" x14ac:dyDescent="0.15">
      <c r="A2452"/>
      <c r="B2452"/>
      <c r="C2452"/>
    </row>
    <row r="2453" spans="1:3" ht="14" x14ac:dyDescent="0.15">
      <c r="A2453"/>
      <c r="B2453"/>
      <c r="C2453"/>
    </row>
    <row r="2454" spans="1:3" ht="14" x14ac:dyDescent="0.15">
      <c r="A2454"/>
      <c r="B2454"/>
      <c r="C2454"/>
    </row>
    <row r="2455" spans="1:3" ht="14" x14ac:dyDescent="0.15">
      <c r="A2455"/>
      <c r="B2455"/>
      <c r="C2455"/>
    </row>
    <row r="2456" spans="1:3" ht="14" x14ac:dyDescent="0.15">
      <c r="A2456"/>
      <c r="B2456"/>
      <c r="C2456"/>
    </row>
    <row r="2457" spans="1:3" ht="14" x14ac:dyDescent="0.15">
      <c r="A2457"/>
      <c r="B2457"/>
      <c r="C2457"/>
    </row>
    <row r="2458" spans="1:3" ht="14" x14ac:dyDescent="0.15">
      <c r="A2458"/>
      <c r="B2458"/>
      <c r="C2458"/>
    </row>
    <row r="2459" spans="1:3" ht="14" x14ac:dyDescent="0.15">
      <c r="A2459"/>
      <c r="B2459"/>
      <c r="C2459"/>
    </row>
    <row r="2460" spans="1:3" ht="14" x14ac:dyDescent="0.15">
      <c r="A2460"/>
      <c r="B2460"/>
      <c r="C2460"/>
    </row>
    <row r="2461" spans="1:3" ht="14" x14ac:dyDescent="0.15">
      <c r="A2461"/>
      <c r="B2461"/>
      <c r="C2461"/>
    </row>
    <row r="2462" spans="1:3" ht="14" x14ac:dyDescent="0.15">
      <c r="A2462"/>
      <c r="B2462"/>
      <c r="C2462"/>
    </row>
    <row r="2463" spans="1:3" ht="14" x14ac:dyDescent="0.15">
      <c r="A2463"/>
      <c r="B2463"/>
      <c r="C2463"/>
    </row>
    <row r="2464" spans="1:3" ht="14" x14ac:dyDescent="0.15">
      <c r="A2464"/>
      <c r="B2464"/>
      <c r="C2464"/>
    </row>
    <row r="2465" spans="1:3" ht="14" x14ac:dyDescent="0.15">
      <c r="A2465"/>
      <c r="B2465"/>
      <c r="C2465"/>
    </row>
    <row r="2466" spans="1:3" ht="14" x14ac:dyDescent="0.15">
      <c r="A2466"/>
      <c r="B2466"/>
      <c r="C2466"/>
    </row>
    <row r="2467" spans="1:3" ht="14" x14ac:dyDescent="0.15">
      <c r="A2467"/>
      <c r="B2467"/>
      <c r="C2467"/>
    </row>
    <row r="2468" spans="1:3" ht="14" x14ac:dyDescent="0.15">
      <c r="A2468"/>
      <c r="B2468"/>
      <c r="C2468"/>
    </row>
    <row r="2469" spans="1:3" ht="14" x14ac:dyDescent="0.15">
      <c r="A2469"/>
      <c r="B2469"/>
      <c r="C2469"/>
    </row>
    <row r="2470" spans="1:3" ht="14" x14ac:dyDescent="0.15">
      <c r="A2470"/>
      <c r="B2470"/>
      <c r="C2470"/>
    </row>
    <row r="2471" spans="1:3" ht="14" x14ac:dyDescent="0.15">
      <c r="A2471"/>
      <c r="B2471"/>
      <c r="C2471"/>
    </row>
    <row r="2472" spans="1:3" ht="14" x14ac:dyDescent="0.15">
      <c r="A2472"/>
      <c r="B2472"/>
      <c r="C2472"/>
    </row>
    <row r="2473" spans="1:3" ht="14" x14ac:dyDescent="0.15">
      <c r="A2473"/>
      <c r="B2473"/>
      <c r="C2473"/>
    </row>
    <row r="2474" spans="1:3" ht="14" x14ac:dyDescent="0.15">
      <c r="A2474"/>
      <c r="B2474"/>
      <c r="C2474"/>
    </row>
    <row r="2475" spans="1:3" ht="14" x14ac:dyDescent="0.15">
      <c r="A2475"/>
      <c r="B2475"/>
      <c r="C2475"/>
    </row>
    <row r="2476" spans="1:3" ht="14" x14ac:dyDescent="0.15">
      <c r="A2476"/>
      <c r="B2476"/>
      <c r="C2476"/>
    </row>
    <row r="2477" spans="1:3" ht="14" x14ac:dyDescent="0.15">
      <c r="A2477"/>
      <c r="B2477"/>
      <c r="C2477"/>
    </row>
    <row r="2478" spans="1:3" ht="14" x14ac:dyDescent="0.15">
      <c r="A2478"/>
      <c r="B2478"/>
      <c r="C2478"/>
    </row>
    <row r="2479" spans="1:3" ht="14" x14ac:dyDescent="0.15">
      <c r="A2479"/>
      <c r="B2479"/>
      <c r="C2479"/>
    </row>
    <row r="2480" spans="1:3" ht="14" x14ac:dyDescent="0.15">
      <c r="A2480"/>
      <c r="B2480"/>
      <c r="C2480"/>
    </row>
    <row r="2481" spans="1:3" ht="14" x14ac:dyDescent="0.15">
      <c r="A2481"/>
      <c r="B2481"/>
      <c r="C2481"/>
    </row>
    <row r="2482" spans="1:3" ht="14" x14ac:dyDescent="0.15">
      <c r="A2482"/>
      <c r="B2482"/>
      <c r="C2482"/>
    </row>
    <row r="2483" spans="1:3" ht="14" x14ac:dyDescent="0.15">
      <c r="A2483"/>
      <c r="B2483"/>
      <c r="C2483"/>
    </row>
    <row r="2484" spans="1:3" ht="14" x14ac:dyDescent="0.15">
      <c r="A2484"/>
      <c r="B2484"/>
      <c r="C2484"/>
    </row>
    <row r="2485" spans="1:3" ht="14" x14ac:dyDescent="0.15">
      <c r="A2485"/>
      <c r="B2485"/>
      <c r="C2485"/>
    </row>
    <row r="2486" spans="1:3" ht="14" x14ac:dyDescent="0.15">
      <c r="A2486"/>
      <c r="B2486"/>
      <c r="C2486"/>
    </row>
    <row r="2487" spans="1:3" ht="14" x14ac:dyDescent="0.15">
      <c r="A2487"/>
      <c r="B2487"/>
      <c r="C2487"/>
    </row>
    <row r="2488" spans="1:3" ht="14" x14ac:dyDescent="0.15">
      <c r="A2488"/>
      <c r="B2488"/>
      <c r="C2488"/>
    </row>
    <row r="2489" spans="1:3" ht="14" x14ac:dyDescent="0.15">
      <c r="A2489"/>
      <c r="B2489"/>
      <c r="C2489"/>
    </row>
    <row r="2490" spans="1:3" ht="14" x14ac:dyDescent="0.15">
      <c r="A2490"/>
      <c r="B2490"/>
      <c r="C2490"/>
    </row>
    <row r="2491" spans="1:3" ht="14" x14ac:dyDescent="0.15">
      <c r="A2491"/>
      <c r="B2491"/>
      <c r="C2491"/>
    </row>
    <row r="2492" spans="1:3" ht="14" x14ac:dyDescent="0.15">
      <c r="A2492"/>
      <c r="B2492"/>
      <c r="C2492"/>
    </row>
    <row r="2493" spans="1:3" ht="14" x14ac:dyDescent="0.15">
      <c r="A2493"/>
      <c r="B2493"/>
      <c r="C2493"/>
    </row>
    <row r="2494" spans="1:3" ht="14" x14ac:dyDescent="0.15">
      <c r="A2494"/>
      <c r="B2494"/>
      <c r="C2494"/>
    </row>
    <row r="2495" spans="1:3" ht="14" x14ac:dyDescent="0.15">
      <c r="A2495"/>
      <c r="B2495"/>
      <c r="C2495"/>
    </row>
    <row r="2496" spans="1:3" ht="14" x14ac:dyDescent="0.15">
      <c r="A2496"/>
      <c r="B2496"/>
      <c r="C2496"/>
    </row>
    <row r="2497" spans="1:3" ht="14" x14ac:dyDescent="0.15">
      <c r="A2497"/>
      <c r="B2497"/>
      <c r="C2497"/>
    </row>
    <row r="2498" spans="1:3" ht="14" x14ac:dyDescent="0.15">
      <c r="A2498"/>
      <c r="B2498"/>
      <c r="C2498"/>
    </row>
    <row r="2499" spans="1:3" ht="14" x14ac:dyDescent="0.15">
      <c r="A2499"/>
      <c r="B2499"/>
      <c r="C2499"/>
    </row>
    <row r="2500" spans="1:3" ht="14" x14ac:dyDescent="0.15">
      <c r="A2500"/>
      <c r="B2500"/>
      <c r="C2500"/>
    </row>
    <row r="2501" spans="1:3" ht="14" x14ac:dyDescent="0.15">
      <c r="A2501"/>
      <c r="B2501"/>
      <c r="C2501"/>
    </row>
    <row r="2502" spans="1:3" ht="14" x14ac:dyDescent="0.15">
      <c r="A2502"/>
      <c r="B2502"/>
      <c r="C2502"/>
    </row>
    <row r="2503" spans="1:3" ht="14" x14ac:dyDescent="0.15">
      <c r="A2503"/>
      <c r="B2503"/>
      <c r="C2503"/>
    </row>
    <row r="2504" spans="1:3" ht="14" x14ac:dyDescent="0.15">
      <c r="A2504"/>
      <c r="B2504"/>
      <c r="C2504"/>
    </row>
    <row r="2505" spans="1:3" ht="14" x14ac:dyDescent="0.15">
      <c r="A2505"/>
      <c r="B2505"/>
      <c r="C2505"/>
    </row>
    <row r="2506" spans="1:3" ht="14" x14ac:dyDescent="0.15">
      <c r="A2506"/>
      <c r="B2506"/>
      <c r="C2506"/>
    </row>
    <row r="2507" spans="1:3" ht="14" x14ac:dyDescent="0.15">
      <c r="A2507"/>
      <c r="B2507"/>
      <c r="C2507"/>
    </row>
    <row r="2508" spans="1:3" ht="14" x14ac:dyDescent="0.15">
      <c r="A2508"/>
      <c r="B2508"/>
      <c r="C2508"/>
    </row>
    <row r="2509" spans="1:3" ht="14" x14ac:dyDescent="0.15">
      <c r="A2509"/>
      <c r="B2509"/>
      <c r="C2509"/>
    </row>
    <row r="2510" spans="1:3" ht="14" x14ac:dyDescent="0.15">
      <c r="A2510"/>
      <c r="B2510"/>
      <c r="C2510"/>
    </row>
    <row r="2511" spans="1:3" ht="14" x14ac:dyDescent="0.15">
      <c r="A2511"/>
      <c r="B2511"/>
      <c r="C2511"/>
    </row>
    <row r="2512" spans="1:3" ht="14" x14ac:dyDescent="0.15">
      <c r="A2512"/>
      <c r="B2512"/>
      <c r="C2512"/>
    </row>
    <row r="2513" spans="1:3" ht="14" x14ac:dyDescent="0.15">
      <c r="A2513"/>
      <c r="B2513"/>
      <c r="C2513"/>
    </row>
    <row r="2514" spans="1:3" ht="14" x14ac:dyDescent="0.15">
      <c r="A2514"/>
      <c r="B2514"/>
      <c r="C2514"/>
    </row>
    <row r="2515" spans="1:3" ht="14" x14ac:dyDescent="0.15">
      <c r="A2515"/>
      <c r="B2515"/>
      <c r="C2515"/>
    </row>
    <row r="2516" spans="1:3" ht="14" x14ac:dyDescent="0.15">
      <c r="A2516"/>
      <c r="B2516"/>
      <c r="C2516"/>
    </row>
    <row r="2517" spans="1:3" ht="14" x14ac:dyDescent="0.15">
      <c r="A2517"/>
      <c r="B2517"/>
      <c r="C2517"/>
    </row>
    <row r="2518" spans="1:3" ht="14" x14ac:dyDescent="0.15">
      <c r="A2518"/>
      <c r="B2518"/>
      <c r="C2518"/>
    </row>
    <row r="2519" spans="1:3" ht="14" x14ac:dyDescent="0.15">
      <c r="A2519"/>
      <c r="B2519"/>
      <c r="C2519"/>
    </row>
    <row r="2520" spans="1:3" ht="14" x14ac:dyDescent="0.15">
      <c r="A2520"/>
      <c r="B2520"/>
      <c r="C2520"/>
    </row>
    <row r="2521" spans="1:3" ht="14" x14ac:dyDescent="0.15">
      <c r="A2521"/>
      <c r="B2521"/>
      <c r="C2521"/>
    </row>
    <row r="2522" spans="1:3" ht="14" x14ac:dyDescent="0.15">
      <c r="A2522"/>
      <c r="B2522"/>
      <c r="C2522"/>
    </row>
    <row r="2523" spans="1:3" ht="14" x14ac:dyDescent="0.15">
      <c r="A2523"/>
      <c r="B2523"/>
      <c r="C2523"/>
    </row>
    <row r="2524" spans="1:3" ht="14" x14ac:dyDescent="0.15">
      <c r="A2524"/>
      <c r="B2524"/>
      <c r="C2524"/>
    </row>
    <row r="2525" spans="1:3" ht="14" x14ac:dyDescent="0.15">
      <c r="A2525"/>
      <c r="B2525"/>
      <c r="C2525"/>
    </row>
    <row r="2526" spans="1:3" ht="14" x14ac:dyDescent="0.15">
      <c r="A2526"/>
      <c r="B2526"/>
      <c r="C2526"/>
    </row>
    <row r="2527" spans="1:3" ht="14" x14ac:dyDescent="0.15">
      <c r="A2527"/>
      <c r="B2527"/>
      <c r="C2527"/>
    </row>
    <row r="2528" spans="1:3" ht="14" x14ac:dyDescent="0.15">
      <c r="A2528"/>
      <c r="B2528"/>
      <c r="C2528"/>
    </row>
    <row r="2529" spans="1:3" ht="14" x14ac:dyDescent="0.15">
      <c r="A2529"/>
      <c r="B2529"/>
      <c r="C2529"/>
    </row>
    <row r="2530" spans="1:3" ht="14" x14ac:dyDescent="0.15">
      <c r="A2530"/>
      <c r="B2530"/>
      <c r="C2530"/>
    </row>
    <row r="2531" spans="1:3" ht="14" x14ac:dyDescent="0.15">
      <c r="A2531"/>
      <c r="B2531"/>
      <c r="C2531"/>
    </row>
    <row r="2532" spans="1:3" ht="14" x14ac:dyDescent="0.15">
      <c r="A2532"/>
      <c r="B2532"/>
      <c r="C2532"/>
    </row>
    <row r="2533" spans="1:3" ht="14" x14ac:dyDescent="0.15">
      <c r="A2533"/>
      <c r="B2533"/>
      <c r="C2533"/>
    </row>
    <row r="2534" spans="1:3" ht="14" x14ac:dyDescent="0.15">
      <c r="A2534"/>
      <c r="B2534"/>
      <c r="C2534"/>
    </row>
    <row r="2535" spans="1:3" ht="14" x14ac:dyDescent="0.15">
      <c r="A2535"/>
      <c r="B2535"/>
      <c r="C2535"/>
    </row>
    <row r="2536" spans="1:3" ht="14" x14ac:dyDescent="0.15">
      <c r="A2536"/>
      <c r="B2536"/>
      <c r="C2536"/>
    </row>
    <row r="2537" spans="1:3" ht="14" x14ac:dyDescent="0.15">
      <c r="A2537"/>
      <c r="B2537"/>
      <c r="C2537"/>
    </row>
    <row r="2538" spans="1:3" ht="14" x14ac:dyDescent="0.15">
      <c r="A2538"/>
      <c r="B2538"/>
      <c r="C2538"/>
    </row>
    <row r="2539" spans="1:3" ht="14" x14ac:dyDescent="0.15">
      <c r="A2539"/>
      <c r="B2539"/>
      <c r="C2539"/>
    </row>
    <row r="2540" spans="1:3" ht="14" x14ac:dyDescent="0.15">
      <c r="A2540"/>
      <c r="B2540"/>
      <c r="C2540"/>
    </row>
    <row r="2541" spans="1:3" ht="14" x14ac:dyDescent="0.15">
      <c r="A2541"/>
      <c r="B2541"/>
      <c r="C2541"/>
    </row>
    <row r="2542" spans="1:3" ht="14" x14ac:dyDescent="0.15">
      <c r="A2542"/>
      <c r="B2542"/>
      <c r="C2542"/>
    </row>
    <row r="2543" spans="1:3" ht="14" x14ac:dyDescent="0.15">
      <c r="A2543"/>
      <c r="B2543"/>
      <c r="C2543"/>
    </row>
    <row r="2544" spans="1:3" ht="14" x14ac:dyDescent="0.15">
      <c r="A2544"/>
      <c r="B2544"/>
      <c r="C2544"/>
    </row>
    <row r="2545" spans="1:3" ht="14" x14ac:dyDescent="0.15">
      <c r="A2545"/>
      <c r="B2545"/>
      <c r="C2545"/>
    </row>
    <row r="2546" spans="1:3" ht="14" x14ac:dyDescent="0.15">
      <c r="A2546"/>
      <c r="B2546"/>
      <c r="C2546"/>
    </row>
    <row r="2547" spans="1:3" ht="14" x14ac:dyDescent="0.15">
      <c r="A2547"/>
      <c r="B2547"/>
      <c r="C2547"/>
    </row>
    <row r="2548" spans="1:3" ht="14" x14ac:dyDescent="0.15">
      <c r="A2548"/>
      <c r="B2548"/>
      <c r="C2548"/>
    </row>
    <row r="2549" spans="1:3" ht="14" x14ac:dyDescent="0.15">
      <c r="A2549"/>
      <c r="B2549"/>
      <c r="C2549"/>
    </row>
    <row r="2550" spans="1:3" ht="14" x14ac:dyDescent="0.15">
      <c r="A2550"/>
      <c r="B2550"/>
      <c r="C2550"/>
    </row>
    <row r="2551" spans="1:3" ht="14" x14ac:dyDescent="0.15">
      <c r="A2551"/>
      <c r="B2551"/>
      <c r="C2551"/>
    </row>
    <row r="2552" spans="1:3" ht="14" x14ac:dyDescent="0.15">
      <c r="A2552"/>
      <c r="B2552"/>
      <c r="C2552"/>
    </row>
    <row r="2553" spans="1:3" ht="14" x14ac:dyDescent="0.15">
      <c r="A2553"/>
      <c r="B2553"/>
      <c r="C2553"/>
    </row>
    <row r="2554" spans="1:3" ht="14" x14ac:dyDescent="0.15">
      <c r="A2554"/>
      <c r="B2554"/>
      <c r="C2554"/>
    </row>
    <row r="2555" spans="1:3" ht="14" x14ac:dyDescent="0.15">
      <c r="A2555"/>
      <c r="B2555"/>
      <c r="C2555"/>
    </row>
    <row r="2556" spans="1:3" ht="14" x14ac:dyDescent="0.15">
      <c r="A2556"/>
      <c r="B2556"/>
      <c r="C2556"/>
    </row>
    <row r="2557" spans="1:3" ht="14" x14ac:dyDescent="0.15">
      <c r="A2557"/>
      <c r="B2557"/>
      <c r="C2557"/>
    </row>
    <row r="2558" spans="1:3" ht="14" x14ac:dyDescent="0.15">
      <c r="A2558"/>
      <c r="B2558"/>
      <c r="C2558"/>
    </row>
    <row r="2559" spans="1:3" ht="14" x14ac:dyDescent="0.15">
      <c r="A2559"/>
      <c r="B2559"/>
      <c r="C2559"/>
    </row>
    <row r="2560" spans="1:3" ht="14" x14ac:dyDescent="0.15">
      <c r="A2560"/>
      <c r="B2560"/>
      <c r="C2560"/>
    </row>
    <row r="2561" spans="1:3" ht="14" x14ac:dyDescent="0.15">
      <c r="A2561"/>
      <c r="B2561"/>
      <c r="C2561"/>
    </row>
    <row r="2562" spans="1:3" ht="14" x14ac:dyDescent="0.15">
      <c r="A2562"/>
      <c r="B2562"/>
      <c r="C2562"/>
    </row>
    <row r="2563" spans="1:3" ht="14" x14ac:dyDescent="0.15">
      <c r="A2563"/>
      <c r="B2563"/>
      <c r="C2563"/>
    </row>
    <row r="2564" spans="1:3" ht="14" x14ac:dyDescent="0.15">
      <c r="A2564"/>
      <c r="B2564"/>
      <c r="C2564"/>
    </row>
    <row r="2565" spans="1:3" ht="14" x14ac:dyDescent="0.15">
      <c r="A2565"/>
      <c r="B2565"/>
      <c r="C2565"/>
    </row>
    <row r="2566" spans="1:3" ht="14" x14ac:dyDescent="0.15">
      <c r="A2566"/>
      <c r="B2566"/>
      <c r="C2566"/>
    </row>
    <row r="2567" spans="1:3" ht="14" x14ac:dyDescent="0.15">
      <c r="A2567"/>
      <c r="B2567"/>
      <c r="C2567"/>
    </row>
    <row r="2568" spans="1:3" ht="14" x14ac:dyDescent="0.15">
      <c r="A2568"/>
      <c r="B2568"/>
      <c r="C2568"/>
    </row>
    <row r="2569" spans="1:3" ht="14" x14ac:dyDescent="0.15">
      <c r="A2569"/>
      <c r="B2569"/>
      <c r="C2569"/>
    </row>
    <row r="2570" spans="1:3" ht="14" x14ac:dyDescent="0.15">
      <c r="A2570"/>
      <c r="B2570"/>
      <c r="C2570"/>
    </row>
    <row r="2571" spans="1:3" ht="14" x14ac:dyDescent="0.15">
      <c r="A2571"/>
      <c r="B2571"/>
      <c r="C2571"/>
    </row>
    <row r="2572" spans="1:3" ht="14" x14ac:dyDescent="0.15">
      <c r="A2572"/>
      <c r="B2572"/>
      <c r="C2572"/>
    </row>
    <row r="2573" spans="1:3" ht="14" x14ac:dyDescent="0.15">
      <c r="A2573"/>
      <c r="B2573"/>
      <c r="C2573"/>
    </row>
    <row r="2574" spans="1:3" ht="14" x14ac:dyDescent="0.15">
      <c r="A2574"/>
      <c r="B2574"/>
      <c r="C2574"/>
    </row>
    <row r="2575" spans="1:3" ht="14" x14ac:dyDescent="0.15">
      <c r="A2575"/>
      <c r="B2575"/>
      <c r="C2575"/>
    </row>
    <row r="2576" spans="1:3" ht="14" x14ac:dyDescent="0.15">
      <c r="A2576"/>
      <c r="B2576"/>
      <c r="C2576"/>
    </row>
    <row r="2577" spans="1:3" ht="14" x14ac:dyDescent="0.15">
      <c r="A2577"/>
      <c r="B2577"/>
      <c r="C2577"/>
    </row>
    <row r="2578" spans="1:3" ht="14" x14ac:dyDescent="0.15">
      <c r="A2578"/>
      <c r="B2578"/>
      <c r="C2578"/>
    </row>
    <row r="2579" spans="1:3" ht="14" x14ac:dyDescent="0.15">
      <c r="A2579"/>
      <c r="B2579"/>
      <c r="C2579"/>
    </row>
    <row r="2580" spans="1:3" ht="14" x14ac:dyDescent="0.15">
      <c r="A2580"/>
      <c r="B2580"/>
      <c r="C2580"/>
    </row>
    <row r="2581" spans="1:3" ht="14" x14ac:dyDescent="0.15">
      <c r="A2581"/>
      <c r="B2581"/>
      <c r="C2581"/>
    </row>
    <row r="2582" spans="1:3" ht="14" x14ac:dyDescent="0.15">
      <c r="A2582"/>
      <c r="B2582"/>
      <c r="C2582"/>
    </row>
    <row r="2583" spans="1:3" ht="14" x14ac:dyDescent="0.15">
      <c r="A2583"/>
      <c r="B2583"/>
      <c r="C2583"/>
    </row>
    <row r="2584" spans="1:3" ht="14" x14ac:dyDescent="0.15">
      <c r="A2584"/>
      <c r="B2584"/>
      <c r="C2584"/>
    </row>
    <row r="2585" spans="1:3" ht="14" x14ac:dyDescent="0.15">
      <c r="A2585"/>
      <c r="B2585"/>
      <c r="C2585"/>
    </row>
    <row r="2586" spans="1:3" ht="14" x14ac:dyDescent="0.15">
      <c r="A2586"/>
      <c r="B2586"/>
      <c r="C2586"/>
    </row>
    <row r="2587" spans="1:3" ht="14" x14ac:dyDescent="0.15">
      <c r="A2587"/>
      <c r="B2587"/>
      <c r="C2587"/>
    </row>
    <row r="2588" spans="1:3" ht="14" x14ac:dyDescent="0.15">
      <c r="A2588"/>
      <c r="B2588"/>
      <c r="C2588"/>
    </row>
    <row r="2589" spans="1:3" ht="14" x14ac:dyDescent="0.15">
      <c r="A2589"/>
      <c r="B2589"/>
      <c r="C2589"/>
    </row>
    <row r="2590" spans="1:3" ht="14" x14ac:dyDescent="0.15">
      <c r="A2590"/>
      <c r="B2590"/>
      <c r="C2590"/>
    </row>
    <row r="2591" spans="1:3" ht="14" x14ac:dyDescent="0.15">
      <c r="A2591"/>
      <c r="B2591"/>
      <c r="C2591"/>
    </row>
    <row r="2592" spans="1:3" ht="14" x14ac:dyDescent="0.15">
      <c r="A2592"/>
      <c r="B2592"/>
      <c r="C2592"/>
    </row>
    <row r="2593" spans="1:3" ht="14" x14ac:dyDescent="0.15">
      <c r="A2593"/>
      <c r="B2593"/>
      <c r="C2593"/>
    </row>
    <row r="2594" spans="1:3" ht="14" x14ac:dyDescent="0.15">
      <c r="A2594"/>
      <c r="B2594"/>
      <c r="C2594"/>
    </row>
    <row r="2595" spans="1:3" ht="14" x14ac:dyDescent="0.15">
      <c r="A2595"/>
      <c r="B2595"/>
      <c r="C2595"/>
    </row>
    <row r="2596" spans="1:3" ht="14" x14ac:dyDescent="0.15">
      <c r="A2596"/>
      <c r="B2596"/>
      <c r="C2596"/>
    </row>
    <row r="2597" spans="1:3" ht="14" x14ac:dyDescent="0.15">
      <c r="A2597"/>
      <c r="B2597"/>
      <c r="C2597"/>
    </row>
    <row r="2598" spans="1:3" ht="14" x14ac:dyDescent="0.15">
      <c r="A2598"/>
      <c r="B2598"/>
      <c r="C2598"/>
    </row>
    <row r="2599" spans="1:3" ht="14" x14ac:dyDescent="0.15">
      <c r="A2599"/>
      <c r="B2599"/>
      <c r="C2599"/>
    </row>
    <row r="2600" spans="1:3" ht="14" x14ac:dyDescent="0.15">
      <c r="A2600"/>
      <c r="B2600"/>
      <c r="C2600"/>
    </row>
    <row r="2601" spans="1:3" ht="14" x14ac:dyDescent="0.15">
      <c r="A2601"/>
      <c r="B2601"/>
      <c r="C2601"/>
    </row>
    <row r="2602" spans="1:3" ht="14" x14ac:dyDescent="0.15">
      <c r="A2602"/>
      <c r="B2602"/>
      <c r="C2602"/>
    </row>
    <row r="2603" spans="1:3" ht="14" x14ac:dyDescent="0.15">
      <c r="A2603"/>
      <c r="B2603"/>
      <c r="C2603"/>
    </row>
    <row r="2604" spans="1:3" ht="14" x14ac:dyDescent="0.15">
      <c r="A2604"/>
      <c r="B2604"/>
      <c r="C2604"/>
    </row>
    <row r="2605" spans="1:3" ht="14" x14ac:dyDescent="0.15">
      <c r="A2605"/>
      <c r="B2605"/>
      <c r="C2605"/>
    </row>
    <row r="2606" spans="1:3" ht="14" x14ac:dyDescent="0.15">
      <c r="A2606"/>
      <c r="B2606"/>
      <c r="C2606"/>
    </row>
    <row r="2607" spans="1:3" ht="14" x14ac:dyDescent="0.15">
      <c r="A2607"/>
      <c r="B2607"/>
      <c r="C2607"/>
    </row>
    <row r="2608" spans="1:3" ht="14" x14ac:dyDescent="0.15">
      <c r="A2608"/>
      <c r="B2608"/>
      <c r="C2608"/>
    </row>
    <row r="2609" spans="1:3" ht="14" x14ac:dyDescent="0.15">
      <c r="A2609"/>
      <c r="B2609"/>
      <c r="C2609"/>
    </row>
    <row r="2610" spans="1:3" ht="14" x14ac:dyDescent="0.15">
      <c r="A2610"/>
      <c r="B2610"/>
      <c r="C2610"/>
    </row>
    <row r="2611" spans="1:3" ht="14" x14ac:dyDescent="0.15">
      <c r="A2611"/>
      <c r="B2611"/>
      <c r="C2611"/>
    </row>
    <row r="2612" spans="1:3" ht="14" x14ac:dyDescent="0.15">
      <c r="A2612"/>
      <c r="B2612"/>
      <c r="C2612"/>
    </row>
    <row r="2613" spans="1:3" ht="14" x14ac:dyDescent="0.15">
      <c r="A2613"/>
      <c r="B2613"/>
      <c r="C2613"/>
    </row>
    <row r="2614" spans="1:3" ht="14" x14ac:dyDescent="0.15">
      <c r="A2614"/>
      <c r="B2614"/>
      <c r="C2614"/>
    </row>
    <row r="2615" spans="1:3" ht="14" x14ac:dyDescent="0.15">
      <c r="A2615"/>
      <c r="B2615"/>
      <c r="C2615"/>
    </row>
    <row r="2616" spans="1:3" ht="14" x14ac:dyDescent="0.15">
      <c r="A2616"/>
      <c r="B2616"/>
      <c r="C2616"/>
    </row>
    <row r="2617" spans="1:3" ht="14" x14ac:dyDescent="0.15">
      <c r="A2617"/>
      <c r="B2617"/>
      <c r="C2617"/>
    </row>
    <row r="2618" spans="1:3" ht="14" x14ac:dyDescent="0.15">
      <c r="A2618"/>
      <c r="B2618"/>
      <c r="C2618"/>
    </row>
    <row r="2619" spans="1:3" ht="14" x14ac:dyDescent="0.15">
      <c r="A2619"/>
      <c r="B2619"/>
      <c r="C2619"/>
    </row>
    <row r="2620" spans="1:3" ht="14" x14ac:dyDescent="0.15">
      <c r="A2620"/>
      <c r="B2620"/>
      <c r="C2620"/>
    </row>
    <row r="2621" spans="1:3" ht="14" x14ac:dyDescent="0.15">
      <c r="A2621"/>
      <c r="B2621"/>
      <c r="C2621"/>
    </row>
    <row r="2622" spans="1:3" ht="14" x14ac:dyDescent="0.15">
      <c r="A2622"/>
      <c r="B2622"/>
      <c r="C2622"/>
    </row>
    <row r="2623" spans="1:3" ht="14" x14ac:dyDescent="0.15">
      <c r="A2623"/>
      <c r="B2623"/>
      <c r="C2623"/>
    </row>
    <row r="2624" spans="1:3" ht="14" x14ac:dyDescent="0.15">
      <c r="A2624"/>
      <c r="B2624"/>
      <c r="C2624"/>
    </row>
    <row r="2625" spans="1:3" ht="14" x14ac:dyDescent="0.15">
      <c r="A2625"/>
      <c r="B2625"/>
      <c r="C2625"/>
    </row>
    <row r="2626" spans="1:3" ht="14" x14ac:dyDescent="0.15">
      <c r="A2626"/>
      <c r="B2626"/>
      <c r="C2626"/>
    </row>
    <row r="2627" spans="1:3" ht="14" x14ac:dyDescent="0.15">
      <c r="A2627"/>
      <c r="B2627"/>
      <c r="C2627"/>
    </row>
    <row r="2628" spans="1:3" ht="14" x14ac:dyDescent="0.15">
      <c r="A2628"/>
      <c r="B2628"/>
      <c r="C2628"/>
    </row>
    <row r="2629" spans="1:3" ht="14" x14ac:dyDescent="0.15">
      <c r="A2629"/>
      <c r="B2629"/>
      <c r="C2629"/>
    </row>
    <row r="2630" spans="1:3" ht="14" x14ac:dyDescent="0.15">
      <c r="A2630"/>
      <c r="B2630"/>
      <c r="C2630"/>
    </row>
    <row r="2631" spans="1:3" ht="14" x14ac:dyDescent="0.15">
      <c r="A2631"/>
      <c r="B2631"/>
      <c r="C2631"/>
    </row>
    <row r="2632" spans="1:3" ht="14" x14ac:dyDescent="0.15">
      <c r="A2632"/>
      <c r="B2632"/>
      <c r="C2632"/>
    </row>
    <row r="2633" spans="1:3" ht="14" x14ac:dyDescent="0.15">
      <c r="A2633"/>
      <c r="B2633"/>
      <c r="C2633"/>
    </row>
    <row r="2634" spans="1:3" ht="14" x14ac:dyDescent="0.15">
      <c r="A2634"/>
      <c r="B2634"/>
      <c r="C2634"/>
    </row>
    <row r="2635" spans="1:3" ht="14" x14ac:dyDescent="0.15">
      <c r="A2635"/>
      <c r="B2635"/>
      <c r="C2635"/>
    </row>
    <row r="2636" spans="1:3" ht="14" x14ac:dyDescent="0.15">
      <c r="A2636"/>
      <c r="B2636"/>
      <c r="C2636"/>
    </row>
    <row r="2637" spans="1:3" ht="14" x14ac:dyDescent="0.15">
      <c r="A2637"/>
      <c r="B2637"/>
      <c r="C2637"/>
    </row>
    <row r="2638" spans="1:3" ht="14" x14ac:dyDescent="0.15">
      <c r="A2638"/>
      <c r="B2638"/>
      <c r="C2638"/>
    </row>
    <row r="2639" spans="1:3" ht="14" x14ac:dyDescent="0.15">
      <c r="A2639"/>
      <c r="B2639"/>
      <c r="C2639"/>
    </row>
    <row r="2640" spans="1:3" ht="14" x14ac:dyDescent="0.15">
      <c r="A2640"/>
      <c r="B2640"/>
      <c r="C2640"/>
    </row>
    <row r="2641" spans="1:3" ht="14" x14ac:dyDescent="0.15">
      <c r="A2641"/>
      <c r="B2641"/>
      <c r="C2641"/>
    </row>
    <row r="2642" spans="1:3" ht="14" x14ac:dyDescent="0.15">
      <c r="A2642"/>
      <c r="B2642"/>
      <c r="C2642"/>
    </row>
    <row r="2643" spans="1:3" ht="14" x14ac:dyDescent="0.15">
      <c r="A2643"/>
      <c r="B2643"/>
      <c r="C2643"/>
    </row>
    <row r="2644" spans="1:3" ht="14" x14ac:dyDescent="0.15">
      <c r="A2644"/>
      <c r="B2644"/>
      <c r="C2644"/>
    </row>
    <row r="2645" spans="1:3" ht="14" x14ac:dyDescent="0.15">
      <c r="A2645"/>
      <c r="B2645"/>
      <c r="C2645"/>
    </row>
    <row r="2646" spans="1:3" ht="14" x14ac:dyDescent="0.15">
      <c r="A2646"/>
      <c r="B2646"/>
      <c r="C2646"/>
    </row>
    <row r="2647" spans="1:3" ht="14" x14ac:dyDescent="0.15">
      <c r="A2647"/>
      <c r="B2647"/>
      <c r="C2647"/>
    </row>
    <row r="2648" spans="1:3" ht="14" x14ac:dyDescent="0.15">
      <c r="A2648"/>
      <c r="B2648"/>
      <c r="C2648"/>
    </row>
    <row r="2649" spans="1:3" ht="14" x14ac:dyDescent="0.15">
      <c r="A2649"/>
      <c r="B2649"/>
      <c r="C2649"/>
    </row>
    <row r="2650" spans="1:3" ht="14" x14ac:dyDescent="0.15">
      <c r="A2650"/>
      <c r="B2650"/>
      <c r="C2650"/>
    </row>
    <row r="2651" spans="1:3" ht="14" x14ac:dyDescent="0.15">
      <c r="A2651"/>
      <c r="B2651"/>
      <c r="C2651"/>
    </row>
    <row r="2652" spans="1:3" ht="14" x14ac:dyDescent="0.15">
      <c r="A2652"/>
      <c r="B2652"/>
      <c r="C2652"/>
    </row>
    <row r="2653" spans="1:3" ht="14" x14ac:dyDescent="0.15">
      <c r="A2653"/>
      <c r="B2653"/>
      <c r="C2653"/>
    </row>
    <row r="2654" spans="1:3" ht="14" x14ac:dyDescent="0.15">
      <c r="A2654"/>
      <c r="B2654"/>
      <c r="C2654"/>
    </row>
    <row r="2655" spans="1:3" ht="14" x14ac:dyDescent="0.15">
      <c r="A2655"/>
      <c r="B2655"/>
      <c r="C2655"/>
    </row>
    <row r="2656" spans="1:3" ht="14" x14ac:dyDescent="0.15">
      <c r="A2656"/>
      <c r="B2656"/>
      <c r="C2656"/>
    </row>
    <row r="2657" spans="1:3" ht="14" x14ac:dyDescent="0.15">
      <c r="A2657"/>
      <c r="B2657"/>
      <c r="C2657"/>
    </row>
    <row r="2658" spans="1:3" ht="14" x14ac:dyDescent="0.15">
      <c r="A2658"/>
      <c r="B2658"/>
      <c r="C2658"/>
    </row>
    <row r="2659" spans="1:3" ht="14" x14ac:dyDescent="0.15">
      <c r="A2659"/>
      <c r="B2659"/>
      <c r="C2659"/>
    </row>
    <row r="2660" spans="1:3" ht="14" x14ac:dyDescent="0.15">
      <c r="A2660"/>
      <c r="B2660"/>
      <c r="C2660"/>
    </row>
    <row r="2661" spans="1:3" ht="14" x14ac:dyDescent="0.15">
      <c r="A2661"/>
      <c r="B2661"/>
      <c r="C2661"/>
    </row>
    <row r="2662" spans="1:3" ht="14" x14ac:dyDescent="0.15">
      <c r="A2662"/>
      <c r="B2662"/>
      <c r="C2662"/>
    </row>
    <row r="2663" spans="1:3" ht="14" x14ac:dyDescent="0.15">
      <c r="A2663"/>
      <c r="B2663"/>
      <c r="C2663"/>
    </row>
    <row r="2664" spans="1:3" ht="14" x14ac:dyDescent="0.15">
      <c r="A2664"/>
      <c r="B2664"/>
      <c r="C2664"/>
    </row>
    <row r="2665" spans="1:3" ht="14" x14ac:dyDescent="0.15">
      <c r="A2665"/>
      <c r="B2665"/>
      <c r="C2665"/>
    </row>
    <row r="2666" spans="1:3" ht="14" x14ac:dyDescent="0.15">
      <c r="A2666"/>
      <c r="B2666"/>
      <c r="C2666"/>
    </row>
    <row r="2667" spans="1:3" ht="14" x14ac:dyDescent="0.15">
      <c r="A2667"/>
      <c r="B2667"/>
      <c r="C2667"/>
    </row>
    <row r="2668" spans="1:3" ht="14" x14ac:dyDescent="0.15">
      <c r="A2668"/>
      <c r="B2668"/>
      <c r="C2668"/>
    </row>
    <row r="2669" spans="1:3" ht="14" x14ac:dyDescent="0.15">
      <c r="A2669"/>
      <c r="B2669"/>
      <c r="C2669"/>
    </row>
    <row r="2670" spans="1:3" ht="14" x14ac:dyDescent="0.15">
      <c r="A2670"/>
      <c r="B2670"/>
      <c r="C2670"/>
    </row>
    <row r="2671" spans="1:3" ht="14" x14ac:dyDescent="0.15">
      <c r="A2671"/>
      <c r="B2671"/>
      <c r="C2671"/>
    </row>
    <row r="2672" spans="1:3" ht="14" x14ac:dyDescent="0.15">
      <c r="A2672"/>
      <c r="B2672"/>
      <c r="C2672"/>
    </row>
    <row r="2673" spans="1:3" ht="14" x14ac:dyDescent="0.15">
      <c r="A2673"/>
      <c r="B2673"/>
      <c r="C2673"/>
    </row>
    <row r="2674" spans="1:3" ht="14" x14ac:dyDescent="0.15">
      <c r="A2674"/>
      <c r="B2674"/>
      <c r="C2674"/>
    </row>
    <row r="2675" spans="1:3" ht="14" x14ac:dyDescent="0.15">
      <c r="A2675"/>
      <c r="B2675"/>
      <c r="C2675"/>
    </row>
    <row r="2676" spans="1:3" ht="14" x14ac:dyDescent="0.15">
      <c r="A2676"/>
      <c r="B2676"/>
      <c r="C2676"/>
    </row>
    <row r="2677" spans="1:3" ht="14" x14ac:dyDescent="0.15">
      <c r="A2677"/>
      <c r="B2677"/>
      <c r="C2677"/>
    </row>
    <row r="2678" spans="1:3" ht="14" x14ac:dyDescent="0.15">
      <c r="A2678"/>
      <c r="B2678"/>
      <c r="C2678"/>
    </row>
    <row r="2679" spans="1:3" ht="14" x14ac:dyDescent="0.15">
      <c r="A2679"/>
      <c r="B2679"/>
      <c r="C2679"/>
    </row>
    <row r="2680" spans="1:3" ht="14" x14ac:dyDescent="0.15">
      <c r="A2680"/>
      <c r="B2680"/>
      <c r="C2680"/>
    </row>
    <row r="2681" spans="1:3" ht="14" x14ac:dyDescent="0.15">
      <c r="A2681"/>
      <c r="B2681"/>
      <c r="C2681"/>
    </row>
    <row r="2682" spans="1:3" ht="14" x14ac:dyDescent="0.15">
      <c r="A2682"/>
      <c r="B2682"/>
      <c r="C2682"/>
    </row>
    <row r="2683" spans="1:3" ht="14" x14ac:dyDescent="0.15">
      <c r="A2683"/>
      <c r="B2683"/>
      <c r="C2683"/>
    </row>
    <row r="2684" spans="1:3" ht="14" x14ac:dyDescent="0.15">
      <c r="A2684"/>
      <c r="B2684"/>
      <c r="C2684"/>
    </row>
    <row r="2685" spans="1:3" ht="14" x14ac:dyDescent="0.15">
      <c r="A2685"/>
      <c r="B2685"/>
      <c r="C2685"/>
    </row>
    <row r="2686" spans="1:3" ht="14" x14ac:dyDescent="0.15">
      <c r="A2686"/>
      <c r="B2686"/>
      <c r="C2686"/>
    </row>
    <row r="2687" spans="1:3" ht="14" x14ac:dyDescent="0.15">
      <c r="A2687"/>
      <c r="B2687"/>
      <c r="C2687"/>
    </row>
    <row r="2688" spans="1:3" ht="14" x14ac:dyDescent="0.15">
      <c r="A2688"/>
      <c r="B2688"/>
      <c r="C2688"/>
    </row>
    <row r="2689" spans="1:3" ht="14" x14ac:dyDescent="0.15">
      <c r="A2689"/>
      <c r="B2689"/>
      <c r="C2689"/>
    </row>
    <row r="2690" spans="1:3" ht="14" x14ac:dyDescent="0.15">
      <c r="A2690"/>
      <c r="B2690"/>
      <c r="C2690"/>
    </row>
    <row r="2691" spans="1:3" ht="14" x14ac:dyDescent="0.15">
      <c r="A2691"/>
      <c r="B2691"/>
      <c r="C2691"/>
    </row>
    <row r="2692" spans="1:3" ht="14" x14ac:dyDescent="0.15">
      <c r="A2692"/>
      <c r="B2692"/>
      <c r="C2692"/>
    </row>
    <row r="2693" spans="1:3" ht="14" x14ac:dyDescent="0.15">
      <c r="A2693"/>
      <c r="B2693"/>
      <c r="C2693"/>
    </row>
    <row r="2694" spans="1:3" ht="14" x14ac:dyDescent="0.15">
      <c r="A2694"/>
      <c r="B2694"/>
      <c r="C2694"/>
    </row>
    <row r="2695" spans="1:3" ht="14" x14ac:dyDescent="0.15">
      <c r="A2695"/>
      <c r="B2695"/>
      <c r="C2695"/>
    </row>
    <row r="2696" spans="1:3" ht="14" x14ac:dyDescent="0.15">
      <c r="A2696"/>
      <c r="B2696"/>
      <c r="C2696"/>
    </row>
    <row r="2697" spans="1:3" ht="14" x14ac:dyDescent="0.15">
      <c r="A2697"/>
      <c r="B2697"/>
      <c r="C2697"/>
    </row>
    <row r="2698" spans="1:3" ht="14" x14ac:dyDescent="0.15">
      <c r="A2698"/>
      <c r="B2698"/>
      <c r="C2698"/>
    </row>
    <row r="2699" spans="1:3" ht="14" x14ac:dyDescent="0.15">
      <c r="A2699"/>
      <c r="B2699"/>
      <c r="C2699"/>
    </row>
    <row r="2700" spans="1:3" ht="14" x14ac:dyDescent="0.15">
      <c r="A2700"/>
      <c r="B2700"/>
      <c r="C2700"/>
    </row>
    <row r="2701" spans="1:3" ht="14" x14ac:dyDescent="0.15">
      <c r="A2701"/>
      <c r="B2701"/>
      <c r="C2701"/>
    </row>
    <row r="2702" spans="1:3" ht="14" x14ac:dyDescent="0.15">
      <c r="A2702"/>
      <c r="B2702"/>
      <c r="C2702"/>
    </row>
    <row r="2703" spans="1:3" ht="14" x14ac:dyDescent="0.15">
      <c r="A2703"/>
      <c r="B2703"/>
      <c r="C2703"/>
    </row>
    <row r="2704" spans="1:3" ht="14" x14ac:dyDescent="0.15">
      <c r="A2704"/>
      <c r="B2704"/>
      <c r="C2704"/>
    </row>
    <row r="2705" spans="1:3" ht="14" x14ac:dyDescent="0.15">
      <c r="A2705"/>
      <c r="B2705"/>
      <c r="C2705"/>
    </row>
    <row r="2706" spans="1:3" ht="14" x14ac:dyDescent="0.15">
      <c r="A2706"/>
      <c r="B2706"/>
      <c r="C2706"/>
    </row>
    <row r="2707" spans="1:3" ht="14" x14ac:dyDescent="0.15">
      <c r="A2707"/>
      <c r="B2707"/>
      <c r="C2707"/>
    </row>
    <row r="2708" spans="1:3" ht="14" x14ac:dyDescent="0.15">
      <c r="A2708"/>
      <c r="B2708"/>
      <c r="C2708"/>
    </row>
    <row r="2709" spans="1:3" ht="14" x14ac:dyDescent="0.15">
      <c r="A2709"/>
      <c r="B2709"/>
      <c r="C2709"/>
    </row>
    <row r="2710" spans="1:3" ht="14" x14ac:dyDescent="0.15">
      <c r="A2710"/>
      <c r="B2710"/>
      <c r="C2710"/>
    </row>
    <row r="2711" spans="1:3" ht="14" x14ac:dyDescent="0.15">
      <c r="A2711"/>
      <c r="B2711"/>
      <c r="C2711"/>
    </row>
    <row r="2712" spans="1:3" ht="14" x14ac:dyDescent="0.15">
      <c r="A2712"/>
      <c r="B2712"/>
      <c r="C2712"/>
    </row>
    <row r="2713" spans="1:3" ht="14" x14ac:dyDescent="0.15">
      <c r="A2713"/>
      <c r="B2713"/>
      <c r="C2713"/>
    </row>
    <row r="2714" spans="1:3" ht="14" x14ac:dyDescent="0.15">
      <c r="A2714"/>
      <c r="B2714"/>
      <c r="C2714"/>
    </row>
    <row r="2715" spans="1:3" ht="14" x14ac:dyDescent="0.15">
      <c r="A2715"/>
      <c r="B2715"/>
      <c r="C2715"/>
    </row>
    <row r="2716" spans="1:3" ht="14" x14ac:dyDescent="0.15">
      <c r="A2716"/>
      <c r="B2716"/>
      <c r="C2716"/>
    </row>
    <row r="2717" spans="1:3" ht="14" x14ac:dyDescent="0.15">
      <c r="A2717"/>
      <c r="B2717"/>
      <c r="C2717"/>
    </row>
    <row r="2718" spans="1:3" ht="14" x14ac:dyDescent="0.15">
      <c r="A2718"/>
      <c r="B2718"/>
      <c r="C2718"/>
    </row>
    <row r="2719" spans="1:3" ht="14" x14ac:dyDescent="0.15">
      <c r="A2719"/>
      <c r="B2719"/>
      <c r="C2719"/>
    </row>
    <row r="2720" spans="1:3" ht="14" x14ac:dyDescent="0.15">
      <c r="A2720"/>
      <c r="B2720"/>
      <c r="C2720"/>
    </row>
    <row r="2721" spans="1:3" ht="14" x14ac:dyDescent="0.15">
      <c r="A2721"/>
      <c r="B2721"/>
      <c r="C2721"/>
    </row>
    <row r="2722" spans="1:3" ht="14" x14ac:dyDescent="0.15">
      <c r="A2722"/>
      <c r="B2722"/>
      <c r="C2722"/>
    </row>
    <row r="2723" spans="1:3" ht="14" x14ac:dyDescent="0.15">
      <c r="A2723"/>
      <c r="B2723"/>
      <c r="C2723"/>
    </row>
    <row r="2724" spans="1:3" ht="14" x14ac:dyDescent="0.15">
      <c r="A2724"/>
      <c r="B2724"/>
      <c r="C2724"/>
    </row>
    <row r="2725" spans="1:3" ht="14" x14ac:dyDescent="0.15">
      <c r="A2725"/>
      <c r="B2725"/>
      <c r="C2725"/>
    </row>
    <row r="2726" spans="1:3" ht="14" x14ac:dyDescent="0.15">
      <c r="A2726"/>
      <c r="B2726"/>
      <c r="C2726"/>
    </row>
    <row r="2727" spans="1:3" ht="14" x14ac:dyDescent="0.15">
      <c r="A2727"/>
      <c r="B2727"/>
      <c r="C2727"/>
    </row>
    <row r="2728" spans="1:3" ht="14" x14ac:dyDescent="0.15">
      <c r="A2728"/>
      <c r="B2728"/>
      <c r="C2728"/>
    </row>
    <row r="2729" spans="1:3" ht="14" x14ac:dyDescent="0.15">
      <c r="A2729"/>
      <c r="B2729"/>
      <c r="C2729"/>
    </row>
    <row r="2730" spans="1:3" ht="14" x14ac:dyDescent="0.15">
      <c r="A2730"/>
      <c r="B2730"/>
      <c r="C2730"/>
    </row>
    <row r="2731" spans="1:3" ht="14" x14ac:dyDescent="0.15">
      <c r="A2731"/>
      <c r="B2731"/>
      <c r="C2731"/>
    </row>
    <row r="2732" spans="1:3" ht="14" x14ac:dyDescent="0.15">
      <c r="A2732"/>
      <c r="B2732"/>
      <c r="C2732"/>
    </row>
    <row r="2733" spans="1:3" ht="14" x14ac:dyDescent="0.15">
      <c r="A2733"/>
      <c r="B2733"/>
      <c r="C2733"/>
    </row>
    <row r="2734" spans="1:3" ht="14" x14ac:dyDescent="0.15">
      <c r="A2734"/>
      <c r="B2734"/>
      <c r="C2734"/>
    </row>
    <row r="2735" spans="1:3" ht="14" x14ac:dyDescent="0.15">
      <c r="A2735"/>
      <c r="B2735"/>
      <c r="C2735"/>
    </row>
    <row r="2736" spans="1:3" ht="14" x14ac:dyDescent="0.15">
      <c r="A2736"/>
      <c r="B2736"/>
      <c r="C2736"/>
    </row>
    <row r="2737" spans="1:3" ht="14" x14ac:dyDescent="0.15">
      <c r="A2737"/>
      <c r="B2737"/>
      <c r="C2737"/>
    </row>
    <row r="2738" spans="1:3" ht="14" x14ac:dyDescent="0.15">
      <c r="A2738"/>
      <c r="B2738"/>
      <c r="C2738"/>
    </row>
    <row r="2739" spans="1:3" ht="14" x14ac:dyDescent="0.15">
      <c r="A2739"/>
      <c r="B2739"/>
      <c r="C2739"/>
    </row>
    <row r="2740" spans="1:3" ht="14" x14ac:dyDescent="0.15">
      <c r="A2740"/>
      <c r="B2740"/>
      <c r="C2740"/>
    </row>
    <row r="2741" spans="1:3" ht="14" x14ac:dyDescent="0.15">
      <c r="A2741"/>
      <c r="B2741"/>
      <c r="C2741"/>
    </row>
    <row r="2742" spans="1:3" ht="14" x14ac:dyDescent="0.15">
      <c r="A2742"/>
      <c r="B2742"/>
      <c r="C2742"/>
    </row>
    <row r="2743" spans="1:3" ht="14" x14ac:dyDescent="0.15">
      <c r="A2743"/>
      <c r="B2743"/>
      <c r="C2743"/>
    </row>
    <row r="2744" spans="1:3" ht="14" x14ac:dyDescent="0.15">
      <c r="A2744"/>
      <c r="B2744"/>
      <c r="C2744"/>
    </row>
    <row r="2745" spans="1:3" ht="14" x14ac:dyDescent="0.15">
      <c r="A2745"/>
      <c r="B2745"/>
      <c r="C2745"/>
    </row>
    <row r="2746" spans="1:3" ht="14" x14ac:dyDescent="0.15">
      <c r="A2746"/>
      <c r="B2746"/>
      <c r="C2746"/>
    </row>
    <row r="2747" spans="1:3" ht="14" x14ac:dyDescent="0.15">
      <c r="A2747"/>
      <c r="B2747"/>
      <c r="C2747"/>
    </row>
    <row r="2748" spans="1:3" ht="14" x14ac:dyDescent="0.15">
      <c r="A2748"/>
      <c r="B2748"/>
      <c r="C2748"/>
    </row>
    <row r="2749" spans="1:3" ht="14" x14ac:dyDescent="0.15">
      <c r="A2749"/>
      <c r="B2749"/>
      <c r="C2749"/>
    </row>
    <row r="2750" spans="1:3" ht="14" x14ac:dyDescent="0.15">
      <c r="A2750"/>
      <c r="B2750"/>
      <c r="C2750"/>
    </row>
    <row r="2751" spans="1:3" ht="14" x14ac:dyDescent="0.15">
      <c r="A2751"/>
      <c r="B2751"/>
      <c r="C2751"/>
    </row>
    <row r="2752" spans="1:3" ht="14" x14ac:dyDescent="0.15">
      <c r="A2752"/>
      <c r="B2752"/>
      <c r="C2752"/>
    </row>
    <row r="2753" spans="1:3" ht="14" x14ac:dyDescent="0.15">
      <c r="A2753"/>
      <c r="B2753"/>
      <c r="C2753"/>
    </row>
    <row r="2754" spans="1:3" ht="14" x14ac:dyDescent="0.15">
      <c r="A2754"/>
      <c r="B2754"/>
      <c r="C2754"/>
    </row>
    <row r="2755" spans="1:3" ht="14" x14ac:dyDescent="0.15">
      <c r="A2755"/>
      <c r="B2755"/>
      <c r="C2755"/>
    </row>
    <row r="2756" spans="1:3" ht="14" x14ac:dyDescent="0.15">
      <c r="A2756"/>
      <c r="B2756"/>
      <c r="C2756"/>
    </row>
    <row r="2757" spans="1:3" ht="14" x14ac:dyDescent="0.15">
      <c r="A2757"/>
      <c r="B2757"/>
      <c r="C2757"/>
    </row>
    <row r="2758" spans="1:3" ht="14" x14ac:dyDescent="0.15">
      <c r="A2758"/>
      <c r="B2758"/>
      <c r="C2758"/>
    </row>
    <row r="2759" spans="1:3" ht="14" x14ac:dyDescent="0.15">
      <c r="A2759"/>
      <c r="B2759"/>
      <c r="C2759"/>
    </row>
    <row r="2760" spans="1:3" ht="14" x14ac:dyDescent="0.15">
      <c r="A2760"/>
      <c r="B2760"/>
      <c r="C2760"/>
    </row>
    <row r="2761" spans="1:3" ht="14" x14ac:dyDescent="0.15">
      <c r="A2761"/>
      <c r="B2761"/>
      <c r="C2761"/>
    </row>
    <row r="2762" spans="1:3" ht="14" x14ac:dyDescent="0.15">
      <c r="A2762"/>
      <c r="B2762"/>
      <c r="C2762"/>
    </row>
    <row r="2763" spans="1:3" ht="14" x14ac:dyDescent="0.15">
      <c r="A2763"/>
      <c r="B2763"/>
      <c r="C2763"/>
    </row>
    <row r="2764" spans="1:3" ht="14" x14ac:dyDescent="0.15">
      <c r="A2764"/>
      <c r="B2764"/>
      <c r="C2764"/>
    </row>
    <row r="2765" spans="1:3" ht="14" x14ac:dyDescent="0.15">
      <c r="A2765"/>
      <c r="B2765"/>
      <c r="C2765"/>
    </row>
    <row r="2766" spans="1:3" ht="14" x14ac:dyDescent="0.15">
      <c r="A2766"/>
      <c r="B2766"/>
      <c r="C2766"/>
    </row>
    <row r="2767" spans="1:3" ht="14" x14ac:dyDescent="0.15">
      <c r="A2767"/>
      <c r="B2767"/>
      <c r="C2767"/>
    </row>
    <row r="2768" spans="1:3" ht="14" x14ac:dyDescent="0.15">
      <c r="A2768"/>
      <c r="B2768"/>
      <c r="C2768"/>
    </row>
    <row r="2769" spans="1:3" ht="14" x14ac:dyDescent="0.15">
      <c r="A2769"/>
      <c r="B2769"/>
      <c r="C2769"/>
    </row>
    <row r="2770" spans="1:3" ht="14" x14ac:dyDescent="0.15">
      <c r="A2770"/>
      <c r="B2770"/>
      <c r="C2770"/>
    </row>
    <row r="2771" spans="1:3" ht="14" x14ac:dyDescent="0.15">
      <c r="A2771"/>
      <c r="B2771"/>
      <c r="C2771"/>
    </row>
    <row r="2772" spans="1:3" ht="14" x14ac:dyDescent="0.15">
      <c r="A2772"/>
      <c r="B2772"/>
      <c r="C2772"/>
    </row>
    <row r="2773" spans="1:3" ht="14" x14ac:dyDescent="0.15">
      <c r="A2773"/>
      <c r="B2773"/>
      <c r="C2773"/>
    </row>
    <row r="2774" spans="1:3" ht="14" x14ac:dyDescent="0.15">
      <c r="A2774"/>
      <c r="B2774"/>
      <c r="C2774"/>
    </row>
    <row r="2775" spans="1:3" ht="14" x14ac:dyDescent="0.15">
      <c r="A2775"/>
      <c r="B2775"/>
      <c r="C2775"/>
    </row>
    <row r="2776" spans="1:3" ht="14" x14ac:dyDescent="0.15">
      <c r="A2776"/>
      <c r="B2776"/>
      <c r="C2776"/>
    </row>
    <row r="2777" spans="1:3" ht="14" x14ac:dyDescent="0.15">
      <c r="A2777"/>
      <c r="B2777"/>
      <c r="C2777"/>
    </row>
    <row r="2778" spans="1:3" ht="14" x14ac:dyDescent="0.15">
      <c r="A2778"/>
      <c r="B2778"/>
      <c r="C2778"/>
    </row>
    <row r="2779" spans="1:3" ht="14" x14ac:dyDescent="0.15">
      <c r="A2779"/>
      <c r="B2779"/>
      <c r="C2779"/>
    </row>
    <row r="2780" spans="1:3" ht="14" x14ac:dyDescent="0.15">
      <c r="A2780"/>
      <c r="B2780"/>
      <c r="C2780"/>
    </row>
    <row r="2781" spans="1:3" ht="14" x14ac:dyDescent="0.15">
      <c r="A2781"/>
      <c r="B2781"/>
      <c r="C2781"/>
    </row>
    <row r="2782" spans="1:3" ht="14" x14ac:dyDescent="0.15">
      <c r="A2782"/>
      <c r="B2782"/>
      <c r="C2782"/>
    </row>
    <row r="2783" spans="1:3" ht="14" x14ac:dyDescent="0.15">
      <c r="A2783"/>
      <c r="B2783"/>
      <c r="C2783"/>
    </row>
    <row r="2784" spans="1:3" ht="14" x14ac:dyDescent="0.15">
      <c r="A2784"/>
      <c r="B2784"/>
      <c r="C2784"/>
    </row>
    <row r="2785" spans="1:3" ht="14" x14ac:dyDescent="0.15">
      <c r="A2785"/>
      <c r="B2785"/>
      <c r="C2785"/>
    </row>
    <row r="2786" spans="1:3" ht="14" x14ac:dyDescent="0.15">
      <c r="A2786"/>
      <c r="B2786"/>
      <c r="C2786"/>
    </row>
    <row r="2787" spans="1:3" ht="14" x14ac:dyDescent="0.15">
      <c r="A2787"/>
      <c r="B2787"/>
      <c r="C2787"/>
    </row>
    <row r="2788" spans="1:3" ht="14" x14ac:dyDescent="0.15">
      <c r="A2788"/>
      <c r="B2788"/>
      <c r="C2788"/>
    </row>
    <row r="2789" spans="1:3" ht="14" x14ac:dyDescent="0.15">
      <c r="A2789"/>
      <c r="B2789"/>
      <c r="C2789"/>
    </row>
    <row r="2790" spans="1:3" ht="14" x14ac:dyDescent="0.15">
      <c r="A2790"/>
      <c r="B2790"/>
      <c r="C2790"/>
    </row>
    <row r="2791" spans="1:3" ht="14" x14ac:dyDescent="0.15">
      <c r="A2791"/>
      <c r="B2791"/>
      <c r="C2791"/>
    </row>
    <row r="2792" spans="1:3" ht="14" x14ac:dyDescent="0.15">
      <c r="A2792"/>
      <c r="B2792"/>
      <c r="C2792"/>
    </row>
    <row r="2793" spans="1:3" ht="14" x14ac:dyDescent="0.15">
      <c r="A2793"/>
      <c r="B2793"/>
      <c r="C2793"/>
    </row>
    <row r="2794" spans="1:3" ht="14" x14ac:dyDescent="0.15">
      <c r="A2794"/>
      <c r="B2794"/>
      <c r="C2794"/>
    </row>
    <row r="2795" spans="1:3" ht="14" x14ac:dyDescent="0.15">
      <c r="A2795"/>
      <c r="B2795"/>
      <c r="C2795"/>
    </row>
    <row r="2796" spans="1:3" ht="14" x14ac:dyDescent="0.15">
      <c r="A2796"/>
      <c r="B2796"/>
      <c r="C2796"/>
    </row>
    <row r="2797" spans="1:3" ht="14" x14ac:dyDescent="0.15">
      <c r="A2797"/>
      <c r="B2797"/>
      <c r="C2797"/>
    </row>
    <row r="2798" spans="1:3" ht="14" x14ac:dyDescent="0.15">
      <c r="A2798"/>
      <c r="B2798"/>
      <c r="C2798"/>
    </row>
    <row r="2799" spans="1:3" ht="14" x14ac:dyDescent="0.15">
      <c r="A2799"/>
      <c r="B2799"/>
      <c r="C2799"/>
    </row>
    <row r="2800" spans="1:3" ht="14" x14ac:dyDescent="0.15">
      <c r="A2800"/>
      <c r="B2800"/>
      <c r="C2800"/>
    </row>
    <row r="2801" spans="1:3" ht="14" x14ac:dyDescent="0.15">
      <c r="A2801"/>
      <c r="B2801"/>
      <c r="C2801"/>
    </row>
    <row r="2802" spans="1:3" ht="14" x14ac:dyDescent="0.15">
      <c r="A2802"/>
      <c r="B2802"/>
      <c r="C2802"/>
    </row>
    <row r="2803" spans="1:3" ht="14" x14ac:dyDescent="0.15">
      <c r="A2803"/>
      <c r="B2803"/>
      <c r="C2803"/>
    </row>
    <row r="2804" spans="1:3" ht="14" x14ac:dyDescent="0.15">
      <c r="A2804"/>
      <c r="B2804"/>
      <c r="C2804"/>
    </row>
    <row r="2805" spans="1:3" ht="14" x14ac:dyDescent="0.15">
      <c r="A2805"/>
      <c r="B2805"/>
      <c r="C2805"/>
    </row>
    <row r="2806" spans="1:3" ht="14" x14ac:dyDescent="0.15">
      <c r="A2806"/>
      <c r="B2806"/>
      <c r="C2806"/>
    </row>
    <row r="2807" spans="1:3" ht="14" x14ac:dyDescent="0.15">
      <c r="A2807"/>
      <c r="B2807"/>
      <c r="C2807"/>
    </row>
    <row r="2808" spans="1:3" ht="14" x14ac:dyDescent="0.15">
      <c r="A2808"/>
      <c r="B2808"/>
      <c r="C2808"/>
    </row>
    <row r="2809" spans="1:3" ht="14" x14ac:dyDescent="0.15">
      <c r="A2809"/>
      <c r="B2809"/>
      <c r="C2809"/>
    </row>
    <row r="2810" spans="1:3" ht="14" x14ac:dyDescent="0.15">
      <c r="A2810"/>
      <c r="B2810"/>
      <c r="C2810"/>
    </row>
    <row r="2811" spans="1:3" ht="14" x14ac:dyDescent="0.15">
      <c r="A2811"/>
      <c r="B2811"/>
      <c r="C2811"/>
    </row>
    <row r="2812" spans="1:3" ht="14" x14ac:dyDescent="0.15">
      <c r="A2812"/>
      <c r="B2812"/>
      <c r="C2812"/>
    </row>
    <row r="2813" spans="1:3" ht="14" x14ac:dyDescent="0.15">
      <c r="A2813"/>
      <c r="B2813"/>
      <c r="C2813"/>
    </row>
    <row r="2814" spans="1:3" ht="14" x14ac:dyDescent="0.15">
      <c r="A2814"/>
      <c r="B2814"/>
      <c r="C2814"/>
    </row>
    <row r="2815" spans="1:3" ht="14" x14ac:dyDescent="0.15">
      <c r="A2815"/>
      <c r="B2815"/>
      <c r="C2815"/>
    </row>
    <row r="2816" spans="1:3" ht="14" x14ac:dyDescent="0.15">
      <c r="A2816"/>
      <c r="B2816"/>
      <c r="C2816"/>
    </row>
    <row r="2817" spans="1:3" ht="14" x14ac:dyDescent="0.15">
      <c r="A2817"/>
      <c r="B2817"/>
      <c r="C2817"/>
    </row>
    <row r="2818" spans="1:3" ht="14" x14ac:dyDescent="0.15">
      <c r="A2818"/>
      <c r="B2818"/>
      <c r="C2818"/>
    </row>
    <row r="2819" spans="1:3" ht="14" x14ac:dyDescent="0.15">
      <c r="A2819"/>
      <c r="B2819"/>
      <c r="C2819"/>
    </row>
    <row r="2820" spans="1:3" ht="14" x14ac:dyDescent="0.15">
      <c r="A2820"/>
      <c r="B2820"/>
      <c r="C2820"/>
    </row>
    <row r="2821" spans="1:3" ht="14" x14ac:dyDescent="0.15">
      <c r="A2821"/>
      <c r="B2821"/>
      <c r="C2821"/>
    </row>
    <row r="2822" spans="1:3" ht="14" x14ac:dyDescent="0.15">
      <c r="A2822"/>
      <c r="B2822"/>
      <c r="C2822"/>
    </row>
    <row r="2823" spans="1:3" ht="14" x14ac:dyDescent="0.15">
      <c r="A2823"/>
      <c r="B2823"/>
      <c r="C2823"/>
    </row>
    <row r="2824" spans="1:3" ht="14" x14ac:dyDescent="0.15">
      <c r="A2824"/>
      <c r="B2824"/>
      <c r="C2824"/>
    </row>
    <row r="2825" spans="1:3" ht="14" x14ac:dyDescent="0.15">
      <c r="A2825"/>
      <c r="B2825"/>
      <c r="C2825"/>
    </row>
    <row r="2826" spans="1:3" ht="14" x14ac:dyDescent="0.15">
      <c r="A2826"/>
      <c r="B2826"/>
      <c r="C2826"/>
    </row>
    <row r="2827" spans="1:3" ht="14" x14ac:dyDescent="0.15">
      <c r="A2827"/>
      <c r="B2827"/>
      <c r="C2827"/>
    </row>
    <row r="2828" spans="1:3" ht="14" x14ac:dyDescent="0.15">
      <c r="A2828"/>
      <c r="B2828"/>
      <c r="C2828"/>
    </row>
    <row r="2829" spans="1:3" ht="14" x14ac:dyDescent="0.15">
      <c r="A2829"/>
      <c r="B2829"/>
      <c r="C2829"/>
    </row>
    <row r="2830" spans="1:3" ht="14" x14ac:dyDescent="0.15">
      <c r="A2830"/>
      <c r="B2830"/>
      <c r="C2830"/>
    </row>
    <row r="2831" spans="1:3" ht="14" x14ac:dyDescent="0.15">
      <c r="A2831"/>
      <c r="B2831"/>
      <c r="C2831"/>
    </row>
    <row r="2832" spans="1:3" ht="14" x14ac:dyDescent="0.15">
      <c r="A2832"/>
      <c r="B2832"/>
      <c r="C2832"/>
    </row>
    <row r="2833" spans="1:3" ht="14" x14ac:dyDescent="0.15">
      <c r="A2833"/>
      <c r="B2833"/>
      <c r="C2833"/>
    </row>
    <row r="2834" spans="1:3" ht="14" x14ac:dyDescent="0.15">
      <c r="A2834"/>
      <c r="B2834"/>
      <c r="C2834"/>
    </row>
    <row r="2835" spans="1:3" ht="14" x14ac:dyDescent="0.15">
      <c r="A2835"/>
      <c r="B2835"/>
      <c r="C2835"/>
    </row>
    <row r="2836" spans="1:3" ht="14" x14ac:dyDescent="0.15">
      <c r="A2836"/>
      <c r="B2836"/>
      <c r="C2836"/>
    </row>
    <row r="2837" spans="1:3" ht="14" x14ac:dyDescent="0.15">
      <c r="A2837"/>
      <c r="B2837"/>
      <c r="C2837"/>
    </row>
    <row r="2838" spans="1:3" ht="14" x14ac:dyDescent="0.15">
      <c r="A2838"/>
      <c r="B2838"/>
      <c r="C2838"/>
    </row>
    <row r="2839" spans="1:3" ht="14" x14ac:dyDescent="0.15">
      <c r="A2839"/>
      <c r="B2839"/>
      <c r="C2839"/>
    </row>
    <row r="2840" spans="1:3" ht="14" x14ac:dyDescent="0.15">
      <c r="A2840"/>
      <c r="B2840"/>
      <c r="C2840"/>
    </row>
    <row r="2841" spans="1:3" ht="14" x14ac:dyDescent="0.15">
      <c r="A2841"/>
      <c r="B2841"/>
      <c r="C2841"/>
    </row>
    <row r="2842" spans="1:3" ht="14" x14ac:dyDescent="0.15">
      <c r="A2842"/>
      <c r="B2842"/>
      <c r="C2842"/>
    </row>
    <row r="2843" spans="1:3" ht="14" x14ac:dyDescent="0.15">
      <c r="A2843"/>
      <c r="B2843"/>
      <c r="C2843"/>
    </row>
    <row r="2844" spans="1:3" ht="14" x14ac:dyDescent="0.15">
      <c r="A2844"/>
      <c r="B2844"/>
      <c r="C2844"/>
    </row>
    <row r="2845" spans="1:3" ht="14" x14ac:dyDescent="0.15">
      <c r="A2845"/>
      <c r="B2845"/>
      <c r="C2845"/>
    </row>
    <row r="2846" spans="1:3" ht="14" x14ac:dyDescent="0.15">
      <c r="A2846"/>
      <c r="B2846"/>
      <c r="C2846"/>
    </row>
    <row r="2847" spans="1:3" ht="14" x14ac:dyDescent="0.15">
      <c r="A2847"/>
      <c r="B2847"/>
      <c r="C2847"/>
    </row>
    <row r="2848" spans="1:3" ht="14" x14ac:dyDescent="0.15">
      <c r="A2848"/>
      <c r="B2848"/>
      <c r="C2848"/>
    </row>
    <row r="2849" spans="1:3" ht="14" x14ac:dyDescent="0.15">
      <c r="A2849"/>
      <c r="B2849"/>
      <c r="C2849"/>
    </row>
    <row r="2850" spans="1:3" ht="14" x14ac:dyDescent="0.15">
      <c r="A2850"/>
      <c r="B2850"/>
      <c r="C2850"/>
    </row>
    <row r="2851" spans="1:3" ht="14" x14ac:dyDescent="0.15">
      <c r="A2851"/>
      <c r="B2851"/>
      <c r="C2851"/>
    </row>
    <row r="2852" spans="1:3" ht="14" x14ac:dyDescent="0.15">
      <c r="A2852"/>
      <c r="B2852"/>
      <c r="C2852"/>
    </row>
    <row r="2853" spans="1:3" ht="14" x14ac:dyDescent="0.15">
      <c r="A2853"/>
      <c r="B2853"/>
      <c r="C2853"/>
    </row>
    <row r="2854" spans="1:3" ht="14" x14ac:dyDescent="0.15">
      <c r="A2854"/>
      <c r="B2854"/>
      <c r="C2854"/>
    </row>
    <row r="2855" spans="1:3" ht="14" x14ac:dyDescent="0.15">
      <c r="A2855"/>
      <c r="B2855"/>
      <c r="C2855"/>
    </row>
    <row r="2856" spans="1:3" ht="14" x14ac:dyDescent="0.15">
      <c r="A2856"/>
      <c r="B2856"/>
      <c r="C2856"/>
    </row>
    <row r="2857" spans="1:3" ht="14" x14ac:dyDescent="0.15">
      <c r="A2857"/>
      <c r="B2857"/>
      <c r="C2857"/>
    </row>
    <row r="2858" spans="1:3" ht="14" x14ac:dyDescent="0.15">
      <c r="A2858"/>
      <c r="B2858"/>
      <c r="C2858"/>
    </row>
    <row r="2859" spans="1:3" ht="14" x14ac:dyDescent="0.15">
      <c r="A2859"/>
      <c r="B2859"/>
      <c r="C2859"/>
    </row>
    <row r="2860" spans="1:3" ht="14" x14ac:dyDescent="0.15">
      <c r="A2860"/>
      <c r="B2860"/>
      <c r="C2860"/>
    </row>
    <row r="2861" spans="1:3" ht="14" x14ac:dyDescent="0.15">
      <c r="A2861"/>
      <c r="B2861"/>
      <c r="C2861"/>
    </row>
    <row r="2862" spans="1:3" ht="14" x14ac:dyDescent="0.15">
      <c r="A2862"/>
      <c r="B2862"/>
      <c r="C2862"/>
    </row>
    <row r="2863" spans="1:3" ht="14" x14ac:dyDescent="0.15">
      <c r="A2863"/>
      <c r="B2863"/>
      <c r="C2863"/>
    </row>
    <row r="2864" spans="1:3" ht="14" x14ac:dyDescent="0.15">
      <c r="A2864"/>
      <c r="B2864"/>
      <c r="C2864"/>
    </row>
    <row r="2865" spans="1:3" ht="14" x14ac:dyDescent="0.15">
      <c r="A2865"/>
      <c r="B2865"/>
      <c r="C2865"/>
    </row>
    <row r="2866" spans="1:3" ht="14" x14ac:dyDescent="0.15">
      <c r="A2866"/>
      <c r="B2866"/>
      <c r="C2866"/>
    </row>
    <row r="2867" spans="1:3" ht="14" x14ac:dyDescent="0.15">
      <c r="A2867"/>
      <c r="B2867"/>
      <c r="C2867"/>
    </row>
    <row r="2868" spans="1:3" ht="14" x14ac:dyDescent="0.15">
      <c r="A2868"/>
      <c r="B2868"/>
      <c r="C2868"/>
    </row>
    <row r="2869" spans="1:3" ht="14" x14ac:dyDescent="0.15">
      <c r="A2869"/>
      <c r="B2869"/>
      <c r="C2869"/>
    </row>
    <row r="2870" spans="1:3" ht="14" x14ac:dyDescent="0.15">
      <c r="A2870"/>
      <c r="B2870"/>
      <c r="C2870"/>
    </row>
    <row r="2871" spans="1:3" ht="14" x14ac:dyDescent="0.15">
      <c r="A2871"/>
      <c r="B2871"/>
      <c r="C2871"/>
    </row>
    <row r="2872" spans="1:3" ht="14" x14ac:dyDescent="0.15">
      <c r="A2872"/>
      <c r="B2872"/>
      <c r="C2872"/>
    </row>
    <row r="2873" spans="1:3" ht="14" x14ac:dyDescent="0.15">
      <c r="A2873"/>
      <c r="B2873"/>
      <c r="C2873"/>
    </row>
    <row r="2874" spans="1:3" ht="14" x14ac:dyDescent="0.15">
      <c r="A2874"/>
      <c r="B2874"/>
      <c r="C2874"/>
    </row>
    <row r="2875" spans="1:3" ht="14" x14ac:dyDescent="0.15">
      <c r="A2875"/>
      <c r="B2875"/>
      <c r="C2875"/>
    </row>
    <row r="2876" spans="1:3" ht="14" x14ac:dyDescent="0.15">
      <c r="A2876"/>
      <c r="B2876"/>
      <c r="C2876"/>
    </row>
    <row r="2877" spans="1:3" ht="14" x14ac:dyDescent="0.15">
      <c r="A2877"/>
      <c r="B2877"/>
      <c r="C2877"/>
    </row>
    <row r="2878" spans="1:3" ht="14" x14ac:dyDescent="0.15">
      <c r="A2878"/>
      <c r="B2878"/>
      <c r="C2878"/>
    </row>
    <row r="2879" spans="1:3" ht="14" x14ac:dyDescent="0.15">
      <c r="A2879"/>
      <c r="B2879"/>
      <c r="C2879"/>
    </row>
    <row r="2880" spans="1:3" ht="14" x14ac:dyDescent="0.15">
      <c r="A2880"/>
      <c r="B2880"/>
      <c r="C2880"/>
    </row>
    <row r="2881" spans="1:3" ht="14" x14ac:dyDescent="0.15">
      <c r="A2881"/>
      <c r="B2881"/>
      <c r="C2881"/>
    </row>
    <row r="2882" spans="1:3" ht="14" x14ac:dyDescent="0.15">
      <c r="A2882"/>
      <c r="B2882"/>
      <c r="C2882"/>
    </row>
    <row r="2883" spans="1:3" ht="14" x14ac:dyDescent="0.15">
      <c r="A2883"/>
      <c r="B2883"/>
      <c r="C2883"/>
    </row>
    <row r="2884" spans="1:3" ht="14" x14ac:dyDescent="0.15">
      <c r="A2884"/>
      <c r="B2884"/>
      <c r="C2884"/>
    </row>
    <row r="2885" spans="1:3" ht="14" x14ac:dyDescent="0.15">
      <c r="A2885"/>
      <c r="B2885"/>
      <c r="C2885"/>
    </row>
    <row r="2886" spans="1:3" ht="14" x14ac:dyDescent="0.15">
      <c r="A2886"/>
      <c r="B2886"/>
      <c r="C2886"/>
    </row>
    <row r="2887" spans="1:3" ht="14" x14ac:dyDescent="0.15">
      <c r="A2887"/>
      <c r="B2887"/>
      <c r="C2887"/>
    </row>
    <row r="2888" spans="1:3" ht="14" x14ac:dyDescent="0.15">
      <c r="A2888"/>
      <c r="B2888"/>
      <c r="C2888"/>
    </row>
    <row r="2889" spans="1:3" ht="14" x14ac:dyDescent="0.15">
      <c r="A2889"/>
      <c r="B2889"/>
      <c r="C2889"/>
    </row>
    <row r="2890" spans="1:3" ht="14" x14ac:dyDescent="0.15">
      <c r="A2890"/>
      <c r="B2890"/>
      <c r="C2890"/>
    </row>
    <row r="2891" spans="1:3" ht="14" x14ac:dyDescent="0.15">
      <c r="A2891"/>
      <c r="B2891"/>
      <c r="C2891"/>
    </row>
    <row r="2892" spans="1:3" ht="14" x14ac:dyDescent="0.15">
      <c r="A2892"/>
      <c r="B2892"/>
      <c r="C2892"/>
    </row>
    <row r="2893" spans="1:3" ht="14" x14ac:dyDescent="0.15">
      <c r="A2893"/>
      <c r="B2893"/>
      <c r="C2893"/>
    </row>
    <row r="2894" spans="1:3" ht="14" x14ac:dyDescent="0.15">
      <c r="A2894"/>
      <c r="B2894"/>
      <c r="C2894"/>
    </row>
    <row r="2895" spans="1:3" ht="14" x14ac:dyDescent="0.15">
      <c r="A2895"/>
      <c r="B2895"/>
      <c r="C2895"/>
    </row>
    <row r="2896" spans="1:3" ht="14" x14ac:dyDescent="0.15">
      <c r="A2896"/>
      <c r="B2896"/>
      <c r="C2896"/>
    </row>
    <row r="2897" spans="1:3" ht="14" x14ac:dyDescent="0.15">
      <c r="A2897"/>
      <c r="B2897"/>
      <c r="C2897"/>
    </row>
    <row r="2898" spans="1:3" ht="14" x14ac:dyDescent="0.15">
      <c r="A2898"/>
      <c r="B2898"/>
      <c r="C2898"/>
    </row>
    <row r="2899" spans="1:3" ht="14" x14ac:dyDescent="0.15">
      <c r="A2899"/>
      <c r="B2899"/>
      <c r="C2899"/>
    </row>
    <row r="2900" spans="1:3" ht="14" x14ac:dyDescent="0.15">
      <c r="A2900"/>
      <c r="B2900"/>
      <c r="C2900"/>
    </row>
    <row r="2901" spans="1:3" ht="14" x14ac:dyDescent="0.15">
      <c r="A2901"/>
      <c r="B2901"/>
      <c r="C2901"/>
    </row>
    <row r="2902" spans="1:3" ht="14" x14ac:dyDescent="0.15">
      <c r="A2902"/>
      <c r="B2902"/>
      <c r="C2902"/>
    </row>
    <row r="2903" spans="1:3" ht="14" x14ac:dyDescent="0.15">
      <c r="A2903"/>
      <c r="B2903"/>
      <c r="C2903"/>
    </row>
    <row r="2904" spans="1:3" ht="14" x14ac:dyDescent="0.15">
      <c r="A2904"/>
      <c r="B2904"/>
      <c r="C2904"/>
    </row>
    <row r="2905" spans="1:3" ht="14" x14ac:dyDescent="0.15">
      <c r="A2905"/>
      <c r="B2905"/>
      <c r="C2905"/>
    </row>
    <row r="2906" spans="1:3" ht="14" x14ac:dyDescent="0.15">
      <c r="A2906"/>
      <c r="B2906"/>
      <c r="C2906"/>
    </row>
    <row r="2907" spans="1:3" ht="14" x14ac:dyDescent="0.15">
      <c r="A2907"/>
      <c r="B2907"/>
      <c r="C2907"/>
    </row>
    <row r="2908" spans="1:3" ht="14" x14ac:dyDescent="0.15">
      <c r="A2908"/>
      <c r="B2908"/>
      <c r="C2908"/>
    </row>
    <row r="2909" spans="1:3" ht="14" x14ac:dyDescent="0.15">
      <c r="A2909"/>
      <c r="B2909"/>
      <c r="C2909"/>
    </row>
    <row r="2910" spans="1:3" ht="14" x14ac:dyDescent="0.15">
      <c r="A2910"/>
      <c r="B2910"/>
      <c r="C2910"/>
    </row>
    <row r="2911" spans="1:3" ht="14" x14ac:dyDescent="0.15">
      <c r="A2911"/>
      <c r="B2911"/>
      <c r="C2911"/>
    </row>
    <row r="2912" spans="1:3" ht="14" x14ac:dyDescent="0.15">
      <c r="A2912"/>
      <c r="B2912"/>
      <c r="C2912"/>
    </row>
    <row r="2913" spans="1:3" ht="14" x14ac:dyDescent="0.15">
      <c r="A2913"/>
      <c r="B2913"/>
      <c r="C2913"/>
    </row>
    <row r="2914" spans="1:3" ht="14" x14ac:dyDescent="0.15">
      <c r="A2914"/>
      <c r="B2914"/>
      <c r="C2914"/>
    </row>
    <row r="2915" spans="1:3" ht="14" x14ac:dyDescent="0.15">
      <c r="A2915"/>
      <c r="B2915"/>
      <c r="C2915"/>
    </row>
    <row r="2916" spans="1:3" ht="14" x14ac:dyDescent="0.15">
      <c r="A2916"/>
      <c r="B2916"/>
      <c r="C2916"/>
    </row>
    <row r="2917" spans="1:3" ht="14" x14ac:dyDescent="0.15">
      <c r="A2917"/>
      <c r="B2917"/>
      <c r="C2917"/>
    </row>
    <row r="2918" spans="1:3" ht="14" x14ac:dyDescent="0.15">
      <c r="A2918"/>
      <c r="B2918"/>
      <c r="C2918"/>
    </row>
    <row r="2919" spans="1:3" ht="14" x14ac:dyDescent="0.15">
      <c r="A2919"/>
      <c r="B2919"/>
      <c r="C2919"/>
    </row>
    <row r="2920" spans="1:3" ht="14" x14ac:dyDescent="0.15">
      <c r="A2920"/>
      <c r="B2920"/>
      <c r="C2920"/>
    </row>
    <row r="2921" spans="1:3" ht="14" x14ac:dyDescent="0.15">
      <c r="A2921"/>
      <c r="B2921"/>
      <c r="C2921"/>
    </row>
    <row r="2922" spans="1:3" ht="14" x14ac:dyDescent="0.15">
      <c r="A2922"/>
      <c r="B2922"/>
      <c r="C2922"/>
    </row>
    <row r="2923" spans="1:3" ht="14" x14ac:dyDescent="0.15">
      <c r="A2923"/>
      <c r="B2923"/>
      <c r="C2923"/>
    </row>
    <row r="2924" spans="1:3" ht="14" x14ac:dyDescent="0.15">
      <c r="A2924"/>
      <c r="B2924"/>
      <c r="C2924"/>
    </row>
    <row r="2925" spans="1:3" ht="14" x14ac:dyDescent="0.15">
      <c r="A2925"/>
      <c r="B2925"/>
      <c r="C2925"/>
    </row>
    <row r="2926" spans="1:3" ht="14" x14ac:dyDescent="0.15">
      <c r="A2926"/>
      <c r="B2926"/>
      <c r="C2926"/>
    </row>
    <row r="2927" spans="1:3" ht="14" x14ac:dyDescent="0.15">
      <c r="A2927"/>
      <c r="B2927"/>
      <c r="C2927"/>
    </row>
    <row r="2928" spans="1:3" ht="14" x14ac:dyDescent="0.15">
      <c r="A2928"/>
      <c r="B2928"/>
      <c r="C2928"/>
    </row>
    <row r="2929" spans="1:3" ht="14" x14ac:dyDescent="0.15">
      <c r="A2929"/>
      <c r="B2929"/>
      <c r="C2929"/>
    </row>
    <row r="2930" spans="1:3" ht="14" x14ac:dyDescent="0.15">
      <c r="A2930"/>
      <c r="B2930"/>
      <c r="C2930"/>
    </row>
    <row r="2931" spans="1:3" ht="14" x14ac:dyDescent="0.15">
      <c r="A2931"/>
      <c r="B2931"/>
      <c r="C2931"/>
    </row>
    <row r="2932" spans="1:3" ht="14" x14ac:dyDescent="0.15">
      <c r="A2932"/>
      <c r="B2932"/>
      <c r="C2932"/>
    </row>
    <row r="2933" spans="1:3" ht="14" x14ac:dyDescent="0.15">
      <c r="A2933"/>
      <c r="B2933"/>
      <c r="C2933"/>
    </row>
    <row r="2934" spans="1:3" ht="14" x14ac:dyDescent="0.15">
      <c r="A2934"/>
      <c r="B2934"/>
      <c r="C2934"/>
    </row>
    <row r="2935" spans="1:3" ht="14" x14ac:dyDescent="0.15">
      <c r="A2935"/>
      <c r="B2935"/>
      <c r="C2935"/>
    </row>
    <row r="2936" spans="1:3" ht="14" x14ac:dyDescent="0.15">
      <c r="A2936"/>
      <c r="B2936"/>
      <c r="C2936"/>
    </row>
    <row r="2937" spans="1:3" ht="14" x14ac:dyDescent="0.15">
      <c r="A2937"/>
      <c r="B2937"/>
      <c r="C2937"/>
    </row>
    <row r="2938" spans="1:3" ht="14" x14ac:dyDescent="0.15">
      <c r="A2938"/>
      <c r="B2938"/>
      <c r="C2938"/>
    </row>
    <row r="2939" spans="1:3" ht="14" x14ac:dyDescent="0.15">
      <c r="A2939"/>
      <c r="B2939"/>
      <c r="C2939"/>
    </row>
    <row r="2940" spans="1:3" ht="14" x14ac:dyDescent="0.15">
      <c r="A2940"/>
      <c r="B2940"/>
      <c r="C2940"/>
    </row>
    <row r="2941" spans="1:3" ht="14" x14ac:dyDescent="0.15">
      <c r="A2941"/>
      <c r="B2941"/>
      <c r="C2941"/>
    </row>
    <row r="2942" spans="1:3" ht="14" x14ac:dyDescent="0.15">
      <c r="A2942"/>
      <c r="B2942"/>
      <c r="C2942"/>
    </row>
    <row r="2943" spans="1:3" ht="14" x14ac:dyDescent="0.15">
      <c r="A2943"/>
      <c r="B2943"/>
      <c r="C2943"/>
    </row>
    <row r="2944" spans="1:3" ht="14" x14ac:dyDescent="0.15">
      <c r="A2944"/>
      <c r="B2944"/>
      <c r="C2944"/>
    </row>
    <row r="2945" spans="1:3" ht="14" x14ac:dyDescent="0.15">
      <c r="A2945"/>
      <c r="B2945"/>
      <c r="C2945"/>
    </row>
    <row r="2946" spans="1:3" ht="14" x14ac:dyDescent="0.15">
      <c r="A2946"/>
      <c r="B2946"/>
      <c r="C2946"/>
    </row>
    <row r="2947" spans="1:3" ht="14" x14ac:dyDescent="0.15">
      <c r="A2947"/>
      <c r="B2947"/>
      <c r="C2947"/>
    </row>
    <row r="2948" spans="1:3" ht="14" x14ac:dyDescent="0.15">
      <c r="A2948"/>
      <c r="B2948"/>
      <c r="C2948"/>
    </row>
    <row r="2949" spans="1:3" ht="14" x14ac:dyDescent="0.15">
      <c r="A2949"/>
      <c r="B2949"/>
      <c r="C2949"/>
    </row>
    <row r="2950" spans="1:3" ht="14" x14ac:dyDescent="0.15">
      <c r="A2950"/>
      <c r="B2950"/>
      <c r="C2950"/>
    </row>
    <row r="2951" spans="1:3" ht="14" x14ac:dyDescent="0.15">
      <c r="A2951"/>
      <c r="B2951"/>
      <c r="C2951"/>
    </row>
    <row r="2952" spans="1:3" ht="14" x14ac:dyDescent="0.15">
      <c r="A2952"/>
      <c r="B2952"/>
      <c r="C2952"/>
    </row>
    <row r="2953" spans="1:3" ht="14" x14ac:dyDescent="0.15">
      <c r="A2953"/>
      <c r="B2953"/>
      <c r="C2953"/>
    </row>
    <row r="2954" spans="1:3" ht="14" x14ac:dyDescent="0.15">
      <c r="A2954"/>
      <c r="B2954"/>
      <c r="C2954"/>
    </row>
    <row r="2955" spans="1:3" ht="14" x14ac:dyDescent="0.15">
      <c r="A2955"/>
      <c r="B2955"/>
      <c r="C2955"/>
    </row>
    <row r="2956" spans="1:3" ht="14" x14ac:dyDescent="0.15">
      <c r="A2956"/>
      <c r="B2956"/>
      <c r="C2956"/>
    </row>
    <row r="2957" spans="1:3" ht="14" x14ac:dyDescent="0.15">
      <c r="A2957"/>
      <c r="B2957"/>
      <c r="C2957"/>
    </row>
    <row r="2958" spans="1:3" ht="14" x14ac:dyDescent="0.15">
      <c r="A2958"/>
      <c r="B2958"/>
      <c r="C2958"/>
    </row>
    <row r="2959" spans="1:3" ht="14" x14ac:dyDescent="0.15">
      <c r="A2959"/>
      <c r="B2959"/>
      <c r="C2959"/>
    </row>
    <row r="2960" spans="1:3" ht="14" x14ac:dyDescent="0.15">
      <c r="A2960"/>
      <c r="B2960"/>
      <c r="C2960"/>
    </row>
    <row r="2961" spans="1:3" ht="14" x14ac:dyDescent="0.15">
      <c r="A2961"/>
      <c r="B2961"/>
      <c r="C2961"/>
    </row>
    <row r="2962" spans="1:3" ht="14" x14ac:dyDescent="0.15">
      <c r="A2962"/>
      <c r="B2962"/>
      <c r="C2962"/>
    </row>
    <row r="2963" spans="1:3" ht="14" x14ac:dyDescent="0.15">
      <c r="A2963"/>
      <c r="B2963"/>
      <c r="C2963"/>
    </row>
    <row r="2964" spans="1:3" ht="14" x14ac:dyDescent="0.15">
      <c r="A2964"/>
      <c r="B2964"/>
      <c r="C2964"/>
    </row>
    <row r="2965" spans="1:3" ht="14" x14ac:dyDescent="0.15">
      <c r="A2965"/>
      <c r="B2965"/>
      <c r="C2965"/>
    </row>
    <row r="2966" spans="1:3" ht="14" x14ac:dyDescent="0.15">
      <c r="A2966"/>
      <c r="B2966"/>
      <c r="C2966"/>
    </row>
    <row r="2967" spans="1:3" ht="14" x14ac:dyDescent="0.15">
      <c r="A2967"/>
      <c r="B2967"/>
      <c r="C2967"/>
    </row>
    <row r="2968" spans="1:3" ht="14" x14ac:dyDescent="0.15">
      <c r="A2968"/>
      <c r="B2968"/>
      <c r="C2968"/>
    </row>
    <row r="2969" spans="1:3" ht="14" x14ac:dyDescent="0.15">
      <c r="A2969"/>
      <c r="B2969"/>
      <c r="C2969"/>
    </row>
    <row r="2970" spans="1:3" ht="14" x14ac:dyDescent="0.15">
      <c r="A2970"/>
      <c r="B2970"/>
      <c r="C2970"/>
    </row>
    <row r="2971" spans="1:3" ht="14" x14ac:dyDescent="0.15">
      <c r="A2971"/>
      <c r="B2971"/>
      <c r="C2971"/>
    </row>
    <row r="2972" spans="1:3" ht="14" x14ac:dyDescent="0.15">
      <c r="A2972"/>
      <c r="B2972"/>
      <c r="C2972"/>
    </row>
    <row r="2973" spans="1:3" ht="14" x14ac:dyDescent="0.15">
      <c r="A2973"/>
      <c r="B2973"/>
      <c r="C2973"/>
    </row>
    <row r="2974" spans="1:3" ht="14" x14ac:dyDescent="0.15">
      <c r="A2974"/>
      <c r="B2974"/>
      <c r="C2974"/>
    </row>
    <row r="2975" spans="1:3" ht="14" x14ac:dyDescent="0.15">
      <c r="A2975"/>
      <c r="B2975"/>
      <c r="C2975"/>
    </row>
    <row r="2976" spans="1:3" ht="14" x14ac:dyDescent="0.15">
      <c r="A2976"/>
      <c r="B2976"/>
      <c r="C2976"/>
    </row>
    <row r="2977" spans="1:3" ht="14" x14ac:dyDescent="0.15">
      <c r="A2977"/>
      <c r="B2977"/>
      <c r="C2977"/>
    </row>
    <row r="2978" spans="1:3" ht="14" x14ac:dyDescent="0.15">
      <c r="A2978"/>
      <c r="B2978"/>
      <c r="C2978"/>
    </row>
    <row r="2979" spans="1:3" ht="14" x14ac:dyDescent="0.15">
      <c r="A2979"/>
      <c r="B2979"/>
      <c r="C2979"/>
    </row>
    <row r="2980" spans="1:3" ht="14" x14ac:dyDescent="0.15">
      <c r="A2980"/>
      <c r="B2980"/>
      <c r="C2980"/>
    </row>
    <row r="2981" spans="1:3" ht="14" x14ac:dyDescent="0.15">
      <c r="A2981"/>
      <c r="B2981"/>
      <c r="C2981"/>
    </row>
    <row r="2982" spans="1:3" ht="14" x14ac:dyDescent="0.15">
      <c r="A2982"/>
      <c r="B2982"/>
      <c r="C2982"/>
    </row>
    <row r="2983" spans="1:3" ht="14" x14ac:dyDescent="0.15">
      <c r="A2983"/>
      <c r="B2983"/>
      <c r="C2983"/>
    </row>
    <row r="2984" spans="1:3" ht="14" x14ac:dyDescent="0.15">
      <c r="A2984"/>
      <c r="B2984"/>
      <c r="C2984"/>
    </row>
    <row r="2985" spans="1:3" ht="14" x14ac:dyDescent="0.15">
      <c r="A2985"/>
      <c r="B2985"/>
      <c r="C2985"/>
    </row>
    <row r="2986" spans="1:3" ht="14" x14ac:dyDescent="0.15">
      <c r="A2986"/>
      <c r="B2986"/>
      <c r="C2986"/>
    </row>
    <row r="2987" spans="1:3" ht="14" x14ac:dyDescent="0.15">
      <c r="A2987"/>
      <c r="B2987"/>
      <c r="C2987"/>
    </row>
    <row r="2988" spans="1:3" ht="14" x14ac:dyDescent="0.15">
      <c r="A2988"/>
      <c r="B2988"/>
      <c r="C2988"/>
    </row>
    <row r="2989" spans="1:3" ht="14" x14ac:dyDescent="0.15">
      <c r="A2989"/>
      <c r="B2989"/>
      <c r="C2989"/>
    </row>
    <row r="2990" spans="1:3" ht="14" x14ac:dyDescent="0.15">
      <c r="A2990"/>
      <c r="B2990"/>
      <c r="C2990"/>
    </row>
    <row r="2991" spans="1:3" ht="14" x14ac:dyDescent="0.15">
      <c r="A2991"/>
      <c r="B2991"/>
      <c r="C2991"/>
    </row>
    <row r="2992" spans="1:3" ht="14" x14ac:dyDescent="0.15">
      <c r="A2992"/>
      <c r="B2992"/>
      <c r="C2992"/>
    </row>
    <row r="2993" spans="1:3" ht="14" x14ac:dyDescent="0.15">
      <c r="A2993"/>
      <c r="B2993"/>
      <c r="C2993"/>
    </row>
    <row r="2994" spans="1:3" ht="14" x14ac:dyDescent="0.15">
      <c r="A2994"/>
      <c r="B2994"/>
      <c r="C2994"/>
    </row>
    <row r="2995" spans="1:3" ht="14" x14ac:dyDescent="0.15">
      <c r="A2995"/>
      <c r="B2995"/>
      <c r="C2995"/>
    </row>
    <row r="2996" spans="1:3" ht="14" x14ac:dyDescent="0.15">
      <c r="A2996"/>
      <c r="B2996"/>
      <c r="C2996"/>
    </row>
    <row r="2997" spans="1:3" ht="14" x14ac:dyDescent="0.15">
      <c r="A2997"/>
      <c r="B2997"/>
      <c r="C2997"/>
    </row>
    <row r="2998" spans="1:3" ht="14" x14ac:dyDescent="0.15">
      <c r="A2998"/>
      <c r="B2998"/>
      <c r="C2998"/>
    </row>
    <row r="2999" spans="1:3" ht="14" x14ac:dyDescent="0.15">
      <c r="A2999"/>
      <c r="B2999"/>
      <c r="C2999"/>
    </row>
    <row r="3000" spans="1:3" ht="14" x14ac:dyDescent="0.15">
      <c r="A3000"/>
      <c r="B3000"/>
      <c r="C3000"/>
    </row>
    <row r="3001" spans="1:3" ht="14" x14ac:dyDescent="0.15">
      <c r="A3001"/>
      <c r="B3001"/>
      <c r="C3001"/>
    </row>
    <row r="3002" spans="1:3" ht="14" x14ac:dyDescent="0.15">
      <c r="A3002"/>
      <c r="B3002"/>
      <c r="C3002"/>
    </row>
    <row r="3003" spans="1:3" ht="14" x14ac:dyDescent="0.15">
      <c r="A3003"/>
      <c r="B3003"/>
      <c r="C3003"/>
    </row>
    <row r="3004" spans="1:3" ht="14" x14ac:dyDescent="0.15">
      <c r="A3004"/>
      <c r="B3004"/>
      <c r="C3004"/>
    </row>
    <row r="3005" spans="1:3" ht="14" x14ac:dyDescent="0.15">
      <c r="A3005"/>
      <c r="B3005"/>
      <c r="C3005"/>
    </row>
    <row r="3006" spans="1:3" ht="14" x14ac:dyDescent="0.15">
      <c r="A3006"/>
      <c r="B3006"/>
      <c r="C3006"/>
    </row>
    <row r="3007" spans="1:3" ht="14" x14ac:dyDescent="0.15">
      <c r="A3007"/>
      <c r="B3007"/>
      <c r="C3007"/>
    </row>
    <row r="3008" spans="1:3" ht="14" x14ac:dyDescent="0.15">
      <c r="A3008"/>
      <c r="B3008"/>
      <c r="C3008"/>
    </row>
    <row r="3009" spans="1:3" ht="14" x14ac:dyDescent="0.15">
      <c r="A3009"/>
      <c r="B3009"/>
      <c r="C3009"/>
    </row>
    <row r="3010" spans="1:3" ht="14" x14ac:dyDescent="0.15">
      <c r="A3010"/>
      <c r="B3010"/>
      <c r="C3010"/>
    </row>
    <row r="3011" spans="1:3" ht="14" x14ac:dyDescent="0.15">
      <c r="A3011"/>
      <c r="B3011"/>
      <c r="C3011"/>
    </row>
    <row r="3012" spans="1:3" ht="14" x14ac:dyDescent="0.15">
      <c r="A3012"/>
      <c r="B3012"/>
      <c r="C3012"/>
    </row>
    <row r="3013" spans="1:3" ht="14" x14ac:dyDescent="0.15">
      <c r="A3013"/>
      <c r="B3013"/>
      <c r="C3013"/>
    </row>
    <row r="3014" spans="1:3" ht="14" x14ac:dyDescent="0.15">
      <c r="A3014"/>
      <c r="B3014"/>
      <c r="C3014"/>
    </row>
    <row r="3015" spans="1:3" ht="14" x14ac:dyDescent="0.15">
      <c r="A3015"/>
      <c r="B3015"/>
      <c r="C3015"/>
    </row>
    <row r="3016" spans="1:3" ht="14" x14ac:dyDescent="0.15">
      <c r="A3016"/>
      <c r="B3016"/>
      <c r="C3016"/>
    </row>
    <row r="3017" spans="1:3" ht="14" x14ac:dyDescent="0.15">
      <c r="A3017"/>
      <c r="B3017"/>
      <c r="C3017"/>
    </row>
    <row r="3018" spans="1:3" ht="14" x14ac:dyDescent="0.15">
      <c r="A3018"/>
      <c r="B3018"/>
      <c r="C3018"/>
    </row>
    <row r="3019" spans="1:3" ht="14" x14ac:dyDescent="0.15">
      <c r="A3019"/>
      <c r="B3019"/>
      <c r="C3019"/>
    </row>
    <row r="3020" spans="1:3" ht="14" x14ac:dyDescent="0.15">
      <c r="A3020"/>
      <c r="B3020"/>
      <c r="C3020"/>
    </row>
    <row r="3021" spans="1:3" ht="14" x14ac:dyDescent="0.15">
      <c r="A3021"/>
      <c r="B3021"/>
      <c r="C3021"/>
    </row>
    <row r="3022" spans="1:3" ht="14" x14ac:dyDescent="0.15">
      <c r="A3022"/>
      <c r="B3022"/>
      <c r="C3022"/>
    </row>
    <row r="3023" spans="1:3" ht="14" x14ac:dyDescent="0.15">
      <c r="A3023"/>
      <c r="B3023"/>
      <c r="C3023"/>
    </row>
    <row r="3024" spans="1:3" ht="14" x14ac:dyDescent="0.15">
      <c r="A3024"/>
      <c r="B3024"/>
      <c r="C3024"/>
    </row>
    <row r="3025" spans="1:3" ht="14" x14ac:dyDescent="0.15">
      <c r="A3025"/>
      <c r="B3025"/>
      <c r="C3025"/>
    </row>
    <row r="3026" spans="1:3" ht="14" x14ac:dyDescent="0.15">
      <c r="A3026"/>
      <c r="B3026"/>
      <c r="C3026"/>
    </row>
    <row r="3027" spans="1:3" ht="14" x14ac:dyDescent="0.15">
      <c r="A3027"/>
      <c r="B3027"/>
      <c r="C3027"/>
    </row>
    <row r="3028" spans="1:3" ht="14" x14ac:dyDescent="0.15">
      <c r="A3028"/>
      <c r="B3028"/>
      <c r="C3028"/>
    </row>
    <row r="3029" spans="1:3" ht="14" x14ac:dyDescent="0.15">
      <c r="A3029"/>
      <c r="B3029"/>
      <c r="C3029"/>
    </row>
    <row r="3030" spans="1:3" ht="14" x14ac:dyDescent="0.15">
      <c r="A3030"/>
      <c r="B3030"/>
      <c r="C3030"/>
    </row>
    <row r="3031" spans="1:3" ht="14" x14ac:dyDescent="0.15">
      <c r="A3031"/>
      <c r="B3031"/>
      <c r="C3031"/>
    </row>
    <row r="3032" spans="1:3" ht="14" x14ac:dyDescent="0.15">
      <c r="A3032"/>
      <c r="B3032"/>
      <c r="C3032"/>
    </row>
    <row r="3033" spans="1:3" ht="14" x14ac:dyDescent="0.15">
      <c r="A3033"/>
      <c r="B3033"/>
      <c r="C3033"/>
    </row>
    <row r="3034" spans="1:3" ht="14" x14ac:dyDescent="0.15">
      <c r="A3034"/>
      <c r="B3034"/>
      <c r="C3034"/>
    </row>
    <row r="3035" spans="1:3" ht="14" x14ac:dyDescent="0.15">
      <c r="A3035"/>
      <c r="B3035"/>
      <c r="C3035"/>
    </row>
    <row r="3036" spans="1:3" ht="14" x14ac:dyDescent="0.15">
      <c r="A3036"/>
      <c r="B3036"/>
      <c r="C3036"/>
    </row>
    <row r="3037" spans="1:3" ht="14" x14ac:dyDescent="0.15">
      <c r="A3037"/>
      <c r="B3037"/>
      <c r="C3037"/>
    </row>
    <row r="3038" spans="1:3" ht="14" x14ac:dyDescent="0.15">
      <c r="A3038"/>
      <c r="B3038"/>
      <c r="C3038"/>
    </row>
    <row r="3039" spans="1:3" ht="14" x14ac:dyDescent="0.15">
      <c r="A3039"/>
      <c r="B3039"/>
      <c r="C3039"/>
    </row>
    <row r="3040" spans="1:3" ht="14" x14ac:dyDescent="0.15">
      <c r="A3040"/>
      <c r="B3040"/>
      <c r="C3040"/>
    </row>
    <row r="3041" spans="1:3" ht="14" x14ac:dyDescent="0.15">
      <c r="A3041"/>
      <c r="B3041"/>
      <c r="C3041"/>
    </row>
    <row r="3042" spans="1:3" ht="14" x14ac:dyDescent="0.15">
      <c r="A3042"/>
      <c r="B3042"/>
      <c r="C3042"/>
    </row>
    <row r="3043" spans="1:3" ht="14" x14ac:dyDescent="0.15">
      <c r="A3043"/>
      <c r="B3043"/>
      <c r="C3043"/>
    </row>
    <row r="3044" spans="1:3" ht="14" x14ac:dyDescent="0.15">
      <c r="A3044"/>
      <c r="B3044"/>
      <c r="C3044"/>
    </row>
    <row r="3045" spans="1:3" ht="14" x14ac:dyDescent="0.15">
      <c r="A3045"/>
      <c r="B3045"/>
      <c r="C3045"/>
    </row>
    <row r="3046" spans="1:3" ht="14" x14ac:dyDescent="0.15">
      <c r="A3046"/>
      <c r="B3046"/>
      <c r="C3046"/>
    </row>
    <row r="3047" spans="1:3" ht="14" x14ac:dyDescent="0.15">
      <c r="A3047"/>
      <c r="B3047"/>
      <c r="C3047"/>
    </row>
    <row r="3048" spans="1:3" ht="14" x14ac:dyDescent="0.15">
      <c r="A3048"/>
      <c r="B3048"/>
      <c r="C3048"/>
    </row>
    <row r="3049" spans="1:3" ht="14" x14ac:dyDescent="0.15">
      <c r="A3049"/>
      <c r="B3049"/>
      <c r="C3049"/>
    </row>
    <row r="3050" spans="1:3" ht="14" x14ac:dyDescent="0.15">
      <c r="A3050"/>
      <c r="B3050"/>
      <c r="C3050"/>
    </row>
    <row r="3051" spans="1:3" ht="14" x14ac:dyDescent="0.15">
      <c r="A3051"/>
      <c r="B3051"/>
      <c r="C3051"/>
    </row>
    <row r="3052" spans="1:3" ht="14" x14ac:dyDescent="0.15">
      <c r="A3052"/>
      <c r="B3052"/>
      <c r="C3052"/>
    </row>
    <row r="3053" spans="1:3" ht="14" x14ac:dyDescent="0.15">
      <c r="A3053"/>
      <c r="B3053"/>
      <c r="C3053"/>
    </row>
    <row r="3054" spans="1:3" ht="14" x14ac:dyDescent="0.15">
      <c r="A3054"/>
      <c r="B3054"/>
      <c r="C3054"/>
    </row>
    <row r="3055" spans="1:3" ht="14" x14ac:dyDescent="0.15">
      <c r="A3055"/>
      <c r="B3055"/>
      <c r="C3055"/>
    </row>
    <row r="3056" spans="1:3" ht="14" x14ac:dyDescent="0.15">
      <c r="A3056"/>
      <c r="B3056"/>
      <c r="C3056"/>
    </row>
    <row r="3057" spans="1:3" ht="14" x14ac:dyDescent="0.15">
      <c r="A3057"/>
      <c r="B3057"/>
      <c r="C3057"/>
    </row>
    <row r="3058" spans="1:3" ht="14" x14ac:dyDescent="0.15">
      <c r="A3058"/>
      <c r="B3058"/>
      <c r="C3058"/>
    </row>
    <row r="3059" spans="1:3" ht="14" x14ac:dyDescent="0.15">
      <c r="A3059"/>
      <c r="B3059"/>
      <c r="C3059"/>
    </row>
    <row r="3060" spans="1:3" ht="14" x14ac:dyDescent="0.15">
      <c r="A3060"/>
      <c r="B3060"/>
      <c r="C3060"/>
    </row>
    <row r="3061" spans="1:3" ht="14" x14ac:dyDescent="0.15">
      <c r="A3061"/>
      <c r="B3061"/>
      <c r="C3061"/>
    </row>
    <row r="3062" spans="1:3" ht="14" x14ac:dyDescent="0.15">
      <c r="A3062"/>
      <c r="B3062"/>
      <c r="C3062"/>
    </row>
    <row r="3063" spans="1:3" ht="14" x14ac:dyDescent="0.15">
      <c r="A3063"/>
      <c r="B3063"/>
      <c r="C3063"/>
    </row>
    <row r="3064" spans="1:3" ht="14" x14ac:dyDescent="0.15">
      <c r="A3064"/>
      <c r="B3064"/>
      <c r="C3064"/>
    </row>
    <row r="3065" spans="1:3" ht="14" x14ac:dyDescent="0.15">
      <c r="A3065"/>
      <c r="B3065"/>
      <c r="C3065"/>
    </row>
    <row r="3066" spans="1:3" ht="14" x14ac:dyDescent="0.15">
      <c r="A3066"/>
      <c r="B3066"/>
      <c r="C3066"/>
    </row>
    <row r="3067" spans="1:3" ht="14" x14ac:dyDescent="0.15">
      <c r="A3067"/>
      <c r="B3067"/>
      <c r="C3067"/>
    </row>
    <row r="3068" spans="1:3" ht="14" x14ac:dyDescent="0.15">
      <c r="A3068"/>
      <c r="B3068"/>
      <c r="C3068"/>
    </row>
    <row r="3069" spans="1:3" ht="14" x14ac:dyDescent="0.15">
      <c r="A3069"/>
      <c r="B3069"/>
      <c r="C3069"/>
    </row>
    <row r="3070" spans="1:3" ht="14" x14ac:dyDescent="0.15">
      <c r="A3070"/>
      <c r="B3070"/>
      <c r="C3070"/>
    </row>
    <row r="3071" spans="1:3" ht="14" x14ac:dyDescent="0.15">
      <c r="A3071"/>
      <c r="B3071"/>
      <c r="C3071"/>
    </row>
    <row r="3072" spans="1:3" ht="14" x14ac:dyDescent="0.15">
      <c r="A3072"/>
      <c r="B3072"/>
      <c r="C3072"/>
    </row>
    <row r="3073" spans="1:3" ht="14" x14ac:dyDescent="0.15">
      <c r="A3073"/>
      <c r="B3073"/>
      <c r="C3073"/>
    </row>
    <row r="3074" spans="1:3" ht="14" x14ac:dyDescent="0.15">
      <c r="A3074"/>
      <c r="B3074"/>
      <c r="C3074"/>
    </row>
    <row r="3075" spans="1:3" ht="14" x14ac:dyDescent="0.15">
      <c r="A3075"/>
      <c r="B3075"/>
      <c r="C3075"/>
    </row>
    <row r="3076" spans="1:3" ht="14" x14ac:dyDescent="0.15">
      <c r="A3076"/>
      <c r="B3076"/>
      <c r="C3076"/>
    </row>
    <row r="3077" spans="1:3" ht="14" x14ac:dyDescent="0.15">
      <c r="A3077"/>
      <c r="B3077"/>
      <c r="C3077"/>
    </row>
    <row r="3078" spans="1:3" ht="14" x14ac:dyDescent="0.15">
      <c r="A3078"/>
      <c r="B3078"/>
      <c r="C3078"/>
    </row>
    <row r="3079" spans="1:3" ht="14" x14ac:dyDescent="0.15">
      <c r="A3079"/>
      <c r="B3079"/>
      <c r="C3079"/>
    </row>
    <row r="3080" spans="1:3" ht="14" x14ac:dyDescent="0.15">
      <c r="A3080"/>
      <c r="B3080"/>
      <c r="C3080"/>
    </row>
    <row r="3081" spans="1:3" ht="14" x14ac:dyDescent="0.15">
      <c r="A3081"/>
      <c r="B3081"/>
      <c r="C3081"/>
    </row>
    <row r="3082" spans="1:3" ht="14" x14ac:dyDescent="0.15">
      <c r="A3082"/>
      <c r="B3082"/>
      <c r="C3082"/>
    </row>
    <row r="3083" spans="1:3" ht="14" x14ac:dyDescent="0.15">
      <c r="A3083"/>
      <c r="B3083"/>
      <c r="C3083"/>
    </row>
    <row r="3084" spans="1:3" ht="14" x14ac:dyDescent="0.15">
      <c r="A3084"/>
      <c r="B3084"/>
      <c r="C3084"/>
    </row>
    <row r="3085" spans="1:3" ht="14" x14ac:dyDescent="0.15">
      <c r="A3085"/>
      <c r="B3085"/>
      <c r="C3085"/>
    </row>
    <row r="3086" spans="1:3" ht="14" x14ac:dyDescent="0.15">
      <c r="A3086"/>
      <c r="B3086"/>
      <c r="C3086"/>
    </row>
    <row r="3087" spans="1:3" ht="14" x14ac:dyDescent="0.15">
      <c r="A3087"/>
      <c r="B3087"/>
      <c r="C3087"/>
    </row>
    <row r="3088" spans="1:3" ht="14" x14ac:dyDescent="0.15">
      <c r="A3088"/>
      <c r="B3088"/>
      <c r="C3088"/>
    </row>
    <row r="3089" spans="1:3" ht="14" x14ac:dyDescent="0.15">
      <c r="A3089"/>
      <c r="B3089"/>
      <c r="C3089"/>
    </row>
    <row r="3090" spans="1:3" ht="14" x14ac:dyDescent="0.15">
      <c r="A3090"/>
      <c r="B3090"/>
      <c r="C3090"/>
    </row>
    <row r="3091" spans="1:3" ht="14" x14ac:dyDescent="0.15">
      <c r="A3091"/>
      <c r="B3091"/>
      <c r="C3091"/>
    </row>
    <row r="3092" spans="1:3" ht="14" x14ac:dyDescent="0.15">
      <c r="A3092"/>
      <c r="B3092"/>
      <c r="C3092"/>
    </row>
    <row r="3093" spans="1:3" ht="14" x14ac:dyDescent="0.15">
      <c r="A3093"/>
      <c r="B3093"/>
      <c r="C3093"/>
    </row>
    <row r="3094" spans="1:3" ht="14" x14ac:dyDescent="0.15">
      <c r="A3094"/>
      <c r="B3094"/>
      <c r="C3094"/>
    </row>
    <row r="3095" spans="1:3" ht="14" x14ac:dyDescent="0.15">
      <c r="A3095"/>
      <c r="B3095"/>
      <c r="C3095"/>
    </row>
    <row r="3096" spans="1:3" ht="14" x14ac:dyDescent="0.15">
      <c r="A3096"/>
      <c r="B3096"/>
      <c r="C3096"/>
    </row>
    <row r="3097" spans="1:3" ht="14" x14ac:dyDescent="0.15">
      <c r="A3097"/>
      <c r="B3097"/>
      <c r="C3097"/>
    </row>
    <row r="3098" spans="1:3" ht="14" x14ac:dyDescent="0.15">
      <c r="A3098"/>
      <c r="B3098"/>
      <c r="C3098"/>
    </row>
    <row r="3099" spans="1:3" ht="14" x14ac:dyDescent="0.15">
      <c r="A3099"/>
      <c r="B3099"/>
      <c r="C3099"/>
    </row>
    <row r="3100" spans="1:3" ht="14" x14ac:dyDescent="0.15">
      <c r="A3100"/>
      <c r="B3100"/>
      <c r="C3100"/>
    </row>
    <row r="3101" spans="1:3" ht="14" x14ac:dyDescent="0.15">
      <c r="A3101"/>
      <c r="B3101"/>
      <c r="C3101"/>
    </row>
    <row r="3102" spans="1:3" ht="14" x14ac:dyDescent="0.15">
      <c r="A3102"/>
      <c r="B3102"/>
      <c r="C3102"/>
    </row>
    <row r="3103" spans="1:3" ht="14" x14ac:dyDescent="0.15">
      <c r="A3103"/>
      <c r="B3103"/>
      <c r="C3103"/>
    </row>
    <row r="3104" spans="1:3" ht="14" x14ac:dyDescent="0.15">
      <c r="A3104"/>
      <c r="B3104"/>
      <c r="C3104"/>
    </row>
    <row r="3105" spans="1:3" ht="14" x14ac:dyDescent="0.15">
      <c r="A3105"/>
      <c r="B3105"/>
      <c r="C3105"/>
    </row>
    <row r="3106" spans="1:3" ht="14" x14ac:dyDescent="0.15">
      <c r="A3106"/>
      <c r="B3106"/>
      <c r="C3106"/>
    </row>
    <row r="3107" spans="1:3" ht="14" x14ac:dyDescent="0.15">
      <c r="A3107"/>
      <c r="B3107"/>
      <c r="C3107"/>
    </row>
    <row r="3108" spans="1:3" ht="14" x14ac:dyDescent="0.15">
      <c r="A3108"/>
      <c r="B3108"/>
      <c r="C3108"/>
    </row>
    <row r="3109" spans="1:3" ht="14" x14ac:dyDescent="0.15">
      <c r="A3109"/>
      <c r="B3109"/>
      <c r="C3109"/>
    </row>
    <row r="3110" spans="1:3" ht="14" x14ac:dyDescent="0.15">
      <c r="A3110"/>
      <c r="B3110"/>
      <c r="C3110"/>
    </row>
    <row r="3111" spans="1:3" ht="14" x14ac:dyDescent="0.15">
      <c r="A3111"/>
      <c r="B3111"/>
      <c r="C3111"/>
    </row>
    <row r="3112" spans="1:3" ht="14" x14ac:dyDescent="0.15">
      <c r="A3112"/>
      <c r="B3112"/>
      <c r="C3112"/>
    </row>
    <row r="3113" spans="1:3" ht="14" x14ac:dyDescent="0.15">
      <c r="A3113"/>
      <c r="B3113"/>
      <c r="C3113"/>
    </row>
    <row r="3114" spans="1:3" ht="14" x14ac:dyDescent="0.15">
      <c r="A3114"/>
      <c r="B3114"/>
      <c r="C3114"/>
    </row>
    <row r="3115" spans="1:3" ht="14" x14ac:dyDescent="0.15">
      <c r="A3115"/>
      <c r="B3115"/>
      <c r="C3115"/>
    </row>
    <row r="3116" spans="1:3" ht="14" x14ac:dyDescent="0.15">
      <c r="A3116"/>
      <c r="B3116"/>
      <c r="C3116"/>
    </row>
    <row r="3117" spans="1:3" ht="14" x14ac:dyDescent="0.15">
      <c r="A3117"/>
      <c r="B3117"/>
      <c r="C3117"/>
    </row>
    <row r="3118" spans="1:3" ht="14" x14ac:dyDescent="0.15">
      <c r="A3118"/>
      <c r="B3118"/>
      <c r="C3118"/>
    </row>
    <row r="3119" spans="1:3" ht="14" x14ac:dyDescent="0.15">
      <c r="A3119"/>
      <c r="B3119"/>
      <c r="C3119"/>
    </row>
    <row r="3120" spans="1:3" ht="14" x14ac:dyDescent="0.15">
      <c r="A3120"/>
      <c r="B3120"/>
      <c r="C3120"/>
    </row>
    <row r="3121" spans="1:3" ht="14" x14ac:dyDescent="0.15">
      <c r="A3121"/>
      <c r="B3121"/>
      <c r="C3121"/>
    </row>
    <row r="3122" spans="1:3" ht="14" x14ac:dyDescent="0.15">
      <c r="A3122"/>
      <c r="B3122"/>
      <c r="C3122"/>
    </row>
    <row r="3123" spans="1:3" ht="14" x14ac:dyDescent="0.15">
      <c r="A3123"/>
      <c r="B3123"/>
      <c r="C3123"/>
    </row>
    <row r="3124" spans="1:3" ht="14" x14ac:dyDescent="0.15">
      <c r="A3124"/>
      <c r="B3124"/>
      <c r="C3124"/>
    </row>
    <row r="3125" spans="1:3" ht="14" x14ac:dyDescent="0.15">
      <c r="A3125"/>
      <c r="B3125"/>
      <c r="C3125"/>
    </row>
    <row r="3126" spans="1:3" ht="14" x14ac:dyDescent="0.15">
      <c r="A3126"/>
      <c r="B3126"/>
      <c r="C3126"/>
    </row>
    <row r="3127" spans="1:3" ht="14" x14ac:dyDescent="0.15">
      <c r="A3127"/>
      <c r="B3127"/>
      <c r="C3127"/>
    </row>
    <row r="3128" spans="1:3" ht="14" x14ac:dyDescent="0.15">
      <c r="A3128"/>
      <c r="B3128"/>
      <c r="C3128"/>
    </row>
    <row r="3129" spans="1:3" ht="14" x14ac:dyDescent="0.15">
      <c r="A3129"/>
      <c r="B3129"/>
      <c r="C3129"/>
    </row>
    <row r="3130" spans="1:3" ht="14" x14ac:dyDescent="0.15">
      <c r="A3130"/>
      <c r="B3130"/>
      <c r="C3130"/>
    </row>
    <row r="3131" spans="1:3" ht="14" x14ac:dyDescent="0.15">
      <c r="A3131"/>
      <c r="B3131"/>
      <c r="C3131"/>
    </row>
    <row r="3132" spans="1:3" ht="14" x14ac:dyDescent="0.15">
      <c r="A3132"/>
      <c r="B3132"/>
      <c r="C3132"/>
    </row>
    <row r="3133" spans="1:3" ht="14" x14ac:dyDescent="0.15">
      <c r="A3133"/>
      <c r="B3133"/>
      <c r="C3133"/>
    </row>
    <row r="3134" spans="1:3" ht="14" x14ac:dyDescent="0.15">
      <c r="A3134"/>
      <c r="B3134"/>
      <c r="C3134"/>
    </row>
    <row r="3135" spans="1:3" ht="14" x14ac:dyDescent="0.15">
      <c r="A3135"/>
      <c r="B3135"/>
      <c r="C3135"/>
    </row>
    <row r="3136" spans="1:3" ht="14" x14ac:dyDescent="0.15">
      <c r="A3136"/>
      <c r="B3136"/>
      <c r="C3136"/>
    </row>
    <row r="3137" spans="1:3" ht="14" x14ac:dyDescent="0.15">
      <c r="A3137"/>
      <c r="B3137"/>
      <c r="C3137"/>
    </row>
    <row r="3138" spans="1:3" ht="14" x14ac:dyDescent="0.15">
      <c r="A3138"/>
      <c r="B3138"/>
      <c r="C3138"/>
    </row>
    <row r="3139" spans="1:3" ht="14" x14ac:dyDescent="0.15">
      <c r="A3139"/>
      <c r="B3139"/>
      <c r="C3139"/>
    </row>
    <row r="3140" spans="1:3" ht="14" x14ac:dyDescent="0.15">
      <c r="A3140"/>
      <c r="B3140"/>
      <c r="C3140"/>
    </row>
    <row r="3141" spans="1:3" ht="14" x14ac:dyDescent="0.15">
      <c r="A3141"/>
      <c r="B3141"/>
      <c r="C3141"/>
    </row>
    <row r="3142" spans="1:3" ht="14" x14ac:dyDescent="0.15">
      <c r="A3142"/>
      <c r="B3142"/>
      <c r="C3142"/>
    </row>
    <row r="3143" spans="1:3" ht="14" x14ac:dyDescent="0.15">
      <c r="A3143"/>
      <c r="B3143"/>
      <c r="C3143"/>
    </row>
    <row r="3144" spans="1:3" ht="14" x14ac:dyDescent="0.15">
      <c r="A3144"/>
      <c r="B3144"/>
      <c r="C3144"/>
    </row>
    <row r="3145" spans="1:3" ht="14" x14ac:dyDescent="0.15">
      <c r="A3145"/>
      <c r="B3145"/>
      <c r="C3145"/>
    </row>
    <row r="3146" spans="1:3" ht="14" x14ac:dyDescent="0.15">
      <c r="A3146"/>
      <c r="B3146"/>
      <c r="C3146"/>
    </row>
    <row r="3147" spans="1:3" ht="14" x14ac:dyDescent="0.15">
      <c r="A3147"/>
      <c r="B3147"/>
      <c r="C3147"/>
    </row>
    <row r="3148" spans="1:3" ht="14" x14ac:dyDescent="0.15">
      <c r="A3148"/>
      <c r="B3148"/>
      <c r="C3148"/>
    </row>
    <row r="3149" spans="1:3" ht="14" x14ac:dyDescent="0.15">
      <c r="A3149"/>
      <c r="B3149"/>
      <c r="C3149"/>
    </row>
    <row r="3150" spans="1:3" ht="14" x14ac:dyDescent="0.15">
      <c r="A3150"/>
      <c r="B3150"/>
      <c r="C3150"/>
    </row>
    <row r="3151" spans="1:3" ht="14" x14ac:dyDescent="0.15">
      <c r="A3151"/>
      <c r="B3151"/>
      <c r="C3151"/>
    </row>
    <row r="3152" spans="1:3" ht="14" x14ac:dyDescent="0.15">
      <c r="A3152"/>
      <c r="B3152"/>
      <c r="C3152"/>
    </row>
    <row r="3153" spans="1:3" ht="14" x14ac:dyDescent="0.15">
      <c r="A3153"/>
      <c r="B3153"/>
      <c r="C3153"/>
    </row>
    <row r="3154" spans="1:3" ht="14" x14ac:dyDescent="0.15">
      <c r="A3154"/>
      <c r="B3154"/>
      <c r="C3154"/>
    </row>
    <row r="3155" spans="1:3" ht="14" x14ac:dyDescent="0.15">
      <c r="A3155"/>
      <c r="B3155"/>
      <c r="C3155"/>
    </row>
    <row r="3156" spans="1:3" ht="14" x14ac:dyDescent="0.15">
      <c r="A3156"/>
      <c r="B3156"/>
      <c r="C3156"/>
    </row>
    <row r="3157" spans="1:3" ht="14" x14ac:dyDescent="0.15">
      <c r="A3157"/>
      <c r="B3157"/>
      <c r="C3157"/>
    </row>
    <row r="3158" spans="1:3" ht="14" x14ac:dyDescent="0.15">
      <c r="A3158"/>
      <c r="B3158"/>
      <c r="C3158"/>
    </row>
    <row r="3159" spans="1:3" ht="14" x14ac:dyDescent="0.15">
      <c r="A3159"/>
      <c r="B3159"/>
      <c r="C3159"/>
    </row>
    <row r="3160" spans="1:3" ht="14" x14ac:dyDescent="0.15">
      <c r="A3160"/>
      <c r="B3160"/>
      <c r="C3160"/>
    </row>
    <row r="3161" spans="1:3" ht="14" x14ac:dyDescent="0.15">
      <c r="A3161"/>
      <c r="B3161"/>
      <c r="C3161"/>
    </row>
    <row r="3162" spans="1:3" ht="14" x14ac:dyDescent="0.15">
      <c r="A3162"/>
      <c r="B3162"/>
      <c r="C3162"/>
    </row>
    <row r="3163" spans="1:3" ht="14" x14ac:dyDescent="0.15">
      <c r="A3163"/>
      <c r="B3163"/>
      <c r="C3163"/>
    </row>
    <row r="3164" spans="1:3" ht="14" x14ac:dyDescent="0.15">
      <c r="A3164"/>
      <c r="B3164"/>
      <c r="C3164"/>
    </row>
    <row r="3165" spans="1:3" ht="14" x14ac:dyDescent="0.15">
      <c r="A3165"/>
      <c r="B3165"/>
      <c r="C3165"/>
    </row>
    <row r="3166" spans="1:3" ht="14" x14ac:dyDescent="0.15">
      <c r="A3166"/>
      <c r="B3166"/>
      <c r="C3166"/>
    </row>
    <row r="3167" spans="1:3" ht="14" x14ac:dyDescent="0.15">
      <c r="A3167"/>
      <c r="B3167"/>
      <c r="C3167"/>
    </row>
    <row r="3168" spans="1:3" ht="14" x14ac:dyDescent="0.15">
      <c r="A3168"/>
      <c r="B3168"/>
      <c r="C3168"/>
    </row>
    <row r="3169" spans="1:3" ht="14" x14ac:dyDescent="0.15">
      <c r="A3169"/>
      <c r="B3169"/>
      <c r="C3169"/>
    </row>
    <row r="3170" spans="1:3" ht="14" x14ac:dyDescent="0.15">
      <c r="A3170"/>
      <c r="B3170"/>
      <c r="C3170"/>
    </row>
    <row r="3171" spans="1:3" ht="14" x14ac:dyDescent="0.15">
      <c r="A3171"/>
      <c r="B3171"/>
      <c r="C3171"/>
    </row>
    <row r="3172" spans="1:3" ht="14" x14ac:dyDescent="0.15">
      <c r="A3172"/>
      <c r="B3172"/>
      <c r="C3172"/>
    </row>
    <row r="3173" spans="1:3" ht="14" x14ac:dyDescent="0.15">
      <c r="A3173"/>
      <c r="B3173"/>
      <c r="C3173"/>
    </row>
    <row r="3174" spans="1:3" ht="14" x14ac:dyDescent="0.15">
      <c r="A3174"/>
      <c r="B3174"/>
      <c r="C3174"/>
    </row>
    <row r="3175" spans="1:3" ht="14" x14ac:dyDescent="0.15">
      <c r="A3175"/>
      <c r="B3175"/>
      <c r="C3175"/>
    </row>
    <row r="3176" spans="1:3" ht="14" x14ac:dyDescent="0.15">
      <c r="A3176"/>
      <c r="B3176"/>
      <c r="C3176"/>
    </row>
    <row r="3177" spans="1:3" ht="14" x14ac:dyDescent="0.15">
      <c r="A3177"/>
      <c r="B3177"/>
      <c r="C3177"/>
    </row>
    <row r="3178" spans="1:3" ht="14" x14ac:dyDescent="0.15">
      <c r="A3178"/>
      <c r="B3178"/>
      <c r="C3178"/>
    </row>
    <row r="3179" spans="1:3" ht="14" x14ac:dyDescent="0.15">
      <c r="A3179"/>
      <c r="B3179"/>
      <c r="C3179"/>
    </row>
    <row r="3180" spans="1:3" ht="14" x14ac:dyDescent="0.15">
      <c r="A3180"/>
      <c r="B3180"/>
      <c r="C3180"/>
    </row>
    <row r="3181" spans="1:3" ht="14" x14ac:dyDescent="0.15">
      <c r="A3181"/>
      <c r="B3181"/>
      <c r="C3181"/>
    </row>
    <row r="3182" spans="1:3" ht="14" x14ac:dyDescent="0.15">
      <c r="A3182"/>
      <c r="B3182"/>
      <c r="C3182"/>
    </row>
    <row r="3183" spans="1:3" ht="14" x14ac:dyDescent="0.15">
      <c r="A3183"/>
      <c r="B3183"/>
      <c r="C3183"/>
    </row>
    <row r="3184" spans="1:3" ht="14" x14ac:dyDescent="0.15">
      <c r="A3184"/>
      <c r="B3184"/>
      <c r="C3184"/>
    </row>
    <row r="3185" spans="1:3" ht="14" x14ac:dyDescent="0.15">
      <c r="A3185"/>
      <c r="B3185"/>
      <c r="C3185"/>
    </row>
    <row r="3186" spans="1:3" ht="14" x14ac:dyDescent="0.15">
      <c r="A3186"/>
      <c r="B3186"/>
      <c r="C3186"/>
    </row>
    <row r="3187" spans="1:3" ht="14" x14ac:dyDescent="0.15">
      <c r="A3187"/>
      <c r="B3187"/>
      <c r="C3187"/>
    </row>
    <row r="3188" spans="1:3" ht="14" x14ac:dyDescent="0.15">
      <c r="A3188"/>
      <c r="B3188"/>
      <c r="C3188"/>
    </row>
    <row r="3189" spans="1:3" ht="14" x14ac:dyDescent="0.15">
      <c r="A3189"/>
      <c r="B3189"/>
      <c r="C3189"/>
    </row>
    <row r="3190" spans="1:3" ht="14" x14ac:dyDescent="0.15">
      <c r="A3190"/>
      <c r="B3190"/>
      <c r="C3190"/>
    </row>
    <row r="3191" spans="1:3" ht="14" x14ac:dyDescent="0.15">
      <c r="A3191"/>
      <c r="B3191"/>
      <c r="C3191"/>
    </row>
    <row r="3192" spans="1:3" ht="14" x14ac:dyDescent="0.15">
      <c r="A3192"/>
      <c r="B3192"/>
      <c r="C3192"/>
    </row>
    <row r="3193" spans="1:3" ht="14" x14ac:dyDescent="0.15">
      <c r="A3193"/>
      <c r="B3193"/>
      <c r="C3193"/>
    </row>
    <row r="3194" spans="1:3" ht="14" x14ac:dyDescent="0.15">
      <c r="A3194"/>
      <c r="B3194"/>
      <c r="C3194"/>
    </row>
    <row r="3195" spans="1:3" ht="14" x14ac:dyDescent="0.15">
      <c r="A3195"/>
      <c r="B3195"/>
      <c r="C3195"/>
    </row>
    <row r="3196" spans="1:3" ht="14" x14ac:dyDescent="0.15">
      <c r="A3196"/>
      <c r="B3196"/>
      <c r="C3196"/>
    </row>
    <row r="3197" spans="1:3" ht="14" x14ac:dyDescent="0.15">
      <c r="A3197"/>
      <c r="B3197"/>
      <c r="C3197"/>
    </row>
    <row r="3198" spans="1:3" ht="14" x14ac:dyDescent="0.15">
      <c r="A3198"/>
      <c r="B3198"/>
      <c r="C3198"/>
    </row>
    <row r="3199" spans="1:3" ht="14" x14ac:dyDescent="0.15">
      <c r="A3199"/>
      <c r="B3199"/>
      <c r="C3199"/>
    </row>
    <row r="3200" spans="1:3" ht="14" x14ac:dyDescent="0.15">
      <c r="A3200"/>
      <c r="B3200"/>
      <c r="C3200"/>
    </row>
    <row r="3201" spans="1:3" ht="14" x14ac:dyDescent="0.15">
      <c r="A3201"/>
      <c r="B3201"/>
      <c r="C3201"/>
    </row>
    <row r="3202" spans="1:3" ht="14" x14ac:dyDescent="0.15">
      <c r="A3202"/>
      <c r="B3202"/>
      <c r="C3202"/>
    </row>
    <row r="3203" spans="1:3" ht="14" x14ac:dyDescent="0.15">
      <c r="A3203"/>
      <c r="B3203"/>
      <c r="C3203"/>
    </row>
    <row r="3204" spans="1:3" ht="14" x14ac:dyDescent="0.15">
      <c r="A3204"/>
      <c r="B3204"/>
      <c r="C3204"/>
    </row>
    <row r="3205" spans="1:3" ht="14" x14ac:dyDescent="0.15">
      <c r="A3205"/>
      <c r="B3205"/>
      <c r="C3205"/>
    </row>
    <row r="3206" spans="1:3" ht="14" x14ac:dyDescent="0.15">
      <c r="A3206"/>
      <c r="B3206"/>
      <c r="C3206"/>
    </row>
    <row r="3207" spans="1:3" ht="14" x14ac:dyDescent="0.15">
      <c r="A3207"/>
      <c r="B3207"/>
      <c r="C3207"/>
    </row>
    <row r="3208" spans="1:3" ht="14" x14ac:dyDescent="0.15">
      <c r="A3208"/>
      <c r="B3208"/>
      <c r="C3208"/>
    </row>
    <row r="3209" spans="1:3" ht="14" x14ac:dyDescent="0.15">
      <c r="A3209"/>
      <c r="B3209"/>
      <c r="C3209"/>
    </row>
    <row r="3210" spans="1:3" ht="14" x14ac:dyDescent="0.15">
      <c r="A3210"/>
      <c r="B3210"/>
      <c r="C3210"/>
    </row>
    <row r="3211" spans="1:3" ht="14" x14ac:dyDescent="0.15">
      <c r="A3211"/>
      <c r="B3211"/>
      <c r="C3211"/>
    </row>
    <row r="3212" spans="1:3" ht="14" x14ac:dyDescent="0.15">
      <c r="A3212"/>
      <c r="B3212"/>
      <c r="C3212"/>
    </row>
    <row r="3213" spans="1:3" ht="14" x14ac:dyDescent="0.15">
      <c r="A3213"/>
      <c r="B3213"/>
      <c r="C3213"/>
    </row>
    <row r="3214" spans="1:3" ht="14" x14ac:dyDescent="0.15">
      <c r="A3214"/>
      <c r="B3214"/>
      <c r="C3214"/>
    </row>
    <row r="3215" spans="1:3" ht="14" x14ac:dyDescent="0.15">
      <c r="A3215"/>
      <c r="B3215"/>
      <c r="C3215"/>
    </row>
    <row r="3216" spans="1:3" ht="14" x14ac:dyDescent="0.15">
      <c r="A3216"/>
      <c r="B3216"/>
      <c r="C3216"/>
    </row>
    <row r="3217" spans="1:3" ht="14" x14ac:dyDescent="0.15">
      <c r="A3217"/>
      <c r="B3217"/>
      <c r="C3217"/>
    </row>
    <row r="3218" spans="1:3" ht="14" x14ac:dyDescent="0.15">
      <c r="A3218"/>
      <c r="B3218"/>
      <c r="C3218"/>
    </row>
    <row r="3219" spans="1:3" ht="14" x14ac:dyDescent="0.15">
      <c r="A3219"/>
      <c r="B3219"/>
      <c r="C3219"/>
    </row>
    <row r="3220" spans="1:3" ht="14" x14ac:dyDescent="0.15">
      <c r="A3220"/>
      <c r="B3220"/>
      <c r="C3220"/>
    </row>
    <row r="3221" spans="1:3" ht="14" x14ac:dyDescent="0.15">
      <c r="A3221"/>
      <c r="B3221"/>
      <c r="C3221"/>
    </row>
    <row r="3222" spans="1:3" ht="14" x14ac:dyDescent="0.15">
      <c r="A3222"/>
      <c r="B3222"/>
      <c r="C3222"/>
    </row>
    <row r="3223" spans="1:3" ht="14" x14ac:dyDescent="0.15">
      <c r="A3223"/>
      <c r="B3223"/>
      <c r="C3223"/>
    </row>
    <row r="3224" spans="1:3" ht="14" x14ac:dyDescent="0.15">
      <c r="A3224"/>
      <c r="B3224"/>
      <c r="C3224"/>
    </row>
    <row r="3225" spans="1:3" ht="14" x14ac:dyDescent="0.15">
      <c r="A3225"/>
      <c r="B3225"/>
      <c r="C3225"/>
    </row>
    <row r="3226" spans="1:3" ht="14" x14ac:dyDescent="0.15">
      <c r="A3226"/>
      <c r="B3226"/>
      <c r="C3226"/>
    </row>
    <row r="3227" spans="1:3" ht="14" x14ac:dyDescent="0.15">
      <c r="A3227"/>
      <c r="B3227"/>
      <c r="C3227"/>
    </row>
    <row r="3228" spans="1:3" ht="14" x14ac:dyDescent="0.15">
      <c r="A3228"/>
      <c r="B3228"/>
      <c r="C3228"/>
    </row>
    <row r="3229" spans="1:3" ht="14" x14ac:dyDescent="0.15">
      <c r="A3229"/>
      <c r="B3229"/>
      <c r="C3229"/>
    </row>
    <row r="3230" spans="1:3" ht="14" x14ac:dyDescent="0.15">
      <c r="A3230"/>
      <c r="B3230"/>
      <c r="C3230"/>
    </row>
    <row r="3231" spans="1:3" ht="14" x14ac:dyDescent="0.15">
      <c r="A3231"/>
      <c r="B3231"/>
      <c r="C3231"/>
    </row>
    <row r="3232" spans="1:3" ht="14" x14ac:dyDescent="0.15">
      <c r="A3232"/>
      <c r="B3232"/>
      <c r="C3232"/>
    </row>
    <row r="3233" spans="1:3" ht="14" x14ac:dyDescent="0.15">
      <c r="A3233"/>
      <c r="B3233"/>
      <c r="C3233"/>
    </row>
    <row r="3234" spans="1:3" ht="14" x14ac:dyDescent="0.15">
      <c r="A3234"/>
      <c r="B3234"/>
      <c r="C3234"/>
    </row>
    <row r="3235" spans="1:3" ht="14" x14ac:dyDescent="0.15">
      <c r="A3235"/>
      <c r="B3235"/>
      <c r="C3235"/>
    </row>
    <row r="3236" spans="1:3" ht="14" x14ac:dyDescent="0.15">
      <c r="A3236"/>
      <c r="B3236"/>
      <c r="C3236"/>
    </row>
    <row r="3237" spans="1:3" ht="14" x14ac:dyDescent="0.15">
      <c r="A3237"/>
      <c r="B3237"/>
      <c r="C3237"/>
    </row>
    <row r="3238" spans="1:3" ht="14" x14ac:dyDescent="0.15">
      <c r="A3238"/>
      <c r="B3238"/>
      <c r="C3238"/>
    </row>
    <row r="3239" spans="1:3" ht="14" x14ac:dyDescent="0.15">
      <c r="A3239"/>
      <c r="B3239"/>
      <c r="C3239"/>
    </row>
    <row r="3240" spans="1:3" ht="14" x14ac:dyDescent="0.15">
      <c r="A3240"/>
      <c r="B3240"/>
      <c r="C3240"/>
    </row>
    <row r="3241" spans="1:3" ht="14" x14ac:dyDescent="0.15">
      <c r="A3241"/>
      <c r="B3241"/>
      <c r="C3241"/>
    </row>
    <row r="3242" spans="1:3" ht="14" x14ac:dyDescent="0.15">
      <c r="A3242"/>
      <c r="B3242"/>
      <c r="C3242"/>
    </row>
    <row r="3243" spans="1:3" ht="14" x14ac:dyDescent="0.15">
      <c r="A3243"/>
      <c r="B3243"/>
      <c r="C3243"/>
    </row>
    <row r="3244" spans="1:3" ht="14" x14ac:dyDescent="0.15">
      <c r="A3244"/>
      <c r="B3244"/>
      <c r="C3244"/>
    </row>
    <row r="3245" spans="1:3" ht="14" x14ac:dyDescent="0.15">
      <c r="A3245"/>
      <c r="B3245"/>
      <c r="C3245"/>
    </row>
    <row r="3246" spans="1:3" ht="14" x14ac:dyDescent="0.15">
      <c r="A3246"/>
      <c r="B3246"/>
      <c r="C3246"/>
    </row>
    <row r="3247" spans="1:3" ht="14" x14ac:dyDescent="0.15">
      <c r="A3247"/>
      <c r="B3247"/>
      <c r="C3247"/>
    </row>
    <row r="3248" spans="1:3" ht="14" x14ac:dyDescent="0.15">
      <c r="A3248"/>
      <c r="B3248"/>
      <c r="C3248"/>
    </row>
    <row r="3249" spans="1:3" ht="14" x14ac:dyDescent="0.15">
      <c r="A3249"/>
      <c r="B3249"/>
      <c r="C3249"/>
    </row>
    <row r="3250" spans="1:3" ht="14" x14ac:dyDescent="0.15">
      <c r="A3250"/>
      <c r="B3250"/>
      <c r="C3250"/>
    </row>
    <row r="3251" spans="1:3" ht="14" x14ac:dyDescent="0.15">
      <c r="A3251"/>
      <c r="B3251"/>
      <c r="C3251"/>
    </row>
    <row r="3252" spans="1:3" ht="14" x14ac:dyDescent="0.15">
      <c r="A3252"/>
      <c r="B3252"/>
      <c r="C3252"/>
    </row>
    <row r="3253" spans="1:3" ht="14" x14ac:dyDescent="0.15">
      <c r="A3253"/>
      <c r="B3253"/>
      <c r="C3253"/>
    </row>
    <row r="3254" spans="1:3" ht="14" x14ac:dyDescent="0.15">
      <c r="A3254"/>
      <c r="B3254"/>
      <c r="C3254"/>
    </row>
    <row r="3255" spans="1:3" ht="14" x14ac:dyDescent="0.15">
      <c r="A3255"/>
      <c r="B3255"/>
      <c r="C3255"/>
    </row>
    <row r="3256" spans="1:3" ht="14" x14ac:dyDescent="0.15">
      <c r="A3256"/>
      <c r="B3256"/>
      <c r="C3256"/>
    </row>
    <row r="3257" spans="1:3" ht="14" x14ac:dyDescent="0.15">
      <c r="A3257"/>
      <c r="B3257"/>
      <c r="C3257"/>
    </row>
    <row r="3258" spans="1:3" ht="14" x14ac:dyDescent="0.15">
      <c r="A3258"/>
      <c r="B3258"/>
      <c r="C3258"/>
    </row>
    <row r="3259" spans="1:3" ht="14" x14ac:dyDescent="0.15">
      <c r="A3259"/>
      <c r="B3259"/>
      <c r="C3259"/>
    </row>
    <row r="3260" spans="1:3" ht="14" x14ac:dyDescent="0.15">
      <c r="A3260"/>
      <c r="B3260"/>
      <c r="C3260"/>
    </row>
    <row r="3261" spans="1:3" ht="14" x14ac:dyDescent="0.15">
      <c r="A3261"/>
      <c r="B3261"/>
      <c r="C3261"/>
    </row>
    <row r="3262" spans="1:3" ht="14" x14ac:dyDescent="0.15">
      <c r="A3262"/>
      <c r="B3262"/>
      <c r="C3262"/>
    </row>
    <row r="3263" spans="1:3" ht="14" x14ac:dyDescent="0.15">
      <c r="A3263"/>
      <c r="B3263"/>
      <c r="C3263"/>
    </row>
    <row r="3264" spans="1:3" ht="14" x14ac:dyDescent="0.15">
      <c r="A3264"/>
      <c r="B3264"/>
      <c r="C3264"/>
    </row>
    <row r="3265" spans="1:3" ht="14" x14ac:dyDescent="0.15">
      <c r="A3265"/>
      <c r="B3265"/>
      <c r="C3265"/>
    </row>
    <row r="3266" spans="1:3" ht="14" x14ac:dyDescent="0.15">
      <c r="A3266"/>
      <c r="B3266"/>
      <c r="C3266"/>
    </row>
    <row r="3267" spans="1:3" ht="14" x14ac:dyDescent="0.15">
      <c r="A3267"/>
      <c r="B3267"/>
      <c r="C3267"/>
    </row>
    <row r="3268" spans="1:3" ht="14" x14ac:dyDescent="0.15">
      <c r="A3268"/>
      <c r="B3268"/>
      <c r="C3268"/>
    </row>
    <row r="3269" spans="1:3" ht="14" x14ac:dyDescent="0.15">
      <c r="A3269"/>
      <c r="B3269"/>
      <c r="C3269"/>
    </row>
    <row r="3270" spans="1:3" ht="14" x14ac:dyDescent="0.15">
      <c r="A3270"/>
      <c r="B3270"/>
      <c r="C3270"/>
    </row>
    <row r="3271" spans="1:3" ht="14" x14ac:dyDescent="0.15">
      <c r="A3271"/>
      <c r="B3271"/>
      <c r="C3271"/>
    </row>
    <row r="3272" spans="1:3" ht="14" x14ac:dyDescent="0.15">
      <c r="A3272"/>
      <c r="B3272"/>
      <c r="C3272"/>
    </row>
    <row r="3273" spans="1:3" ht="14" x14ac:dyDescent="0.15">
      <c r="A3273"/>
      <c r="B3273"/>
      <c r="C3273"/>
    </row>
    <row r="3274" spans="1:3" ht="14" x14ac:dyDescent="0.15">
      <c r="A3274"/>
      <c r="B3274"/>
      <c r="C3274"/>
    </row>
    <row r="3275" spans="1:3" ht="14" x14ac:dyDescent="0.15">
      <c r="A3275"/>
      <c r="B3275"/>
      <c r="C3275"/>
    </row>
    <row r="3276" spans="1:3" ht="14" x14ac:dyDescent="0.15">
      <c r="A3276"/>
      <c r="B3276"/>
      <c r="C3276"/>
    </row>
    <row r="3277" spans="1:3" ht="14" x14ac:dyDescent="0.15">
      <c r="A3277"/>
      <c r="B3277"/>
      <c r="C3277"/>
    </row>
    <row r="3278" spans="1:3" ht="14" x14ac:dyDescent="0.15">
      <c r="A3278"/>
      <c r="B3278"/>
      <c r="C3278"/>
    </row>
    <row r="3279" spans="1:3" ht="14" x14ac:dyDescent="0.15">
      <c r="A3279"/>
      <c r="B3279"/>
      <c r="C3279"/>
    </row>
    <row r="3280" spans="1:3" ht="14" x14ac:dyDescent="0.15">
      <c r="A3280"/>
      <c r="B3280"/>
      <c r="C3280"/>
    </row>
    <row r="3281" spans="1:3" ht="14" x14ac:dyDescent="0.15">
      <c r="A3281"/>
      <c r="B3281"/>
      <c r="C3281"/>
    </row>
    <row r="3282" spans="1:3" ht="14" x14ac:dyDescent="0.15">
      <c r="A3282"/>
      <c r="B3282"/>
      <c r="C3282"/>
    </row>
    <row r="3283" spans="1:3" ht="14" x14ac:dyDescent="0.15">
      <c r="A3283"/>
      <c r="B3283"/>
      <c r="C3283"/>
    </row>
    <row r="3284" spans="1:3" ht="14" x14ac:dyDescent="0.15">
      <c r="A3284"/>
      <c r="B3284"/>
      <c r="C3284"/>
    </row>
    <row r="3285" spans="1:3" ht="14" x14ac:dyDescent="0.15">
      <c r="A3285"/>
      <c r="B3285"/>
      <c r="C3285"/>
    </row>
    <row r="3286" spans="1:3" ht="14" x14ac:dyDescent="0.15">
      <c r="A3286"/>
      <c r="B3286"/>
      <c r="C3286"/>
    </row>
    <row r="3287" spans="1:3" ht="14" x14ac:dyDescent="0.15">
      <c r="A3287"/>
      <c r="B3287"/>
      <c r="C3287"/>
    </row>
    <row r="3288" spans="1:3" ht="14" x14ac:dyDescent="0.15">
      <c r="A3288"/>
      <c r="B3288"/>
      <c r="C3288"/>
    </row>
    <row r="3289" spans="1:3" ht="14" x14ac:dyDescent="0.15">
      <c r="A3289"/>
      <c r="B3289"/>
      <c r="C3289"/>
    </row>
    <row r="3290" spans="1:3" ht="14" x14ac:dyDescent="0.15">
      <c r="A3290"/>
      <c r="B3290"/>
      <c r="C3290"/>
    </row>
    <row r="3291" spans="1:3" ht="14" x14ac:dyDescent="0.15">
      <c r="A3291"/>
      <c r="B3291"/>
      <c r="C3291"/>
    </row>
    <row r="3292" spans="1:3" ht="14" x14ac:dyDescent="0.15">
      <c r="A3292"/>
      <c r="B3292"/>
      <c r="C3292"/>
    </row>
    <row r="3293" spans="1:3" ht="14" x14ac:dyDescent="0.15">
      <c r="A3293"/>
      <c r="B3293"/>
      <c r="C3293"/>
    </row>
    <row r="3294" spans="1:3" ht="14" x14ac:dyDescent="0.15">
      <c r="A3294"/>
      <c r="B3294"/>
      <c r="C3294"/>
    </row>
    <row r="3295" spans="1:3" ht="14" x14ac:dyDescent="0.15">
      <c r="A3295"/>
      <c r="B3295"/>
      <c r="C3295"/>
    </row>
    <row r="3296" spans="1:3" ht="14" x14ac:dyDescent="0.15">
      <c r="A3296"/>
      <c r="B3296"/>
      <c r="C3296"/>
    </row>
    <row r="3297" spans="1:3" ht="14" x14ac:dyDescent="0.15">
      <c r="A3297"/>
      <c r="B3297"/>
      <c r="C3297"/>
    </row>
    <row r="3298" spans="1:3" ht="14" x14ac:dyDescent="0.15">
      <c r="A3298"/>
      <c r="B3298"/>
      <c r="C3298"/>
    </row>
    <row r="3299" spans="1:3" ht="14" x14ac:dyDescent="0.15">
      <c r="A3299"/>
      <c r="B3299"/>
      <c r="C3299"/>
    </row>
    <row r="3300" spans="1:3" ht="14" x14ac:dyDescent="0.15">
      <c r="A3300"/>
      <c r="B3300"/>
      <c r="C3300"/>
    </row>
    <row r="3301" spans="1:3" ht="14" x14ac:dyDescent="0.15">
      <c r="A3301"/>
      <c r="B3301"/>
      <c r="C3301"/>
    </row>
    <row r="3302" spans="1:3" ht="14" x14ac:dyDescent="0.15">
      <c r="A3302"/>
      <c r="B3302"/>
      <c r="C3302"/>
    </row>
    <row r="3303" spans="1:3" ht="14" x14ac:dyDescent="0.15">
      <c r="A3303"/>
      <c r="B3303"/>
      <c r="C3303"/>
    </row>
    <row r="3304" spans="1:3" ht="14" x14ac:dyDescent="0.15">
      <c r="A3304"/>
      <c r="B3304"/>
      <c r="C3304"/>
    </row>
    <row r="3305" spans="1:3" ht="14" x14ac:dyDescent="0.15">
      <c r="A3305"/>
      <c r="B3305"/>
      <c r="C3305"/>
    </row>
    <row r="3306" spans="1:3" ht="14" x14ac:dyDescent="0.15">
      <c r="A3306"/>
      <c r="B3306"/>
      <c r="C3306"/>
    </row>
    <row r="3307" spans="1:3" ht="14" x14ac:dyDescent="0.15">
      <c r="A3307"/>
      <c r="B3307"/>
      <c r="C3307"/>
    </row>
    <row r="3308" spans="1:3" ht="14" x14ac:dyDescent="0.15">
      <c r="A3308"/>
      <c r="B3308"/>
      <c r="C3308"/>
    </row>
    <row r="3309" spans="1:3" ht="14" x14ac:dyDescent="0.15">
      <c r="A3309"/>
      <c r="B3309"/>
      <c r="C3309"/>
    </row>
    <row r="3310" spans="1:3" ht="14" x14ac:dyDescent="0.15">
      <c r="A3310"/>
      <c r="B3310"/>
      <c r="C3310"/>
    </row>
    <row r="3311" spans="1:3" ht="14" x14ac:dyDescent="0.15">
      <c r="A3311"/>
      <c r="B3311"/>
      <c r="C3311"/>
    </row>
    <row r="3312" spans="1:3" ht="14" x14ac:dyDescent="0.15">
      <c r="A3312"/>
      <c r="B3312"/>
      <c r="C3312"/>
    </row>
    <row r="3313" spans="1:3" ht="14" x14ac:dyDescent="0.15">
      <c r="A3313"/>
      <c r="B3313"/>
      <c r="C3313"/>
    </row>
    <row r="3314" spans="1:3" ht="14" x14ac:dyDescent="0.15">
      <c r="A3314"/>
      <c r="B3314"/>
      <c r="C3314"/>
    </row>
    <row r="3315" spans="1:3" ht="14" x14ac:dyDescent="0.15">
      <c r="A3315"/>
      <c r="B3315"/>
      <c r="C3315"/>
    </row>
    <row r="3316" spans="1:3" ht="14" x14ac:dyDescent="0.15">
      <c r="A3316"/>
      <c r="B3316"/>
      <c r="C3316"/>
    </row>
    <row r="3317" spans="1:3" ht="14" x14ac:dyDescent="0.15">
      <c r="A3317"/>
      <c r="B3317"/>
      <c r="C3317"/>
    </row>
    <row r="3318" spans="1:3" ht="14" x14ac:dyDescent="0.15">
      <c r="A3318"/>
      <c r="B3318"/>
      <c r="C3318"/>
    </row>
    <row r="3319" spans="1:3" ht="14" x14ac:dyDescent="0.15">
      <c r="A3319"/>
      <c r="B3319"/>
      <c r="C3319"/>
    </row>
    <row r="3320" spans="1:3" ht="14" x14ac:dyDescent="0.15">
      <c r="A3320"/>
      <c r="B3320"/>
      <c r="C3320"/>
    </row>
    <row r="3321" spans="1:3" ht="14" x14ac:dyDescent="0.15">
      <c r="A3321"/>
      <c r="B3321"/>
      <c r="C3321"/>
    </row>
    <row r="3322" spans="1:3" ht="14" x14ac:dyDescent="0.15">
      <c r="A3322"/>
      <c r="B3322"/>
      <c r="C3322"/>
    </row>
    <row r="3323" spans="1:3" ht="14" x14ac:dyDescent="0.15">
      <c r="A3323"/>
      <c r="B3323"/>
      <c r="C3323"/>
    </row>
    <row r="3324" spans="1:3" ht="14" x14ac:dyDescent="0.15">
      <c r="A3324"/>
      <c r="B3324"/>
      <c r="C3324"/>
    </row>
    <row r="3325" spans="1:3" ht="14" x14ac:dyDescent="0.15">
      <c r="A3325"/>
      <c r="B3325"/>
      <c r="C3325"/>
    </row>
    <row r="3326" spans="1:3" ht="14" x14ac:dyDescent="0.15">
      <c r="A3326"/>
      <c r="B3326"/>
      <c r="C3326"/>
    </row>
    <row r="3327" spans="1:3" ht="14" x14ac:dyDescent="0.15">
      <c r="A3327"/>
      <c r="B3327"/>
      <c r="C3327"/>
    </row>
    <row r="3328" spans="1:3" ht="14" x14ac:dyDescent="0.15">
      <c r="A3328"/>
      <c r="B3328"/>
      <c r="C3328"/>
    </row>
    <row r="3329" spans="1:3" ht="14" x14ac:dyDescent="0.15">
      <c r="A3329"/>
      <c r="B3329"/>
      <c r="C3329"/>
    </row>
    <row r="3330" spans="1:3" ht="14" x14ac:dyDescent="0.15">
      <c r="A3330"/>
      <c r="B3330"/>
      <c r="C3330"/>
    </row>
    <row r="3331" spans="1:3" ht="14" x14ac:dyDescent="0.15">
      <c r="A3331"/>
      <c r="B3331"/>
      <c r="C3331"/>
    </row>
    <row r="3332" spans="1:3" ht="14" x14ac:dyDescent="0.15">
      <c r="A3332"/>
      <c r="B3332"/>
      <c r="C3332"/>
    </row>
    <row r="3333" spans="1:3" ht="14" x14ac:dyDescent="0.15">
      <c r="A3333"/>
      <c r="B3333"/>
      <c r="C3333"/>
    </row>
    <row r="3334" spans="1:3" ht="14" x14ac:dyDescent="0.15">
      <c r="A3334"/>
      <c r="B3334"/>
      <c r="C3334"/>
    </row>
    <row r="3335" spans="1:3" ht="14" x14ac:dyDescent="0.15">
      <c r="A3335"/>
      <c r="B3335"/>
      <c r="C3335"/>
    </row>
    <row r="3336" spans="1:3" ht="14" x14ac:dyDescent="0.15">
      <c r="A3336"/>
      <c r="B3336"/>
      <c r="C3336"/>
    </row>
    <row r="3337" spans="1:3" ht="14" x14ac:dyDescent="0.15">
      <c r="A3337"/>
      <c r="B3337"/>
      <c r="C3337"/>
    </row>
    <row r="3338" spans="1:3" ht="14" x14ac:dyDescent="0.15">
      <c r="A3338"/>
      <c r="B3338"/>
      <c r="C3338"/>
    </row>
    <row r="3339" spans="1:3" ht="14" x14ac:dyDescent="0.15">
      <c r="A3339"/>
      <c r="B3339"/>
      <c r="C3339"/>
    </row>
    <row r="3340" spans="1:3" ht="14" x14ac:dyDescent="0.15">
      <c r="A3340"/>
      <c r="B3340"/>
      <c r="C3340"/>
    </row>
    <row r="3341" spans="1:3" ht="14" x14ac:dyDescent="0.15">
      <c r="A3341"/>
      <c r="B3341"/>
      <c r="C3341"/>
    </row>
    <row r="3342" spans="1:3" ht="14" x14ac:dyDescent="0.15">
      <c r="A3342"/>
      <c r="B3342"/>
      <c r="C3342"/>
    </row>
    <row r="3343" spans="1:3" ht="14" x14ac:dyDescent="0.15">
      <c r="A3343"/>
      <c r="B3343"/>
      <c r="C3343"/>
    </row>
    <row r="3344" spans="1:3" ht="14" x14ac:dyDescent="0.15">
      <c r="A3344"/>
      <c r="B3344"/>
      <c r="C3344"/>
    </row>
    <row r="3345" spans="1:3" ht="14" x14ac:dyDescent="0.15">
      <c r="A3345"/>
      <c r="B3345"/>
      <c r="C3345"/>
    </row>
    <row r="3346" spans="1:3" ht="14" x14ac:dyDescent="0.15">
      <c r="A3346"/>
      <c r="B3346"/>
      <c r="C3346"/>
    </row>
    <row r="3347" spans="1:3" ht="14" x14ac:dyDescent="0.15">
      <c r="A3347"/>
      <c r="B3347"/>
      <c r="C3347"/>
    </row>
    <row r="3348" spans="1:3" ht="14" x14ac:dyDescent="0.15">
      <c r="A3348"/>
      <c r="B3348"/>
      <c r="C3348"/>
    </row>
    <row r="3349" spans="1:3" ht="14" x14ac:dyDescent="0.15">
      <c r="A3349"/>
      <c r="B3349"/>
      <c r="C3349"/>
    </row>
    <row r="3350" spans="1:3" ht="14" x14ac:dyDescent="0.15">
      <c r="A3350"/>
      <c r="B3350"/>
      <c r="C3350"/>
    </row>
    <row r="3351" spans="1:3" ht="14" x14ac:dyDescent="0.15">
      <c r="A3351"/>
      <c r="B3351"/>
      <c r="C3351"/>
    </row>
    <row r="3352" spans="1:3" ht="14" x14ac:dyDescent="0.15">
      <c r="A3352"/>
      <c r="B3352"/>
      <c r="C3352"/>
    </row>
    <row r="3353" spans="1:3" ht="14" x14ac:dyDescent="0.15">
      <c r="A3353"/>
      <c r="B3353"/>
      <c r="C3353"/>
    </row>
    <row r="3354" spans="1:3" ht="14" x14ac:dyDescent="0.15">
      <c r="A3354"/>
      <c r="B3354"/>
      <c r="C3354"/>
    </row>
    <row r="3355" spans="1:3" ht="14" x14ac:dyDescent="0.15">
      <c r="A3355"/>
      <c r="B3355"/>
      <c r="C3355"/>
    </row>
    <row r="3356" spans="1:3" ht="14" x14ac:dyDescent="0.15">
      <c r="A3356"/>
      <c r="B3356"/>
      <c r="C3356"/>
    </row>
    <row r="3357" spans="1:3" ht="14" x14ac:dyDescent="0.15">
      <c r="A3357"/>
      <c r="B3357"/>
      <c r="C3357"/>
    </row>
    <row r="3358" spans="1:3" ht="14" x14ac:dyDescent="0.15">
      <c r="A3358"/>
      <c r="B3358"/>
      <c r="C3358"/>
    </row>
    <row r="3359" spans="1:3" ht="14" x14ac:dyDescent="0.15">
      <c r="A3359"/>
      <c r="B3359"/>
      <c r="C3359"/>
    </row>
    <row r="3360" spans="1:3" ht="14" x14ac:dyDescent="0.15">
      <c r="A3360"/>
      <c r="B3360"/>
      <c r="C3360"/>
    </row>
    <row r="3361" spans="1:3" ht="14" x14ac:dyDescent="0.15">
      <c r="A3361"/>
      <c r="B3361"/>
      <c r="C3361"/>
    </row>
    <row r="3362" spans="1:3" ht="14" x14ac:dyDescent="0.15">
      <c r="A3362"/>
      <c r="B3362"/>
      <c r="C3362"/>
    </row>
    <row r="3363" spans="1:3" ht="14" x14ac:dyDescent="0.15">
      <c r="A3363"/>
      <c r="B3363"/>
      <c r="C3363"/>
    </row>
    <row r="3364" spans="1:3" ht="14" x14ac:dyDescent="0.15">
      <c r="A3364"/>
      <c r="B3364"/>
      <c r="C3364"/>
    </row>
    <row r="3365" spans="1:3" ht="14" x14ac:dyDescent="0.15">
      <c r="A3365"/>
      <c r="B3365"/>
      <c r="C3365"/>
    </row>
    <row r="3366" spans="1:3" ht="14" x14ac:dyDescent="0.15">
      <c r="A3366"/>
      <c r="B3366"/>
      <c r="C3366"/>
    </row>
    <row r="3367" spans="1:3" ht="14" x14ac:dyDescent="0.15">
      <c r="A3367"/>
      <c r="B3367"/>
      <c r="C3367"/>
    </row>
    <row r="3368" spans="1:3" ht="14" x14ac:dyDescent="0.15">
      <c r="A3368"/>
      <c r="B3368"/>
      <c r="C3368"/>
    </row>
    <row r="3369" spans="1:3" ht="14" x14ac:dyDescent="0.15">
      <c r="A3369"/>
      <c r="B3369"/>
      <c r="C3369"/>
    </row>
    <row r="3370" spans="1:3" ht="14" x14ac:dyDescent="0.15">
      <c r="A3370"/>
      <c r="B3370"/>
      <c r="C3370"/>
    </row>
    <row r="3371" spans="1:3" ht="14" x14ac:dyDescent="0.15">
      <c r="A3371"/>
      <c r="B3371"/>
      <c r="C3371"/>
    </row>
    <row r="3372" spans="1:3" ht="14" x14ac:dyDescent="0.15">
      <c r="A3372"/>
      <c r="B3372"/>
      <c r="C3372"/>
    </row>
    <row r="3373" spans="1:3" ht="14" x14ac:dyDescent="0.15">
      <c r="A3373"/>
      <c r="B3373"/>
      <c r="C3373"/>
    </row>
    <row r="3374" spans="1:3" ht="14" x14ac:dyDescent="0.15">
      <c r="A3374"/>
      <c r="B3374"/>
      <c r="C3374"/>
    </row>
    <row r="3375" spans="1:3" ht="14" x14ac:dyDescent="0.15">
      <c r="A3375"/>
      <c r="B3375"/>
      <c r="C3375"/>
    </row>
    <row r="3376" spans="1:3" ht="14" x14ac:dyDescent="0.15">
      <c r="A3376"/>
      <c r="B3376"/>
      <c r="C3376"/>
    </row>
    <row r="3377" spans="1:3" ht="14" x14ac:dyDescent="0.15">
      <c r="A3377"/>
      <c r="B3377"/>
      <c r="C3377"/>
    </row>
    <row r="3378" spans="1:3" ht="14" x14ac:dyDescent="0.15">
      <c r="A3378"/>
      <c r="B3378"/>
      <c r="C3378"/>
    </row>
    <row r="3379" spans="1:3" ht="14" x14ac:dyDescent="0.15">
      <c r="A3379"/>
      <c r="B3379"/>
      <c r="C3379"/>
    </row>
    <row r="3380" spans="1:3" ht="14" x14ac:dyDescent="0.15">
      <c r="A3380"/>
      <c r="B3380"/>
      <c r="C3380"/>
    </row>
    <row r="3381" spans="1:3" ht="14" x14ac:dyDescent="0.15">
      <c r="A3381"/>
      <c r="B3381"/>
      <c r="C3381"/>
    </row>
    <row r="3382" spans="1:3" ht="14" x14ac:dyDescent="0.15">
      <c r="A3382"/>
      <c r="B3382"/>
      <c r="C3382"/>
    </row>
    <row r="3383" spans="1:3" ht="14" x14ac:dyDescent="0.15">
      <c r="A3383"/>
      <c r="B3383"/>
      <c r="C3383"/>
    </row>
    <row r="3384" spans="1:3" ht="14" x14ac:dyDescent="0.15">
      <c r="A3384"/>
      <c r="B3384"/>
      <c r="C3384"/>
    </row>
    <row r="3385" spans="1:3" ht="14" x14ac:dyDescent="0.15">
      <c r="A3385"/>
      <c r="B3385"/>
      <c r="C3385"/>
    </row>
    <row r="3386" spans="1:3" ht="14" x14ac:dyDescent="0.15">
      <c r="A3386"/>
      <c r="B3386"/>
      <c r="C3386"/>
    </row>
    <row r="3387" spans="1:3" ht="14" x14ac:dyDescent="0.15">
      <c r="A3387"/>
      <c r="B3387"/>
      <c r="C3387"/>
    </row>
    <row r="3388" spans="1:3" ht="14" x14ac:dyDescent="0.15">
      <c r="A3388"/>
      <c r="B3388"/>
      <c r="C3388"/>
    </row>
    <row r="3389" spans="1:3" ht="14" x14ac:dyDescent="0.15">
      <c r="A3389"/>
      <c r="B3389"/>
      <c r="C3389"/>
    </row>
    <row r="3390" spans="1:3" ht="14" x14ac:dyDescent="0.15">
      <c r="A3390"/>
      <c r="B3390"/>
      <c r="C3390"/>
    </row>
    <row r="3391" spans="1:3" ht="14" x14ac:dyDescent="0.15">
      <c r="A3391"/>
      <c r="B3391"/>
      <c r="C3391"/>
    </row>
    <row r="3392" spans="1:3" ht="14" x14ac:dyDescent="0.15">
      <c r="A3392"/>
      <c r="B3392"/>
      <c r="C3392"/>
    </row>
    <row r="3393" spans="1:3" ht="14" x14ac:dyDescent="0.15">
      <c r="A3393"/>
      <c r="B3393"/>
      <c r="C3393"/>
    </row>
    <row r="3394" spans="1:3" ht="14" x14ac:dyDescent="0.15">
      <c r="A3394"/>
      <c r="B3394"/>
      <c r="C3394"/>
    </row>
    <row r="3395" spans="1:3" ht="14" x14ac:dyDescent="0.15">
      <c r="A3395"/>
      <c r="B3395"/>
      <c r="C3395"/>
    </row>
    <row r="3396" spans="1:3" ht="14" x14ac:dyDescent="0.15">
      <c r="A3396"/>
      <c r="B3396"/>
      <c r="C3396"/>
    </row>
    <row r="3397" spans="1:3" ht="14" x14ac:dyDescent="0.15">
      <c r="A3397"/>
      <c r="B3397"/>
      <c r="C3397"/>
    </row>
    <row r="3398" spans="1:3" ht="14" x14ac:dyDescent="0.15">
      <c r="A3398"/>
      <c r="B3398"/>
      <c r="C3398"/>
    </row>
    <row r="3399" spans="1:3" ht="14" x14ac:dyDescent="0.15">
      <c r="A3399"/>
      <c r="B3399"/>
      <c r="C3399"/>
    </row>
    <row r="3400" spans="1:3" ht="14" x14ac:dyDescent="0.15">
      <c r="A3400"/>
      <c r="B3400"/>
      <c r="C3400"/>
    </row>
    <row r="3401" spans="1:3" ht="14" x14ac:dyDescent="0.15">
      <c r="A3401"/>
      <c r="B3401"/>
      <c r="C3401"/>
    </row>
    <row r="3402" spans="1:3" ht="14" x14ac:dyDescent="0.15">
      <c r="A3402"/>
      <c r="B3402"/>
      <c r="C3402"/>
    </row>
    <row r="3403" spans="1:3" ht="14" x14ac:dyDescent="0.15">
      <c r="A3403"/>
      <c r="B3403"/>
      <c r="C3403"/>
    </row>
    <row r="3404" spans="1:3" ht="14" x14ac:dyDescent="0.15">
      <c r="A3404"/>
      <c r="B3404"/>
      <c r="C3404"/>
    </row>
    <row r="3405" spans="1:3" ht="14" x14ac:dyDescent="0.15">
      <c r="A3405"/>
      <c r="B3405"/>
      <c r="C3405"/>
    </row>
    <row r="3406" spans="1:3" ht="14" x14ac:dyDescent="0.15">
      <c r="A3406"/>
      <c r="B3406"/>
      <c r="C3406"/>
    </row>
    <row r="3407" spans="1:3" ht="14" x14ac:dyDescent="0.15">
      <c r="A3407"/>
      <c r="B3407"/>
      <c r="C3407"/>
    </row>
    <row r="3408" spans="1:3" ht="14" x14ac:dyDescent="0.15">
      <c r="A3408"/>
      <c r="B3408"/>
      <c r="C3408"/>
    </row>
    <row r="3409" spans="1:3" ht="14" x14ac:dyDescent="0.15">
      <c r="A3409"/>
      <c r="B3409"/>
      <c r="C3409"/>
    </row>
    <row r="3410" spans="1:3" ht="14" x14ac:dyDescent="0.15">
      <c r="A3410"/>
      <c r="B3410"/>
      <c r="C3410"/>
    </row>
    <row r="3411" spans="1:3" ht="14" x14ac:dyDescent="0.15">
      <c r="A3411"/>
      <c r="B3411"/>
      <c r="C3411"/>
    </row>
    <row r="3412" spans="1:3" ht="14" x14ac:dyDescent="0.15">
      <c r="A3412"/>
      <c r="B3412"/>
      <c r="C3412"/>
    </row>
    <row r="3413" spans="1:3" ht="14" x14ac:dyDescent="0.15">
      <c r="A3413"/>
      <c r="B3413"/>
      <c r="C3413"/>
    </row>
    <row r="3414" spans="1:3" ht="14" x14ac:dyDescent="0.15">
      <c r="A3414"/>
      <c r="B3414"/>
      <c r="C3414"/>
    </row>
    <row r="3415" spans="1:3" ht="14" x14ac:dyDescent="0.15">
      <c r="A3415"/>
      <c r="B3415"/>
      <c r="C3415"/>
    </row>
    <row r="3416" spans="1:3" ht="14" x14ac:dyDescent="0.15">
      <c r="A3416"/>
      <c r="B3416"/>
      <c r="C3416"/>
    </row>
    <row r="3417" spans="1:3" ht="14" x14ac:dyDescent="0.15">
      <c r="A3417"/>
      <c r="B3417"/>
      <c r="C3417"/>
    </row>
    <row r="3418" spans="1:3" ht="14" x14ac:dyDescent="0.15">
      <c r="A3418"/>
      <c r="B3418"/>
      <c r="C3418"/>
    </row>
    <row r="3419" spans="1:3" ht="14" x14ac:dyDescent="0.15">
      <c r="A3419"/>
      <c r="B3419"/>
      <c r="C3419"/>
    </row>
    <row r="3420" spans="1:3" ht="14" x14ac:dyDescent="0.15">
      <c r="A3420"/>
      <c r="B3420"/>
      <c r="C3420"/>
    </row>
    <row r="3421" spans="1:3" ht="14" x14ac:dyDescent="0.15">
      <c r="A3421"/>
      <c r="B3421"/>
      <c r="C3421"/>
    </row>
    <row r="3422" spans="1:3" ht="14" x14ac:dyDescent="0.15">
      <c r="A3422"/>
      <c r="B3422"/>
      <c r="C3422"/>
    </row>
    <row r="3423" spans="1:3" ht="14" x14ac:dyDescent="0.15">
      <c r="A3423"/>
      <c r="B3423"/>
      <c r="C3423"/>
    </row>
    <row r="3424" spans="1:3" ht="14" x14ac:dyDescent="0.15">
      <c r="A3424"/>
      <c r="B3424"/>
      <c r="C3424"/>
    </row>
    <row r="3425" spans="1:3" ht="14" x14ac:dyDescent="0.15">
      <c r="A3425"/>
      <c r="B3425"/>
      <c r="C3425"/>
    </row>
    <row r="3426" spans="1:3" ht="14" x14ac:dyDescent="0.15">
      <c r="A3426"/>
      <c r="B3426"/>
      <c r="C3426"/>
    </row>
    <row r="3427" spans="1:3" ht="14" x14ac:dyDescent="0.15">
      <c r="A3427"/>
      <c r="B3427"/>
      <c r="C3427"/>
    </row>
    <row r="3428" spans="1:3" ht="14" x14ac:dyDescent="0.15">
      <c r="A3428"/>
      <c r="B3428"/>
      <c r="C3428"/>
    </row>
    <row r="3429" spans="1:3" ht="14" x14ac:dyDescent="0.15">
      <c r="A3429"/>
      <c r="B3429"/>
      <c r="C3429"/>
    </row>
    <row r="3430" spans="1:3" ht="14" x14ac:dyDescent="0.15">
      <c r="A3430"/>
      <c r="B3430"/>
      <c r="C3430"/>
    </row>
    <row r="3431" spans="1:3" ht="14" x14ac:dyDescent="0.15">
      <c r="A3431"/>
      <c r="B3431"/>
      <c r="C3431"/>
    </row>
    <row r="3432" spans="1:3" ht="14" x14ac:dyDescent="0.15">
      <c r="A3432"/>
      <c r="B3432"/>
      <c r="C3432"/>
    </row>
    <row r="3433" spans="1:3" ht="14" x14ac:dyDescent="0.15">
      <c r="A3433"/>
      <c r="B3433"/>
      <c r="C3433"/>
    </row>
    <row r="3434" spans="1:3" ht="14" x14ac:dyDescent="0.15">
      <c r="A3434"/>
      <c r="B3434"/>
      <c r="C3434"/>
    </row>
    <row r="3435" spans="1:3" ht="14" x14ac:dyDescent="0.15">
      <c r="A3435"/>
      <c r="B3435"/>
      <c r="C3435"/>
    </row>
    <row r="3436" spans="1:3" ht="14" x14ac:dyDescent="0.15">
      <c r="A3436"/>
      <c r="B3436"/>
      <c r="C3436"/>
    </row>
    <row r="3437" spans="1:3" ht="14" x14ac:dyDescent="0.15">
      <c r="A3437"/>
      <c r="B3437"/>
      <c r="C3437"/>
    </row>
    <row r="3438" spans="1:3" ht="14" x14ac:dyDescent="0.15">
      <c r="A3438"/>
      <c r="B3438"/>
      <c r="C3438"/>
    </row>
    <row r="3439" spans="1:3" ht="14" x14ac:dyDescent="0.15">
      <c r="A3439"/>
      <c r="B3439"/>
      <c r="C3439"/>
    </row>
    <row r="3440" spans="1:3" ht="14" x14ac:dyDescent="0.15">
      <c r="A3440"/>
      <c r="B3440"/>
      <c r="C3440"/>
    </row>
    <row r="3441" spans="1:3" ht="14" x14ac:dyDescent="0.15">
      <c r="A3441"/>
      <c r="B3441"/>
      <c r="C3441"/>
    </row>
    <row r="3442" spans="1:3" ht="14" x14ac:dyDescent="0.15">
      <c r="A3442"/>
      <c r="B3442"/>
      <c r="C3442"/>
    </row>
    <row r="3443" spans="1:3" ht="14" x14ac:dyDescent="0.15">
      <c r="A3443"/>
      <c r="B3443"/>
      <c r="C3443"/>
    </row>
    <row r="3444" spans="1:3" ht="14" x14ac:dyDescent="0.15">
      <c r="A3444"/>
      <c r="B3444"/>
      <c r="C3444"/>
    </row>
    <row r="3445" spans="1:3" ht="14" x14ac:dyDescent="0.15">
      <c r="A3445"/>
      <c r="B3445"/>
      <c r="C3445"/>
    </row>
    <row r="3446" spans="1:3" ht="14" x14ac:dyDescent="0.15">
      <c r="A3446"/>
      <c r="B3446"/>
      <c r="C3446"/>
    </row>
    <row r="3447" spans="1:3" ht="14" x14ac:dyDescent="0.15">
      <c r="A3447"/>
      <c r="B3447"/>
      <c r="C3447"/>
    </row>
    <row r="3448" spans="1:3" ht="14" x14ac:dyDescent="0.15">
      <c r="A3448"/>
      <c r="B3448"/>
      <c r="C3448"/>
    </row>
    <row r="3449" spans="1:3" ht="14" x14ac:dyDescent="0.15">
      <c r="A3449"/>
      <c r="B3449"/>
      <c r="C3449"/>
    </row>
    <row r="3450" spans="1:3" ht="14" x14ac:dyDescent="0.15">
      <c r="A3450"/>
      <c r="B3450"/>
      <c r="C3450"/>
    </row>
    <row r="3451" spans="1:3" ht="14" x14ac:dyDescent="0.15">
      <c r="A3451"/>
      <c r="B3451"/>
      <c r="C3451"/>
    </row>
    <row r="3452" spans="1:3" ht="14" x14ac:dyDescent="0.15">
      <c r="A3452"/>
      <c r="B3452"/>
      <c r="C3452"/>
    </row>
    <row r="3453" spans="1:3" ht="14" x14ac:dyDescent="0.15">
      <c r="A3453"/>
      <c r="B3453"/>
      <c r="C3453"/>
    </row>
    <row r="3454" spans="1:3" ht="14" x14ac:dyDescent="0.15">
      <c r="A3454"/>
      <c r="B3454"/>
      <c r="C3454"/>
    </row>
    <row r="3455" spans="1:3" ht="14" x14ac:dyDescent="0.15">
      <c r="A3455"/>
      <c r="B3455"/>
      <c r="C3455"/>
    </row>
    <row r="3456" spans="1:3" ht="14" x14ac:dyDescent="0.15">
      <c r="A3456"/>
      <c r="B3456"/>
      <c r="C3456"/>
    </row>
    <row r="3457" spans="1:3" ht="14" x14ac:dyDescent="0.15">
      <c r="A3457"/>
      <c r="B3457"/>
      <c r="C3457"/>
    </row>
    <row r="3458" spans="1:3" ht="14" x14ac:dyDescent="0.15">
      <c r="A3458"/>
      <c r="B3458"/>
      <c r="C3458"/>
    </row>
    <row r="3459" spans="1:3" ht="14" x14ac:dyDescent="0.15">
      <c r="A3459"/>
      <c r="B3459"/>
      <c r="C3459"/>
    </row>
    <row r="3460" spans="1:3" ht="14" x14ac:dyDescent="0.15">
      <c r="A3460"/>
      <c r="B3460"/>
      <c r="C3460"/>
    </row>
    <row r="3461" spans="1:3" ht="14" x14ac:dyDescent="0.15">
      <c r="A3461"/>
      <c r="B3461"/>
      <c r="C3461"/>
    </row>
    <row r="3462" spans="1:3" ht="14" x14ac:dyDescent="0.15">
      <c r="A3462"/>
      <c r="B3462"/>
      <c r="C3462"/>
    </row>
    <row r="3463" spans="1:3" ht="14" x14ac:dyDescent="0.15">
      <c r="A3463"/>
      <c r="B3463"/>
      <c r="C3463"/>
    </row>
    <row r="3464" spans="1:3" ht="14" x14ac:dyDescent="0.15">
      <c r="A3464"/>
      <c r="B3464"/>
      <c r="C3464"/>
    </row>
    <row r="3465" spans="1:3" ht="14" x14ac:dyDescent="0.15">
      <c r="A3465"/>
      <c r="B3465"/>
      <c r="C3465"/>
    </row>
    <row r="3466" spans="1:3" ht="14" x14ac:dyDescent="0.15">
      <c r="A3466"/>
      <c r="B3466"/>
      <c r="C3466"/>
    </row>
    <row r="3467" spans="1:3" ht="14" x14ac:dyDescent="0.15">
      <c r="A3467"/>
      <c r="B3467"/>
      <c r="C3467"/>
    </row>
    <row r="3468" spans="1:3" ht="14" x14ac:dyDescent="0.15">
      <c r="A3468"/>
      <c r="B3468"/>
      <c r="C3468"/>
    </row>
    <row r="3469" spans="1:3" ht="14" x14ac:dyDescent="0.15">
      <c r="A3469"/>
      <c r="B3469"/>
      <c r="C3469"/>
    </row>
    <row r="3470" spans="1:3" ht="14" x14ac:dyDescent="0.15">
      <c r="A3470"/>
      <c r="B3470"/>
      <c r="C3470"/>
    </row>
    <row r="3471" spans="1:3" ht="14" x14ac:dyDescent="0.15">
      <c r="A3471"/>
      <c r="B3471"/>
      <c r="C3471"/>
    </row>
    <row r="3472" spans="1:3" ht="14" x14ac:dyDescent="0.15">
      <c r="A3472"/>
      <c r="B3472"/>
      <c r="C3472"/>
    </row>
    <row r="3473" spans="1:3" ht="14" x14ac:dyDescent="0.15">
      <c r="A3473"/>
      <c r="B3473"/>
      <c r="C3473"/>
    </row>
    <row r="3474" spans="1:3" ht="14" x14ac:dyDescent="0.15">
      <c r="A3474"/>
      <c r="B3474"/>
      <c r="C3474"/>
    </row>
    <row r="3475" spans="1:3" ht="14" x14ac:dyDescent="0.15">
      <c r="A3475"/>
      <c r="B3475"/>
      <c r="C3475"/>
    </row>
    <row r="3476" spans="1:3" ht="14" x14ac:dyDescent="0.15">
      <c r="A3476"/>
      <c r="B3476"/>
      <c r="C3476"/>
    </row>
    <row r="3477" spans="1:3" ht="14" x14ac:dyDescent="0.15">
      <c r="A3477"/>
      <c r="B3477"/>
      <c r="C3477"/>
    </row>
    <row r="3478" spans="1:3" ht="14" x14ac:dyDescent="0.15">
      <c r="A3478"/>
      <c r="B3478"/>
      <c r="C3478"/>
    </row>
    <row r="3479" spans="1:3" ht="14" x14ac:dyDescent="0.15">
      <c r="A3479"/>
      <c r="B3479"/>
      <c r="C3479"/>
    </row>
    <row r="3480" spans="1:3" ht="14" x14ac:dyDescent="0.15">
      <c r="A3480"/>
      <c r="B3480"/>
      <c r="C3480"/>
    </row>
    <row r="3481" spans="1:3" ht="14" x14ac:dyDescent="0.15">
      <c r="A3481"/>
      <c r="B3481"/>
      <c r="C3481"/>
    </row>
    <row r="3482" spans="1:3" ht="14" x14ac:dyDescent="0.15">
      <c r="A3482"/>
      <c r="B3482"/>
      <c r="C3482"/>
    </row>
    <row r="3483" spans="1:3" ht="14" x14ac:dyDescent="0.15">
      <c r="A3483"/>
      <c r="B3483"/>
      <c r="C3483"/>
    </row>
    <row r="3484" spans="1:3" ht="14" x14ac:dyDescent="0.15">
      <c r="A3484"/>
      <c r="B3484"/>
      <c r="C3484"/>
    </row>
    <row r="3485" spans="1:3" ht="14" x14ac:dyDescent="0.15">
      <c r="A3485"/>
      <c r="B3485"/>
      <c r="C3485"/>
    </row>
    <row r="3486" spans="1:3" ht="14" x14ac:dyDescent="0.15">
      <c r="A3486"/>
      <c r="B3486"/>
      <c r="C3486"/>
    </row>
    <row r="3487" spans="1:3" ht="14" x14ac:dyDescent="0.15">
      <c r="A3487"/>
      <c r="B3487"/>
      <c r="C3487"/>
    </row>
    <row r="3488" spans="1:3" ht="14" x14ac:dyDescent="0.15">
      <c r="A3488"/>
      <c r="B3488"/>
      <c r="C3488"/>
    </row>
    <row r="3489" spans="1:3" ht="14" x14ac:dyDescent="0.15">
      <c r="A3489"/>
      <c r="B3489"/>
      <c r="C3489"/>
    </row>
    <row r="3490" spans="1:3" ht="14" x14ac:dyDescent="0.15">
      <c r="A3490"/>
      <c r="B3490"/>
      <c r="C3490"/>
    </row>
    <row r="3491" spans="1:3" ht="14" x14ac:dyDescent="0.15">
      <c r="A3491"/>
      <c r="B3491"/>
      <c r="C3491"/>
    </row>
    <row r="3492" spans="1:3" ht="14" x14ac:dyDescent="0.15">
      <c r="A3492"/>
      <c r="B3492"/>
      <c r="C3492"/>
    </row>
    <row r="3493" spans="1:3" ht="14" x14ac:dyDescent="0.15">
      <c r="A3493"/>
      <c r="B3493"/>
      <c r="C3493"/>
    </row>
    <row r="3494" spans="1:3" ht="14" x14ac:dyDescent="0.15">
      <c r="A3494"/>
      <c r="B3494"/>
      <c r="C3494"/>
    </row>
    <row r="3495" spans="1:3" ht="14" x14ac:dyDescent="0.15">
      <c r="A3495"/>
      <c r="B3495"/>
      <c r="C3495"/>
    </row>
    <row r="3496" spans="1:3" ht="14" x14ac:dyDescent="0.15">
      <c r="A3496"/>
      <c r="B3496"/>
      <c r="C3496"/>
    </row>
    <row r="3497" spans="1:3" ht="14" x14ac:dyDescent="0.15">
      <c r="A3497"/>
      <c r="B3497"/>
      <c r="C3497"/>
    </row>
    <row r="3498" spans="1:3" ht="14" x14ac:dyDescent="0.15">
      <c r="A3498"/>
      <c r="B3498"/>
      <c r="C3498"/>
    </row>
    <row r="3499" spans="1:3" ht="14" x14ac:dyDescent="0.15">
      <c r="A3499"/>
      <c r="B3499"/>
      <c r="C3499"/>
    </row>
    <row r="3500" spans="1:3" ht="14" x14ac:dyDescent="0.15">
      <c r="A3500"/>
      <c r="B3500"/>
      <c r="C3500"/>
    </row>
    <row r="3501" spans="1:3" ht="14" x14ac:dyDescent="0.15">
      <c r="A3501"/>
      <c r="B3501"/>
      <c r="C3501"/>
    </row>
    <row r="3502" spans="1:3" ht="14" x14ac:dyDescent="0.15">
      <c r="A3502"/>
      <c r="B3502"/>
      <c r="C3502"/>
    </row>
    <row r="3503" spans="1:3" ht="14" x14ac:dyDescent="0.15">
      <c r="A3503"/>
      <c r="B3503"/>
      <c r="C3503"/>
    </row>
    <row r="3504" spans="1:3" ht="14" x14ac:dyDescent="0.15">
      <c r="A3504"/>
      <c r="B3504"/>
      <c r="C3504"/>
    </row>
    <row r="3505" spans="1:3" ht="14" x14ac:dyDescent="0.15">
      <c r="A3505"/>
      <c r="B3505"/>
      <c r="C3505"/>
    </row>
    <row r="3506" spans="1:3" ht="14" x14ac:dyDescent="0.15">
      <c r="A3506"/>
      <c r="B3506"/>
      <c r="C3506"/>
    </row>
    <row r="3507" spans="1:3" ht="14" x14ac:dyDescent="0.15">
      <c r="A3507"/>
      <c r="B3507"/>
      <c r="C3507"/>
    </row>
    <row r="3508" spans="1:3" ht="14" x14ac:dyDescent="0.15">
      <c r="A3508"/>
      <c r="B3508"/>
      <c r="C3508"/>
    </row>
    <row r="3509" spans="1:3" ht="14" x14ac:dyDescent="0.15">
      <c r="A3509"/>
      <c r="B3509"/>
      <c r="C3509"/>
    </row>
    <row r="3510" spans="1:3" ht="14" x14ac:dyDescent="0.15">
      <c r="A3510"/>
      <c r="B3510"/>
      <c r="C3510"/>
    </row>
    <row r="3511" spans="1:3" ht="14" x14ac:dyDescent="0.15">
      <c r="A3511"/>
      <c r="B3511"/>
      <c r="C3511"/>
    </row>
    <row r="3512" spans="1:3" ht="14" x14ac:dyDescent="0.15">
      <c r="A3512"/>
      <c r="B3512"/>
      <c r="C3512"/>
    </row>
    <row r="3513" spans="1:3" ht="14" x14ac:dyDescent="0.15">
      <c r="A3513"/>
      <c r="B3513"/>
      <c r="C3513"/>
    </row>
    <row r="3514" spans="1:3" ht="14" x14ac:dyDescent="0.15">
      <c r="A3514"/>
      <c r="B3514"/>
      <c r="C3514"/>
    </row>
    <row r="3515" spans="1:3" ht="14" x14ac:dyDescent="0.15">
      <c r="A3515"/>
      <c r="B3515"/>
      <c r="C3515"/>
    </row>
    <row r="3516" spans="1:3" ht="14" x14ac:dyDescent="0.15">
      <c r="A3516"/>
      <c r="B3516"/>
      <c r="C3516"/>
    </row>
    <row r="3517" spans="1:3" ht="14" x14ac:dyDescent="0.15">
      <c r="A3517"/>
      <c r="B3517"/>
      <c r="C3517"/>
    </row>
    <row r="3518" spans="1:3" ht="14" x14ac:dyDescent="0.15">
      <c r="A3518"/>
      <c r="B3518"/>
      <c r="C3518"/>
    </row>
    <row r="3519" spans="1:3" ht="14" x14ac:dyDescent="0.15">
      <c r="A3519"/>
      <c r="B3519"/>
      <c r="C3519"/>
    </row>
    <row r="3520" spans="1:3" ht="14" x14ac:dyDescent="0.15">
      <c r="A3520"/>
      <c r="B3520"/>
      <c r="C3520"/>
    </row>
    <row r="3521" spans="1:3" ht="14" x14ac:dyDescent="0.15">
      <c r="A3521"/>
      <c r="B3521"/>
      <c r="C3521"/>
    </row>
    <row r="3522" spans="1:3" ht="14" x14ac:dyDescent="0.15">
      <c r="A3522"/>
      <c r="B3522"/>
      <c r="C3522"/>
    </row>
    <row r="3523" spans="1:3" ht="14" x14ac:dyDescent="0.15">
      <c r="A3523"/>
      <c r="B3523"/>
      <c r="C3523"/>
    </row>
    <row r="3524" spans="1:3" ht="14" x14ac:dyDescent="0.15">
      <c r="A3524"/>
      <c r="B3524"/>
      <c r="C3524"/>
    </row>
    <row r="3525" spans="1:3" ht="14" x14ac:dyDescent="0.15">
      <c r="A3525"/>
      <c r="B3525"/>
      <c r="C3525"/>
    </row>
    <row r="3526" spans="1:3" ht="14" x14ac:dyDescent="0.15">
      <c r="A3526"/>
      <c r="B3526"/>
      <c r="C3526"/>
    </row>
    <row r="3527" spans="1:3" ht="14" x14ac:dyDescent="0.15">
      <c r="A3527"/>
      <c r="B3527"/>
      <c r="C3527"/>
    </row>
    <row r="3528" spans="1:3" ht="14" x14ac:dyDescent="0.15">
      <c r="A3528"/>
      <c r="B3528"/>
      <c r="C3528"/>
    </row>
    <row r="3529" spans="1:3" ht="14" x14ac:dyDescent="0.15">
      <c r="A3529"/>
      <c r="B3529"/>
      <c r="C3529"/>
    </row>
    <row r="3530" spans="1:3" ht="14" x14ac:dyDescent="0.15">
      <c r="A3530"/>
      <c r="B3530"/>
      <c r="C3530"/>
    </row>
    <row r="3531" spans="1:3" ht="14" x14ac:dyDescent="0.15">
      <c r="A3531"/>
      <c r="B3531"/>
      <c r="C3531"/>
    </row>
    <row r="3532" spans="1:3" ht="14" x14ac:dyDescent="0.15">
      <c r="A3532"/>
      <c r="B3532"/>
      <c r="C3532"/>
    </row>
    <row r="3533" spans="1:3" ht="14" x14ac:dyDescent="0.15">
      <c r="A3533"/>
      <c r="B3533"/>
      <c r="C3533"/>
    </row>
    <row r="3534" spans="1:3" ht="14" x14ac:dyDescent="0.15">
      <c r="A3534"/>
      <c r="B3534"/>
      <c r="C3534"/>
    </row>
    <row r="3535" spans="1:3" ht="14" x14ac:dyDescent="0.15">
      <c r="A3535"/>
      <c r="B3535"/>
      <c r="C3535"/>
    </row>
    <row r="3536" spans="1:3" ht="14" x14ac:dyDescent="0.15">
      <c r="A3536"/>
      <c r="B3536"/>
      <c r="C3536"/>
    </row>
    <row r="3537" spans="1:3" ht="14" x14ac:dyDescent="0.15">
      <c r="A3537"/>
      <c r="B3537"/>
      <c r="C3537"/>
    </row>
    <row r="3538" spans="1:3" ht="14" x14ac:dyDescent="0.15">
      <c r="A3538"/>
      <c r="B3538"/>
      <c r="C3538"/>
    </row>
    <row r="3539" spans="1:3" ht="14" x14ac:dyDescent="0.15">
      <c r="A3539"/>
      <c r="B3539"/>
      <c r="C3539"/>
    </row>
    <row r="3540" spans="1:3" ht="14" x14ac:dyDescent="0.15">
      <c r="A3540"/>
      <c r="B3540"/>
      <c r="C3540"/>
    </row>
    <row r="3541" spans="1:3" ht="14" x14ac:dyDescent="0.15">
      <c r="A3541"/>
      <c r="B3541"/>
      <c r="C3541"/>
    </row>
    <row r="3542" spans="1:3" ht="14" x14ac:dyDescent="0.15">
      <c r="A3542"/>
      <c r="B3542"/>
      <c r="C3542"/>
    </row>
    <row r="3543" spans="1:3" ht="14" x14ac:dyDescent="0.15">
      <c r="A3543"/>
      <c r="B3543"/>
      <c r="C3543"/>
    </row>
    <row r="3544" spans="1:3" ht="14" x14ac:dyDescent="0.15">
      <c r="A3544"/>
      <c r="B3544"/>
      <c r="C3544"/>
    </row>
    <row r="3545" spans="1:3" ht="14" x14ac:dyDescent="0.15">
      <c r="A3545"/>
      <c r="B3545"/>
      <c r="C3545"/>
    </row>
    <row r="3546" spans="1:3" ht="14" x14ac:dyDescent="0.15">
      <c r="A3546"/>
      <c r="B3546"/>
      <c r="C3546"/>
    </row>
    <row r="3547" spans="1:3" ht="14" x14ac:dyDescent="0.15">
      <c r="A3547"/>
      <c r="B3547"/>
      <c r="C3547"/>
    </row>
    <row r="3548" spans="1:3" ht="14" x14ac:dyDescent="0.15">
      <c r="A3548"/>
      <c r="B3548"/>
      <c r="C3548"/>
    </row>
    <row r="3549" spans="1:3" ht="14" x14ac:dyDescent="0.15">
      <c r="A3549"/>
      <c r="B3549"/>
      <c r="C3549"/>
    </row>
    <row r="3550" spans="1:3" ht="14" x14ac:dyDescent="0.15">
      <c r="A3550"/>
      <c r="B3550"/>
      <c r="C3550"/>
    </row>
    <row r="3551" spans="1:3" ht="14" x14ac:dyDescent="0.15">
      <c r="A3551"/>
      <c r="B3551"/>
      <c r="C3551"/>
    </row>
    <row r="3552" spans="1:3" ht="14" x14ac:dyDescent="0.15">
      <c r="A3552"/>
      <c r="B3552"/>
      <c r="C3552"/>
    </row>
    <row r="3553" spans="1:3" ht="14" x14ac:dyDescent="0.15">
      <c r="A3553"/>
      <c r="B3553"/>
      <c r="C3553"/>
    </row>
    <row r="3554" spans="1:3" ht="14" x14ac:dyDescent="0.15">
      <c r="A3554"/>
      <c r="B3554"/>
      <c r="C3554"/>
    </row>
    <row r="3555" spans="1:3" ht="14" x14ac:dyDescent="0.15">
      <c r="A3555"/>
      <c r="B3555"/>
      <c r="C3555"/>
    </row>
    <row r="3556" spans="1:3" ht="14" x14ac:dyDescent="0.15">
      <c r="A3556"/>
      <c r="B3556"/>
      <c r="C3556"/>
    </row>
    <row r="3557" spans="1:3" ht="14" x14ac:dyDescent="0.15">
      <c r="A3557"/>
      <c r="B3557"/>
      <c r="C3557"/>
    </row>
    <row r="3558" spans="1:3" ht="14" x14ac:dyDescent="0.15">
      <c r="A3558"/>
      <c r="B3558"/>
      <c r="C3558"/>
    </row>
    <row r="3559" spans="1:3" ht="14" x14ac:dyDescent="0.15">
      <c r="A3559"/>
      <c r="B3559"/>
      <c r="C3559"/>
    </row>
    <row r="3560" spans="1:3" ht="14" x14ac:dyDescent="0.15">
      <c r="A3560"/>
      <c r="B3560"/>
      <c r="C3560"/>
    </row>
    <row r="3561" spans="1:3" ht="14" x14ac:dyDescent="0.15">
      <c r="A3561"/>
      <c r="B3561"/>
      <c r="C3561"/>
    </row>
    <row r="3562" spans="1:3" ht="14" x14ac:dyDescent="0.15">
      <c r="A3562"/>
      <c r="B3562"/>
      <c r="C3562"/>
    </row>
    <row r="3563" spans="1:3" ht="14" x14ac:dyDescent="0.15">
      <c r="A3563"/>
      <c r="B3563"/>
      <c r="C3563"/>
    </row>
    <row r="3564" spans="1:3" ht="14" x14ac:dyDescent="0.15">
      <c r="A3564"/>
      <c r="B3564"/>
      <c r="C3564"/>
    </row>
    <row r="3565" spans="1:3" ht="14" x14ac:dyDescent="0.15">
      <c r="A3565"/>
      <c r="B3565"/>
      <c r="C3565"/>
    </row>
    <row r="3566" spans="1:3" ht="14" x14ac:dyDescent="0.15">
      <c r="A3566"/>
      <c r="B3566"/>
      <c r="C3566"/>
    </row>
    <row r="3567" spans="1:3" ht="14" x14ac:dyDescent="0.15">
      <c r="A3567"/>
      <c r="B3567"/>
      <c r="C3567"/>
    </row>
    <row r="3568" spans="1:3" ht="14" x14ac:dyDescent="0.15">
      <c r="A3568"/>
      <c r="B3568"/>
      <c r="C3568"/>
    </row>
    <row r="3569" spans="1:3" ht="14" x14ac:dyDescent="0.15">
      <c r="A3569"/>
      <c r="B3569"/>
      <c r="C3569"/>
    </row>
    <row r="3570" spans="1:3" ht="14" x14ac:dyDescent="0.15">
      <c r="A3570"/>
      <c r="B3570"/>
      <c r="C3570"/>
    </row>
    <row r="3571" spans="1:3" ht="14" x14ac:dyDescent="0.15">
      <c r="A3571"/>
      <c r="B3571"/>
      <c r="C3571"/>
    </row>
    <row r="3572" spans="1:3" ht="14" x14ac:dyDescent="0.15">
      <c r="A3572"/>
      <c r="B3572"/>
      <c r="C3572"/>
    </row>
    <row r="3573" spans="1:3" ht="14" x14ac:dyDescent="0.15">
      <c r="A3573"/>
      <c r="B3573"/>
      <c r="C3573"/>
    </row>
    <row r="3574" spans="1:3" ht="14" x14ac:dyDescent="0.15">
      <c r="A3574"/>
      <c r="B3574"/>
      <c r="C3574"/>
    </row>
    <row r="3575" spans="1:3" ht="14" x14ac:dyDescent="0.15">
      <c r="A3575"/>
      <c r="B3575"/>
      <c r="C3575"/>
    </row>
    <row r="3576" spans="1:3" ht="14" x14ac:dyDescent="0.15">
      <c r="A3576"/>
      <c r="B3576"/>
      <c r="C3576"/>
    </row>
    <row r="3577" spans="1:3" ht="14" x14ac:dyDescent="0.15">
      <c r="A3577"/>
      <c r="B3577"/>
      <c r="C3577"/>
    </row>
    <row r="3578" spans="1:3" ht="14" x14ac:dyDescent="0.15">
      <c r="A3578"/>
      <c r="B3578"/>
      <c r="C3578"/>
    </row>
    <row r="3579" spans="1:3" ht="14" x14ac:dyDescent="0.15">
      <c r="A3579"/>
      <c r="B3579"/>
      <c r="C3579"/>
    </row>
    <row r="3580" spans="1:3" ht="14" x14ac:dyDescent="0.15">
      <c r="A3580"/>
      <c r="B3580"/>
      <c r="C3580"/>
    </row>
    <row r="3581" spans="1:3" ht="14" x14ac:dyDescent="0.15">
      <c r="A3581"/>
      <c r="B3581"/>
      <c r="C3581"/>
    </row>
    <row r="3582" spans="1:3" ht="14" x14ac:dyDescent="0.15">
      <c r="A3582"/>
      <c r="B3582"/>
      <c r="C3582"/>
    </row>
    <row r="3583" spans="1:3" ht="14" x14ac:dyDescent="0.15">
      <c r="A3583"/>
      <c r="B3583"/>
      <c r="C3583"/>
    </row>
    <row r="3584" spans="1:3" ht="14" x14ac:dyDescent="0.15">
      <c r="A3584"/>
      <c r="B3584"/>
      <c r="C3584"/>
    </row>
    <row r="3585" spans="1:3" ht="14" x14ac:dyDescent="0.15">
      <c r="A3585"/>
      <c r="B3585"/>
      <c r="C3585"/>
    </row>
    <row r="3586" spans="1:3" ht="14" x14ac:dyDescent="0.15">
      <c r="A3586"/>
      <c r="B3586"/>
      <c r="C3586"/>
    </row>
    <row r="3587" spans="1:3" ht="14" x14ac:dyDescent="0.15">
      <c r="A3587"/>
      <c r="B3587"/>
      <c r="C3587"/>
    </row>
    <row r="3588" spans="1:3" ht="14" x14ac:dyDescent="0.15">
      <c r="A3588"/>
      <c r="B3588"/>
      <c r="C3588"/>
    </row>
    <row r="3589" spans="1:3" ht="14" x14ac:dyDescent="0.15">
      <c r="A3589"/>
      <c r="B3589"/>
      <c r="C3589"/>
    </row>
    <row r="3590" spans="1:3" ht="14" x14ac:dyDescent="0.15">
      <c r="A3590"/>
      <c r="B3590"/>
      <c r="C3590"/>
    </row>
    <row r="3591" spans="1:3" ht="14" x14ac:dyDescent="0.15">
      <c r="A3591"/>
      <c r="B3591"/>
      <c r="C3591"/>
    </row>
    <row r="3592" spans="1:3" ht="14" x14ac:dyDescent="0.15">
      <c r="A3592"/>
      <c r="B3592"/>
      <c r="C3592"/>
    </row>
    <row r="3593" spans="1:3" ht="14" x14ac:dyDescent="0.15">
      <c r="A3593"/>
      <c r="B3593"/>
      <c r="C3593"/>
    </row>
    <row r="3594" spans="1:3" ht="14" x14ac:dyDescent="0.15">
      <c r="A3594"/>
      <c r="B3594"/>
      <c r="C3594"/>
    </row>
    <row r="3595" spans="1:3" ht="14" x14ac:dyDescent="0.15">
      <c r="A3595"/>
      <c r="B3595"/>
      <c r="C3595"/>
    </row>
    <row r="3596" spans="1:3" ht="14" x14ac:dyDescent="0.15">
      <c r="A3596"/>
      <c r="B3596"/>
      <c r="C3596"/>
    </row>
    <row r="3597" spans="1:3" ht="14" x14ac:dyDescent="0.15">
      <c r="A3597"/>
      <c r="B3597"/>
      <c r="C3597"/>
    </row>
    <row r="3598" spans="1:3" ht="14" x14ac:dyDescent="0.15">
      <c r="A3598"/>
      <c r="B3598"/>
      <c r="C3598"/>
    </row>
    <row r="3599" spans="1:3" ht="14" x14ac:dyDescent="0.15">
      <c r="A3599"/>
      <c r="B3599"/>
      <c r="C3599"/>
    </row>
    <row r="3600" spans="1:3" ht="14" x14ac:dyDescent="0.15">
      <c r="A3600"/>
      <c r="B3600"/>
      <c r="C3600"/>
    </row>
    <row r="3601" spans="1:3" ht="14" x14ac:dyDescent="0.15">
      <c r="A3601"/>
      <c r="B3601"/>
      <c r="C3601"/>
    </row>
    <row r="3602" spans="1:3" ht="14" x14ac:dyDescent="0.15">
      <c r="A3602"/>
      <c r="B3602"/>
      <c r="C3602"/>
    </row>
    <row r="3603" spans="1:3" ht="14" x14ac:dyDescent="0.15">
      <c r="A3603"/>
      <c r="B3603"/>
      <c r="C3603"/>
    </row>
    <row r="3604" spans="1:3" ht="14" x14ac:dyDescent="0.15">
      <c r="A3604"/>
      <c r="B3604"/>
      <c r="C3604"/>
    </row>
    <row r="3605" spans="1:3" ht="14" x14ac:dyDescent="0.15">
      <c r="A3605"/>
      <c r="B3605"/>
      <c r="C3605"/>
    </row>
    <row r="3606" spans="1:3" ht="14" x14ac:dyDescent="0.15">
      <c r="A3606"/>
      <c r="B3606"/>
      <c r="C3606"/>
    </row>
    <row r="3607" spans="1:3" ht="14" x14ac:dyDescent="0.15">
      <c r="A3607"/>
      <c r="B3607"/>
      <c r="C3607"/>
    </row>
    <row r="3608" spans="1:3" ht="14" x14ac:dyDescent="0.15">
      <c r="A3608"/>
      <c r="B3608"/>
      <c r="C3608"/>
    </row>
    <row r="3609" spans="1:3" ht="14" x14ac:dyDescent="0.15">
      <c r="A3609"/>
      <c r="B3609"/>
      <c r="C3609"/>
    </row>
    <row r="3610" spans="1:3" ht="14" x14ac:dyDescent="0.15">
      <c r="A3610"/>
      <c r="B3610"/>
      <c r="C3610"/>
    </row>
    <row r="3611" spans="1:3" ht="14" x14ac:dyDescent="0.15">
      <c r="A3611"/>
      <c r="B3611"/>
      <c r="C3611"/>
    </row>
    <row r="3612" spans="1:3" ht="14" x14ac:dyDescent="0.15">
      <c r="A3612"/>
      <c r="B3612"/>
      <c r="C3612"/>
    </row>
    <row r="3613" spans="1:3" ht="14" x14ac:dyDescent="0.15">
      <c r="A3613"/>
      <c r="B3613"/>
      <c r="C3613"/>
    </row>
    <row r="3614" spans="1:3" ht="14" x14ac:dyDescent="0.15">
      <c r="A3614"/>
      <c r="B3614"/>
      <c r="C3614"/>
    </row>
    <row r="3615" spans="1:3" ht="14" x14ac:dyDescent="0.15">
      <c r="A3615"/>
      <c r="B3615"/>
      <c r="C3615"/>
    </row>
    <row r="3616" spans="1:3" ht="14" x14ac:dyDescent="0.15">
      <c r="A3616"/>
      <c r="B3616"/>
      <c r="C3616"/>
    </row>
    <row r="3617" spans="1:3" ht="14" x14ac:dyDescent="0.15">
      <c r="A3617"/>
      <c r="B3617"/>
      <c r="C3617"/>
    </row>
    <row r="3618" spans="1:3" ht="14" x14ac:dyDescent="0.15">
      <c r="A3618"/>
      <c r="B3618"/>
      <c r="C3618"/>
    </row>
    <row r="3619" spans="1:3" ht="14" x14ac:dyDescent="0.15">
      <c r="A3619"/>
      <c r="B3619"/>
      <c r="C3619"/>
    </row>
    <row r="3620" spans="1:3" ht="14" x14ac:dyDescent="0.15">
      <c r="A3620"/>
      <c r="B3620"/>
      <c r="C3620"/>
    </row>
    <row r="3621" spans="1:3" ht="14" x14ac:dyDescent="0.15">
      <c r="A3621"/>
      <c r="B3621"/>
      <c r="C3621"/>
    </row>
    <row r="3622" spans="1:3" ht="14" x14ac:dyDescent="0.15">
      <c r="A3622"/>
      <c r="B3622"/>
      <c r="C3622"/>
    </row>
    <row r="3623" spans="1:3" ht="14" x14ac:dyDescent="0.15">
      <c r="A3623"/>
      <c r="B3623"/>
      <c r="C3623"/>
    </row>
    <row r="3624" spans="1:3" ht="14" x14ac:dyDescent="0.15">
      <c r="A3624"/>
      <c r="B3624"/>
      <c r="C3624"/>
    </row>
    <row r="3625" spans="1:3" ht="14" x14ac:dyDescent="0.15">
      <c r="A3625"/>
      <c r="B3625"/>
      <c r="C3625"/>
    </row>
    <row r="3626" spans="1:3" ht="14" x14ac:dyDescent="0.15">
      <c r="A3626"/>
      <c r="B3626"/>
      <c r="C3626"/>
    </row>
    <row r="3627" spans="1:3" ht="14" x14ac:dyDescent="0.15">
      <c r="A3627"/>
      <c r="B3627"/>
      <c r="C3627"/>
    </row>
    <row r="3628" spans="1:3" ht="14" x14ac:dyDescent="0.15">
      <c r="A3628"/>
      <c r="B3628"/>
      <c r="C3628"/>
    </row>
    <row r="3629" spans="1:3" ht="14" x14ac:dyDescent="0.15">
      <c r="A3629"/>
      <c r="B3629"/>
      <c r="C3629"/>
    </row>
    <row r="3630" spans="1:3" ht="14" x14ac:dyDescent="0.15">
      <c r="A3630"/>
      <c r="B3630"/>
      <c r="C3630"/>
    </row>
    <row r="3631" spans="1:3" ht="14" x14ac:dyDescent="0.15">
      <c r="A3631"/>
      <c r="B3631"/>
      <c r="C3631"/>
    </row>
    <row r="3632" spans="1:3" ht="14" x14ac:dyDescent="0.15">
      <c r="A3632"/>
      <c r="B3632"/>
      <c r="C3632"/>
    </row>
    <row r="3633" spans="1:3" ht="14" x14ac:dyDescent="0.15">
      <c r="A3633"/>
      <c r="B3633"/>
      <c r="C3633"/>
    </row>
    <row r="3634" spans="1:3" ht="14" x14ac:dyDescent="0.15">
      <c r="A3634"/>
      <c r="B3634"/>
      <c r="C3634"/>
    </row>
    <row r="3635" spans="1:3" ht="14" x14ac:dyDescent="0.15">
      <c r="A3635"/>
      <c r="B3635"/>
      <c r="C3635"/>
    </row>
    <row r="3636" spans="1:3" ht="14" x14ac:dyDescent="0.15">
      <c r="A3636"/>
      <c r="B3636"/>
      <c r="C3636"/>
    </row>
    <row r="3637" spans="1:3" ht="14" x14ac:dyDescent="0.15">
      <c r="A3637"/>
      <c r="B3637"/>
      <c r="C3637"/>
    </row>
    <row r="3638" spans="1:3" ht="14" x14ac:dyDescent="0.15">
      <c r="A3638"/>
      <c r="B3638"/>
      <c r="C3638"/>
    </row>
    <row r="3639" spans="1:3" ht="14" x14ac:dyDescent="0.15">
      <c r="A3639"/>
      <c r="B3639"/>
      <c r="C3639"/>
    </row>
    <row r="3640" spans="1:3" ht="14" x14ac:dyDescent="0.15">
      <c r="A3640"/>
      <c r="B3640"/>
      <c r="C3640"/>
    </row>
    <row r="3641" spans="1:3" ht="14" x14ac:dyDescent="0.15">
      <c r="A3641"/>
      <c r="B3641"/>
      <c r="C3641"/>
    </row>
    <row r="3642" spans="1:3" ht="14" x14ac:dyDescent="0.15">
      <c r="A3642"/>
      <c r="B3642"/>
      <c r="C3642"/>
    </row>
    <row r="3643" spans="1:3" ht="14" x14ac:dyDescent="0.15">
      <c r="A3643"/>
      <c r="B3643"/>
      <c r="C3643"/>
    </row>
    <row r="3644" spans="1:3" ht="14" x14ac:dyDescent="0.15">
      <c r="A3644"/>
      <c r="B3644"/>
      <c r="C3644"/>
    </row>
    <row r="3645" spans="1:3" ht="14" x14ac:dyDescent="0.15">
      <c r="A3645"/>
      <c r="B3645"/>
      <c r="C3645"/>
    </row>
    <row r="3646" spans="1:3" ht="14" x14ac:dyDescent="0.15">
      <c r="A3646"/>
      <c r="B3646"/>
      <c r="C3646"/>
    </row>
    <row r="3647" spans="1:3" ht="14" x14ac:dyDescent="0.15">
      <c r="A3647"/>
      <c r="B3647"/>
      <c r="C3647"/>
    </row>
    <row r="3648" spans="1:3" ht="14" x14ac:dyDescent="0.15">
      <c r="A3648"/>
      <c r="B3648"/>
      <c r="C3648"/>
    </row>
    <row r="3649" spans="1:3" ht="14" x14ac:dyDescent="0.15">
      <c r="A3649"/>
      <c r="B3649"/>
      <c r="C3649"/>
    </row>
    <row r="3650" spans="1:3" ht="14" x14ac:dyDescent="0.15">
      <c r="A3650"/>
      <c r="B3650"/>
      <c r="C3650"/>
    </row>
    <row r="3651" spans="1:3" ht="14" x14ac:dyDescent="0.15">
      <c r="A3651"/>
      <c r="B3651"/>
      <c r="C3651"/>
    </row>
    <row r="3652" spans="1:3" ht="14" x14ac:dyDescent="0.15">
      <c r="A3652"/>
      <c r="B3652"/>
      <c r="C3652"/>
    </row>
    <row r="3653" spans="1:3" ht="14" x14ac:dyDescent="0.15">
      <c r="A3653"/>
      <c r="B3653"/>
      <c r="C3653"/>
    </row>
    <row r="3654" spans="1:3" ht="14" x14ac:dyDescent="0.15">
      <c r="A3654"/>
      <c r="B3654"/>
      <c r="C3654"/>
    </row>
    <row r="3655" spans="1:3" ht="14" x14ac:dyDescent="0.15">
      <c r="A3655"/>
      <c r="B3655"/>
      <c r="C3655"/>
    </row>
    <row r="3656" spans="1:3" ht="14" x14ac:dyDescent="0.15">
      <c r="A3656"/>
      <c r="B3656"/>
      <c r="C3656"/>
    </row>
    <row r="3657" spans="1:3" ht="14" x14ac:dyDescent="0.15">
      <c r="A3657"/>
      <c r="B3657"/>
      <c r="C3657"/>
    </row>
    <row r="3658" spans="1:3" ht="14" x14ac:dyDescent="0.15">
      <c r="A3658"/>
      <c r="B3658"/>
      <c r="C3658"/>
    </row>
    <row r="3659" spans="1:3" ht="14" x14ac:dyDescent="0.15">
      <c r="A3659"/>
      <c r="B3659"/>
      <c r="C3659"/>
    </row>
    <row r="3660" spans="1:3" ht="14" x14ac:dyDescent="0.15">
      <c r="A3660"/>
      <c r="B3660"/>
      <c r="C3660"/>
    </row>
    <row r="3661" spans="1:3" ht="14" x14ac:dyDescent="0.15">
      <c r="A3661"/>
      <c r="B3661"/>
      <c r="C3661"/>
    </row>
    <row r="3662" spans="1:3" ht="14" x14ac:dyDescent="0.15">
      <c r="A3662"/>
      <c r="B3662"/>
      <c r="C3662"/>
    </row>
    <row r="3663" spans="1:3" ht="14" x14ac:dyDescent="0.15">
      <c r="A3663"/>
      <c r="B3663"/>
      <c r="C3663"/>
    </row>
    <row r="3664" spans="1:3" ht="14" x14ac:dyDescent="0.15">
      <c r="A3664"/>
      <c r="B3664"/>
      <c r="C3664"/>
    </row>
    <row r="3665" spans="1:3" ht="14" x14ac:dyDescent="0.15">
      <c r="A3665"/>
      <c r="B3665"/>
      <c r="C3665"/>
    </row>
    <row r="3666" spans="1:3" ht="14" x14ac:dyDescent="0.15">
      <c r="A3666"/>
      <c r="B3666"/>
      <c r="C3666"/>
    </row>
    <row r="3667" spans="1:3" ht="14" x14ac:dyDescent="0.15">
      <c r="A3667"/>
      <c r="B3667"/>
      <c r="C3667"/>
    </row>
    <row r="3668" spans="1:3" ht="14" x14ac:dyDescent="0.15">
      <c r="A3668"/>
      <c r="B3668"/>
      <c r="C3668"/>
    </row>
    <row r="3669" spans="1:3" ht="14" x14ac:dyDescent="0.15">
      <c r="A3669"/>
      <c r="B3669"/>
      <c r="C3669"/>
    </row>
    <row r="3670" spans="1:3" ht="14" x14ac:dyDescent="0.15">
      <c r="A3670"/>
      <c r="B3670"/>
      <c r="C3670"/>
    </row>
    <row r="3671" spans="1:3" ht="14" x14ac:dyDescent="0.15">
      <c r="A3671"/>
      <c r="B3671"/>
      <c r="C3671"/>
    </row>
    <row r="3672" spans="1:3" ht="14" x14ac:dyDescent="0.15">
      <c r="A3672"/>
      <c r="B3672"/>
      <c r="C3672"/>
    </row>
    <row r="3673" spans="1:3" ht="14" x14ac:dyDescent="0.15">
      <c r="A3673"/>
      <c r="B3673"/>
      <c r="C3673"/>
    </row>
    <row r="3674" spans="1:3" ht="14" x14ac:dyDescent="0.15">
      <c r="A3674"/>
      <c r="B3674"/>
      <c r="C3674"/>
    </row>
    <row r="3675" spans="1:3" ht="14" x14ac:dyDescent="0.15">
      <c r="A3675"/>
      <c r="B3675"/>
      <c r="C3675"/>
    </row>
    <row r="3676" spans="1:3" ht="14" x14ac:dyDescent="0.15">
      <c r="A3676"/>
      <c r="B3676"/>
      <c r="C3676"/>
    </row>
    <row r="3677" spans="1:3" ht="14" x14ac:dyDescent="0.15">
      <c r="A3677"/>
      <c r="B3677"/>
      <c r="C3677"/>
    </row>
    <row r="3678" spans="1:3" ht="14" x14ac:dyDescent="0.15">
      <c r="A3678"/>
      <c r="B3678"/>
      <c r="C3678"/>
    </row>
    <row r="3679" spans="1:3" ht="14" x14ac:dyDescent="0.15">
      <c r="A3679"/>
      <c r="B3679"/>
      <c r="C3679"/>
    </row>
    <row r="3680" spans="1:3" ht="14" x14ac:dyDescent="0.15">
      <c r="A3680"/>
      <c r="B3680"/>
      <c r="C3680"/>
    </row>
    <row r="3681" spans="1:3" ht="14" x14ac:dyDescent="0.15">
      <c r="A3681"/>
      <c r="B3681"/>
      <c r="C3681"/>
    </row>
    <row r="3682" spans="1:3" ht="14" x14ac:dyDescent="0.15">
      <c r="A3682"/>
      <c r="B3682"/>
      <c r="C3682"/>
    </row>
    <row r="3683" spans="1:3" ht="14" x14ac:dyDescent="0.15">
      <c r="A3683"/>
      <c r="B3683"/>
      <c r="C3683"/>
    </row>
    <row r="3684" spans="1:3" ht="14" x14ac:dyDescent="0.15">
      <c r="A3684"/>
      <c r="B3684"/>
      <c r="C3684"/>
    </row>
    <row r="3685" spans="1:3" ht="14" x14ac:dyDescent="0.15">
      <c r="A3685"/>
      <c r="B3685"/>
      <c r="C3685"/>
    </row>
    <row r="3686" spans="1:3" ht="14" x14ac:dyDescent="0.15">
      <c r="A3686"/>
      <c r="B3686"/>
      <c r="C3686"/>
    </row>
    <row r="3687" spans="1:3" ht="14" x14ac:dyDescent="0.15">
      <c r="A3687"/>
      <c r="B3687"/>
      <c r="C3687"/>
    </row>
    <row r="3688" spans="1:3" ht="14" x14ac:dyDescent="0.15">
      <c r="A3688"/>
      <c r="B3688"/>
      <c r="C3688"/>
    </row>
    <row r="3689" spans="1:3" ht="14" x14ac:dyDescent="0.15">
      <c r="A3689"/>
      <c r="B3689"/>
      <c r="C3689"/>
    </row>
    <row r="3690" spans="1:3" ht="14" x14ac:dyDescent="0.15">
      <c r="A3690"/>
      <c r="B3690"/>
      <c r="C3690"/>
    </row>
    <row r="3691" spans="1:3" ht="14" x14ac:dyDescent="0.15">
      <c r="A3691"/>
      <c r="B3691"/>
      <c r="C3691"/>
    </row>
    <row r="3692" spans="1:3" ht="14" x14ac:dyDescent="0.15">
      <c r="A3692"/>
      <c r="B3692"/>
      <c r="C3692"/>
    </row>
    <row r="3693" spans="1:3" ht="14" x14ac:dyDescent="0.15">
      <c r="A3693"/>
      <c r="B3693"/>
      <c r="C3693"/>
    </row>
    <row r="3694" spans="1:3" ht="14" x14ac:dyDescent="0.15">
      <c r="A3694"/>
      <c r="B3694"/>
      <c r="C3694"/>
    </row>
    <row r="3695" spans="1:3" ht="14" x14ac:dyDescent="0.15">
      <c r="A3695"/>
      <c r="B3695"/>
      <c r="C3695"/>
    </row>
    <row r="3696" spans="1:3" ht="14" x14ac:dyDescent="0.15">
      <c r="A3696"/>
      <c r="B3696"/>
      <c r="C3696"/>
    </row>
    <row r="3697" spans="1:3" ht="14" x14ac:dyDescent="0.15">
      <c r="A3697"/>
      <c r="B3697"/>
      <c r="C3697"/>
    </row>
    <row r="3698" spans="1:3" ht="14" x14ac:dyDescent="0.15">
      <c r="A3698"/>
      <c r="B3698"/>
      <c r="C3698"/>
    </row>
    <row r="3699" spans="1:3" ht="14" x14ac:dyDescent="0.15">
      <c r="A3699"/>
      <c r="B3699"/>
      <c r="C3699"/>
    </row>
    <row r="3700" spans="1:3" ht="14" x14ac:dyDescent="0.15">
      <c r="A3700"/>
      <c r="B3700"/>
      <c r="C3700"/>
    </row>
    <row r="3701" spans="1:3" ht="14" x14ac:dyDescent="0.15">
      <c r="A3701"/>
      <c r="B3701"/>
      <c r="C3701"/>
    </row>
    <row r="3702" spans="1:3" ht="14" x14ac:dyDescent="0.15">
      <c r="A3702"/>
      <c r="B3702"/>
      <c r="C3702"/>
    </row>
    <row r="3703" spans="1:3" ht="14" x14ac:dyDescent="0.15">
      <c r="A3703"/>
      <c r="B3703"/>
      <c r="C3703"/>
    </row>
    <row r="3704" spans="1:3" ht="14" x14ac:dyDescent="0.15">
      <c r="A3704"/>
      <c r="B3704"/>
      <c r="C3704"/>
    </row>
    <row r="3705" spans="1:3" ht="14" x14ac:dyDescent="0.15">
      <c r="A3705"/>
      <c r="B3705"/>
      <c r="C3705"/>
    </row>
    <row r="3706" spans="1:3" ht="14" x14ac:dyDescent="0.15">
      <c r="A3706"/>
      <c r="B3706"/>
      <c r="C3706"/>
    </row>
    <row r="3707" spans="1:3" ht="14" x14ac:dyDescent="0.15">
      <c r="A3707"/>
      <c r="B3707"/>
      <c r="C3707"/>
    </row>
    <row r="3708" spans="1:3" ht="14" x14ac:dyDescent="0.15">
      <c r="A3708"/>
      <c r="B3708"/>
      <c r="C3708"/>
    </row>
    <row r="3709" spans="1:3" ht="14" x14ac:dyDescent="0.15">
      <c r="A3709"/>
      <c r="B3709"/>
      <c r="C3709"/>
    </row>
    <row r="3710" spans="1:3" ht="14" x14ac:dyDescent="0.15">
      <c r="A3710"/>
      <c r="B3710"/>
      <c r="C3710"/>
    </row>
    <row r="3711" spans="1:3" ht="14" x14ac:dyDescent="0.15">
      <c r="A3711"/>
      <c r="B3711"/>
      <c r="C3711"/>
    </row>
    <row r="3712" spans="1:3" ht="14" x14ac:dyDescent="0.15">
      <c r="A3712"/>
      <c r="B3712"/>
      <c r="C3712"/>
    </row>
    <row r="3713" spans="1:3" ht="14" x14ac:dyDescent="0.15">
      <c r="A3713"/>
      <c r="B3713"/>
      <c r="C3713"/>
    </row>
    <row r="3714" spans="1:3" ht="14" x14ac:dyDescent="0.15">
      <c r="A3714"/>
      <c r="B3714"/>
      <c r="C3714"/>
    </row>
    <row r="3715" spans="1:3" ht="14" x14ac:dyDescent="0.15">
      <c r="A3715"/>
      <c r="B3715"/>
      <c r="C3715"/>
    </row>
    <row r="3716" spans="1:3" ht="14" x14ac:dyDescent="0.15">
      <c r="A3716"/>
      <c r="B3716"/>
      <c r="C3716"/>
    </row>
    <row r="3717" spans="1:3" ht="14" x14ac:dyDescent="0.15">
      <c r="A3717"/>
      <c r="B3717"/>
      <c r="C3717"/>
    </row>
    <row r="3718" spans="1:3" ht="14" x14ac:dyDescent="0.15">
      <c r="A3718"/>
      <c r="B3718"/>
      <c r="C3718"/>
    </row>
    <row r="3719" spans="1:3" ht="14" x14ac:dyDescent="0.15">
      <c r="A3719"/>
      <c r="B3719"/>
      <c r="C3719"/>
    </row>
    <row r="3720" spans="1:3" ht="14" x14ac:dyDescent="0.15">
      <c r="A3720"/>
      <c r="B3720"/>
      <c r="C3720"/>
    </row>
    <row r="3721" spans="1:3" ht="14" x14ac:dyDescent="0.15">
      <c r="A3721"/>
      <c r="B3721"/>
      <c r="C3721"/>
    </row>
    <row r="3722" spans="1:3" ht="14" x14ac:dyDescent="0.15">
      <c r="A3722"/>
      <c r="B3722"/>
      <c r="C3722"/>
    </row>
    <row r="3723" spans="1:3" ht="14" x14ac:dyDescent="0.15">
      <c r="A3723"/>
      <c r="B3723"/>
      <c r="C3723"/>
    </row>
    <row r="3724" spans="1:3" ht="14" x14ac:dyDescent="0.15">
      <c r="A3724"/>
      <c r="B3724"/>
      <c r="C3724"/>
    </row>
    <row r="3725" spans="1:3" ht="14" x14ac:dyDescent="0.15">
      <c r="A3725"/>
      <c r="B3725"/>
      <c r="C3725"/>
    </row>
    <row r="3726" spans="1:3" ht="14" x14ac:dyDescent="0.15">
      <c r="A3726"/>
      <c r="B3726"/>
      <c r="C3726"/>
    </row>
    <row r="3727" spans="1:3" ht="14" x14ac:dyDescent="0.15">
      <c r="A3727"/>
      <c r="B3727"/>
      <c r="C3727"/>
    </row>
    <row r="3728" spans="1:3" ht="14" x14ac:dyDescent="0.15">
      <c r="A3728"/>
      <c r="B3728"/>
      <c r="C3728"/>
    </row>
    <row r="3729" spans="1:3" ht="14" x14ac:dyDescent="0.15">
      <c r="A3729"/>
      <c r="B3729"/>
      <c r="C3729"/>
    </row>
    <row r="3730" spans="1:3" ht="14" x14ac:dyDescent="0.15">
      <c r="A3730"/>
      <c r="B3730"/>
      <c r="C3730"/>
    </row>
    <row r="3731" spans="1:3" ht="14" x14ac:dyDescent="0.15">
      <c r="A3731"/>
      <c r="B3731"/>
      <c r="C3731"/>
    </row>
    <row r="3732" spans="1:3" ht="14" x14ac:dyDescent="0.15">
      <c r="A3732"/>
      <c r="B3732"/>
      <c r="C3732"/>
    </row>
    <row r="3733" spans="1:3" ht="14" x14ac:dyDescent="0.15">
      <c r="A3733"/>
      <c r="B3733"/>
      <c r="C3733"/>
    </row>
    <row r="3734" spans="1:3" ht="14" x14ac:dyDescent="0.15">
      <c r="A3734"/>
      <c r="B3734"/>
      <c r="C3734"/>
    </row>
    <row r="3735" spans="1:3" ht="14" x14ac:dyDescent="0.15">
      <c r="A3735"/>
      <c r="B3735"/>
      <c r="C3735"/>
    </row>
    <row r="3736" spans="1:3" ht="14" x14ac:dyDescent="0.15">
      <c r="A3736"/>
      <c r="B3736"/>
      <c r="C3736"/>
    </row>
    <row r="3737" spans="1:3" ht="14" x14ac:dyDescent="0.15">
      <c r="A3737"/>
      <c r="B3737"/>
      <c r="C3737"/>
    </row>
    <row r="3738" spans="1:3" ht="14" x14ac:dyDescent="0.15">
      <c r="A3738"/>
      <c r="B3738"/>
      <c r="C3738"/>
    </row>
    <row r="3739" spans="1:3" ht="14" x14ac:dyDescent="0.15">
      <c r="A3739"/>
      <c r="B3739"/>
      <c r="C3739"/>
    </row>
    <row r="3740" spans="1:3" ht="14" x14ac:dyDescent="0.15">
      <c r="A3740"/>
      <c r="B3740"/>
      <c r="C3740"/>
    </row>
    <row r="3741" spans="1:3" ht="14" x14ac:dyDescent="0.15">
      <c r="A3741"/>
      <c r="B3741"/>
      <c r="C3741"/>
    </row>
    <row r="3742" spans="1:3" ht="14" x14ac:dyDescent="0.15">
      <c r="A3742"/>
      <c r="B3742"/>
      <c r="C3742"/>
    </row>
    <row r="3743" spans="1:3" ht="14" x14ac:dyDescent="0.15">
      <c r="A3743"/>
      <c r="B3743"/>
      <c r="C3743"/>
    </row>
    <row r="3744" spans="1:3" ht="14" x14ac:dyDescent="0.15">
      <c r="A3744"/>
      <c r="B3744"/>
      <c r="C3744"/>
    </row>
    <row r="3745" spans="1:3" ht="14" x14ac:dyDescent="0.15">
      <c r="A3745"/>
      <c r="B3745"/>
      <c r="C3745"/>
    </row>
    <row r="3746" spans="1:3" ht="14" x14ac:dyDescent="0.15">
      <c r="A3746"/>
      <c r="B3746"/>
      <c r="C3746"/>
    </row>
    <row r="3747" spans="1:3" ht="14" x14ac:dyDescent="0.15">
      <c r="A3747"/>
      <c r="B3747"/>
      <c r="C3747"/>
    </row>
    <row r="3748" spans="1:3" ht="14" x14ac:dyDescent="0.15">
      <c r="A3748"/>
      <c r="B3748"/>
      <c r="C3748"/>
    </row>
    <row r="3749" spans="1:3" ht="14" x14ac:dyDescent="0.15">
      <c r="A3749"/>
      <c r="B3749"/>
      <c r="C3749"/>
    </row>
    <row r="3750" spans="1:3" ht="14" x14ac:dyDescent="0.15">
      <c r="A3750"/>
      <c r="B3750"/>
      <c r="C3750"/>
    </row>
    <row r="3751" spans="1:3" ht="14" x14ac:dyDescent="0.15">
      <c r="A3751"/>
      <c r="B3751"/>
      <c r="C3751"/>
    </row>
    <row r="3752" spans="1:3" ht="14" x14ac:dyDescent="0.15">
      <c r="A3752"/>
      <c r="B3752"/>
      <c r="C3752"/>
    </row>
    <row r="3753" spans="1:3" ht="14" x14ac:dyDescent="0.15">
      <c r="A3753"/>
      <c r="B3753"/>
      <c r="C3753"/>
    </row>
    <row r="3754" spans="1:3" ht="14" x14ac:dyDescent="0.15">
      <c r="A3754"/>
      <c r="B3754"/>
      <c r="C3754"/>
    </row>
    <row r="3755" spans="1:3" ht="14" x14ac:dyDescent="0.15">
      <c r="A3755"/>
      <c r="B3755"/>
      <c r="C3755"/>
    </row>
    <row r="3756" spans="1:3" ht="14" x14ac:dyDescent="0.15">
      <c r="A3756"/>
      <c r="B3756"/>
      <c r="C3756"/>
    </row>
    <row r="3757" spans="1:3" ht="14" x14ac:dyDescent="0.15">
      <c r="A3757"/>
      <c r="B3757"/>
      <c r="C3757"/>
    </row>
    <row r="3758" spans="1:3" ht="14" x14ac:dyDescent="0.15">
      <c r="A3758"/>
      <c r="B3758"/>
      <c r="C3758"/>
    </row>
    <row r="3759" spans="1:3" ht="14" x14ac:dyDescent="0.15">
      <c r="A3759"/>
      <c r="B3759"/>
      <c r="C3759"/>
    </row>
    <row r="3760" spans="1:3" ht="14" x14ac:dyDescent="0.15">
      <c r="A3760"/>
      <c r="B3760"/>
      <c r="C3760"/>
    </row>
    <row r="3761" spans="1:3" ht="14" x14ac:dyDescent="0.15">
      <c r="A3761"/>
      <c r="B3761"/>
      <c r="C3761"/>
    </row>
    <row r="3762" spans="1:3" ht="14" x14ac:dyDescent="0.15">
      <c r="A3762"/>
      <c r="B3762"/>
      <c r="C3762"/>
    </row>
    <row r="3763" spans="1:3" ht="14" x14ac:dyDescent="0.15">
      <c r="A3763"/>
      <c r="B3763"/>
      <c r="C3763"/>
    </row>
    <row r="3764" spans="1:3" ht="14" x14ac:dyDescent="0.15">
      <c r="A3764"/>
      <c r="B3764"/>
      <c r="C3764"/>
    </row>
    <row r="3765" spans="1:3" ht="14" x14ac:dyDescent="0.15">
      <c r="A3765"/>
      <c r="B3765"/>
      <c r="C3765"/>
    </row>
    <row r="3766" spans="1:3" ht="14" x14ac:dyDescent="0.15">
      <c r="A3766"/>
      <c r="B3766"/>
      <c r="C3766"/>
    </row>
    <row r="3767" spans="1:3" ht="14" x14ac:dyDescent="0.15">
      <c r="A3767"/>
      <c r="B3767"/>
      <c r="C3767"/>
    </row>
    <row r="3768" spans="1:3" ht="14" x14ac:dyDescent="0.15">
      <c r="A3768"/>
      <c r="B3768"/>
      <c r="C3768"/>
    </row>
    <row r="3769" spans="1:3" ht="14" x14ac:dyDescent="0.15">
      <c r="A3769"/>
      <c r="B3769"/>
      <c r="C3769"/>
    </row>
    <row r="3770" spans="1:3" ht="14" x14ac:dyDescent="0.15">
      <c r="A3770"/>
      <c r="B3770"/>
      <c r="C3770"/>
    </row>
    <row r="3771" spans="1:3" ht="14" x14ac:dyDescent="0.15">
      <c r="A3771"/>
      <c r="B3771"/>
      <c r="C3771"/>
    </row>
    <row r="3772" spans="1:3" ht="14" x14ac:dyDescent="0.15">
      <c r="A3772"/>
      <c r="B3772"/>
      <c r="C3772"/>
    </row>
    <row r="3773" spans="1:3" ht="14" x14ac:dyDescent="0.15">
      <c r="A3773"/>
      <c r="B3773"/>
      <c r="C3773"/>
    </row>
    <row r="3774" spans="1:3" ht="14" x14ac:dyDescent="0.15">
      <c r="A3774"/>
      <c r="B3774"/>
      <c r="C3774"/>
    </row>
    <row r="3775" spans="1:3" ht="14" x14ac:dyDescent="0.15">
      <c r="A3775"/>
      <c r="B3775"/>
      <c r="C3775"/>
    </row>
    <row r="3776" spans="1:3" ht="14" x14ac:dyDescent="0.15">
      <c r="A3776"/>
      <c r="B3776"/>
      <c r="C3776"/>
    </row>
    <row r="3777" spans="1:3" ht="14" x14ac:dyDescent="0.15">
      <c r="A3777"/>
      <c r="B3777"/>
      <c r="C3777"/>
    </row>
    <row r="3778" spans="1:3" ht="14" x14ac:dyDescent="0.15">
      <c r="A3778"/>
      <c r="B3778"/>
      <c r="C3778"/>
    </row>
    <row r="3779" spans="1:3" ht="14" x14ac:dyDescent="0.15">
      <c r="A3779"/>
      <c r="B3779"/>
      <c r="C3779"/>
    </row>
    <row r="3780" spans="1:3" ht="14" x14ac:dyDescent="0.15">
      <c r="A3780"/>
      <c r="B3780"/>
      <c r="C3780"/>
    </row>
    <row r="3781" spans="1:3" ht="14" x14ac:dyDescent="0.15">
      <c r="A3781"/>
      <c r="B3781"/>
      <c r="C3781"/>
    </row>
    <row r="3782" spans="1:3" ht="14" x14ac:dyDescent="0.15">
      <c r="A3782"/>
      <c r="B3782"/>
      <c r="C3782"/>
    </row>
    <row r="3783" spans="1:3" ht="14" x14ac:dyDescent="0.15">
      <c r="A3783"/>
      <c r="B3783"/>
      <c r="C3783"/>
    </row>
    <row r="3784" spans="1:3" ht="14" x14ac:dyDescent="0.15">
      <c r="A3784"/>
      <c r="B3784"/>
      <c r="C3784"/>
    </row>
    <row r="3785" spans="1:3" ht="14" x14ac:dyDescent="0.15">
      <c r="A3785"/>
      <c r="B3785"/>
      <c r="C3785"/>
    </row>
    <row r="3786" spans="1:3" ht="14" x14ac:dyDescent="0.15">
      <c r="A3786"/>
      <c r="B3786"/>
      <c r="C3786"/>
    </row>
    <row r="3787" spans="1:3" ht="14" x14ac:dyDescent="0.15">
      <c r="A3787"/>
      <c r="B3787"/>
      <c r="C3787"/>
    </row>
    <row r="3788" spans="1:3" ht="14" x14ac:dyDescent="0.15">
      <c r="A3788"/>
      <c r="B3788"/>
      <c r="C3788"/>
    </row>
    <row r="3789" spans="1:3" ht="14" x14ac:dyDescent="0.15">
      <c r="A3789"/>
      <c r="B3789"/>
      <c r="C3789"/>
    </row>
    <row r="3790" spans="1:3" ht="14" x14ac:dyDescent="0.15">
      <c r="A3790"/>
      <c r="B3790"/>
      <c r="C3790"/>
    </row>
    <row r="3791" spans="1:3" ht="14" x14ac:dyDescent="0.15">
      <c r="A3791"/>
      <c r="B3791"/>
      <c r="C3791"/>
    </row>
    <row r="3792" spans="1:3" ht="14" x14ac:dyDescent="0.15">
      <c r="A3792"/>
      <c r="B3792"/>
      <c r="C3792"/>
    </row>
    <row r="3793" spans="1:3" ht="14" x14ac:dyDescent="0.15">
      <c r="A3793"/>
      <c r="B3793"/>
      <c r="C3793"/>
    </row>
    <row r="3794" spans="1:3" ht="14" x14ac:dyDescent="0.15">
      <c r="A3794"/>
      <c r="B3794"/>
      <c r="C3794"/>
    </row>
    <row r="3795" spans="1:3" ht="14" x14ac:dyDescent="0.15">
      <c r="A3795"/>
      <c r="B3795"/>
      <c r="C3795"/>
    </row>
    <row r="3796" spans="1:3" ht="14" x14ac:dyDescent="0.15">
      <c r="A3796"/>
      <c r="B3796"/>
      <c r="C3796"/>
    </row>
    <row r="3797" spans="1:3" ht="14" x14ac:dyDescent="0.15">
      <c r="A3797"/>
      <c r="B3797"/>
      <c r="C3797"/>
    </row>
    <row r="3798" spans="1:3" ht="14" x14ac:dyDescent="0.15">
      <c r="A3798"/>
      <c r="B3798"/>
      <c r="C3798"/>
    </row>
    <row r="3799" spans="1:3" ht="14" x14ac:dyDescent="0.15">
      <c r="A3799"/>
      <c r="B3799"/>
      <c r="C3799"/>
    </row>
    <row r="3800" spans="1:3" ht="14" x14ac:dyDescent="0.15">
      <c r="A3800"/>
      <c r="B3800"/>
      <c r="C3800"/>
    </row>
    <row r="3801" spans="1:3" ht="14" x14ac:dyDescent="0.15">
      <c r="A3801"/>
      <c r="B3801"/>
      <c r="C3801"/>
    </row>
    <row r="3802" spans="1:3" ht="14" x14ac:dyDescent="0.15">
      <c r="A3802"/>
      <c r="B3802"/>
      <c r="C3802"/>
    </row>
    <row r="3803" spans="1:3" ht="14" x14ac:dyDescent="0.15">
      <c r="A3803"/>
      <c r="B3803"/>
      <c r="C3803"/>
    </row>
    <row r="3804" spans="1:3" ht="14" x14ac:dyDescent="0.15">
      <c r="A3804"/>
      <c r="B3804"/>
      <c r="C3804"/>
    </row>
    <row r="3805" spans="1:3" ht="14" x14ac:dyDescent="0.15">
      <c r="A3805"/>
      <c r="B3805"/>
      <c r="C3805"/>
    </row>
    <row r="3806" spans="1:3" ht="14" x14ac:dyDescent="0.15">
      <c r="A3806"/>
      <c r="B3806"/>
      <c r="C3806"/>
    </row>
    <row r="3807" spans="1:3" ht="14" x14ac:dyDescent="0.15">
      <c r="A3807"/>
      <c r="B3807"/>
      <c r="C3807"/>
    </row>
    <row r="3808" spans="1:3" ht="14" x14ac:dyDescent="0.15">
      <c r="A3808"/>
      <c r="B3808"/>
      <c r="C3808"/>
    </row>
    <row r="3809" spans="1:3" ht="14" x14ac:dyDescent="0.15">
      <c r="A3809"/>
      <c r="B3809"/>
      <c r="C3809"/>
    </row>
    <row r="3810" spans="1:3" ht="14" x14ac:dyDescent="0.15">
      <c r="A3810"/>
      <c r="B3810"/>
      <c r="C3810"/>
    </row>
    <row r="3811" spans="1:3" ht="14" x14ac:dyDescent="0.15">
      <c r="A3811"/>
      <c r="B3811"/>
      <c r="C3811"/>
    </row>
    <row r="3812" spans="1:3" ht="14" x14ac:dyDescent="0.15">
      <c r="A3812"/>
      <c r="B3812"/>
      <c r="C3812"/>
    </row>
    <row r="3813" spans="1:3" ht="14" x14ac:dyDescent="0.15">
      <c r="A3813"/>
      <c r="B3813"/>
      <c r="C3813"/>
    </row>
    <row r="3814" spans="1:3" ht="14" x14ac:dyDescent="0.15">
      <c r="A3814"/>
      <c r="B3814"/>
      <c r="C3814"/>
    </row>
    <row r="3815" spans="1:3" ht="14" x14ac:dyDescent="0.15">
      <c r="A3815"/>
      <c r="B3815"/>
      <c r="C3815"/>
    </row>
    <row r="3816" spans="1:3" ht="14" x14ac:dyDescent="0.15">
      <c r="A3816"/>
      <c r="B3816"/>
      <c r="C3816"/>
    </row>
    <row r="3817" spans="1:3" ht="14" x14ac:dyDescent="0.15">
      <c r="A3817"/>
      <c r="B3817"/>
      <c r="C3817"/>
    </row>
    <row r="3818" spans="1:3" ht="14" x14ac:dyDescent="0.15">
      <c r="A3818"/>
      <c r="B3818"/>
      <c r="C3818"/>
    </row>
    <row r="3819" spans="1:3" ht="14" x14ac:dyDescent="0.15">
      <c r="A3819"/>
      <c r="B3819"/>
      <c r="C3819"/>
    </row>
    <row r="3820" spans="1:3" ht="14" x14ac:dyDescent="0.15">
      <c r="A3820"/>
      <c r="B3820"/>
      <c r="C3820"/>
    </row>
    <row r="3821" spans="1:3" ht="14" x14ac:dyDescent="0.15">
      <c r="A3821"/>
      <c r="B3821"/>
      <c r="C3821"/>
    </row>
    <row r="3822" spans="1:3" ht="14" x14ac:dyDescent="0.15">
      <c r="A3822"/>
      <c r="B3822"/>
      <c r="C3822"/>
    </row>
    <row r="3823" spans="1:3" ht="14" x14ac:dyDescent="0.15">
      <c r="A3823"/>
      <c r="B3823"/>
      <c r="C3823"/>
    </row>
    <row r="3824" spans="1:3" ht="14" x14ac:dyDescent="0.15">
      <c r="A3824"/>
      <c r="B3824"/>
      <c r="C3824"/>
    </row>
    <row r="3825" spans="1:3" ht="14" x14ac:dyDescent="0.15">
      <c r="A3825"/>
      <c r="B3825"/>
      <c r="C3825"/>
    </row>
    <row r="3826" spans="1:3" ht="14" x14ac:dyDescent="0.15">
      <c r="A3826"/>
      <c r="B3826"/>
      <c r="C3826"/>
    </row>
    <row r="3827" spans="1:3" ht="14" x14ac:dyDescent="0.15">
      <c r="A3827"/>
      <c r="B3827"/>
      <c r="C3827"/>
    </row>
    <row r="3828" spans="1:3" ht="14" x14ac:dyDescent="0.15">
      <c r="A3828"/>
      <c r="B3828"/>
      <c r="C3828"/>
    </row>
    <row r="3829" spans="1:3" ht="14" x14ac:dyDescent="0.15">
      <c r="A3829"/>
      <c r="B3829"/>
      <c r="C3829"/>
    </row>
    <row r="3830" spans="1:3" ht="14" x14ac:dyDescent="0.15">
      <c r="A3830"/>
      <c r="B3830"/>
      <c r="C3830"/>
    </row>
    <row r="3831" spans="1:3" ht="14" x14ac:dyDescent="0.15">
      <c r="A3831"/>
      <c r="B3831"/>
      <c r="C3831"/>
    </row>
    <row r="3832" spans="1:3" ht="14" x14ac:dyDescent="0.15">
      <c r="A3832"/>
      <c r="B3832"/>
      <c r="C3832"/>
    </row>
    <row r="3833" spans="1:3" ht="14" x14ac:dyDescent="0.15">
      <c r="A3833"/>
      <c r="B3833"/>
      <c r="C3833"/>
    </row>
    <row r="3834" spans="1:3" ht="14" x14ac:dyDescent="0.15">
      <c r="A3834"/>
      <c r="B3834"/>
      <c r="C3834"/>
    </row>
    <row r="3835" spans="1:3" ht="14" x14ac:dyDescent="0.15">
      <c r="A3835"/>
      <c r="B3835"/>
      <c r="C3835"/>
    </row>
    <row r="3836" spans="1:3" ht="14" x14ac:dyDescent="0.15">
      <c r="A3836"/>
      <c r="B3836"/>
      <c r="C3836"/>
    </row>
    <row r="3837" spans="1:3" ht="14" x14ac:dyDescent="0.15">
      <c r="A3837"/>
      <c r="B3837"/>
      <c r="C3837"/>
    </row>
    <row r="3838" spans="1:3" ht="14" x14ac:dyDescent="0.15">
      <c r="A3838"/>
      <c r="B3838"/>
      <c r="C3838"/>
    </row>
    <row r="3839" spans="1:3" ht="14" x14ac:dyDescent="0.15">
      <c r="A3839"/>
      <c r="B3839"/>
      <c r="C3839"/>
    </row>
    <row r="3840" spans="1:3" ht="14" x14ac:dyDescent="0.15">
      <c r="A3840"/>
      <c r="B3840"/>
      <c r="C3840"/>
    </row>
    <row r="3841" spans="1:3" ht="14" x14ac:dyDescent="0.15">
      <c r="A3841"/>
      <c r="B3841"/>
      <c r="C3841"/>
    </row>
    <row r="3842" spans="1:3" ht="14" x14ac:dyDescent="0.15">
      <c r="A3842"/>
      <c r="B3842"/>
      <c r="C3842"/>
    </row>
    <row r="3843" spans="1:3" ht="14" x14ac:dyDescent="0.15">
      <c r="A3843"/>
      <c r="B3843"/>
      <c r="C3843"/>
    </row>
    <row r="3844" spans="1:3" ht="14" x14ac:dyDescent="0.15">
      <c r="A3844"/>
      <c r="B3844"/>
      <c r="C3844"/>
    </row>
    <row r="3845" spans="1:3" ht="14" x14ac:dyDescent="0.15">
      <c r="A3845"/>
      <c r="B3845"/>
      <c r="C3845"/>
    </row>
    <row r="3846" spans="1:3" ht="14" x14ac:dyDescent="0.15">
      <c r="A3846"/>
      <c r="B3846"/>
      <c r="C3846"/>
    </row>
    <row r="3847" spans="1:3" ht="14" x14ac:dyDescent="0.15">
      <c r="A3847"/>
      <c r="B3847"/>
      <c r="C3847"/>
    </row>
    <row r="3848" spans="1:3" ht="14" x14ac:dyDescent="0.15">
      <c r="A3848"/>
      <c r="B3848"/>
      <c r="C3848"/>
    </row>
    <row r="3849" spans="1:3" ht="14" x14ac:dyDescent="0.15">
      <c r="A3849"/>
      <c r="B3849"/>
      <c r="C3849"/>
    </row>
    <row r="3850" spans="1:3" ht="14" x14ac:dyDescent="0.15">
      <c r="A3850"/>
      <c r="B3850"/>
      <c r="C3850"/>
    </row>
    <row r="3851" spans="1:3" ht="14" x14ac:dyDescent="0.15">
      <c r="A3851"/>
      <c r="B3851"/>
      <c r="C3851"/>
    </row>
    <row r="3852" spans="1:3" ht="14" x14ac:dyDescent="0.15">
      <c r="A3852"/>
      <c r="B3852"/>
      <c r="C3852"/>
    </row>
    <row r="3853" spans="1:3" ht="14" x14ac:dyDescent="0.15">
      <c r="A3853"/>
      <c r="B3853"/>
      <c r="C3853"/>
    </row>
    <row r="3854" spans="1:3" ht="14" x14ac:dyDescent="0.15">
      <c r="A3854"/>
      <c r="B3854"/>
      <c r="C3854"/>
    </row>
    <row r="3855" spans="1:3" ht="14" x14ac:dyDescent="0.15">
      <c r="A3855"/>
      <c r="B3855"/>
      <c r="C3855"/>
    </row>
    <row r="3856" spans="1:3" ht="14" x14ac:dyDescent="0.15">
      <c r="A3856"/>
      <c r="B3856"/>
      <c r="C3856"/>
    </row>
    <row r="3857" spans="1:3" ht="14" x14ac:dyDescent="0.15">
      <c r="A3857"/>
      <c r="B3857"/>
      <c r="C3857"/>
    </row>
    <row r="3858" spans="1:3" ht="14" x14ac:dyDescent="0.15">
      <c r="A3858"/>
      <c r="B3858"/>
      <c r="C3858"/>
    </row>
    <row r="3859" spans="1:3" ht="14" x14ac:dyDescent="0.15">
      <c r="A3859"/>
      <c r="B3859"/>
      <c r="C3859"/>
    </row>
    <row r="3860" spans="1:3" ht="14" x14ac:dyDescent="0.15">
      <c r="A3860"/>
      <c r="B3860"/>
      <c r="C3860"/>
    </row>
    <row r="3861" spans="1:3" ht="14" x14ac:dyDescent="0.15">
      <c r="A3861"/>
      <c r="B3861"/>
      <c r="C3861"/>
    </row>
    <row r="3862" spans="1:3" ht="14" x14ac:dyDescent="0.15">
      <c r="A3862"/>
      <c r="B3862"/>
      <c r="C3862"/>
    </row>
    <row r="3863" spans="1:3" ht="14" x14ac:dyDescent="0.15">
      <c r="A3863"/>
      <c r="B3863"/>
      <c r="C3863"/>
    </row>
    <row r="3864" spans="1:3" ht="14" x14ac:dyDescent="0.15">
      <c r="A3864"/>
      <c r="B3864"/>
      <c r="C3864"/>
    </row>
    <row r="3865" spans="1:3" ht="14" x14ac:dyDescent="0.15">
      <c r="A3865"/>
      <c r="B3865"/>
      <c r="C3865"/>
    </row>
    <row r="3866" spans="1:3" ht="14" x14ac:dyDescent="0.15">
      <c r="A3866"/>
      <c r="B3866"/>
      <c r="C3866"/>
    </row>
    <row r="3867" spans="1:3" ht="14" x14ac:dyDescent="0.15">
      <c r="A3867"/>
      <c r="B3867"/>
      <c r="C3867"/>
    </row>
    <row r="3868" spans="1:3" ht="14" x14ac:dyDescent="0.15">
      <c r="A3868"/>
      <c r="B3868"/>
      <c r="C3868"/>
    </row>
    <row r="3869" spans="1:3" ht="14" x14ac:dyDescent="0.15">
      <c r="A3869"/>
      <c r="B3869"/>
      <c r="C3869"/>
    </row>
    <row r="3870" spans="1:3" ht="14" x14ac:dyDescent="0.15">
      <c r="A3870"/>
      <c r="B3870"/>
      <c r="C3870"/>
    </row>
    <row r="3871" spans="1:3" ht="14" x14ac:dyDescent="0.15">
      <c r="A3871"/>
      <c r="B3871"/>
      <c r="C3871"/>
    </row>
    <row r="3872" spans="1:3" ht="14" x14ac:dyDescent="0.15">
      <c r="A3872"/>
      <c r="B3872"/>
      <c r="C3872"/>
    </row>
    <row r="3873" spans="1:3" ht="14" x14ac:dyDescent="0.15">
      <c r="A3873"/>
      <c r="B3873"/>
      <c r="C3873"/>
    </row>
    <row r="3874" spans="1:3" ht="14" x14ac:dyDescent="0.15">
      <c r="A3874"/>
      <c r="B3874"/>
      <c r="C3874"/>
    </row>
    <row r="3875" spans="1:3" ht="14" x14ac:dyDescent="0.15">
      <c r="A3875"/>
      <c r="B3875"/>
      <c r="C3875"/>
    </row>
    <row r="3876" spans="1:3" ht="14" x14ac:dyDescent="0.15">
      <c r="A3876"/>
      <c r="B3876"/>
      <c r="C3876"/>
    </row>
    <row r="3877" spans="1:3" ht="14" x14ac:dyDescent="0.15">
      <c r="A3877"/>
      <c r="B3877"/>
      <c r="C3877"/>
    </row>
    <row r="3878" spans="1:3" ht="14" x14ac:dyDescent="0.15">
      <c r="A3878"/>
      <c r="B3878"/>
      <c r="C3878"/>
    </row>
    <row r="3879" spans="1:3" ht="14" x14ac:dyDescent="0.15">
      <c r="A3879"/>
      <c r="B3879"/>
      <c r="C3879"/>
    </row>
    <row r="3880" spans="1:3" ht="14" x14ac:dyDescent="0.15">
      <c r="A3880"/>
      <c r="B3880"/>
      <c r="C3880"/>
    </row>
    <row r="3881" spans="1:3" ht="14" x14ac:dyDescent="0.15">
      <c r="A3881"/>
      <c r="B3881"/>
      <c r="C3881"/>
    </row>
    <row r="3882" spans="1:3" ht="14" x14ac:dyDescent="0.15">
      <c r="A3882"/>
      <c r="B3882"/>
      <c r="C3882"/>
    </row>
    <row r="3883" spans="1:3" ht="14" x14ac:dyDescent="0.15">
      <c r="A3883"/>
      <c r="B3883"/>
      <c r="C3883"/>
    </row>
    <row r="3884" spans="1:3" ht="14" x14ac:dyDescent="0.15">
      <c r="A3884"/>
      <c r="B3884"/>
      <c r="C3884"/>
    </row>
    <row r="3885" spans="1:3" ht="14" x14ac:dyDescent="0.15">
      <c r="A3885"/>
      <c r="B3885"/>
      <c r="C3885"/>
    </row>
    <row r="3886" spans="1:3" ht="14" x14ac:dyDescent="0.15">
      <c r="A3886"/>
      <c r="B3886"/>
      <c r="C3886"/>
    </row>
    <row r="3887" spans="1:3" ht="14" x14ac:dyDescent="0.15">
      <c r="A3887"/>
      <c r="B3887"/>
      <c r="C3887"/>
    </row>
    <row r="3888" spans="1:3" ht="14" x14ac:dyDescent="0.15">
      <c r="A3888"/>
      <c r="B3888"/>
      <c r="C3888"/>
    </row>
    <row r="3889" spans="1:3" ht="14" x14ac:dyDescent="0.15">
      <c r="A3889"/>
      <c r="B3889"/>
      <c r="C3889"/>
    </row>
    <row r="3890" spans="1:3" ht="14" x14ac:dyDescent="0.15">
      <c r="A3890"/>
      <c r="B3890"/>
      <c r="C3890"/>
    </row>
    <row r="3891" spans="1:3" ht="14" x14ac:dyDescent="0.15">
      <c r="A3891"/>
      <c r="B3891"/>
      <c r="C3891"/>
    </row>
    <row r="3892" spans="1:3" ht="14" x14ac:dyDescent="0.15">
      <c r="A3892"/>
      <c r="B3892"/>
      <c r="C3892"/>
    </row>
    <row r="3893" spans="1:3" ht="14" x14ac:dyDescent="0.15">
      <c r="A3893"/>
      <c r="B3893"/>
      <c r="C3893"/>
    </row>
    <row r="3894" spans="1:3" ht="14" x14ac:dyDescent="0.15">
      <c r="A3894"/>
      <c r="B3894"/>
      <c r="C3894"/>
    </row>
    <row r="3895" spans="1:3" ht="14" x14ac:dyDescent="0.15">
      <c r="A3895"/>
      <c r="B3895"/>
      <c r="C3895"/>
    </row>
    <row r="3896" spans="1:3" ht="14" x14ac:dyDescent="0.15">
      <c r="A3896"/>
      <c r="B3896"/>
      <c r="C3896"/>
    </row>
    <row r="3897" spans="1:3" ht="14" x14ac:dyDescent="0.15">
      <c r="A3897"/>
      <c r="B3897"/>
      <c r="C3897"/>
    </row>
    <row r="3898" spans="1:3" ht="14" x14ac:dyDescent="0.15">
      <c r="A3898"/>
      <c r="B3898"/>
      <c r="C3898"/>
    </row>
    <row r="3899" spans="1:3" ht="14" x14ac:dyDescent="0.15">
      <c r="A3899"/>
      <c r="B3899"/>
      <c r="C3899"/>
    </row>
    <row r="3900" spans="1:3" ht="14" x14ac:dyDescent="0.15">
      <c r="A3900"/>
      <c r="B3900"/>
      <c r="C3900"/>
    </row>
    <row r="3901" spans="1:3" ht="14" x14ac:dyDescent="0.15">
      <c r="A3901"/>
      <c r="B3901"/>
      <c r="C3901"/>
    </row>
    <row r="3902" spans="1:3" ht="14" x14ac:dyDescent="0.15">
      <c r="A3902"/>
      <c r="B3902"/>
      <c r="C3902"/>
    </row>
    <row r="3903" spans="1:3" ht="14" x14ac:dyDescent="0.15">
      <c r="A3903"/>
      <c r="B3903"/>
      <c r="C3903"/>
    </row>
    <row r="3904" spans="1:3" ht="14" x14ac:dyDescent="0.15">
      <c r="A3904"/>
      <c r="B3904"/>
      <c r="C3904"/>
    </row>
    <row r="3905" spans="1:3" ht="14" x14ac:dyDescent="0.15">
      <c r="A3905"/>
      <c r="B3905"/>
      <c r="C3905"/>
    </row>
    <row r="3906" spans="1:3" ht="14" x14ac:dyDescent="0.15">
      <c r="A3906"/>
      <c r="B3906"/>
      <c r="C3906"/>
    </row>
    <row r="3907" spans="1:3" ht="14" x14ac:dyDescent="0.15">
      <c r="A3907"/>
      <c r="B3907"/>
      <c r="C3907"/>
    </row>
    <row r="3908" spans="1:3" ht="14" x14ac:dyDescent="0.15">
      <c r="A3908"/>
      <c r="B3908"/>
      <c r="C3908"/>
    </row>
    <row r="3909" spans="1:3" ht="14" x14ac:dyDescent="0.15">
      <c r="A3909"/>
      <c r="B3909"/>
      <c r="C3909"/>
    </row>
    <row r="3910" spans="1:3" ht="14" x14ac:dyDescent="0.15">
      <c r="A3910"/>
      <c r="B3910"/>
      <c r="C3910"/>
    </row>
    <row r="3911" spans="1:3" ht="14" x14ac:dyDescent="0.15">
      <c r="A3911"/>
      <c r="B3911"/>
      <c r="C3911"/>
    </row>
    <row r="3912" spans="1:3" ht="14" x14ac:dyDescent="0.15">
      <c r="A3912"/>
      <c r="B3912"/>
      <c r="C3912"/>
    </row>
    <row r="3913" spans="1:3" ht="14" x14ac:dyDescent="0.15">
      <c r="A3913"/>
      <c r="B3913"/>
      <c r="C3913"/>
    </row>
    <row r="3914" spans="1:3" ht="14" x14ac:dyDescent="0.15">
      <c r="A3914"/>
      <c r="B3914"/>
      <c r="C3914"/>
    </row>
    <row r="3915" spans="1:3" ht="14" x14ac:dyDescent="0.15">
      <c r="A3915"/>
      <c r="B3915"/>
      <c r="C3915"/>
    </row>
    <row r="3916" spans="1:3" ht="14" x14ac:dyDescent="0.15">
      <c r="A3916"/>
      <c r="B3916"/>
      <c r="C3916"/>
    </row>
    <row r="3917" spans="1:3" ht="14" x14ac:dyDescent="0.15">
      <c r="A3917"/>
      <c r="B3917"/>
      <c r="C3917"/>
    </row>
    <row r="3918" spans="1:3" ht="14" x14ac:dyDescent="0.15">
      <c r="A3918"/>
      <c r="B3918"/>
      <c r="C3918"/>
    </row>
    <row r="3919" spans="1:3" ht="14" x14ac:dyDescent="0.15">
      <c r="A3919"/>
      <c r="B3919"/>
      <c r="C3919"/>
    </row>
    <row r="3920" spans="1:3" ht="14" x14ac:dyDescent="0.15">
      <c r="A3920"/>
      <c r="B3920"/>
      <c r="C3920"/>
    </row>
    <row r="3921" spans="1:3" ht="14" x14ac:dyDescent="0.15">
      <c r="A3921"/>
      <c r="B3921"/>
      <c r="C3921"/>
    </row>
    <row r="3922" spans="1:3" ht="14" x14ac:dyDescent="0.15">
      <c r="A3922"/>
      <c r="B3922"/>
      <c r="C3922"/>
    </row>
    <row r="3923" spans="1:3" ht="14" x14ac:dyDescent="0.15">
      <c r="A3923"/>
      <c r="B3923"/>
      <c r="C3923"/>
    </row>
    <row r="3924" spans="1:3" ht="14" x14ac:dyDescent="0.15">
      <c r="A3924"/>
      <c r="B3924"/>
      <c r="C3924"/>
    </row>
    <row r="3925" spans="1:3" ht="14" x14ac:dyDescent="0.15">
      <c r="A3925"/>
      <c r="B3925"/>
      <c r="C3925"/>
    </row>
    <row r="3926" spans="1:3" ht="14" x14ac:dyDescent="0.15">
      <c r="A3926"/>
      <c r="B3926"/>
      <c r="C3926"/>
    </row>
    <row r="3927" spans="1:3" ht="14" x14ac:dyDescent="0.15">
      <c r="A3927"/>
      <c r="B3927"/>
      <c r="C3927"/>
    </row>
    <row r="3928" spans="1:3" ht="14" x14ac:dyDescent="0.15">
      <c r="A3928"/>
      <c r="B3928"/>
      <c r="C3928"/>
    </row>
    <row r="3929" spans="1:3" ht="14" x14ac:dyDescent="0.15">
      <c r="A3929"/>
      <c r="B3929"/>
      <c r="C3929"/>
    </row>
    <row r="3930" spans="1:3" ht="14" x14ac:dyDescent="0.15">
      <c r="A3930"/>
      <c r="B3930"/>
      <c r="C3930"/>
    </row>
    <row r="3931" spans="1:3" ht="14" x14ac:dyDescent="0.15">
      <c r="A3931"/>
      <c r="B3931"/>
      <c r="C3931"/>
    </row>
    <row r="3932" spans="1:3" ht="14" x14ac:dyDescent="0.15">
      <c r="A3932"/>
      <c r="B3932"/>
      <c r="C3932"/>
    </row>
    <row r="3933" spans="1:3" ht="14" x14ac:dyDescent="0.15">
      <c r="A3933"/>
      <c r="B3933"/>
      <c r="C3933"/>
    </row>
    <row r="3934" spans="1:3" ht="14" x14ac:dyDescent="0.15">
      <c r="A3934"/>
      <c r="B3934"/>
      <c r="C3934"/>
    </row>
    <row r="3935" spans="1:3" ht="14" x14ac:dyDescent="0.15">
      <c r="A3935"/>
      <c r="B3935"/>
      <c r="C3935"/>
    </row>
    <row r="3936" spans="1:3" ht="14" x14ac:dyDescent="0.15">
      <c r="A3936"/>
      <c r="B3936"/>
      <c r="C3936"/>
    </row>
    <row r="3937" spans="1:3" ht="14" x14ac:dyDescent="0.15">
      <c r="A3937"/>
      <c r="B3937"/>
      <c r="C3937"/>
    </row>
    <row r="3938" spans="1:3" ht="14" x14ac:dyDescent="0.15">
      <c r="A3938"/>
      <c r="B3938"/>
      <c r="C3938"/>
    </row>
    <row r="3939" spans="1:3" ht="14" x14ac:dyDescent="0.15">
      <c r="A3939"/>
      <c r="B3939"/>
      <c r="C3939"/>
    </row>
    <row r="3940" spans="1:3" ht="14" x14ac:dyDescent="0.15">
      <c r="A3940"/>
      <c r="B3940"/>
      <c r="C3940"/>
    </row>
    <row r="3941" spans="1:3" ht="14" x14ac:dyDescent="0.15">
      <c r="A3941"/>
      <c r="B3941"/>
      <c r="C3941"/>
    </row>
    <row r="3942" spans="1:3" ht="14" x14ac:dyDescent="0.15">
      <c r="A3942"/>
      <c r="B3942"/>
      <c r="C3942"/>
    </row>
    <row r="3943" spans="1:3" ht="14" x14ac:dyDescent="0.15">
      <c r="A3943"/>
      <c r="B3943"/>
      <c r="C3943"/>
    </row>
    <row r="3944" spans="1:3" ht="14" x14ac:dyDescent="0.15">
      <c r="A3944"/>
      <c r="B3944"/>
      <c r="C3944"/>
    </row>
    <row r="3945" spans="1:3" ht="14" x14ac:dyDescent="0.15">
      <c r="A3945"/>
      <c r="B3945"/>
      <c r="C3945"/>
    </row>
    <row r="3946" spans="1:3" ht="14" x14ac:dyDescent="0.15">
      <c r="A3946"/>
      <c r="B3946"/>
      <c r="C3946"/>
    </row>
    <row r="3947" spans="1:3" ht="14" x14ac:dyDescent="0.15">
      <c r="A3947"/>
      <c r="B3947"/>
      <c r="C3947"/>
    </row>
    <row r="3948" spans="1:3" ht="14" x14ac:dyDescent="0.15">
      <c r="A3948"/>
      <c r="B3948"/>
      <c r="C3948"/>
    </row>
    <row r="3949" spans="1:3" ht="14" x14ac:dyDescent="0.15">
      <c r="A3949"/>
      <c r="B3949"/>
      <c r="C3949"/>
    </row>
    <row r="3950" spans="1:3" ht="14" x14ac:dyDescent="0.15">
      <c r="A3950"/>
      <c r="B3950"/>
      <c r="C3950"/>
    </row>
    <row r="3951" spans="1:3" ht="14" x14ac:dyDescent="0.15">
      <c r="A3951"/>
      <c r="B3951"/>
      <c r="C3951"/>
    </row>
    <row r="3952" spans="1:3" ht="14" x14ac:dyDescent="0.15">
      <c r="A3952"/>
      <c r="B3952"/>
      <c r="C3952"/>
    </row>
    <row r="3953" spans="1:3" ht="14" x14ac:dyDescent="0.15">
      <c r="A3953"/>
      <c r="B3953"/>
      <c r="C3953"/>
    </row>
    <row r="3954" spans="1:3" ht="14" x14ac:dyDescent="0.15">
      <c r="A3954"/>
      <c r="B3954"/>
      <c r="C3954"/>
    </row>
    <row r="3955" spans="1:3" ht="14" x14ac:dyDescent="0.15">
      <c r="A3955"/>
      <c r="B3955"/>
      <c r="C3955"/>
    </row>
    <row r="3956" spans="1:3" ht="14" x14ac:dyDescent="0.15">
      <c r="A3956"/>
      <c r="B3956"/>
      <c r="C3956"/>
    </row>
    <row r="3957" spans="1:3" ht="14" x14ac:dyDescent="0.15">
      <c r="A3957"/>
      <c r="B3957"/>
      <c r="C3957"/>
    </row>
    <row r="3958" spans="1:3" ht="14" x14ac:dyDescent="0.15">
      <c r="A3958"/>
      <c r="B3958"/>
      <c r="C3958"/>
    </row>
    <row r="3959" spans="1:3" ht="14" x14ac:dyDescent="0.15">
      <c r="A3959"/>
      <c r="B3959"/>
      <c r="C3959"/>
    </row>
    <row r="3960" spans="1:3" ht="14" x14ac:dyDescent="0.15">
      <c r="A3960"/>
      <c r="B3960"/>
      <c r="C3960"/>
    </row>
    <row r="3961" spans="1:3" ht="14" x14ac:dyDescent="0.15">
      <c r="A3961"/>
      <c r="B3961"/>
      <c r="C3961"/>
    </row>
    <row r="3962" spans="1:3" ht="14" x14ac:dyDescent="0.15">
      <c r="A3962"/>
      <c r="B3962"/>
      <c r="C3962"/>
    </row>
    <row r="3963" spans="1:3" ht="14" x14ac:dyDescent="0.15">
      <c r="A3963"/>
      <c r="B3963"/>
      <c r="C3963"/>
    </row>
    <row r="3964" spans="1:3" ht="14" x14ac:dyDescent="0.15">
      <c r="A3964"/>
      <c r="B3964"/>
      <c r="C3964"/>
    </row>
    <row r="3965" spans="1:3" ht="14" x14ac:dyDescent="0.15">
      <c r="A3965"/>
      <c r="B3965"/>
      <c r="C3965"/>
    </row>
    <row r="3966" spans="1:3" ht="14" x14ac:dyDescent="0.15">
      <c r="A3966"/>
      <c r="B3966"/>
      <c r="C3966"/>
    </row>
    <row r="3967" spans="1:3" ht="14" x14ac:dyDescent="0.15">
      <c r="A3967"/>
      <c r="B3967"/>
      <c r="C3967"/>
    </row>
    <row r="3968" spans="1:3" ht="14" x14ac:dyDescent="0.15">
      <c r="A3968"/>
      <c r="B3968"/>
      <c r="C3968"/>
    </row>
    <row r="3969" spans="1:3" ht="14" x14ac:dyDescent="0.15">
      <c r="A3969"/>
      <c r="B3969"/>
      <c r="C3969"/>
    </row>
    <row r="3970" spans="1:3" ht="14" x14ac:dyDescent="0.15">
      <c r="A3970"/>
      <c r="B3970"/>
      <c r="C3970"/>
    </row>
    <row r="3971" spans="1:3" ht="14" x14ac:dyDescent="0.15">
      <c r="A3971"/>
      <c r="B3971"/>
      <c r="C3971"/>
    </row>
    <row r="3972" spans="1:3" ht="14" x14ac:dyDescent="0.15">
      <c r="A3972"/>
      <c r="B3972"/>
      <c r="C3972"/>
    </row>
    <row r="3973" spans="1:3" ht="14" x14ac:dyDescent="0.15">
      <c r="A3973"/>
      <c r="B3973"/>
      <c r="C3973"/>
    </row>
    <row r="3974" spans="1:3" ht="14" x14ac:dyDescent="0.15">
      <c r="A3974"/>
      <c r="B3974"/>
      <c r="C3974"/>
    </row>
    <row r="3975" spans="1:3" ht="14" x14ac:dyDescent="0.15">
      <c r="A3975"/>
      <c r="B3975"/>
      <c r="C3975"/>
    </row>
    <row r="3976" spans="1:3" ht="14" x14ac:dyDescent="0.15">
      <c r="A3976"/>
      <c r="B3976"/>
      <c r="C3976"/>
    </row>
    <row r="3977" spans="1:3" ht="14" x14ac:dyDescent="0.15">
      <c r="A3977"/>
      <c r="B3977"/>
      <c r="C3977"/>
    </row>
    <row r="3978" spans="1:3" ht="14" x14ac:dyDescent="0.15">
      <c r="A3978"/>
      <c r="B3978"/>
      <c r="C3978"/>
    </row>
    <row r="3979" spans="1:3" ht="14" x14ac:dyDescent="0.15">
      <c r="A3979"/>
      <c r="B3979"/>
      <c r="C3979"/>
    </row>
    <row r="3980" spans="1:3" ht="14" x14ac:dyDescent="0.15">
      <c r="A3980"/>
      <c r="B3980"/>
      <c r="C3980"/>
    </row>
    <row r="3981" spans="1:3" ht="14" x14ac:dyDescent="0.15">
      <c r="A3981"/>
      <c r="B3981"/>
      <c r="C3981"/>
    </row>
    <row r="3982" spans="1:3" ht="14" x14ac:dyDescent="0.15">
      <c r="A3982"/>
      <c r="B3982"/>
      <c r="C3982"/>
    </row>
    <row r="3983" spans="1:3" ht="14" x14ac:dyDescent="0.15">
      <c r="A3983"/>
      <c r="B3983"/>
      <c r="C3983"/>
    </row>
    <row r="3984" spans="1:3" ht="14" x14ac:dyDescent="0.15">
      <c r="A3984"/>
      <c r="B3984"/>
      <c r="C3984"/>
    </row>
    <row r="3985" spans="1:3" ht="14" x14ac:dyDescent="0.15">
      <c r="A3985"/>
      <c r="B3985"/>
      <c r="C3985"/>
    </row>
    <row r="3986" spans="1:3" ht="14" x14ac:dyDescent="0.15">
      <c r="A3986"/>
      <c r="B3986"/>
      <c r="C3986"/>
    </row>
    <row r="3987" spans="1:3" ht="14" x14ac:dyDescent="0.15">
      <c r="A3987"/>
      <c r="B3987"/>
      <c r="C3987"/>
    </row>
    <row r="3988" spans="1:3" ht="14" x14ac:dyDescent="0.15">
      <c r="A3988"/>
      <c r="B3988"/>
      <c r="C3988"/>
    </row>
    <row r="3989" spans="1:3" ht="14" x14ac:dyDescent="0.15">
      <c r="A3989"/>
      <c r="B3989"/>
      <c r="C3989"/>
    </row>
    <row r="3990" spans="1:3" ht="14" x14ac:dyDescent="0.15">
      <c r="A3990"/>
      <c r="B3990"/>
      <c r="C3990"/>
    </row>
    <row r="3991" spans="1:3" ht="14" x14ac:dyDescent="0.15">
      <c r="A3991"/>
      <c r="B3991"/>
      <c r="C3991"/>
    </row>
    <row r="3992" spans="1:3" ht="14" x14ac:dyDescent="0.15">
      <c r="A3992"/>
      <c r="B3992"/>
      <c r="C3992"/>
    </row>
    <row r="3993" spans="1:3" ht="14" x14ac:dyDescent="0.15">
      <c r="A3993"/>
      <c r="B3993"/>
      <c r="C3993"/>
    </row>
    <row r="3994" spans="1:3" ht="14" x14ac:dyDescent="0.15">
      <c r="A3994"/>
      <c r="B3994"/>
      <c r="C3994"/>
    </row>
    <row r="3995" spans="1:3" ht="14" x14ac:dyDescent="0.15">
      <c r="A3995"/>
      <c r="B3995"/>
      <c r="C3995"/>
    </row>
    <row r="3996" spans="1:3" ht="14" x14ac:dyDescent="0.15">
      <c r="A3996"/>
      <c r="B3996"/>
      <c r="C3996"/>
    </row>
    <row r="3997" spans="1:3" ht="14" x14ac:dyDescent="0.15">
      <c r="A3997"/>
      <c r="B3997"/>
      <c r="C3997"/>
    </row>
    <row r="3998" spans="1:3" ht="14" x14ac:dyDescent="0.15">
      <c r="A3998"/>
      <c r="B3998"/>
      <c r="C3998"/>
    </row>
    <row r="3999" spans="1:3" ht="14" x14ac:dyDescent="0.15">
      <c r="A3999"/>
      <c r="B3999"/>
      <c r="C3999"/>
    </row>
    <row r="4000" spans="1:3" ht="14" x14ac:dyDescent="0.15">
      <c r="A4000"/>
      <c r="B4000"/>
      <c r="C4000"/>
    </row>
    <row r="4001" spans="1:3" ht="14" x14ac:dyDescent="0.15">
      <c r="A4001"/>
      <c r="B4001"/>
      <c r="C4001"/>
    </row>
    <row r="4002" spans="1:3" ht="14" x14ac:dyDescent="0.15">
      <c r="A4002"/>
      <c r="B4002"/>
      <c r="C4002"/>
    </row>
    <row r="4003" spans="1:3" ht="14" x14ac:dyDescent="0.15">
      <c r="A4003"/>
      <c r="B4003"/>
      <c r="C4003"/>
    </row>
    <row r="4004" spans="1:3" ht="14" x14ac:dyDescent="0.15">
      <c r="A4004"/>
      <c r="B4004"/>
      <c r="C4004"/>
    </row>
    <row r="4005" spans="1:3" ht="14" x14ac:dyDescent="0.15">
      <c r="A4005"/>
      <c r="B4005"/>
      <c r="C4005"/>
    </row>
    <row r="4006" spans="1:3" ht="14" x14ac:dyDescent="0.15">
      <c r="A4006"/>
      <c r="B4006"/>
      <c r="C4006"/>
    </row>
    <row r="4007" spans="1:3" ht="14" x14ac:dyDescent="0.15">
      <c r="A4007"/>
      <c r="B4007"/>
      <c r="C4007"/>
    </row>
    <row r="4008" spans="1:3" ht="14" x14ac:dyDescent="0.15">
      <c r="A4008"/>
      <c r="B4008"/>
      <c r="C4008"/>
    </row>
    <row r="4009" spans="1:3" ht="14" x14ac:dyDescent="0.15">
      <c r="A4009"/>
      <c r="B4009"/>
      <c r="C4009"/>
    </row>
    <row r="4010" spans="1:3" ht="14" x14ac:dyDescent="0.15">
      <c r="A4010"/>
      <c r="B4010"/>
      <c r="C4010"/>
    </row>
    <row r="4011" spans="1:3" ht="14" x14ac:dyDescent="0.15">
      <c r="A4011"/>
      <c r="B4011"/>
      <c r="C4011"/>
    </row>
    <row r="4012" spans="1:3" ht="14" x14ac:dyDescent="0.15">
      <c r="A4012"/>
      <c r="B4012"/>
      <c r="C4012"/>
    </row>
    <row r="4013" spans="1:3" ht="14" x14ac:dyDescent="0.15">
      <c r="A4013"/>
      <c r="B4013"/>
      <c r="C4013"/>
    </row>
    <row r="4014" spans="1:3" ht="14" x14ac:dyDescent="0.15">
      <c r="A4014"/>
      <c r="B4014"/>
      <c r="C4014"/>
    </row>
    <row r="4015" spans="1:3" ht="14" x14ac:dyDescent="0.15">
      <c r="A4015"/>
      <c r="B4015"/>
      <c r="C4015"/>
    </row>
    <row r="4016" spans="1:3" ht="14" x14ac:dyDescent="0.15">
      <c r="A4016"/>
      <c r="B4016"/>
      <c r="C4016"/>
    </row>
    <row r="4017" spans="1:3" ht="14" x14ac:dyDescent="0.15">
      <c r="A4017"/>
      <c r="B4017"/>
      <c r="C4017"/>
    </row>
    <row r="4018" spans="1:3" ht="14" x14ac:dyDescent="0.15">
      <c r="A4018"/>
      <c r="B4018"/>
      <c r="C4018"/>
    </row>
    <row r="4019" spans="1:3" ht="14" x14ac:dyDescent="0.15">
      <c r="A4019"/>
      <c r="B4019"/>
      <c r="C4019"/>
    </row>
    <row r="4020" spans="1:3" ht="14" x14ac:dyDescent="0.15">
      <c r="A4020"/>
      <c r="B4020"/>
      <c r="C4020"/>
    </row>
    <row r="4021" spans="1:3" ht="14" x14ac:dyDescent="0.15">
      <c r="A4021"/>
      <c r="B4021"/>
      <c r="C4021"/>
    </row>
    <row r="4022" spans="1:3" ht="14" x14ac:dyDescent="0.15">
      <c r="A4022"/>
      <c r="B4022"/>
      <c r="C4022"/>
    </row>
    <row r="4023" spans="1:3" ht="14" x14ac:dyDescent="0.15">
      <c r="A4023"/>
      <c r="B4023"/>
      <c r="C4023"/>
    </row>
    <row r="4024" spans="1:3" ht="14" x14ac:dyDescent="0.15">
      <c r="A4024"/>
      <c r="B4024"/>
      <c r="C4024"/>
    </row>
    <row r="4025" spans="1:3" ht="14" x14ac:dyDescent="0.15">
      <c r="A4025"/>
      <c r="B4025"/>
      <c r="C4025"/>
    </row>
    <row r="4026" spans="1:3" ht="14" x14ac:dyDescent="0.15">
      <c r="A4026"/>
      <c r="B4026"/>
      <c r="C4026"/>
    </row>
    <row r="4027" spans="1:3" ht="14" x14ac:dyDescent="0.15">
      <c r="A4027"/>
      <c r="B4027"/>
      <c r="C4027"/>
    </row>
    <row r="4028" spans="1:3" ht="14" x14ac:dyDescent="0.15">
      <c r="A4028"/>
      <c r="B4028"/>
      <c r="C4028"/>
    </row>
    <row r="4029" spans="1:3" ht="14" x14ac:dyDescent="0.15">
      <c r="A4029"/>
      <c r="B4029"/>
      <c r="C4029"/>
    </row>
    <row r="4030" spans="1:3" ht="14" x14ac:dyDescent="0.15">
      <c r="A4030"/>
      <c r="B4030"/>
      <c r="C4030"/>
    </row>
    <row r="4031" spans="1:3" ht="14" x14ac:dyDescent="0.15">
      <c r="A4031"/>
      <c r="B4031"/>
      <c r="C4031"/>
    </row>
    <row r="4032" spans="1:3" ht="14" x14ac:dyDescent="0.15">
      <c r="A4032"/>
      <c r="B4032"/>
      <c r="C4032"/>
    </row>
    <row r="4033" spans="1:3" ht="14" x14ac:dyDescent="0.15">
      <c r="A4033"/>
      <c r="B4033"/>
      <c r="C4033"/>
    </row>
    <row r="4034" spans="1:3" ht="14" x14ac:dyDescent="0.15">
      <c r="A4034"/>
      <c r="B4034"/>
      <c r="C4034"/>
    </row>
    <row r="4035" spans="1:3" ht="14" x14ac:dyDescent="0.15">
      <c r="A4035"/>
      <c r="B4035"/>
      <c r="C4035"/>
    </row>
    <row r="4036" spans="1:3" ht="14" x14ac:dyDescent="0.15">
      <c r="A4036"/>
      <c r="B4036"/>
      <c r="C4036"/>
    </row>
    <row r="4037" spans="1:3" ht="14" x14ac:dyDescent="0.15">
      <c r="A4037"/>
      <c r="B4037"/>
      <c r="C4037"/>
    </row>
    <row r="4038" spans="1:3" ht="14" x14ac:dyDescent="0.15">
      <c r="A4038"/>
      <c r="B4038"/>
      <c r="C4038"/>
    </row>
    <row r="4039" spans="1:3" ht="14" x14ac:dyDescent="0.15">
      <c r="A4039"/>
      <c r="B4039"/>
      <c r="C4039"/>
    </row>
    <row r="4040" spans="1:3" ht="14" x14ac:dyDescent="0.15">
      <c r="A4040"/>
      <c r="B4040"/>
      <c r="C4040"/>
    </row>
    <row r="4041" spans="1:3" ht="14" x14ac:dyDescent="0.15">
      <c r="A4041"/>
      <c r="B4041"/>
      <c r="C4041"/>
    </row>
    <row r="4042" spans="1:3" ht="14" x14ac:dyDescent="0.15">
      <c r="A4042"/>
      <c r="B4042"/>
      <c r="C4042"/>
    </row>
    <row r="4043" spans="1:3" ht="14" x14ac:dyDescent="0.15">
      <c r="A4043"/>
      <c r="B4043"/>
      <c r="C4043"/>
    </row>
    <row r="4044" spans="1:3" ht="14" x14ac:dyDescent="0.15">
      <c r="A4044"/>
      <c r="B4044"/>
      <c r="C4044"/>
    </row>
    <row r="4045" spans="1:3" ht="14" x14ac:dyDescent="0.15">
      <c r="A4045"/>
      <c r="B4045"/>
      <c r="C4045"/>
    </row>
    <row r="4046" spans="1:3" ht="14" x14ac:dyDescent="0.15">
      <c r="A4046"/>
      <c r="B4046"/>
      <c r="C4046"/>
    </row>
    <row r="4047" spans="1:3" ht="14" x14ac:dyDescent="0.15">
      <c r="A4047"/>
      <c r="B4047"/>
      <c r="C4047"/>
    </row>
    <row r="4048" spans="1:3" ht="14" x14ac:dyDescent="0.15">
      <c r="A4048"/>
      <c r="B4048"/>
      <c r="C4048"/>
    </row>
    <row r="4049" spans="1:3" ht="14" x14ac:dyDescent="0.15">
      <c r="A4049"/>
      <c r="B4049"/>
      <c r="C4049"/>
    </row>
    <row r="4050" spans="1:3" ht="14" x14ac:dyDescent="0.15">
      <c r="A4050"/>
      <c r="B4050"/>
      <c r="C4050"/>
    </row>
    <row r="4051" spans="1:3" ht="14" x14ac:dyDescent="0.15">
      <c r="A4051"/>
      <c r="B4051"/>
      <c r="C4051"/>
    </row>
    <row r="4052" spans="1:3" ht="14" x14ac:dyDescent="0.15">
      <c r="A4052"/>
      <c r="B4052"/>
      <c r="C4052"/>
    </row>
    <row r="4053" spans="1:3" ht="14" x14ac:dyDescent="0.15">
      <c r="A4053"/>
      <c r="B4053"/>
      <c r="C4053"/>
    </row>
    <row r="4054" spans="1:3" ht="14" x14ac:dyDescent="0.15">
      <c r="A4054"/>
      <c r="B4054"/>
      <c r="C4054"/>
    </row>
    <row r="4055" spans="1:3" ht="14" x14ac:dyDescent="0.15">
      <c r="A4055"/>
      <c r="B4055"/>
      <c r="C4055"/>
    </row>
    <row r="4056" spans="1:3" ht="14" x14ac:dyDescent="0.15">
      <c r="A4056"/>
      <c r="B4056"/>
      <c r="C4056"/>
    </row>
    <row r="4057" spans="1:3" ht="14" x14ac:dyDescent="0.15">
      <c r="A4057"/>
      <c r="B4057"/>
      <c r="C4057"/>
    </row>
    <row r="4058" spans="1:3" ht="14" x14ac:dyDescent="0.15">
      <c r="A4058"/>
      <c r="B4058"/>
      <c r="C4058"/>
    </row>
    <row r="4059" spans="1:3" ht="14" x14ac:dyDescent="0.15">
      <c r="A4059"/>
      <c r="B4059"/>
      <c r="C4059"/>
    </row>
    <row r="4060" spans="1:3" ht="14" x14ac:dyDescent="0.15">
      <c r="A4060"/>
      <c r="B4060"/>
      <c r="C4060"/>
    </row>
    <row r="4061" spans="1:3" ht="14" x14ac:dyDescent="0.15">
      <c r="A4061"/>
      <c r="B4061"/>
      <c r="C4061"/>
    </row>
    <row r="4062" spans="1:3" ht="14" x14ac:dyDescent="0.15">
      <c r="A4062"/>
      <c r="B4062"/>
      <c r="C4062"/>
    </row>
    <row r="4063" spans="1:3" ht="14" x14ac:dyDescent="0.15">
      <c r="A4063"/>
      <c r="B4063"/>
      <c r="C4063"/>
    </row>
    <row r="4064" spans="1:3" ht="14" x14ac:dyDescent="0.15">
      <c r="A4064"/>
      <c r="B4064"/>
      <c r="C4064"/>
    </row>
    <row r="4065" spans="1:3" ht="14" x14ac:dyDescent="0.15">
      <c r="A4065"/>
      <c r="B4065"/>
      <c r="C4065"/>
    </row>
    <row r="4066" spans="1:3" ht="14" x14ac:dyDescent="0.15">
      <c r="A4066"/>
      <c r="B4066"/>
      <c r="C4066"/>
    </row>
    <row r="4067" spans="1:3" ht="14" x14ac:dyDescent="0.15">
      <c r="A4067"/>
      <c r="B4067"/>
      <c r="C4067"/>
    </row>
    <row r="4068" spans="1:3" ht="14" x14ac:dyDescent="0.15">
      <c r="A4068"/>
      <c r="B4068"/>
      <c r="C4068"/>
    </row>
    <row r="4069" spans="1:3" ht="14" x14ac:dyDescent="0.15">
      <c r="A4069"/>
      <c r="B4069"/>
      <c r="C4069"/>
    </row>
    <row r="4070" spans="1:3" ht="14" x14ac:dyDescent="0.15">
      <c r="A4070"/>
      <c r="B4070"/>
      <c r="C4070"/>
    </row>
    <row r="4071" spans="1:3" ht="14" x14ac:dyDescent="0.15">
      <c r="A4071"/>
      <c r="B4071"/>
      <c r="C4071"/>
    </row>
    <row r="4072" spans="1:3" ht="14" x14ac:dyDescent="0.15">
      <c r="A4072"/>
      <c r="B4072"/>
      <c r="C4072"/>
    </row>
    <row r="4073" spans="1:3" ht="14" x14ac:dyDescent="0.15">
      <c r="A4073"/>
      <c r="B4073"/>
      <c r="C4073"/>
    </row>
    <row r="4074" spans="1:3" ht="14" x14ac:dyDescent="0.15">
      <c r="A4074"/>
      <c r="B4074"/>
      <c r="C4074"/>
    </row>
    <row r="4075" spans="1:3" ht="14" x14ac:dyDescent="0.15">
      <c r="A4075"/>
      <c r="B4075"/>
      <c r="C4075"/>
    </row>
    <row r="4076" spans="1:3" ht="14" x14ac:dyDescent="0.15">
      <c r="A4076"/>
      <c r="B4076"/>
      <c r="C4076"/>
    </row>
    <row r="4077" spans="1:3" ht="14" x14ac:dyDescent="0.15">
      <c r="A4077"/>
      <c r="B4077"/>
      <c r="C4077"/>
    </row>
    <row r="4078" spans="1:3" ht="14" x14ac:dyDescent="0.15">
      <c r="A4078"/>
      <c r="B4078"/>
      <c r="C4078"/>
    </row>
    <row r="4079" spans="1:3" ht="14" x14ac:dyDescent="0.15">
      <c r="A4079"/>
      <c r="B4079"/>
      <c r="C4079"/>
    </row>
    <row r="4080" spans="1:3" ht="14" x14ac:dyDescent="0.15">
      <c r="A4080"/>
      <c r="B4080"/>
      <c r="C4080"/>
    </row>
    <row r="4081" spans="1:3" ht="14" x14ac:dyDescent="0.15">
      <c r="A4081"/>
      <c r="B4081"/>
      <c r="C4081"/>
    </row>
    <row r="4082" spans="1:3" ht="14" x14ac:dyDescent="0.15">
      <c r="A4082"/>
      <c r="B4082"/>
      <c r="C4082"/>
    </row>
    <row r="4083" spans="1:3" ht="14" x14ac:dyDescent="0.15">
      <c r="A4083"/>
      <c r="B4083"/>
      <c r="C4083"/>
    </row>
    <row r="4084" spans="1:3" ht="14" x14ac:dyDescent="0.15">
      <c r="A4084"/>
      <c r="B4084"/>
      <c r="C4084"/>
    </row>
    <row r="4085" spans="1:3" ht="14" x14ac:dyDescent="0.15">
      <c r="A4085"/>
      <c r="B4085"/>
      <c r="C4085"/>
    </row>
    <row r="4086" spans="1:3" ht="14" x14ac:dyDescent="0.15">
      <c r="A4086"/>
      <c r="B4086"/>
      <c r="C4086"/>
    </row>
    <row r="4087" spans="1:3" ht="14" x14ac:dyDescent="0.15">
      <c r="A4087"/>
      <c r="B4087"/>
      <c r="C4087"/>
    </row>
    <row r="4088" spans="1:3" ht="14" x14ac:dyDescent="0.15">
      <c r="A4088"/>
      <c r="B4088"/>
      <c r="C4088"/>
    </row>
    <row r="4089" spans="1:3" ht="14" x14ac:dyDescent="0.15">
      <c r="A4089"/>
      <c r="B4089"/>
      <c r="C4089"/>
    </row>
    <row r="4090" spans="1:3" ht="14" x14ac:dyDescent="0.15">
      <c r="A4090"/>
      <c r="B4090"/>
      <c r="C4090"/>
    </row>
    <row r="4091" spans="1:3" ht="14" x14ac:dyDescent="0.15">
      <c r="A4091"/>
      <c r="B4091"/>
      <c r="C4091"/>
    </row>
    <row r="4092" spans="1:3" ht="14" x14ac:dyDescent="0.15">
      <c r="A4092"/>
      <c r="B4092"/>
      <c r="C4092"/>
    </row>
    <row r="4093" spans="1:3" ht="14" x14ac:dyDescent="0.15">
      <c r="A4093"/>
      <c r="B4093"/>
      <c r="C4093"/>
    </row>
    <row r="4094" spans="1:3" ht="14" x14ac:dyDescent="0.15">
      <c r="A4094"/>
      <c r="B4094"/>
      <c r="C4094"/>
    </row>
    <row r="4095" spans="1:3" ht="14" x14ac:dyDescent="0.15">
      <c r="A4095"/>
      <c r="B4095"/>
      <c r="C4095"/>
    </row>
    <row r="4096" spans="1:3" ht="14" x14ac:dyDescent="0.15">
      <c r="A4096"/>
      <c r="B4096"/>
      <c r="C4096"/>
    </row>
    <row r="4097" spans="1:3" ht="14" x14ac:dyDescent="0.15">
      <c r="A4097"/>
      <c r="B4097"/>
      <c r="C4097"/>
    </row>
    <row r="4098" spans="1:3" ht="14" x14ac:dyDescent="0.15">
      <c r="A4098"/>
      <c r="B4098"/>
      <c r="C4098"/>
    </row>
    <row r="4099" spans="1:3" ht="14" x14ac:dyDescent="0.15">
      <c r="A4099"/>
      <c r="B4099"/>
      <c r="C4099"/>
    </row>
    <row r="4100" spans="1:3" ht="14" x14ac:dyDescent="0.15">
      <c r="A4100"/>
      <c r="B4100"/>
      <c r="C4100"/>
    </row>
    <row r="4101" spans="1:3" ht="14" x14ac:dyDescent="0.15">
      <c r="A4101"/>
      <c r="B4101"/>
      <c r="C4101"/>
    </row>
    <row r="4102" spans="1:3" ht="14" x14ac:dyDescent="0.15">
      <c r="A4102"/>
      <c r="B4102"/>
      <c r="C4102"/>
    </row>
    <row r="4103" spans="1:3" ht="14" x14ac:dyDescent="0.15">
      <c r="A4103"/>
      <c r="B4103"/>
      <c r="C4103"/>
    </row>
    <row r="4104" spans="1:3" ht="14" x14ac:dyDescent="0.15">
      <c r="A4104"/>
      <c r="B4104"/>
      <c r="C4104"/>
    </row>
    <row r="4105" spans="1:3" ht="14" x14ac:dyDescent="0.15">
      <c r="A4105"/>
      <c r="B4105"/>
      <c r="C4105"/>
    </row>
    <row r="4106" spans="1:3" ht="14" x14ac:dyDescent="0.15">
      <c r="A4106"/>
      <c r="B4106"/>
      <c r="C4106"/>
    </row>
    <row r="4107" spans="1:3" ht="14" x14ac:dyDescent="0.15">
      <c r="A4107"/>
      <c r="B4107"/>
      <c r="C4107"/>
    </row>
    <row r="4108" spans="1:3" ht="14" x14ac:dyDescent="0.15">
      <c r="A4108"/>
      <c r="B4108"/>
      <c r="C4108"/>
    </row>
    <row r="4109" spans="1:3" ht="14" x14ac:dyDescent="0.15">
      <c r="A4109"/>
      <c r="B4109"/>
      <c r="C4109"/>
    </row>
    <row r="4110" spans="1:3" ht="14" x14ac:dyDescent="0.15">
      <c r="A4110"/>
      <c r="B4110"/>
      <c r="C4110"/>
    </row>
    <row r="4111" spans="1:3" ht="14" x14ac:dyDescent="0.15">
      <c r="A4111"/>
      <c r="B4111"/>
      <c r="C4111"/>
    </row>
    <row r="4112" spans="1:3" ht="14" x14ac:dyDescent="0.15">
      <c r="A4112"/>
      <c r="B4112"/>
      <c r="C4112"/>
    </row>
    <row r="4113" spans="1:3" ht="14" x14ac:dyDescent="0.15">
      <c r="A4113"/>
      <c r="B4113"/>
      <c r="C4113"/>
    </row>
    <row r="4114" spans="1:3" ht="14" x14ac:dyDescent="0.15">
      <c r="A4114"/>
      <c r="B4114"/>
      <c r="C4114"/>
    </row>
    <row r="4115" spans="1:3" ht="14" x14ac:dyDescent="0.15">
      <c r="A4115"/>
      <c r="B4115"/>
      <c r="C4115"/>
    </row>
    <row r="4116" spans="1:3" ht="14" x14ac:dyDescent="0.15">
      <c r="A4116"/>
      <c r="B4116"/>
      <c r="C4116"/>
    </row>
    <row r="4117" spans="1:3" ht="14" x14ac:dyDescent="0.15">
      <c r="A4117"/>
      <c r="B4117"/>
      <c r="C4117"/>
    </row>
    <row r="4118" spans="1:3" ht="14" x14ac:dyDescent="0.15">
      <c r="A4118"/>
      <c r="B4118"/>
      <c r="C4118"/>
    </row>
    <row r="4119" spans="1:3" ht="14" x14ac:dyDescent="0.15">
      <c r="A4119"/>
      <c r="B4119"/>
      <c r="C4119"/>
    </row>
    <row r="4120" spans="1:3" ht="14" x14ac:dyDescent="0.15">
      <c r="A4120"/>
      <c r="B4120"/>
      <c r="C4120"/>
    </row>
    <row r="4121" spans="1:3" ht="14" x14ac:dyDescent="0.15">
      <c r="A4121"/>
      <c r="B4121"/>
      <c r="C4121"/>
    </row>
    <row r="4122" spans="1:3" ht="14" x14ac:dyDescent="0.15">
      <c r="A4122"/>
      <c r="B4122"/>
      <c r="C4122"/>
    </row>
    <row r="4123" spans="1:3" ht="14" x14ac:dyDescent="0.15">
      <c r="A4123"/>
      <c r="B4123"/>
      <c r="C4123"/>
    </row>
    <row r="4124" spans="1:3" ht="14" x14ac:dyDescent="0.15">
      <c r="A4124"/>
      <c r="B4124"/>
      <c r="C4124"/>
    </row>
    <row r="4125" spans="1:3" ht="14" x14ac:dyDescent="0.15">
      <c r="A4125"/>
      <c r="B4125"/>
      <c r="C4125"/>
    </row>
    <row r="4126" spans="1:3" ht="14" x14ac:dyDescent="0.15">
      <c r="A4126"/>
      <c r="B4126"/>
      <c r="C4126"/>
    </row>
    <row r="4127" spans="1:3" ht="14" x14ac:dyDescent="0.15">
      <c r="A4127"/>
      <c r="B4127"/>
      <c r="C4127"/>
    </row>
    <row r="4128" spans="1:3" ht="14" x14ac:dyDescent="0.15">
      <c r="A4128"/>
      <c r="B4128"/>
      <c r="C4128"/>
    </row>
    <row r="4129" spans="1:3" ht="14" x14ac:dyDescent="0.15">
      <c r="A4129"/>
      <c r="B4129"/>
      <c r="C4129"/>
    </row>
    <row r="4130" spans="1:3" ht="14" x14ac:dyDescent="0.15">
      <c r="A4130"/>
      <c r="B4130"/>
      <c r="C4130"/>
    </row>
    <row r="4131" spans="1:3" ht="14" x14ac:dyDescent="0.15">
      <c r="A4131"/>
      <c r="B4131"/>
      <c r="C4131"/>
    </row>
    <row r="4132" spans="1:3" ht="14" x14ac:dyDescent="0.15">
      <c r="A4132"/>
      <c r="B4132"/>
      <c r="C4132"/>
    </row>
    <row r="4133" spans="1:3" ht="14" x14ac:dyDescent="0.15">
      <c r="A4133"/>
      <c r="B4133"/>
      <c r="C4133"/>
    </row>
    <row r="4134" spans="1:3" ht="14" x14ac:dyDescent="0.15">
      <c r="A4134"/>
      <c r="B4134"/>
      <c r="C4134"/>
    </row>
    <row r="4135" spans="1:3" ht="14" x14ac:dyDescent="0.15">
      <c r="A4135"/>
      <c r="B4135"/>
      <c r="C4135"/>
    </row>
    <row r="4136" spans="1:3" ht="14" x14ac:dyDescent="0.15">
      <c r="A4136"/>
      <c r="B4136"/>
      <c r="C4136"/>
    </row>
    <row r="4137" spans="1:3" ht="14" x14ac:dyDescent="0.15">
      <c r="A4137"/>
      <c r="B4137"/>
      <c r="C4137"/>
    </row>
    <row r="4138" spans="1:3" ht="14" x14ac:dyDescent="0.15">
      <c r="A4138"/>
      <c r="B4138"/>
      <c r="C4138"/>
    </row>
    <row r="4139" spans="1:3" ht="14" x14ac:dyDescent="0.15">
      <c r="A4139"/>
      <c r="B4139"/>
      <c r="C4139"/>
    </row>
    <row r="4140" spans="1:3" ht="14" x14ac:dyDescent="0.15">
      <c r="A4140"/>
      <c r="B4140"/>
      <c r="C4140"/>
    </row>
    <row r="4141" spans="1:3" ht="14" x14ac:dyDescent="0.15">
      <c r="A4141"/>
      <c r="B4141"/>
      <c r="C4141"/>
    </row>
    <row r="4142" spans="1:3" ht="14" x14ac:dyDescent="0.15">
      <c r="A4142"/>
      <c r="B4142"/>
      <c r="C4142"/>
    </row>
    <row r="4143" spans="1:3" ht="14" x14ac:dyDescent="0.15">
      <c r="A4143"/>
      <c r="B4143"/>
      <c r="C4143"/>
    </row>
    <row r="4144" spans="1:3" ht="14" x14ac:dyDescent="0.15">
      <c r="A4144"/>
      <c r="B4144"/>
      <c r="C4144"/>
    </row>
    <row r="4145" spans="1:3" ht="14" x14ac:dyDescent="0.15">
      <c r="A4145"/>
      <c r="B4145"/>
      <c r="C4145"/>
    </row>
    <row r="4146" spans="1:3" ht="14" x14ac:dyDescent="0.15">
      <c r="A4146"/>
      <c r="B4146"/>
      <c r="C4146"/>
    </row>
    <row r="4147" spans="1:3" ht="14" x14ac:dyDescent="0.15">
      <c r="A4147"/>
      <c r="B4147"/>
      <c r="C4147"/>
    </row>
    <row r="4148" spans="1:3" ht="14" x14ac:dyDescent="0.15">
      <c r="A4148"/>
      <c r="B4148"/>
      <c r="C4148"/>
    </row>
    <row r="4149" spans="1:3" ht="14" x14ac:dyDescent="0.15">
      <c r="A4149"/>
      <c r="B4149"/>
      <c r="C4149"/>
    </row>
    <row r="4150" spans="1:3" ht="14" x14ac:dyDescent="0.15">
      <c r="A4150"/>
      <c r="B4150"/>
      <c r="C4150"/>
    </row>
    <row r="4151" spans="1:3" ht="14" x14ac:dyDescent="0.15">
      <c r="A4151"/>
      <c r="B4151"/>
      <c r="C4151"/>
    </row>
    <row r="4152" spans="1:3" ht="14" x14ac:dyDescent="0.15">
      <c r="A4152"/>
      <c r="B4152"/>
      <c r="C4152"/>
    </row>
    <row r="4153" spans="1:3" ht="14" x14ac:dyDescent="0.15">
      <c r="A4153"/>
      <c r="B4153"/>
      <c r="C4153"/>
    </row>
    <row r="4154" spans="1:3" ht="14" x14ac:dyDescent="0.15">
      <c r="A4154"/>
      <c r="B4154"/>
      <c r="C4154"/>
    </row>
    <row r="4155" spans="1:3" ht="14" x14ac:dyDescent="0.15">
      <c r="A4155"/>
      <c r="B4155"/>
      <c r="C4155"/>
    </row>
    <row r="4156" spans="1:3" ht="14" x14ac:dyDescent="0.15">
      <c r="A4156"/>
      <c r="B4156"/>
      <c r="C4156"/>
    </row>
    <row r="4157" spans="1:3" ht="14" x14ac:dyDescent="0.15">
      <c r="A4157"/>
      <c r="B4157"/>
      <c r="C4157"/>
    </row>
    <row r="4158" spans="1:3" ht="14" x14ac:dyDescent="0.15">
      <c r="A4158"/>
      <c r="B4158"/>
      <c r="C4158"/>
    </row>
    <row r="4159" spans="1:3" ht="14" x14ac:dyDescent="0.15">
      <c r="A4159"/>
      <c r="B4159"/>
      <c r="C4159"/>
    </row>
    <row r="4160" spans="1:3" ht="14" x14ac:dyDescent="0.15">
      <c r="A4160"/>
      <c r="B4160"/>
      <c r="C4160"/>
    </row>
    <row r="4161" spans="1:3" ht="14" x14ac:dyDescent="0.15">
      <c r="A4161"/>
      <c r="B4161"/>
      <c r="C4161"/>
    </row>
    <row r="4162" spans="1:3" ht="14" x14ac:dyDescent="0.15">
      <c r="A4162"/>
      <c r="B4162"/>
      <c r="C4162"/>
    </row>
    <row r="4163" spans="1:3" ht="14" x14ac:dyDescent="0.15">
      <c r="A4163"/>
      <c r="B4163"/>
      <c r="C4163"/>
    </row>
    <row r="4164" spans="1:3" ht="14" x14ac:dyDescent="0.15">
      <c r="A4164"/>
      <c r="B4164"/>
      <c r="C4164"/>
    </row>
    <row r="4165" spans="1:3" ht="14" x14ac:dyDescent="0.15">
      <c r="A4165"/>
      <c r="B4165"/>
      <c r="C4165"/>
    </row>
    <row r="4166" spans="1:3" ht="14" x14ac:dyDescent="0.15">
      <c r="A4166"/>
      <c r="B4166"/>
      <c r="C4166"/>
    </row>
    <row r="4167" spans="1:3" ht="14" x14ac:dyDescent="0.15">
      <c r="A4167"/>
      <c r="B4167"/>
      <c r="C4167"/>
    </row>
    <row r="4168" spans="1:3" ht="14" x14ac:dyDescent="0.15">
      <c r="A4168"/>
      <c r="B4168"/>
      <c r="C4168"/>
    </row>
    <row r="4169" spans="1:3" ht="14" x14ac:dyDescent="0.15">
      <c r="A4169"/>
      <c r="B4169"/>
      <c r="C4169"/>
    </row>
    <row r="4170" spans="1:3" ht="14" x14ac:dyDescent="0.15">
      <c r="A4170"/>
      <c r="B4170"/>
      <c r="C4170"/>
    </row>
    <row r="4171" spans="1:3" ht="14" x14ac:dyDescent="0.15">
      <c r="A4171"/>
      <c r="B4171"/>
      <c r="C4171"/>
    </row>
    <row r="4172" spans="1:3" ht="14" x14ac:dyDescent="0.15">
      <c r="A4172"/>
      <c r="B4172"/>
      <c r="C4172"/>
    </row>
    <row r="4173" spans="1:3" ht="14" x14ac:dyDescent="0.15">
      <c r="A4173"/>
      <c r="B4173"/>
      <c r="C4173"/>
    </row>
    <row r="4174" spans="1:3" ht="14" x14ac:dyDescent="0.15">
      <c r="A4174"/>
      <c r="B4174"/>
      <c r="C4174"/>
    </row>
    <row r="4175" spans="1:3" ht="14" x14ac:dyDescent="0.15">
      <c r="A4175"/>
      <c r="B4175"/>
      <c r="C4175"/>
    </row>
    <row r="4176" spans="1:3" ht="14" x14ac:dyDescent="0.15">
      <c r="A4176"/>
      <c r="B4176"/>
      <c r="C4176"/>
    </row>
    <row r="4177" spans="1:3" ht="14" x14ac:dyDescent="0.15">
      <c r="A4177"/>
      <c r="B4177"/>
      <c r="C4177"/>
    </row>
    <row r="4178" spans="1:3" ht="14" x14ac:dyDescent="0.15">
      <c r="A4178"/>
      <c r="B4178"/>
      <c r="C4178"/>
    </row>
    <row r="4179" spans="1:3" ht="14" x14ac:dyDescent="0.15">
      <c r="A4179"/>
      <c r="B4179"/>
      <c r="C4179"/>
    </row>
    <row r="4180" spans="1:3" ht="14" x14ac:dyDescent="0.15">
      <c r="A4180"/>
      <c r="B4180"/>
      <c r="C4180"/>
    </row>
    <row r="4181" spans="1:3" ht="14" x14ac:dyDescent="0.15">
      <c r="A4181"/>
      <c r="B4181"/>
      <c r="C4181"/>
    </row>
    <row r="4182" spans="1:3" ht="14" x14ac:dyDescent="0.15">
      <c r="A4182"/>
      <c r="B4182"/>
      <c r="C4182"/>
    </row>
    <row r="4183" spans="1:3" ht="14" x14ac:dyDescent="0.15">
      <c r="A4183"/>
      <c r="B4183"/>
      <c r="C4183"/>
    </row>
    <row r="4184" spans="1:3" ht="14" x14ac:dyDescent="0.15">
      <c r="A4184"/>
      <c r="B4184"/>
      <c r="C4184"/>
    </row>
    <row r="4185" spans="1:3" ht="14" x14ac:dyDescent="0.15">
      <c r="A4185"/>
      <c r="B4185"/>
      <c r="C4185"/>
    </row>
    <row r="4186" spans="1:3" ht="14" x14ac:dyDescent="0.15">
      <c r="A4186"/>
      <c r="B4186"/>
      <c r="C4186"/>
    </row>
    <row r="4187" spans="1:3" ht="14" x14ac:dyDescent="0.15">
      <c r="A4187"/>
      <c r="B4187"/>
      <c r="C4187"/>
    </row>
    <row r="4188" spans="1:3" ht="14" x14ac:dyDescent="0.15">
      <c r="A4188"/>
      <c r="B4188"/>
      <c r="C4188"/>
    </row>
    <row r="4189" spans="1:3" ht="14" x14ac:dyDescent="0.15">
      <c r="A4189"/>
      <c r="B4189"/>
      <c r="C4189"/>
    </row>
    <row r="4190" spans="1:3" ht="14" x14ac:dyDescent="0.15">
      <c r="A4190"/>
      <c r="B4190"/>
      <c r="C4190"/>
    </row>
    <row r="4191" spans="1:3" ht="14" x14ac:dyDescent="0.15">
      <c r="A4191"/>
      <c r="B4191"/>
      <c r="C4191"/>
    </row>
    <row r="4192" spans="1:3" ht="14" x14ac:dyDescent="0.15">
      <c r="A4192"/>
      <c r="B4192"/>
      <c r="C4192"/>
    </row>
    <row r="4193" spans="1:3" ht="14" x14ac:dyDescent="0.15">
      <c r="A4193"/>
      <c r="B4193"/>
      <c r="C4193"/>
    </row>
    <row r="4194" spans="1:3" ht="14" x14ac:dyDescent="0.15">
      <c r="A4194"/>
      <c r="B4194"/>
      <c r="C4194"/>
    </row>
    <row r="4195" spans="1:3" ht="14" x14ac:dyDescent="0.15">
      <c r="A4195"/>
      <c r="B4195"/>
      <c r="C4195"/>
    </row>
    <row r="4196" spans="1:3" ht="14" x14ac:dyDescent="0.15">
      <c r="A4196"/>
      <c r="B4196"/>
      <c r="C4196"/>
    </row>
    <row r="4197" spans="1:3" ht="14" x14ac:dyDescent="0.15">
      <c r="A4197"/>
      <c r="B4197"/>
      <c r="C4197"/>
    </row>
    <row r="4198" spans="1:3" ht="14" x14ac:dyDescent="0.15">
      <c r="A4198"/>
      <c r="B4198"/>
      <c r="C4198"/>
    </row>
    <row r="4199" spans="1:3" ht="14" x14ac:dyDescent="0.15">
      <c r="A4199"/>
      <c r="B4199"/>
      <c r="C4199"/>
    </row>
    <row r="4200" spans="1:3" ht="14" x14ac:dyDescent="0.15">
      <c r="A4200"/>
      <c r="B4200"/>
      <c r="C4200"/>
    </row>
    <row r="4201" spans="1:3" ht="14" x14ac:dyDescent="0.15">
      <c r="A4201"/>
      <c r="B4201"/>
      <c r="C4201"/>
    </row>
    <row r="4202" spans="1:3" ht="14" x14ac:dyDescent="0.15">
      <c r="A4202"/>
      <c r="B4202"/>
      <c r="C4202"/>
    </row>
    <row r="4203" spans="1:3" ht="14" x14ac:dyDescent="0.15">
      <c r="A4203"/>
      <c r="B4203"/>
      <c r="C4203"/>
    </row>
    <row r="4204" spans="1:3" ht="14" x14ac:dyDescent="0.15">
      <c r="A4204"/>
      <c r="B4204"/>
      <c r="C4204"/>
    </row>
    <row r="4205" spans="1:3" ht="14" x14ac:dyDescent="0.15">
      <c r="A4205"/>
      <c r="B4205"/>
      <c r="C4205"/>
    </row>
    <row r="4206" spans="1:3" ht="14" x14ac:dyDescent="0.15">
      <c r="A4206"/>
      <c r="B4206"/>
      <c r="C4206"/>
    </row>
    <row r="4207" spans="1:3" ht="14" x14ac:dyDescent="0.15">
      <c r="A4207"/>
      <c r="B4207"/>
      <c r="C4207"/>
    </row>
    <row r="4208" spans="1:3" ht="14" x14ac:dyDescent="0.15">
      <c r="A4208"/>
      <c r="B4208"/>
      <c r="C4208"/>
    </row>
    <row r="4209" spans="1:3" ht="14" x14ac:dyDescent="0.15">
      <c r="A4209"/>
      <c r="B4209"/>
      <c r="C4209"/>
    </row>
    <row r="4210" spans="1:3" ht="14" x14ac:dyDescent="0.15">
      <c r="A4210"/>
      <c r="B4210"/>
      <c r="C4210"/>
    </row>
    <row r="4211" spans="1:3" ht="14" x14ac:dyDescent="0.15">
      <c r="A4211"/>
      <c r="B4211"/>
      <c r="C4211"/>
    </row>
    <row r="4212" spans="1:3" ht="14" x14ac:dyDescent="0.15">
      <c r="A4212"/>
      <c r="B4212"/>
      <c r="C4212"/>
    </row>
    <row r="4213" spans="1:3" ht="14" x14ac:dyDescent="0.15">
      <c r="A4213"/>
      <c r="B4213"/>
      <c r="C4213"/>
    </row>
    <row r="4214" spans="1:3" ht="14" x14ac:dyDescent="0.15">
      <c r="A4214"/>
      <c r="B4214"/>
      <c r="C4214"/>
    </row>
    <row r="4215" spans="1:3" ht="14" x14ac:dyDescent="0.15">
      <c r="A4215"/>
      <c r="B4215"/>
      <c r="C4215"/>
    </row>
    <row r="4216" spans="1:3" ht="14" x14ac:dyDescent="0.15">
      <c r="A4216"/>
      <c r="B4216"/>
      <c r="C4216"/>
    </row>
    <row r="4217" spans="1:3" ht="14" x14ac:dyDescent="0.15">
      <c r="A4217"/>
      <c r="B4217"/>
      <c r="C4217"/>
    </row>
    <row r="4218" spans="1:3" ht="14" x14ac:dyDescent="0.15">
      <c r="A4218"/>
      <c r="B4218"/>
      <c r="C4218"/>
    </row>
    <row r="4219" spans="1:3" ht="14" x14ac:dyDescent="0.15">
      <c r="A4219"/>
      <c r="B4219"/>
      <c r="C4219"/>
    </row>
    <row r="4220" spans="1:3" ht="14" x14ac:dyDescent="0.15">
      <c r="A4220"/>
      <c r="B4220"/>
      <c r="C4220"/>
    </row>
    <row r="4221" spans="1:3" ht="14" x14ac:dyDescent="0.15">
      <c r="A4221"/>
      <c r="B4221"/>
      <c r="C4221"/>
    </row>
    <row r="4222" spans="1:3" ht="14" x14ac:dyDescent="0.15">
      <c r="A4222"/>
      <c r="B4222"/>
      <c r="C4222"/>
    </row>
    <row r="4223" spans="1:3" ht="14" x14ac:dyDescent="0.15">
      <c r="A4223"/>
      <c r="B4223"/>
      <c r="C4223"/>
    </row>
    <row r="4224" spans="1:3" ht="14" x14ac:dyDescent="0.15">
      <c r="A4224"/>
      <c r="B4224"/>
      <c r="C4224"/>
    </row>
    <row r="4225" spans="1:3" ht="14" x14ac:dyDescent="0.15">
      <c r="A4225"/>
      <c r="B4225"/>
      <c r="C4225"/>
    </row>
    <row r="4226" spans="1:3" ht="14" x14ac:dyDescent="0.15">
      <c r="A4226"/>
      <c r="B4226"/>
      <c r="C4226"/>
    </row>
    <row r="4227" spans="1:3" ht="14" x14ac:dyDescent="0.15">
      <c r="A4227"/>
      <c r="B4227"/>
      <c r="C4227"/>
    </row>
    <row r="4228" spans="1:3" ht="14" x14ac:dyDescent="0.15">
      <c r="A4228"/>
      <c r="B4228"/>
      <c r="C4228"/>
    </row>
    <row r="4229" spans="1:3" ht="14" x14ac:dyDescent="0.15">
      <c r="A4229"/>
      <c r="B4229"/>
      <c r="C4229"/>
    </row>
    <row r="4230" spans="1:3" ht="14" x14ac:dyDescent="0.15">
      <c r="A4230"/>
      <c r="B4230"/>
      <c r="C4230"/>
    </row>
    <row r="4231" spans="1:3" ht="14" x14ac:dyDescent="0.15">
      <c r="A4231"/>
      <c r="B4231"/>
      <c r="C4231"/>
    </row>
    <row r="4232" spans="1:3" ht="14" x14ac:dyDescent="0.15">
      <c r="A4232"/>
      <c r="B4232"/>
      <c r="C4232"/>
    </row>
    <row r="4233" spans="1:3" ht="14" x14ac:dyDescent="0.15">
      <c r="A4233"/>
      <c r="B4233"/>
      <c r="C4233"/>
    </row>
    <row r="4234" spans="1:3" ht="14" x14ac:dyDescent="0.15">
      <c r="A4234"/>
      <c r="B4234"/>
      <c r="C4234"/>
    </row>
    <row r="4235" spans="1:3" ht="14" x14ac:dyDescent="0.15">
      <c r="A4235"/>
      <c r="B4235"/>
      <c r="C4235"/>
    </row>
    <row r="4236" spans="1:3" ht="14" x14ac:dyDescent="0.15">
      <c r="A4236"/>
      <c r="B4236"/>
      <c r="C4236"/>
    </row>
    <row r="4237" spans="1:3" ht="14" x14ac:dyDescent="0.15">
      <c r="A4237"/>
      <c r="B4237"/>
      <c r="C4237"/>
    </row>
    <row r="4238" spans="1:3" ht="14" x14ac:dyDescent="0.15">
      <c r="A4238"/>
      <c r="B4238"/>
      <c r="C4238"/>
    </row>
    <row r="4239" spans="1:3" ht="14" x14ac:dyDescent="0.15">
      <c r="A4239"/>
      <c r="B4239"/>
      <c r="C4239"/>
    </row>
    <row r="4240" spans="1:3" ht="14" x14ac:dyDescent="0.15">
      <c r="A4240"/>
      <c r="B4240"/>
      <c r="C4240"/>
    </row>
    <row r="4241" spans="1:3" ht="14" x14ac:dyDescent="0.15">
      <c r="A4241"/>
      <c r="B4241"/>
      <c r="C4241"/>
    </row>
    <row r="4242" spans="1:3" ht="14" x14ac:dyDescent="0.15">
      <c r="A4242"/>
      <c r="B4242"/>
      <c r="C4242"/>
    </row>
    <row r="4243" spans="1:3" ht="14" x14ac:dyDescent="0.15">
      <c r="A4243"/>
      <c r="B4243"/>
      <c r="C4243"/>
    </row>
    <row r="4244" spans="1:3" ht="14" x14ac:dyDescent="0.15">
      <c r="A4244"/>
      <c r="B4244"/>
      <c r="C4244"/>
    </row>
    <row r="4245" spans="1:3" ht="14" x14ac:dyDescent="0.15">
      <c r="A4245"/>
      <c r="B4245"/>
      <c r="C4245"/>
    </row>
    <row r="4246" spans="1:3" ht="14" x14ac:dyDescent="0.15">
      <c r="A4246"/>
      <c r="B4246"/>
      <c r="C4246"/>
    </row>
    <row r="4247" spans="1:3" ht="14" x14ac:dyDescent="0.15">
      <c r="A4247"/>
      <c r="B4247"/>
      <c r="C4247"/>
    </row>
    <row r="4248" spans="1:3" ht="14" x14ac:dyDescent="0.15">
      <c r="A4248"/>
      <c r="B4248"/>
      <c r="C4248"/>
    </row>
    <row r="4249" spans="1:3" ht="14" x14ac:dyDescent="0.15">
      <c r="A4249"/>
      <c r="B4249"/>
      <c r="C4249"/>
    </row>
    <row r="4250" spans="1:3" ht="14" x14ac:dyDescent="0.15">
      <c r="A4250"/>
      <c r="B4250"/>
      <c r="C4250"/>
    </row>
    <row r="4251" spans="1:3" ht="14" x14ac:dyDescent="0.15">
      <c r="A4251"/>
      <c r="B4251"/>
      <c r="C4251"/>
    </row>
    <row r="4252" spans="1:3" ht="14" x14ac:dyDescent="0.15">
      <c r="A4252"/>
      <c r="B4252"/>
      <c r="C4252"/>
    </row>
    <row r="4253" spans="1:3" ht="14" x14ac:dyDescent="0.15">
      <c r="A4253"/>
      <c r="B4253"/>
      <c r="C4253"/>
    </row>
    <row r="4254" spans="1:3" ht="14" x14ac:dyDescent="0.15">
      <c r="A4254"/>
      <c r="B4254"/>
      <c r="C4254"/>
    </row>
    <row r="4255" spans="1:3" ht="14" x14ac:dyDescent="0.15">
      <c r="A4255"/>
      <c r="B4255"/>
      <c r="C4255"/>
    </row>
    <row r="4256" spans="1:3" ht="14" x14ac:dyDescent="0.15">
      <c r="A4256"/>
      <c r="B4256"/>
      <c r="C4256"/>
    </row>
    <row r="4257" spans="1:3" ht="14" x14ac:dyDescent="0.15">
      <c r="A4257"/>
      <c r="B4257"/>
      <c r="C4257"/>
    </row>
    <row r="4258" spans="1:3" ht="14" x14ac:dyDescent="0.15">
      <c r="A4258"/>
      <c r="B4258"/>
      <c r="C4258"/>
    </row>
    <row r="4259" spans="1:3" ht="14" x14ac:dyDescent="0.15">
      <c r="A4259"/>
      <c r="B4259"/>
      <c r="C4259"/>
    </row>
    <row r="4260" spans="1:3" ht="14" x14ac:dyDescent="0.15">
      <c r="A4260"/>
      <c r="B4260"/>
      <c r="C4260"/>
    </row>
    <row r="4261" spans="1:3" ht="14" x14ac:dyDescent="0.15">
      <c r="A4261"/>
      <c r="B4261"/>
      <c r="C4261"/>
    </row>
    <row r="4262" spans="1:3" ht="14" x14ac:dyDescent="0.15">
      <c r="A4262"/>
      <c r="B4262"/>
      <c r="C4262"/>
    </row>
    <row r="4263" spans="1:3" ht="14" x14ac:dyDescent="0.15">
      <c r="A4263"/>
      <c r="B4263"/>
      <c r="C4263"/>
    </row>
    <row r="4264" spans="1:3" ht="14" x14ac:dyDescent="0.15">
      <c r="A4264"/>
      <c r="B4264"/>
      <c r="C4264"/>
    </row>
    <row r="4265" spans="1:3" ht="14" x14ac:dyDescent="0.15">
      <c r="A4265"/>
      <c r="B4265"/>
      <c r="C4265"/>
    </row>
    <row r="4266" spans="1:3" ht="14" x14ac:dyDescent="0.15">
      <c r="A4266"/>
      <c r="B4266"/>
      <c r="C4266"/>
    </row>
    <row r="4267" spans="1:3" ht="14" x14ac:dyDescent="0.15">
      <c r="A4267"/>
      <c r="B4267"/>
      <c r="C4267"/>
    </row>
    <row r="4268" spans="1:3" ht="14" x14ac:dyDescent="0.15">
      <c r="A4268"/>
      <c r="B4268"/>
      <c r="C4268"/>
    </row>
    <row r="4269" spans="1:3" ht="14" x14ac:dyDescent="0.15">
      <c r="A4269"/>
      <c r="B4269"/>
      <c r="C4269"/>
    </row>
    <row r="4270" spans="1:3" ht="14" x14ac:dyDescent="0.15">
      <c r="A4270"/>
      <c r="B4270"/>
      <c r="C4270"/>
    </row>
    <row r="4271" spans="1:3" ht="14" x14ac:dyDescent="0.15">
      <c r="A4271"/>
      <c r="B4271"/>
      <c r="C4271"/>
    </row>
    <row r="4272" spans="1:3" ht="14" x14ac:dyDescent="0.15">
      <c r="A4272"/>
      <c r="B4272"/>
      <c r="C4272"/>
    </row>
    <row r="4273" spans="1:3" ht="14" x14ac:dyDescent="0.15">
      <c r="A4273"/>
      <c r="B4273"/>
      <c r="C4273"/>
    </row>
    <row r="4274" spans="1:3" ht="14" x14ac:dyDescent="0.15">
      <c r="A4274"/>
      <c r="B4274"/>
      <c r="C4274"/>
    </row>
    <row r="4275" spans="1:3" ht="14" x14ac:dyDescent="0.15">
      <c r="A4275"/>
      <c r="B4275"/>
      <c r="C4275"/>
    </row>
    <row r="4276" spans="1:3" ht="14" x14ac:dyDescent="0.15">
      <c r="A4276"/>
      <c r="B4276"/>
      <c r="C4276"/>
    </row>
    <row r="4277" spans="1:3" ht="14" x14ac:dyDescent="0.15">
      <c r="A4277"/>
      <c r="B4277"/>
      <c r="C4277"/>
    </row>
    <row r="4278" spans="1:3" ht="14" x14ac:dyDescent="0.15">
      <c r="A4278"/>
      <c r="B4278"/>
      <c r="C4278"/>
    </row>
    <row r="4279" spans="1:3" ht="14" x14ac:dyDescent="0.15">
      <c r="A4279"/>
      <c r="B4279"/>
      <c r="C4279"/>
    </row>
    <row r="4280" spans="1:3" ht="14" x14ac:dyDescent="0.15">
      <c r="A4280"/>
      <c r="B4280"/>
      <c r="C4280"/>
    </row>
    <row r="4281" spans="1:3" ht="14" x14ac:dyDescent="0.15">
      <c r="A4281"/>
      <c r="B4281"/>
      <c r="C4281"/>
    </row>
    <row r="4282" spans="1:3" ht="14" x14ac:dyDescent="0.15">
      <c r="A4282"/>
      <c r="B4282"/>
      <c r="C4282"/>
    </row>
    <row r="4283" spans="1:3" ht="14" x14ac:dyDescent="0.15">
      <c r="A4283"/>
      <c r="B4283"/>
      <c r="C4283"/>
    </row>
    <row r="4284" spans="1:3" ht="14" x14ac:dyDescent="0.15">
      <c r="A4284"/>
      <c r="B4284"/>
      <c r="C4284"/>
    </row>
    <row r="4285" spans="1:3" ht="14" x14ac:dyDescent="0.15">
      <c r="A4285"/>
      <c r="B4285"/>
      <c r="C4285"/>
    </row>
    <row r="4286" spans="1:3" ht="14" x14ac:dyDescent="0.15">
      <c r="A4286"/>
      <c r="B4286"/>
      <c r="C4286"/>
    </row>
    <row r="4287" spans="1:3" ht="14" x14ac:dyDescent="0.15">
      <c r="A4287"/>
      <c r="B4287"/>
      <c r="C4287"/>
    </row>
    <row r="4288" spans="1:3" ht="14" x14ac:dyDescent="0.15">
      <c r="A4288"/>
      <c r="B4288"/>
      <c r="C4288"/>
    </row>
    <row r="4289" spans="1:3" ht="14" x14ac:dyDescent="0.15">
      <c r="A4289"/>
      <c r="B4289"/>
      <c r="C4289"/>
    </row>
    <row r="4290" spans="1:3" ht="14" x14ac:dyDescent="0.15">
      <c r="A4290"/>
      <c r="B4290"/>
      <c r="C4290"/>
    </row>
    <row r="4291" spans="1:3" ht="14" x14ac:dyDescent="0.15">
      <c r="A4291"/>
      <c r="B4291"/>
      <c r="C4291"/>
    </row>
    <row r="4292" spans="1:3" ht="14" x14ac:dyDescent="0.15">
      <c r="A4292"/>
      <c r="B4292"/>
      <c r="C4292"/>
    </row>
    <row r="4293" spans="1:3" ht="14" x14ac:dyDescent="0.15">
      <c r="A4293"/>
      <c r="B4293"/>
      <c r="C4293"/>
    </row>
    <row r="4294" spans="1:3" ht="14" x14ac:dyDescent="0.15">
      <c r="A4294"/>
      <c r="B4294"/>
      <c r="C4294"/>
    </row>
    <row r="4295" spans="1:3" ht="14" x14ac:dyDescent="0.15">
      <c r="A4295"/>
      <c r="B4295"/>
      <c r="C4295"/>
    </row>
    <row r="4296" spans="1:3" ht="14" x14ac:dyDescent="0.15">
      <c r="A4296"/>
      <c r="B4296"/>
      <c r="C4296"/>
    </row>
    <row r="4297" spans="1:3" ht="14" x14ac:dyDescent="0.15">
      <c r="A4297"/>
      <c r="B4297"/>
      <c r="C4297"/>
    </row>
    <row r="4298" spans="1:3" ht="14" x14ac:dyDescent="0.15">
      <c r="A4298"/>
      <c r="B4298"/>
      <c r="C4298"/>
    </row>
    <row r="4299" spans="1:3" ht="14" x14ac:dyDescent="0.15">
      <c r="A4299"/>
      <c r="B4299"/>
      <c r="C4299"/>
    </row>
    <row r="4300" spans="1:3" ht="14" x14ac:dyDescent="0.15">
      <c r="A4300"/>
      <c r="B4300"/>
      <c r="C4300"/>
    </row>
    <row r="4301" spans="1:3" ht="14" x14ac:dyDescent="0.15">
      <c r="A4301"/>
      <c r="B4301"/>
      <c r="C4301"/>
    </row>
    <row r="4302" spans="1:3" ht="14" x14ac:dyDescent="0.15">
      <c r="A4302"/>
      <c r="B4302"/>
      <c r="C4302"/>
    </row>
    <row r="4303" spans="1:3" ht="14" x14ac:dyDescent="0.15">
      <c r="A4303"/>
      <c r="B4303"/>
      <c r="C4303"/>
    </row>
    <row r="4304" spans="1:3" ht="14" x14ac:dyDescent="0.15">
      <c r="A4304"/>
      <c r="B4304"/>
      <c r="C4304"/>
    </row>
    <row r="4305" spans="1:3" ht="14" x14ac:dyDescent="0.15">
      <c r="A4305"/>
      <c r="B4305"/>
      <c r="C4305"/>
    </row>
    <row r="4306" spans="1:3" ht="14" x14ac:dyDescent="0.15">
      <c r="A4306"/>
      <c r="B4306"/>
      <c r="C4306"/>
    </row>
    <row r="4307" spans="1:3" ht="14" x14ac:dyDescent="0.15">
      <c r="A4307"/>
      <c r="B4307"/>
      <c r="C4307"/>
    </row>
    <row r="4308" spans="1:3" ht="14" x14ac:dyDescent="0.15">
      <c r="A4308"/>
      <c r="B4308"/>
      <c r="C4308"/>
    </row>
    <row r="4309" spans="1:3" ht="14" x14ac:dyDescent="0.15">
      <c r="A4309"/>
      <c r="B4309"/>
      <c r="C4309"/>
    </row>
    <row r="4310" spans="1:3" ht="14" x14ac:dyDescent="0.15">
      <c r="A4310"/>
      <c r="B4310"/>
      <c r="C4310"/>
    </row>
    <row r="4311" spans="1:3" ht="14" x14ac:dyDescent="0.15">
      <c r="A4311"/>
      <c r="B4311"/>
      <c r="C4311"/>
    </row>
    <row r="4312" spans="1:3" ht="14" x14ac:dyDescent="0.15">
      <c r="A4312"/>
      <c r="B4312"/>
      <c r="C4312"/>
    </row>
    <row r="4313" spans="1:3" ht="14" x14ac:dyDescent="0.15">
      <c r="A4313"/>
      <c r="B4313"/>
      <c r="C4313"/>
    </row>
    <row r="4314" spans="1:3" ht="14" x14ac:dyDescent="0.15">
      <c r="A4314"/>
      <c r="B4314"/>
      <c r="C4314"/>
    </row>
    <row r="4315" spans="1:3" ht="14" x14ac:dyDescent="0.15">
      <c r="A4315"/>
      <c r="B4315"/>
      <c r="C4315"/>
    </row>
    <row r="4316" spans="1:3" ht="14" x14ac:dyDescent="0.15">
      <c r="A4316"/>
      <c r="B4316"/>
      <c r="C4316"/>
    </row>
    <row r="4317" spans="1:3" ht="14" x14ac:dyDescent="0.15">
      <c r="A4317"/>
      <c r="B4317"/>
      <c r="C4317"/>
    </row>
    <row r="4318" spans="1:3" ht="14" x14ac:dyDescent="0.15">
      <c r="A4318"/>
      <c r="B4318"/>
      <c r="C4318"/>
    </row>
    <row r="4319" spans="1:3" ht="14" x14ac:dyDescent="0.15">
      <c r="A4319"/>
      <c r="B4319"/>
      <c r="C4319"/>
    </row>
    <row r="4320" spans="1:3" ht="14" x14ac:dyDescent="0.15">
      <c r="A4320"/>
      <c r="B4320"/>
      <c r="C4320"/>
    </row>
    <row r="4321" spans="1:3" ht="14" x14ac:dyDescent="0.15">
      <c r="A4321"/>
      <c r="B4321"/>
      <c r="C4321"/>
    </row>
    <row r="4322" spans="1:3" ht="14" x14ac:dyDescent="0.15">
      <c r="A4322"/>
      <c r="B4322"/>
      <c r="C4322"/>
    </row>
    <row r="4323" spans="1:3" ht="14" x14ac:dyDescent="0.15">
      <c r="A4323"/>
      <c r="B4323"/>
      <c r="C4323"/>
    </row>
    <row r="4324" spans="1:3" ht="14" x14ac:dyDescent="0.15">
      <c r="A4324"/>
      <c r="B4324"/>
      <c r="C4324"/>
    </row>
    <row r="4325" spans="1:3" ht="14" x14ac:dyDescent="0.15">
      <c r="A4325"/>
      <c r="B4325"/>
      <c r="C4325"/>
    </row>
    <row r="4326" spans="1:3" ht="14" x14ac:dyDescent="0.15">
      <c r="A4326"/>
      <c r="B4326"/>
      <c r="C4326"/>
    </row>
    <row r="4327" spans="1:3" ht="14" x14ac:dyDescent="0.15">
      <c r="A4327"/>
      <c r="B4327"/>
      <c r="C4327"/>
    </row>
    <row r="4328" spans="1:3" ht="14" x14ac:dyDescent="0.15">
      <c r="A4328"/>
      <c r="B4328"/>
      <c r="C4328"/>
    </row>
    <row r="4329" spans="1:3" ht="14" x14ac:dyDescent="0.15">
      <c r="A4329"/>
      <c r="B4329"/>
      <c r="C4329"/>
    </row>
    <row r="4330" spans="1:3" ht="14" x14ac:dyDescent="0.15">
      <c r="A4330"/>
      <c r="B4330"/>
      <c r="C4330"/>
    </row>
    <row r="4331" spans="1:3" ht="14" x14ac:dyDescent="0.15">
      <c r="A4331"/>
      <c r="B4331"/>
      <c r="C4331"/>
    </row>
    <row r="4332" spans="1:3" ht="14" x14ac:dyDescent="0.15">
      <c r="A4332"/>
      <c r="B4332"/>
      <c r="C4332"/>
    </row>
    <row r="4333" spans="1:3" ht="14" x14ac:dyDescent="0.15">
      <c r="A4333"/>
      <c r="B4333"/>
      <c r="C4333"/>
    </row>
    <row r="4334" spans="1:3" ht="14" x14ac:dyDescent="0.15">
      <c r="A4334"/>
      <c r="B4334"/>
      <c r="C4334"/>
    </row>
    <row r="4335" spans="1:3" ht="14" x14ac:dyDescent="0.15">
      <c r="A4335"/>
      <c r="B4335"/>
      <c r="C4335"/>
    </row>
    <row r="4336" spans="1:3" ht="14" x14ac:dyDescent="0.15">
      <c r="A4336"/>
      <c r="B4336"/>
      <c r="C4336"/>
    </row>
    <row r="4337" spans="1:3" ht="14" x14ac:dyDescent="0.15">
      <c r="A4337"/>
      <c r="B4337"/>
      <c r="C4337"/>
    </row>
    <row r="4338" spans="1:3" ht="14" x14ac:dyDescent="0.15">
      <c r="A4338"/>
      <c r="B4338"/>
      <c r="C4338"/>
    </row>
    <row r="4339" spans="1:3" ht="14" x14ac:dyDescent="0.15">
      <c r="A4339"/>
      <c r="B4339"/>
      <c r="C4339"/>
    </row>
    <row r="4340" spans="1:3" ht="14" x14ac:dyDescent="0.15">
      <c r="A4340"/>
      <c r="B4340"/>
      <c r="C4340"/>
    </row>
    <row r="4341" spans="1:3" ht="14" x14ac:dyDescent="0.15">
      <c r="A4341"/>
      <c r="B4341"/>
      <c r="C4341"/>
    </row>
    <row r="4342" spans="1:3" ht="14" x14ac:dyDescent="0.15">
      <c r="A4342"/>
      <c r="B4342"/>
      <c r="C4342"/>
    </row>
    <row r="4343" spans="1:3" ht="14" x14ac:dyDescent="0.15">
      <c r="A4343"/>
      <c r="B4343"/>
      <c r="C4343"/>
    </row>
    <row r="4344" spans="1:3" ht="14" x14ac:dyDescent="0.15">
      <c r="A4344"/>
      <c r="B4344"/>
      <c r="C4344"/>
    </row>
    <row r="4345" spans="1:3" ht="14" x14ac:dyDescent="0.15">
      <c r="A4345"/>
      <c r="B4345"/>
      <c r="C4345"/>
    </row>
    <row r="4346" spans="1:3" ht="14" x14ac:dyDescent="0.15">
      <c r="A4346"/>
      <c r="B4346"/>
      <c r="C4346"/>
    </row>
    <row r="4347" spans="1:3" ht="14" x14ac:dyDescent="0.15">
      <c r="A4347"/>
      <c r="B4347"/>
      <c r="C4347"/>
    </row>
    <row r="4348" spans="1:3" ht="14" x14ac:dyDescent="0.15">
      <c r="A4348"/>
      <c r="B4348"/>
      <c r="C4348"/>
    </row>
    <row r="4349" spans="1:3" ht="14" x14ac:dyDescent="0.15">
      <c r="A4349"/>
      <c r="B4349"/>
      <c r="C4349"/>
    </row>
    <row r="4350" spans="1:3" ht="14" x14ac:dyDescent="0.15">
      <c r="A4350"/>
      <c r="B4350"/>
      <c r="C4350"/>
    </row>
    <row r="4351" spans="1:3" ht="14" x14ac:dyDescent="0.15">
      <c r="A4351"/>
      <c r="B4351"/>
      <c r="C4351"/>
    </row>
    <row r="4352" spans="1:3" ht="14" x14ac:dyDescent="0.15">
      <c r="A4352"/>
      <c r="B4352"/>
      <c r="C4352"/>
    </row>
    <row r="4353" spans="1:3" ht="14" x14ac:dyDescent="0.15">
      <c r="A4353"/>
      <c r="B4353"/>
      <c r="C4353"/>
    </row>
    <row r="4354" spans="1:3" ht="14" x14ac:dyDescent="0.15">
      <c r="A4354"/>
      <c r="B4354"/>
      <c r="C4354"/>
    </row>
    <row r="4355" spans="1:3" ht="14" x14ac:dyDescent="0.15">
      <c r="A4355"/>
      <c r="B4355"/>
      <c r="C4355"/>
    </row>
    <row r="4356" spans="1:3" ht="14" x14ac:dyDescent="0.15">
      <c r="A4356"/>
      <c r="B4356"/>
      <c r="C4356"/>
    </row>
    <row r="4357" spans="1:3" ht="14" x14ac:dyDescent="0.15">
      <c r="A4357"/>
      <c r="B4357"/>
      <c r="C4357"/>
    </row>
    <row r="4358" spans="1:3" ht="14" x14ac:dyDescent="0.15">
      <c r="A4358"/>
      <c r="B4358"/>
      <c r="C4358"/>
    </row>
    <row r="4359" spans="1:3" ht="14" x14ac:dyDescent="0.15">
      <c r="A4359"/>
      <c r="B4359"/>
      <c r="C4359"/>
    </row>
    <row r="4360" spans="1:3" ht="14" x14ac:dyDescent="0.15">
      <c r="A4360"/>
      <c r="B4360"/>
      <c r="C4360"/>
    </row>
    <row r="4361" spans="1:3" ht="14" x14ac:dyDescent="0.15">
      <c r="A4361"/>
      <c r="B4361"/>
      <c r="C4361"/>
    </row>
    <row r="4362" spans="1:3" ht="14" x14ac:dyDescent="0.15">
      <c r="A4362"/>
      <c r="B4362"/>
      <c r="C4362"/>
    </row>
    <row r="4363" spans="1:3" ht="14" x14ac:dyDescent="0.15">
      <c r="A4363"/>
      <c r="B4363"/>
      <c r="C4363"/>
    </row>
    <row r="4364" spans="1:3" ht="14" x14ac:dyDescent="0.15">
      <c r="A4364"/>
      <c r="B4364"/>
      <c r="C4364"/>
    </row>
    <row r="4365" spans="1:3" ht="14" x14ac:dyDescent="0.15">
      <c r="A4365"/>
      <c r="B4365"/>
      <c r="C4365"/>
    </row>
    <row r="4366" spans="1:3" ht="14" x14ac:dyDescent="0.15">
      <c r="A4366"/>
      <c r="B4366"/>
      <c r="C4366"/>
    </row>
    <row r="4367" spans="1:3" ht="14" x14ac:dyDescent="0.15">
      <c r="A4367"/>
      <c r="B4367"/>
      <c r="C4367"/>
    </row>
    <row r="4368" spans="1:3" ht="14" x14ac:dyDescent="0.15">
      <c r="A4368"/>
      <c r="B4368"/>
      <c r="C4368"/>
    </row>
    <row r="4369" spans="1:3" ht="14" x14ac:dyDescent="0.15">
      <c r="A4369"/>
      <c r="B4369"/>
      <c r="C4369"/>
    </row>
    <row r="4370" spans="1:3" ht="14" x14ac:dyDescent="0.15">
      <c r="A4370"/>
      <c r="B4370"/>
      <c r="C4370"/>
    </row>
    <row r="4371" spans="1:3" ht="14" x14ac:dyDescent="0.15">
      <c r="A4371"/>
      <c r="B4371"/>
      <c r="C4371"/>
    </row>
    <row r="4372" spans="1:3" ht="14" x14ac:dyDescent="0.15">
      <c r="A4372"/>
      <c r="B4372"/>
      <c r="C4372"/>
    </row>
    <row r="4373" spans="1:3" ht="14" x14ac:dyDescent="0.15">
      <c r="A4373"/>
      <c r="B4373"/>
      <c r="C4373"/>
    </row>
    <row r="4374" spans="1:3" ht="14" x14ac:dyDescent="0.15">
      <c r="A4374"/>
      <c r="B4374"/>
      <c r="C4374"/>
    </row>
    <row r="4375" spans="1:3" ht="14" x14ac:dyDescent="0.15">
      <c r="A4375"/>
      <c r="B4375"/>
      <c r="C4375"/>
    </row>
    <row r="4376" spans="1:3" ht="14" x14ac:dyDescent="0.15">
      <c r="A4376"/>
      <c r="B4376"/>
      <c r="C4376"/>
    </row>
    <row r="4377" spans="1:3" ht="14" x14ac:dyDescent="0.15">
      <c r="A4377"/>
      <c r="B4377"/>
      <c r="C4377"/>
    </row>
    <row r="4378" spans="1:3" ht="14" x14ac:dyDescent="0.15">
      <c r="A4378"/>
      <c r="B4378"/>
      <c r="C4378"/>
    </row>
    <row r="4379" spans="1:3" ht="14" x14ac:dyDescent="0.15">
      <c r="A4379"/>
      <c r="B4379"/>
      <c r="C4379"/>
    </row>
    <row r="4380" spans="1:3" ht="14" x14ac:dyDescent="0.15">
      <c r="A4380"/>
      <c r="B4380"/>
      <c r="C4380"/>
    </row>
    <row r="4381" spans="1:3" ht="14" x14ac:dyDescent="0.15">
      <c r="A4381"/>
      <c r="B4381"/>
      <c r="C4381"/>
    </row>
    <row r="4382" spans="1:3" ht="14" x14ac:dyDescent="0.15">
      <c r="A4382"/>
      <c r="B4382"/>
      <c r="C4382"/>
    </row>
    <row r="4383" spans="1:3" ht="14" x14ac:dyDescent="0.15">
      <c r="A4383"/>
      <c r="B4383"/>
      <c r="C4383"/>
    </row>
    <row r="4384" spans="1:3" ht="14" x14ac:dyDescent="0.15">
      <c r="A4384"/>
      <c r="B4384"/>
      <c r="C4384"/>
    </row>
    <row r="4385" spans="1:3" ht="14" x14ac:dyDescent="0.15">
      <c r="A4385"/>
      <c r="B4385"/>
      <c r="C4385"/>
    </row>
    <row r="4386" spans="1:3" ht="14" x14ac:dyDescent="0.15">
      <c r="A4386"/>
      <c r="B4386"/>
      <c r="C4386"/>
    </row>
    <row r="4387" spans="1:3" ht="14" x14ac:dyDescent="0.15">
      <c r="A4387"/>
      <c r="B4387"/>
      <c r="C4387"/>
    </row>
    <row r="4388" spans="1:3" ht="14" x14ac:dyDescent="0.15">
      <c r="A4388"/>
      <c r="B4388"/>
      <c r="C4388"/>
    </row>
    <row r="4389" spans="1:3" ht="14" x14ac:dyDescent="0.15">
      <c r="A4389"/>
      <c r="B4389"/>
      <c r="C4389"/>
    </row>
    <row r="4390" spans="1:3" ht="14" x14ac:dyDescent="0.15">
      <c r="A4390"/>
      <c r="B4390"/>
      <c r="C4390"/>
    </row>
    <row r="4391" spans="1:3" ht="14" x14ac:dyDescent="0.15">
      <c r="A4391"/>
      <c r="B4391"/>
      <c r="C4391"/>
    </row>
    <row r="4392" spans="1:3" ht="14" x14ac:dyDescent="0.15">
      <c r="A4392"/>
      <c r="B4392"/>
      <c r="C4392"/>
    </row>
    <row r="4393" spans="1:3" ht="14" x14ac:dyDescent="0.15">
      <c r="A4393"/>
      <c r="B4393"/>
      <c r="C4393"/>
    </row>
    <row r="4394" spans="1:3" ht="14" x14ac:dyDescent="0.15">
      <c r="A4394"/>
      <c r="B4394"/>
      <c r="C4394"/>
    </row>
    <row r="4395" spans="1:3" ht="14" x14ac:dyDescent="0.15">
      <c r="A4395"/>
      <c r="B4395"/>
      <c r="C4395"/>
    </row>
    <row r="4396" spans="1:3" ht="14" x14ac:dyDescent="0.15">
      <c r="A4396"/>
      <c r="B4396"/>
      <c r="C4396"/>
    </row>
    <row r="4397" spans="1:3" ht="14" x14ac:dyDescent="0.15">
      <c r="A4397"/>
      <c r="B4397"/>
      <c r="C4397"/>
    </row>
    <row r="4398" spans="1:3" ht="14" x14ac:dyDescent="0.15">
      <c r="A4398"/>
      <c r="B4398"/>
      <c r="C4398"/>
    </row>
    <row r="4399" spans="1:3" ht="14" x14ac:dyDescent="0.15">
      <c r="A4399"/>
      <c r="B4399"/>
      <c r="C4399"/>
    </row>
    <row r="4400" spans="1:3" ht="14" x14ac:dyDescent="0.15">
      <c r="A4400"/>
      <c r="B4400"/>
      <c r="C4400"/>
    </row>
    <row r="4401" spans="1:3" ht="14" x14ac:dyDescent="0.15">
      <c r="A4401"/>
      <c r="B4401"/>
      <c r="C4401"/>
    </row>
    <row r="4402" spans="1:3" ht="14" x14ac:dyDescent="0.15">
      <c r="A4402"/>
      <c r="B4402"/>
      <c r="C4402"/>
    </row>
    <row r="4403" spans="1:3" ht="14" x14ac:dyDescent="0.15">
      <c r="A4403"/>
      <c r="B4403"/>
      <c r="C4403"/>
    </row>
    <row r="4404" spans="1:3" ht="14" x14ac:dyDescent="0.15">
      <c r="A4404"/>
      <c r="B4404"/>
      <c r="C4404"/>
    </row>
    <row r="4405" spans="1:3" ht="14" x14ac:dyDescent="0.15">
      <c r="A4405"/>
      <c r="B4405"/>
      <c r="C4405"/>
    </row>
    <row r="4406" spans="1:3" ht="14" x14ac:dyDescent="0.15">
      <c r="A4406"/>
      <c r="B4406"/>
      <c r="C4406"/>
    </row>
    <row r="4407" spans="1:3" ht="14" x14ac:dyDescent="0.15">
      <c r="A4407"/>
      <c r="B4407"/>
      <c r="C4407"/>
    </row>
    <row r="4408" spans="1:3" ht="14" x14ac:dyDescent="0.15">
      <c r="A4408"/>
      <c r="B4408"/>
      <c r="C4408"/>
    </row>
    <row r="4409" spans="1:3" ht="14" x14ac:dyDescent="0.15">
      <c r="A4409"/>
      <c r="B4409"/>
      <c r="C4409"/>
    </row>
    <row r="4410" spans="1:3" ht="14" x14ac:dyDescent="0.15">
      <c r="A4410"/>
      <c r="B4410"/>
      <c r="C4410"/>
    </row>
    <row r="4411" spans="1:3" ht="14" x14ac:dyDescent="0.15">
      <c r="A4411"/>
      <c r="B4411"/>
      <c r="C4411"/>
    </row>
    <row r="4412" spans="1:3" ht="14" x14ac:dyDescent="0.15">
      <c r="A4412"/>
      <c r="B4412"/>
      <c r="C4412"/>
    </row>
    <row r="4413" spans="1:3" ht="14" x14ac:dyDescent="0.15">
      <c r="A4413"/>
      <c r="B4413"/>
      <c r="C4413"/>
    </row>
    <row r="4414" spans="1:3" ht="14" x14ac:dyDescent="0.15">
      <c r="A4414"/>
      <c r="B4414"/>
      <c r="C4414"/>
    </row>
    <row r="4415" spans="1:3" ht="14" x14ac:dyDescent="0.15">
      <c r="A4415"/>
      <c r="B4415"/>
      <c r="C4415"/>
    </row>
    <row r="4416" spans="1:3" ht="14" x14ac:dyDescent="0.15">
      <c r="A4416"/>
      <c r="B4416"/>
      <c r="C4416"/>
    </row>
    <row r="4417" spans="1:3" ht="14" x14ac:dyDescent="0.15">
      <c r="A4417"/>
      <c r="B4417"/>
      <c r="C4417"/>
    </row>
    <row r="4418" spans="1:3" ht="14" x14ac:dyDescent="0.15">
      <c r="A4418"/>
      <c r="B4418"/>
      <c r="C4418"/>
    </row>
    <row r="4419" spans="1:3" ht="14" x14ac:dyDescent="0.15">
      <c r="A4419"/>
      <c r="B4419"/>
      <c r="C4419"/>
    </row>
    <row r="4420" spans="1:3" ht="14" x14ac:dyDescent="0.15">
      <c r="A4420"/>
      <c r="B4420"/>
      <c r="C4420"/>
    </row>
    <row r="4421" spans="1:3" ht="14" x14ac:dyDescent="0.15">
      <c r="A4421"/>
      <c r="B4421"/>
      <c r="C4421"/>
    </row>
    <row r="4422" spans="1:3" ht="14" x14ac:dyDescent="0.15">
      <c r="A4422"/>
      <c r="B4422"/>
      <c r="C4422"/>
    </row>
    <row r="4423" spans="1:3" ht="14" x14ac:dyDescent="0.15">
      <c r="A4423"/>
      <c r="B4423"/>
      <c r="C4423"/>
    </row>
    <row r="4424" spans="1:3" ht="14" x14ac:dyDescent="0.15">
      <c r="A4424"/>
      <c r="B4424"/>
      <c r="C4424"/>
    </row>
    <row r="4425" spans="1:3" ht="14" x14ac:dyDescent="0.15">
      <c r="A4425"/>
      <c r="B4425"/>
      <c r="C4425"/>
    </row>
    <row r="4426" spans="1:3" ht="14" x14ac:dyDescent="0.15">
      <c r="A4426"/>
      <c r="B4426"/>
      <c r="C4426"/>
    </row>
    <row r="4427" spans="1:3" ht="14" x14ac:dyDescent="0.15">
      <c r="A4427"/>
      <c r="B4427"/>
      <c r="C4427"/>
    </row>
    <row r="4428" spans="1:3" ht="14" x14ac:dyDescent="0.15">
      <c r="A4428"/>
      <c r="B4428"/>
      <c r="C4428"/>
    </row>
    <row r="4429" spans="1:3" ht="14" x14ac:dyDescent="0.15">
      <c r="A4429"/>
      <c r="B4429"/>
      <c r="C4429"/>
    </row>
    <row r="4430" spans="1:3" ht="14" x14ac:dyDescent="0.15">
      <c r="A4430"/>
      <c r="B4430"/>
      <c r="C4430"/>
    </row>
    <row r="4431" spans="1:3" ht="14" x14ac:dyDescent="0.15">
      <c r="A4431"/>
      <c r="B4431"/>
      <c r="C4431"/>
    </row>
    <row r="4432" spans="1:3" ht="14" x14ac:dyDescent="0.15">
      <c r="A4432"/>
      <c r="B4432"/>
      <c r="C4432"/>
    </row>
    <row r="4433" spans="1:3" ht="14" x14ac:dyDescent="0.15">
      <c r="A4433"/>
      <c r="B4433"/>
      <c r="C4433"/>
    </row>
    <row r="4434" spans="1:3" ht="14" x14ac:dyDescent="0.15">
      <c r="A4434"/>
      <c r="B4434"/>
      <c r="C4434"/>
    </row>
    <row r="4435" spans="1:3" ht="14" x14ac:dyDescent="0.15">
      <c r="A4435"/>
      <c r="B4435"/>
      <c r="C4435"/>
    </row>
    <row r="4436" spans="1:3" ht="14" x14ac:dyDescent="0.15">
      <c r="A4436"/>
      <c r="B4436"/>
      <c r="C4436"/>
    </row>
    <row r="4437" spans="1:3" ht="14" x14ac:dyDescent="0.15">
      <c r="A4437"/>
      <c r="B4437"/>
      <c r="C4437"/>
    </row>
    <row r="4438" spans="1:3" ht="14" x14ac:dyDescent="0.15">
      <c r="A4438"/>
      <c r="B4438"/>
      <c r="C4438"/>
    </row>
    <row r="4439" spans="1:3" ht="14" x14ac:dyDescent="0.15">
      <c r="A4439"/>
      <c r="B4439"/>
      <c r="C4439"/>
    </row>
    <row r="4440" spans="1:3" ht="14" x14ac:dyDescent="0.15">
      <c r="A4440"/>
      <c r="B4440"/>
      <c r="C4440"/>
    </row>
    <row r="4441" spans="1:3" ht="14" x14ac:dyDescent="0.15">
      <c r="A4441"/>
      <c r="B4441"/>
      <c r="C4441"/>
    </row>
    <row r="4442" spans="1:3" ht="14" x14ac:dyDescent="0.15">
      <c r="A4442"/>
      <c r="B4442"/>
      <c r="C4442"/>
    </row>
    <row r="4443" spans="1:3" ht="14" x14ac:dyDescent="0.15">
      <c r="A4443"/>
      <c r="B4443"/>
      <c r="C4443"/>
    </row>
    <row r="4444" spans="1:3" ht="14" x14ac:dyDescent="0.15">
      <c r="A4444"/>
      <c r="B4444"/>
      <c r="C4444"/>
    </row>
    <row r="4445" spans="1:3" ht="14" x14ac:dyDescent="0.15">
      <c r="A4445"/>
      <c r="B4445"/>
      <c r="C4445"/>
    </row>
    <row r="4446" spans="1:3" ht="14" x14ac:dyDescent="0.15">
      <c r="A4446"/>
      <c r="B4446"/>
      <c r="C4446"/>
    </row>
    <row r="4447" spans="1:3" ht="14" x14ac:dyDescent="0.15">
      <c r="A4447"/>
      <c r="B4447"/>
      <c r="C4447"/>
    </row>
    <row r="4448" spans="1:3" ht="14" x14ac:dyDescent="0.15">
      <c r="A4448"/>
      <c r="B4448"/>
      <c r="C4448"/>
    </row>
    <row r="4449" spans="1:3" ht="14" x14ac:dyDescent="0.15">
      <c r="A4449"/>
      <c r="B4449"/>
      <c r="C4449"/>
    </row>
    <row r="4450" spans="1:3" ht="14" x14ac:dyDescent="0.15">
      <c r="A4450"/>
      <c r="B4450"/>
      <c r="C4450"/>
    </row>
    <row r="4451" spans="1:3" ht="14" x14ac:dyDescent="0.15">
      <c r="A4451"/>
      <c r="B4451"/>
      <c r="C4451"/>
    </row>
    <row r="4452" spans="1:3" ht="14" x14ac:dyDescent="0.15">
      <c r="A4452"/>
      <c r="B4452"/>
      <c r="C4452"/>
    </row>
    <row r="4453" spans="1:3" ht="14" x14ac:dyDescent="0.15">
      <c r="A4453"/>
      <c r="B4453"/>
      <c r="C4453"/>
    </row>
    <row r="4454" spans="1:3" ht="14" x14ac:dyDescent="0.15">
      <c r="A4454"/>
      <c r="B4454"/>
      <c r="C4454"/>
    </row>
    <row r="4455" spans="1:3" ht="14" x14ac:dyDescent="0.15">
      <c r="A4455"/>
      <c r="B4455"/>
      <c r="C4455"/>
    </row>
    <row r="4456" spans="1:3" ht="14" x14ac:dyDescent="0.15">
      <c r="A4456"/>
      <c r="B4456"/>
      <c r="C4456"/>
    </row>
    <row r="4457" spans="1:3" ht="14" x14ac:dyDescent="0.15">
      <c r="A4457"/>
      <c r="B4457"/>
      <c r="C4457"/>
    </row>
    <row r="4458" spans="1:3" ht="14" x14ac:dyDescent="0.15">
      <c r="A4458"/>
      <c r="B4458"/>
      <c r="C4458"/>
    </row>
    <row r="4459" spans="1:3" ht="14" x14ac:dyDescent="0.15">
      <c r="A4459"/>
      <c r="B4459"/>
      <c r="C4459"/>
    </row>
    <row r="4460" spans="1:3" ht="14" x14ac:dyDescent="0.15">
      <c r="A4460"/>
      <c r="B4460"/>
      <c r="C4460"/>
    </row>
    <row r="4461" spans="1:3" ht="14" x14ac:dyDescent="0.15">
      <c r="A4461"/>
      <c r="B4461"/>
      <c r="C4461"/>
    </row>
    <row r="4462" spans="1:3" ht="14" x14ac:dyDescent="0.15">
      <c r="A4462"/>
      <c r="B4462"/>
      <c r="C4462"/>
    </row>
    <row r="4463" spans="1:3" ht="14" x14ac:dyDescent="0.15">
      <c r="A4463"/>
      <c r="B4463"/>
      <c r="C4463"/>
    </row>
    <row r="4464" spans="1:3" ht="14" x14ac:dyDescent="0.15">
      <c r="A4464"/>
      <c r="B4464"/>
      <c r="C4464"/>
    </row>
    <row r="4465" spans="1:3" ht="14" x14ac:dyDescent="0.15">
      <c r="A4465"/>
      <c r="B4465"/>
      <c r="C4465"/>
    </row>
    <row r="4466" spans="1:3" ht="14" x14ac:dyDescent="0.15">
      <c r="A4466"/>
      <c r="B4466"/>
      <c r="C4466"/>
    </row>
    <row r="4467" spans="1:3" ht="14" x14ac:dyDescent="0.15">
      <c r="A4467"/>
      <c r="B4467"/>
      <c r="C4467"/>
    </row>
    <row r="4468" spans="1:3" ht="14" x14ac:dyDescent="0.15">
      <c r="A4468"/>
      <c r="B4468"/>
      <c r="C4468"/>
    </row>
    <row r="4469" spans="1:3" ht="14" x14ac:dyDescent="0.15">
      <c r="A4469"/>
      <c r="B4469"/>
      <c r="C4469"/>
    </row>
    <row r="4470" spans="1:3" ht="14" x14ac:dyDescent="0.15">
      <c r="A4470"/>
      <c r="B4470"/>
      <c r="C4470"/>
    </row>
    <row r="4471" spans="1:3" ht="14" x14ac:dyDescent="0.15">
      <c r="A4471"/>
      <c r="B4471"/>
      <c r="C4471"/>
    </row>
    <row r="4472" spans="1:3" ht="14" x14ac:dyDescent="0.15">
      <c r="A4472"/>
      <c r="B4472"/>
      <c r="C4472"/>
    </row>
    <row r="4473" spans="1:3" ht="14" x14ac:dyDescent="0.15">
      <c r="A4473"/>
      <c r="B4473"/>
      <c r="C4473"/>
    </row>
    <row r="4474" spans="1:3" ht="14" x14ac:dyDescent="0.15">
      <c r="A4474"/>
      <c r="B4474"/>
      <c r="C4474"/>
    </row>
    <row r="4475" spans="1:3" ht="14" x14ac:dyDescent="0.15">
      <c r="A4475"/>
      <c r="B4475"/>
      <c r="C4475"/>
    </row>
    <row r="4476" spans="1:3" ht="14" x14ac:dyDescent="0.15">
      <c r="A4476"/>
      <c r="B4476"/>
      <c r="C4476"/>
    </row>
    <row r="4477" spans="1:3" ht="14" x14ac:dyDescent="0.15">
      <c r="A4477"/>
      <c r="B4477"/>
      <c r="C4477"/>
    </row>
    <row r="4478" spans="1:3" ht="14" x14ac:dyDescent="0.15">
      <c r="A4478"/>
      <c r="B4478"/>
      <c r="C4478"/>
    </row>
    <row r="4479" spans="1:3" ht="14" x14ac:dyDescent="0.15">
      <c r="A4479"/>
      <c r="B4479"/>
      <c r="C4479"/>
    </row>
    <row r="4480" spans="1:3" ht="14" x14ac:dyDescent="0.15">
      <c r="A4480"/>
      <c r="B4480"/>
      <c r="C4480"/>
    </row>
    <row r="4481" spans="1:3" ht="14" x14ac:dyDescent="0.15">
      <c r="A4481"/>
      <c r="B4481"/>
      <c r="C4481"/>
    </row>
    <row r="4482" spans="1:3" ht="14" x14ac:dyDescent="0.15">
      <c r="A4482"/>
      <c r="B4482"/>
      <c r="C4482"/>
    </row>
    <row r="4483" spans="1:3" ht="14" x14ac:dyDescent="0.15">
      <c r="A4483"/>
      <c r="B4483"/>
      <c r="C4483"/>
    </row>
    <row r="4484" spans="1:3" ht="14" x14ac:dyDescent="0.15">
      <c r="A4484"/>
      <c r="B4484"/>
      <c r="C4484"/>
    </row>
    <row r="4485" spans="1:3" ht="14" x14ac:dyDescent="0.15">
      <c r="A4485"/>
      <c r="B4485"/>
      <c r="C4485"/>
    </row>
    <row r="4486" spans="1:3" ht="14" x14ac:dyDescent="0.15">
      <c r="A4486"/>
      <c r="B4486"/>
      <c r="C4486"/>
    </row>
    <row r="4487" spans="1:3" ht="14" x14ac:dyDescent="0.15">
      <c r="A4487"/>
      <c r="B4487"/>
      <c r="C4487"/>
    </row>
    <row r="4488" spans="1:3" ht="14" x14ac:dyDescent="0.15">
      <c r="A4488"/>
      <c r="B4488"/>
      <c r="C4488"/>
    </row>
    <row r="4489" spans="1:3" ht="14" x14ac:dyDescent="0.15">
      <c r="A4489"/>
      <c r="B4489"/>
      <c r="C4489"/>
    </row>
    <row r="4490" spans="1:3" ht="14" x14ac:dyDescent="0.15">
      <c r="A4490"/>
      <c r="B4490"/>
      <c r="C4490"/>
    </row>
    <row r="4491" spans="1:3" ht="14" x14ac:dyDescent="0.15">
      <c r="A4491"/>
      <c r="B4491"/>
      <c r="C4491"/>
    </row>
    <row r="4492" spans="1:3" ht="14" x14ac:dyDescent="0.15">
      <c r="A4492"/>
      <c r="B4492"/>
      <c r="C4492"/>
    </row>
    <row r="4493" spans="1:3" ht="14" x14ac:dyDescent="0.15">
      <c r="A4493"/>
      <c r="B4493"/>
      <c r="C4493"/>
    </row>
    <row r="4494" spans="1:3" ht="14" x14ac:dyDescent="0.15">
      <c r="A4494"/>
      <c r="B4494"/>
      <c r="C4494"/>
    </row>
    <row r="4495" spans="1:3" ht="14" x14ac:dyDescent="0.15">
      <c r="A4495"/>
      <c r="B4495"/>
      <c r="C4495"/>
    </row>
    <row r="4496" spans="1:3" ht="14" x14ac:dyDescent="0.15">
      <c r="A4496"/>
      <c r="B4496"/>
      <c r="C4496"/>
    </row>
    <row r="4497" spans="1:3" ht="14" x14ac:dyDescent="0.15">
      <c r="A4497"/>
      <c r="B4497"/>
      <c r="C4497"/>
    </row>
    <row r="4498" spans="1:3" ht="14" x14ac:dyDescent="0.15">
      <c r="A4498"/>
      <c r="B4498"/>
      <c r="C4498"/>
    </row>
    <row r="4499" spans="1:3" ht="14" x14ac:dyDescent="0.15">
      <c r="A4499"/>
      <c r="B4499"/>
      <c r="C4499"/>
    </row>
    <row r="4500" spans="1:3" ht="14" x14ac:dyDescent="0.15">
      <c r="A4500"/>
      <c r="B4500"/>
      <c r="C4500"/>
    </row>
    <row r="4501" spans="1:3" ht="14" x14ac:dyDescent="0.15">
      <c r="A4501"/>
      <c r="B4501"/>
      <c r="C4501"/>
    </row>
    <row r="4502" spans="1:3" ht="14" x14ac:dyDescent="0.15">
      <c r="A4502"/>
      <c r="B4502"/>
      <c r="C4502"/>
    </row>
    <row r="4503" spans="1:3" ht="14" x14ac:dyDescent="0.15">
      <c r="A4503"/>
      <c r="B4503"/>
      <c r="C4503"/>
    </row>
    <row r="4504" spans="1:3" ht="14" x14ac:dyDescent="0.15">
      <c r="A4504"/>
      <c r="B4504"/>
      <c r="C4504"/>
    </row>
    <row r="4505" spans="1:3" ht="14" x14ac:dyDescent="0.15">
      <c r="A4505"/>
      <c r="B4505"/>
      <c r="C4505"/>
    </row>
    <row r="4506" spans="1:3" ht="14" x14ac:dyDescent="0.15">
      <c r="A4506"/>
      <c r="B4506"/>
      <c r="C4506"/>
    </row>
    <row r="4507" spans="1:3" ht="14" x14ac:dyDescent="0.15">
      <c r="A4507"/>
      <c r="B4507"/>
      <c r="C4507"/>
    </row>
    <row r="4508" spans="1:3" ht="14" x14ac:dyDescent="0.15">
      <c r="A4508"/>
      <c r="B4508"/>
      <c r="C4508"/>
    </row>
    <row r="4509" spans="1:3" ht="14" x14ac:dyDescent="0.15">
      <c r="A4509"/>
      <c r="B4509"/>
      <c r="C4509"/>
    </row>
    <row r="4510" spans="1:3" ht="14" x14ac:dyDescent="0.15">
      <c r="A4510"/>
      <c r="B4510"/>
      <c r="C4510"/>
    </row>
    <row r="4511" spans="1:3" ht="14" x14ac:dyDescent="0.15">
      <c r="A4511"/>
      <c r="B4511"/>
      <c r="C4511"/>
    </row>
    <row r="4512" spans="1:3" ht="14" x14ac:dyDescent="0.15">
      <c r="A4512"/>
      <c r="B4512"/>
      <c r="C4512"/>
    </row>
    <row r="4513" spans="1:3" ht="14" x14ac:dyDescent="0.15">
      <c r="A4513"/>
      <c r="B4513"/>
      <c r="C4513"/>
    </row>
    <row r="4514" spans="1:3" ht="14" x14ac:dyDescent="0.15">
      <c r="A4514"/>
      <c r="B4514"/>
      <c r="C4514"/>
    </row>
    <row r="4515" spans="1:3" ht="14" x14ac:dyDescent="0.15">
      <c r="A4515"/>
      <c r="B4515"/>
      <c r="C4515"/>
    </row>
    <row r="4516" spans="1:3" ht="14" x14ac:dyDescent="0.15">
      <c r="A4516"/>
      <c r="B4516"/>
      <c r="C4516"/>
    </row>
    <row r="4517" spans="1:3" ht="14" x14ac:dyDescent="0.15">
      <c r="A4517"/>
      <c r="B4517"/>
      <c r="C4517"/>
    </row>
    <row r="4518" spans="1:3" ht="14" x14ac:dyDescent="0.15">
      <c r="A4518"/>
      <c r="B4518"/>
      <c r="C4518"/>
    </row>
    <row r="4519" spans="1:3" ht="14" x14ac:dyDescent="0.15">
      <c r="A4519"/>
      <c r="B4519"/>
      <c r="C4519"/>
    </row>
    <row r="4520" spans="1:3" ht="14" x14ac:dyDescent="0.15">
      <c r="A4520"/>
      <c r="B4520"/>
      <c r="C4520"/>
    </row>
    <row r="4521" spans="1:3" ht="14" x14ac:dyDescent="0.15">
      <c r="A4521"/>
      <c r="B4521"/>
      <c r="C4521"/>
    </row>
    <row r="4522" spans="1:3" ht="14" x14ac:dyDescent="0.15">
      <c r="A4522"/>
      <c r="B4522"/>
      <c r="C4522"/>
    </row>
    <row r="4523" spans="1:3" ht="14" x14ac:dyDescent="0.15">
      <c r="A4523"/>
      <c r="B4523"/>
      <c r="C4523"/>
    </row>
    <row r="4524" spans="1:3" ht="14" x14ac:dyDescent="0.15">
      <c r="A4524"/>
      <c r="B4524"/>
      <c r="C4524"/>
    </row>
    <row r="4525" spans="1:3" ht="14" x14ac:dyDescent="0.15">
      <c r="A4525"/>
      <c r="B4525"/>
      <c r="C4525"/>
    </row>
    <row r="4526" spans="1:3" ht="14" x14ac:dyDescent="0.15">
      <c r="A4526"/>
      <c r="B4526"/>
      <c r="C4526"/>
    </row>
    <row r="4527" spans="1:3" ht="14" x14ac:dyDescent="0.15">
      <c r="A4527"/>
      <c r="B4527"/>
      <c r="C4527"/>
    </row>
    <row r="4528" spans="1:3" ht="14" x14ac:dyDescent="0.15">
      <c r="A4528"/>
      <c r="B4528"/>
      <c r="C4528"/>
    </row>
    <row r="4529" spans="1:3" ht="14" x14ac:dyDescent="0.15">
      <c r="A4529"/>
      <c r="B4529"/>
      <c r="C4529"/>
    </row>
    <row r="4530" spans="1:3" ht="14" x14ac:dyDescent="0.15">
      <c r="A4530"/>
      <c r="B4530"/>
      <c r="C4530"/>
    </row>
    <row r="4531" spans="1:3" ht="14" x14ac:dyDescent="0.15">
      <c r="A4531"/>
      <c r="B4531"/>
      <c r="C4531"/>
    </row>
    <row r="4532" spans="1:3" ht="14" x14ac:dyDescent="0.15">
      <c r="A4532"/>
      <c r="B4532"/>
      <c r="C4532"/>
    </row>
    <row r="4533" spans="1:3" ht="14" x14ac:dyDescent="0.15">
      <c r="A4533"/>
      <c r="B4533"/>
      <c r="C4533"/>
    </row>
    <row r="4534" spans="1:3" ht="14" x14ac:dyDescent="0.15">
      <c r="A4534"/>
      <c r="B4534"/>
      <c r="C4534"/>
    </row>
    <row r="4535" spans="1:3" ht="14" x14ac:dyDescent="0.15">
      <c r="A4535"/>
      <c r="B4535"/>
      <c r="C4535"/>
    </row>
    <row r="4536" spans="1:3" ht="14" x14ac:dyDescent="0.15">
      <c r="A4536"/>
      <c r="B4536"/>
      <c r="C4536"/>
    </row>
    <row r="4537" spans="1:3" ht="14" x14ac:dyDescent="0.15">
      <c r="A4537"/>
      <c r="B4537"/>
      <c r="C4537"/>
    </row>
    <row r="4538" spans="1:3" ht="14" x14ac:dyDescent="0.15">
      <c r="A4538"/>
      <c r="B4538"/>
      <c r="C4538"/>
    </row>
    <row r="4539" spans="1:3" ht="14" x14ac:dyDescent="0.15">
      <c r="A4539"/>
      <c r="B4539"/>
      <c r="C4539"/>
    </row>
    <row r="4540" spans="1:3" ht="14" x14ac:dyDescent="0.15">
      <c r="A4540"/>
      <c r="B4540"/>
      <c r="C4540"/>
    </row>
    <row r="4541" spans="1:3" ht="14" x14ac:dyDescent="0.15">
      <c r="A4541"/>
      <c r="B4541"/>
      <c r="C4541"/>
    </row>
    <row r="4542" spans="1:3" ht="14" x14ac:dyDescent="0.15">
      <c r="A4542"/>
      <c r="B4542"/>
      <c r="C4542"/>
    </row>
    <row r="4543" spans="1:3" ht="14" x14ac:dyDescent="0.15">
      <c r="A4543"/>
      <c r="B4543"/>
      <c r="C4543"/>
    </row>
    <row r="4544" spans="1:3" ht="14" x14ac:dyDescent="0.15">
      <c r="A4544"/>
      <c r="B4544"/>
      <c r="C4544"/>
    </row>
    <row r="4545" spans="1:3" ht="14" x14ac:dyDescent="0.15">
      <c r="A4545"/>
      <c r="B4545"/>
      <c r="C4545"/>
    </row>
    <row r="4546" spans="1:3" ht="14" x14ac:dyDescent="0.15">
      <c r="A4546"/>
      <c r="B4546"/>
      <c r="C4546"/>
    </row>
    <row r="4547" spans="1:3" ht="14" x14ac:dyDescent="0.15">
      <c r="A4547"/>
      <c r="B4547"/>
      <c r="C4547"/>
    </row>
    <row r="4548" spans="1:3" ht="14" x14ac:dyDescent="0.15">
      <c r="A4548"/>
      <c r="B4548"/>
      <c r="C4548"/>
    </row>
    <row r="4549" spans="1:3" ht="14" x14ac:dyDescent="0.15">
      <c r="A4549"/>
      <c r="B4549"/>
      <c r="C4549"/>
    </row>
    <row r="4550" spans="1:3" ht="14" x14ac:dyDescent="0.15">
      <c r="A4550"/>
      <c r="B4550"/>
      <c r="C4550"/>
    </row>
    <row r="4551" spans="1:3" ht="14" x14ac:dyDescent="0.15">
      <c r="A4551"/>
      <c r="B4551"/>
      <c r="C4551"/>
    </row>
    <row r="4552" spans="1:3" ht="14" x14ac:dyDescent="0.15">
      <c r="A4552"/>
      <c r="B4552"/>
      <c r="C4552"/>
    </row>
    <row r="4553" spans="1:3" ht="14" x14ac:dyDescent="0.15">
      <c r="A4553"/>
      <c r="B4553"/>
      <c r="C4553"/>
    </row>
    <row r="4554" spans="1:3" ht="14" x14ac:dyDescent="0.15">
      <c r="A4554"/>
      <c r="B4554"/>
      <c r="C4554"/>
    </row>
    <row r="4555" spans="1:3" ht="14" x14ac:dyDescent="0.15">
      <c r="A4555"/>
      <c r="B4555"/>
      <c r="C4555"/>
    </row>
    <row r="4556" spans="1:3" ht="14" x14ac:dyDescent="0.15">
      <c r="A4556"/>
      <c r="B4556"/>
      <c r="C4556"/>
    </row>
    <row r="4557" spans="1:3" ht="14" x14ac:dyDescent="0.15">
      <c r="A4557"/>
      <c r="B4557"/>
      <c r="C4557"/>
    </row>
    <row r="4558" spans="1:3" ht="14" x14ac:dyDescent="0.15">
      <c r="A4558"/>
      <c r="B4558"/>
      <c r="C4558"/>
    </row>
    <row r="4559" spans="1:3" ht="14" x14ac:dyDescent="0.15">
      <c r="A4559"/>
      <c r="B4559"/>
      <c r="C4559"/>
    </row>
    <row r="4560" spans="1:3" ht="14" x14ac:dyDescent="0.15">
      <c r="A4560"/>
      <c r="B4560"/>
      <c r="C4560"/>
    </row>
    <row r="4561" spans="1:3" ht="14" x14ac:dyDescent="0.15">
      <c r="A4561"/>
      <c r="B4561"/>
      <c r="C4561"/>
    </row>
    <row r="4562" spans="1:3" ht="14" x14ac:dyDescent="0.15">
      <c r="A4562"/>
      <c r="B4562"/>
      <c r="C4562"/>
    </row>
    <row r="4563" spans="1:3" ht="14" x14ac:dyDescent="0.15">
      <c r="A4563"/>
      <c r="B4563"/>
      <c r="C4563"/>
    </row>
    <row r="4564" spans="1:3" ht="14" x14ac:dyDescent="0.15">
      <c r="A4564"/>
      <c r="B4564"/>
      <c r="C4564"/>
    </row>
    <row r="4565" spans="1:3" ht="14" x14ac:dyDescent="0.15">
      <c r="A4565"/>
      <c r="B4565"/>
      <c r="C4565"/>
    </row>
    <row r="4566" spans="1:3" ht="14" x14ac:dyDescent="0.15">
      <c r="A4566"/>
      <c r="B4566"/>
      <c r="C4566"/>
    </row>
    <row r="4567" spans="1:3" ht="14" x14ac:dyDescent="0.15">
      <c r="A4567"/>
      <c r="B4567"/>
      <c r="C4567"/>
    </row>
    <row r="4568" spans="1:3" ht="14" x14ac:dyDescent="0.15">
      <c r="A4568"/>
      <c r="B4568"/>
      <c r="C4568"/>
    </row>
    <row r="4569" spans="1:3" ht="14" x14ac:dyDescent="0.15">
      <c r="A4569"/>
      <c r="B4569"/>
      <c r="C4569"/>
    </row>
    <row r="4570" spans="1:3" ht="14" x14ac:dyDescent="0.15">
      <c r="A4570"/>
      <c r="B4570"/>
      <c r="C4570"/>
    </row>
    <row r="4571" spans="1:3" ht="14" x14ac:dyDescent="0.15">
      <c r="A4571"/>
      <c r="B4571"/>
      <c r="C4571"/>
    </row>
    <row r="4572" spans="1:3" ht="14" x14ac:dyDescent="0.15">
      <c r="A4572"/>
      <c r="B4572"/>
      <c r="C4572"/>
    </row>
    <row r="4573" spans="1:3" ht="14" x14ac:dyDescent="0.15">
      <c r="A4573"/>
      <c r="B4573"/>
      <c r="C4573"/>
    </row>
    <row r="4574" spans="1:3" ht="14" x14ac:dyDescent="0.15">
      <c r="A4574"/>
      <c r="B4574"/>
      <c r="C4574"/>
    </row>
    <row r="4575" spans="1:3" ht="14" x14ac:dyDescent="0.15">
      <c r="A4575"/>
      <c r="B4575"/>
      <c r="C4575"/>
    </row>
    <row r="4576" spans="1:3" ht="14" x14ac:dyDescent="0.15">
      <c r="A4576"/>
      <c r="B4576"/>
      <c r="C4576"/>
    </row>
    <row r="4577" spans="1:3" ht="14" x14ac:dyDescent="0.15">
      <c r="A4577"/>
      <c r="B4577"/>
      <c r="C4577"/>
    </row>
    <row r="4578" spans="1:3" ht="14" x14ac:dyDescent="0.15">
      <c r="A4578"/>
      <c r="B4578"/>
      <c r="C4578"/>
    </row>
    <row r="4579" spans="1:3" ht="14" x14ac:dyDescent="0.15">
      <c r="A4579"/>
      <c r="B4579"/>
      <c r="C4579"/>
    </row>
    <row r="4580" spans="1:3" ht="14" x14ac:dyDescent="0.15">
      <c r="A4580"/>
      <c r="B4580"/>
      <c r="C4580"/>
    </row>
    <row r="4581" spans="1:3" ht="14" x14ac:dyDescent="0.15">
      <c r="A4581"/>
      <c r="B4581"/>
      <c r="C4581"/>
    </row>
    <row r="4582" spans="1:3" ht="14" x14ac:dyDescent="0.15">
      <c r="A4582"/>
      <c r="B4582"/>
      <c r="C4582"/>
    </row>
    <row r="4583" spans="1:3" ht="14" x14ac:dyDescent="0.15">
      <c r="A4583"/>
      <c r="B4583"/>
      <c r="C4583"/>
    </row>
    <row r="4584" spans="1:3" ht="14" x14ac:dyDescent="0.15">
      <c r="A4584"/>
      <c r="B4584"/>
      <c r="C4584"/>
    </row>
    <row r="4585" spans="1:3" ht="14" x14ac:dyDescent="0.15">
      <c r="A4585"/>
      <c r="B4585"/>
      <c r="C4585"/>
    </row>
    <row r="4586" spans="1:3" ht="14" x14ac:dyDescent="0.15">
      <c r="A4586"/>
      <c r="B4586"/>
      <c r="C4586"/>
    </row>
    <row r="4587" spans="1:3" ht="14" x14ac:dyDescent="0.15">
      <c r="A4587"/>
      <c r="B4587"/>
      <c r="C4587"/>
    </row>
    <row r="4588" spans="1:3" ht="14" x14ac:dyDescent="0.15">
      <c r="A4588"/>
      <c r="B4588"/>
      <c r="C4588"/>
    </row>
    <row r="4589" spans="1:3" ht="14" x14ac:dyDescent="0.15">
      <c r="A4589"/>
      <c r="B4589"/>
      <c r="C4589"/>
    </row>
    <row r="4590" spans="1:3" ht="14" x14ac:dyDescent="0.15">
      <c r="A4590"/>
      <c r="B4590"/>
      <c r="C4590"/>
    </row>
    <row r="4591" spans="1:3" ht="14" x14ac:dyDescent="0.15">
      <c r="A4591"/>
      <c r="B4591"/>
      <c r="C4591"/>
    </row>
    <row r="4592" spans="1:3" ht="14" x14ac:dyDescent="0.15">
      <c r="A4592"/>
      <c r="B4592"/>
      <c r="C4592"/>
    </row>
    <row r="4593" spans="1:3" ht="14" x14ac:dyDescent="0.15">
      <c r="A4593"/>
      <c r="B4593"/>
      <c r="C4593"/>
    </row>
    <row r="4594" spans="1:3" ht="14" x14ac:dyDescent="0.15">
      <c r="A4594"/>
      <c r="B4594"/>
      <c r="C4594"/>
    </row>
    <row r="4595" spans="1:3" ht="14" x14ac:dyDescent="0.15">
      <c r="A4595"/>
      <c r="B4595"/>
      <c r="C4595"/>
    </row>
    <row r="4596" spans="1:3" ht="14" x14ac:dyDescent="0.15">
      <c r="A4596"/>
      <c r="B4596"/>
      <c r="C4596"/>
    </row>
    <row r="4597" spans="1:3" ht="14" x14ac:dyDescent="0.15">
      <c r="A4597"/>
      <c r="B4597"/>
      <c r="C4597"/>
    </row>
    <row r="4598" spans="1:3" ht="14" x14ac:dyDescent="0.15">
      <c r="A4598"/>
      <c r="B4598"/>
      <c r="C4598"/>
    </row>
    <row r="4599" spans="1:3" ht="14" x14ac:dyDescent="0.15">
      <c r="A4599"/>
      <c r="B4599"/>
      <c r="C4599"/>
    </row>
    <row r="4600" spans="1:3" ht="14" x14ac:dyDescent="0.15">
      <c r="A4600"/>
      <c r="B4600"/>
      <c r="C4600"/>
    </row>
    <row r="4601" spans="1:3" ht="14" x14ac:dyDescent="0.15">
      <c r="A4601"/>
      <c r="B4601"/>
      <c r="C4601"/>
    </row>
    <row r="4602" spans="1:3" ht="14" x14ac:dyDescent="0.15">
      <c r="A4602"/>
      <c r="B4602"/>
      <c r="C4602"/>
    </row>
    <row r="4603" spans="1:3" ht="14" x14ac:dyDescent="0.15">
      <c r="A4603"/>
      <c r="B4603"/>
      <c r="C4603"/>
    </row>
    <row r="4604" spans="1:3" ht="14" x14ac:dyDescent="0.15">
      <c r="A4604"/>
      <c r="B4604"/>
      <c r="C4604"/>
    </row>
    <row r="4605" spans="1:3" ht="14" x14ac:dyDescent="0.15">
      <c r="A4605"/>
      <c r="B4605"/>
      <c r="C4605"/>
    </row>
    <row r="4606" spans="1:3" ht="14" x14ac:dyDescent="0.15">
      <c r="A4606"/>
      <c r="B4606"/>
      <c r="C4606"/>
    </row>
    <row r="4607" spans="1:3" ht="14" x14ac:dyDescent="0.15">
      <c r="A4607"/>
      <c r="B4607"/>
      <c r="C4607"/>
    </row>
    <row r="4608" spans="1:3" ht="14" x14ac:dyDescent="0.15">
      <c r="A4608"/>
      <c r="B4608"/>
      <c r="C4608"/>
    </row>
    <row r="4609" spans="1:3" ht="14" x14ac:dyDescent="0.15">
      <c r="A4609"/>
      <c r="B4609"/>
      <c r="C4609"/>
    </row>
    <row r="4610" spans="1:3" ht="14" x14ac:dyDescent="0.15">
      <c r="A4610"/>
      <c r="B4610"/>
      <c r="C4610"/>
    </row>
    <row r="4611" spans="1:3" ht="14" x14ac:dyDescent="0.15">
      <c r="A4611"/>
      <c r="B4611"/>
      <c r="C4611"/>
    </row>
    <row r="4612" spans="1:3" ht="14" x14ac:dyDescent="0.15">
      <c r="A4612"/>
      <c r="B4612"/>
      <c r="C4612"/>
    </row>
    <row r="4613" spans="1:3" ht="14" x14ac:dyDescent="0.15">
      <c r="A4613"/>
      <c r="B4613"/>
      <c r="C4613"/>
    </row>
    <row r="4614" spans="1:3" ht="14" x14ac:dyDescent="0.15">
      <c r="A4614"/>
      <c r="B4614"/>
      <c r="C4614"/>
    </row>
    <row r="4615" spans="1:3" ht="14" x14ac:dyDescent="0.15">
      <c r="A4615"/>
      <c r="B4615"/>
      <c r="C4615"/>
    </row>
    <row r="4616" spans="1:3" ht="14" x14ac:dyDescent="0.15">
      <c r="A4616"/>
      <c r="B4616"/>
      <c r="C4616"/>
    </row>
    <row r="4617" spans="1:3" ht="14" x14ac:dyDescent="0.15">
      <c r="A4617"/>
      <c r="B4617"/>
      <c r="C4617"/>
    </row>
    <row r="4618" spans="1:3" ht="14" x14ac:dyDescent="0.15">
      <c r="A4618"/>
      <c r="B4618"/>
      <c r="C4618"/>
    </row>
    <row r="4619" spans="1:3" ht="14" x14ac:dyDescent="0.15">
      <c r="A4619"/>
      <c r="B4619"/>
      <c r="C4619"/>
    </row>
    <row r="4620" spans="1:3" ht="14" x14ac:dyDescent="0.15">
      <c r="A4620"/>
      <c r="B4620"/>
      <c r="C4620"/>
    </row>
    <row r="4621" spans="1:3" ht="14" x14ac:dyDescent="0.15">
      <c r="A4621"/>
      <c r="B4621"/>
      <c r="C4621"/>
    </row>
    <row r="4622" spans="1:3" ht="14" x14ac:dyDescent="0.15">
      <c r="A4622"/>
      <c r="B4622"/>
      <c r="C4622"/>
    </row>
    <row r="4623" spans="1:3" ht="14" x14ac:dyDescent="0.15">
      <c r="A4623"/>
      <c r="B4623"/>
      <c r="C4623"/>
    </row>
    <row r="4624" spans="1:3" ht="14" x14ac:dyDescent="0.15">
      <c r="A4624"/>
      <c r="B4624"/>
      <c r="C4624"/>
    </row>
    <row r="4625" spans="1:3" ht="14" x14ac:dyDescent="0.15">
      <c r="A4625"/>
      <c r="B4625"/>
      <c r="C4625"/>
    </row>
    <row r="4626" spans="1:3" ht="14" x14ac:dyDescent="0.15">
      <c r="A4626"/>
      <c r="B4626"/>
      <c r="C4626"/>
    </row>
    <row r="4627" spans="1:3" ht="14" x14ac:dyDescent="0.15">
      <c r="A4627"/>
      <c r="B4627"/>
      <c r="C4627"/>
    </row>
    <row r="4628" spans="1:3" ht="14" x14ac:dyDescent="0.15">
      <c r="A4628"/>
      <c r="B4628"/>
      <c r="C4628"/>
    </row>
    <row r="4629" spans="1:3" ht="14" x14ac:dyDescent="0.15">
      <c r="A4629"/>
      <c r="B4629"/>
      <c r="C4629"/>
    </row>
    <row r="4630" spans="1:3" ht="14" x14ac:dyDescent="0.15">
      <c r="A4630"/>
      <c r="B4630"/>
      <c r="C4630"/>
    </row>
    <row r="4631" spans="1:3" ht="14" x14ac:dyDescent="0.15">
      <c r="A4631"/>
      <c r="B4631"/>
      <c r="C4631"/>
    </row>
    <row r="4632" spans="1:3" ht="14" x14ac:dyDescent="0.15">
      <c r="A4632"/>
      <c r="B4632"/>
      <c r="C4632"/>
    </row>
    <row r="4633" spans="1:3" ht="14" x14ac:dyDescent="0.15">
      <c r="A4633"/>
      <c r="B4633"/>
      <c r="C4633"/>
    </row>
    <row r="4634" spans="1:3" ht="14" x14ac:dyDescent="0.15">
      <c r="A4634"/>
      <c r="B4634"/>
      <c r="C4634"/>
    </row>
    <row r="4635" spans="1:3" ht="14" x14ac:dyDescent="0.15">
      <c r="A4635"/>
      <c r="B4635"/>
      <c r="C4635"/>
    </row>
    <row r="4636" spans="1:3" ht="14" x14ac:dyDescent="0.15">
      <c r="A4636"/>
      <c r="B4636"/>
      <c r="C4636"/>
    </row>
    <row r="4637" spans="1:3" ht="14" x14ac:dyDescent="0.15">
      <c r="A4637"/>
      <c r="B4637"/>
      <c r="C4637"/>
    </row>
    <row r="4638" spans="1:3" ht="14" x14ac:dyDescent="0.15">
      <c r="A4638"/>
      <c r="B4638"/>
      <c r="C4638"/>
    </row>
    <row r="4639" spans="1:3" ht="14" x14ac:dyDescent="0.15">
      <c r="A4639"/>
      <c r="B4639"/>
      <c r="C4639"/>
    </row>
    <row r="4640" spans="1:3" ht="14" x14ac:dyDescent="0.15">
      <c r="A4640"/>
      <c r="B4640"/>
      <c r="C4640"/>
    </row>
    <row r="4641" spans="1:3" ht="14" x14ac:dyDescent="0.15">
      <c r="A4641"/>
      <c r="B4641"/>
      <c r="C4641"/>
    </row>
    <row r="4642" spans="1:3" ht="14" x14ac:dyDescent="0.15">
      <c r="A4642"/>
      <c r="B4642"/>
      <c r="C4642"/>
    </row>
    <row r="4643" spans="1:3" ht="14" x14ac:dyDescent="0.15">
      <c r="A4643"/>
      <c r="B4643"/>
      <c r="C4643"/>
    </row>
    <row r="4644" spans="1:3" ht="14" x14ac:dyDescent="0.15">
      <c r="A4644"/>
      <c r="B4644"/>
      <c r="C4644"/>
    </row>
    <row r="4645" spans="1:3" ht="14" x14ac:dyDescent="0.15">
      <c r="A4645"/>
      <c r="B4645"/>
      <c r="C4645"/>
    </row>
    <row r="4646" spans="1:3" ht="14" x14ac:dyDescent="0.15">
      <c r="A4646"/>
      <c r="B4646"/>
      <c r="C4646"/>
    </row>
    <row r="4647" spans="1:3" ht="14" x14ac:dyDescent="0.15">
      <c r="A4647"/>
      <c r="B4647"/>
      <c r="C4647"/>
    </row>
    <row r="4648" spans="1:3" ht="14" x14ac:dyDescent="0.15">
      <c r="A4648"/>
      <c r="B4648"/>
      <c r="C4648"/>
    </row>
    <row r="4649" spans="1:3" ht="14" x14ac:dyDescent="0.15">
      <c r="A4649"/>
      <c r="B4649"/>
      <c r="C4649"/>
    </row>
    <row r="4650" spans="1:3" ht="14" x14ac:dyDescent="0.15">
      <c r="A4650"/>
      <c r="B4650"/>
      <c r="C4650"/>
    </row>
    <row r="4651" spans="1:3" ht="14" x14ac:dyDescent="0.15">
      <c r="A4651"/>
      <c r="B4651"/>
      <c r="C4651"/>
    </row>
    <row r="4652" spans="1:3" ht="14" x14ac:dyDescent="0.15">
      <c r="A4652"/>
      <c r="B4652"/>
      <c r="C4652"/>
    </row>
    <row r="4653" spans="1:3" ht="14" x14ac:dyDescent="0.15">
      <c r="A4653"/>
      <c r="B4653"/>
      <c r="C4653"/>
    </row>
    <row r="4654" spans="1:3" ht="14" x14ac:dyDescent="0.15">
      <c r="A4654"/>
      <c r="B4654"/>
      <c r="C4654"/>
    </row>
    <row r="4655" spans="1:3" ht="14" x14ac:dyDescent="0.15">
      <c r="A4655"/>
      <c r="B4655"/>
      <c r="C4655"/>
    </row>
    <row r="4656" spans="1:3" ht="14" x14ac:dyDescent="0.15">
      <c r="A4656"/>
      <c r="B4656"/>
      <c r="C4656"/>
    </row>
    <row r="4657" spans="1:3" ht="14" x14ac:dyDescent="0.15">
      <c r="A4657"/>
      <c r="B4657"/>
      <c r="C4657"/>
    </row>
    <row r="4658" spans="1:3" ht="14" x14ac:dyDescent="0.15">
      <c r="A4658"/>
      <c r="B4658"/>
      <c r="C4658"/>
    </row>
    <row r="4659" spans="1:3" ht="14" x14ac:dyDescent="0.15">
      <c r="A4659"/>
      <c r="B4659"/>
      <c r="C4659"/>
    </row>
    <row r="4660" spans="1:3" ht="14" x14ac:dyDescent="0.15">
      <c r="A4660"/>
      <c r="B4660"/>
      <c r="C4660"/>
    </row>
    <row r="4661" spans="1:3" ht="14" x14ac:dyDescent="0.15">
      <c r="A4661"/>
      <c r="B4661"/>
      <c r="C4661"/>
    </row>
    <row r="4662" spans="1:3" ht="14" x14ac:dyDescent="0.15">
      <c r="A4662"/>
      <c r="B4662"/>
      <c r="C4662"/>
    </row>
    <row r="4663" spans="1:3" ht="14" x14ac:dyDescent="0.15">
      <c r="A4663"/>
      <c r="B4663"/>
      <c r="C4663"/>
    </row>
    <row r="4664" spans="1:3" ht="14" x14ac:dyDescent="0.15">
      <c r="A4664"/>
      <c r="B4664"/>
      <c r="C4664"/>
    </row>
    <row r="4665" spans="1:3" ht="14" x14ac:dyDescent="0.15">
      <c r="A4665"/>
      <c r="B4665"/>
      <c r="C4665"/>
    </row>
    <row r="4666" spans="1:3" ht="14" x14ac:dyDescent="0.15">
      <c r="A4666"/>
      <c r="B4666"/>
      <c r="C4666"/>
    </row>
    <row r="4667" spans="1:3" ht="14" x14ac:dyDescent="0.15">
      <c r="A4667"/>
      <c r="B4667"/>
      <c r="C4667"/>
    </row>
    <row r="4668" spans="1:3" ht="14" x14ac:dyDescent="0.15">
      <c r="A4668"/>
      <c r="B4668"/>
      <c r="C4668"/>
    </row>
    <row r="4669" spans="1:3" ht="14" x14ac:dyDescent="0.15">
      <c r="A4669"/>
      <c r="B4669"/>
      <c r="C4669"/>
    </row>
    <row r="4670" spans="1:3" ht="14" x14ac:dyDescent="0.15">
      <c r="A4670"/>
      <c r="B4670"/>
      <c r="C4670"/>
    </row>
    <row r="4671" spans="1:3" ht="14" x14ac:dyDescent="0.15">
      <c r="A4671"/>
      <c r="B4671"/>
      <c r="C4671"/>
    </row>
    <row r="4672" spans="1:3" ht="14" x14ac:dyDescent="0.15">
      <c r="A4672"/>
      <c r="B4672"/>
      <c r="C4672"/>
    </row>
    <row r="4673" spans="1:3" ht="14" x14ac:dyDescent="0.15">
      <c r="A4673"/>
      <c r="B4673"/>
      <c r="C4673"/>
    </row>
    <row r="4674" spans="1:3" ht="14" x14ac:dyDescent="0.15">
      <c r="A4674"/>
      <c r="B4674"/>
      <c r="C4674"/>
    </row>
    <row r="4675" spans="1:3" ht="14" x14ac:dyDescent="0.15">
      <c r="A4675"/>
      <c r="B4675"/>
      <c r="C4675"/>
    </row>
    <row r="4676" spans="1:3" ht="14" x14ac:dyDescent="0.15">
      <c r="A4676"/>
      <c r="B4676"/>
      <c r="C4676"/>
    </row>
    <row r="4677" spans="1:3" ht="14" x14ac:dyDescent="0.15">
      <c r="A4677"/>
      <c r="B4677"/>
      <c r="C4677"/>
    </row>
    <row r="4678" spans="1:3" ht="14" x14ac:dyDescent="0.15">
      <c r="A4678"/>
      <c r="B4678"/>
      <c r="C4678"/>
    </row>
    <row r="4679" spans="1:3" ht="14" x14ac:dyDescent="0.15">
      <c r="A4679"/>
      <c r="B4679"/>
      <c r="C4679"/>
    </row>
    <row r="4680" spans="1:3" ht="14" x14ac:dyDescent="0.15">
      <c r="A4680"/>
      <c r="B4680"/>
      <c r="C4680"/>
    </row>
    <row r="4681" spans="1:3" ht="14" x14ac:dyDescent="0.15">
      <c r="A4681"/>
      <c r="B4681"/>
      <c r="C4681"/>
    </row>
    <row r="4682" spans="1:3" ht="14" x14ac:dyDescent="0.15">
      <c r="A4682"/>
      <c r="B4682"/>
      <c r="C4682"/>
    </row>
    <row r="4683" spans="1:3" ht="14" x14ac:dyDescent="0.15">
      <c r="A4683"/>
      <c r="B4683"/>
      <c r="C4683"/>
    </row>
    <row r="4684" spans="1:3" ht="14" x14ac:dyDescent="0.15">
      <c r="A4684"/>
      <c r="B4684"/>
      <c r="C4684"/>
    </row>
    <row r="4685" spans="1:3" ht="14" x14ac:dyDescent="0.15">
      <c r="A4685"/>
      <c r="B4685"/>
      <c r="C4685"/>
    </row>
    <row r="4686" spans="1:3" ht="14" x14ac:dyDescent="0.15">
      <c r="A4686"/>
      <c r="B4686"/>
      <c r="C4686"/>
    </row>
    <row r="4687" spans="1:3" ht="14" x14ac:dyDescent="0.15">
      <c r="A4687"/>
      <c r="B4687"/>
      <c r="C4687"/>
    </row>
    <row r="4688" spans="1:3" ht="14" x14ac:dyDescent="0.15">
      <c r="A4688"/>
      <c r="B4688"/>
      <c r="C4688"/>
    </row>
    <row r="4689" spans="1:3" ht="14" x14ac:dyDescent="0.15">
      <c r="A4689"/>
      <c r="B4689"/>
      <c r="C4689"/>
    </row>
    <row r="4690" spans="1:3" ht="14" x14ac:dyDescent="0.15">
      <c r="A4690"/>
      <c r="B4690"/>
      <c r="C4690"/>
    </row>
    <row r="4691" spans="1:3" ht="14" x14ac:dyDescent="0.15">
      <c r="A4691"/>
      <c r="B4691"/>
      <c r="C4691"/>
    </row>
    <row r="4692" spans="1:3" ht="14" x14ac:dyDescent="0.15">
      <c r="A4692"/>
      <c r="B4692"/>
      <c r="C4692"/>
    </row>
    <row r="4693" spans="1:3" ht="14" x14ac:dyDescent="0.15">
      <c r="A4693"/>
      <c r="B4693"/>
      <c r="C4693"/>
    </row>
    <row r="4694" spans="1:3" ht="14" x14ac:dyDescent="0.15">
      <c r="A4694"/>
      <c r="B4694"/>
      <c r="C4694"/>
    </row>
    <row r="4695" spans="1:3" ht="14" x14ac:dyDescent="0.15">
      <c r="A4695"/>
      <c r="B4695"/>
      <c r="C4695"/>
    </row>
    <row r="4696" spans="1:3" ht="14" x14ac:dyDescent="0.15">
      <c r="A4696"/>
      <c r="B4696"/>
      <c r="C4696"/>
    </row>
    <row r="4697" spans="1:3" ht="14" x14ac:dyDescent="0.15">
      <c r="A4697"/>
      <c r="B4697"/>
      <c r="C4697"/>
    </row>
    <row r="4698" spans="1:3" ht="14" x14ac:dyDescent="0.15">
      <c r="A4698"/>
      <c r="B4698"/>
      <c r="C4698"/>
    </row>
    <row r="4699" spans="1:3" ht="14" x14ac:dyDescent="0.15">
      <c r="A4699"/>
      <c r="B4699"/>
      <c r="C4699"/>
    </row>
    <row r="4700" spans="1:3" ht="14" x14ac:dyDescent="0.15">
      <c r="A4700"/>
      <c r="B4700"/>
      <c r="C4700"/>
    </row>
    <row r="4701" spans="1:3" ht="14" x14ac:dyDescent="0.15">
      <c r="A4701"/>
      <c r="B4701"/>
      <c r="C4701"/>
    </row>
    <row r="4702" spans="1:3" ht="14" x14ac:dyDescent="0.15">
      <c r="A4702"/>
      <c r="B4702"/>
      <c r="C4702"/>
    </row>
    <row r="4703" spans="1:3" ht="14" x14ac:dyDescent="0.15">
      <c r="A4703"/>
      <c r="B4703"/>
      <c r="C4703"/>
    </row>
    <row r="4704" spans="1:3" ht="14" x14ac:dyDescent="0.15">
      <c r="A4704"/>
      <c r="B4704"/>
      <c r="C4704"/>
    </row>
    <row r="4705" spans="1:3" ht="14" x14ac:dyDescent="0.15">
      <c r="A4705"/>
      <c r="B4705"/>
      <c r="C4705"/>
    </row>
    <row r="4706" spans="1:3" ht="14" x14ac:dyDescent="0.15">
      <c r="A4706"/>
      <c r="B4706"/>
      <c r="C4706"/>
    </row>
    <row r="4707" spans="1:3" ht="14" x14ac:dyDescent="0.15">
      <c r="A4707"/>
      <c r="B4707"/>
      <c r="C4707"/>
    </row>
    <row r="4708" spans="1:3" ht="14" x14ac:dyDescent="0.15">
      <c r="A4708"/>
      <c r="B4708"/>
      <c r="C4708"/>
    </row>
    <row r="4709" spans="1:3" ht="14" x14ac:dyDescent="0.15">
      <c r="A4709"/>
      <c r="B4709"/>
      <c r="C4709"/>
    </row>
    <row r="4710" spans="1:3" ht="14" x14ac:dyDescent="0.15">
      <c r="A4710"/>
      <c r="B4710"/>
      <c r="C4710"/>
    </row>
    <row r="4711" spans="1:3" ht="14" x14ac:dyDescent="0.15">
      <c r="A4711"/>
      <c r="B4711"/>
      <c r="C4711"/>
    </row>
    <row r="4712" spans="1:3" ht="14" x14ac:dyDescent="0.15">
      <c r="A4712"/>
      <c r="B4712"/>
      <c r="C4712"/>
    </row>
    <row r="4713" spans="1:3" ht="14" x14ac:dyDescent="0.15">
      <c r="A4713"/>
      <c r="B4713"/>
      <c r="C4713"/>
    </row>
    <row r="4714" spans="1:3" ht="14" x14ac:dyDescent="0.15">
      <c r="A4714"/>
      <c r="B4714"/>
      <c r="C4714"/>
    </row>
    <row r="4715" spans="1:3" ht="14" x14ac:dyDescent="0.15">
      <c r="A4715"/>
      <c r="B4715"/>
      <c r="C4715"/>
    </row>
    <row r="4716" spans="1:3" ht="14" x14ac:dyDescent="0.15">
      <c r="A4716"/>
      <c r="B4716"/>
      <c r="C4716"/>
    </row>
    <row r="4717" spans="1:3" ht="14" x14ac:dyDescent="0.15">
      <c r="A4717"/>
      <c r="B4717"/>
      <c r="C4717"/>
    </row>
    <row r="4718" spans="1:3" ht="14" x14ac:dyDescent="0.15">
      <c r="A4718"/>
      <c r="B4718"/>
      <c r="C4718"/>
    </row>
    <row r="4719" spans="1:3" ht="14" x14ac:dyDescent="0.15">
      <c r="A4719"/>
      <c r="B4719"/>
      <c r="C4719"/>
    </row>
    <row r="4720" spans="1:3" ht="14" x14ac:dyDescent="0.15">
      <c r="A4720"/>
      <c r="B4720"/>
      <c r="C4720"/>
    </row>
    <row r="4721" spans="1:3" ht="14" x14ac:dyDescent="0.15">
      <c r="A4721"/>
      <c r="B4721"/>
      <c r="C4721"/>
    </row>
    <row r="4722" spans="1:3" ht="14" x14ac:dyDescent="0.15">
      <c r="A4722"/>
      <c r="B4722"/>
      <c r="C4722"/>
    </row>
    <row r="4723" spans="1:3" ht="14" x14ac:dyDescent="0.15">
      <c r="A4723"/>
      <c r="B4723"/>
      <c r="C4723"/>
    </row>
    <row r="4724" spans="1:3" ht="14" x14ac:dyDescent="0.15">
      <c r="A4724"/>
      <c r="B4724"/>
      <c r="C4724"/>
    </row>
    <row r="4725" spans="1:3" ht="14" x14ac:dyDescent="0.15">
      <c r="A4725"/>
      <c r="B4725"/>
      <c r="C4725"/>
    </row>
    <row r="4726" spans="1:3" ht="14" x14ac:dyDescent="0.15">
      <c r="A4726"/>
      <c r="B4726"/>
      <c r="C4726"/>
    </row>
    <row r="4727" spans="1:3" ht="14" x14ac:dyDescent="0.15">
      <c r="A4727"/>
      <c r="B4727"/>
      <c r="C4727"/>
    </row>
    <row r="4728" spans="1:3" ht="14" x14ac:dyDescent="0.15">
      <c r="A4728"/>
      <c r="B4728"/>
      <c r="C4728"/>
    </row>
    <row r="4729" spans="1:3" ht="14" x14ac:dyDescent="0.15">
      <c r="A4729"/>
      <c r="B4729"/>
      <c r="C4729"/>
    </row>
    <row r="4730" spans="1:3" ht="14" x14ac:dyDescent="0.15">
      <c r="A4730"/>
      <c r="B4730"/>
      <c r="C4730"/>
    </row>
    <row r="4731" spans="1:3" ht="14" x14ac:dyDescent="0.15">
      <c r="A4731"/>
      <c r="B4731"/>
      <c r="C4731"/>
    </row>
    <row r="4732" spans="1:3" ht="14" x14ac:dyDescent="0.15">
      <c r="A4732"/>
      <c r="B4732"/>
      <c r="C4732"/>
    </row>
    <row r="4733" spans="1:3" ht="14" x14ac:dyDescent="0.15">
      <c r="A4733"/>
      <c r="B4733"/>
      <c r="C4733"/>
    </row>
    <row r="4734" spans="1:3" ht="14" x14ac:dyDescent="0.15">
      <c r="A4734"/>
      <c r="B4734"/>
      <c r="C4734"/>
    </row>
    <row r="4735" spans="1:3" ht="14" x14ac:dyDescent="0.15">
      <c r="A4735"/>
      <c r="B4735"/>
      <c r="C4735"/>
    </row>
    <row r="4736" spans="1:3" ht="14" x14ac:dyDescent="0.15">
      <c r="A4736"/>
      <c r="B4736"/>
      <c r="C4736"/>
    </row>
    <row r="4737" spans="1:3" ht="14" x14ac:dyDescent="0.15">
      <c r="A4737"/>
      <c r="B4737"/>
      <c r="C4737"/>
    </row>
    <row r="4738" spans="1:3" ht="14" x14ac:dyDescent="0.15">
      <c r="A4738"/>
      <c r="B4738"/>
      <c r="C4738"/>
    </row>
    <row r="4739" spans="1:3" ht="14" x14ac:dyDescent="0.15">
      <c r="A4739"/>
      <c r="B4739"/>
      <c r="C4739"/>
    </row>
    <row r="4740" spans="1:3" ht="14" x14ac:dyDescent="0.15">
      <c r="A4740"/>
      <c r="B4740"/>
      <c r="C4740"/>
    </row>
    <row r="4741" spans="1:3" ht="14" x14ac:dyDescent="0.15">
      <c r="A4741"/>
      <c r="B4741"/>
      <c r="C4741"/>
    </row>
    <row r="4742" spans="1:3" ht="14" x14ac:dyDescent="0.15">
      <c r="A4742"/>
      <c r="B4742"/>
      <c r="C4742"/>
    </row>
    <row r="4743" spans="1:3" ht="14" x14ac:dyDescent="0.15">
      <c r="A4743"/>
      <c r="B4743"/>
      <c r="C4743"/>
    </row>
    <row r="4744" spans="1:3" ht="14" x14ac:dyDescent="0.15">
      <c r="A4744"/>
      <c r="B4744"/>
      <c r="C4744"/>
    </row>
    <row r="4745" spans="1:3" ht="14" x14ac:dyDescent="0.15">
      <c r="A4745"/>
      <c r="B4745"/>
      <c r="C4745"/>
    </row>
    <row r="4746" spans="1:3" ht="14" x14ac:dyDescent="0.15">
      <c r="A4746"/>
      <c r="B4746"/>
      <c r="C4746"/>
    </row>
    <row r="4747" spans="1:3" ht="14" x14ac:dyDescent="0.15">
      <c r="A4747"/>
      <c r="B4747"/>
      <c r="C4747"/>
    </row>
    <row r="4748" spans="1:3" ht="14" x14ac:dyDescent="0.15">
      <c r="A4748"/>
      <c r="B4748"/>
      <c r="C4748"/>
    </row>
    <row r="4749" spans="1:3" ht="14" x14ac:dyDescent="0.15">
      <c r="A4749"/>
      <c r="B4749"/>
      <c r="C4749"/>
    </row>
    <row r="4750" spans="1:3" ht="14" x14ac:dyDescent="0.15">
      <c r="A4750"/>
      <c r="B4750"/>
      <c r="C4750"/>
    </row>
    <row r="4751" spans="1:3" ht="14" x14ac:dyDescent="0.15">
      <c r="A4751"/>
      <c r="B4751"/>
      <c r="C4751"/>
    </row>
    <row r="4752" spans="1:3" ht="14" x14ac:dyDescent="0.15">
      <c r="A4752"/>
      <c r="B4752"/>
      <c r="C4752"/>
    </row>
    <row r="4753" spans="1:3" ht="14" x14ac:dyDescent="0.15">
      <c r="A4753"/>
      <c r="B4753"/>
      <c r="C4753"/>
    </row>
    <row r="4754" spans="1:3" ht="14" x14ac:dyDescent="0.15">
      <c r="A4754"/>
      <c r="B4754"/>
      <c r="C4754"/>
    </row>
    <row r="4755" spans="1:3" ht="14" x14ac:dyDescent="0.15">
      <c r="A4755"/>
      <c r="B4755"/>
      <c r="C4755"/>
    </row>
    <row r="4756" spans="1:3" ht="14" x14ac:dyDescent="0.15">
      <c r="A4756"/>
      <c r="B4756"/>
      <c r="C4756"/>
    </row>
    <row r="4757" spans="1:3" ht="14" x14ac:dyDescent="0.15">
      <c r="A4757"/>
      <c r="B4757"/>
      <c r="C4757"/>
    </row>
    <row r="4758" spans="1:3" ht="14" x14ac:dyDescent="0.15">
      <c r="A4758"/>
      <c r="B4758"/>
      <c r="C4758"/>
    </row>
    <row r="4759" spans="1:3" ht="14" x14ac:dyDescent="0.15">
      <c r="A4759"/>
      <c r="B4759"/>
      <c r="C4759"/>
    </row>
    <row r="4760" spans="1:3" ht="14" x14ac:dyDescent="0.15">
      <c r="A4760"/>
      <c r="B4760"/>
      <c r="C4760"/>
    </row>
    <row r="4761" spans="1:3" ht="14" x14ac:dyDescent="0.15">
      <c r="A4761"/>
      <c r="B4761"/>
      <c r="C4761"/>
    </row>
    <row r="4762" spans="1:3" ht="14" x14ac:dyDescent="0.15">
      <c r="A4762"/>
      <c r="B4762"/>
      <c r="C4762"/>
    </row>
    <row r="4763" spans="1:3" ht="14" x14ac:dyDescent="0.15">
      <c r="A4763"/>
      <c r="B4763"/>
      <c r="C4763"/>
    </row>
    <row r="4764" spans="1:3" ht="14" x14ac:dyDescent="0.15">
      <c r="A4764"/>
      <c r="B4764"/>
      <c r="C4764"/>
    </row>
    <row r="4765" spans="1:3" ht="14" x14ac:dyDescent="0.15">
      <c r="A4765"/>
      <c r="B4765"/>
      <c r="C4765"/>
    </row>
    <row r="4766" spans="1:3" ht="14" x14ac:dyDescent="0.15">
      <c r="A4766"/>
      <c r="B4766"/>
      <c r="C4766"/>
    </row>
    <row r="4767" spans="1:3" ht="14" x14ac:dyDescent="0.15">
      <c r="A4767"/>
      <c r="B4767"/>
      <c r="C4767"/>
    </row>
    <row r="4768" spans="1:3" ht="14" x14ac:dyDescent="0.15">
      <c r="A4768"/>
      <c r="B4768"/>
      <c r="C4768"/>
    </row>
    <row r="4769" spans="1:3" ht="14" x14ac:dyDescent="0.15">
      <c r="A4769"/>
      <c r="B4769"/>
      <c r="C4769"/>
    </row>
    <row r="4770" spans="1:3" ht="14" x14ac:dyDescent="0.15">
      <c r="A4770"/>
      <c r="B4770"/>
      <c r="C4770"/>
    </row>
    <row r="4771" spans="1:3" ht="14" x14ac:dyDescent="0.15">
      <c r="A4771"/>
      <c r="B4771"/>
      <c r="C4771"/>
    </row>
    <row r="4772" spans="1:3" ht="14" x14ac:dyDescent="0.15">
      <c r="A4772"/>
      <c r="B4772"/>
      <c r="C4772"/>
    </row>
    <row r="4773" spans="1:3" ht="14" x14ac:dyDescent="0.15">
      <c r="A4773"/>
      <c r="B4773"/>
      <c r="C4773"/>
    </row>
    <row r="4774" spans="1:3" ht="14" x14ac:dyDescent="0.15">
      <c r="A4774"/>
      <c r="B4774"/>
      <c r="C4774"/>
    </row>
    <row r="4775" spans="1:3" ht="14" x14ac:dyDescent="0.15">
      <c r="A4775"/>
      <c r="B4775"/>
      <c r="C4775"/>
    </row>
    <row r="4776" spans="1:3" ht="14" x14ac:dyDescent="0.15">
      <c r="A4776"/>
      <c r="B4776"/>
      <c r="C4776"/>
    </row>
    <row r="4777" spans="1:3" ht="14" x14ac:dyDescent="0.15">
      <c r="A4777"/>
      <c r="B4777"/>
      <c r="C4777"/>
    </row>
    <row r="4778" spans="1:3" ht="14" x14ac:dyDescent="0.15">
      <c r="A4778"/>
      <c r="B4778"/>
      <c r="C4778"/>
    </row>
    <row r="4779" spans="1:3" ht="14" x14ac:dyDescent="0.15">
      <c r="A4779"/>
      <c r="B4779"/>
      <c r="C4779"/>
    </row>
    <row r="4780" spans="1:3" ht="14" x14ac:dyDescent="0.15">
      <c r="A4780"/>
      <c r="B4780"/>
      <c r="C4780"/>
    </row>
    <row r="4781" spans="1:3" ht="14" x14ac:dyDescent="0.15">
      <c r="A4781"/>
      <c r="B4781"/>
      <c r="C4781"/>
    </row>
    <row r="4782" spans="1:3" ht="14" x14ac:dyDescent="0.15">
      <c r="A4782"/>
      <c r="B4782"/>
      <c r="C4782"/>
    </row>
    <row r="4783" spans="1:3" ht="14" x14ac:dyDescent="0.15">
      <c r="A4783"/>
      <c r="B4783"/>
      <c r="C4783"/>
    </row>
    <row r="4784" spans="1:3" ht="14" x14ac:dyDescent="0.15">
      <c r="A4784"/>
      <c r="B4784"/>
      <c r="C4784"/>
    </row>
    <row r="4785" spans="1:3" ht="14" x14ac:dyDescent="0.15">
      <c r="A4785"/>
      <c r="B4785"/>
      <c r="C4785"/>
    </row>
    <row r="4786" spans="1:3" ht="14" x14ac:dyDescent="0.15">
      <c r="A4786"/>
      <c r="B4786"/>
      <c r="C4786"/>
    </row>
    <row r="4787" spans="1:3" ht="14" x14ac:dyDescent="0.15">
      <c r="A4787"/>
      <c r="B4787"/>
      <c r="C4787"/>
    </row>
    <row r="4788" spans="1:3" ht="14" x14ac:dyDescent="0.15">
      <c r="A4788"/>
      <c r="B4788"/>
      <c r="C4788"/>
    </row>
    <row r="4789" spans="1:3" ht="14" x14ac:dyDescent="0.15">
      <c r="A4789"/>
      <c r="B4789"/>
      <c r="C4789"/>
    </row>
    <row r="4790" spans="1:3" ht="14" x14ac:dyDescent="0.15">
      <c r="A4790"/>
      <c r="B4790"/>
      <c r="C4790"/>
    </row>
    <row r="4791" spans="1:3" ht="14" x14ac:dyDescent="0.15">
      <c r="A4791"/>
      <c r="B4791"/>
      <c r="C4791"/>
    </row>
    <row r="4792" spans="1:3" ht="14" x14ac:dyDescent="0.15">
      <c r="A4792"/>
      <c r="B4792"/>
      <c r="C4792"/>
    </row>
    <row r="4793" spans="1:3" ht="14" x14ac:dyDescent="0.15">
      <c r="A4793"/>
      <c r="B4793"/>
      <c r="C4793"/>
    </row>
    <row r="4794" spans="1:3" ht="14" x14ac:dyDescent="0.15">
      <c r="A4794"/>
      <c r="B4794"/>
      <c r="C4794"/>
    </row>
    <row r="4795" spans="1:3" ht="14" x14ac:dyDescent="0.15">
      <c r="A4795"/>
      <c r="B4795"/>
      <c r="C4795"/>
    </row>
    <row r="4796" spans="1:3" ht="14" x14ac:dyDescent="0.15">
      <c r="A4796"/>
      <c r="B4796"/>
      <c r="C4796"/>
    </row>
    <row r="4797" spans="1:3" ht="14" x14ac:dyDescent="0.15">
      <c r="A4797"/>
      <c r="B4797"/>
      <c r="C4797"/>
    </row>
    <row r="4798" spans="1:3" ht="14" x14ac:dyDescent="0.15">
      <c r="A4798"/>
      <c r="B4798"/>
      <c r="C4798"/>
    </row>
    <row r="4799" spans="1:3" ht="14" x14ac:dyDescent="0.15">
      <c r="A4799"/>
      <c r="B4799"/>
      <c r="C4799"/>
    </row>
    <row r="4800" spans="1:3" ht="14" x14ac:dyDescent="0.15">
      <c r="A4800"/>
      <c r="B4800"/>
      <c r="C4800"/>
    </row>
    <row r="4801" spans="1:3" ht="14" x14ac:dyDescent="0.15">
      <c r="A4801"/>
      <c r="B4801"/>
      <c r="C4801"/>
    </row>
    <row r="4802" spans="1:3" ht="14" x14ac:dyDescent="0.15">
      <c r="A4802"/>
      <c r="B4802"/>
      <c r="C4802"/>
    </row>
    <row r="4803" spans="1:3" ht="14" x14ac:dyDescent="0.15">
      <c r="A4803"/>
      <c r="B4803"/>
      <c r="C4803"/>
    </row>
    <row r="4804" spans="1:3" ht="14" x14ac:dyDescent="0.15">
      <c r="A4804"/>
      <c r="B4804"/>
      <c r="C4804"/>
    </row>
    <row r="4805" spans="1:3" ht="14" x14ac:dyDescent="0.15">
      <c r="A4805"/>
      <c r="B4805"/>
      <c r="C4805"/>
    </row>
    <row r="4806" spans="1:3" ht="14" x14ac:dyDescent="0.15">
      <c r="A4806"/>
      <c r="B4806"/>
      <c r="C4806"/>
    </row>
    <row r="4807" spans="1:3" ht="14" x14ac:dyDescent="0.15">
      <c r="A4807"/>
      <c r="B4807"/>
      <c r="C4807"/>
    </row>
    <row r="4808" spans="1:3" ht="14" x14ac:dyDescent="0.15">
      <c r="A4808"/>
      <c r="B4808"/>
      <c r="C4808"/>
    </row>
    <row r="4809" spans="1:3" ht="14" x14ac:dyDescent="0.15">
      <c r="A4809"/>
      <c r="B4809"/>
      <c r="C4809"/>
    </row>
    <row r="4810" spans="1:3" ht="14" x14ac:dyDescent="0.15">
      <c r="A4810"/>
      <c r="B4810"/>
      <c r="C4810"/>
    </row>
    <row r="4811" spans="1:3" ht="14" x14ac:dyDescent="0.15">
      <c r="A4811"/>
      <c r="B4811"/>
      <c r="C4811"/>
    </row>
    <row r="4812" spans="1:3" ht="14" x14ac:dyDescent="0.15">
      <c r="A4812"/>
      <c r="B4812"/>
      <c r="C4812"/>
    </row>
    <row r="4813" spans="1:3" ht="14" x14ac:dyDescent="0.15">
      <c r="A4813"/>
      <c r="B4813"/>
      <c r="C4813"/>
    </row>
    <row r="4814" spans="1:3" ht="14" x14ac:dyDescent="0.15">
      <c r="A4814"/>
      <c r="B4814"/>
      <c r="C4814"/>
    </row>
    <row r="4815" spans="1:3" ht="14" x14ac:dyDescent="0.15">
      <c r="A4815"/>
      <c r="B4815"/>
      <c r="C4815"/>
    </row>
    <row r="4816" spans="1:3" ht="14" x14ac:dyDescent="0.15">
      <c r="A4816"/>
      <c r="B4816"/>
      <c r="C4816"/>
    </row>
    <row r="4817" spans="1:3" ht="14" x14ac:dyDescent="0.15">
      <c r="A4817"/>
      <c r="B4817"/>
      <c r="C4817"/>
    </row>
    <row r="4818" spans="1:3" ht="14" x14ac:dyDescent="0.15">
      <c r="A4818"/>
      <c r="B4818"/>
      <c r="C4818"/>
    </row>
    <row r="4819" spans="1:3" ht="14" x14ac:dyDescent="0.15">
      <c r="A4819"/>
      <c r="B4819"/>
      <c r="C4819"/>
    </row>
    <row r="4820" spans="1:3" ht="14" x14ac:dyDescent="0.15">
      <c r="A4820"/>
      <c r="B4820"/>
      <c r="C4820"/>
    </row>
    <row r="4821" spans="1:3" ht="14" x14ac:dyDescent="0.15">
      <c r="A4821"/>
      <c r="B4821"/>
      <c r="C4821"/>
    </row>
    <row r="4822" spans="1:3" ht="14" x14ac:dyDescent="0.15">
      <c r="A4822"/>
      <c r="B4822"/>
      <c r="C4822"/>
    </row>
    <row r="4823" spans="1:3" ht="14" x14ac:dyDescent="0.15">
      <c r="A4823"/>
      <c r="B4823"/>
      <c r="C4823"/>
    </row>
    <row r="4824" spans="1:3" ht="14" x14ac:dyDescent="0.15">
      <c r="A4824"/>
      <c r="B4824"/>
      <c r="C4824"/>
    </row>
    <row r="4825" spans="1:3" ht="14" x14ac:dyDescent="0.15">
      <c r="A4825"/>
      <c r="B4825"/>
      <c r="C4825"/>
    </row>
    <row r="4826" spans="1:3" ht="14" x14ac:dyDescent="0.15">
      <c r="A4826"/>
      <c r="B4826"/>
      <c r="C4826"/>
    </row>
    <row r="4827" spans="1:3" ht="14" x14ac:dyDescent="0.15">
      <c r="A4827"/>
      <c r="B4827"/>
      <c r="C4827"/>
    </row>
    <row r="4828" spans="1:3" ht="14" x14ac:dyDescent="0.15">
      <c r="A4828"/>
      <c r="B4828"/>
      <c r="C4828"/>
    </row>
    <row r="4829" spans="1:3" ht="14" x14ac:dyDescent="0.15">
      <c r="A4829"/>
      <c r="B4829"/>
      <c r="C4829"/>
    </row>
    <row r="4830" spans="1:3" ht="14" x14ac:dyDescent="0.15">
      <c r="A4830"/>
      <c r="B4830"/>
      <c r="C4830"/>
    </row>
    <row r="4831" spans="1:3" ht="14" x14ac:dyDescent="0.15">
      <c r="A4831"/>
      <c r="B4831"/>
      <c r="C4831"/>
    </row>
    <row r="4832" spans="1:3" ht="14" x14ac:dyDescent="0.15">
      <c r="A4832"/>
      <c r="B4832"/>
      <c r="C4832"/>
    </row>
    <row r="4833" spans="1:3" ht="14" x14ac:dyDescent="0.15">
      <c r="A4833"/>
      <c r="B4833"/>
      <c r="C4833"/>
    </row>
    <row r="4834" spans="1:3" ht="14" x14ac:dyDescent="0.15">
      <c r="A4834"/>
      <c r="B4834"/>
      <c r="C4834"/>
    </row>
    <row r="4835" spans="1:3" ht="14" x14ac:dyDescent="0.15">
      <c r="A4835"/>
      <c r="B4835"/>
      <c r="C4835"/>
    </row>
    <row r="4836" spans="1:3" ht="14" x14ac:dyDescent="0.15">
      <c r="A4836"/>
      <c r="B4836"/>
      <c r="C4836"/>
    </row>
    <row r="4837" spans="1:3" ht="14" x14ac:dyDescent="0.15">
      <c r="A4837"/>
      <c r="B4837"/>
      <c r="C4837"/>
    </row>
    <row r="4838" spans="1:3" ht="14" x14ac:dyDescent="0.15">
      <c r="A4838"/>
      <c r="B4838"/>
      <c r="C4838"/>
    </row>
    <row r="4839" spans="1:3" ht="14" x14ac:dyDescent="0.15">
      <c r="A4839"/>
      <c r="B4839"/>
      <c r="C4839"/>
    </row>
    <row r="4840" spans="1:3" ht="14" x14ac:dyDescent="0.15">
      <c r="A4840"/>
      <c r="B4840"/>
      <c r="C4840"/>
    </row>
    <row r="4841" spans="1:3" ht="14" x14ac:dyDescent="0.15">
      <c r="A4841"/>
      <c r="B4841"/>
      <c r="C4841"/>
    </row>
    <row r="4842" spans="1:3" ht="14" x14ac:dyDescent="0.15">
      <c r="A4842"/>
      <c r="B4842"/>
      <c r="C4842"/>
    </row>
    <row r="4843" spans="1:3" ht="14" x14ac:dyDescent="0.15">
      <c r="A4843"/>
      <c r="B4843"/>
      <c r="C4843"/>
    </row>
    <row r="4844" spans="1:3" ht="14" x14ac:dyDescent="0.15">
      <c r="A4844"/>
      <c r="B4844"/>
      <c r="C4844"/>
    </row>
    <row r="4845" spans="1:3" ht="14" x14ac:dyDescent="0.15">
      <c r="A4845"/>
      <c r="B4845"/>
      <c r="C4845"/>
    </row>
    <row r="4846" spans="1:3" ht="14" x14ac:dyDescent="0.15">
      <c r="A4846"/>
      <c r="B4846"/>
      <c r="C4846"/>
    </row>
    <row r="4847" spans="1:3" ht="14" x14ac:dyDescent="0.15">
      <c r="A4847"/>
      <c r="B4847"/>
      <c r="C4847"/>
    </row>
    <row r="4848" spans="1:3" ht="14" x14ac:dyDescent="0.15">
      <c r="A4848"/>
      <c r="B4848"/>
      <c r="C4848"/>
    </row>
    <row r="4849" spans="1:3" ht="14" x14ac:dyDescent="0.15">
      <c r="A4849"/>
      <c r="B4849"/>
      <c r="C4849"/>
    </row>
    <row r="4850" spans="1:3" ht="14" x14ac:dyDescent="0.15">
      <c r="A4850"/>
      <c r="B4850"/>
      <c r="C4850"/>
    </row>
    <row r="4851" spans="1:3" ht="14" x14ac:dyDescent="0.15">
      <c r="A4851"/>
      <c r="B4851"/>
      <c r="C4851"/>
    </row>
    <row r="4852" spans="1:3" ht="14" x14ac:dyDescent="0.15">
      <c r="A4852"/>
      <c r="B4852"/>
      <c r="C4852"/>
    </row>
    <row r="4853" spans="1:3" ht="14" x14ac:dyDescent="0.15">
      <c r="A4853"/>
      <c r="B4853"/>
      <c r="C4853"/>
    </row>
    <row r="4854" spans="1:3" ht="14" x14ac:dyDescent="0.15">
      <c r="A4854"/>
      <c r="B4854"/>
      <c r="C4854"/>
    </row>
    <row r="4855" spans="1:3" ht="14" x14ac:dyDescent="0.15">
      <c r="A4855"/>
      <c r="B4855"/>
      <c r="C4855"/>
    </row>
    <row r="4856" spans="1:3" ht="14" x14ac:dyDescent="0.15">
      <c r="A4856"/>
      <c r="B4856"/>
      <c r="C4856"/>
    </row>
    <row r="4857" spans="1:3" ht="14" x14ac:dyDescent="0.15">
      <c r="A4857"/>
      <c r="B4857"/>
      <c r="C4857"/>
    </row>
    <row r="4858" spans="1:3" ht="14" x14ac:dyDescent="0.15">
      <c r="A4858"/>
      <c r="B4858"/>
      <c r="C4858"/>
    </row>
    <row r="4859" spans="1:3" ht="14" x14ac:dyDescent="0.15">
      <c r="A4859"/>
      <c r="B4859"/>
      <c r="C4859"/>
    </row>
    <row r="4860" spans="1:3" ht="14" x14ac:dyDescent="0.15">
      <c r="A4860"/>
      <c r="B4860"/>
      <c r="C4860"/>
    </row>
    <row r="4861" spans="1:3" ht="14" x14ac:dyDescent="0.15">
      <c r="A4861"/>
      <c r="B4861"/>
      <c r="C4861"/>
    </row>
    <row r="4862" spans="1:3" ht="14" x14ac:dyDescent="0.15">
      <c r="A4862"/>
      <c r="B4862"/>
      <c r="C4862"/>
    </row>
    <row r="4863" spans="1:3" ht="14" x14ac:dyDescent="0.15">
      <c r="A4863"/>
      <c r="B4863"/>
      <c r="C4863"/>
    </row>
    <row r="4864" spans="1:3" ht="14" x14ac:dyDescent="0.15">
      <c r="A4864"/>
      <c r="B4864"/>
      <c r="C4864"/>
    </row>
    <row r="4865" spans="1:3" ht="14" x14ac:dyDescent="0.15">
      <c r="A4865"/>
      <c r="B4865"/>
      <c r="C4865"/>
    </row>
    <row r="4866" spans="1:3" ht="14" x14ac:dyDescent="0.15">
      <c r="A4866"/>
      <c r="B4866"/>
      <c r="C4866"/>
    </row>
    <row r="4867" spans="1:3" ht="14" x14ac:dyDescent="0.15">
      <c r="A4867"/>
      <c r="B4867"/>
      <c r="C4867"/>
    </row>
    <row r="4868" spans="1:3" ht="14" x14ac:dyDescent="0.15">
      <c r="A4868"/>
      <c r="B4868"/>
      <c r="C4868"/>
    </row>
    <row r="4869" spans="1:3" ht="14" x14ac:dyDescent="0.15">
      <c r="A4869"/>
      <c r="B4869"/>
      <c r="C4869"/>
    </row>
    <row r="4870" spans="1:3" ht="14" x14ac:dyDescent="0.15">
      <c r="A4870"/>
      <c r="B4870"/>
      <c r="C4870"/>
    </row>
    <row r="4871" spans="1:3" ht="14" x14ac:dyDescent="0.15">
      <c r="A4871"/>
      <c r="B4871"/>
      <c r="C4871"/>
    </row>
    <row r="4872" spans="1:3" ht="14" x14ac:dyDescent="0.15">
      <c r="A4872"/>
      <c r="B4872"/>
      <c r="C4872"/>
    </row>
    <row r="4873" spans="1:3" ht="14" x14ac:dyDescent="0.15">
      <c r="A4873"/>
      <c r="B4873"/>
      <c r="C4873"/>
    </row>
    <row r="4874" spans="1:3" ht="14" x14ac:dyDescent="0.15">
      <c r="A4874"/>
      <c r="B4874"/>
      <c r="C4874"/>
    </row>
    <row r="4875" spans="1:3" ht="14" x14ac:dyDescent="0.15">
      <c r="A4875"/>
      <c r="B4875"/>
      <c r="C4875"/>
    </row>
    <row r="4876" spans="1:3" ht="14" x14ac:dyDescent="0.15">
      <c r="A4876"/>
      <c r="B4876"/>
      <c r="C4876"/>
    </row>
    <row r="4877" spans="1:3" ht="14" x14ac:dyDescent="0.15">
      <c r="A4877"/>
      <c r="B4877"/>
      <c r="C4877"/>
    </row>
    <row r="4878" spans="1:3" ht="14" x14ac:dyDescent="0.15">
      <c r="A4878"/>
      <c r="B4878"/>
      <c r="C4878"/>
    </row>
    <row r="4879" spans="1:3" ht="14" x14ac:dyDescent="0.15">
      <c r="A4879"/>
      <c r="B4879"/>
      <c r="C4879"/>
    </row>
    <row r="4880" spans="1:3" ht="14" x14ac:dyDescent="0.15">
      <c r="A4880"/>
      <c r="B4880"/>
      <c r="C4880"/>
    </row>
    <row r="4881" spans="1:3" ht="14" x14ac:dyDescent="0.15">
      <c r="A4881"/>
      <c r="B4881"/>
      <c r="C4881"/>
    </row>
    <row r="4882" spans="1:3" ht="14" x14ac:dyDescent="0.15">
      <c r="A4882"/>
      <c r="B4882"/>
      <c r="C4882"/>
    </row>
    <row r="4883" spans="1:3" ht="14" x14ac:dyDescent="0.15">
      <c r="A4883"/>
      <c r="B4883"/>
      <c r="C4883"/>
    </row>
    <row r="4884" spans="1:3" ht="14" x14ac:dyDescent="0.15">
      <c r="A4884"/>
      <c r="B4884"/>
      <c r="C4884"/>
    </row>
    <row r="4885" spans="1:3" ht="14" x14ac:dyDescent="0.15">
      <c r="A4885"/>
      <c r="B4885"/>
      <c r="C4885"/>
    </row>
    <row r="4886" spans="1:3" ht="14" x14ac:dyDescent="0.15">
      <c r="A4886"/>
      <c r="B4886"/>
      <c r="C4886"/>
    </row>
    <row r="4887" spans="1:3" ht="14" x14ac:dyDescent="0.15">
      <c r="A4887"/>
      <c r="B4887"/>
      <c r="C4887"/>
    </row>
    <row r="4888" spans="1:3" ht="14" x14ac:dyDescent="0.15">
      <c r="A4888"/>
      <c r="B4888"/>
      <c r="C4888"/>
    </row>
    <row r="4889" spans="1:3" ht="14" x14ac:dyDescent="0.15">
      <c r="A4889"/>
      <c r="B4889"/>
      <c r="C4889"/>
    </row>
    <row r="4890" spans="1:3" ht="14" x14ac:dyDescent="0.15">
      <c r="A4890"/>
      <c r="B4890"/>
      <c r="C4890"/>
    </row>
    <row r="4891" spans="1:3" ht="14" x14ac:dyDescent="0.15">
      <c r="A4891"/>
      <c r="B4891"/>
      <c r="C4891"/>
    </row>
    <row r="4892" spans="1:3" ht="14" x14ac:dyDescent="0.15">
      <c r="A4892"/>
      <c r="B4892"/>
      <c r="C4892"/>
    </row>
    <row r="4893" spans="1:3" ht="14" x14ac:dyDescent="0.15">
      <c r="A4893"/>
      <c r="B4893"/>
      <c r="C4893"/>
    </row>
    <row r="4894" spans="1:3" ht="14" x14ac:dyDescent="0.15">
      <c r="A4894"/>
      <c r="B4894"/>
      <c r="C4894"/>
    </row>
    <row r="4895" spans="1:3" ht="14" x14ac:dyDescent="0.15">
      <c r="A4895"/>
      <c r="B4895"/>
      <c r="C4895"/>
    </row>
    <row r="4896" spans="1:3" ht="14" x14ac:dyDescent="0.15">
      <c r="A4896"/>
      <c r="B4896"/>
      <c r="C4896"/>
    </row>
    <row r="4897" spans="1:3" ht="14" x14ac:dyDescent="0.15">
      <c r="A4897"/>
      <c r="B4897"/>
      <c r="C4897"/>
    </row>
    <row r="4898" spans="1:3" ht="14" x14ac:dyDescent="0.15">
      <c r="A4898"/>
      <c r="B4898"/>
      <c r="C4898"/>
    </row>
    <row r="4899" spans="1:3" ht="14" x14ac:dyDescent="0.15">
      <c r="A4899"/>
      <c r="B4899"/>
      <c r="C4899"/>
    </row>
    <row r="4900" spans="1:3" ht="14" x14ac:dyDescent="0.15">
      <c r="A4900"/>
      <c r="B4900"/>
      <c r="C4900"/>
    </row>
    <row r="4901" spans="1:3" ht="14" x14ac:dyDescent="0.15">
      <c r="A4901"/>
      <c r="B4901"/>
      <c r="C4901"/>
    </row>
    <row r="4902" spans="1:3" ht="14" x14ac:dyDescent="0.15">
      <c r="A4902"/>
      <c r="B4902"/>
      <c r="C4902"/>
    </row>
    <row r="4903" spans="1:3" ht="14" x14ac:dyDescent="0.15">
      <c r="A4903"/>
      <c r="B4903"/>
      <c r="C4903"/>
    </row>
    <row r="4904" spans="1:3" ht="14" x14ac:dyDescent="0.15">
      <c r="A4904"/>
      <c r="B4904"/>
      <c r="C4904"/>
    </row>
    <row r="4905" spans="1:3" ht="14" x14ac:dyDescent="0.15">
      <c r="A4905"/>
      <c r="B4905"/>
      <c r="C4905"/>
    </row>
    <row r="4906" spans="1:3" ht="14" x14ac:dyDescent="0.15">
      <c r="A4906"/>
      <c r="B4906"/>
      <c r="C4906"/>
    </row>
    <row r="4907" spans="1:3" ht="14" x14ac:dyDescent="0.15">
      <c r="A4907"/>
      <c r="B4907"/>
      <c r="C4907"/>
    </row>
    <row r="4908" spans="1:3" ht="14" x14ac:dyDescent="0.15">
      <c r="A4908"/>
      <c r="B4908"/>
      <c r="C4908"/>
    </row>
    <row r="4909" spans="1:3" ht="14" x14ac:dyDescent="0.15">
      <c r="A4909"/>
      <c r="B4909"/>
      <c r="C4909"/>
    </row>
    <row r="4910" spans="1:3" ht="14" x14ac:dyDescent="0.15">
      <c r="A4910"/>
      <c r="B4910"/>
      <c r="C4910"/>
    </row>
    <row r="4911" spans="1:3" ht="14" x14ac:dyDescent="0.15">
      <c r="A4911"/>
      <c r="B4911"/>
      <c r="C4911"/>
    </row>
    <row r="4912" spans="1:3" ht="14" x14ac:dyDescent="0.15">
      <c r="A4912"/>
      <c r="B4912"/>
      <c r="C4912"/>
    </row>
    <row r="4913" spans="1:3" ht="14" x14ac:dyDescent="0.15">
      <c r="A4913"/>
      <c r="B4913"/>
      <c r="C4913"/>
    </row>
    <row r="4914" spans="1:3" ht="14" x14ac:dyDescent="0.15">
      <c r="A4914"/>
      <c r="B4914"/>
      <c r="C4914"/>
    </row>
    <row r="4915" spans="1:3" ht="14" x14ac:dyDescent="0.15">
      <c r="A4915"/>
      <c r="B4915"/>
      <c r="C4915"/>
    </row>
    <row r="4916" spans="1:3" ht="14" x14ac:dyDescent="0.15">
      <c r="A4916"/>
      <c r="B4916"/>
      <c r="C4916"/>
    </row>
    <row r="4917" spans="1:3" ht="14" x14ac:dyDescent="0.15">
      <c r="A4917"/>
      <c r="B4917"/>
      <c r="C4917"/>
    </row>
    <row r="4918" spans="1:3" ht="14" x14ac:dyDescent="0.15">
      <c r="A4918"/>
      <c r="B4918"/>
      <c r="C4918"/>
    </row>
    <row r="4919" spans="1:3" ht="14" x14ac:dyDescent="0.15">
      <c r="A4919"/>
      <c r="B4919"/>
      <c r="C4919"/>
    </row>
    <row r="4920" spans="1:3" ht="14" x14ac:dyDescent="0.15">
      <c r="A4920"/>
      <c r="B4920"/>
      <c r="C4920"/>
    </row>
    <row r="4921" spans="1:3" ht="14" x14ac:dyDescent="0.15">
      <c r="A4921"/>
      <c r="B4921"/>
      <c r="C4921"/>
    </row>
    <row r="4922" spans="1:3" ht="14" x14ac:dyDescent="0.15">
      <c r="A4922"/>
      <c r="B4922"/>
      <c r="C4922"/>
    </row>
    <row r="4923" spans="1:3" ht="14" x14ac:dyDescent="0.15">
      <c r="A4923"/>
      <c r="B4923"/>
      <c r="C4923"/>
    </row>
    <row r="4924" spans="1:3" ht="14" x14ac:dyDescent="0.15">
      <c r="A4924"/>
      <c r="B4924"/>
      <c r="C4924"/>
    </row>
    <row r="4925" spans="1:3" ht="14" x14ac:dyDescent="0.15">
      <c r="A4925"/>
      <c r="B4925"/>
      <c r="C4925"/>
    </row>
    <row r="4926" spans="1:3" ht="14" x14ac:dyDescent="0.15">
      <c r="A4926"/>
      <c r="B4926"/>
      <c r="C4926"/>
    </row>
    <row r="4927" spans="1:3" ht="14" x14ac:dyDescent="0.15">
      <c r="A4927"/>
      <c r="B4927"/>
      <c r="C4927"/>
    </row>
    <row r="4928" spans="1:3" ht="14" x14ac:dyDescent="0.15">
      <c r="A4928"/>
      <c r="B4928"/>
      <c r="C4928"/>
    </row>
    <row r="4929" spans="1:3" ht="14" x14ac:dyDescent="0.15">
      <c r="A4929"/>
      <c r="B4929"/>
      <c r="C4929"/>
    </row>
    <row r="4930" spans="1:3" ht="14" x14ac:dyDescent="0.15">
      <c r="A4930"/>
      <c r="B4930"/>
      <c r="C4930"/>
    </row>
    <row r="4931" spans="1:3" ht="14" x14ac:dyDescent="0.15">
      <c r="A4931"/>
      <c r="B4931"/>
      <c r="C4931"/>
    </row>
    <row r="4932" spans="1:3" ht="14" x14ac:dyDescent="0.15">
      <c r="A4932"/>
      <c r="B4932"/>
      <c r="C4932"/>
    </row>
    <row r="4933" spans="1:3" ht="14" x14ac:dyDescent="0.15">
      <c r="A4933"/>
      <c r="B4933"/>
      <c r="C4933"/>
    </row>
    <row r="4934" spans="1:3" ht="14" x14ac:dyDescent="0.15">
      <c r="A4934"/>
      <c r="B4934"/>
      <c r="C4934"/>
    </row>
    <row r="4935" spans="1:3" ht="14" x14ac:dyDescent="0.15">
      <c r="A4935"/>
      <c r="B4935"/>
      <c r="C4935"/>
    </row>
    <row r="4936" spans="1:3" ht="14" x14ac:dyDescent="0.15">
      <c r="A4936"/>
      <c r="B4936"/>
      <c r="C4936"/>
    </row>
    <row r="4937" spans="1:3" ht="14" x14ac:dyDescent="0.15">
      <c r="A4937"/>
      <c r="B4937"/>
      <c r="C4937"/>
    </row>
    <row r="4938" spans="1:3" ht="14" x14ac:dyDescent="0.15">
      <c r="A4938"/>
      <c r="B4938"/>
      <c r="C4938"/>
    </row>
    <row r="4939" spans="1:3" ht="14" x14ac:dyDescent="0.15">
      <c r="A4939"/>
      <c r="B4939"/>
      <c r="C4939"/>
    </row>
    <row r="4940" spans="1:3" ht="14" x14ac:dyDescent="0.15">
      <c r="A4940"/>
      <c r="B4940"/>
      <c r="C4940"/>
    </row>
    <row r="4941" spans="1:3" ht="14" x14ac:dyDescent="0.15">
      <c r="A4941"/>
      <c r="B4941"/>
      <c r="C4941"/>
    </row>
    <row r="4942" spans="1:3" ht="14" x14ac:dyDescent="0.15">
      <c r="A4942"/>
      <c r="B4942"/>
      <c r="C4942"/>
    </row>
    <row r="4943" spans="1:3" ht="14" x14ac:dyDescent="0.15">
      <c r="A4943"/>
      <c r="B4943"/>
      <c r="C4943"/>
    </row>
    <row r="4944" spans="1:3" ht="14" x14ac:dyDescent="0.15">
      <c r="A4944"/>
      <c r="B4944"/>
      <c r="C4944"/>
    </row>
    <row r="4945" spans="1:3" ht="14" x14ac:dyDescent="0.15">
      <c r="A4945"/>
      <c r="B4945"/>
      <c r="C4945"/>
    </row>
    <row r="4946" spans="1:3" ht="14" x14ac:dyDescent="0.15">
      <c r="A4946"/>
      <c r="B4946"/>
      <c r="C4946"/>
    </row>
    <row r="4947" spans="1:3" ht="14" x14ac:dyDescent="0.15">
      <c r="A4947"/>
      <c r="B4947"/>
      <c r="C4947"/>
    </row>
    <row r="4948" spans="1:3" ht="14" x14ac:dyDescent="0.15">
      <c r="A4948"/>
      <c r="B4948"/>
      <c r="C4948"/>
    </row>
    <row r="4949" spans="1:3" ht="14" x14ac:dyDescent="0.15">
      <c r="A4949"/>
      <c r="B4949"/>
      <c r="C4949"/>
    </row>
    <row r="4950" spans="1:3" ht="14" x14ac:dyDescent="0.15">
      <c r="A4950"/>
      <c r="B4950"/>
      <c r="C4950"/>
    </row>
    <row r="4951" spans="1:3" ht="14" x14ac:dyDescent="0.15">
      <c r="A4951"/>
      <c r="B4951"/>
      <c r="C4951"/>
    </row>
    <row r="4952" spans="1:3" ht="14" x14ac:dyDescent="0.15">
      <c r="A4952"/>
      <c r="B4952"/>
      <c r="C4952"/>
    </row>
    <row r="4953" spans="1:3" ht="14" x14ac:dyDescent="0.15">
      <c r="A4953"/>
      <c r="B4953"/>
      <c r="C4953"/>
    </row>
    <row r="4954" spans="1:3" ht="14" x14ac:dyDescent="0.15">
      <c r="A4954"/>
      <c r="B4954"/>
      <c r="C4954"/>
    </row>
    <row r="4955" spans="1:3" ht="14" x14ac:dyDescent="0.15">
      <c r="A4955"/>
      <c r="B4955"/>
      <c r="C4955"/>
    </row>
    <row r="4956" spans="1:3" ht="14" x14ac:dyDescent="0.15">
      <c r="A4956"/>
      <c r="B4956"/>
      <c r="C4956"/>
    </row>
    <row r="4957" spans="1:3" ht="14" x14ac:dyDescent="0.15">
      <c r="A4957"/>
      <c r="B4957"/>
      <c r="C4957"/>
    </row>
    <row r="4958" spans="1:3" ht="14" x14ac:dyDescent="0.15">
      <c r="A4958"/>
      <c r="B4958"/>
      <c r="C4958"/>
    </row>
    <row r="4959" spans="1:3" ht="14" x14ac:dyDescent="0.15">
      <c r="A4959"/>
      <c r="B4959"/>
      <c r="C4959"/>
    </row>
    <row r="4960" spans="1:3" ht="14" x14ac:dyDescent="0.15">
      <c r="A4960"/>
      <c r="B4960"/>
      <c r="C4960"/>
    </row>
    <row r="4961" spans="1:3" ht="14" x14ac:dyDescent="0.15">
      <c r="A4961"/>
      <c r="B4961"/>
      <c r="C4961"/>
    </row>
    <row r="4962" spans="1:3" ht="14" x14ac:dyDescent="0.15">
      <c r="A4962"/>
      <c r="B4962"/>
      <c r="C4962"/>
    </row>
    <row r="4963" spans="1:3" ht="14" x14ac:dyDescent="0.15">
      <c r="A4963"/>
      <c r="B4963"/>
      <c r="C4963"/>
    </row>
    <row r="4964" spans="1:3" ht="14" x14ac:dyDescent="0.15">
      <c r="A4964"/>
      <c r="B4964"/>
      <c r="C4964"/>
    </row>
    <row r="4965" spans="1:3" ht="14" x14ac:dyDescent="0.15">
      <c r="A4965"/>
      <c r="B4965"/>
      <c r="C4965"/>
    </row>
    <row r="4966" spans="1:3" ht="14" x14ac:dyDescent="0.15">
      <c r="A4966"/>
      <c r="B4966"/>
      <c r="C4966"/>
    </row>
    <row r="4967" spans="1:3" ht="14" x14ac:dyDescent="0.15">
      <c r="A4967"/>
      <c r="B4967"/>
      <c r="C4967"/>
    </row>
    <row r="4968" spans="1:3" ht="14" x14ac:dyDescent="0.15">
      <c r="A4968"/>
      <c r="B4968"/>
      <c r="C4968"/>
    </row>
    <row r="4969" spans="1:3" ht="14" x14ac:dyDescent="0.15">
      <c r="A4969"/>
      <c r="B4969"/>
      <c r="C4969"/>
    </row>
    <row r="4970" spans="1:3" ht="14" x14ac:dyDescent="0.15">
      <c r="A4970"/>
      <c r="B4970"/>
      <c r="C4970"/>
    </row>
    <row r="4971" spans="1:3" ht="14" x14ac:dyDescent="0.15">
      <c r="A4971"/>
      <c r="B4971"/>
      <c r="C4971"/>
    </row>
    <row r="4972" spans="1:3" ht="14" x14ac:dyDescent="0.15">
      <c r="A4972"/>
      <c r="B4972"/>
      <c r="C4972"/>
    </row>
    <row r="4973" spans="1:3" ht="14" x14ac:dyDescent="0.15">
      <c r="A4973"/>
      <c r="B4973"/>
      <c r="C4973"/>
    </row>
    <row r="4974" spans="1:3" ht="14" x14ac:dyDescent="0.15">
      <c r="A4974"/>
      <c r="B4974"/>
      <c r="C4974"/>
    </row>
    <row r="4975" spans="1:3" ht="14" x14ac:dyDescent="0.15">
      <c r="A4975"/>
      <c r="B4975"/>
      <c r="C4975"/>
    </row>
    <row r="4976" spans="1:3" ht="14" x14ac:dyDescent="0.15">
      <c r="A4976"/>
      <c r="B4976"/>
      <c r="C4976"/>
    </row>
    <row r="4977" spans="1:3" ht="14" x14ac:dyDescent="0.15">
      <c r="A4977"/>
      <c r="B4977"/>
      <c r="C4977"/>
    </row>
    <row r="4978" spans="1:3" ht="14" x14ac:dyDescent="0.15">
      <c r="A4978"/>
      <c r="B4978"/>
      <c r="C4978"/>
    </row>
    <row r="4979" spans="1:3" ht="14" x14ac:dyDescent="0.15">
      <c r="A4979"/>
      <c r="B4979"/>
      <c r="C4979"/>
    </row>
    <row r="4980" spans="1:3" ht="14" x14ac:dyDescent="0.15">
      <c r="A4980"/>
      <c r="B4980"/>
      <c r="C4980"/>
    </row>
    <row r="4981" spans="1:3" ht="14" x14ac:dyDescent="0.15">
      <c r="A4981"/>
      <c r="B4981"/>
      <c r="C4981"/>
    </row>
    <row r="4982" spans="1:3" ht="14" x14ac:dyDescent="0.15">
      <c r="A4982"/>
      <c r="B4982"/>
      <c r="C4982"/>
    </row>
    <row r="4983" spans="1:3" ht="14" x14ac:dyDescent="0.15">
      <c r="A4983"/>
      <c r="B4983"/>
      <c r="C4983"/>
    </row>
    <row r="4984" spans="1:3" ht="14" x14ac:dyDescent="0.15">
      <c r="A4984"/>
      <c r="B4984"/>
      <c r="C4984"/>
    </row>
    <row r="4985" spans="1:3" ht="14" x14ac:dyDescent="0.15">
      <c r="A4985"/>
      <c r="B4985"/>
      <c r="C4985"/>
    </row>
    <row r="4986" spans="1:3" ht="14" x14ac:dyDescent="0.15">
      <c r="A4986"/>
      <c r="B4986"/>
      <c r="C4986"/>
    </row>
    <row r="4987" spans="1:3" ht="14" x14ac:dyDescent="0.15">
      <c r="A4987"/>
      <c r="B4987"/>
      <c r="C4987"/>
    </row>
    <row r="4988" spans="1:3" ht="14" x14ac:dyDescent="0.15">
      <c r="A4988"/>
      <c r="B4988"/>
      <c r="C4988"/>
    </row>
    <row r="4989" spans="1:3" ht="14" x14ac:dyDescent="0.15">
      <c r="A4989"/>
      <c r="B4989"/>
      <c r="C4989"/>
    </row>
    <row r="4990" spans="1:3" ht="14" x14ac:dyDescent="0.15">
      <c r="A4990"/>
      <c r="B4990"/>
      <c r="C4990"/>
    </row>
    <row r="4991" spans="1:3" ht="14" x14ac:dyDescent="0.15">
      <c r="A4991"/>
      <c r="B4991"/>
      <c r="C4991"/>
    </row>
    <row r="4992" spans="1:3" ht="14" x14ac:dyDescent="0.15">
      <c r="A4992"/>
      <c r="B4992"/>
      <c r="C4992"/>
    </row>
    <row r="4993" spans="1:3" ht="14" x14ac:dyDescent="0.15">
      <c r="A4993"/>
      <c r="B4993"/>
      <c r="C4993"/>
    </row>
    <row r="4994" spans="1:3" ht="14" x14ac:dyDescent="0.15">
      <c r="A4994"/>
      <c r="B4994"/>
      <c r="C4994"/>
    </row>
    <row r="4995" spans="1:3" ht="14" x14ac:dyDescent="0.15">
      <c r="A4995"/>
      <c r="B4995"/>
      <c r="C4995"/>
    </row>
    <row r="4996" spans="1:3" ht="14" x14ac:dyDescent="0.15">
      <c r="A4996"/>
      <c r="B4996"/>
      <c r="C4996"/>
    </row>
    <row r="4997" spans="1:3" ht="14" x14ac:dyDescent="0.15">
      <c r="A4997"/>
      <c r="B4997"/>
      <c r="C4997"/>
    </row>
    <row r="4998" spans="1:3" ht="14" x14ac:dyDescent="0.15">
      <c r="A4998"/>
      <c r="B4998"/>
      <c r="C4998"/>
    </row>
    <row r="4999" spans="1:3" ht="14" x14ac:dyDescent="0.15">
      <c r="A4999"/>
      <c r="B4999"/>
      <c r="C4999"/>
    </row>
    <row r="5000" spans="1:3" ht="14" x14ac:dyDescent="0.15">
      <c r="A5000"/>
      <c r="B5000"/>
      <c r="C5000"/>
    </row>
    <row r="5001" spans="1:3" ht="14" x14ac:dyDescent="0.15">
      <c r="A5001"/>
      <c r="B5001"/>
      <c r="C5001"/>
    </row>
    <row r="5002" spans="1:3" ht="14" x14ac:dyDescent="0.15">
      <c r="A5002"/>
      <c r="B5002"/>
      <c r="C5002"/>
    </row>
    <row r="5003" spans="1:3" ht="14" x14ac:dyDescent="0.15">
      <c r="A5003"/>
      <c r="B5003"/>
      <c r="C5003"/>
    </row>
    <row r="5004" spans="1:3" ht="14" x14ac:dyDescent="0.15">
      <c r="A5004"/>
      <c r="B5004"/>
      <c r="C5004"/>
    </row>
    <row r="5005" spans="1:3" ht="14" x14ac:dyDescent="0.15">
      <c r="A5005"/>
      <c r="B5005"/>
      <c r="C5005"/>
    </row>
    <row r="5006" spans="1:3" ht="14" x14ac:dyDescent="0.15">
      <c r="A5006"/>
      <c r="B5006"/>
      <c r="C5006"/>
    </row>
    <row r="5007" spans="1:3" ht="14" x14ac:dyDescent="0.15">
      <c r="A5007"/>
      <c r="B5007"/>
      <c r="C5007"/>
    </row>
    <row r="5008" spans="1:3" ht="14" x14ac:dyDescent="0.15">
      <c r="A5008"/>
      <c r="B5008"/>
      <c r="C5008"/>
    </row>
    <row r="5009" spans="1:3" ht="14" x14ac:dyDescent="0.15">
      <c r="A5009"/>
      <c r="B5009"/>
      <c r="C5009"/>
    </row>
    <row r="5010" spans="1:3" ht="14" x14ac:dyDescent="0.15">
      <c r="A5010"/>
      <c r="B5010"/>
      <c r="C5010"/>
    </row>
    <row r="5011" spans="1:3" ht="14" x14ac:dyDescent="0.15">
      <c r="A5011"/>
      <c r="B5011"/>
      <c r="C5011"/>
    </row>
    <row r="5012" spans="1:3" ht="14" x14ac:dyDescent="0.15">
      <c r="A5012"/>
      <c r="B5012"/>
      <c r="C5012"/>
    </row>
    <row r="5013" spans="1:3" ht="14" x14ac:dyDescent="0.15">
      <c r="A5013"/>
      <c r="B5013"/>
      <c r="C5013"/>
    </row>
    <row r="5014" spans="1:3" ht="14" x14ac:dyDescent="0.15">
      <c r="A5014"/>
      <c r="B5014"/>
      <c r="C5014"/>
    </row>
    <row r="5015" spans="1:3" ht="14" x14ac:dyDescent="0.15">
      <c r="A5015"/>
      <c r="B5015"/>
      <c r="C5015"/>
    </row>
    <row r="5016" spans="1:3" ht="14" x14ac:dyDescent="0.15">
      <c r="A5016"/>
      <c r="B5016"/>
      <c r="C5016"/>
    </row>
    <row r="5017" spans="1:3" ht="14" x14ac:dyDescent="0.15">
      <c r="A5017"/>
      <c r="B5017"/>
      <c r="C5017"/>
    </row>
    <row r="5018" spans="1:3" ht="14" x14ac:dyDescent="0.15">
      <c r="A5018"/>
      <c r="B5018"/>
      <c r="C5018"/>
    </row>
    <row r="5019" spans="1:3" ht="14" x14ac:dyDescent="0.15">
      <c r="A5019"/>
      <c r="B5019"/>
      <c r="C5019"/>
    </row>
    <row r="5020" spans="1:3" ht="14" x14ac:dyDescent="0.15">
      <c r="A5020"/>
      <c r="B5020"/>
      <c r="C5020"/>
    </row>
    <row r="5021" spans="1:3" ht="14" x14ac:dyDescent="0.15">
      <c r="A5021"/>
      <c r="B5021"/>
      <c r="C5021"/>
    </row>
    <row r="5022" spans="1:3" ht="14" x14ac:dyDescent="0.15">
      <c r="A5022"/>
      <c r="B5022"/>
      <c r="C5022"/>
    </row>
    <row r="5023" spans="1:3" ht="14" x14ac:dyDescent="0.15">
      <c r="A5023"/>
      <c r="B5023"/>
      <c r="C5023"/>
    </row>
    <row r="5024" spans="1:3" ht="14" x14ac:dyDescent="0.15">
      <c r="A5024"/>
      <c r="B5024"/>
      <c r="C5024"/>
    </row>
    <row r="5025" spans="1:3" ht="14" x14ac:dyDescent="0.15">
      <c r="A5025"/>
      <c r="B5025"/>
      <c r="C5025"/>
    </row>
    <row r="5026" spans="1:3" ht="14" x14ac:dyDescent="0.15">
      <c r="A5026"/>
      <c r="B5026"/>
      <c r="C5026"/>
    </row>
    <row r="5027" spans="1:3" ht="14" x14ac:dyDescent="0.15">
      <c r="A5027"/>
      <c r="B5027"/>
      <c r="C5027"/>
    </row>
    <row r="5028" spans="1:3" ht="14" x14ac:dyDescent="0.15">
      <c r="A5028"/>
      <c r="B5028"/>
      <c r="C5028"/>
    </row>
    <row r="5029" spans="1:3" ht="14" x14ac:dyDescent="0.15">
      <c r="A5029"/>
      <c r="B5029"/>
      <c r="C5029"/>
    </row>
    <row r="5030" spans="1:3" ht="14" x14ac:dyDescent="0.15">
      <c r="A5030"/>
      <c r="B5030"/>
      <c r="C5030"/>
    </row>
    <row r="5031" spans="1:3" ht="14" x14ac:dyDescent="0.15">
      <c r="A5031"/>
      <c r="B5031"/>
      <c r="C5031"/>
    </row>
    <row r="5032" spans="1:3" ht="14" x14ac:dyDescent="0.15">
      <c r="A5032"/>
      <c r="B5032"/>
      <c r="C5032"/>
    </row>
    <row r="5033" spans="1:3" ht="14" x14ac:dyDescent="0.15">
      <c r="A5033"/>
      <c r="B5033"/>
      <c r="C5033"/>
    </row>
    <row r="5034" spans="1:3" ht="14" x14ac:dyDescent="0.15">
      <c r="A5034"/>
      <c r="B5034"/>
      <c r="C5034"/>
    </row>
    <row r="5035" spans="1:3" ht="14" x14ac:dyDescent="0.15">
      <c r="A5035"/>
      <c r="B5035"/>
      <c r="C5035"/>
    </row>
    <row r="5036" spans="1:3" ht="14" x14ac:dyDescent="0.15">
      <c r="A5036"/>
      <c r="B5036"/>
      <c r="C5036"/>
    </row>
    <row r="5037" spans="1:3" ht="14" x14ac:dyDescent="0.15">
      <c r="A5037"/>
      <c r="B5037"/>
      <c r="C5037"/>
    </row>
    <row r="5038" spans="1:3" ht="14" x14ac:dyDescent="0.15">
      <c r="A5038"/>
      <c r="B5038"/>
      <c r="C5038"/>
    </row>
    <row r="5039" spans="1:3" ht="14" x14ac:dyDescent="0.15">
      <c r="A5039"/>
      <c r="B5039"/>
      <c r="C5039"/>
    </row>
    <row r="5040" spans="1:3" ht="14" x14ac:dyDescent="0.15">
      <c r="A5040"/>
      <c r="B5040"/>
      <c r="C5040"/>
    </row>
    <row r="5041" spans="1:3" ht="14" x14ac:dyDescent="0.15">
      <c r="A5041"/>
      <c r="B5041"/>
      <c r="C5041"/>
    </row>
    <row r="5042" spans="1:3" ht="14" x14ac:dyDescent="0.15">
      <c r="A5042"/>
      <c r="B5042"/>
      <c r="C5042"/>
    </row>
    <row r="5043" spans="1:3" ht="14" x14ac:dyDescent="0.15">
      <c r="A5043"/>
      <c r="B5043"/>
      <c r="C5043"/>
    </row>
    <row r="5044" spans="1:3" ht="14" x14ac:dyDescent="0.15">
      <c r="A5044"/>
      <c r="B5044"/>
      <c r="C5044"/>
    </row>
    <row r="5045" spans="1:3" ht="14" x14ac:dyDescent="0.15">
      <c r="A5045"/>
      <c r="B5045"/>
      <c r="C5045"/>
    </row>
    <row r="5046" spans="1:3" ht="14" x14ac:dyDescent="0.15">
      <c r="A5046"/>
      <c r="B5046"/>
      <c r="C5046"/>
    </row>
    <row r="5047" spans="1:3" ht="14" x14ac:dyDescent="0.15">
      <c r="A5047"/>
      <c r="B5047"/>
      <c r="C5047"/>
    </row>
    <row r="5048" spans="1:3" ht="14" x14ac:dyDescent="0.15">
      <c r="A5048"/>
      <c r="B5048"/>
      <c r="C5048"/>
    </row>
    <row r="5049" spans="1:3" ht="14" x14ac:dyDescent="0.15">
      <c r="A5049"/>
      <c r="B5049"/>
      <c r="C5049"/>
    </row>
    <row r="5050" spans="1:3" ht="14" x14ac:dyDescent="0.15">
      <c r="A5050"/>
      <c r="B5050"/>
      <c r="C5050"/>
    </row>
    <row r="5051" spans="1:3" ht="14" x14ac:dyDescent="0.15">
      <c r="A5051"/>
      <c r="B5051"/>
      <c r="C5051"/>
    </row>
    <row r="5052" spans="1:3" ht="14" x14ac:dyDescent="0.15">
      <c r="A5052"/>
      <c r="B5052"/>
      <c r="C5052"/>
    </row>
    <row r="5053" spans="1:3" ht="14" x14ac:dyDescent="0.15">
      <c r="A5053"/>
      <c r="B5053"/>
      <c r="C5053"/>
    </row>
    <row r="5054" spans="1:3" ht="14" x14ac:dyDescent="0.15">
      <c r="A5054"/>
      <c r="B5054"/>
      <c r="C5054"/>
    </row>
    <row r="5055" spans="1:3" ht="14" x14ac:dyDescent="0.15">
      <c r="A5055"/>
      <c r="B5055"/>
      <c r="C5055"/>
    </row>
    <row r="5056" spans="1:3" ht="14" x14ac:dyDescent="0.15">
      <c r="A5056"/>
      <c r="B5056"/>
      <c r="C5056"/>
    </row>
    <row r="5057" spans="1:3" ht="14" x14ac:dyDescent="0.15">
      <c r="A5057"/>
      <c r="B5057"/>
      <c r="C5057"/>
    </row>
    <row r="5058" spans="1:3" ht="14" x14ac:dyDescent="0.15">
      <c r="A5058"/>
      <c r="B5058"/>
      <c r="C5058"/>
    </row>
    <row r="5059" spans="1:3" ht="14" x14ac:dyDescent="0.15">
      <c r="A5059"/>
      <c r="B5059"/>
      <c r="C5059"/>
    </row>
    <row r="5060" spans="1:3" ht="14" x14ac:dyDescent="0.15">
      <c r="A5060"/>
      <c r="B5060"/>
      <c r="C5060"/>
    </row>
    <row r="5061" spans="1:3" ht="14" x14ac:dyDescent="0.15">
      <c r="A5061"/>
      <c r="B5061"/>
      <c r="C5061"/>
    </row>
    <row r="5062" spans="1:3" ht="14" x14ac:dyDescent="0.15">
      <c r="A5062"/>
      <c r="B5062"/>
      <c r="C5062"/>
    </row>
    <row r="5063" spans="1:3" ht="14" x14ac:dyDescent="0.15">
      <c r="A5063"/>
      <c r="B5063"/>
      <c r="C5063"/>
    </row>
    <row r="5064" spans="1:3" ht="14" x14ac:dyDescent="0.15">
      <c r="A5064"/>
      <c r="B5064"/>
      <c r="C5064"/>
    </row>
    <row r="5065" spans="1:3" ht="14" x14ac:dyDescent="0.15">
      <c r="A5065"/>
      <c r="B5065"/>
      <c r="C5065"/>
    </row>
    <row r="5066" spans="1:3" ht="14" x14ac:dyDescent="0.15">
      <c r="A5066"/>
      <c r="B5066"/>
      <c r="C5066"/>
    </row>
    <row r="5067" spans="1:3" ht="14" x14ac:dyDescent="0.15">
      <c r="A5067"/>
      <c r="B5067"/>
      <c r="C5067"/>
    </row>
    <row r="5068" spans="1:3" ht="14" x14ac:dyDescent="0.15">
      <c r="A5068"/>
      <c r="B5068"/>
      <c r="C5068"/>
    </row>
    <row r="5069" spans="1:3" ht="14" x14ac:dyDescent="0.15">
      <c r="A5069"/>
      <c r="B5069"/>
      <c r="C5069"/>
    </row>
    <row r="5070" spans="1:3" ht="14" x14ac:dyDescent="0.15">
      <c r="A5070"/>
      <c r="B5070"/>
      <c r="C5070"/>
    </row>
    <row r="5071" spans="1:3" ht="14" x14ac:dyDescent="0.15">
      <c r="A5071"/>
      <c r="B5071"/>
      <c r="C5071"/>
    </row>
    <row r="5072" spans="1:3" ht="14" x14ac:dyDescent="0.15">
      <c r="A5072"/>
      <c r="B5072"/>
      <c r="C5072"/>
    </row>
    <row r="5073" spans="1:3" ht="14" x14ac:dyDescent="0.15">
      <c r="A5073"/>
      <c r="B5073"/>
      <c r="C5073"/>
    </row>
    <row r="5074" spans="1:3" ht="14" x14ac:dyDescent="0.15">
      <c r="A5074"/>
      <c r="B5074"/>
      <c r="C5074"/>
    </row>
    <row r="5075" spans="1:3" ht="14" x14ac:dyDescent="0.15">
      <c r="A5075"/>
      <c r="B5075"/>
      <c r="C5075"/>
    </row>
    <row r="5076" spans="1:3" ht="14" x14ac:dyDescent="0.15">
      <c r="A5076"/>
      <c r="B5076"/>
      <c r="C5076"/>
    </row>
    <row r="5077" spans="1:3" ht="14" x14ac:dyDescent="0.15">
      <c r="A5077"/>
      <c r="B5077"/>
      <c r="C5077"/>
    </row>
    <row r="5078" spans="1:3" ht="14" x14ac:dyDescent="0.15">
      <c r="A5078"/>
      <c r="B5078"/>
      <c r="C5078"/>
    </row>
    <row r="5079" spans="1:3" ht="14" x14ac:dyDescent="0.15">
      <c r="A5079"/>
      <c r="B5079"/>
      <c r="C5079"/>
    </row>
    <row r="5080" spans="1:3" ht="14" x14ac:dyDescent="0.15">
      <c r="A5080"/>
      <c r="B5080"/>
      <c r="C5080"/>
    </row>
    <row r="5081" spans="1:3" ht="14" x14ac:dyDescent="0.15">
      <c r="A5081"/>
      <c r="B5081"/>
      <c r="C5081"/>
    </row>
    <row r="5082" spans="1:3" ht="14" x14ac:dyDescent="0.15">
      <c r="A5082"/>
      <c r="B5082"/>
      <c r="C5082"/>
    </row>
    <row r="5083" spans="1:3" ht="14" x14ac:dyDescent="0.15">
      <c r="A5083"/>
      <c r="B5083"/>
      <c r="C5083"/>
    </row>
    <row r="5084" spans="1:3" ht="14" x14ac:dyDescent="0.15">
      <c r="A5084"/>
      <c r="B5084"/>
      <c r="C5084"/>
    </row>
    <row r="5085" spans="1:3" ht="14" x14ac:dyDescent="0.15">
      <c r="A5085"/>
      <c r="B5085"/>
      <c r="C5085"/>
    </row>
    <row r="5086" spans="1:3" ht="14" x14ac:dyDescent="0.15">
      <c r="A5086"/>
      <c r="B5086"/>
      <c r="C5086"/>
    </row>
    <row r="5087" spans="1:3" ht="14" x14ac:dyDescent="0.15">
      <c r="A5087"/>
      <c r="B5087"/>
      <c r="C5087"/>
    </row>
    <row r="5088" spans="1:3" ht="14" x14ac:dyDescent="0.15">
      <c r="A5088"/>
      <c r="B5088"/>
      <c r="C5088"/>
    </row>
    <row r="5089" spans="1:3" ht="14" x14ac:dyDescent="0.15">
      <c r="A5089"/>
      <c r="B5089"/>
      <c r="C5089"/>
    </row>
    <row r="5090" spans="1:3" ht="14" x14ac:dyDescent="0.15">
      <c r="A5090"/>
      <c r="B5090"/>
      <c r="C5090"/>
    </row>
    <row r="5091" spans="1:3" ht="14" x14ac:dyDescent="0.15">
      <c r="A5091"/>
      <c r="B5091"/>
      <c r="C5091"/>
    </row>
    <row r="5092" spans="1:3" ht="14" x14ac:dyDescent="0.15">
      <c r="A5092"/>
      <c r="B5092"/>
      <c r="C5092"/>
    </row>
    <row r="5093" spans="1:3" ht="14" x14ac:dyDescent="0.15">
      <c r="A5093"/>
      <c r="B5093"/>
      <c r="C5093"/>
    </row>
    <row r="5094" spans="1:3" ht="14" x14ac:dyDescent="0.15">
      <c r="A5094"/>
      <c r="B5094"/>
      <c r="C5094"/>
    </row>
    <row r="5095" spans="1:3" ht="14" x14ac:dyDescent="0.15">
      <c r="A5095"/>
      <c r="B5095"/>
      <c r="C5095"/>
    </row>
    <row r="5096" spans="1:3" ht="14" x14ac:dyDescent="0.15">
      <c r="A5096"/>
      <c r="B5096"/>
      <c r="C5096"/>
    </row>
    <row r="5097" spans="1:3" ht="14" x14ac:dyDescent="0.15">
      <c r="A5097"/>
      <c r="B5097"/>
      <c r="C5097"/>
    </row>
    <row r="5098" spans="1:3" ht="14" x14ac:dyDescent="0.15">
      <c r="A5098"/>
      <c r="B5098"/>
      <c r="C5098"/>
    </row>
    <row r="5099" spans="1:3" ht="14" x14ac:dyDescent="0.15">
      <c r="A5099"/>
      <c r="B5099"/>
      <c r="C5099"/>
    </row>
    <row r="5100" spans="1:3" ht="14" x14ac:dyDescent="0.15">
      <c r="A5100"/>
      <c r="B5100"/>
      <c r="C5100"/>
    </row>
    <row r="5101" spans="1:3" ht="14" x14ac:dyDescent="0.15">
      <c r="A5101"/>
      <c r="B5101"/>
      <c r="C5101"/>
    </row>
    <row r="5102" spans="1:3" ht="14" x14ac:dyDescent="0.15">
      <c r="A5102"/>
      <c r="B5102"/>
      <c r="C5102"/>
    </row>
    <row r="5103" spans="1:3" ht="14" x14ac:dyDescent="0.15">
      <c r="A5103"/>
      <c r="B5103"/>
      <c r="C5103"/>
    </row>
    <row r="5104" spans="1:3" ht="14" x14ac:dyDescent="0.15">
      <c r="A5104"/>
      <c r="B5104"/>
      <c r="C5104"/>
    </row>
    <row r="5105" spans="1:3" ht="14" x14ac:dyDescent="0.15">
      <c r="A5105"/>
      <c r="B5105"/>
      <c r="C5105"/>
    </row>
    <row r="5106" spans="1:3" ht="14" x14ac:dyDescent="0.15">
      <c r="A5106"/>
      <c r="B5106"/>
      <c r="C5106"/>
    </row>
    <row r="5107" spans="1:3" ht="14" x14ac:dyDescent="0.15">
      <c r="A5107"/>
      <c r="B5107"/>
      <c r="C5107"/>
    </row>
    <row r="5108" spans="1:3" ht="14" x14ac:dyDescent="0.15">
      <c r="A5108"/>
      <c r="B5108"/>
      <c r="C5108"/>
    </row>
    <row r="5109" spans="1:3" ht="14" x14ac:dyDescent="0.15">
      <c r="A5109"/>
      <c r="B5109"/>
      <c r="C5109"/>
    </row>
    <row r="5110" spans="1:3" ht="14" x14ac:dyDescent="0.15">
      <c r="A5110"/>
      <c r="B5110"/>
      <c r="C5110"/>
    </row>
    <row r="5111" spans="1:3" ht="14" x14ac:dyDescent="0.15">
      <c r="A5111"/>
      <c r="B5111"/>
      <c r="C5111"/>
    </row>
    <row r="5112" spans="1:3" ht="14" x14ac:dyDescent="0.15">
      <c r="A5112"/>
      <c r="B5112"/>
      <c r="C5112"/>
    </row>
    <row r="5113" spans="1:3" ht="14" x14ac:dyDescent="0.15">
      <c r="A5113"/>
      <c r="B5113"/>
      <c r="C5113"/>
    </row>
    <row r="5114" spans="1:3" ht="14" x14ac:dyDescent="0.15">
      <c r="A5114"/>
      <c r="B5114"/>
      <c r="C5114"/>
    </row>
    <row r="5115" spans="1:3" ht="14" x14ac:dyDescent="0.15">
      <c r="A5115"/>
      <c r="B5115"/>
      <c r="C5115"/>
    </row>
    <row r="5116" spans="1:3" ht="14" x14ac:dyDescent="0.15">
      <c r="A5116"/>
      <c r="B5116"/>
      <c r="C5116"/>
    </row>
    <row r="5117" spans="1:3" ht="14" x14ac:dyDescent="0.15">
      <c r="A5117"/>
      <c r="B5117"/>
      <c r="C5117"/>
    </row>
    <row r="5118" spans="1:3" ht="14" x14ac:dyDescent="0.15">
      <c r="A5118"/>
      <c r="B5118"/>
      <c r="C5118"/>
    </row>
    <row r="5119" spans="1:3" ht="14" x14ac:dyDescent="0.15">
      <c r="A5119"/>
      <c r="B5119"/>
      <c r="C5119"/>
    </row>
    <row r="5120" spans="1:3" ht="14" x14ac:dyDescent="0.15">
      <c r="A5120"/>
      <c r="B5120"/>
      <c r="C5120"/>
    </row>
    <row r="5121" spans="1:3" ht="14" x14ac:dyDescent="0.15">
      <c r="A5121"/>
      <c r="B5121"/>
      <c r="C5121"/>
    </row>
    <row r="5122" spans="1:3" ht="14" x14ac:dyDescent="0.15">
      <c r="A5122"/>
      <c r="B5122"/>
      <c r="C5122"/>
    </row>
    <row r="5123" spans="1:3" ht="14" x14ac:dyDescent="0.15">
      <c r="A5123"/>
      <c r="B5123"/>
      <c r="C5123"/>
    </row>
    <row r="5124" spans="1:3" ht="14" x14ac:dyDescent="0.15">
      <c r="A5124"/>
      <c r="B5124"/>
      <c r="C5124"/>
    </row>
    <row r="5125" spans="1:3" ht="14" x14ac:dyDescent="0.15">
      <c r="A5125"/>
      <c r="B5125"/>
      <c r="C5125"/>
    </row>
    <row r="5126" spans="1:3" ht="14" x14ac:dyDescent="0.15">
      <c r="A5126"/>
      <c r="B5126"/>
      <c r="C5126"/>
    </row>
    <row r="5127" spans="1:3" ht="14" x14ac:dyDescent="0.15">
      <c r="A5127"/>
      <c r="B5127"/>
      <c r="C5127"/>
    </row>
    <row r="5128" spans="1:3" ht="14" x14ac:dyDescent="0.15">
      <c r="A5128"/>
      <c r="B5128"/>
      <c r="C5128"/>
    </row>
    <row r="5129" spans="1:3" ht="14" x14ac:dyDescent="0.15">
      <c r="A5129"/>
      <c r="B5129"/>
      <c r="C5129"/>
    </row>
    <row r="5130" spans="1:3" ht="14" x14ac:dyDescent="0.15">
      <c r="A5130"/>
      <c r="B5130"/>
      <c r="C5130"/>
    </row>
    <row r="5131" spans="1:3" ht="14" x14ac:dyDescent="0.15">
      <c r="A5131"/>
      <c r="B5131"/>
      <c r="C5131"/>
    </row>
    <row r="5132" spans="1:3" ht="14" x14ac:dyDescent="0.15">
      <c r="A5132"/>
      <c r="B5132"/>
      <c r="C5132"/>
    </row>
    <row r="5133" spans="1:3" ht="14" x14ac:dyDescent="0.15">
      <c r="A5133"/>
      <c r="B5133"/>
      <c r="C5133"/>
    </row>
    <row r="5134" spans="1:3" ht="14" x14ac:dyDescent="0.15">
      <c r="A5134"/>
      <c r="B5134"/>
      <c r="C5134"/>
    </row>
    <row r="5135" spans="1:3" ht="14" x14ac:dyDescent="0.15">
      <c r="A5135"/>
      <c r="B5135"/>
      <c r="C5135"/>
    </row>
    <row r="5136" spans="1:3" ht="14" x14ac:dyDescent="0.15">
      <c r="A5136"/>
      <c r="B5136"/>
      <c r="C5136"/>
    </row>
    <row r="5137" spans="1:3" ht="14" x14ac:dyDescent="0.15">
      <c r="A5137"/>
      <c r="B5137"/>
      <c r="C5137"/>
    </row>
    <row r="5138" spans="1:3" ht="14" x14ac:dyDescent="0.15">
      <c r="A5138"/>
      <c r="B5138"/>
      <c r="C5138"/>
    </row>
    <row r="5139" spans="1:3" ht="14" x14ac:dyDescent="0.15">
      <c r="A5139"/>
      <c r="B5139"/>
      <c r="C5139"/>
    </row>
    <row r="5140" spans="1:3" ht="14" x14ac:dyDescent="0.15">
      <c r="A5140"/>
      <c r="B5140"/>
      <c r="C5140"/>
    </row>
    <row r="5141" spans="1:3" ht="14" x14ac:dyDescent="0.15">
      <c r="A5141"/>
      <c r="B5141"/>
      <c r="C5141"/>
    </row>
    <row r="5142" spans="1:3" ht="14" x14ac:dyDescent="0.15">
      <c r="A5142"/>
      <c r="B5142"/>
      <c r="C5142"/>
    </row>
    <row r="5143" spans="1:3" ht="14" x14ac:dyDescent="0.15">
      <c r="A5143"/>
      <c r="B5143"/>
      <c r="C5143"/>
    </row>
    <row r="5144" spans="1:3" ht="14" x14ac:dyDescent="0.15">
      <c r="A5144"/>
      <c r="B5144"/>
      <c r="C5144"/>
    </row>
    <row r="5145" spans="1:3" ht="14" x14ac:dyDescent="0.15">
      <c r="A5145"/>
      <c r="B5145"/>
      <c r="C5145"/>
    </row>
    <row r="5146" spans="1:3" ht="14" x14ac:dyDescent="0.15">
      <c r="A5146"/>
      <c r="B5146"/>
      <c r="C5146"/>
    </row>
    <row r="5147" spans="1:3" ht="14" x14ac:dyDescent="0.15">
      <c r="A5147"/>
      <c r="B5147"/>
      <c r="C5147"/>
    </row>
    <row r="5148" spans="1:3" ht="14" x14ac:dyDescent="0.15">
      <c r="A5148"/>
      <c r="B5148"/>
      <c r="C5148"/>
    </row>
    <row r="5149" spans="1:3" ht="14" x14ac:dyDescent="0.15">
      <c r="A5149"/>
      <c r="B5149"/>
      <c r="C5149"/>
    </row>
    <row r="5150" spans="1:3" ht="14" x14ac:dyDescent="0.15">
      <c r="A5150"/>
      <c r="B5150"/>
      <c r="C5150"/>
    </row>
    <row r="5151" spans="1:3" ht="14" x14ac:dyDescent="0.15">
      <c r="A5151"/>
      <c r="B5151"/>
      <c r="C5151"/>
    </row>
    <row r="5152" spans="1:3" ht="14" x14ac:dyDescent="0.15">
      <c r="A5152"/>
      <c r="B5152"/>
      <c r="C5152"/>
    </row>
    <row r="5153" spans="1:3" ht="14" x14ac:dyDescent="0.15">
      <c r="A5153"/>
      <c r="B5153"/>
      <c r="C5153"/>
    </row>
    <row r="5154" spans="1:3" ht="14" x14ac:dyDescent="0.15">
      <c r="A5154"/>
      <c r="B5154"/>
      <c r="C5154"/>
    </row>
    <row r="5155" spans="1:3" ht="14" x14ac:dyDescent="0.15">
      <c r="A5155"/>
      <c r="B5155"/>
      <c r="C5155"/>
    </row>
    <row r="5156" spans="1:3" ht="14" x14ac:dyDescent="0.15">
      <c r="A5156"/>
      <c r="B5156"/>
      <c r="C5156"/>
    </row>
    <row r="5157" spans="1:3" ht="14" x14ac:dyDescent="0.15">
      <c r="A5157"/>
      <c r="B5157"/>
      <c r="C5157"/>
    </row>
    <row r="5158" spans="1:3" ht="14" x14ac:dyDescent="0.15">
      <c r="A5158"/>
      <c r="B5158"/>
      <c r="C5158"/>
    </row>
    <row r="5159" spans="1:3" ht="14" x14ac:dyDescent="0.15">
      <c r="A5159"/>
      <c r="B5159"/>
      <c r="C5159"/>
    </row>
    <row r="5160" spans="1:3" ht="14" x14ac:dyDescent="0.15">
      <c r="A5160"/>
      <c r="B5160"/>
      <c r="C5160"/>
    </row>
    <row r="5161" spans="1:3" ht="14" x14ac:dyDescent="0.15">
      <c r="A5161"/>
      <c r="B5161"/>
      <c r="C5161"/>
    </row>
    <row r="5162" spans="1:3" ht="14" x14ac:dyDescent="0.15">
      <c r="A5162"/>
      <c r="B5162"/>
      <c r="C5162"/>
    </row>
    <row r="5163" spans="1:3" ht="14" x14ac:dyDescent="0.15">
      <c r="A5163"/>
      <c r="B5163"/>
      <c r="C5163"/>
    </row>
    <row r="5164" spans="1:3" ht="14" x14ac:dyDescent="0.15">
      <c r="A5164"/>
      <c r="B5164"/>
      <c r="C5164"/>
    </row>
    <row r="5165" spans="1:3" ht="14" x14ac:dyDescent="0.15">
      <c r="A5165"/>
      <c r="B5165"/>
      <c r="C5165"/>
    </row>
    <row r="5166" spans="1:3" ht="14" x14ac:dyDescent="0.15">
      <c r="A5166"/>
      <c r="B5166"/>
      <c r="C5166"/>
    </row>
    <row r="5167" spans="1:3" ht="14" x14ac:dyDescent="0.15">
      <c r="A5167"/>
      <c r="B5167"/>
      <c r="C5167"/>
    </row>
    <row r="5168" spans="1:3" ht="14" x14ac:dyDescent="0.15">
      <c r="A5168"/>
      <c r="B5168"/>
      <c r="C5168"/>
    </row>
    <row r="5169" spans="1:3" ht="14" x14ac:dyDescent="0.15">
      <c r="A5169"/>
      <c r="B5169"/>
      <c r="C5169"/>
    </row>
    <row r="5170" spans="1:3" ht="14" x14ac:dyDescent="0.15">
      <c r="A5170"/>
      <c r="B5170"/>
      <c r="C5170"/>
    </row>
    <row r="5171" spans="1:3" ht="14" x14ac:dyDescent="0.15">
      <c r="A5171"/>
      <c r="B5171"/>
      <c r="C5171"/>
    </row>
    <row r="5172" spans="1:3" ht="14" x14ac:dyDescent="0.15">
      <c r="A5172"/>
      <c r="B5172"/>
      <c r="C5172"/>
    </row>
    <row r="5173" spans="1:3" ht="14" x14ac:dyDescent="0.15">
      <c r="A5173"/>
      <c r="B5173"/>
      <c r="C5173"/>
    </row>
    <row r="5174" spans="1:3" ht="14" x14ac:dyDescent="0.15">
      <c r="A5174"/>
      <c r="B5174"/>
      <c r="C5174"/>
    </row>
    <row r="5175" spans="1:3" ht="14" x14ac:dyDescent="0.15">
      <c r="A5175"/>
      <c r="B5175"/>
      <c r="C5175"/>
    </row>
    <row r="5176" spans="1:3" ht="14" x14ac:dyDescent="0.15">
      <c r="A5176"/>
      <c r="B5176"/>
      <c r="C5176"/>
    </row>
    <row r="5177" spans="1:3" ht="14" x14ac:dyDescent="0.15">
      <c r="A5177"/>
      <c r="B5177"/>
      <c r="C5177"/>
    </row>
    <row r="5178" spans="1:3" ht="14" x14ac:dyDescent="0.15">
      <c r="A5178"/>
      <c r="B5178"/>
      <c r="C5178"/>
    </row>
    <row r="5179" spans="1:3" ht="14" x14ac:dyDescent="0.15">
      <c r="A5179"/>
      <c r="B5179"/>
      <c r="C5179"/>
    </row>
    <row r="5180" spans="1:3" ht="14" x14ac:dyDescent="0.15">
      <c r="A5180"/>
      <c r="B5180"/>
      <c r="C5180"/>
    </row>
    <row r="5181" spans="1:3" ht="14" x14ac:dyDescent="0.15">
      <c r="A5181"/>
      <c r="B5181"/>
      <c r="C5181"/>
    </row>
    <row r="5182" spans="1:3" ht="14" x14ac:dyDescent="0.15">
      <c r="A5182"/>
      <c r="B5182"/>
      <c r="C5182"/>
    </row>
    <row r="5183" spans="1:3" ht="14" x14ac:dyDescent="0.15">
      <c r="A5183"/>
      <c r="B5183"/>
      <c r="C5183"/>
    </row>
    <row r="5184" spans="1:3" ht="14" x14ac:dyDescent="0.15">
      <c r="A5184"/>
      <c r="B5184"/>
      <c r="C5184"/>
    </row>
    <row r="5185" spans="1:3" ht="14" x14ac:dyDescent="0.15">
      <c r="A5185"/>
      <c r="B5185"/>
      <c r="C5185"/>
    </row>
    <row r="5186" spans="1:3" ht="14" x14ac:dyDescent="0.15">
      <c r="A5186"/>
      <c r="B5186"/>
      <c r="C5186"/>
    </row>
    <row r="5187" spans="1:3" ht="14" x14ac:dyDescent="0.15">
      <c r="A5187"/>
      <c r="B5187"/>
      <c r="C5187"/>
    </row>
    <row r="5188" spans="1:3" ht="14" x14ac:dyDescent="0.15">
      <c r="A5188"/>
      <c r="B5188"/>
      <c r="C5188"/>
    </row>
    <row r="5189" spans="1:3" ht="14" x14ac:dyDescent="0.15">
      <c r="A5189"/>
      <c r="B5189"/>
      <c r="C5189"/>
    </row>
    <row r="5190" spans="1:3" ht="14" x14ac:dyDescent="0.15">
      <c r="A5190"/>
      <c r="B5190"/>
      <c r="C5190"/>
    </row>
    <row r="5191" spans="1:3" ht="14" x14ac:dyDescent="0.15">
      <c r="A5191"/>
      <c r="B5191"/>
      <c r="C5191"/>
    </row>
    <row r="5192" spans="1:3" ht="14" x14ac:dyDescent="0.15">
      <c r="A5192"/>
      <c r="B5192"/>
      <c r="C5192"/>
    </row>
    <row r="5193" spans="1:3" ht="14" x14ac:dyDescent="0.15">
      <c r="A5193"/>
      <c r="B5193"/>
      <c r="C5193"/>
    </row>
    <row r="5194" spans="1:3" ht="14" x14ac:dyDescent="0.15">
      <c r="A5194"/>
      <c r="B5194"/>
      <c r="C5194"/>
    </row>
    <row r="5195" spans="1:3" ht="14" x14ac:dyDescent="0.15">
      <c r="A5195"/>
      <c r="B5195"/>
      <c r="C5195"/>
    </row>
    <row r="5196" spans="1:3" ht="14" x14ac:dyDescent="0.15">
      <c r="A5196"/>
      <c r="B5196"/>
      <c r="C5196"/>
    </row>
    <row r="5197" spans="1:3" ht="14" x14ac:dyDescent="0.15">
      <c r="A5197"/>
      <c r="B5197"/>
      <c r="C5197"/>
    </row>
    <row r="5198" spans="1:3" ht="14" x14ac:dyDescent="0.15">
      <c r="A5198"/>
      <c r="B5198"/>
      <c r="C5198"/>
    </row>
    <row r="5199" spans="1:3" ht="14" x14ac:dyDescent="0.15">
      <c r="A5199"/>
      <c r="B5199"/>
      <c r="C5199"/>
    </row>
    <row r="5200" spans="1:3" ht="14" x14ac:dyDescent="0.15">
      <c r="A5200"/>
      <c r="B5200"/>
      <c r="C5200"/>
    </row>
    <row r="5201" spans="1:3" ht="14" x14ac:dyDescent="0.15">
      <c r="A5201"/>
      <c r="B5201"/>
      <c r="C5201"/>
    </row>
    <row r="5202" spans="1:3" ht="14" x14ac:dyDescent="0.15">
      <c r="A5202"/>
      <c r="B5202"/>
      <c r="C5202"/>
    </row>
    <row r="5203" spans="1:3" ht="14" x14ac:dyDescent="0.15">
      <c r="A5203"/>
      <c r="B5203"/>
      <c r="C5203"/>
    </row>
    <row r="5204" spans="1:3" ht="14" x14ac:dyDescent="0.15">
      <c r="A5204"/>
      <c r="B5204"/>
      <c r="C5204"/>
    </row>
    <row r="5205" spans="1:3" ht="14" x14ac:dyDescent="0.15">
      <c r="A5205"/>
      <c r="B5205"/>
      <c r="C5205"/>
    </row>
    <row r="5206" spans="1:3" ht="14" x14ac:dyDescent="0.15">
      <c r="A5206"/>
      <c r="B5206"/>
      <c r="C5206"/>
    </row>
    <row r="5207" spans="1:3" ht="14" x14ac:dyDescent="0.15">
      <c r="A5207"/>
      <c r="B5207"/>
      <c r="C5207"/>
    </row>
    <row r="5208" spans="1:3" ht="14" x14ac:dyDescent="0.15">
      <c r="A5208"/>
      <c r="B5208"/>
      <c r="C5208"/>
    </row>
    <row r="5209" spans="1:3" ht="14" x14ac:dyDescent="0.15">
      <c r="A5209"/>
      <c r="B5209"/>
      <c r="C5209"/>
    </row>
    <row r="5210" spans="1:3" ht="14" x14ac:dyDescent="0.15">
      <c r="A5210"/>
      <c r="B5210"/>
      <c r="C5210"/>
    </row>
    <row r="5211" spans="1:3" ht="14" x14ac:dyDescent="0.15">
      <c r="A5211"/>
      <c r="B5211"/>
      <c r="C5211"/>
    </row>
    <row r="5212" spans="1:3" ht="14" x14ac:dyDescent="0.15">
      <c r="A5212"/>
      <c r="B5212"/>
      <c r="C5212"/>
    </row>
    <row r="5213" spans="1:3" ht="14" x14ac:dyDescent="0.15">
      <c r="A5213"/>
      <c r="B5213"/>
      <c r="C5213"/>
    </row>
    <row r="5214" spans="1:3" ht="14" x14ac:dyDescent="0.15">
      <c r="A5214"/>
      <c r="B5214"/>
      <c r="C5214"/>
    </row>
    <row r="5215" spans="1:3" ht="14" x14ac:dyDescent="0.15">
      <c r="A5215"/>
      <c r="B5215"/>
      <c r="C5215"/>
    </row>
    <row r="5216" spans="1:3" ht="14" x14ac:dyDescent="0.15">
      <c r="A5216"/>
      <c r="B5216"/>
      <c r="C5216"/>
    </row>
    <row r="5217" spans="1:3" ht="14" x14ac:dyDescent="0.15">
      <c r="A5217"/>
      <c r="B5217"/>
      <c r="C5217"/>
    </row>
    <row r="5218" spans="1:3" ht="14" x14ac:dyDescent="0.15">
      <c r="A5218"/>
      <c r="B5218"/>
      <c r="C5218"/>
    </row>
    <row r="5219" spans="1:3" ht="14" x14ac:dyDescent="0.15">
      <c r="A5219"/>
      <c r="B5219"/>
      <c r="C5219"/>
    </row>
    <row r="5220" spans="1:3" ht="14" x14ac:dyDescent="0.15">
      <c r="A5220"/>
      <c r="B5220"/>
      <c r="C5220"/>
    </row>
    <row r="5221" spans="1:3" ht="14" x14ac:dyDescent="0.15">
      <c r="A5221"/>
      <c r="B5221"/>
      <c r="C5221"/>
    </row>
    <row r="5222" spans="1:3" ht="14" x14ac:dyDescent="0.15">
      <c r="A5222"/>
      <c r="B5222"/>
      <c r="C5222"/>
    </row>
    <row r="5223" spans="1:3" ht="14" x14ac:dyDescent="0.15">
      <c r="A5223"/>
      <c r="B5223"/>
      <c r="C5223"/>
    </row>
    <row r="5224" spans="1:3" ht="14" x14ac:dyDescent="0.15">
      <c r="A5224"/>
      <c r="B5224"/>
      <c r="C5224"/>
    </row>
    <row r="5225" spans="1:3" ht="14" x14ac:dyDescent="0.15">
      <c r="A5225"/>
      <c r="B5225"/>
      <c r="C5225"/>
    </row>
    <row r="5226" spans="1:3" ht="14" x14ac:dyDescent="0.15">
      <c r="A5226"/>
      <c r="B5226"/>
      <c r="C5226"/>
    </row>
    <row r="5227" spans="1:3" ht="14" x14ac:dyDescent="0.15">
      <c r="A5227"/>
      <c r="B5227"/>
      <c r="C5227"/>
    </row>
    <row r="5228" spans="1:3" ht="14" x14ac:dyDescent="0.15">
      <c r="A5228"/>
      <c r="B5228"/>
      <c r="C5228"/>
    </row>
    <row r="5229" spans="1:3" ht="14" x14ac:dyDescent="0.15">
      <c r="A5229"/>
      <c r="B5229"/>
      <c r="C5229"/>
    </row>
    <row r="5230" spans="1:3" ht="14" x14ac:dyDescent="0.15">
      <c r="A5230"/>
      <c r="B5230"/>
      <c r="C5230"/>
    </row>
    <row r="5231" spans="1:3" ht="14" x14ac:dyDescent="0.15">
      <c r="A5231"/>
      <c r="B5231"/>
      <c r="C5231"/>
    </row>
    <row r="5232" spans="1:3" ht="14" x14ac:dyDescent="0.15">
      <c r="A5232"/>
      <c r="B5232"/>
      <c r="C5232"/>
    </row>
    <row r="5233" spans="1:3" ht="14" x14ac:dyDescent="0.15">
      <c r="A5233"/>
      <c r="B5233"/>
      <c r="C5233"/>
    </row>
    <row r="5234" spans="1:3" ht="14" x14ac:dyDescent="0.15">
      <c r="A5234"/>
      <c r="B5234"/>
      <c r="C5234"/>
    </row>
    <row r="5235" spans="1:3" ht="14" x14ac:dyDescent="0.15">
      <c r="A5235"/>
      <c r="B5235"/>
      <c r="C5235"/>
    </row>
    <row r="5236" spans="1:3" ht="14" x14ac:dyDescent="0.15">
      <c r="A5236"/>
      <c r="B5236"/>
      <c r="C5236"/>
    </row>
    <row r="5237" spans="1:3" ht="14" x14ac:dyDescent="0.15">
      <c r="A5237"/>
      <c r="B5237"/>
      <c r="C5237"/>
    </row>
    <row r="5238" spans="1:3" ht="14" x14ac:dyDescent="0.15">
      <c r="A5238"/>
      <c r="B5238"/>
      <c r="C5238"/>
    </row>
    <row r="5239" spans="1:3" ht="14" x14ac:dyDescent="0.15">
      <c r="A5239"/>
      <c r="B5239"/>
      <c r="C5239"/>
    </row>
    <row r="5240" spans="1:3" ht="14" x14ac:dyDescent="0.15">
      <c r="A5240"/>
      <c r="B5240"/>
      <c r="C5240"/>
    </row>
    <row r="5241" spans="1:3" ht="14" x14ac:dyDescent="0.15">
      <c r="A5241"/>
      <c r="B5241"/>
      <c r="C5241"/>
    </row>
    <row r="5242" spans="1:3" ht="14" x14ac:dyDescent="0.15">
      <c r="A5242"/>
      <c r="B5242"/>
      <c r="C5242"/>
    </row>
    <row r="5243" spans="1:3" ht="14" x14ac:dyDescent="0.15">
      <c r="A5243"/>
      <c r="B5243"/>
      <c r="C5243"/>
    </row>
    <row r="5244" spans="1:3" ht="14" x14ac:dyDescent="0.15">
      <c r="A5244"/>
      <c r="B5244"/>
      <c r="C5244"/>
    </row>
    <row r="5245" spans="1:3" ht="14" x14ac:dyDescent="0.15">
      <c r="A5245"/>
      <c r="B5245"/>
      <c r="C5245"/>
    </row>
    <row r="5246" spans="1:3" ht="14" x14ac:dyDescent="0.15">
      <c r="A5246"/>
      <c r="B5246"/>
      <c r="C5246"/>
    </row>
    <row r="5247" spans="1:3" ht="14" x14ac:dyDescent="0.15">
      <c r="A5247"/>
      <c r="B5247"/>
      <c r="C5247"/>
    </row>
    <row r="5248" spans="1:3" ht="14" x14ac:dyDescent="0.15">
      <c r="A5248"/>
      <c r="B5248"/>
      <c r="C5248"/>
    </row>
    <row r="5249" spans="1:3" ht="14" x14ac:dyDescent="0.15">
      <c r="A5249"/>
      <c r="B5249"/>
      <c r="C5249"/>
    </row>
    <row r="5250" spans="1:3" ht="14" x14ac:dyDescent="0.15">
      <c r="A5250"/>
      <c r="B5250"/>
      <c r="C5250"/>
    </row>
    <row r="5251" spans="1:3" ht="14" x14ac:dyDescent="0.15">
      <c r="A5251"/>
      <c r="B5251"/>
      <c r="C5251"/>
    </row>
    <row r="5252" spans="1:3" ht="14" x14ac:dyDescent="0.15">
      <c r="A5252"/>
      <c r="B5252"/>
      <c r="C5252"/>
    </row>
    <row r="5253" spans="1:3" ht="14" x14ac:dyDescent="0.15">
      <c r="A5253"/>
      <c r="B5253"/>
      <c r="C5253"/>
    </row>
    <row r="5254" spans="1:3" ht="14" x14ac:dyDescent="0.15">
      <c r="A5254"/>
      <c r="B5254"/>
      <c r="C5254"/>
    </row>
    <row r="5255" spans="1:3" ht="14" x14ac:dyDescent="0.15">
      <c r="A5255"/>
      <c r="B5255"/>
      <c r="C5255"/>
    </row>
    <row r="5256" spans="1:3" ht="14" x14ac:dyDescent="0.15">
      <c r="A5256"/>
      <c r="B5256"/>
      <c r="C5256"/>
    </row>
    <row r="5257" spans="1:3" ht="14" x14ac:dyDescent="0.15">
      <c r="A5257"/>
      <c r="B5257"/>
      <c r="C5257"/>
    </row>
    <row r="5258" spans="1:3" ht="14" x14ac:dyDescent="0.15">
      <c r="A5258"/>
      <c r="B5258"/>
      <c r="C5258"/>
    </row>
    <row r="5259" spans="1:3" ht="14" x14ac:dyDescent="0.15">
      <c r="A5259"/>
      <c r="B5259"/>
      <c r="C5259"/>
    </row>
    <row r="5260" spans="1:3" ht="14" x14ac:dyDescent="0.15">
      <c r="A5260"/>
      <c r="B5260"/>
      <c r="C5260"/>
    </row>
    <row r="5261" spans="1:3" ht="14" x14ac:dyDescent="0.15">
      <c r="A5261"/>
      <c r="B5261"/>
      <c r="C5261"/>
    </row>
    <row r="5262" spans="1:3" ht="14" x14ac:dyDescent="0.15">
      <c r="A5262"/>
      <c r="B5262"/>
      <c r="C5262"/>
    </row>
    <row r="5263" spans="1:3" ht="14" x14ac:dyDescent="0.15">
      <c r="A5263"/>
      <c r="B5263"/>
      <c r="C5263"/>
    </row>
    <row r="5264" spans="1:3" ht="14" x14ac:dyDescent="0.15">
      <c r="A5264"/>
      <c r="B5264"/>
      <c r="C5264"/>
    </row>
    <row r="5265" spans="1:3" ht="14" x14ac:dyDescent="0.15">
      <c r="A5265"/>
      <c r="B5265"/>
      <c r="C5265"/>
    </row>
    <row r="5266" spans="1:3" ht="14" x14ac:dyDescent="0.15">
      <c r="A5266"/>
      <c r="B5266"/>
      <c r="C5266"/>
    </row>
    <row r="5267" spans="1:3" ht="14" x14ac:dyDescent="0.15">
      <c r="A5267"/>
      <c r="B5267"/>
      <c r="C5267"/>
    </row>
    <row r="5268" spans="1:3" ht="14" x14ac:dyDescent="0.15">
      <c r="A5268"/>
      <c r="B5268"/>
      <c r="C5268"/>
    </row>
    <row r="5269" spans="1:3" ht="14" x14ac:dyDescent="0.15">
      <c r="A5269"/>
      <c r="B5269"/>
      <c r="C5269"/>
    </row>
    <row r="5270" spans="1:3" ht="14" x14ac:dyDescent="0.15">
      <c r="A5270"/>
      <c r="B5270"/>
      <c r="C5270"/>
    </row>
    <row r="5271" spans="1:3" ht="14" x14ac:dyDescent="0.15">
      <c r="A5271"/>
      <c r="B5271"/>
      <c r="C5271"/>
    </row>
    <row r="5272" spans="1:3" ht="14" x14ac:dyDescent="0.15">
      <c r="A5272"/>
      <c r="B5272"/>
      <c r="C5272"/>
    </row>
    <row r="5273" spans="1:3" ht="14" x14ac:dyDescent="0.15">
      <c r="A5273"/>
      <c r="B5273"/>
      <c r="C5273"/>
    </row>
    <row r="5274" spans="1:3" ht="14" x14ac:dyDescent="0.15">
      <c r="A5274"/>
      <c r="B5274"/>
      <c r="C5274"/>
    </row>
    <row r="5275" spans="1:3" ht="14" x14ac:dyDescent="0.15">
      <c r="A5275"/>
      <c r="B5275"/>
      <c r="C5275"/>
    </row>
    <row r="5276" spans="1:3" ht="14" x14ac:dyDescent="0.15">
      <c r="A5276"/>
      <c r="B5276"/>
      <c r="C5276"/>
    </row>
    <row r="5277" spans="1:3" ht="14" x14ac:dyDescent="0.15">
      <c r="A5277"/>
      <c r="B5277"/>
      <c r="C5277"/>
    </row>
    <row r="5278" spans="1:3" ht="14" x14ac:dyDescent="0.15">
      <c r="A5278"/>
      <c r="B5278"/>
      <c r="C5278"/>
    </row>
    <row r="5279" spans="1:3" ht="14" x14ac:dyDescent="0.15">
      <c r="A5279"/>
      <c r="B5279"/>
      <c r="C5279"/>
    </row>
    <row r="5280" spans="1:3" ht="14" x14ac:dyDescent="0.15">
      <c r="A5280"/>
      <c r="B5280"/>
      <c r="C5280"/>
    </row>
    <row r="5281" spans="1:3" ht="14" x14ac:dyDescent="0.15">
      <c r="A5281"/>
      <c r="B5281"/>
      <c r="C5281"/>
    </row>
    <row r="5282" spans="1:3" ht="14" x14ac:dyDescent="0.15">
      <c r="A5282"/>
      <c r="B5282"/>
      <c r="C5282"/>
    </row>
    <row r="5283" spans="1:3" ht="14" x14ac:dyDescent="0.15">
      <c r="A5283"/>
      <c r="B5283"/>
      <c r="C5283"/>
    </row>
    <row r="5284" spans="1:3" ht="14" x14ac:dyDescent="0.15">
      <c r="A5284"/>
      <c r="B5284"/>
      <c r="C5284"/>
    </row>
    <row r="5285" spans="1:3" ht="14" x14ac:dyDescent="0.15">
      <c r="A5285"/>
      <c r="B5285"/>
      <c r="C5285"/>
    </row>
    <row r="5286" spans="1:3" ht="14" x14ac:dyDescent="0.15">
      <c r="A5286"/>
      <c r="B5286"/>
      <c r="C5286"/>
    </row>
    <row r="5287" spans="1:3" ht="14" x14ac:dyDescent="0.15">
      <c r="A5287"/>
      <c r="B5287"/>
      <c r="C5287"/>
    </row>
    <row r="5288" spans="1:3" ht="14" x14ac:dyDescent="0.15">
      <c r="A5288"/>
      <c r="B5288"/>
      <c r="C5288"/>
    </row>
    <row r="5289" spans="1:3" ht="14" x14ac:dyDescent="0.15">
      <c r="A5289"/>
      <c r="B5289"/>
      <c r="C5289"/>
    </row>
    <row r="5290" spans="1:3" ht="14" x14ac:dyDescent="0.15">
      <c r="A5290"/>
      <c r="B5290"/>
      <c r="C5290"/>
    </row>
    <row r="5291" spans="1:3" ht="14" x14ac:dyDescent="0.15">
      <c r="A5291"/>
      <c r="B5291"/>
      <c r="C5291"/>
    </row>
    <row r="5292" spans="1:3" ht="14" x14ac:dyDescent="0.15">
      <c r="A5292"/>
      <c r="B5292"/>
      <c r="C5292"/>
    </row>
    <row r="5293" spans="1:3" ht="14" x14ac:dyDescent="0.15">
      <c r="A5293"/>
      <c r="B5293"/>
      <c r="C5293"/>
    </row>
    <row r="5294" spans="1:3" ht="14" x14ac:dyDescent="0.15">
      <c r="A5294"/>
      <c r="B5294"/>
      <c r="C5294"/>
    </row>
    <row r="5295" spans="1:3" ht="14" x14ac:dyDescent="0.15">
      <c r="A5295"/>
      <c r="B5295"/>
      <c r="C5295"/>
    </row>
    <row r="5296" spans="1:3" ht="14" x14ac:dyDescent="0.15">
      <c r="A5296"/>
      <c r="B5296"/>
      <c r="C5296"/>
    </row>
    <row r="5297" spans="1:3" ht="14" x14ac:dyDescent="0.15">
      <c r="A5297"/>
      <c r="B5297"/>
      <c r="C5297"/>
    </row>
    <row r="5298" spans="1:3" ht="14" x14ac:dyDescent="0.15">
      <c r="A5298"/>
      <c r="B5298"/>
      <c r="C5298"/>
    </row>
    <row r="5299" spans="1:3" ht="14" x14ac:dyDescent="0.15">
      <c r="A5299"/>
      <c r="B5299"/>
      <c r="C5299"/>
    </row>
    <row r="5300" spans="1:3" ht="14" x14ac:dyDescent="0.15">
      <c r="A5300"/>
      <c r="B5300"/>
      <c r="C5300"/>
    </row>
    <row r="5301" spans="1:3" ht="14" x14ac:dyDescent="0.15">
      <c r="A5301"/>
      <c r="B5301"/>
      <c r="C5301"/>
    </row>
    <row r="5302" spans="1:3" ht="14" x14ac:dyDescent="0.15">
      <c r="A5302"/>
      <c r="B5302"/>
      <c r="C5302"/>
    </row>
    <row r="5303" spans="1:3" ht="14" x14ac:dyDescent="0.15">
      <c r="A5303"/>
      <c r="B5303"/>
      <c r="C5303"/>
    </row>
    <row r="5304" spans="1:3" ht="14" x14ac:dyDescent="0.15">
      <c r="A5304"/>
      <c r="B5304"/>
      <c r="C5304"/>
    </row>
    <row r="5305" spans="1:3" ht="14" x14ac:dyDescent="0.15">
      <c r="A5305"/>
      <c r="B5305"/>
      <c r="C5305"/>
    </row>
    <row r="5306" spans="1:3" ht="14" x14ac:dyDescent="0.15">
      <c r="A5306"/>
      <c r="B5306"/>
      <c r="C5306"/>
    </row>
    <row r="5307" spans="1:3" ht="14" x14ac:dyDescent="0.15">
      <c r="A5307"/>
      <c r="B5307"/>
      <c r="C5307"/>
    </row>
    <row r="5308" spans="1:3" ht="14" x14ac:dyDescent="0.15">
      <c r="A5308"/>
      <c r="B5308"/>
      <c r="C5308"/>
    </row>
    <row r="5309" spans="1:3" ht="14" x14ac:dyDescent="0.15">
      <c r="A5309"/>
      <c r="B5309"/>
      <c r="C5309"/>
    </row>
    <row r="5310" spans="1:3" ht="14" x14ac:dyDescent="0.15">
      <c r="A5310"/>
      <c r="B5310"/>
      <c r="C5310"/>
    </row>
    <row r="5311" spans="1:3" ht="14" x14ac:dyDescent="0.15">
      <c r="A5311"/>
      <c r="B5311"/>
      <c r="C5311"/>
    </row>
    <row r="5312" spans="1:3" ht="14" x14ac:dyDescent="0.15">
      <c r="A5312"/>
      <c r="B5312"/>
      <c r="C5312"/>
    </row>
    <row r="5313" spans="1:3" ht="14" x14ac:dyDescent="0.15">
      <c r="A5313"/>
      <c r="B5313"/>
      <c r="C5313"/>
    </row>
    <row r="5314" spans="1:3" ht="14" x14ac:dyDescent="0.15">
      <c r="A5314"/>
      <c r="B5314"/>
      <c r="C5314"/>
    </row>
    <row r="5315" spans="1:3" ht="14" x14ac:dyDescent="0.15">
      <c r="A5315"/>
      <c r="B5315"/>
      <c r="C5315"/>
    </row>
    <row r="5316" spans="1:3" ht="14" x14ac:dyDescent="0.15">
      <c r="A5316"/>
      <c r="B5316"/>
      <c r="C5316"/>
    </row>
    <row r="5317" spans="1:3" ht="14" x14ac:dyDescent="0.15">
      <c r="A5317"/>
      <c r="B5317"/>
      <c r="C5317"/>
    </row>
    <row r="5318" spans="1:3" ht="14" x14ac:dyDescent="0.15">
      <c r="A5318"/>
      <c r="B5318"/>
      <c r="C5318"/>
    </row>
    <row r="5319" spans="1:3" ht="14" x14ac:dyDescent="0.15">
      <c r="A5319"/>
      <c r="B5319"/>
      <c r="C5319"/>
    </row>
    <row r="5320" spans="1:3" ht="14" x14ac:dyDescent="0.15">
      <c r="A5320"/>
      <c r="B5320"/>
      <c r="C5320"/>
    </row>
    <row r="5321" spans="1:3" ht="14" x14ac:dyDescent="0.15">
      <c r="A5321"/>
      <c r="B5321"/>
      <c r="C5321"/>
    </row>
    <row r="5322" spans="1:3" ht="14" x14ac:dyDescent="0.15">
      <c r="A5322"/>
      <c r="B5322"/>
      <c r="C5322"/>
    </row>
    <row r="5323" spans="1:3" ht="14" x14ac:dyDescent="0.15">
      <c r="A5323"/>
      <c r="B5323"/>
      <c r="C5323"/>
    </row>
    <row r="5324" spans="1:3" ht="14" x14ac:dyDescent="0.15">
      <c r="A5324"/>
      <c r="B5324"/>
      <c r="C5324"/>
    </row>
    <row r="5325" spans="1:3" ht="14" x14ac:dyDescent="0.15">
      <c r="A5325"/>
      <c r="B5325"/>
      <c r="C5325"/>
    </row>
    <row r="5326" spans="1:3" ht="14" x14ac:dyDescent="0.15">
      <c r="A5326"/>
      <c r="B5326"/>
      <c r="C5326"/>
    </row>
    <row r="5327" spans="1:3" ht="14" x14ac:dyDescent="0.15">
      <c r="A5327"/>
      <c r="B5327"/>
      <c r="C5327"/>
    </row>
    <row r="5328" spans="1:3" ht="14" x14ac:dyDescent="0.15">
      <c r="A5328"/>
      <c r="B5328"/>
      <c r="C5328"/>
    </row>
    <row r="5329" spans="1:3" ht="14" x14ac:dyDescent="0.15">
      <c r="A5329"/>
      <c r="B5329"/>
      <c r="C5329"/>
    </row>
    <row r="5330" spans="1:3" ht="14" x14ac:dyDescent="0.15">
      <c r="A5330"/>
      <c r="B5330"/>
      <c r="C5330"/>
    </row>
    <row r="5331" spans="1:3" ht="14" x14ac:dyDescent="0.15">
      <c r="A5331"/>
      <c r="B5331"/>
      <c r="C5331"/>
    </row>
    <row r="5332" spans="1:3" ht="14" x14ac:dyDescent="0.15">
      <c r="A5332"/>
      <c r="B5332"/>
      <c r="C5332"/>
    </row>
    <row r="5333" spans="1:3" ht="14" x14ac:dyDescent="0.15">
      <c r="A5333"/>
      <c r="B5333"/>
      <c r="C5333"/>
    </row>
    <row r="5334" spans="1:3" ht="14" x14ac:dyDescent="0.15">
      <c r="A5334"/>
      <c r="B5334"/>
      <c r="C5334"/>
    </row>
    <row r="5335" spans="1:3" ht="14" x14ac:dyDescent="0.15">
      <c r="A5335"/>
      <c r="B5335"/>
      <c r="C5335"/>
    </row>
    <row r="5336" spans="1:3" ht="14" x14ac:dyDescent="0.15">
      <c r="A5336"/>
      <c r="B5336"/>
      <c r="C5336"/>
    </row>
    <row r="5337" spans="1:3" ht="14" x14ac:dyDescent="0.15">
      <c r="A5337"/>
      <c r="B5337"/>
      <c r="C5337"/>
    </row>
    <row r="5338" spans="1:3" ht="14" x14ac:dyDescent="0.15">
      <c r="A5338"/>
      <c r="B5338"/>
      <c r="C5338"/>
    </row>
    <row r="5339" spans="1:3" ht="14" x14ac:dyDescent="0.15">
      <c r="A5339"/>
      <c r="B5339"/>
      <c r="C5339"/>
    </row>
    <row r="5340" spans="1:3" ht="14" x14ac:dyDescent="0.15">
      <c r="A5340"/>
      <c r="B5340"/>
      <c r="C5340"/>
    </row>
    <row r="5341" spans="1:3" ht="14" x14ac:dyDescent="0.15">
      <c r="A5341"/>
      <c r="B5341"/>
      <c r="C5341"/>
    </row>
    <row r="5342" spans="1:3" ht="14" x14ac:dyDescent="0.15">
      <c r="A5342"/>
      <c r="B5342"/>
      <c r="C5342"/>
    </row>
    <row r="5343" spans="1:3" ht="14" x14ac:dyDescent="0.15">
      <c r="A5343"/>
      <c r="B5343"/>
      <c r="C5343"/>
    </row>
    <row r="5344" spans="1:3" ht="14" x14ac:dyDescent="0.15">
      <c r="A5344"/>
      <c r="B5344"/>
      <c r="C5344"/>
    </row>
    <row r="5345" spans="1:3" ht="14" x14ac:dyDescent="0.15">
      <c r="A5345"/>
      <c r="B5345"/>
      <c r="C5345"/>
    </row>
    <row r="5346" spans="1:3" ht="14" x14ac:dyDescent="0.15">
      <c r="A5346"/>
      <c r="B5346"/>
      <c r="C5346"/>
    </row>
    <row r="5347" spans="1:3" ht="14" x14ac:dyDescent="0.15">
      <c r="A5347"/>
      <c r="B5347"/>
      <c r="C5347"/>
    </row>
    <row r="5348" spans="1:3" ht="14" x14ac:dyDescent="0.15">
      <c r="A5348"/>
      <c r="B5348"/>
      <c r="C5348"/>
    </row>
    <row r="5349" spans="1:3" ht="14" x14ac:dyDescent="0.15">
      <c r="A5349"/>
      <c r="B5349"/>
      <c r="C5349"/>
    </row>
    <row r="5350" spans="1:3" ht="14" x14ac:dyDescent="0.15">
      <c r="A5350"/>
      <c r="B5350"/>
      <c r="C5350"/>
    </row>
    <row r="5351" spans="1:3" ht="14" x14ac:dyDescent="0.15">
      <c r="A5351"/>
      <c r="B5351"/>
      <c r="C5351"/>
    </row>
    <row r="5352" spans="1:3" ht="14" x14ac:dyDescent="0.15">
      <c r="A5352"/>
      <c r="B5352"/>
      <c r="C5352"/>
    </row>
    <row r="5353" spans="1:3" ht="14" x14ac:dyDescent="0.15">
      <c r="A5353"/>
      <c r="B5353"/>
      <c r="C5353"/>
    </row>
    <row r="5354" spans="1:3" ht="14" x14ac:dyDescent="0.15">
      <c r="A5354"/>
      <c r="B5354"/>
      <c r="C5354"/>
    </row>
    <row r="5355" spans="1:3" ht="14" x14ac:dyDescent="0.15">
      <c r="A5355"/>
      <c r="B5355"/>
      <c r="C5355"/>
    </row>
    <row r="5356" spans="1:3" ht="14" x14ac:dyDescent="0.15">
      <c r="A5356"/>
      <c r="B5356"/>
      <c r="C5356"/>
    </row>
    <row r="5357" spans="1:3" ht="14" x14ac:dyDescent="0.15">
      <c r="A5357"/>
      <c r="B5357"/>
      <c r="C5357"/>
    </row>
    <row r="5358" spans="1:3" ht="14" x14ac:dyDescent="0.15">
      <c r="A5358"/>
      <c r="B5358"/>
      <c r="C5358"/>
    </row>
    <row r="5359" spans="1:3" ht="14" x14ac:dyDescent="0.15">
      <c r="A5359"/>
      <c r="B5359"/>
      <c r="C5359"/>
    </row>
    <row r="5360" spans="1:3" ht="14" x14ac:dyDescent="0.15">
      <c r="A5360"/>
      <c r="B5360"/>
      <c r="C5360"/>
    </row>
    <row r="5361" spans="1:3" ht="14" x14ac:dyDescent="0.15">
      <c r="A5361"/>
      <c r="B5361"/>
      <c r="C5361"/>
    </row>
    <row r="5362" spans="1:3" ht="14" x14ac:dyDescent="0.15">
      <c r="A5362"/>
      <c r="B5362"/>
      <c r="C5362"/>
    </row>
    <row r="5363" spans="1:3" ht="14" x14ac:dyDescent="0.15">
      <c r="A5363"/>
      <c r="B5363"/>
      <c r="C5363"/>
    </row>
    <row r="5364" spans="1:3" ht="14" x14ac:dyDescent="0.15">
      <c r="A5364"/>
      <c r="B5364"/>
      <c r="C5364"/>
    </row>
    <row r="5365" spans="1:3" ht="14" x14ac:dyDescent="0.15">
      <c r="A5365"/>
      <c r="B5365"/>
      <c r="C5365"/>
    </row>
    <row r="5366" spans="1:3" ht="14" x14ac:dyDescent="0.15">
      <c r="A5366"/>
      <c r="B5366"/>
      <c r="C5366"/>
    </row>
    <row r="5367" spans="1:3" ht="14" x14ac:dyDescent="0.15">
      <c r="A5367"/>
      <c r="B5367"/>
      <c r="C5367"/>
    </row>
    <row r="5368" spans="1:3" ht="14" x14ac:dyDescent="0.15">
      <c r="A5368"/>
      <c r="B5368"/>
      <c r="C5368"/>
    </row>
    <row r="5369" spans="1:3" ht="14" x14ac:dyDescent="0.15">
      <c r="A5369"/>
      <c r="B5369"/>
      <c r="C5369"/>
    </row>
    <row r="5370" spans="1:3" ht="14" x14ac:dyDescent="0.15">
      <c r="A5370"/>
      <c r="B5370"/>
      <c r="C5370"/>
    </row>
    <row r="5371" spans="1:3" ht="14" x14ac:dyDescent="0.15">
      <c r="A5371"/>
      <c r="B5371"/>
      <c r="C5371"/>
    </row>
    <row r="5372" spans="1:3" ht="14" x14ac:dyDescent="0.15">
      <c r="A5372"/>
      <c r="B5372"/>
      <c r="C5372"/>
    </row>
    <row r="5373" spans="1:3" ht="14" x14ac:dyDescent="0.15">
      <c r="A5373"/>
      <c r="B5373"/>
      <c r="C5373"/>
    </row>
    <row r="5374" spans="1:3" ht="14" x14ac:dyDescent="0.15">
      <c r="A5374"/>
      <c r="B5374"/>
      <c r="C5374"/>
    </row>
    <row r="5375" spans="1:3" ht="14" x14ac:dyDescent="0.15">
      <c r="A5375"/>
      <c r="B5375"/>
      <c r="C5375"/>
    </row>
    <row r="5376" spans="1:3" ht="14" x14ac:dyDescent="0.15">
      <c r="A5376"/>
      <c r="B5376"/>
      <c r="C5376"/>
    </row>
    <row r="5377" spans="1:3" ht="14" x14ac:dyDescent="0.15">
      <c r="A5377"/>
      <c r="B5377"/>
      <c r="C5377"/>
    </row>
    <row r="5378" spans="1:3" ht="14" x14ac:dyDescent="0.15">
      <c r="A5378"/>
      <c r="B5378"/>
      <c r="C5378"/>
    </row>
    <row r="5379" spans="1:3" ht="14" x14ac:dyDescent="0.15">
      <c r="A5379"/>
      <c r="B5379"/>
      <c r="C5379"/>
    </row>
    <row r="5380" spans="1:3" ht="14" x14ac:dyDescent="0.15">
      <c r="A5380"/>
      <c r="B5380"/>
      <c r="C5380"/>
    </row>
    <row r="5381" spans="1:3" ht="14" x14ac:dyDescent="0.15">
      <c r="A5381"/>
      <c r="B5381"/>
      <c r="C5381"/>
    </row>
    <row r="5382" spans="1:3" ht="14" x14ac:dyDescent="0.15">
      <c r="A5382"/>
      <c r="B5382"/>
      <c r="C5382"/>
    </row>
    <row r="5383" spans="1:3" ht="14" x14ac:dyDescent="0.15">
      <c r="A5383"/>
      <c r="B5383"/>
      <c r="C5383"/>
    </row>
    <row r="5384" spans="1:3" ht="14" x14ac:dyDescent="0.15">
      <c r="A5384"/>
      <c r="B5384"/>
      <c r="C5384"/>
    </row>
    <row r="5385" spans="1:3" ht="14" x14ac:dyDescent="0.15">
      <c r="A5385"/>
      <c r="B5385"/>
      <c r="C5385"/>
    </row>
    <row r="5386" spans="1:3" ht="14" x14ac:dyDescent="0.15">
      <c r="A5386"/>
      <c r="B5386"/>
      <c r="C5386"/>
    </row>
    <row r="5387" spans="1:3" ht="14" x14ac:dyDescent="0.15">
      <c r="A5387"/>
      <c r="B5387"/>
      <c r="C5387"/>
    </row>
    <row r="5388" spans="1:3" ht="14" x14ac:dyDescent="0.15">
      <c r="A5388"/>
      <c r="B5388"/>
      <c r="C5388"/>
    </row>
    <row r="5389" spans="1:3" ht="14" x14ac:dyDescent="0.15">
      <c r="A5389"/>
      <c r="B5389"/>
      <c r="C5389"/>
    </row>
    <row r="5390" spans="1:3" ht="14" x14ac:dyDescent="0.15">
      <c r="A5390"/>
      <c r="B5390"/>
      <c r="C5390"/>
    </row>
    <row r="5391" spans="1:3" ht="14" x14ac:dyDescent="0.15">
      <c r="A5391"/>
      <c r="B5391"/>
      <c r="C5391"/>
    </row>
    <row r="5392" spans="1:3" ht="14" x14ac:dyDescent="0.15">
      <c r="A5392"/>
      <c r="B5392"/>
      <c r="C5392"/>
    </row>
    <row r="5393" spans="1:3" ht="14" x14ac:dyDescent="0.15">
      <c r="A5393"/>
      <c r="B5393"/>
      <c r="C5393"/>
    </row>
    <row r="5394" spans="1:3" ht="14" x14ac:dyDescent="0.15">
      <c r="A5394"/>
      <c r="B5394"/>
      <c r="C5394"/>
    </row>
    <row r="5395" spans="1:3" ht="14" x14ac:dyDescent="0.15">
      <c r="A5395"/>
      <c r="B5395"/>
      <c r="C5395"/>
    </row>
    <row r="5396" spans="1:3" ht="14" x14ac:dyDescent="0.15">
      <c r="A5396"/>
      <c r="B5396"/>
      <c r="C5396"/>
    </row>
    <row r="5397" spans="1:3" ht="14" x14ac:dyDescent="0.15">
      <c r="A5397"/>
      <c r="B5397"/>
      <c r="C5397"/>
    </row>
    <row r="5398" spans="1:3" ht="14" x14ac:dyDescent="0.15">
      <c r="A5398"/>
      <c r="B5398"/>
      <c r="C5398"/>
    </row>
    <row r="5399" spans="1:3" ht="14" x14ac:dyDescent="0.15">
      <c r="A5399"/>
      <c r="B5399"/>
      <c r="C5399"/>
    </row>
    <row r="5400" spans="1:3" ht="14" x14ac:dyDescent="0.15">
      <c r="A5400"/>
      <c r="B5400"/>
      <c r="C5400"/>
    </row>
    <row r="5401" spans="1:3" ht="14" x14ac:dyDescent="0.15">
      <c r="A5401"/>
      <c r="B5401"/>
      <c r="C5401"/>
    </row>
    <row r="5402" spans="1:3" ht="14" x14ac:dyDescent="0.15">
      <c r="A5402"/>
      <c r="B5402"/>
      <c r="C5402"/>
    </row>
    <row r="5403" spans="1:3" ht="14" x14ac:dyDescent="0.15">
      <c r="A5403"/>
      <c r="B5403"/>
      <c r="C5403"/>
    </row>
    <row r="5404" spans="1:3" ht="14" x14ac:dyDescent="0.15">
      <c r="A5404"/>
      <c r="B5404"/>
      <c r="C5404"/>
    </row>
    <row r="5405" spans="1:3" ht="14" x14ac:dyDescent="0.15">
      <c r="A5405"/>
      <c r="B5405"/>
      <c r="C5405"/>
    </row>
    <row r="5406" spans="1:3" ht="14" x14ac:dyDescent="0.15">
      <c r="A5406"/>
      <c r="B5406"/>
      <c r="C5406"/>
    </row>
    <row r="5407" spans="1:3" ht="14" x14ac:dyDescent="0.15">
      <c r="A5407"/>
      <c r="B5407"/>
      <c r="C5407"/>
    </row>
    <row r="5408" spans="1:3" ht="14" x14ac:dyDescent="0.15">
      <c r="A5408"/>
      <c r="B5408"/>
      <c r="C5408"/>
    </row>
    <row r="5409" spans="1:3" ht="14" x14ac:dyDescent="0.15">
      <c r="A5409"/>
      <c r="B5409"/>
      <c r="C5409"/>
    </row>
    <row r="5410" spans="1:3" ht="14" x14ac:dyDescent="0.15">
      <c r="A5410"/>
      <c r="B5410"/>
      <c r="C5410"/>
    </row>
    <row r="5411" spans="1:3" ht="14" x14ac:dyDescent="0.15">
      <c r="A5411"/>
      <c r="B5411"/>
      <c r="C5411"/>
    </row>
    <row r="5412" spans="1:3" ht="14" x14ac:dyDescent="0.15">
      <c r="A5412"/>
      <c r="B5412"/>
      <c r="C5412"/>
    </row>
    <row r="5413" spans="1:3" ht="14" x14ac:dyDescent="0.15">
      <c r="A5413"/>
      <c r="B5413"/>
      <c r="C5413"/>
    </row>
    <row r="5414" spans="1:3" ht="14" x14ac:dyDescent="0.15">
      <c r="A5414"/>
      <c r="B5414"/>
      <c r="C5414"/>
    </row>
    <row r="5415" spans="1:3" ht="14" x14ac:dyDescent="0.15">
      <c r="A5415"/>
      <c r="B5415"/>
      <c r="C5415"/>
    </row>
    <row r="5416" spans="1:3" ht="14" x14ac:dyDescent="0.15">
      <c r="A5416"/>
      <c r="B5416"/>
      <c r="C5416"/>
    </row>
    <row r="5417" spans="1:3" ht="14" x14ac:dyDescent="0.15">
      <c r="A5417"/>
      <c r="B5417"/>
      <c r="C5417"/>
    </row>
    <row r="5418" spans="1:3" ht="14" x14ac:dyDescent="0.15">
      <c r="A5418"/>
      <c r="B5418"/>
      <c r="C5418"/>
    </row>
    <row r="5419" spans="1:3" ht="14" x14ac:dyDescent="0.15">
      <c r="A5419"/>
      <c r="B5419"/>
      <c r="C5419"/>
    </row>
    <row r="5420" spans="1:3" ht="14" x14ac:dyDescent="0.15">
      <c r="A5420"/>
      <c r="B5420"/>
      <c r="C5420"/>
    </row>
    <row r="5421" spans="1:3" ht="14" x14ac:dyDescent="0.15">
      <c r="A5421"/>
      <c r="B5421"/>
      <c r="C5421"/>
    </row>
    <row r="5422" spans="1:3" ht="14" x14ac:dyDescent="0.15">
      <c r="A5422"/>
      <c r="B5422"/>
      <c r="C5422"/>
    </row>
    <row r="5423" spans="1:3" ht="14" x14ac:dyDescent="0.15">
      <c r="A5423"/>
      <c r="B5423"/>
      <c r="C5423"/>
    </row>
    <row r="5424" spans="1:3" ht="14" x14ac:dyDescent="0.15">
      <c r="A5424"/>
      <c r="B5424"/>
      <c r="C5424"/>
    </row>
    <row r="5425" spans="1:3" ht="14" x14ac:dyDescent="0.15">
      <c r="A5425"/>
      <c r="B5425"/>
      <c r="C5425"/>
    </row>
    <row r="5426" spans="1:3" ht="14" x14ac:dyDescent="0.15">
      <c r="A5426"/>
      <c r="B5426"/>
      <c r="C5426"/>
    </row>
    <row r="5427" spans="1:3" ht="14" x14ac:dyDescent="0.15">
      <c r="A5427"/>
      <c r="B5427"/>
      <c r="C5427"/>
    </row>
    <row r="5428" spans="1:3" ht="14" x14ac:dyDescent="0.15">
      <c r="A5428"/>
      <c r="B5428"/>
      <c r="C5428"/>
    </row>
    <row r="5429" spans="1:3" ht="14" x14ac:dyDescent="0.15">
      <c r="A5429"/>
      <c r="B5429"/>
      <c r="C5429"/>
    </row>
    <row r="5430" spans="1:3" ht="14" x14ac:dyDescent="0.15">
      <c r="A5430"/>
      <c r="B5430"/>
      <c r="C5430"/>
    </row>
    <row r="5431" spans="1:3" ht="14" x14ac:dyDescent="0.15">
      <c r="A5431"/>
      <c r="B5431"/>
      <c r="C5431"/>
    </row>
    <row r="5432" spans="1:3" ht="14" x14ac:dyDescent="0.15">
      <c r="A5432"/>
      <c r="B5432"/>
      <c r="C5432"/>
    </row>
    <row r="5433" spans="1:3" ht="14" x14ac:dyDescent="0.15">
      <c r="A5433"/>
      <c r="B5433"/>
      <c r="C5433"/>
    </row>
    <row r="5434" spans="1:3" ht="14" x14ac:dyDescent="0.15">
      <c r="A5434"/>
      <c r="B5434"/>
      <c r="C5434"/>
    </row>
    <row r="5435" spans="1:3" ht="14" x14ac:dyDescent="0.15">
      <c r="A5435"/>
      <c r="B5435"/>
      <c r="C5435"/>
    </row>
    <row r="5436" spans="1:3" ht="14" x14ac:dyDescent="0.15">
      <c r="A5436"/>
      <c r="B5436"/>
      <c r="C5436"/>
    </row>
    <row r="5437" spans="1:3" ht="14" x14ac:dyDescent="0.15">
      <c r="A5437"/>
      <c r="B5437"/>
      <c r="C5437"/>
    </row>
    <row r="5438" spans="1:3" ht="14" x14ac:dyDescent="0.15">
      <c r="A5438"/>
      <c r="B5438"/>
      <c r="C5438"/>
    </row>
    <row r="5439" spans="1:3" ht="14" x14ac:dyDescent="0.15">
      <c r="A5439"/>
      <c r="B5439"/>
      <c r="C5439"/>
    </row>
    <row r="5440" spans="1:3" ht="14" x14ac:dyDescent="0.15">
      <c r="A5440"/>
      <c r="B5440"/>
      <c r="C5440"/>
    </row>
    <row r="5441" spans="1:3" ht="14" x14ac:dyDescent="0.15">
      <c r="A5441"/>
      <c r="B5441"/>
      <c r="C5441"/>
    </row>
    <row r="5442" spans="1:3" ht="14" x14ac:dyDescent="0.15">
      <c r="A5442"/>
      <c r="B5442"/>
      <c r="C5442"/>
    </row>
    <row r="5443" spans="1:3" ht="14" x14ac:dyDescent="0.15">
      <c r="A5443"/>
      <c r="B5443"/>
      <c r="C5443"/>
    </row>
    <row r="5444" spans="1:3" ht="14" x14ac:dyDescent="0.15">
      <c r="A5444"/>
      <c r="B5444"/>
      <c r="C5444"/>
    </row>
    <row r="5445" spans="1:3" ht="14" x14ac:dyDescent="0.15">
      <c r="A5445"/>
      <c r="B5445"/>
      <c r="C5445"/>
    </row>
    <row r="5446" spans="1:3" ht="14" x14ac:dyDescent="0.15">
      <c r="A5446"/>
      <c r="B5446"/>
      <c r="C5446"/>
    </row>
    <row r="5447" spans="1:3" ht="14" x14ac:dyDescent="0.15">
      <c r="A5447"/>
      <c r="B5447"/>
      <c r="C5447"/>
    </row>
    <row r="5448" spans="1:3" ht="14" x14ac:dyDescent="0.15">
      <c r="A5448"/>
      <c r="B5448"/>
      <c r="C5448"/>
    </row>
    <row r="5449" spans="1:3" ht="14" x14ac:dyDescent="0.15">
      <c r="A5449"/>
      <c r="B5449"/>
      <c r="C5449"/>
    </row>
    <row r="5450" spans="1:3" ht="14" x14ac:dyDescent="0.15">
      <c r="A5450"/>
      <c r="B5450"/>
      <c r="C5450"/>
    </row>
    <row r="5451" spans="1:3" ht="14" x14ac:dyDescent="0.15">
      <c r="A5451"/>
      <c r="B5451"/>
      <c r="C5451"/>
    </row>
    <row r="5452" spans="1:3" ht="14" x14ac:dyDescent="0.15">
      <c r="A5452"/>
      <c r="B5452"/>
      <c r="C5452"/>
    </row>
    <row r="5453" spans="1:3" ht="14" x14ac:dyDescent="0.15">
      <c r="A5453"/>
      <c r="B5453"/>
      <c r="C5453"/>
    </row>
    <row r="5454" spans="1:3" ht="14" x14ac:dyDescent="0.15">
      <c r="A5454"/>
      <c r="B5454"/>
      <c r="C5454"/>
    </row>
    <row r="5455" spans="1:3" ht="14" x14ac:dyDescent="0.15">
      <c r="A5455"/>
      <c r="B5455"/>
      <c r="C5455"/>
    </row>
    <row r="5456" spans="1:3" ht="14" x14ac:dyDescent="0.15">
      <c r="A5456"/>
      <c r="B5456"/>
      <c r="C5456"/>
    </row>
    <row r="5457" spans="1:3" ht="14" x14ac:dyDescent="0.15">
      <c r="A5457"/>
      <c r="B5457"/>
      <c r="C5457"/>
    </row>
    <row r="5458" spans="1:3" ht="14" x14ac:dyDescent="0.15">
      <c r="A5458"/>
      <c r="B5458"/>
      <c r="C5458"/>
    </row>
    <row r="5459" spans="1:3" ht="14" x14ac:dyDescent="0.15">
      <c r="A5459"/>
      <c r="B5459"/>
      <c r="C5459"/>
    </row>
    <row r="5460" spans="1:3" ht="14" x14ac:dyDescent="0.15">
      <c r="A5460"/>
      <c r="B5460"/>
      <c r="C5460"/>
    </row>
    <row r="5461" spans="1:3" ht="14" x14ac:dyDescent="0.15">
      <c r="A5461"/>
      <c r="B5461"/>
      <c r="C5461"/>
    </row>
    <row r="5462" spans="1:3" ht="14" x14ac:dyDescent="0.15">
      <c r="A5462"/>
      <c r="B5462"/>
      <c r="C5462"/>
    </row>
    <row r="5463" spans="1:3" ht="14" x14ac:dyDescent="0.15">
      <c r="A5463"/>
      <c r="B5463"/>
      <c r="C5463"/>
    </row>
    <row r="5464" spans="1:3" ht="14" x14ac:dyDescent="0.15">
      <c r="A5464"/>
      <c r="B5464"/>
      <c r="C5464"/>
    </row>
    <row r="5465" spans="1:3" ht="14" x14ac:dyDescent="0.15">
      <c r="A5465"/>
      <c r="B5465"/>
      <c r="C5465"/>
    </row>
    <row r="5466" spans="1:3" ht="14" x14ac:dyDescent="0.15">
      <c r="A5466"/>
      <c r="B5466"/>
      <c r="C5466"/>
    </row>
    <row r="5467" spans="1:3" ht="14" x14ac:dyDescent="0.15">
      <c r="A5467"/>
      <c r="B5467"/>
      <c r="C5467"/>
    </row>
    <row r="5468" spans="1:3" ht="14" x14ac:dyDescent="0.15">
      <c r="A5468"/>
      <c r="B5468"/>
      <c r="C5468"/>
    </row>
    <row r="5469" spans="1:3" ht="14" x14ac:dyDescent="0.15">
      <c r="A5469"/>
      <c r="B5469"/>
      <c r="C5469"/>
    </row>
    <row r="5470" spans="1:3" ht="14" x14ac:dyDescent="0.15">
      <c r="A5470"/>
      <c r="B5470"/>
      <c r="C5470"/>
    </row>
    <row r="5471" spans="1:3" ht="14" x14ac:dyDescent="0.15">
      <c r="A5471"/>
      <c r="B5471"/>
      <c r="C5471"/>
    </row>
    <row r="5472" spans="1:3" ht="14" x14ac:dyDescent="0.15">
      <c r="A5472"/>
      <c r="B5472"/>
      <c r="C5472"/>
    </row>
    <row r="5473" spans="1:3" ht="14" x14ac:dyDescent="0.15">
      <c r="A5473"/>
      <c r="B5473"/>
      <c r="C5473"/>
    </row>
    <row r="5474" spans="1:3" ht="14" x14ac:dyDescent="0.15">
      <c r="A5474"/>
      <c r="B5474"/>
      <c r="C5474"/>
    </row>
    <row r="5475" spans="1:3" ht="14" x14ac:dyDescent="0.15">
      <c r="A5475"/>
      <c r="B5475"/>
      <c r="C5475"/>
    </row>
    <row r="5476" spans="1:3" ht="14" x14ac:dyDescent="0.15">
      <c r="A5476"/>
      <c r="B5476"/>
      <c r="C5476"/>
    </row>
    <row r="5477" spans="1:3" ht="14" x14ac:dyDescent="0.15">
      <c r="A5477"/>
      <c r="B5477"/>
      <c r="C5477"/>
    </row>
    <row r="5478" spans="1:3" ht="14" x14ac:dyDescent="0.15">
      <c r="A5478"/>
      <c r="B5478"/>
      <c r="C5478"/>
    </row>
    <row r="5479" spans="1:3" ht="14" x14ac:dyDescent="0.15">
      <c r="A5479"/>
      <c r="B5479"/>
      <c r="C5479"/>
    </row>
    <row r="5480" spans="1:3" ht="14" x14ac:dyDescent="0.15">
      <c r="A5480"/>
      <c r="B5480"/>
      <c r="C5480"/>
    </row>
    <row r="5481" spans="1:3" ht="14" x14ac:dyDescent="0.15">
      <c r="A5481"/>
      <c r="B5481"/>
      <c r="C5481"/>
    </row>
    <row r="5482" spans="1:3" ht="14" x14ac:dyDescent="0.15">
      <c r="A5482"/>
      <c r="B5482"/>
      <c r="C5482"/>
    </row>
    <row r="5483" spans="1:3" ht="14" x14ac:dyDescent="0.15">
      <c r="A5483"/>
      <c r="B5483"/>
      <c r="C5483"/>
    </row>
    <row r="5484" spans="1:3" ht="14" x14ac:dyDescent="0.15">
      <c r="A5484"/>
      <c r="B5484"/>
      <c r="C5484"/>
    </row>
    <row r="5485" spans="1:3" ht="14" x14ac:dyDescent="0.15">
      <c r="A5485"/>
      <c r="B5485"/>
      <c r="C5485"/>
    </row>
    <row r="5486" spans="1:3" ht="14" x14ac:dyDescent="0.15">
      <c r="A5486"/>
      <c r="B5486"/>
      <c r="C5486"/>
    </row>
    <row r="5487" spans="1:3" ht="14" x14ac:dyDescent="0.15">
      <c r="A5487"/>
      <c r="B5487"/>
      <c r="C5487"/>
    </row>
    <row r="5488" spans="1:3" ht="14" x14ac:dyDescent="0.15">
      <c r="A5488"/>
      <c r="B5488"/>
      <c r="C5488"/>
    </row>
    <row r="5489" spans="1:3" ht="14" x14ac:dyDescent="0.15">
      <c r="A5489"/>
      <c r="B5489"/>
      <c r="C5489"/>
    </row>
    <row r="5490" spans="1:3" ht="14" x14ac:dyDescent="0.15">
      <c r="A5490"/>
      <c r="B5490"/>
      <c r="C5490"/>
    </row>
    <row r="5491" spans="1:3" ht="14" x14ac:dyDescent="0.15">
      <c r="A5491"/>
      <c r="B5491"/>
      <c r="C5491"/>
    </row>
    <row r="5492" spans="1:3" ht="14" x14ac:dyDescent="0.15">
      <c r="A5492"/>
      <c r="B5492"/>
      <c r="C5492"/>
    </row>
    <row r="5493" spans="1:3" ht="14" x14ac:dyDescent="0.15">
      <c r="A5493"/>
      <c r="B5493"/>
      <c r="C5493"/>
    </row>
    <row r="5494" spans="1:3" ht="14" x14ac:dyDescent="0.15">
      <c r="A5494"/>
      <c r="B5494"/>
      <c r="C5494"/>
    </row>
    <row r="5495" spans="1:3" ht="14" x14ac:dyDescent="0.15">
      <c r="A5495"/>
      <c r="B5495"/>
      <c r="C5495"/>
    </row>
    <row r="5496" spans="1:3" ht="14" x14ac:dyDescent="0.15">
      <c r="A5496"/>
      <c r="B5496"/>
      <c r="C5496"/>
    </row>
    <row r="5497" spans="1:3" ht="14" x14ac:dyDescent="0.15">
      <c r="A5497"/>
      <c r="B5497"/>
      <c r="C5497"/>
    </row>
    <row r="5498" spans="1:3" ht="14" x14ac:dyDescent="0.15">
      <c r="A5498"/>
      <c r="B5498"/>
      <c r="C5498"/>
    </row>
    <row r="5499" spans="1:3" ht="14" x14ac:dyDescent="0.15">
      <c r="A5499"/>
      <c r="B5499"/>
      <c r="C5499"/>
    </row>
    <row r="5500" spans="1:3" ht="14" x14ac:dyDescent="0.15">
      <c r="A5500"/>
      <c r="B5500"/>
      <c r="C5500"/>
    </row>
    <row r="5501" spans="1:3" ht="14" x14ac:dyDescent="0.15">
      <c r="A5501"/>
      <c r="B5501"/>
      <c r="C5501"/>
    </row>
    <row r="5502" spans="1:3" ht="14" x14ac:dyDescent="0.15">
      <c r="A5502"/>
      <c r="B5502"/>
      <c r="C5502"/>
    </row>
    <row r="5503" spans="1:3" ht="14" x14ac:dyDescent="0.15">
      <c r="A5503"/>
      <c r="B5503"/>
      <c r="C5503"/>
    </row>
    <row r="5504" spans="1:3" ht="14" x14ac:dyDescent="0.15">
      <c r="A5504"/>
      <c r="B5504"/>
      <c r="C5504"/>
    </row>
    <row r="5505" spans="1:3" ht="14" x14ac:dyDescent="0.15">
      <c r="A5505"/>
      <c r="B5505"/>
      <c r="C5505"/>
    </row>
    <row r="5506" spans="1:3" ht="14" x14ac:dyDescent="0.15">
      <c r="A5506"/>
      <c r="B5506"/>
      <c r="C5506"/>
    </row>
    <row r="5507" spans="1:3" ht="14" x14ac:dyDescent="0.15">
      <c r="A5507"/>
      <c r="B5507"/>
      <c r="C5507"/>
    </row>
    <row r="5508" spans="1:3" ht="14" x14ac:dyDescent="0.15">
      <c r="A5508"/>
      <c r="B5508"/>
      <c r="C5508"/>
    </row>
    <row r="5509" spans="1:3" ht="14" x14ac:dyDescent="0.15">
      <c r="A5509"/>
      <c r="B5509"/>
      <c r="C5509"/>
    </row>
    <row r="5510" spans="1:3" ht="14" x14ac:dyDescent="0.15">
      <c r="A5510"/>
      <c r="B5510"/>
      <c r="C5510"/>
    </row>
    <row r="5511" spans="1:3" ht="14" x14ac:dyDescent="0.15">
      <c r="A5511"/>
      <c r="B5511"/>
      <c r="C5511"/>
    </row>
    <row r="5512" spans="1:3" ht="14" x14ac:dyDescent="0.15">
      <c r="A5512"/>
      <c r="B5512"/>
      <c r="C5512"/>
    </row>
    <row r="5513" spans="1:3" ht="14" x14ac:dyDescent="0.15">
      <c r="A5513"/>
      <c r="B5513"/>
      <c r="C5513"/>
    </row>
    <row r="5514" spans="1:3" ht="14" x14ac:dyDescent="0.15">
      <c r="A5514"/>
      <c r="B5514"/>
      <c r="C5514"/>
    </row>
    <row r="5515" spans="1:3" ht="14" x14ac:dyDescent="0.15">
      <c r="A5515"/>
      <c r="B5515"/>
      <c r="C5515"/>
    </row>
    <row r="5516" spans="1:3" ht="14" x14ac:dyDescent="0.15">
      <c r="A5516"/>
      <c r="B5516"/>
      <c r="C5516"/>
    </row>
    <row r="5517" spans="1:3" ht="14" x14ac:dyDescent="0.15">
      <c r="A5517"/>
      <c r="B5517"/>
      <c r="C5517"/>
    </row>
    <row r="5518" spans="1:3" ht="14" x14ac:dyDescent="0.15">
      <c r="A5518"/>
      <c r="B5518"/>
      <c r="C5518"/>
    </row>
    <row r="5519" spans="1:3" ht="14" x14ac:dyDescent="0.15">
      <c r="A5519"/>
      <c r="B5519"/>
      <c r="C5519"/>
    </row>
    <row r="5520" spans="1:3" ht="14" x14ac:dyDescent="0.15">
      <c r="A5520"/>
      <c r="B5520"/>
      <c r="C5520"/>
    </row>
    <row r="5521" spans="1:3" ht="14" x14ac:dyDescent="0.15">
      <c r="A5521"/>
      <c r="B5521"/>
      <c r="C5521"/>
    </row>
    <row r="5522" spans="1:3" ht="14" x14ac:dyDescent="0.15">
      <c r="A5522"/>
      <c r="B5522"/>
      <c r="C5522"/>
    </row>
    <row r="5523" spans="1:3" ht="14" x14ac:dyDescent="0.15">
      <c r="A5523"/>
      <c r="B5523"/>
      <c r="C5523"/>
    </row>
    <row r="5524" spans="1:3" ht="14" x14ac:dyDescent="0.15">
      <c r="A5524"/>
      <c r="B5524"/>
      <c r="C5524"/>
    </row>
    <row r="5525" spans="1:3" ht="14" x14ac:dyDescent="0.15">
      <c r="A5525"/>
      <c r="B5525"/>
      <c r="C5525"/>
    </row>
    <row r="5526" spans="1:3" ht="14" x14ac:dyDescent="0.15">
      <c r="A5526"/>
      <c r="B5526"/>
      <c r="C5526"/>
    </row>
    <row r="5527" spans="1:3" ht="14" x14ac:dyDescent="0.15">
      <c r="A5527"/>
      <c r="B5527"/>
      <c r="C5527"/>
    </row>
    <row r="5528" spans="1:3" ht="14" x14ac:dyDescent="0.15">
      <c r="A5528"/>
      <c r="B5528"/>
      <c r="C5528"/>
    </row>
    <row r="5529" spans="1:3" ht="14" x14ac:dyDescent="0.15">
      <c r="A5529"/>
      <c r="B5529"/>
      <c r="C5529"/>
    </row>
    <row r="5530" spans="1:3" ht="14" x14ac:dyDescent="0.15">
      <c r="A5530"/>
      <c r="B5530"/>
      <c r="C5530"/>
    </row>
    <row r="5531" spans="1:3" ht="14" x14ac:dyDescent="0.15">
      <c r="A5531"/>
      <c r="B5531"/>
      <c r="C5531"/>
    </row>
    <row r="5532" spans="1:3" ht="14" x14ac:dyDescent="0.15">
      <c r="A5532"/>
      <c r="B5532"/>
      <c r="C5532"/>
    </row>
    <row r="5533" spans="1:3" ht="14" x14ac:dyDescent="0.15">
      <c r="A5533"/>
      <c r="B5533"/>
      <c r="C5533"/>
    </row>
    <row r="5534" spans="1:3" ht="14" x14ac:dyDescent="0.15">
      <c r="A5534"/>
      <c r="B5534"/>
      <c r="C5534"/>
    </row>
    <row r="5535" spans="1:3" ht="14" x14ac:dyDescent="0.15">
      <c r="A5535"/>
      <c r="B5535"/>
      <c r="C5535"/>
    </row>
    <row r="5536" spans="1:3" ht="14" x14ac:dyDescent="0.15">
      <c r="A5536"/>
      <c r="B5536"/>
      <c r="C5536"/>
    </row>
    <row r="5537" spans="1:3" ht="14" x14ac:dyDescent="0.15">
      <c r="A5537"/>
      <c r="B5537"/>
      <c r="C5537"/>
    </row>
    <row r="5538" spans="1:3" ht="14" x14ac:dyDescent="0.15">
      <c r="A5538"/>
      <c r="B5538"/>
      <c r="C5538"/>
    </row>
    <row r="5539" spans="1:3" ht="14" x14ac:dyDescent="0.15">
      <c r="A5539"/>
      <c r="B5539"/>
      <c r="C5539"/>
    </row>
    <row r="5540" spans="1:3" ht="14" x14ac:dyDescent="0.15">
      <c r="A5540"/>
      <c r="B5540"/>
      <c r="C5540"/>
    </row>
    <row r="5541" spans="1:3" ht="14" x14ac:dyDescent="0.15">
      <c r="A5541"/>
      <c r="B5541"/>
      <c r="C5541"/>
    </row>
    <row r="5542" spans="1:3" ht="14" x14ac:dyDescent="0.15">
      <c r="A5542"/>
      <c r="B5542"/>
      <c r="C5542"/>
    </row>
    <row r="5543" spans="1:3" ht="14" x14ac:dyDescent="0.15">
      <c r="A5543"/>
      <c r="B5543"/>
      <c r="C5543"/>
    </row>
    <row r="5544" spans="1:3" ht="14" x14ac:dyDescent="0.15">
      <c r="A5544"/>
      <c r="B5544"/>
      <c r="C5544"/>
    </row>
    <row r="5545" spans="1:3" ht="14" x14ac:dyDescent="0.15">
      <c r="A5545"/>
      <c r="B5545"/>
      <c r="C5545"/>
    </row>
    <row r="5546" spans="1:3" ht="14" x14ac:dyDescent="0.15">
      <c r="A5546"/>
      <c r="B5546"/>
      <c r="C5546"/>
    </row>
    <row r="5547" spans="1:3" ht="14" x14ac:dyDescent="0.15">
      <c r="A5547"/>
      <c r="B5547"/>
      <c r="C5547"/>
    </row>
    <row r="5548" spans="1:3" ht="14" x14ac:dyDescent="0.15">
      <c r="A5548"/>
      <c r="B5548"/>
      <c r="C5548"/>
    </row>
    <row r="5549" spans="1:3" ht="14" x14ac:dyDescent="0.15">
      <c r="A5549"/>
      <c r="B5549"/>
      <c r="C5549"/>
    </row>
    <row r="5550" spans="1:3" ht="14" x14ac:dyDescent="0.15">
      <c r="A5550"/>
      <c r="B5550"/>
      <c r="C5550"/>
    </row>
    <row r="5551" spans="1:3" ht="14" x14ac:dyDescent="0.15">
      <c r="A5551"/>
      <c r="B5551"/>
      <c r="C5551"/>
    </row>
    <row r="5552" spans="1:3" ht="14" x14ac:dyDescent="0.15">
      <c r="A5552"/>
      <c r="B5552"/>
      <c r="C5552"/>
    </row>
    <row r="5553" spans="1:3" ht="14" x14ac:dyDescent="0.15">
      <c r="A5553"/>
      <c r="B5553"/>
      <c r="C5553"/>
    </row>
    <row r="5554" spans="1:3" ht="14" x14ac:dyDescent="0.15">
      <c r="A5554"/>
      <c r="B5554"/>
      <c r="C5554"/>
    </row>
    <row r="5555" spans="1:3" ht="14" x14ac:dyDescent="0.15">
      <c r="A5555"/>
      <c r="B5555"/>
      <c r="C5555"/>
    </row>
    <row r="5556" spans="1:3" ht="14" x14ac:dyDescent="0.15">
      <c r="A5556"/>
      <c r="B5556"/>
      <c r="C5556"/>
    </row>
    <row r="5557" spans="1:3" ht="14" x14ac:dyDescent="0.15">
      <c r="A5557"/>
      <c r="B5557"/>
      <c r="C5557"/>
    </row>
    <row r="5558" spans="1:3" ht="14" x14ac:dyDescent="0.15">
      <c r="A5558"/>
      <c r="B5558"/>
      <c r="C5558"/>
    </row>
    <row r="5559" spans="1:3" ht="14" x14ac:dyDescent="0.15">
      <c r="A5559"/>
      <c r="B5559"/>
      <c r="C5559"/>
    </row>
    <row r="5560" spans="1:3" ht="14" x14ac:dyDescent="0.15">
      <c r="A5560"/>
      <c r="B5560"/>
      <c r="C5560"/>
    </row>
    <row r="5561" spans="1:3" ht="14" x14ac:dyDescent="0.15">
      <c r="A5561"/>
      <c r="B5561"/>
      <c r="C5561"/>
    </row>
    <row r="5562" spans="1:3" ht="14" x14ac:dyDescent="0.15">
      <c r="A5562"/>
      <c r="B5562"/>
      <c r="C5562"/>
    </row>
    <row r="5563" spans="1:3" ht="14" x14ac:dyDescent="0.15">
      <c r="A5563"/>
      <c r="B5563"/>
      <c r="C5563"/>
    </row>
    <row r="5564" spans="1:3" ht="14" x14ac:dyDescent="0.15">
      <c r="A5564"/>
      <c r="B5564"/>
      <c r="C5564"/>
    </row>
    <row r="5565" spans="1:3" ht="14" x14ac:dyDescent="0.15">
      <c r="A5565"/>
      <c r="B5565"/>
      <c r="C5565"/>
    </row>
    <row r="5566" spans="1:3" ht="14" x14ac:dyDescent="0.15">
      <c r="A5566"/>
      <c r="B5566"/>
      <c r="C5566"/>
    </row>
    <row r="5567" spans="1:3" ht="14" x14ac:dyDescent="0.15">
      <c r="A5567"/>
      <c r="B5567"/>
      <c r="C5567"/>
    </row>
    <row r="5568" spans="1:3" ht="14" x14ac:dyDescent="0.15">
      <c r="A5568"/>
      <c r="B5568"/>
      <c r="C5568"/>
    </row>
    <row r="5569" spans="1:3" ht="14" x14ac:dyDescent="0.15">
      <c r="A5569"/>
      <c r="B5569"/>
      <c r="C5569"/>
    </row>
    <row r="5570" spans="1:3" ht="14" x14ac:dyDescent="0.15">
      <c r="A5570"/>
      <c r="B5570"/>
      <c r="C5570"/>
    </row>
    <row r="5571" spans="1:3" ht="14" x14ac:dyDescent="0.15">
      <c r="A5571"/>
      <c r="B5571"/>
      <c r="C5571"/>
    </row>
    <row r="5572" spans="1:3" ht="14" x14ac:dyDescent="0.15">
      <c r="A5572"/>
      <c r="B5572"/>
      <c r="C5572"/>
    </row>
    <row r="5573" spans="1:3" ht="14" x14ac:dyDescent="0.15">
      <c r="A5573"/>
      <c r="B5573"/>
      <c r="C5573"/>
    </row>
    <row r="5574" spans="1:3" ht="14" x14ac:dyDescent="0.15">
      <c r="A5574"/>
      <c r="B5574"/>
      <c r="C5574"/>
    </row>
    <row r="5575" spans="1:3" ht="14" x14ac:dyDescent="0.15">
      <c r="A5575"/>
      <c r="B5575"/>
      <c r="C5575"/>
    </row>
    <row r="5576" spans="1:3" ht="14" x14ac:dyDescent="0.15">
      <c r="A5576"/>
      <c r="B5576"/>
      <c r="C5576"/>
    </row>
    <row r="5577" spans="1:3" ht="14" x14ac:dyDescent="0.15">
      <c r="A5577"/>
      <c r="B5577"/>
      <c r="C5577"/>
    </row>
    <row r="5578" spans="1:3" ht="14" x14ac:dyDescent="0.15">
      <c r="A5578"/>
      <c r="B5578"/>
      <c r="C5578"/>
    </row>
    <row r="5579" spans="1:3" ht="14" x14ac:dyDescent="0.15">
      <c r="A5579"/>
      <c r="B5579"/>
      <c r="C5579"/>
    </row>
    <row r="5580" spans="1:3" ht="14" x14ac:dyDescent="0.15">
      <c r="A5580"/>
      <c r="B5580"/>
      <c r="C5580"/>
    </row>
    <row r="5581" spans="1:3" ht="14" x14ac:dyDescent="0.15">
      <c r="A5581"/>
      <c r="B5581"/>
      <c r="C5581"/>
    </row>
    <row r="5582" spans="1:3" ht="14" x14ac:dyDescent="0.15">
      <c r="A5582"/>
      <c r="B5582"/>
      <c r="C5582"/>
    </row>
    <row r="5583" spans="1:3" ht="14" x14ac:dyDescent="0.15">
      <c r="A5583"/>
      <c r="B5583"/>
      <c r="C5583"/>
    </row>
    <row r="5584" spans="1:3" ht="14" x14ac:dyDescent="0.15">
      <c r="A5584"/>
      <c r="B5584"/>
      <c r="C5584"/>
    </row>
    <row r="5585" spans="1:3" ht="14" x14ac:dyDescent="0.15">
      <c r="A5585"/>
      <c r="B5585"/>
      <c r="C5585"/>
    </row>
    <row r="5586" spans="1:3" ht="14" x14ac:dyDescent="0.15">
      <c r="A5586"/>
      <c r="B5586"/>
      <c r="C5586"/>
    </row>
    <row r="5587" spans="1:3" ht="14" x14ac:dyDescent="0.15">
      <c r="A5587"/>
      <c r="B5587"/>
      <c r="C5587"/>
    </row>
    <row r="5588" spans="1:3" ht="14" x14ac:dyDescent="0.15">
      <c r="A5588"/>
      <c r="B5588"/>
      <c r="C5588"/>
    </row>
    <row r="5589" spans="1:3" ht="14" x14ac:dyDescent="0.15">
      <c r="A5589"/>
      <c r="B5589"/>
      <c r="C5589"/>
    </row>
    <row r="5590" spans="1:3" ht="14" x14ac:dyDescent="0.15">
      <c r="A5590"/>
      <c r="B5590"/>
      <c r="C5590"/>
    </row>
    <row r="5591" spans="1:3" ht="14" x14ac:dyDescent="0.15">
      <c r="A5591"/>
      <c r="B5591"/>
      <c r="C5591"/>
    </row>
    <row r="5592" spans="1:3" ht="14" x14ac:dyDescent="0.15">
      <c r="A5592"/>
      <c r="B5592"/>
      <c r="C5592"/>
    </row>
    <row r="5593" spans="1:3" ht="14" x14ac:dyDescent="0.15">
      <c r="A5593"/>
      <c r="B5593"/>
      <c r="C5593"/>
    </row>
    <row r="5594" spans="1:3" ht="14" x14ac:dyDescent="0.15">
      <c r="A5594"/>
      <c r="B5594"/>
      <c r="C5594"/>
    </row>
    <row r="5595" spans="1:3" ht="14" x14ac:dyDescent="0.15">
      <c r="A5595"/>
      <c r="B5595"/>
      <c r="C5595"/>
    </row>
    <row r="5596" spans="1:3" ht="14" x14ac:dyDescent="0.15">
      <c r="A5596"/>
      <c r="B5596"/>
      <c r="C5596"/>
    </row>
    <row r="5597" spans="1:3" ht="14" x14ac:dyDescent="0.15">
      <c r="A5597"/>
      <c r="B5597"/>
      <c r="C5597"/>
    </row>
    <row r="5598" spans="1:3" ht="14" x14ac:dyDescent="0.15">
      <c r="A5598"/>
      <c r="B5598"/>
      <c r="C5598"/>
    </row>
    <row r="5599" spans="1:3" ht="14" x14ac:dyDescent="0.15">
      <c r="A5599"/>
      <c r="B5599"/>
      <c r="C5599"/>
    </row>
    <row r="5600" spans="1:3" ht="14" x14ac:dyDescent="0.15">
      <c r="A5600"/>
      <c r="B5600"/>
      <c r="C5600"/>
    </row>
    <row r="5601" spans="1:3" ht="14" x14ac:dyDescent="0.15">
      <c r="A5601"/>
      <c r="B5601"/>
      <c r="C5601"/>
    </row>
    <row r="5602" spans="1:3" ht="14" x14ac:dyDescent="0.15">
      <c r="A5602"/>
      <c r="B5602"/>
      <c r="C5602"/>
    </row>
    <row r="5603" spans="1:3" ht="14" x14ac:dyDescent="0.15">
      <c r="A5603"/>
      <c r="B5603"/>
      <c r="C5603"/>
    </row>
    <row r="5604" spans="1:3" ht="14" x14ac:dyDescent="0.15">
      <c r="A5604"/>
      <c r="B5604"/>
      <c r="C5604"/>
    </row>
    <row r="5605" spans="1:3" ht="14" x14ac:dyDescent="0.15">
      <c r="A5605"/>
      <c r="B5605"/>
      <c r="C5605"/>
    </row>
    <row r="5606" spans="1:3" ht="14" x14ac:dyDescent="0.15">
      <c r="A5606"/>
      <c r="B5606"/>
      <c r="C5606"/>
    </row>
    <row r="5607" spans="1:3" ht="14" x14ac:dyDescent="0.15">
      <c r="A5607"/>
      <c r="B5607"/>
      <c r="C5607"/>
    </row>
    <row r="5608" spans="1:3" ht="14" x14ac:dyDescent="0.15">
      <c r="A5608"/>
      <c r="B5608"/>
      <c r="C5608"/>
    </row>
    <row r="5609" spans="1:3" ht="14" x14ac:dyDescent="0.15">
      <c r="A5609"/>
      <c r="B5609"/>
      <c r="C5609"/>
    </row>
    <row r="5610" spans="1:3" ht="14" x14ac:dyDescent="0.15">
      <c r="A5610"/>
      <c r="B5610"/>
      <c r="C5610"/>
    </row>
    <row r="5611" spans="1:3" ht="14" x14ac:dyDescent="0.15">
      <c r="A5611"/>
      <c r="B5611"/>
      <c r="C5611"/>
    </row>
    <row r="5612" spans="1:3" ht="14" x14ac:dyDescent="0.15">
      <c r="A5612"/>
      <c r="B5612"/>
      <c r="C5612"/>
    </row>
    <row r="5613" spans="1:3" ht="14" x14ac:dyDescent="0.15">
      <c r="A5613"/>
      <c r="B5613"/>
      <c r="C5613"/>
    </row>
    <row r="5614" spans="1:3" ht="14" x14ac:dyDescent="0.15">
      <c r="A5614"/>
      <c r="B5614"/>
      <c r="C5614"/>
    </row>
    <row r="5615" spans="1:3" ht="14" x14ac:dyDescent="0.15">
      <c r="A5615"/>
      <c r="B5615"/>
      <c r="C5615"/>
    </row>
    <row r="5616" spans="1:3" ht="14" x14ac:dyDescent="0.15">
      <c r="A5616"/>
      <c r="B5616"/>
      <c r="C5616"/>
    </row>
    <row r="5617" spans="1:3" ht="14" x14ac:dyDescent="0.15">
      <c r="A5617"/>
      <c r="B5617"/>
      <c r="C5617"/>
    </row>
    <row r="5618" spans="1:3" ht="14" x14ac:dyDescent="0.15">
      <c r="A5618"/>
      <c r="B5618"/>
      <c r="C5618"/>
    </row>
    <row r="5619" spans="1:3" ht="14" x14ac:dyDescent="0.15">
      <c r="A5619"/>
      <c r="B5619"/>
      <c r="C5619"/>
    </row>
    <row r="5620" spans="1:3" ht="14" x14ac:dyDescent="0.15">
      <c r="A5620"/>
      <c r="B5620"/>
      <c r="C5620"/>
    </row>
    <row r="5621" spans="1:3" ht="14" x14ac:dyDescent="0.15">
      <c r="A5621"/>
      <c r="B5621"/>
      <c r="C5621"/>
    </row>
    <row r="5622" spans="1:3" ht="14" x14ac:dyDescent="0.15">
      <c r="A5622"/>
      <c r="B5622"/>
      <c r="C5622"/>
    </row>
    <row r="5623" spans="1:3" ht="14" x14ac:dyDescent="0.15">
      <c r="A5623"/>
      <c r="B5623"/>
      <c r="C5623"/>
    </row>
    <row r="5624" spans="1:3" ht="14" x14ac:dyDescent="0.15">
      <c r="A5624"/>
      <c r="B5624"/>
      <c r="C5624"/>
    </row>
    <row r="5625" spans="1:3" ht="14" x14ac:dyDescent="0.15">
      <c r="A5625"/>
      <c r="B5625"/>
      <c r="C5625"/>
    </row>
    <row r="5626" spans="1:3" ht="14" x14ac:dyDescent="0.15">
      <c r="A5626"/>
      <c r="B5626"/>
      <c r="C5626"/>
    </row>
    <row r="5627" spans="1:3" ht="14" x14ac:dyDescent="0.15">
      <c r="A5627"/>
      <c r="B5627"/>
      <c r="C5627"/>
    </row>
    <row r="5628" spans="1:3" ht="14" x14ac:dyDescent="0.15">
      <c r="A5628"/>
      <c r="B5628"/>
      <c r="C5628"/>
    </row>
    <row r="5629" spans="1:3" ht="14" x14ac:dyDescent="0.15">
      <c r="A5629"/>
      <c r="B5629"/>
      <c r="C5629"/>
    </row>
    <row r="5630" spans="1:3" ht="14" x14ac:dyDescent="0.15">
      <c r="A5630"/>
      <c r="B5630"/>
      <c r="C5630"/>
    </row>
    <row r="5631" spans="1:3" ht="14" x14ac:dyDescent="0.15">
      <c r="A5631"/>
      <c r="B5631"/>
      <c r="C5631"/>
    </row>
    <row r="5632" spans="1:3" ht="14" x14ac:dyDescent="0.15">
      <c r="A5632"/>
      <c r="B5632"/>
      <c r="C5632"/>
    </row>
    <row r="5633" spans="1:3" ht="14" x14ac:dyDescent="0.15">
      <c r="A5633"/>
      <c r="B5633"/>
      <c r="C5633"/>
    </row>
    <row r="5634" spans="1:3" ht="14" x14ac:dyDescent="0.15">
      <c r="A5634"/>
      <c r="B5634"/>
      <c r="C5634"/>
    </row>
    <row r="5635" spans="1:3" ht="14" x14ac:dyDescent="0.15">
      <c r="A5635"/>
      <c r="B5635"/>
      <c r="C5635"/>
    </row>
    <row r="5636" spans="1:3" ht="14" x14ac:dyDescent="0.15">
      <c r="A5636"/>
      <c r="B5636"/>
      <c r="C5636"/>
    </row>
    <row r="5637" spans="1:3" ht="14" x14ac:dyDescent="0.15">
      <c r="A5637"/>
      <c r="B5637"/>
      <c r="C5637"/>
    </row>
    <row r="5638" spans="1:3" ht="14" x14ac:dyDescent="0.15">
      <c r="A5638"/>
      <c r="B5638"/>
      <c r="C5638"/>
    </row>
    <row r="5639" spans="1:3" ht="14" x14ac:dyDescent="0.15">
      <c r="A5639"/>
      <c r="B5639"/>
      <c r="C5639"/>
    </row>
    <row r="5640" spans="1:3" ht="14" x14ac:dyDescent="0.15">
      <c r="A5640"/>
      <c r="B5640"/>
      <c r="C5640"/>
    </row>
    <row r="5641" spans="1:3" ht="14" x14ac:dyDescent="0.15">
      <c r="A5641"/>
      <c r="B5641"/>
      <c r="C5641"/>
    </row>
    <row r="5642" spans="1:3" ht="14" x14ac:dyDescent="0.15">
      <c r="A5642"/>
      <c r="B5642"/>
      <c r="C5642"/>
    </row>
    <row r="5643" spans="1:3" ht="14" x14ac:dyDescent="0.15">
      <c r="A5643"/>
      <c r="B5643"/>
      <c r="C5643"/>
    </row>
    <row r="5644" spans="1:3" ht="14" x14ac:dyDescent="0.15">
      <c r="A5644"/>
      <c r="B5644"/>
      <c r="C5644"/>
    </row>
    <row r="5645" spans="1:3" ht="14" x14ac:dyDescent="0.15">
      <c r="A5645"/>
      <c r="B5645"/>
      <c r="C5645"/>
    </row>
    <row r="5646" spans="1:3" ht="14" x14ac:dyDescent="0.15">
      <c r="A5646"/>
      <c r="B5646"/>
      <c r="C5646"/>
    </row>
    <row r="5647" spans="1:3" ht="14" x14ac:dyDescent="0.15">
      <c r="A5647"/>
      <c r="B5647"/>
      <c r="C5647"/>
    </row>
    <row r="5648" spans="1:3" ht="14" x14ac:dyDescent="0.15">
      <c r="A5648"/>
      <c r="B5648"/>
      <c r="C5648"/>
    </row>
    <row r="5649" spans="1:3" ht="14" x14ac:dyDescent="0.15">
      <c r="A5649"/>
      <c r="B5649"/>
      <c r="C5649"/>
    </row>
    <row r="5650" spans="1:3" ht="14" x14ac:dyDescent="0.15">
      <c r="A5650"/>
      <c r="B5650"/>
      <c r="C5650"/>
    </row>
    <row r="5651" spans="1:3" ht="14" x14ac:dyDescent="0.15">
      <c r="A5651"/>
      <c r="B5651"/>
      <c r="C5651"/>
    </row>
    <row r="5652" spans="1:3" ht="14" x14ac:dyDescent="0.15">
      <c r="A5652"/>
      <c r="B5652"/>
      <c r="C5652"/>
    </row>
    <row r="5653" spans="1:3" ht="14" x14ac:dyDescent="0.15">
      <c r="A5653"/>
      <c r="B5653"/>
      <c r="C5653"/>
    </row>
    <row r="5654" spans="1:3" ht="14" x14ac:dyDescent="0.15">
      <c r="A5654"/>
      <c r="B5654"/>
      <c r="C5654"/>
    </row>
    <row r="5655" spans="1:3" ht="14" x14ac:dyDescent="0.15">
      <c r="A5655"/>
      <c r="B5655"/>
      <c r="C5655"/>
    </row>
    <row r="5656" spans="1:3" ht="14" x14ac:dyDescent="0.15">
      <c r="A5656"/>
      <c r="B5656"/>
      <c r="C5656"/>
    </row>
    <row r="5657" spans="1:3" ht="14" x14ac:dyDescent="0.15">
      <c r="A5657"/>
      <c r="B5657"/>
      <c r="C5657"/>
    </row>
    <row r="5658" spans="1:3" ht="14" x14ac:dyDescent="0.15">
      <c r="A5658"/>
      <c r="B5658"/>
      <c r="C5658"/>
    </row>
    <row r="5659" spans="1:3" ht="14" x14ac:dyDescent="0.15">
      <c r="A5659"/>
      <c r="B5659"/>
      <c r="C5659"/>
    </row>
    <row r="5660" spans="1:3" ht="14" x14ac:dyDescent="0.15">
      <c r="A5660"/>
      <c r="B5660"/>
      <c r="C5660"/>
    </row>
    <row r="5661" spans="1:3" ht="14" x14ac:dyDescent="0.15">
      <c r="A5661"/>
      <c r="B5661"/>
      <c r="C5661"/>
    </row>
    <row r="5662" spans="1:3" ht="14" x14ac:dyDescent="0.15">
      <c r="A5662"/>
      <c r="B5662"/>
      <c r="C5662"/>
    </row>
    <row r="5663" spans="1:3" ht="14" x14ac:dyDescent="0.15">
      <c r="A5663"/>
      <c r="B5663"/>
      <c r="C5663"/>
    </row>
    <row r="5664" spans="1:3" ht="14" x14ac:dyDescent="0.15">
      <c r="A5664"/>
      <c r="B5664"/>
      <c r="C5664"/>
    </row>
    <row r="5665" spans="1:3" ht="14" x14ac:dyDescent="0.15">
      <c r="A5665"/>
      <c r="B5665"/>
      <c r="C5665"/>
    </row>
    <row r="5666" spans="1:3" ht="14" x14ac:dyDescent="0.15">
      <c r="A5666"/>
      <c r="B5666"/>
      <c r="C5666"/>
    </row>
    <row r="5667" spans="1:3" ht="14" x14ac:dyDescent="0.15">
      <c r="A5667"/>
      <c r="B5667"/>
      <c r="C5667"/>
    </row>
    <row r="5668" spans="1:3" ht="14" x14ac:dyDescent="0.15">
      <c r="A5668"/>
      <c r="B5668"/>
      <c r="C5668"/>
    </row>
    <row r="5669" spans="1:3" ht="14" x14ac:dyDescent="0.15">
      <c r="A5669"/>
      <c r="B5669"/>
      <c r="C5669"/>
    </row>
    <row r="5670" spans="1:3" ht="14" x14ac:dyDescent="0.15">
      <c r="A5670"/>
      <c r="B5670"/>
      <c r="C5670"/>
    </row>
    <row r="5671" spans="1:3" ht="14" x14ac:dyDescent="0.15">
      <c r="A5671"/>
      <c r="B5671"/>
      <c r="C5671"/>
    </row>
    <row r="5672" spans="1:3" ht="14" x14ac:dyDescent="0.15">
      <c r="A5672"/>
      <c r="B5672"/>
      <c r="C5672"/>
    </row>
    <row r="5673" spans="1:3" ht="14" x14ac:dyDescent="0.15">
      <c r="A5673"/>
      <c r="B5673"/>
      <c r="C5673"/>
    </row>
    <row r="5674" spans="1:3" ht="14" x14ac:dyDescent="0.15">
      <c r="A5674"/>
      <c r="B5674"/>
      <c r="C5674"/>
    </row>
    <row r="5675" spans="1:3" ht="14" x14ac:dyDescent="0.15">
      <c r="A5675"/>
      <c r="B5675"/>
      <c r="C5675"/>
    </row>
    <row r="5676" spans="1:3" ht="14" x14ac:dyDescent="0.15">
      <c r="A5676"/>
      <c r="B5676"/>
      <c r="C5676"/>
    </row>
    <row r="5677" spans="1:3" ht="14" x14ac:dyDescent="0.15">
      <c r="A5677"/>
      <c r="B5677"/>
      <c r="C5677"/>
    </row>
    <row r="5678" spans="1:3" ht="14" x14ac:dyDescent="0.15">
      <c r="A5678"/>
      <c r="B5678"/>
      <c r="C5678"/>
    </row>
    <row r="5679" spans="1:3" ht="14" x14ac:dyDescent="0.15">
      <c r="A5679"/>
      <c r="B5679"/>
      <c r="C5679"/>
    </row>
    <row r="5680" spans="1:3" ht="14" x14ac:dyDescent="0.15">
      <c r="A5680"/>
      <c r="B5680"/>
      <c r="C5680"/>
    </row>
    <row r="5681" spans="1:3" ht="14" x14ac:dyDescent="0.15">
      <c r="A5681"/>
      <c r="B5681"/>
      <c r="C5681"/>
    </row>
    <row r="5682" spans="1:3" ht="14" x14ac:dyDescent="0.15">
      <c r="A5682"/>
      <c r="B5682"/>
      <c r="C5682"/>
    </row>
    <row r="5683" spans="1:3" ht="14" x14ac:dyDescent="0.15">
      <c r="A5683"/>
      <c r="B5683"/>
      <c r="C5683"/>
    </row>
    <row r="5684" spans="1:3" ht="14" x14ac:dyDescent="0.15">
      <c r="A5684"/>
      <c r="B5684"/>
      <c r="C5684"/>
    </row>
    <row r="5685" spans="1:3" ht="14" x14ac:dyDescent="0.15">
      <c r="A5685"/>
      <c r="B5685"/>
      <c r="C5685"/>
    </row>
    <row r="5686" spans="1:3" ht="14" x14ac:dyDescent="0.15">
      <c r="A5686"/>
      <c r="B5686"/>
      <c r="C5686"/>
    </row>
    <row r="5687" spans="1:3" ht="14" x14ac:dyDescent="0.15">
      <c r="A5687"/>
      <c r="B5687"/>
      <c r="C5687"/>
    </row>
    <row r="5688" spans="1:3" ht="14" x14ac:dyDescent="0.15">
      <c r="A5688"/>
      <c r="B5688"/>
      <c r="C5688"/>
    </row>
    <row r="5689" spans="1:3" ht="14" x14ac:dyDescent="0.15">
      <c r="A5689"/>
      <c r="B5689"/>
      <c r="C5689"/>
    </row>
    <row r="5690" spans="1:3" ht="14" x14ac:dyDescent="0.15">
      <c r="A5690"/>
      <c r="B5690"/>
      <c r="C5690"/>
    </row>
    <row r="5691" spans="1:3" ht="14" x14ac:dyDescent="0.15">
      <c r="A5691"/>
      <c r="B5691"/>
      <c r="C5691"/>
    </row>
    <row r="5692" spans="1:3" ht="14" x14ac:dyDescent="0.15">
      <c r="A5692"/>
      <c r="B5692"/>
      <c r="C5692"/>
    </row>
    <row r="5693" spans="1:3" ht="14" x14ac:dyDescent="0.15">
      <c r="A5693"/>
      <c r="B5693"/>
      <c r="C5693"/>
    </row>
    <row r="5694" spans="1:3" ht="14" x14ac:dyDescent="0.15">
      <c r="A5694"/>
      <c r="B5694"/>
      <c r="C5694"/>
    </row>
    <row r="5695" spans="1:3" ht="14" x14ac:dyDescent="0.15">
      <c r="A5695"/>
      <c r="B5695"/>
      <c r="C5695"/>
    </row>
    <row r="5696" spans="1:3" ht="14" x14ac:dyDescent="0.15">
      <c r="A5696"/>
      <c r="B5696"/>
      <c r="C5696"/>
    </row>
    <row r="5697" spans="1:3" ht="14" x14ac:dyDescent="0.15">
      <c r="A5697"/>
      <c r="B5697"/>
      <c r="C5697"/>
    </row>
    <row r="5698" spans="1:3" ht="14" x14ac:dyDescent="0.15">
      <c r="A5698"/>
      <c r="B5698"/>
      <c r="C5698"/>
    </row>
    <row r="5699" spans="1:3" ht="14" x14ac:dyDescent="0.15">
      <c r="A5699"/>
      <c r="B5699"/>
      <c r="C5699"/>
    </row>
    <row r="5700" spans="1:3" ht="14" x14ac:dyDescent="0.15">
      <c r="A5700"/>
      <c r="B5700"/>
      <c r="C5700"/>
    </row>
    <row r="5701" spans="1:3" ht="14" x14ac:dyDescent="0.15">
      <c r="A5701"/>
      <c r="B5701"/>
      <c r="C5701"/>
    </row>
    <row r="5702" spans="1:3" ht="14" x14ac:dyDescent="0.15">
      <c r="A5702"/>
      <c r="B5702"/>
      <c r="C5702"/>
    </row>
    <row r="5703" spans="1:3" ht="14" x14ac:dyDescent="0.15">
      <c r="A5703"/>
      <c r="B5703"/>
      <c r="C5703"/>
    </row>
    <row r="5704" spans="1:3" ht="14" x14ac:dyDescent="0.15">
      <c r="A5704"/>
      <c r="B5704"/>
      <c r="C5704"/>
    </row>
    <row r="5705" spans="1:3" ht="14" x14ac:dyDescent="0.15">
      <c r="A5705"/>
      <c r="B5705"/>
      <c r="C5705"/>
    </row>
    <row r="5706" spans="1:3" ht="14" x14ac:dyDescent="0.15">
      <c r="A5706"/>
      <c r="B5706"/>
      <c r="C5706"/>
    </row>
    <row r="5707" spans="1:3" ht="14" x14ac:dyDescent="0.15">
      <c r="A5707"/>
      <c r="B5707"/>
      <c r="C5707"/>
    </row>
    <row r="5708" spans="1:3" ht="14" x14ac:dyDescent="0.15">
      <c r="A5708"/>
      <c r="B5708"/>
      <c r="C5708"/>
    </row>
    <row r="5709" spans="1:3" ht="14" x14ac:dyDescent="0.15">
      <c r="A5709"/>
      <c r="B5709"/>
      <c r="C5709"/>
    </row>
    <row r="5710" spans="1:3" ht="14" x14ac:dyDescent="0.15">
      <c r="A5710"/>
      <c r="B5710"/>
      <c r="C5710"/>
    </row>
    <row r="5711" spans="1:3" ht="14" x14ac:dyDescent="0.15">
      <c r="A5711"/>
      <c r="B5711"/>
      <c r="C5711"/>
    </row>
    <row r="5712" spans="1:3" ht="14" x14ac:dyDescent="0.15">
      <c r="A5712"/>
      <c r="B5712"/>
      <c r="C5712"/>
    </row>
    <row r="5713" spans="1:3" ht="14" x14ac:dyDescent="0.15">
      <c r="A5713"/>
      <c r="B5713"/>
      <c r="C5713"/>
    </row>
    <row r="5714" spans="1:3" ht="14" x14ac:dyDescent="0.15">
      <c r="A5714"/>
      <c r="B5714"/>
      <c r="C5714"/>
    </row>
    <row r="5715" spans="1:3" ht="14" x14ac:dyDescent="0.15">
      <c r="A5715"/>
      <c r="B5715"/>
      <c r="C5715"/>
    </row>
    <row r="5716" spans="1:3" ht="14" x14ac:dyDescent="0.15">
      <c r="A5716"/>
      <c r="B5716"/>
      <c r="C5716"/>
    </row>
    <row r="5717" spans="1:3" ht="14" x14ac:dyDescent="0.15">
      <c r="A5717"/>
      <c r="B5717"/>
      <c r="C5717"/>
    </row>
    <row r="5718" spans="1:3" ht="14" x14ac:dyDescent="0.15">
      <c r="A5718"/>
      <c r="B5718"/>
      <c r="C5718"/>
    </row>
    <row r="5719" spans="1:3" ht="14" x14ac:dyDescent="0.15">
      <c r="A5719"/>
      <c r="B5719"/>
      <c r="C5719"/>
    </row>
    <row r="5720" spans="1:3" ht="14" x14ac:dyDescent="0.15">
      <c r="A5720"/>
      <c r="B5720"/>
      <c r="C5720"/>
    </row>
    <row r="5721" spans="1:3" ht="14" x14ac:dyDescent="0.15">
      <c r="A5721"/>
      <c r="B5721"/>
      <c r="C5721"/>
    </row>
    <row r="5722" spans="1:3" ht="14" x14ac:dyDescent="0.15">
      <c r="A5722"/>
      <c r="B5722"/>
      <c r="C5722"/>
    </row>
    <row r="5723" spans="1:3" ht="14" x14ac:dyDescent="0.15">
      <c r="A5723"/>
      <c r="B5723"/>
      <c r="C5723"/>
    </row>
    <row r="5724" spans="1:3" ht="14" x14ac:dyDescent="0.15">
      <c r="A5724"/>
      <c r="B5724"/>
      <c r="C5724"/>
    </row>
    <row r="5725" spans="1:3" ht="14" x14ac:dyDescent="0.15">
      <c r="A5725"/>
      <c r="B5725"/>
      <c r="C5725"/>
    </row>
    <row r="5726" spans="1:3" ht="14" x14ac:dyDescent="0.15">
      <c r="A5726"/>
      <c r="B5726"/>
      <c r="C5726"/>
    </row>
    <row r="5727" spans="1:3" ht="14" x14ac:dyDescent="0.15">
      <c r="A5727"/>
      <c r="B5727"/>
      <c r="C5727"/>
    </row>
    <row r="5728" spans="1:3" ht="14" x14ac:dyDescent="0.15">
      <c r="A5728"/>
      <c r="B5728"/>
      <c r="C5728"/>
    </row>
    <row r="5729" spans="1:3" ht="14" x14ac:dyDescent="0.15">
      <c r="A5729"/>
      <c r="B5729"/>
      <c r="C5729"/>
    </row>
    <row r="5730" spans="1:3" ht="14" x14ac:dyDescent="0.15">
      <c r="A5730"/>
      <c r="B5730"/>
      <c r="C5730"/>
    </row>
    <row r="5731" spans="1:3" ht="14" x14ac:dyDescent="0.15">
      <c r="A5731"/>
      <c r="B5731"/>
      <c r="C5731"/>
    </row>
    <row r="5732" spans="1:3" ht="14" x14ac:dyDescent="0.15">
      <c r="A5732"/>
      <c r="B5732"/>
      <c r="C5732"/>
    </row>
    <row r="5733" spans="1:3" ht="14" x14ac:dyDescent="0.15">
      <c r="A5733"/>
      <c r="B5733"/>
      <c r="C5733"/>
    </row>
    <row r="5734" spans="1:3" ht="14" x14ac:dyDescent="0.15">
      <c r="A5734"/>
      <c r="B5734"/>
      <c r="C5734"/>
    </row>
    <row r="5735" spans="1:3" ht="14" x14ac:dyDescent="0.15">
      <c r="A5735"/>
      <c r="B5735"/>
      <c r="C5735"/>
    </row>
    <row r="5736" spans="1:3" ht="14" x14ac:dyDescent="0.15">
      <c r="A5736"/>
      <c r="B5736"/>
      <c r="C5736"/>
    </row>
    <row r="5737" spans="1:3" ht="14" x14ac:dyDescent="0.15">
      <c r="A5737"/>
      <c r="B5737"/>
      <c r="C5737"/>
    </row>
    <row r="5738" spans="1:3" ht="14" x14ac:dyDescent="0.15">
      <c r="A5738"/>
      <c r="B5738"/>
      <c r="C5738"/>
    </row>
    <row r="5739" spans="1:3" ht="14" x14ac:dyDescent="0.15">
      <c r="A5739"/>
      <c r="B5739"/>
      <c r="C5739"/>
    </row>
    <row r="5740" spans="1:3" ht="14" x14ac:dyDescent="0.15">
      <c r="A5740"/>
      <c r="B5740"/>
      <c r="C5740"/>
    </row>
    <row r="5741" spans="1:3" ht="14" x14ac:dyDescent="0.15">
      <c r="A5741"/>
      <c r="B5741"/>
      <c r="C5741"/>
    </row>
    <row r="5742" spans="1:3" ht="14" x14ac:dyDescent="0.15">
      <c r="A5742"/>
      <c r="B5742"/>
      <c r="C5742"/>
    </row>
    <row r="5743" spans="1:3" ht="14" x14ac:dyDescent="0.15">
      <c r="A5743"/>
      <c r="B5743"/>
      <c r="C5743"/>
    </row>
    <row r="5744" spans="1:3" ht="14" x14ac:dyDescent="0.15">
      <c r="A5744"/>
      <c r="B5744"/>
      <c r="C5744"/>
    </row>
    <row r="5745" spans="1:3" ht="14" x14ac:dyDescent="0.15">
      <c r="A5745"/>
      <c r="B5745"/>
      <c r="C5745"/>
    </row>
    <row r="5746" spans="1:3" ht="14" x14ac:dyDescent="0.15">
      <c r="A5746"/>
      <c r="B5746"/>
      <c r="C5746"/>
    </row>
    <row r="5747" spans="1:3" ht="14" x14ac:dyDescent="0.15">
      <c r="A5747"/>
      <c r="B5747"/>
      <c r="C5747"/>
    </row>
    <row r="5748" spans="1:3" ht="14" x14ac:dyDescent="0.15">
      <c r="A5748"/>
      <c r="B5748"/>
      <c r="C5748"/>
    </row>
    <row r="5749" spans="1:3" ht="14" x14ac:dyDescent="0.15">
      <c r="A5749"/>
      <c r="B5749"/>
      <c r="C5749"/>
    </row>
    <row r="5750" spans="1:3" ht="14" x14ac:dyDescent="0.15">
      <c r="A5750"/>
      <c r="B5750"/>
      <c r="C5750"/>
    </row>
    <row r="5751" spans="1:3" ht="14" x14ac:dyDescent="0.15">
      <c r="A5751"/>
      <c r="B5751"/>
      <c r="C5751"/>
    </row>
    <row r="5752" spans="1:3" ht="14" x14ac:dyDescent="0.15">
      <c r="A5752"/>
      <c r="B5752"/>
      <c r="C5752"/>
    </row>
    <row r="5753" spans="1:3" ht="14" x14ac:dyDescent="0.15">
      <c r="A5753"/>
      <c r="B5753"/>
      <c r="C5753"/>
    </row>
    <row r="5754" spans="1:3" ht="14" x14ac:dyDescent="0.15">
      <c r="A5754"/>
      <c r="B5754"/>
      <c r="C5754"/>
    </row>
    <row r="5755" spans="1:3" ht="14" x14ac:dyDescent="0.15">
      <c r="A5755"/>
      <c r="B5755"/>
      <c r="C5755"/>
    </row>
    <row r="5756" spans="1:3" ht="14" x14ac:dyDescent="0.15">
      <c r="A5756"/>
      <c r="B5756"/>
      <c r="C5756"/>
    </row>
    <row r="5757" spans="1:3" ht="14" x14ac:dyDescent="0.15">
      <c r="A5757"/>
      <c r="B5757"/>
      <c r="C5757"/>
    </row>
    <row r="5758" spans="1:3" ht="14" x14ac:dyDescent="0.15">
      <c r="A5758"/>
      <c r="B5758"/>
      <c r="C5758"/>
    </row>
    <row r="5759" spans="1:3" ht="14" x14ac:dyDescent="0.15">
      <c r="A5759"/>
      <c r="B5759"/>
      <c r="C5759"/>
    </row>
    <row r="5760" spans="1:3" ht="14" x14ac:dyDescent="0.15">
      <c r="A5760"/>
      <c r="B5760"/>
      <c r="C5760"/>
    </row>
    <row r="5761" spans="1:3" ht="14" x14ac:dyDescent="0.15">
      <c r="A5761"/>
      <c r="B5761"/>
      <c r="C5761"/>
    </row>
    <row r="5762" spans="1:3" ht="14" x14ac:dyDescent="0.15">
      <c r="A5762"/>
      <c r="B5762"/>
      <c r="C5762"/>
    </row>
    <row r="5763" spans="1:3" ht="14" x14ac:dyDescent="0.15">
      <c r="A5763"/>
      <c r="B5763"/>
      <c r="C5763"/>
    </row>
    <row r="5764" spans="1:3" ht="14" x14ac:dyDescent="0.15">
      <c r="A5764"/>
      <c r="B5764"/>
      <c r="C5764"/>
    </row>
    <row r="5765" spans="1:3" ht="14" x14ac:dyDescent="0.15">
      <c r="A5765"/>
      <c r="B5765"/>
      <c r="C5765"/>
    </row>
    <row r="5766" spans="1:3" ht="14" x14ac:dyDescent="0.15">
      <c r="A5766"/>
      <c r="B5766"/>
      <c r="C5766"/>
    </row>
    <row r="5767" spans="1:3" ht="14" x14ac:dyDescent="0.15">
      <c r="A5767"/>
      <c r="B5767"/>
      <c r="C5767"/>
    </row>
    <row r="5768" spans="1:3" ht="14" x14ac:dyDescent="0.15">
      <c r="A5768"/>
      <c r="B5768"/>
      <c r="C5768"/>
    </row>
    <row r="5769" spans="1:3" ht="14" x14ac:dyDescent="0.15">
      <c r="A5769"/>
      <c r="B5769"/>
      <c r="C5769"/>
    </row>
    <row r="5770" spans="1:3" ht="14" x14ac:dyDescent="0.15">
      <c r="A5770"/>
      <c r="B5770"/>
      <c r="C5770"/>
    </row>
    <row r="5771" spans="1:3" ht="14" x14ac:dyDescent="0.15">
      <c r="A5771"/>
      <c r="B5771"/>
      <c r="C5771"/>
    </row>
    <row r="5772" spans="1:3" ht="14" x14ac:dyDescent="0.15">
      <c r="A5772"/>
      <c r="B5772"/>
      <c r="C5772"/>
    </row>
    <row r="5773" spans="1:3" ht="14" x14ac:dyDescent="0.15">
      <c r="A5773"/>
      <c r="B5773"/>
      <c r="C5773"/>
    </row>
    <row r="5774" spans="1:3" ht="14" x14ac:dyDescent="0.15">
      <c r="A5774"/>
      <c r="B5774"/>
      <c r="C5774"/>
    </row>
    <row r="5775" spans="1:3" ht="14" x14ac:dyDescent="0.15">
      <c r="A5775"/>
      <c r="B5775"/>
      <c r="C5775"/>
    </row>
    <row r="5776" spans="1:3" ht="14" x14ac:dyDescent="0.15">
      <c r="A5776"/>
      <c r="B5776"/>
      <c r="C5776"/>
    </row>
    <row r="5777" spans="1:3" ht="14" x14ac:dyDescent="0.15">
      <c r="A5777"/>
      <c r="B5777"/>
      <c r="C5777"/>
    </row>
    <row r="5778" spans="1:3" ht="14" x14ac:dyDescent="0.15">
      <c r="A5778"/>
      <c r="B5778"/>
      <c r="C5778"/>
    </row>
    <row r="5779" spans="1:3" ht="14" x14ac:dyDescent="0.15">
      <c r="A5779"/>
      <c r="B5779"/>
      <c r="C5779"/>
    </row>
    <row r="5780" spans="1:3" ht="14" x14ac:dyDescent="0.15">
      <c r="A5780"/>
      <c r="B5780"/>
      <c r="C5780"/>
    </row>
    <row r="5781" spans="1:3" ht="14" x14ac:dyDescent="0.15">
      <c r="A5781"/>
      <c r="B5781"/>
      <c r="C5781"/>
    </row>
    <row r="5782" spans="1:3" ht="14" x14ac:dyDescent="0.15">
      <c r="A5782"/>
      <c r="B5782"/>
      <c r="C5782"/>
    </row>
    <row r="5783" spans="1:3" ht="14" x14ac:dyDescent="0.15">
      <c r="A5783"/>
      <c r="B5783"/>
      <c r="C5783"/>
    </row>
    <row r="5784" spans="1:3" ht="14" x14ac:dyDescent="0.15">
      <c r="A5784"/>
      <c r="B5784"/>
      <c r="C5784"/>
    </row>
    <row r="5785" spans="1:3" ht="14" x14ac:dyDescent="0.15">
      <c r="A5785"/>
      <c r="B5785"/>
      <c r="C5785"/>
    </row>
    <row r="5786" spans="1:3" ht="14" x14ac:dyDescent="0.15">
      <c r="A5786"/>
      <c r="B5786"/>
      <c r="C5786"/>
    </row>
    <row r="5787" spans="1:3" ht="14" x14ac:dyDescent="0.15">
      <c r="A5787"/>
      <c r="B5787"/>
      <c r="C5787"/>
    </row>
    <row r="5788" spans="1:3" ht="14" x14ac:dyDescent="0.15">
      <c r="A5788"/>
      <c r="B5788"/>
      <c r="C5788"/>
    </row>
    <row r="5789" spans="1:3" ht="14" x14ac:dyDescent="0.15">
      <c r="A5789"/>
      <c r="B5789"/>
      <c r="C5789"/>
    </row>
    <row r="5790" spans="1:3" ht="14" x14ac:dyDescent="0.15">
      <c r="A5790"/>
      <c r="B5790"/>
      <c r="C5790"/>
    </row>
    <row r="5791" spans="1:3" ht="14" x14ac:dyDescent="0.15">
      <c r="A5791"/>
      <c r="B5791"/>
      <c r="C5791"/>
    </row>
    <row r="5792" spans="1:3" ht="14" x14ac:dyDescent="0.15">
      <c r="A5792"/>
      <c r="B5792"/>
      <c r="C5792"/>
    </row>
    <row r="5793" spans="1:3" ht="14" x14ac:dyDescent="0.15">
      <c r="A5793"/>
      <c r="B5793"/>
      <c r="C5793"/>
    </row>
    <row r="5794" spans="1:3" ht="14" x14ac:dyDescent="0.15">
      <c r="A5794"/>
      <c r="B5794"/>
      <c r="C5794"/>
    </row>
    <row r="5795" spans="1:3" ht="14" x14ac:dyDescent="0.15">
      <c r="A5795"/>
      <c r="B5795"/>
      <c r="C5795"/>
    </row>
    <row r="5796" spans="1:3" ht="14" x14ac:dyDescent="0.15">
      <c r="A5796"/>
      <c r="B5796"/>
      <c r="C5796"/>
    </row>
    <row r="5797" spans="1:3" ht="14" x14ac:dyDescent="0.15">
      <c r="A5797"/>
      <c r="B5797"/>
      <c r="C5797"/>
    </row>
    <row r="5798" spans="1:3" ht="14" x14ac:dyDescent="0.15">
      <c r="A5798"/>
      <c r="B5798"/>
      <c r="C5798"/>
    </row>
    <row r="5799" spans="1:3" ht="14" x14ac:dyDescent="0.15">
      <c r="A5799"/>
      <c r="B5799"/>
      <c r="C5799"/>
    </row>
    <row r="5800" spans="1:3" ht="14" x14ac:dyDescent="0.15">
      <c r="A5800"/>
      <c r="B5800"/>
      <c r="C5800"/>
    </row>
    <row r="5801" spans="1:3" ht="14" x14ac:dyDescent="0.15">
      <c r="A5801"/>
      <c r="B5801"/>
      <c r="C5801"/>
    </row>
    <row r="5802" spans="1:3" ht="14" x14ac:dyDescent="0.15">
      <c r="A5802"/>
      <c r="B5802"/>
      <c r="C5802"/>
    </row>
    <row r="5803" spans="1:3" ht="14" x14ac:dyDescent="0.15">
      <c r="A5803"/>
      <c r="B5803"/>
      <c r="C5803"/>
    </row>
    <row r="5804" spans="1:3" ht="14" x14ac:dyDescent="0.15">
      <c r="A5804"/>
      <c r="B5804"/>
      <c r="C5804"/>
    </row>
    <row r="5805" spans="1:3" ht="14" x14ac:dyDescent="0.15">
      <c r="A5805"/>
      <c r="B5805"/>
      <c r="C5805"/>
    </row>
    <row r="5806" spans="1:3" ht="14" x14ac:dyDescent="0.15">
      <c r="A5806"/>
      <c r="B5806"/>
      <c r="C5806"/>
    </row>
    <row r="5807" spans="1:3" ht="14" x14ac:dyDescent="0.15">
      <c r="A5807"/>
      <c r="B5807"/>
      <c r="C5807"/>
    </row>
    <row r="5808" spans="1:3" ht="14" x14ac:dyDescent="0.15">
      <c r="A5808"/>
      <c r="B5808"/>
      <c r="C5808"/>
    </row>
    <row r="5809" spans="1:3" ht="14" x14ac:dyDescent="0.15">
      <c r="A5809"/>
      <c r="B5809"/>
      <c r="C5809"/>
    </row>
    <row r="5810" spans="1:3" ht="14" x14ac:dyDescent="0.15">
      <c r="A5810"/>
      <c r="B5810"/>
      <c r="C5810"/>
    </row>
    <row r="5811" spans="1:3" ht="14" x14ac:dyDescent="0.15">
      <c r="A5811"/>
      <c r="B5811"/>
      <c r="C5811"/>
    </row>
    <row r="5812" spans="1:3" ht="14" x14ac:dyDescent="0.15">
      <c r="A5812"/>
      <c r="B5812"/>
      <c r="C5812"/>
    </row>
    <row r="5813" spans="1:3" ht="14" x14ac:dyDescent="0.15">
      <c r="A5813"/>
      <c r="B5813"/>
      <c r="C5813"/>
    </row>
    <row r="5814" spans="1:3" ht="14" x14ac:dyDescent="0.15">
      <c r="A5814"/>
      <c r="B5814"/>
      <c r="C5814"/>
    </row>
    <row r="5815" spans="1:3" ht="14" x14ac:dyDescent="0.15">
      <c r="A5815"/>
      <c r="B5815"/>
      <c r="C5815"/>
    </row>
    <row r="5816" spans="1:3" ht="14" x14ac:dyDescent="0.15">
      <c r="A5816"/>
      <c r="B5816"/>
      <c r="C5816"/>
    </row>
    <row r="5817" spans="1:3" ht="14" x14ac:dyDescent="0.15">
      <c r="A5817"/>
      <c r="B5817"/>
      <c r="C5817"/>
    </row>
    <row r="5818" spans="1:3" ht="14" x14ac:dyDescent="0.15">
      <c r="A5818"/>
      <c r="B5818"/>
      <c r="C5818"/>
    </row>
    <row r="5819" spans="1:3" ht="14" x14ac:dyDescent="0.15">
      <c r="A5819"/>
      <c r="B5819"/>
      <c r="C5819"/>
    </row>
    <row r="5820" spans="1:3" ht="14" x14ac:dyDescent="0.15">
      <c r="A5820"/>
      <c r="B5820"/>
      <c r="C5820"/>
    </row>
    <row r="5821" spans="1:3" ht="14" x14ac:dyDescent="0.15">
      <c r="A5821"/>
      <c r="B5821"/>
      <c r="C5821"/>
    </row>
    <row r="5822" spans="1:3" ht="14" x14ac:dyDescent="0.15">
      <c r="A5822"/>
      <c r="B5822"/>
      <c r="C5822"/>
    </row>
    <row r="5823" spans="1:3" ht="14" x14ac:dyDescent="0.15">
      <c r="A5823"/>
      <c r="B5823"/>
      <c r="C5823"/>
    </row>
    <row r="5824" spans="1:3" ht="14" x14ac:dyDescent="0.15">
      <c r="A5824"/>
      <c r="B5824"/>
      <c r="C5824"/>
    </row>
    <row r="5825" spans="1:3" ht="14" x14ac:dyDescent="0.15">
      <c r="A5825"/>
      <c r="B5825"/>
      <c r="C5825"/>
    </row>
    <row r="5826" spans="1:3" ht="14" x14ac:dyDescent="0.15">
      <c r="A5826"/>
      <c r="B5826"/>
      <c r="C5826"/>
    </row>
    <row r="5827" spans="1:3" ht="14" x14ac:dyDescent="0.15">
      <c r="A5827"/>
      <c r="B5827"/>
      <c r="C5827"/>
    </row>
    <row r="5828" spans="1:3" ht="14" x14ac:dyDescent="0.15">
      <c r="A5828"/>
      <c r="B5828"/>
      <c r="C5828"/>
    </row>
    <row r="5829" spans="1:3" ht="14" x14ac:dyDescent="0.15">
      <c r="A5829"/>
      <c r="B5829"/>
      <c r="C5829"/>
    </row>
    <row r="5830" spans="1:3" ht="14" x14ac:dyDescent="0.15">
      <c r="A5830"/>
      <c r="B5830"/>
      <c r="C5830"/>
    </row>
    <row r="5831" spans="1:3" ht="14" x14ac:dyDescent="0.15">
      <c r="A5831"/>
      <c r="B5831"/>
      <c r="C5831"/>
    </row>
    <row r="5832" spans="1:3" ht="14" x14ac:dyDescent="0.15">
      <c r="A5832"/>
      <c r="B5832"/>
      <c r="C5832"/>
    </row>
    <row r="5833" spans="1:3" ht="14" x14ac:dyDescent="0.15">
      <c r="A5833"/>
      <c r="B5833"/>
      <c r="C5833"/>
    </row>
    <row r="5834" spans="1:3" ht="14" x14ac:dyDescent="0.15">
      <c r="A5834"/>
      <c r="B5834"/>
      <c r="C5834"/>
    </row>
    <row r="5835" spans="1:3" ht="14" x14ac:dyDescent="0.15">
      <c r="A5835"/>
      <c r="B5835"/>
      <c r="C5835"/>
    </row>
    <row r="5836" spans="1:3" ht="14" x14ac:dyDescent="0.15">
      <c r="A5836"/>
      <c r="B5836"/>
      <c r="C5836"/>
    </row>
    <row r="5837" spans="1:3" ht="14" x14ac:dyDescent="0.15">
      <c r="A5837"/>
      <c r="B5837"/>
      <c r="C5837"/>
    </row>
    <row r="5838" spans="1:3" ht="14" x14ac:dyDescent="0.15">
      <c r="A5838"/>
      <c r="B5838"/>
      <c r="C5838"/>
    </row>
    <row r="5839" spans="1:3" ht="14" x14ac:dyDescent="0.15">
      <c r="A5839"/>
      <c r="B5839"/>
      <c r="C5839"/>
    </row>
    <row r="5840" spans="1:3" ht="14" x14ac:dyDescent="0.15">
      <c r="A5840"/>
      <c r="B5840"/>
      <c r="C5840"/>
    </row>
    <row r="5841" spans="1:3" ht="14" x14ac:dyDescent="0.15">
      <c r="A5841"/>
      <c r="B5841"/>
      <c r="C5841"/>
    </row>
    <row r="5842" spans="1:3" ht="14" x14ac:dyDescent="0.15">
      <c r="A5842"/>
      <c r="B5842"/>
      <c r="C5842"/>
    </row>
    <row r="5843" spans="1:3" ht="14" x14ac:dyDescent="0.15">
      <c r="A5843"/>
      <c r="B5843"/>
      <c r="C5843"/>
    </row>
    <row r="5844" spans="1:3" ht="14" x14ac:dyDescent="0.15">
      <c r="A5844"/>
      <c r="B5844"/>
      <c r="C5844"/>
    </row>
    <row r="5845" spans="1:3" ht="14" x14ac:dyDescent="0.15">
      <c r="A5845"/>
      <c r="B5845"/>
      <c r="C5845"/>
    </row>
    <row r="5846" spans="1:3" ht="14" x14ac:dyDescent="0.15">
      <c r="A5846"/>
      <c r="B5846"/>
      <c r="C5846"/>
    </row>
    <row r="5847" spans="1:3" ht="14" x14ac:dyDescent="0.15">
      <c r="A5847"/>
      <c r="B5847"/>
      <c r="C5847"/>
    </row>
    <row r="5848" spans="1:3" ht="14" x14ac:dyDescent="0.15">
      <c r="A5848"/>
      <c r="B5848"/>
      <c r="C5848"/>
    </row>
    <row r="5849" spans="1:3" ht="14" x14ac:dyDescent="0.15">
      <c r="A5849"/>
      <c r="B5849"/>
      <c r="C5849"/>
    </row>
    <row r="5850" spans="1:3" ht="14" x14ac:dyDescent="0.15">
      <c r="A5850"/>
      <c r="B5850"/>
      <c r="C5850"/>
    </row>
    <row r="5851" spans="1:3" ht="14" x14ac:dyDescent="0.15">
      <c r="A5851"/>
      <c r="B5851"/>
      <c r="C5851"/>
    </row>
    <row r="5852" spans="1:3" ht="14" x14ac:dyDescent="0.15">
      <c r="A5852"/>
      <c r="B5852"/>
      <c r="C5852"/>
    </row>
    <row r="5853" spans="1:3" ht="14" x14ac:dyDescent="0.15">
      <c r="A5853"/>
      <c r="B5853"/>
      <c r="C5853"/>
    </row>
    <row r="5854" spans="1:3" ht="14" x14ac:dyDescent="0.15">
      <c r="A5854"/>
      <c r="B5854"/>
      <c r="C5854"/>
    </row>
    <row r="5855" spans="1:3" ht="14" x14ac:dyDescent="0.15">
      <c r="A5855"/>
      <c r="B5855"/>
      <c r="C5855"/>
    </row>
    <row r="5856" spans="1:3" ht="14" x14ac:dyDescent="0.15">
      <c r="A5856"/>
      <c r="B5856"/>
      <c r="C5856"/>
    </row>
    <row r="5857" spans="1:3" ht="14" x14ac:dyDescent="0.15">
      <c r="A5857"/>
      <c r="B5857"/>
      <c r="C5857"/>
    </row>
    <row r="5858" spans="1:3" ht="14" x14ac:dyDescent="0.15">
      <c r="A5858"/>
      <c r="B5858"/>
      <c r="C5858"/>
    </row>
    <row r="5859" spans="1:3" ht="14" x14ac:dyDescent="0.15">
      <c r="A5859"/>
      <c r="B5859"/>
      <c r="C5859"/>
    </row>
    <row r="5860" spans="1:3" ht="14" x14ac:dyDescent="0.15">
      <c r="A5860"/>
      <c r="B5860"/>
      <c r="C5860"/>
    </row>
    <row r="5861" spans="1:3" ht="14" x14ac:dyDescent="0.15">
      <c r="A5861"/>
      <c r="B5861"/>
      <c r="C5861"/>
    </row>
    <row r="5862" spans="1:3" ht="14" x14ac:dyDescent="0.15">
      <c r="A5862"/>
      <c r="B5862"/>
      <c r="C5862"/>
    </row>
    <row r="5863" spans="1:3" ht="14" x14ac:dyDescent="0.15">
      <c r="A5863"/>
      <c r="B5863"/>
      <c r="C5863"/>
    </row>
    <row r="5864" spans="1:3" ht="14" x14ac:dyDescent="0.15">
      <c r="A5864"/>
      <c r="B5864"/>
      <c r="C5864"/>
    </row>
    <row r="5865" spans="1:3" ht="14" x14ac:dyDescent="0.15">
      <c r="A5865"/>
      <c r="B5865"/>
      <c r="C5865"/>
    </row>
    <row r="5866" spans="1:3" ht="14" x14ac:dyDescent="0.15">
      <c r="A5866"/>
      <c r="B5866"/>
      <c r="C5866"/>
    </row>
    <row r="5867" spans="1:3" ht="14" x14ac:dyDescent="0.15">
      <c r="A5867"/>
      <c r="B5867"/>
      <c r="C5867"/>
    </row>
    <row r="5868" spans="1:3" ht="14" x14ac:dyDescent="0.15">
      <c r="A5868"/>
      <c r="B5868"/>
      <c r="C5868"/>
    </row>
    <row r="5869" spans="1:3" ht="14" x14ac:dyDescent="0.15">
      <c r="A5869"/>
      <c r="B5869"/>
      <c r="C5869"/>
    </row>
    <row r="5870" spans="1:3" ht="14" x14ac:dyDescent="0.15">
      <c r="A5870"/>
      <c r="B5870"/>
      <c r="C5870"/>
    </row>
    <row r="5871" spans="1:3" ht="14" x14ac:dyDescent="0.15">
      <c r="A5871"/>
      <c r="B5871"/>
      <c r="C5871"/>
    </row>
    <row r="5872" spans="1:3" ht="14" x14ac:dyDescent="0.15">
      <c r="A5872"/>
      <c r="B5872"/>
      <c r="C5872"/>
    </row>
    <row r="5873" spans="1:3" ht="14" x14ac:dyDescent="0.15">
      <c r="A5873"/>
      <c r="B5873"/>
      <c r="C5873"/>
    </row>
    <row r="5874" spans="1:3" ht="14" x14ac:dyDescent="0.15">
      <c r="A5874"/>
      <c r="B5874"/>
      <c r="C5874"/>
    </row>
    <row r="5875" spans="1:3" ht="14" x14ac:dyDescent="0.15">
      <c r="A5875"/>
      <c r="B5875"/>
      <c r="C5875"/>
    </row>
    <row r="5876" spans="1:3" ht="14" x14ac:dyDescent="0.15">
      <c r="A5876"/>
      <c r="B5876"/>
      <c r="C5876"/>
    </row>
    <row r="5877" spans="1:3" ht="14" x14ac:dyDescent="0.15">
      <c r="A5877"/>
      <c r="B5877"/>
      <c r="C5877"/>
    </row>
    <row r="5878" spans="1:3" ht="14" x14ac:dyDescent="0.15">
      <c r="A5878"/>
      <c r="B5878"/>
      <c r="C5878"/>
    </row>
    <row r="5879" spans="1:3" ht="14" x14ac:dyDescent="0.15">
      <c r="A5879"/>
      <c r="B5879"/>
      <c r="C5879"/>
    </row>
    <row r="5880" spans="1:3" ht="14" x14ac:dyDescent="0.15">
      <c r="A5880"/>
      <c r="B5880"/>
      <c r="C5880"/>
    </row>
    <row r="5881" spans="1:3" ht="14" x14ac:dyDescent="0.15">
      <c r="A5881"/>
      <c r="B5881"/>
      <c r="C5881"/>
    </row>
    <row r="5882" spans="1:3" ht="14" x14ac:dyDescent="0.15">
      <c r="A5882"/>
      <c r="B5882"/>
      <c r="C5882"/>
    </row>
    <row r="5883" spans="1:3" ht="14" x14ac:dyDescent="0.15">
      <c r="A5883"/>
      <c r="B5883"/>
      <c r="C5883"/>
    </row>
    <row r="5884" spans="1:3" ht="14" x14ac:dyDescent="0.15">
      <c r="A5884"/>
      <c r="B5884"/>
      <c r="C5884"/>
    </row>
    <row r="5885" spans="1:3" ht="14" x14ac:dyDescent="0.15">
      <c r="A5885"/>
      <c r="B5885"/>
      <c r="C5885"/>
    </row>
    <row r="5886" spans="1:3" ht="14" x14ac:dyDescent="0.15">
      <c r="A5886"/>
      <c r="B5886"/>
      <c r="C5886"/>
    </row>
    <row r="5887" spans="1:3" ht="14" x14ac:dyDescent="0.15">
      <c r="A5887"/>
      <c r="B5887"/>
      <c r="C5887"/>
    </row>
    <row r="5888" spans="1:3" ht="14" x14ac:dyDescent="0.15">
      <c r="A5888"/>
      <c r="B5888"/>
      <c r="C5888"/>
    </row>
    <row r="5889" spans="1:3" ht="14" x14ac:dyDescent="0.15">
      <c r="A5889"/>
      <c r="B5889"/>
      <c r="C5889"/>
    </row>
    <row r="5890" spans="1:3" ht="14" x14ac:dyDescent="0.15">
      <c r="A5890"/>
      <c r="B5890"/>
      <c r="C5890"/>
    </row>
    <row r="5891" spans="1:3" ht="14" x14ac:dyDescent="0.15">
      <c r="A5891"/>
      <c r="B5891"/>
      <c r="C5891"/>
    </row>
    <row r="5892" spans="1:3" ht="14" x14ac:dyDescent="0.15">
      <c r="A5892"/>
      <c r="B5892"/>
      <c r="C5892"/>
    </row>
    <row r="5893" spans="1:3" ht="14" x14ac:dyDescent="0.15">
      <c r="A5893"/>
      <c r="B5893"/>
      <c r="C5893"/>
    </row>
    <row r="5894" spans="1:3" ht="14" x14ac:dyDescent="0.15">
      <c r="A5894"/>
      <c r="B5894"/>
      <c r="C5894"/>
    </row>
    <row r="5895" spans="1:3" ht="14" x14ac:dyDescent="0.15">
      <c r="A5895"/>
      <c r="B5895"/>
      <c r="C5895"/>
    </row>
    <row r="5896" spans="1:3" ht="14" x14ac:dyDescent="0.15">
      <c r="A5896"/>
      <c r="B5896"/>
      <c r="C5896"/>
    </row>
    <row r="5897" spans="1:3" ht="14" x14ac:dyDescent="0.15">
      <c r="A5897"/>
      <c r="B5897"/>
      <c r="C5897"/>
    </row>
    <row r="5898" spans="1:3" ht="14" x14ac:dyDescent="0.15">
      <c r="A5898"/>
      <c r="B5898"/>
      <c r="C5898"/>
    </row>
    <row r="5899" spans="1:3" ht="14" x14ac:dyDescent="0.15">
      <c r="A5899"/>
      <c r="B5899"/>
      <c r="C5899"/>
    </row>
    <row r="5900" spans="1:3" ht="14" x14ac:dyDescent="0.15">
      <c r="A5900"/>
      <c r="B5900"/>
      <c r="C5900"/>
    </row>
    <row r="5901" spans="1:3" ht="14" x14ac:dyDescent="0.15">
      <c r="A5901"/>
      <c r="B5901"/>
      <c r="C5901"/>
    </row>
    <row r="5902" spans="1:3" ht="14" x14ac:dyDescent="0.15">
      <c r="A5902"/>
      <c r="B5902"/>
      <c r="C5902"/>
    </row>
    <row r="5903" spans="1:3" ht="14" x14ac:dyDescent="0.15">
      <c r="A5903"/>
      <c r="B5903"/>
      <c r="C5903"/>
    </row>
    <row r="5904" spans="1:3" ht="14" x14ac:dyDescent="0.15">
      <c r="A5904"/>
      <c r="B5904"/>
      <c r="C5904"/>
    </row>
    <row r="5905" spans="1:3" ht="14" x14ac:dyDescent="0.15">
      <c r="A5905"/>
      <c r="B5905"/>
      <c r="C5905"/>
    </row>
    <row r="5906" spans="1:3" ht="14" x14ac:dyDescent="0.15">
      <c r="A5906"/>
      <c r="B5906"/>
      <c r="C5906"/>
    </row>
    <row r="5907" spans="1:3" ht="14" x14ac:dyDescent="0.15">
      <c r="A5907"/>
      <c r="B5907"/>
      <c r="C5907"/>
    </row>
    <row r="5908" spans="1:3" ht="14" x14ac:dyDescent="0.15">
      <c r="A5908"/>
      <c r="B5908"/>
      <c r="C5908"/>
    </row>
    <row r="5909" spans="1:3" ht="14" x14ac:dyDescent="0.15">
      <c r="A5909"/>
      <c r="B5909"/>
      <c r="C5909"/>
    </row>
    <row r="5910" spans="1:3" ht="14" x14ac:dyDescent="0.15">
      <c r="A5910"/>
      <c r="B5910"/>
      <c r="C5910"/>
    </row>
    <row r="5911" spans="1:3" ht="14" x14ac:dyDescent="0.15">
      <c r="A5911"/>
      <c r="B5911"/>
      <c r="C5911"/>
    </row>
    <row r="5912" spans="1:3" ht="14" x14ac:dyDescent="0.15">
      <c r="A5912"/>
      <c r="B5912"/>
      <c r="C5912"/>
    </row>
    <row r="5913" spans="1:3" ht="14" x14ac:dyDescent="0.15">
      <c r="A5913"/>
      <c r="B5913"/>
      <c r="C5913"/>
    </row>
    <row r="5914" spans="1:3" ht="14" x14ac:dyDescent="0.15">
      <c r="A5914"/>
      <c r="B5914"/>
      <c r="C5914"/>
    </row>
    <row r="5915" spans="1:3" ht="14" x14ac:dyDescent="0.15">
      <c r="A5915"/>
      <c r="B5915"/>
      <c r="C5915"/>
    </row>
    <row r="5916" spans="1:3" ht="14" x14ac:dyDescent="0.15">
      <c r="A5916"/>
      <c r="B5916"/>
      <c r="C5916"/>
    </row>
    <row r="5917" spans="1:3" ht="14" x14ac:dyDescent="0.15">
      <c r="A5917"/>
      <c r="B5917"/>
      <c r="C5917"/>
    </row>
    <row r="5918" spans="1:3" ht="14" x14ac:dyDescent="0.15">
      <c r="A5918"/>
      <c r="B5918"/>
      <c r="C5918"/>
    </row>
    <row r="5919" spans="1:3" ht="14" x14ac:dyDescent="0.15">
      <c r="A5919"/>
      <c r="B5919"/>
      <c r="C5919"/>
    </row>
    <row r="5920" spans="1:3" ht="14" x14ac:dyDescent="0.15">
      <c r="A5920"/>
      <c r="B5920"/>
      <c r="C5920"/>
    </row>
    <row r="5921" spans="1:3" ht="14" x14ac:dyDescent="0.15">
      <c r="A5921"/>
      <c r="B5921"/>
      <c r="C5921"/>
    </row>
    <row r="5922" spans="1:3" ht="14" x14ac:dyDescent="0.15">
      <c r="A5922"/>
      <c r="B5922"/>
      <c r="C5922"/>
    </row>
    <row r="5923" spans="1:3" ht="14" x14ac:dyDescent="0.15">
      <c r="A5923"/>
      <c r="B5923"/>
      <c r="C5923"/>
    </row>
    <row r="5924" spans="1:3" ht="14" x14ac:dyDescent="0.15">
      <c r="A5924"/>
      <c r="B5924"/>
      <c r="C5924"/>
    </row>
    <row r="5925" spans="1:3" ht="14" x14ac:dyDescent="0.15">
      <c r="A5925"/>
      <c r="B5925"/>
      <c r="C5925"/>
    </row>
    <row r="5926" spans="1:3" ht="14" x14ac:dyDescent="0.15">
      <c r="A5926"/>
      <c r="B5926"/>
      <c r="C5926"/>
    </row>
    <row r="5927" spans="1:3" ht="14" x14ac:dyDescent="0.15">
      <c r="A5927"/>
      <c r="B5927"/>
      <c r="C5927"/>
    </row>
    <row r="5928" spans="1:3" ht="14" x14ac:dyDescent="0.15">
      <c r="A5928"/>
      <c r="B5928"/>
      <c r="C5928"/>
    </row>
    <row r="5929" spans="1:3" ht="14" x14ac:dyDescent="0.15">
      <c r="A5929"/>
      <c r="B5929"/>
      <c r="C5929"/>
    </row>
    <row r="5930" spans="1:3" ht="14" x14ac:dyDescent="0.15">
      <c r="A5930"/>
      <c r="B5930"/>
      <c r="C5930"/>
    </row>
    <row r="5931" spans="1:3" ht="14" x14ac:dyDescent="0.15">
      <c r="A5931"/>
      <c r="B5931"/>
      <c r="C5931"/>
    </row>
    <row r="5932" spans="1:3" ht="14" x14ac:dyDescent="0.15">
      <c r="A5932"/>
      <c r="B5932"/>
      <c r="C5932"/>
    </row>
    <row r="5933" spans="1:3" ht="14" x14ac:dyDescent="0.15">
      <c r="A5933"/>
      <c r="B5933"/>
      <c r="C5933"/>
    </row>
    <row r="5934" spans="1:3" ht="14" x14ac:dyDescent="0.15">
      <c r="A5934"/>
      <c r="B5934"/>
      <c r="C5934"/>
    </row>
    <row r="5935" spans="1:3" ht="14" x14ac:dyDescent="0.15">
      <c r="A5935"/>
      <c r="B5935"/>
      <c r="C5935"/>
    </row>
    <row r="5936" spans="1:3" ht="14" x14ac:dyDescent="0.15">
      <c r="A5936"/>
      <c r="B5936"/>
      <c r="C5936"/>
    </row>
    <row r="5937" spans="1:3" ht="14" x14ac:dyDescent="0.15">
      <c r="A5937"/>
      <c r="B5937"/>
      <c r="C5937"/>
    </row>
    <row r="5938" spans="1:3" ht="14" x14ac:dyDescent="0.15">
      <c r="A5938"/>
      <c r="B5938"/>
      <c r="C5938"/>
    </row>
    <row r="5939" spans="1:3" ht="14" x14ac:dyDescent="0.15">
      <c r="A5939"/>
      <c r="B5939"/>
      <c r="C5939"/>
    </row>
    <row r="5940" spans="1:3" ht="14" x14ac:dyDescent="0.15">
      <c r="A5940"/>
      <c r="B5940"/>
      <c r="C5940"/>
    </row>
    <row r="5941" spans="1:3" ht="14" x14ac:dyDescent="0.15">
      <c r="A5941"/>
      <c r="B5941"/>
      <c r="C5941"/>
    </row>
    <row r="5942" spans="1:3" ht="14" x14ac:dyDescent="0.15">
      <c r="A5942"/>
      <c r="B5942"/>
      <c r="C5942"/>
    </row>
    <row r="5943" spans="1:3" ht="14" x14ac:dyDescent="0.15">
      <c r="A5943"/>
      <c r="B5943"/>
      <c r="C5943"/>
    </row>
    <row r="5944" spans="1:3" ht="14" x14ac:dyDescent="0.15">
      <c r="A5944"/>
      <c r="B5944"/>
      <c r="C5944"/>
    </row>
    <row r="5945" spans="1:3" ht="14" x14ac:dyDescent="0.15">
      <c r="A5945"/>
      <c r="B5945"/>
      <c r="C5945"/>
    </row>
    <row r="5946" spans="1:3" ht="14" x14ac:dyDescent="0.15">
      <c r="A5946"/>
      <c r="B5946"/>
      <c r="C5946"/>
    </row>
    <row r="5947" spans="1:3" ht="14" x14ac:dyDescent="0.15">
      <c r="A5947"/>
      <c r="B5947"/>
      <c r="C5947"/>
    </row>
    <row r="5948" spans="1:3" ht="14" x14ac:dyDescent="0.15">
      <c r="A5948"/>
      <c r="B5948"/>
      <c r="C5948"/>
    </row>
    <row r="5949" spans="1:3" ht="14" x14ac:dyDescent="0.15">
      <c r="A5949"/>
      <c r="B5949"/>
      <c r="C5949"/>
    </row>
    <row r="5950" spans="1:3" ht="14" x14ac:dyDescent="0.15">
      <c r="A5950"/>
      <c r="B5950"/>
      <c r="C5950"/>
    </row>
    <row r="5951" spans="1:3" ht="14" x14ac:dyDescent="0.15">
      <c r="A5951"/>
      <c r="B5951"/>
      <c r="C5951"/>
    </row>
    <row r="5952" spans="1:3" ht="14" x14ac:dyDescent="0.15">
      <c r="A5952"/>
      <c r="B5952"/>
      <c r="C5952"/>
    </row>
    <row r="5953" spans="1:3" ht="14" x14ac:dyDescent="0.15">
      <c r="A5953"/>
      <c r="B5953"/>
      <c r="C5953"/>
    </row>
    <row r="5954" spans="1:3" ht="14" x14ac:dyDescent="0.15">
      <c r="A5954"/>
      <c r="B5954"/>
      <c r="C5954"/>
    </row>
    <row r="5955" spans="1:3" ht="14" x14ac:dyDescent="0.15">
      <c r="A5955"/>
      <c r="B5955"/>
      <c r="C5955"/>
    </row>
    <row r="5956" spans="1:3" ht="14" x14ac:dyDescent="0.15">
      <c r="A5956"/>
      <c r="B5956"/>
      <c r="C5956"/>
    </row>
    <row r="5957" spans="1:3" ht="14" x14ac:dyDescent="0.15">
      <c r="A5957"/>
      <c r="B5957"/>
      <c r="C5957"/>
    </row>
    <row r="5958" spans="1:3" ht="14" x14ac:dyDescent="0.15">
      <c r="A5958"/>
      <c r="B5958"/>
      <c r="C5958"/>
    </row>
    <row r="5959" spans="1:3" ht="14" x14ac:dyDescent="0.15">
      <c r="A5959"/>
      <c r="B5959"/>
      <c r="C5959"/>
    </row>
    <row r="5960" spans="1:3" ht="14" x14ac:dyDescent="0.15">
      <c r="A5960"/>
      <c r="B5960"/>
      <c r="C5960"/>
    </row>
    <row r="5961" spans="1:3" ht="14" x14ac:dyDescent="0.15">
      <c r="A5961"/>
      <c r="B5961"/>
      <c r="C5961"/>
    </row>
    <row r="5962" spans="1:3" ht="14" x14ac:dyDescent="0.15">
      <c r="A5962"/>
      <c r="B5962"/>
      <c r="C5962"/>
    </row>
    <row r="5963" spans="1:3" ht="14" x14ac:dyDescent="0.15">
      <c r="A5963"/>
      <c r="B5963"/>
      <c r="C5963"/>
    </row>
    <row r="5964" spans="1:3" ht="14" x14ac:dyDescent="0.15">
      <c r="A5964"/>
      <c r="B5964"/>
      <c r="C5964"/>
    </row>
    <row r="5965" spans="1:3" ht="14" x14ac:dyDescent="0.15">
      <c r="A5965"/>
      <c r="B5965"/>
      <c r="C5965"/>
    </row>
    <row r="5966" spans="1:3" ht="14" x14ac:dyDescent="0.15">
      <c r="A5966"/>
      <c r="B5966"/>
      <c r="C5966"/>
    </row>
    <row r="5967" spans="1:3" ht="14" x14ac:dyDescent="0.15">
      <c r="A5967"/>
      <c r="B5967"/>
      <c r="C5967"/>
    </row>
    <row r="5968" spans="1:3" ht="14" x14ac:dyDescent="0.15">
      <c r="A5968"/>
      <c r="B5968"/>
      <c r="C5968"/>
    </row>
    <row r="5969" spans="1:3" ht="14" x14ac:dyDescent="0.15">
      <c r="A5969"/>
      <c r="B5969"/>
      <c r="C5969"/>
    </row>
    <row r="5970" spans="1:3" ht="14" x14ac:dyDescent="0.15">
      <c r="A5970"/>
      <c r="B5970"/>
      <c r="C5970"/>
    </row>
    <row r="5971" spans="1:3" ht="14" x14ac:dyDescent="0.15">
      <c r="A5971"/>
      <c r="B5971"/>
      <c r="C5971"/>
    </row>
    <row r="5972" spans="1:3" ht="14" x14ac:dyDescent="0.15">
      <c r="A5972"/>
      <c r="B5972"/>
      <c r="C5972"/>
    </row>
    <row r="5973" spans="1:3" ht="14" x14ac:dyDescent="0.15">
      <c r="A5973"/>
      <c r="B5973"/>
      <c r="C5973"/>
    </row>
    <row r="5974" spans="1:3" ht="14" x14ac:dyDescent="0.15">
      <c r="A5974"/>
      <c r="B5974"/>
      <c r="C5974"/>
    </row>
    <row r="5975" spans="1:3" ht="14" x14ac:dyDescent="0.15">
      <c r="A5975"/>
      <c r="B5975"/>
      <c r="C5975"/>
    </row>
    <row r="5976" spans="1:3" ht="14" x14ac:dyDescent="0.15">
      <c r="A5976"/>
      <c r="B5976"/>
      <c r="C5976"/>
    </row>
    <row r="5977" spans="1:3" ht="14" x14ac:dyDescent="0.15">
      <c r="A5977"/>
      <c r="B5977"/>
      <c r="C5977"/>
    </row>
    <row r="5978" spans="1:3" ht="14" x14ac:dyDescent="0.15">
      <c r="A5978"/>
      <c r="B5978"/>
      <c r="C5978"/>
    </row>
    <row r="5979" spans="1:3" ht="14" x14ac:dyDescent="0.15">
      <c r="A5979"/>
      <c r="B5979"/>
      <c r="C5979"/>
    </row>
    <row r="5980" spans="1:3" ht="14" x14ac:dyDescent="0.15">
      <c r="A5980"/>
      <c r="B5980"/>
      <c r="C5980"/>
    </row>
    <row r="5981" spans="1:3" ht="14" x14ac:dyDescent="0.15">
      <c r="A5981"/>
      <c r="B5981"/>
      <c r="C5981"/>
    </row>
    <row r="5982" spans="1:3" ht="14" x14ac:dyDescent="0.15">
      <c r="A5982"/>
      <c r="B5982"/>
      <c r="C5982"/>
    </row>
    <row r="5983" spans="1:3" ht="14" x14ac:dyDescent="0.15">
      <c r="A5983"/>
      <c r="B5983"/>
      <c r="C5983"/>
    </row>
    <row r="5984" spans="1:3" ht="14" x14ac:dyDescent="0.15">
      <c r="A5984"/>
      <c r="B5984"/>
      <c r="C5984"/>
    </row>
    <row r="5985" spans="1:3" ht="14" x14ac:dyDescent="0.15">
      <c r="A5985"/>
      <c r="B5985"/>
      <c r="C5985"/>
    </row>
    <row r="5986" spans="1:3" ht="14" x14ac:dyDescent="0.15">
      <c r="A5986"/>
      <c r="B5986"/>
      <c r="C5986"/>
    </row>
    <row r="5987" spans="1:3" ht="14" x14ac:dyDescent="0.15">
      <c r="A5987"/>
      <c r="B5987"/>
      <c r="C5987"/>
    </row>
    <row r="5988" spans="1:3" ht="14" x14ac:dyDescent="0.15">
      <c r="A5988"/>
      <c r="B5988"/>
      <c r="C5988"/>
    </row>
    <row r="5989" spans="1:3" ht="14" x14ac:dyDescent="0.15">
      <c r="A5989"/>
      <c r="B5989"/>
      <c r="C5989"/>
    </row>
    <row r="5990" spans="1:3" ht="14" x14ac:dyDescent="0.15">
      <c r="A5990"/>
      <c r="B5990"/>
      <c r="C5990"/>
    </row>
    <row r="5991" spans="1:3" ht="14" x14ac:dyDescent="0.15">
      <c r="A5991"/>
      <c r="B5991"/>
      <c r="C5991"/>
    </row>
    <row r="5992" spans="1:3" ht="14" x14ac:dyDescent="0.15">
      <c r="A5992"/>
      <c r="B5992"/>
      <c r="C5992"/>
    </row>
    <row r="5993" spans="1:3" ht="14" x14ac:dyDescent="0.15">
      <c r="A5993"/>
      <c r="B5993"/>
      <c r="C5993"/>
    </row>
    <row r="5994" spans="1:3" ht="14" x14ac:dyDescent="0.15">
      <c r="A5994"/>
      <c r="B5994"/>
      <c r="C5994"/>
    </row>
    <row r="5995" spans="1:3" ht="14" x14ac:dyDescent="0.15">
      <c r="A5995"/>
      <c r="B5995"/>
      <c r="C5995"/>
    </row>
    <row r="5996" spans="1:3" ht="14" x14ac:dyDescent="0.15">
      <c r="A5996"/>
      <c r="B5996"/>
      <c r="C5996"/>
    </row>
    <row r="5997" spans="1:3" ht="14" x14ac:dyDescent="0.15">
      <c r="A5997"/>
      <c r="B5997"/>
      <c r="C5997"/>
    </row>
    <row r="5998" spans="1:3" ht="14" x14ac:dyDescent="0.15">
      <c r="A5998"/>
      <c r="B5998"/>
      <c r="C5998"/>
    </row>
    <row r="5999" spans="1:3" ht="14" x14ac:dyDescent="0.15">
      <c r="A5999"/>
      <c r="B5999"/>
      <c r="C5999"/>
    </row>
    <row r="6000" spans="1:3" ht="14" x14ac:dyDescent="0.15">
      <c r="A6000"/>
      <c r="B6000"/>
      <c r="C6000"/>
    </row>
    <row r="6001" spans="1:3" ht="14" x14ac:dyDescent="0.15">
      <c r="A6001"/>
      <c r="B6001"/>
      <c r="C6001"/>
    </row>
    <row r="6002" spans="1:3" ht="14" x14ac:dyDescent="0.15">
      <c r="A6002"/>
      <c r="B6002"/>
      <c r="C6002"/>
    </row>
    <row r="6003" spans="1:3" ht="14" x14ac:dyDescent="0.15">
      <c r="A6003"/>
      <c r="B6003"/>
      <c r="C6003"/>
    </row>
    <row r="6004" spans="1:3" ht="14" x14ac:dyDescent="0.15">
      <c r="A6004"/>
      <c r="B6004"/>
      <c r="C6004"/>
    </row>
    <row r="6005" spans="1:3" ht="14" x14ac:dyDescent="0.15">
      <c r="A6005"/>
      <c r="B6005"/>
      <c r="C6005"/>
    </row>
    <row r="6006" spans="1:3" ht="14" x14ac:dyDescent="0.15">
      <c r="A6006"/>
      <c r="B6006"/>
      <c r="C6006"/>
    </row>
    <row r="6007" spans="1:3" ht="14" x14ac:dyDescent="0.15">
      <c r="A6007"/>
      <c r="B6007"/>
      <c r="C6007"/>
    </row>
    <row r="6008" spans="1:3" ht="14" x14ac:dyDescent="0.15">
      <c r="A6008"/>
      <c r="B6008"/>
      <c r="C6008"/>
    </row>
    <row r="6009" spans="1:3" ht="14" x14ac:dyDescent="0.15">
      <c r="A6009"/>
      <c r="B6009"/>
      <c r="C6009"/>
    </row>
    <row r="6010" spans="1:3" ht="14" x14ac:dyDescent="0.15">
      <c r="A6010"/>
      <c r="B6010"/>
      <c r="C6010"/>
    </row>
    <row r="6011" spans="1:3" ht="14" x14ac:dyDescent="0.15">
      <c r="A6011"/>
      <c r="B6011"/>
      <c r="C6011"/>
    </row>
    <row r="6012" spans="1:3" ht="14" x14ac:dyDescent="0.15">
      <c r="A6012"/>
      <c r="B6012"/>
      <c r="C6012"/>
    </row>
    <row r="6013" spans="1:3" ht="14" x14ac:dyDescent="0.15">
      <c r="A6013"/>
      <c r="B6013"/>
      <c r="C6013"/>
    </row>
    <row r="6014" spans="1:3" ht="14" x14ac:dyDescent="0.15">
      <c r="A6014"/>
      <c r="B6014"/>
      <c r="C6014"/>
    </row>
    <row r="6015" spans="1:3" ht="14" x14ac:dyDescent="0.15">
      <c r="A6015"/>
      <c r="B6015"/>
      <c r="C6015"/>
    </row>
    <row r="6016" spans="1:3" ht="14" x14ac:dyDescent="0.15">
      <c r="A6016"/>
      <c r="B6016"/>
      <c r="C6016"/>
    </row>
    <row r="6017" spans="1:3" ht="14" x14ac:dyDescent="0.15">
      <c r="A6017"/>
      <c r="B6017"/>
      <c r="C6017"/>
    </row>
    <row r="6018" spans="1:3" ht="14" x14ac:dyDescent="0.15">
      <c r="A6018"/>
      <c r="B6018"/>
      <c r="C6018"/>
    </row>
    <row r="6019" spans="1:3" ht="14" x14ac:dyDescent="0.15">
      <c r="A6019"/>
      <c r="B6019"/>
      <c r="C6019"/>
    </row>
    <row r="6020" spans="1:3" ht="14" x14ac:dyDescent="0.15">
      <c r="A6020"/>
      <c r="B6020"/>
      <c r="C6020"/>
    </row>
    <row r="6021" spans="1:3" ht="14" x14ac:dyDescent="0.15">
      <c r="A6021"/>
      <c r="B6021"/>
      <c r="C6021"/>
    </row>
    <row r="6022" spans="1:3" ht="14" x14ac:dyDescent="0.15">
      <c r="A6022"/>
      <c r="B6022"/>
      <c r="C6022"/>
    </row>
    <row r="6023" spans="1:3" ht="14" x14ac:dyDescent="0.15">
      <c r="A6023"/>
      <c r="B6023"/>
      <c r="C6023"/>
    </row>
    <row r="6024" spans="1:3" ht="14" x14ac:dyDescent="0.15">
      <c r="A6024"/>
      <c r="B6024"/>
      <c r="C6024"/>
    </row>
    <row r="6025" spans="1:3" ht="14" x14ac:dyDescent="0.15">
      <c r="A6025"/>
      <c r="B6025"/>
      <c r="C6025"/>
    </row>
    <row r="6026" spans="1:3" ht="14" x14ac:dyDescent="0.15">
      <c r="A6026"/>
      <c r="B6026"/>
      <c r="C6026"/>
    </row>
    <row r="6027" spans="1:3" ht="14" x14ac:dyDescent="0.15">
      <c r="A6027"/>
      <c r="B6027"/>
      <c r="C6027"/>
    </row>
    <row r="6028" spans="1:3" ht="14" x14ac:dyDescent="0.15">
      <c r="A6028"/>
      <c r="B6028"/>
      <c r="C6028"/>
    </row>
    <row r="6029" spans="1:3" ht="14" x14ac:dyDescent="0.15">
      <c r="A6029"/>
      <c r="B6029"/>
      <c r="C6029"/>
    </row>
    <row r="6030" spans="1:3" ht="14" x14ac:dyDescent="0.15">
      <c r="A6030"/>
      <c r="B6030"/>
      <c r="C6030"/>
    </row>
    <row r="6031" spans="1:3" ht="14" x14ac:dyDescent="0.15">
      <c r="A6031"/>
      <c r="B6031"/>
      <c r="C6031"/>
    </row>
    <row r="6032" spans="1:3" ht="14" x14ac:dyDescent="0.15">
      <c r="A6032"/>
      <c r="B6032"/>
      <c r="C6032"/>
    </row>
    <row r="6033" spans="1:3" ht="14" x14ac:dyDescent="0.15">
      <c r="A6033"/>
      <c r="B6033"/>
      <c r="C6033"/>
    </row>
    <row r="6034" spans="1:3" ht="14" x14ac:dyDescent="0.15">
      <c r="A6034"/>
      <c r="B6034"/>
      <c r="C6034"/>
    </row>
    <row r="6035" spans="1:3" ht="14" x14ac:dyDescent="0.15">
      <c r="A6035"/>
      <c r="B6035"/>
      <c r="C6035"/>
    </row>
    <row r="6036" spans="1:3" ht="14" x14ac:dyDescent="0.15">
      <c r="A6036"/>
      <c r="B6036"/>
      <c r="C6036"/>
    </row>
    <row r="6037" spans="1:3" ht="14" x14ac:dyDescent="0.15">
      <c r="A6037"/>
      <c r="B6037"/>
      <c r="C6037"/>
    </row>
    <row r="6038" spans="1:3" ht="14" x14ac:dyDescent="0.15">
      <c r="A6038"/>
      <c r="B6038"/>
      <c r="C6038"/>
    </row>
    <row r="6039" spans="1:3" ht="14" x14ac:dyDescent="0.15">
      <c r="A6039"/>
      <c r="B6039"/>
      <c r="C6039"/>
    </row>
    <row r="6040" spans="1:3" ht="14" x14ac:dyDescent="0.15">
      <c r="A6040"/>
      <c r="B6040"/>
      <c r="C6040"/>
    </row>
    <row r="6041" spans="1:3" ht="14" x14ac:dyDescent="0.15">
      <c r="A6041"/>
      <c r="B6041"/>
      <c r="C6041"/>
    </row>
    <row r="6042" spans="1:3" ht="14" x14ac:dyDescent="0.15">
      <c r="A6042"/>
      <c r="B6042"/>
      <c r="C6042"/>
    </row>
    <row r="6043" spans="1:3" ht="14" x14ac:dyDescent="0.15">
      <c r="A6043"/>
      <c r="B6043"/>
      <c r="C6043"/>
    </row>
    <row r="6044" spans="1:3" ht="14" x14ac:dyDescent="0.15">
      <c r="A6044"/>
      <c r="B6044"/>
      <c r="C6044"/>
    </row>
    <row r="6045" spans="1:3" ht="14" x14ac:dyDescent="0.15">
      <c r="A6045"/>
      <c r="B6045"/>
      <c r="C6045"/>
    </row>
    <row r="6046" spans="1:3" ht="14" x14ac:dyDescent="0.15">
      <c r="A6046"/>
      <c r="B6046"/>
      <c r="C6046"/>
    </row>
    <row r="6047" spans="1:3" ht="14" x14ac:dyDescent="0.15">
      <c r="A6047"/>
      <c r="B6047"/>
      <c r="C6047"/>
    </row>
    <row r="6048" spans="1:3" ht="14" x14ac:dyDescent="0.15">
      <c r="A6048"/>
      <c r="B6048"/>
      <c r="C6048"/>
    </row>
    <row r="6049" spans="1:3" ht="14" x14ac:dyDescent="0.15">
      <c r="A6049"/>
      <c r="B6049"/>
      <c r="C6049"/>
    </row>
    <row r="6050" spans="1:3" ht="14" x14ac:dyDescent="0.15">
      <c r="A6050"/>
      <c r="B6050"/>
      <c r="C6050"/>
    </row>
    <row r="6051" spans="1:3" ht="14" x14ac:dyDescent="0.15">
      <c r="A6051"/>
      <c r="B6051"/>
      <c r="C6051"/>
    </row>
    <row r="6052" spans="1:3" ht="14" x14ac:dyDescent="0.15">
      <c r="A6052"/>
      <c r="B6052"/>
      <c r="C6052"/>
    </row>
    <row r="6053" spans="1:3" ht="14" x14ac:dyDescent="0.15">
      <c r="A6053"/>
      <c r="B6053"/>
      <c r="C6053"/>
    </row>
    <row r="6054" spans="1:3" ht="14" x14ac:dyDescent="0.15">
      <c r="A6054"/>
      <c r="B6054"/>
      <c r="C6054"/>
    </row>
    <row r="6055" spans="1:3" ht="14" x14ac:dyDescent="0.15">
      <c r="A6055"/>
      <c r="B6055"/>
      <c r="C6055"/>
    </row>
    <row r="6056" spans="1:3" ht="14" x14ac:dyDescent="0.15">
      <c r="A6056"/>
      <c r="B6056"/>
      <c r="C6056"/>
    </row>
    <row r="6057" spans="1:3" ht="14" x14ac:dyDescent="0.15">
      <c r="A6057"/>
      <c r="B6057"/>
      <c r="C6057"/>
    </row>
    <row r="6058" spans="1:3" ht="14" x14ac:dyDescent="0.15">
      <c r="A6058"/>
      <c r="B6058"/>
      <c r="C6058"/>
    </row>
    <row r="6059" spans="1:3" ht="14" x14ac:dyDescent="0.15">
      <c r="A6059"/>
      <c r="B6059"/>
      <c r="C6059"/>
    </row>
    <row r="6060" spans="1:3" ht="14" x14ac:dyDescent="0.15">
      <c r="A6060"/>
      <c r="B6060"/>
      <c r="C6060"/>
    </row>
    <row r="6061" spans="1:3" ht="14" x14ac:dyDescent="0.15">
      <c r="A6061"/>
      <c r="B6061"/>
      <c r="C6061"/>
    </row>
    <row r="6062" spans="1:3" ht="14" x14ac:dyDescent="0.15">
      <c r="A6062"/>
      <c r="B6062"/>
      <c r="C6062"/>
    </row>
    <row r="6063" spans="1:3" ht="14" x14ac:dyDescent="0.15">
      <c r="A6063"/>
      <c r="B6063"/>
      <c r="C6063"/>
    </row>
    <row r="6064" spans="1:3" ht="14" x14ac:dyDescent="0.15">
      <c r="A6064"/>
      <c r="B6064"/>
      <c r="C6064"/>
    </row>
    <row r="6065" spans="1:3" ht="14" x14ac:dyDescent="0.15">
      <c r="A6065"/>
      <c r="B6065"/>
      <c r="C6065"/>
    </row>
    <row r="6066" spans="1:3" ht="14" x14ac:dyDescent="0.15">
      <c r="A6066"/>
      <c r="B6066"/>
      <c r="C6066"/>
    </row>
    <row r="6067" spans="1:3" ht="14" x14ac:dyDescent="0.15">
      <c r="A6067"/>
      <c r="B6067"/>
      <c r="C6067"/>
    </row>
    <row r="6068" spans="1:3" ht="14" x14ac:dyDescent="0.15">
      <c r="A6068"/>
      <c r="B6068"/>
      <c r="C6068"/>
    </row>
    <row r="6069" spans="1:3" ht="14" x14ac:dyDescent="0.15">
      <c r="A6069"/>
      <c r="B6069"/>
      <c r="C6069"/>
    </row>
    <row r="6070" spans="1:3" ht="14" x14ac:dyDescent="0.15">
      <c r="A6070"/>
      <c r="B6070"/>
      <c r="C6070"/>
    </row>
    <row r="6071" spans="1:3" ht="14" x14ac:dyDescent="0.15">
      <c r="A6071"/>
      <c r="B6071"/>
      <c r="C6071"/>
    </row>
    <row r="6072" spans="1:3" ht="14" x14ac:dyDescent="0.15">
      <c r="A6072"/>
      <c r="B6072"/>
      <c r="C6072"/>
    </row>
    <row r="6073" spans="1:3" ht="14" x14ac:dyDescent="0.15">
      <c r="A6073"/>
      <c r="B6073"/>
      <c r="C6073"/>
    </row>
    <row r="6074" spans="1:3" ht="14" x14ac:dyDescent="0.15">
      <c r="A6074"/>
      <c r="B6074"/>
      <c r="C6074"/>
    </row>
    <row r="6075" spans="1:3" ht="14" x14ac:dyDescent="0.15">
      <c r="A6075"/>
      <c r="B6075"/>
      <c r="C6075"/>
    </row>
    <row r="6076" spans="1:3" ht="14" x14ac:dyDescent="0.15">
      <c r="A6076"/>
      <c r="B6076"/>
      <c r="C6076"/>
    </row>
    <row r="6077" spans="1:3" ht="14" x14ac:dyDescent="0.15">
      <c r="A6077"/>
      <c r="B6077"/>
      <c r="C6077"/>
    </row>
    <row r="6078" spans="1:3" ht="14" x14ac:dyDescent="0.15">
      <c r="A6078"/>
      <c r="B6078"/>
      <c r="C6078"/>
    </row>
    <row r="6079" spans="1:3" ht="14" x14ac:dyDescent="0.15">
      <c r="A6079"/>
      <c r="B6079"/>
      <c r="C6079"/>
    </row>
    <row r="6080" spans="1:3" ht="14" x14ac:dyDescent="0.15">
      <c r="A6080"/>
      <c r="B6080"/>
      <c r="C6080"/>
    </row>
    <row r="6081" spans="1:3" ht="14" x14ac:dyDescent="0.15">
      <c r="A6081"/>
      <c r="B6081"/>
      <c r="C6081"/>
    </row>
    <row r="6082" spans="1:3" ht="14" x14ac:dyDescent="0.15">
      <c r="A6082"/>
      <c r="B6082"/>
      <c r="C6082"/>
    </row>
    <row r="6083" spans="1:3" ht="14" x14ac:dyDescent="0.15">
      <c r="A6083"/>
      <c r="B6083"/>
      <c r="C6083"/>
    </row>
    <row r="6084" spans="1:3" ht="14" x14ac:dyDescent="0.15">
      <c r="A6084"/>
      <c r="B6084"/>
      <c r="C6084"/>
    </row>
    <row r="6085" spans="1:3" ht="14" x14ac:dyDescent="0.15">
      <c r="A6085"/>
      <c r="B6085"/>
      <c r="C6085"/>
    </row>
    <row r="6086" spans="1:3" ht="14" x14ac:dyDescent="0.15">
      <c r="A6086"/>
      <c r="B6086"/>
      <c r="C6086"/>
    </row>
    <row r="6087" spans="1:3" ht="14" x14ac:dyDescent="0.15">
      <c r="A6087"/>
      <c r="B6087"/>
      <c r="C6087"/>
    </row>
    <row r="6088" spans="1:3" ht="14" x14ac:dyDescent="0.15">
      <c r="A6088"/>
      <c r="B6088"/>
      <c r="C6088"/>
    </row>
    <row r="6089" spans="1:3" ht="14" x14ac:dyDescent="0.15">
      <c r="A6089"/>
      <c r="B6089"/>
      <c r="C6089"/>
    </row>
    <row r="6090" spans="1:3" ht="14" x14ac:dyDescent="0.15">
      <c r="A6090"/>
      <c r="B6090"/>
      <c r="C6090"/>
    </row>
    <row r="6091" spans="1:3" ht="14" x14ac:dyDescent="0.15">
      <c r="A6091"/>
      <c r="B6091"/>
      <c r="C6091"/>
    </row>
    <row r="6092" spans="1:3" ht="14" x14ac:dyDescent="0.15">
      <c r="A6092"/>
      <c r="B6092"/>
      <c r="C6092"/>
    </row>
    <row r="6093" spans="1:3" ht="14" x14ac:dyDescent="0.15">
      <c r="A6093"/>
      <c r="B6093"/>
      <c r="C6093"/>
    </row>
    <row r="6094" spans="1:3" ht="14" x14ac:dyDescent="0.15">
      <c r="A6094"/>
      <c r="B6094"/>
      <c r="C6094"/>
    </row>
    <row r="6095" spans="1:3" ht="14" x14ac:dyDescent="0.15">
      <c r="A6095"/>
      <c r="B6095"/>
      <c r="C6095"/>
    </row>
    <row r="6096" spans="1:3" ht="14" x14ac:dyDescent="0.15">
      <c r="A6096"/>
      <c r="B6096"/>
      <c r="C6096"/>
    </row>
    <row r="6097" spans="1:3" ht="14" x14ac:dyDescent="0.15">
      <c r="A6097"/>
      <c r="B6097"/>
      <c r="C6097"/>
    </row>
    <row r="6098" spans="1:3" ht="14" x14ac:dyDescent="0.15">
      <c r="A6098"/>
      <c r="B6098"/>
      <c r="C6098"/>
    </row>
    <row r="6099" spans="1:3" ht="14" x14ac:dyDescent="0.15">
      <c r="A6099"/>
      <c r="B6099"/>
      <c r="C6099"/>
    </row>
    <row r="6100" spans="1:3" ht="14" x14ac:dyDescent="0.15">
      <c r="A6100"/>
      <c r="B6100"/>
      <c r="C6100"/>
    </row>
    <row r="6101" spans="1:3" ht="14" x14ac:dyDescent="0.15">
      <c r="A6101"/>
      <c r="B6101"/>
      <c r="C6101"/>
    </row>
    <row r="6102" spans="1:3" ht="14" x14ac:dyDescent="0.15">
      <c r="A6102"/>
      <c r="B6102"/>
      <c r="C6102"/>
    </row>
    <row r="6103" spans="1:3" ht="14" x14ac:dyDescent="0.15">
      <c r="A6103"/>
      <c r="B6103"/>
      <c r="C6103"/>
    </row>
    <row r="6104" spans="1:3" ht="14" x14ac:dyDescent="0.15">
      <c r="A6104"/>
      <c r="B6104"/>
      <c r="C6104"/>
    </row>
    <row r="6105" spans="1:3" ht="14" x14ac:dyDescent="0.15">
      <c r="A6105"/>
      <c r="B6105"/>
      <c r="C6105"/>
    </row>
    <row r="6106" spans="1:3" ht="14" x14ac:dyDescent="0.15">
      <c r="A6106"/>
      <c r="B6106"/>
      <c r="C6106"/>
    </row>
    <row r="6107" spans="1:3" ht="14" x14ac:dyDescent="0.15">
      <c r="A6107"/>
      <c r="B6107"/>
      <c r="C6107"/>
    </row>
    <row r="6108" spans="1:3" ht="14" x14ac:dyDescent="0.15">
      <c r="A6108"/>
      <c r="B6108"/>
      <c r="C6108"/>
    </row>
    <row r="6109" spans="1:3" ht="14" x14ac:dyDescent="0.15">
      <c r="A6109"/>
      <c r="B6109"/>
      <c r="C6109"/>
    </row>
    <row r="6110" spans="1:3" ht="14" x14ac:dyDescent="0.15">
      <c r="A6110"/>
      <c r="B6110"/>
      <c r="C6110"/>
    </row>
    <row r="6111" spans="1:3" ht="14" x14ac:dyDescent="0.15">
      <c r="A6111"/>
      <c r="B6111"/>
      <c r="C6111"/>
    </row>
    <row r="6112" spans="1:3" ht="14" x14ac:dyDescent="0.15">
      <c r="A6112"/>
      <c r="B6112"/>
      <c r="C6112"/>
    </row>
    <row r="6113" spans="1:3" ht="14" x14ac:dyDescent="0.15">
      <c r="A6113"/>
      <c r="B6113"/>
      <c r="C6113"/>
    </row>
    <row r="6114" spans="1:3" ht="14" x14ac:dyDescent="0.15">
      <c r="A6114"/>
      <c r="B6114"/>
      <c r="C6114"/>
    </row>
    <row r="6115" spans="1:3" ht="14" x14ac:dyDescent="0.15">
      <c r="A6115"/>
      <c r="B6115"/>
      <c r="C6115"/>
    </row>
    <row r="6116" spans="1:3" ht="14" x14ac:dyDescent="0.15">
      <c r="A6116"/>
      <c r="B6116"/>
      <c r="C6116"/>
    </row>
    <row r="6117" spans="1:3" ht="14" x14ac:dyDescent="0.15">
      <c r="A6117"/>
      <c r="B6117"/>
      <c r="C6117"/>
    </row>
    <row r="6118" spans="1:3" ht="14" x14ac:dyDescent="0.15">
      <c r="A6118"/>
      <c r="B6118"/>
      <c r="C6118"/>
    </row>
    <row r="6119" spans="1:3" ht="14" x14ac:dyDescent="0.15">
      <c r="A6119"/>
      <c r="B6119"/>
      <c r="C6119"/>
    </row>
    <row r="6120" spans="1:3" ht="14" x14ac:dyDescent="0.15">
      <c r="A6120"/>
      <c r="B6120"/>
      <c r="C6120"/>
    </row>
    <row r="6121" spans="1:3" ht="14" x14ac:dyDescent="0.15">
      <c r="A6121"/>
      <c r="B6121"/>
      <c r="C6121"/>
    </row>
    <row r="6122" spans="1:3" ht="14" x14ac:dyDescent="0.15">
      <c r="A6122"/>
      <c r="B6122"/>
      <c r="C6122"/>
    </row>
    <row r="6123" spans="1:3" ht="14" x14ac:dyDescent="0.15">
      <c r="A6123"/>
      <c r="B6123"/>
      <c r="C6123"/>
    </row>
    <row r="6124" spans="1:3" ht="14" x14ac:dyDescent="0.15">
      <c r="A6124"/>
      <c r="B6124"/>
      <c r="C6124"/>
    </row>
    <row r="6125" spans="1:3" ht="14" x14ac:dyDescent="0.15">
      <c r="A6125"/>
      <c r="B6125"/>
      <c r="C6125"/>
    </row>
    <row r="6126" spans="1:3" ht="14" x14ac:dyDescent="0.15">
      <c r="A6126"/>
      <c r="B6126"/>
      <c r="C6126"/>
    </row>
    <row r="6127" spans="1:3" ht="14" x14ac:dyDescent="0.15">
      <c r="A6127"/>
      <c r="B6127"/>
      <c r="C6127"/>
    </row>
    <row r="6128" spans="1:3" ht="14" x14ac:dyDescent="0.15">
      <c r="A6128"/>
      <c r="B6128"/>
      <c r="C6128"/>
    </row>
    <row r="6129" spans="1:3" ht="14" x14ac:dyDescent="0.15">
      <c r="A6129"/>
      <c r="B6129"/>
      <c r="C6129"/>
    </row>
    <row r="6130" spans="1:3" ht="14" x14ac:dyDescent="0.15">
      <c r="A6130"/>
      <c r="B6130"/>
      <c r="C6130"/>
    </row>
    <row r="6131" spans="1:3" ht="14" x14ac:dyDescent="0.15">
      <c r="A6131"/>
      <c r="B6131"/>
      <c r="C6131"/>
    </row>
    <row r="6132" spans="1:3" ht="14" x14ac:dyDescent="0.15">
      <c r="A6132"/>
      <c r="B6132"/>
      <c r="C6132"/>
    </row>
    <row r="6133" spans="1:3" ht="14" x14ac:dyDescent="0.15">
      <c r="A6133"/>
      <c r="B6133"/>
      <c r="C6133"/>
    </row>
    <row r="6134" spans="1:3" ht="14" x14ac:dyDescent="0.15">
      <c r="A6134"/>
      <c r="B6134"/>
      <c r="C6134"/>
    </row>
    <row r="6135" spans="1:3" ht="14" x14ac:dyDescent="0.15">
      <c r="A6135"/>
      <c r="B6135"/>
      <c r="C6135"/>
    </row>
    <row r="6136" spans="1:3" ht="14" x14ac:dyDescent="0.15">
      <c r="A6136"/>
      <c r="B6136"/>
      <c r="C6136"/>
    </row>
    <row r="6137" spans="1:3" ht="14" x14ac:dyDescent="0.15">
      <c r="A6137"/>
      <c r="B6137"/>
      <c r="C6137"/>
    </row>
    <row r="6138" spans="1:3" ht="14" x14ac:dyDescent="0.15">
      <c r="A6138"/>
      <c r="B6138"/>
      <c r="C6138"/>
    </row>
    <row r="6139" spans="1:3" ht="14" x14ac:dyDescent="0.15">
      <c r="A6139"/>
      <c r="B6139"/>
      <c r="C6139"/>
    </row>
    <row r="6140" spans="1:3" ht="14" x14ac:dyDescent="0.15">
      <c r="A6140"/>
      <c r="B6140"/>
      <c r="C6140"/>
    </row>
    <row r="6141" spans="1:3" ht="14" x14ac:dyDescent="0.15">
      <c r="A6141"/>
      <c r="B6141"/>
      <c r="C6141"/>
    </row>
    <row r="6142" spans="1:3" ht="14" x14ac:dyDescent="0.15">
      <c r="A6142"/>
      <c r="B6142"/>
      <c r="C6142"/>
    </row>
    <row r="6143" spans="1:3" ht="14" x14ac:dyDescent="0.15">
      <c r="A6143"/>
      <c r="B6143"/>
      <c r="C6143"/>
    </row>
    <row r="6144" spans="1:3" ht="14" x14ac:dyDescent="0.15">
      <c r="A6144"/>
      <c r="B6144"/>
      <c r="C6144"/>
    </row>
    <row r="6145" spans="1:3" ht="14" x14ac:dyDescent="0.15">
      <c r="A6145"/>
      <c r="B6145"/>
      <c r="C6145"/>
    </row>
    <row r="6146" spans="1:3" ht="14" x14ac:dyDescent="0.15">
      <c r="A6146"/>
      <c r="B6146"/>
      <c r="C6146"/>
    </row>
    <row r="6147" spans="1:3" ht="14" x14ac:dyDescent="0.15">
      <c r="A6147"/>
      <c r="B6147"/>
      <c r="C6147"/>
    </row>
    <row r="6148" spans="1:3" ht="14" x14ac:dyDescent="0.15">
      <c r="A6148"/>
      <c r="B6148"/>
      <c r="C6148"/>
    </row>
    <row r="6149" spans="1:3" ht="14" x14ac:dyDescent="0.15">
      <c r="A6149"/>
      <c r="B6149"/>
      <c r="C6149"/>
    </row>
    <row r="6150" spans="1:3" ht="14" x14ac:dyDescent="0.15">
      <c r="A6150"/>
      <c r="B6150"/>
      <c r="C6150"/>
    </row>
    <row r="6151" spans="1:3" ht="14" x14ac:dyDescent="0.15">
      <c r="A6151"/>
      <c r="B6151"/>
      <c r="C6151"/>
    </row>
    <row r="6152" spans="1:3" ht="14" x14ac:dyDescent="0.15">
      <c r="A6152"/>
      <c r="B6152"/>
      <c r="C6152"/>
    </row>
    <row r="6153" spans="1:3" ht="14" x14ac:dyDescent="0.15">
      <c r="A6153"/>
      <c r="B6153"/>
      <c r="C6153"/>
    </row>
    <row r="6154" spans="1:3" ht="14" x14ac:dyDescent="0.15">
      <c r="A6154"/>
      <c r="B6154"/>
      <c r="C6154"/>
    </row>
    <row r="6155" spans="1:3" ht="14" x14ac:dyDescent="0.15">
      <c r="A6155"/>
      <c r="B6155"/>
      <c r="C6155"/>
    </row>
    <row r="6156" spans="1:3" ht="14" x14ac:dyDescent="0.15">
      <c r="A6156"/>
      <c r="B6156"/>
      <c r="C6156"/>
    </row>
    <row r="6157" spans="1:3" ht="14" x14ac:dyDescent="0.15">
      <c r="A6157"/>
      <c r="B6157"/>
      <c r="C6157"/>
    </row>
    <row r="6158" spans="1:3" ht="14" x14ac:dyDescent="0.15">
      <c r="A6158"/>
      <c r="B6158"/>
      <c r="C6158"/>
    </row>
    <row r="6159" spans="1:3" ht="14" x14ac:dyDescent="0.15">
      <c r="A6159"/>
      <c r="B6159"/>
      <c r="C6159"/>
    </row>
    <row r="6160" spans="1:3" ht="14" x14ac:dyDescent="0.15">
      <c r="A6160"/>
      <c r="B6160"/>
      <c r="C6160"/>
    </row>
    <row r="6161" spans="1:3" ht="14" x14ac:dyDescent="0.15">
      <c r="A6161"/>
      <c r="B6161"/>
      <c r="C6161"/>
    </row>
    <row r="6162" spans="1:3" ht="14" x14ac:dyDescent="0.15">
      <c r="A6162"/>
      <c r="B6162"/>
      <c r="C6162"/>
    </row>
    <row r="6163" spans="1:3" ht="14" x14ac:dyDescent="0.15">
      <c r="A6163"/>
      <c r="B6163"/>
      <c r="C6163"/>
    </row>
    <row r="6164" spans="1:3" ht="14" x14ac:dyDescent="0.15">
      <c r="A6164"/>
      <c r="B6164"/>
      <c r="C6164"/>
    </row>
    <row r="6165" spans="1:3" ht="14" x14ac:dyDescent="0.15">
      <c r="A6165"/>
      <c r="B6165"/>
      <c r="C6165"/>
    </row>
    <row r="6166" spans="1:3" ht="14" x14ac:dyDescent="0.15">
      <c r="A6166"/>
      <c r="B6166"/>
      <c r="C6166"/>
    </row>
    <row r="6167" spans="1:3" ht="14" x14ac:dyDescent="0.15">
      <c r="A6167"/>
      <c r="B6167"/>
      <c r="C6167"/>
    </row>
    <row r="6168" spans="1:3" ht="14" x14ac:dyDescent="0.15">
      <c r="A6168"/>
      <c r="B6168"/>
      <c r="C6168"/>
    </row>
    <row r="6169" spans="1:3" ht="14" x14ac:dyDescent="0.15">
      <c r="A6169"/>
      <c r="B6169"/>
      <c r="C6169"/>
    </row>
    <row r="6170" spans="1:3" ht="14" x14ac:dyDescent="0.15">
      <c r="A6170"/>
      <c r="B6170"/>
      <c r="C6170"/>
    </row>
    <row r="6171" spans="1:3" ht="14" x14ac:dyDescent="0.15">
      <c r="A6171"/>
      <c r="B6171"/>
      <c r="C6171"/>
    </row>
    <row r="6172" spans="1:3" ht="14" x14ac:dyDescent="0.15">
      <c r="A6172"/>
      <c r="B6172"/>
      <c r="C6172"/>
    </row>
    <row r="6173" spans="1:3" ht="14" x14ac:dyDescent="0.15">
      <c r="A6173"/>
      <c r="B6173"/>
      <c r="C6173"/>
    </row>
    <row r="6174" spans="1:3" ht="14" x14ac:dyDescent="0.15">
      <c r="A6174"/>
      <c r="B6174"/>
      <c r="C6174"/>
    </row>
    <row r="6175" spans="1:3" ht="14" x14ac:dyDescent="0.15">
      <c r="A6175"/>
      <c r="B6175"/>
      <c r="C6175"/>
    </row>
    <row r="6176" spans="1:3" ht="14" x14ac:dyDescent="0.15">
      <c r="A6176"/>
      <c r="B6176"/>
      <c r="C6176"/>
    </row>
    <row r="6177" spans="1:3" ht="14" x14ac:dyDescent="0.15">
      <c r="A6177"/>
      <c r="B6177"/>
      <c r="C6177"/>
    </row>
    <row r="6178" spans="1:3" ht="14" x14ac:dyDescent="0.15">
      <c r="A6178"/>
      <c r="B6178"/>
      <c r="C6178"/>
    </row>
    <row r="6179" spans="1:3" ht="14" x14ac:dyDescent="0.15">
      <c r="A6179"/>
      <c r="B6179"/>
      <c r="C6179"/>
    </row>
    <row r="6180" spans="1:3" ht="14" x14ac:dyDescent="0.15">
      <c r="A6180"/>
      <c r="B6180"/>
      <c r="C6180"/>
    </row>
    <row r="6181" spans="1:3" ht="14" x14ac:dyDescent="0.15">
      <c r="A6181"/>
      <c r="B6181"/>
      <c r="C6181"/>
    </row>
    <row r="6182" spans="1:3" ht="14" x14ac:dyDescent="0.15">
      <c r="A6182"/>
      <c r="B6182"/>
      <c r="C6182"/>
    </row>
    <row r="6183" spans="1:3" ht="14" x14ac:dyDescent="0.15">
      <c r="A6183"/>
      <c r="B6183"/>
      <c r="C6183"/>
    </row>
    <row r="6184" spans="1:3" ht="14" x14ac:dyDescent="0.15">
      <c r="A6184"/>
      <c r="B6184"/>
      <c r="C6184"/>
    </row>
    <row r="6185" spans="1:3" ht="14" x14ac:dyDescent="0.15">
      <c r="A6185"/>
      <c r="B6185"/>
      <c r="C6185"/>
    </row>
    <row r="6186" spans="1:3" ht="14" x14ac:dyDescent="0.15">
      <c r="A6186"/>
      <c r="B6186"/>
      <c r="C6186"/>
    </row>
    <row r="6187" spans="1:3" ht="14" x14ac:dyDescent="0.15">
      <c r="A6187"/>
      <c r="B6187"/>
      <c r="C6187"/>
    </row>
    <row r="6188" spans="1:3" ht="14" x14ac:dyDescent="0.15">
      <c r="A6188"/>
      <c r="B6188"/>
      <c r="C6188"/>
    </row>
    <row r="6189" spans="1:3" ht="14" x14ac:dyDescent="0.15">
      <c r="A6189"/>
      <c r="B6189"/>
      <c r="C6189"/>
    </row>
    <row r="6190" spans="1:3" ht="14" x14ac:dyDescent="0.15">
      <c r="A6190"/>
      <c r="B6190"/>
      <c r="C6190"/>
    </row>
    <row r="6191" spans="1:3" ht="14" x14ac:dyDescent="0.15">
      <c r="A6191"/>
      <c r="B6191"/>
      <c r="C6191"/>
    </row>
    <row r="6192" spans="1:3" ht="14" x14ac:dyDescent="0.15">
      <c r="A6192"/>
      <c r="B6192"/>
      <c r="C6192"/>
    </row>
    <row r="6193" spans="1:3" ht="14" x14ac:dyDescent="0.15">
      <c r="A6193"/>
      <c r="B6193"/>
      <c r="C6193"/>
    </row>
    <row r="6194" spans="1:3" ht="14" x14ac:dyDescent="0.15">
      <c r="A6194"/>
      <c r="B6194"/>
      <c r="C6194"/>
    </row>
    <row r="6195" spans="1:3" ht="14" x14ac:dyDescent="0.15">
      <c r="A6195"/>
      <c r="B6195"/>
      <c r="C6195"/>
    </row>
    <row r="6196" spans="1:3" ht="14" x14ac:dyDescent="0.15">
      <c r="A6196"/>
      <c r="B6196"/>
      <c r="C6196"/>
    </row>
    <row r="6197" spans="1:3" ht="14" x14ac:dyDescent="0.15">
      <c r="A6197"/>
      <c r="B6197"/>
      <c r="C6197"/>
    </row>
    <row r="6198" spans="1:3" ht="14" x14ac:dyDescent="0.15">
      <c r="A6198"/>
      <c r="B6198"/>
      <c r="C6198"/>
    </row>
    <row r="6199" spans="1:3" ht="14" x14ac:dyDescent="0.15">
      <c r="A6199"/>
      <c r="B6199"/>
      <c r="C6199"/>
    </row>
    <row r="6200" spans="1:3" ht="14" x14ac:dyDescent="0.15">
      <c r="A6200"/>
      <c r="B6200"/>
      <c r="C6200"/>
    </row>
    <row r="6201" spans="1:3" ht="14" x14ac:dyDescent="0.15">
      <c r="A6201"/>
      <c r="B6201"/>
      <c r="C6201"/>
    </row>
    <row r="6202" spans="1:3" ht="14" x14ac:dyDescent="0.15">
      <c r="A6202"/>
      <c r="B6202"/>
      <c r="C6202"/>
    </row>
    <row r="6203" spans="1:3" ht="14" x14ac:dyDescent="0.15">
      <c r="A6203"/>
      <c r="B6203"/>
      <c r="C6203"/>
    </row>
    <row r="6204" spans="1:3" ht="14" x14ac:dyDescent="0.15">
      <c r="A6204"/>
      <c r="B6204"/>
      <c r="C6204"/>
    </row>
    <row r="6205" spans="1:3" ht="14" x14ac:dyDescent="0.15">
      <c r="A6205"/>
      <c r="B6205"/>
      <c r="C6205"/>
    </row>
    <row r="6206" spans="1:3" ht="14" x14ac:dyDescent="0.15">
      <c r="A6206"/>
      <c r="B6206"/>
      <c r="C6206"/>
    </row>
    <row r="6207" spans="1:3" ht="14" x14ac:dyDescent="0.15">
      <c r="A6207"/>
      <c r="B6207"/>
      <c r="C6207"/>
    </row>
    <row r="6208" spans="1:3" ht="14" x14ac:dyDescent="0.15">
      <c r="A6208"/>
      <c r="B6208"/>
      <c r="C6208"/>
    </row>
    <row r="6209" spans="1:3" ht="14" x14ac:dyDescent="0.15">
      <c r="A6209"/>
      <c r="B6209"/>
      <c r="C6209"/>
    </row>
    <row r="6210" spans="1:3" ht="14" x14ac:dyDescent="0.15">
      <c r="A6210"/>
      <c r="B6210"/>
      <c r="C6210"/>
    </row>
    <row r="6211" spans="1:3" ht="14" x14ac:dyDescent="0.15">
      <c r="A6211"/>
      <c r="B6211"/>
      <c r="C6211"/>
    </row>
    <row r="6212" spans="1:3" ht="14" x14ac:dyDescent="0.15">
      <c r="A6212"/>
      <c r="B6212"/>
      <c r="C6212"/>
    </row>
    <row r="6213" spans="1:3" ht="14" x14ac:dyDescent="0.15">
      <c r="A6213"/>
      <c r="B6213"/>
      <c r="C6213"/>
    </row>
    <row r="6214" spans="1:3" ht="14" x14ac:dyDescent="0.15">
      <c r="A6214"/>
      <c r="B6214"/>
      <c r="C6214"/>
    </row>
    <row r="6215" spans="1:3" ht="14" x14ac:dyDescent="0.15">
      <c r="A6215"/>
      <c r="B6215"/>
      <c r="C6215"/>
    </row>
    <row r="6216" spans="1:3" ht="14" x14ac:dyDescent="0.15">
      <c r="A6216"/>
      <c r="B6216"/>
      <c r="C6216"/>
    </row>
    <row r="6217" spans="1:3" ht="14" x14ac:dyDescent="0.15">
      <c r="A6217"/>
      <c r="B6217"/>
      <c r="C6217"/>
    </row>
    <row r="6218" spans="1:3" ht="14" x14ac:dyDescent="0.15">
      <c r="A6218"/>
      <c r="B6218"/>
      <c r="C6218"/>
    </row>
    <row r="6219" spans="1:3" ht="14" x14ac:dyDescent="0.15">
      <c r="A6219"/>
      <c r="B6219"/>
      <c r="C6219"/>
    </row>
    <row r="6220" spans="1:3" ht="14" x14ac:dyDescent="0.15">
      <c r="A6220"/>
      <c r="B6220"/>
      <c r="C6220"/>
    </row>
    <row r="6221" spans="1:3" ht="14" x14ac:dyDescent="0.15">
      <c r="A6221"/>
      <c r="B6221"/>
      <c r="C6221"/>
    </row>
    <row r="6222" spans="1:3" ht="14" x14ac:dyDescent="0.15">
      <c r="A6222"/>
      <c r="B6222"/>
      <c r="C6222"/>
    </row>
    <row r="6223" spans="1:3" ht="14" x14ac:dyDescent="0.15">
      <c r="A6223"/>
      <c r="B6223"/>
      <c r="C6223"/>
    </row>
    <row r="6224" spans="1:3" ht="14" x14ac:dyDescent="0.15">
      <c r="A6224"/>
      <c r="B6224"/>
      <c r="C6224"/>
    </row>
    <row r="6225" spans="1:3" ht="14" x14ac:dyDescent="0.15">
      <c r="A6225"/>
      <c r="B6225"/>
      <c r="C6225"/>
    </row>
    <row r="6226" spans="1:3" ht="14" x14ac:dyDescent="0.15">
      <c r="A6226"/>
      <c r="B6226"/>
      <c r="C6226"/>
    </row>
    <row r="6227" spans="1:3" ht="14" x14ac:dyDescent="0.15">
      <c r="A6227"/>
      <c r="B6227"/>
      <c r="C6227"/>
    </row>
    <row r="6228" spans="1:3" ht="14" x14ac:dyDescent="0.15">
      <c r="A6228"/>
      <c r="B6228"/>
      <c r="C6228"/>
    </row>
    <row r="6229" spans="1:3" ht="14" x14ac:dyDescent="0.15">
      <c r="A6229"/>
      <c r="B6229"/>
      <c r="C6229"/>
    </row>
    <row r="6230" spans="1:3" ht="14" x14ac:dyDescent="0.15">
      <c r="A6230"/>
      <c r="B6230"/>
      <c r="C6230"/>
    </row>
    <row r="6231" spans="1:3" ht="14" x14ac:dyDescent="0.15">
      <c r="A6231"/>
      <c r="B6231"/>
      <c r="C6231"/>
    </row>
    <row r="6232" spans="1:3" ht="14" x14ac:dyDescent="0.15">
      <c r="A6232"/>
      <c r="B6232"/>
      <c r="C6232"/>
    </row>
    <row r="6233" spans="1:3" ht="14" x14ac:dyDescent="0.15">
      <c r="A6233"/>
      <c r="B6233"/>
      <c r="C6233"/>
    </row>
    <row r="6234" spans="1:3" ht="14" x14ac:dyDescent="0.15">
      <c r="A6234"/>
      <c r="B6234"/>
      <c r="C6234"/>
    </row>
    <row r="6235" spans="1:3" ht="14" x14ac:dyDescent="0.15">
      <c r="A6235"/>
      <c r="B6235"/>
      <c r="C6235"/>
    </row>
    <row r="6236" spans="1:3" ht="14" x14ac:dyDescent="0.15">
      <c r="A6236"/>
      <c r="B6236"/>
      <c r="C6236"/>
    </row>
    <row r="6237" spans="1:3" ht="14" x14ac:dyDescent="0.15">
      <c r="A6237"/>
      <c r="B6237"/>
      <c r="C6237"/>
    </row>
    <row r="6238" spans="1:3" ht="14" x14ac:dyDescent="0.15">
      <c r="A6238"/>
      <c r="B6238"/>
      <c r="C6238"/>
    </row>
    <row r="6239" spans="1:3" ht="14" x14ac:dyDescent="0.15">
      <c r="A6239"/>
      <c r="B6239"/>
      <c r="C6239"/>
    </row>
    <row r="6240" spans="1:3" ht="14" x14ac:dyDescent="0.15">
      <c r="A6240"/>
      <c r="B6240"/>
      <c r="C6240"/>
    </row>
    <row r="6241" spans="1:3" ht="14" x14ac:dyDescent="0.15">
      <c r="A6241"/>
      <c r="B6241"/>
      <c r="C6241"/>
    </row>
    <row r="6242" spans="1:3" ht="14" x14ac:dyDescent="0.15">
      <c r="A6242"/>
      <c r="B6242"/>
      <c r="C6242"/>
    </row>
    <row r="6243" spans="1:3" ht="14" x14ac:dyDescent="0.15">
      <c r="A6243"/>
      <c r="B6243"/>
      <c r="C6243"/>
    </row>
    <row r="6244" spans="1:3" ht="14" x14ac:dyDescent="0.15">
      <c r="A6244"/>
      <c r="B6244"/>
      <c r="C6244"/>
    </row>
    <row r="6245" spans="1:3" ht="14" x14ac:dyDescent="0.15">
      <c r="A6245"/>
      <c r="B6245"/>
      <c r="C6245"/>
    </row>
    <row r="6246" spans="1:3" ht="14" x14ac:dyDescent="0.15">
      <c r="A6246"/>
      <c r="B6246"/>
      <c r="C6246"/>
    </row>
    <row r="6247" spans="1:3" ht="14" x14ac:dyDescent="0.15">
      <c r="A6247"/>
      <c r="B6247"/>
      <c r="C6247"/>
    </row>
    <row r="6248" spans="1:3" ht="14" x14ac:dyDescent="0.15">
      <c r="A6248"/>
      <c r="B6248"/>
      <c r="C6248"/>
    </row>
    <row r="6249" spans="1:3" ht="14" x14ac:dyDescent="0.15">
      <c r="A6249"/>
      <c r="B6249"/>
      <c r="C6249"/>
    </row>
    <row r="6250" spans="1:3" ht="14" x14ac:dyDescent="0.15">
      <c r="A6250"/>
      <c r="B6250"/>
      <c r="C6250"/>
    </row>
    <row r="6251" spans="1:3" ht="14" x14ac:dyDescent="0.15">
      <c r="A6251"/>
      <c r="B6251"/>
      <c r="C6251"/>
    </row>
    <row r="6252" spans="1:3" ht="14" x14ac:dyDescent="0.15">
      <c r="A6252"/>
      <c r="B6252"/>
      <c r="C6252"/>
    </row>
    <row r="6253" spans="1:3" ht="14" x14ac:dyDescent="0.15">
      <c r="A6253"/>
      <c r="B6253"/>
      <c r="C6253"/>
    </row>
    <row r="6254" spans="1:3" ht="14" x14ac:dyDescent="0.15">
      <c r="A6254"/>
      <c r="B6254"/>
      <c r="C6254"/>
    </row>
    <row r="6255" spans="1:3" ht="14" x14ac:dyDescent="0.15">
      <c r="A6255"/>
      <c r="B6255"/>
      <c r="C6255"/>
    </row>
    <row r="6256" spans="1:3" ht="14" x14ac:dyDescent="0.15">
      <c r="A6256"/>
      <c r="B6256"/>
      <c r="C6256"/>
    </row>
    <row r="6257" spans="1:3" ht="14" x14ac:dyDescent="0.15">
      <c r="A6257"/>
      <c r="B6257"/>
      <c r="C6257"/>
    </row>
    <row r="6258" spans="1:3" ht="14" x14ac:dyDescent="0.15">
      <c r="A6258"/>
      <c r="B6258"/>
      <c r="C6258"/>
    </row>
    <row r="6259" spans="1:3" ht="14" x14ac:dyDescent="0.15">
      <c r="A6259"/>
      <c r="B6259"/>
      <c r="C6259"/>
    </row>
    <row r="6260" spans="1:3" ht="14" x14ac:dyDescent="0.15">
      <c r="A6260"/>
      <c r="B6260"/>
      <c r="C6260"/>
    </row>
    <row r="6261" spans="1:3" ht="14" x14ac:dyDescent="0.15">
      <c r="A6261"/>
      <c r="B6261"/>
      <c r="C6261"/>
    </row>
    <row r="6262" spans="1:3" ht="14" x14ac:dyDescent="0.15">
      <c r="A6262"/>
      <c r="B6262"/>
      <c r="C6262"/>
    </row>
    <row r="6263" spans="1:3" ht="14" x14ac:dyDescent="0.15">
      <c r="A6263"/>
      <c r="B6263"/>
      <c r="C6263"/>
    </row>
    <row r="6264" spans="1:3" ht="14" x14ac:dyDescent="0.15">
      <c r="A6264"/>
      <c r="B6264"/>
      <c r="C6264"/>
    </row>
    <row r="6265" spans="1:3" ht="14" x14ac:dyDescent="0.15">
      <c r="A6265"/>
      <c r="B6265"/>
      <c r="C6265"/>
    </row>
    <row r="6266" spans="1:3" ht="14" x14ac:dyDescent="0.15">
      <c r="A6266"/>
      <c r="B6266"/>
      <c r="C6266"/>
    </row>
    <row r="6267" spans="1:3" ht="14" x14ac:dyDescent="0.15">
      <c r="A6267"/>
      <c r="B6267"/>
      <c r="C6267"/>
    </row>
    <row r="6268" spans="1:3" ht="14" x14ac:dyDescent="0.15">
      <c r="A6268"/>
      <c r="B6268"/>
      <c r="C6268"/>
    </row>
    <row r="6269" spans="1:3" ht="14" x14ac:dyDescent="0.15">
      <c r="A6269"/>
      <c r="B6269"/>
      <c r="C6269"/>
    </row>
    <row r="6270" spans="1:3" ht="14" x14ac:dyDescent="0.15">
      <c r="A6270"/>
      <c r="B6270"/>
      <c r="C6270"/>
    </row>
    <row r="6271" spans="1:3" ht="14" x14ac:dyDescent="0.15">
      <c r="A6271"/>
      <c r="B6271"/>
      <c r="C6271"/>
    </row>
    <row r="6272" spans="1:3" ht="14" x14ac:dyDescent="0.15">
      <c r="A6272"/>
      <c r="B6272"/>
      <c r="C6272"/>
    </row>
    <row r="6273" spans="1:3" ht="14" x14ac:dyDescent="0.15">
      <c r="A6273"/>
      <c r="B6273"/>
      <c r="C6273"/>
    </row>
    <row r="6274" spans="1:3" ht="14" x14ac:dyDescent="0.15">
      <c r="A6274"/>
      <c r="B6274"/>
      <c r="C6274"/>
    </row>
    <row r="6275" spans="1:3" ht="14" x14ac:dyDescent="0.15">
      <c r="A6275"/>
      <c r="B6275"/>
      <c r="C6275"/>
    </row>
    <row r="6276" spans="1:3" ht="14" x14ac:dyDescent="0.15">
      <c r="A6276"/>
      <c r="B6276"/>
      <c r="C6276"/>
    </row>
    <row r="6277" spans="1:3" ht="14" x14ac:dyDescent="0.15">
      <c r="A6277"/>
      <c r="B6277"/>
      <c r="C6277"/>
    </row>
    <row r="6278" spans="1:3" ht="14" x14ac:dyDescent="0.15">
      <c r="A6278"/>
      <c r="B6278"/>
      <c r="C6278"/>
    </row>
    <row r="6279" spans="1:3" ht="14" x14ac:dyDescent="0.15">
      <c r="A6279"/>
      <c r="B6279"/>
      <c r="C6279"/>
    </row>
    <row r="6280" spans="1:3" ht="14" x14ac:dyDescent="0.15">
      <c r="A6280"/>
      <c r="B6280"/>
      <c r="C6280"/>
    </row>
    <row r="6281" spans="1:3" ht="14" x14ac:dyDescent="0.15">
      <c r="A6281"/>
      <c r="B6281"/>
      <c r="C6281"/>
    </row>
    <row r="6282" spans="1:3" ht="14" x14ac:dyDescent="0.15">
      <c r="A6282"/>
      <c r="B6282"/>
      <c r="C6282"/>
    </row>
    <row r="6283" spans="1:3" ht="14" x14ac:dyDescent="0.15">
      <c r="A6283"/>
      <c r="B6283"/>
      <c r="C6283"/>
    </row>
    <row r="6284" spans="1:3" ht="14" x14ac:dyDescent="0.15">
      <c r="A6284"/>
      <c r="B6284"/>
      <c r="C6284"/>
    </row>
    <row r="6285" spans="1:3" ht="14" x14ac:dyDescent="0.15">
      <c r="A6285"/>
      <c r="B6285"/>
      <c r="C6285"/>
    </row>
    <row r="6286" spans="1:3" ht="14" x14ac:dyDescent="0.15">
      <c r="A6286"/>
      <c r="B6286"/>
      <c r="C6286"/>
    </row>
    <row r="6287" spans="1:3" ht="14" x14ac:dyDescent="0.15">
      <c r="A6287"/>
      <c r="B6287"/>
      <c r="C6287"/>
    </row>
    <row r="6288" spans="1:3" ht="14" x14ac:dyDescent="0.15">
      <c r="A6288"/>
      <c r="B6288"/>
      <c r="C6288"/>
    </row>
    <row r="6289" spans="1:3" ht="14" x14ac:dyDescent="0.15">
      <c r="A6289"/>
      <c r="B6289"/>
      <c r="C6289"/>
    </row>
    <row r="6290" spans="1:3" ht="14" x14ac:dyDescent="0.15">
      <c r="A6290"/>
      <c r="B6290"/>
      <c r="C6290"/>
    </row>
    <row r="6291" spans="1:3" ht="14" x14ac:dyDescent="0.15">
      <c r="A6291"/>
      <c r="B6291"/>
      <c r="C6291"/>
    </row>
    <row r="6292" spans="1:3" ht="14" x14ac:dyDescent="0.15">
      <c r="A6292"/>
      <c r="B6292"/>
      <c r="C6292"/>
    </row>
    <row r="6293" spans="1:3" ht="14" x14ac:dyDescent="0.15">
      <c r="A6293"/>
      <c r="B6293"/>
      <c r="C6293"/>
    </row>
    <row r="6294" spans="1:3" ht="14" x14ac:dyDescent="0.15">
      <c r="A6294"/>
      <c r="B6294"/>
      <c r="C6294"/>
    </row>
    <row r="6295" spans="1:3" ht="14" x14ac:dyDescent="0.15">
      <c r="A6295"/>
      <c r="B6295"/>
      <c r="C6295"/>
    </row>
    <row r="6296" spans="1:3" ht="14" x14ac:dyDescent="0.15">
      <c r="A6296"/>
      <c r="B6296"/>
      <c r="C6296"/>
    </row>
    <row r="6297" spans="1:3" ht="14" x14ac:dyDescent="0.15">
      <c r="A6297"/>
      <c r="B6297"/>
      <c r="C6297"/>
    </row>
    <row r="6298" spans="1:3" ht="14" x14ac:dyDescent="0.15">
      <c r="A6298"/>
      <c r="B6298"/>
      <c r="C6298"/>
    </row>
    <row r="6299" spans="1:3" ht="14" x14ac:dyDescent="0.15">
      <c r="A6299"/>
      <c r="B6299"/>
      <c r="C6299"/>
    </row>
    <row r="6300" spans="1:3" ht="14" x14ac:dyDescent="0.15">
      <c r="A6300"/>
      <c r="B6300"/>
      <c r="C6300"/>
    </row>
    <row r="6301" spans="1:3" ht="14" x14ac:dyDescent="0.15">
      <c r="A6301"/>
      <c r="B6301"/>
      <c r="C6301"/>
    </row>
    <row r="6302" spans="1:3" ht="14" x14ac:dyDescent="0.15">
      <c r="A6302"/>
      <c r="B6302"/>
      <c r="C6302"/>
    </row>
    <row r="6303" spans="1:3" ht="14" x14ac:dyDescent="0.15">
      <c r="A6303"/>
      <c r="B6303"/>
      <c r="C6303"/>
    </row>
    <row r="6304" spans="1:3" ht="14" x14ac:dyDescent="0.15">
      <c r="A6304"/>
      <c r="B6304"/>
      <c r="C6304"/>
    </row>
    <row r="6305" spans="1:3" ht="14" x14ac:dyDescent="0.15">
      <c r="A6305"/>
      <c r="B6305"/>
      <c r="C6305"/>
    </row>
    <row r="6306" spans="1:3" ht="14" x14ac:dyDescent="0.15">
      <c r="A6306"/>
      <c r="B6306"/>
      <c r="C6306"/>
    </row>
    <row r="6307" spans="1:3" ht="14" x14ac:dyDescent="0.15">
      <c r="A6307"/>
      <c r="B6307"/>
      <c r="C6307"/>
    </row>
    <row r="6308" spans="1:3" ht="14" x14ac:dyDescent="0.15">
      <c r="A6308"/>
      <c r="B6308"/>
      <c r="C6308"/>
    </row>
    <row r="6309" spans="1:3" ht="14" x14ac:dyDescent="0.15">
      <c r="A6309"/>
      <c r="B6309"/>
      <c r="C6309"/>
    </row>
    <row r="6310" spans="1:3" ht="14" x14ac:dyDescent="0.15">
      <c r="A6310"/>
      <c r="B6310"/>
      <c r="C6310"/>
    </row>
    <row r="6311" spans="1:3" ht="14" x14ac:dyDescent="0.15">
      <c r="A6311"/>
      <c r="B6311"/>
      <c r="C6311"/>
    </row>
    <row r="6312" spans="1:3" ht="14" x14ac:dyDescent="0.15">
      <c r="A6312"/>
      <c r="B6312"/>
      <c r="C6312"/>
    </row>
    <row r="6313" spans="1:3" ht="14" x14ac:dyDescent="0.15">
      <c r="A6313"/>
      <c r="B6313"/>
      <c r="C6313"/>
    </row>
    <row r="6314" spans="1:3" ht="14" x14ac:dyDescent="0.15">
      <c r="A6314"/>
      <c r="B6314"/>
      <c r="C6314"/>
    </row>
    <row r="6315" spans="1:3" ht="14" x14ac:dyDescent="0.15">
      <c r="A6315"/>
      <c r="B6315"/>
      <c r="C6315"/>
    </row>
    <row r="6316" spans="1:3" ht="14" x14ac:dyDescent="0.15">
      <c r="A6316"/>
      <c r="B6316"/>
      <c r="C6316"/>
    </row>
    <row r="6317" spans="1:3" ht="14" x14ac:dyDescent="0.15">
      <c r="A6317"/>
      <c r="B6317"/>
      <c r="C6317"/>
    </row>
    <row r="6318" spans="1:3" ht="14" x14ac:dyDescent="0.15">
      <c r="A6318"/>
      <c r="B6318"/>
      <c r="C6318"/>
    </row>
    <row r="6319" spans="1:3" ht="14" x14ac:dyDescent="0.15">
      <c r="A6319"/>
      <c r="B6319"/>
      <c r="C6319"/>
    </row>
    <row r="6320" spans="1:3" ht="14" x14ac:dyDescent="0.15">
      <c r="A6320"/>
      <c r="B6320"/>
      <c r="C6320"/>
    </row>
    <row r="6321" spans="1:3" ht="14" x14ac:dyDescent="0.15">
      <c r="A6321"/>
      <c r="B6321"/>
      <c r="C6321"/>
    </row>
    <row r="6322" spans="1:3" ht="14" x14ac:dyDescent="0.15">
      <c r="A6322"/>
      <c r="B6322"/>
      <c r="C6322"/>
    </row>
    <row r="6323" spans="1:3" ht="14" x14ac:dyDescent="0.15">
      <c r="A6323"/>
      <c r="B6323"/>
      <c r="C6323"/>
    </row>
    <row r="6324" spans="1:3" ht="14" x14ac:dyDescent="0.15">
      <c r="A6324"/>
      <c r="B6324"/>
      <c r="C6324"/>
    </row>
    <row r="6325" spans="1:3" ht="14" x14ac:dyDescent="0.15">
      <c r="A6325"/>
      <c r="B6325"/>
      <c r="C6325"/>
    </row>
    <row r="6326" spans="1:3" ht="14" x14ac:dyDescent="0.15">
      <c r="A6326"/>
      <c r="B6326"/>
      <c r="C6326"/>
    </row>
    <row r="6327" spans="1:3" ht="14" x14ac:dyDescent="0.15">
      <c r="A6327"/>
      <c r="B6327"/>
      <c r="C6327"/>
    </row>
    <row r="6328" spans="1:3" ht="14" x14ac:dyDescent="0.15">
      <c r="A6328"/>
      <c r="B6328"/>
      <c r="C6328"/>
    </row>
    <row r="6329" spans="1:3" ht="14" x14ac:dyDescent="0.15">
      <c r="A6329"/>
      <c r="B6329"/>
      <c r="C6329"/>
    </row>
    <row r="6330" spans="1:3" ht="14" x14ac:dyDescent="0.15">
      <c r="A6330"/>
      <c r="B6330"/>
      <c r="C6330"/>
    </row>
    <row r="6331" spans="1:3" ht="14" x14ac:dyDescent="0.15">
      <c r="A6331"/>
      <c r="B6331"/>
      <c r="C6331"/>
    </row>
    <row r="6332" spans="1:3" ht="14" x14ac:dyDescent="0.15">
      <c r="A6332"/>
      <c r="B6332"/>
      <c r="C6332"/>
    </row>
    <row r="6333" spans="1:3" ht="14" x14ac:dyDescent="0.15">
      <c r="A6333"/>
      <c r="B6333"/>
      <c r="C6333"/>
    </row>
    <row r="6334" spans="1:3" ht="14" x14ac:dyDescent="0.15">
      <c r="A6334"/>
      <c r="B6334"/>
      <c r="C6334"/>
    </row>
    <row r="6335" spans="1:3" ht="14" x14ac:dyDescent="0.15">
      <c r="A6335"/>
      <c r="B6335"/>
      <c r="C6335"/>
    </row>
    <row r="6336" spans="1:3" ht="14" x14ac:dyDescent="0.15">
      <c r="A6336"/>
      <c r="B6336"/>
      <c r="C6336"/>
    </row>
    <row r="6337" spans="1:3" ht="14" x14ac:dyDescent="0.15">
      <c r="A6337"/>
      <c r="B6337"/>
      <c r="C6337"/>
    </row>
    <row r="6338" spans="1:3" ht="14" x14ac:dyDescent="0.15">
      <c r="A6338"/>
      <c r="B6338"/>
      <c r="C6338"/>
    </row>
    <row r="6339" spans="1:3" ht="14" x14ac:dyDescent="0.15">
      <c r="A6339"/>
      <c r="B6339"/>
      <c r="C6339"/>
    </row>
    <row r="6340" spans="1:3" ht="14" x14ac:dyDescent="0.15">
      <c r="A6340"/>
      <c r="B6340"/>
      <c r="C6340"/>
    </row>
    <row r="6341" spans="1:3" ht="14" x14ac:dyDescent="0.15">
      <c r="A6341"/>
      <c r="B6341"/>
      <c r="C6341"/>
    </row>
    <row r="6342" spans="1:3" ht="14" x14ac:dyDescent="0.15">
      <c r="A6342"/>
      <c r="B6342"/>
      <c r="C6342"/>
    </row>
    <row r="6343" spans="1:3" ht="14" x14ac:dyDescent="0.15">
      <c r="A6343"/>
      <c r="B6343"/>
      <c r="C6343"/>
    </row>
    <row r="6344" spans="1:3" ht="14" x14ac:dyDescent="0.15">
      <c r="A6344"/>
      <c r="B6344"/>
      <c r="C6344"/>
    </row>
    <row r="6345" spans="1:3" ht="14" x14ac:dyDescent="0.15">
      <c r="A6345"/>
      <c r="B6345"/>
      <c r="C6345"/>
    </row>
    <row r="6346" spans="1:3" ht="14" x14ac:dyDescent="0.15">
      <c r="A6346"/>
      <c r="B6346"/>
      <c r="C6346"/>
    </row>
    <row r="6347" spans="1:3" ht="14" x14ac:dyDescent="0.15">
      <c r="A6347"/>
      <c r="B6347"/>
      <c r="C6347"/>
    </row>
    <row r="6348" spans="1:3" ht="14" x14ac:dyDescent="0.15">
      <c r="A6348"/>
      <c r="B6348"/>
      <c r="C6348"/>
    </row>
    <row r="6349" spans="1:3" ht="14" x14ac:dyDescent="0.15">
      <c r="A6349"/>
      <c r="B6349"/>
      <c r="C6349"/>
    </row>
    <row r="6350" spans="1:3" ht="14" x14ac:dyDescent="0.15">
      <c r="A6350"/>
      <c r="B6350"/>
      <c r="C6350"/>
    </row>
    <row r="6351" spans="1:3" ht="14" x14ac:dyDescent="0.15">
      <c r="A6351"/>
      <c r="B6351"/>
      <c r="C6351"/>
    </row>
    <row r="6352" spans="1:3" ht="14" x14ac:dyDescent="0.15">
      <c r="A6352"/>
      <c r="B6352"/>
      <c r="C6352"/>
    </row>
    <row r="6353" spans="1:3" ht="14" x14ac:dyDescent="0.15">
      <c r="A6353"/>
      <c r="B6353"/>
      <c r="C6353"/>
    </row>
    <row r="6354" spans="1:3" ht="14" x14ac:dyDescent="0.15">
      <c r="A6354"/>
      <c r="B6354"/>
      <c r="C6354"/>
    </row>
    <row r="6355" spans="1:3" ht="14" x14ac:dyDescent="0.15">
      <c r="A6355"/>
      <c r="B6355"/>
      <c r="C6355"/>
    </row>
    <row r="6356" spans="1:3" ht="14" x14ac:dyDescent="0.15">
      <c r="A6356"/>
      <c r="B6356"/>
      <c r="C6356"/>
    </row>
    <row r="6357" spans="1:3" ht="14" x14ac:dyDescent="0.15">
      <c r="A6357"/>
      <c r="B6357"/>
      <c r="C6357"/>
    </row>
    <row r="6358" spans="1:3" ht="14" x14ac:dyDescent="0.15">
      <c r="A6358"/>
      <c r="B6358"/>
      <c r="C6358"/>
    </row>
    <row r="6359" spans="1:3" ht="14" x14ac:dyDescent="0.15">
      <c r="A6359"/>
      <c r="B6359"/>
      <c r="C6359"/>
    </row>
    <row r="6360" spans="1:3" ht="14" x14ac:dyDescent="0.15">
      <c r="A6360"/>
      <c r="B6360"/>
      <c r="C6360"/>
    </row>
    <row r="6361" spans="1:3" ht="14" x14ac:dyDescent="0.15">
      <c r="A6361"/>
      <c r="B6361"/>
      <c r="C6361"/>
    </row>
    <row r="6362" spans="1:3" ht="14" x14ac:dyDescent="0.15">
      <c r="A6362"/>
      <c r="B6362"/>
      <c r="C6362"/>
    </row>
    <row r="6363" spans="1:3" ht="14" x14ac:dyDescent="0.15">
      <c r="A6363"/>
      <c r="B6363"/>
      <c r="C6363"/>
    </row>
    <row r="6364" spans="1:3" ht="14" x14ac:dyDescent="0.15">
      <c r="A6364"/>
      <c r="B6364"/>
      <c r="C6364"/>
    </row>
    <row r="6365" spans="1:3" ht="14" x14ac:dyDescent="0.15">
      <c r="A6365"/>
      <c r="B6365"/>
      <c r="C6365"/>
    </row>
    <row r="6366" spans="1:3" ht="14" x14ac:dyDescent="0.15">
      <c r="A6366"/>
      <c r="B6366"/>
      <c r="C6366"/>
    </row>
    <row r="6367" spans="1:3" ht="14" x14ac:dyDescent="0.15">
      <c r="A6367"/>
      <c r="B6367"/>
      <c r="C6367"/>
    </row>
    <row r="6368" spans="1:3" ht="14" x14ac:dyDescent="0.15">
      <c r="A6368"/>
      <c r="B6368"/>
      <c r="C6368"/>
    </row>
    <row r="6369" spans="1:3" ht="14" x14ac:dyDescent="0.15">
      <c r="A6369"/>
      <c r="B6369"/>
      <c r="C6369"/>
    </row>
    <row r="6370" spans="1:3" ht="14" x14ac:dyDescent="0.15">
      <c r="A6370"/>
      <c r="B6370"/>
      <c r="C6370"/>
    </row>
    <row r="6371" spans="1:3" ht="14" x14ac:dyDescent="0.15">
      <c r="A6371"/>
      <c r="B6371"/>
      <c r="C6371"/>
    </row>
    <row r="6372" spans="1:3" ht="14" x14ac:dyDescent="0.15">
      <c r="A6372"/>
      <c r="B6372"/>
      <c r="C6372"/>
    </row>
    <row r="6373" spans="1:3" ht="14" x14ac:dyDescent="0.15">
      <c r="A6373"/>
      <c r="B6373"/>
      <c r="C6373"/>
    </row>
    <row r="6374" spans="1:3" ht="14" x14ac:dyDescent="0.15">
      <c r="A6374"/>
      <c r="B6374"/>
      <c r="C6374"/>
    </row>
    <row r="6375" spans="1:3" ht="14" x14ac:dyDescent="0.15">
      <c r="A6375"/>
      <c r="B6375"/>
      <c r="C6375"/>
    </row>
    <row r="6376" spans="1:3" ht="14" x14ac:dyDescent="0.15">
      <c r="A6376"/>
      <c r="B6376"/>
      <c r="C6376"/>
    </row>
    <row r="6377" spans="1:3" ht="14" x14ac:dyDescent="0.15">
      <c r="A6377"/>
      <c r="B6377"/>
      <c r="C6377"/>
    </row>
    <row r="6378" spans="1:3" ht="14" x14ac:dyDescent="0.15">
      <c r="A6378"/>
      <c r="B6378"/>
      <c r="C6378"/>
    </row>
    <row r="6379" spans="1:3" ht="14" x14ac:dyDescent="0.15">
      <c r="A6379"/>
      <c r="B6379"/>
      <c r="C6379"/>
    </row>
    <row r="6380" spans="1:3" ht="14" x14ac:dyDescent="0.15">
      <c r="A6380"/>
      <c r="B6380"/>
      <c r="C6380"/>
    </row>
    <row r="6381" spans="1:3" ht="14" x14ac:dyDescent="0.15">
      <c r="A6381"/>
      <c r="B6381"/>
      <c r="C6381"/>
    </row>
    <row r="6382" spans="1:3" ht="14" x14ac:dyDescent="0.15">
      <c r="A6382"/>
      <c r="B6382"/>
      <c r="C6382"/>
    </row>
    <row r="6383" spans="1:3" ht="14" x14ac:dyDescent="0.15">
      <c r="A6383"/>
      <c r="B6383"/>
      <c r="C6383"/>
    </row>
    <row r="6384" spans="1:3" ht="14" x14ac:dyDescent="0.15">
      <c r="A6384"/>
      <c r="B6384"/>
      <c r="C6384"/>
    </row>
    <row r="6385" spans="1:3" ht="14" x14ac:dyDescent="0.15">
      <c r="A6385"/>
      <c r="B6385"/>
      <c r="C6385"/>
    </row>
    <row r="6386" spans="1:3" ht="14" x14ac:dyDescent="0.15">
      <c r="A6386"/>
      <c r="B6386"/>
      <c r="C6386"/>
    </row>
    <row r="6387" spans="1:3" ht="14" x14ac:dyDescent="0.15">
      <c r="A6387"/>
      <c r="B6387"/>
      <c r="C6387"/>
    </row>
    <row r="6388" spans="1:3" ht="14" x14ac:dyDescent="0.15">
      <c r="A6388"/>
      <c r="B6388"/>
      <c r="C6388"/>
    </row>
    <row r="6389" spans="1:3" ht="14" x14ac:dyDescent="0.15">
      <c r="A6389"/>
      <c r="B6389"/>
      <c r="C6389"/>
    </row>
    <row r="6390" spans="1:3" ht="14" x14ac:dyDescent="0.15">
      <c r="A6390"/>
      <c r="B6390"/>
      <c r="C6390"/>
    </row>
    <row r="6391" spans="1:3" ht="14" x14ac:dyDescent="0.15">
      <c r="A6391"/>
      <c r="B6391"/>
      <c r="C6391"/>
    </row>
    <row r="6392" spans="1:3" ht="14" x14ac:dyDescent="0.15">
      <c r="A6392"/>
      <c r="B6392"/>
      <c r="C6392"/>
    </row>
    <row r="6393" spans="1:3" ht="14" x14ac:dyDescent="0.15">
      <c r="A6393"/>
      <c r="B6393"/>
      <c r="C6393"/>
    </row>
    <row r="6394" spans="1:3" ht="14" x14ac:dyDescent="0.15">
      <c r="A6394"/>
      <c r="B6394"/>
      <c r="C6394"/>
    </row>
    <row r="6395" spans="1:3" ht="14" x14ac:dyDescent="0.15">
      <c r="A6395"/>
      <c r="B6395"/>
      <c r="C6395"/>
    </row>
    <row r="6396" spans="1:3" ht="14" x14ac:dyDescent="0.15">
      <c r="A6396"/>
      <c r="B6396"/>
      <c r="C6396"/>
    </row>
    <row r="6397" spans="1:3" ht="14" x14ac:dyDescent="0.15">
      <c r="A6397"/>
      <c r="B6397"/>
      <c r="C6397"/>
    </row>
    <row r="6398" spans="1:3" ht="14" x14ac:dyDescent="0.15">
      <c r="A6398"/>
      <c r="B6398"/>
      <c r="C6398"/>
    </row>
    <row r="6399" spans="1:3" ht="14" x14ac:dyDescent="0.15">
      <c r="A6399"/>
      <c r="B6399"/>
      <c r="C6399"/>
    </row>
    <row r="6400" spans="1:3" ht="14" x14ac:dyDescent="0.15">
      <c r="A6400"/>
      <c r="B6400"/>
      <c r="C6400"/>
    </row>
    <row r="6401" spans="1:3" ht="14" x14ac:dyDescent="0.15">
      <c r="A6401"/>
      <c r="B6401"/>
      <c r="C6401"/>
    </row>
    <row r="6402" spans="1:3" ht="14" x14ac:dyDescent="0.15">
      <c r="A6402"/>
      <c r="B6402"/>
      <c r="C6402"/>
    </row>
    <row r="6403" spans="1:3" ht="14" x14ac:dyDescent="0.15">
      <c r="A6403"/>
      <c r="B6403"/>
      <c r="C6403"/>
    </row>
    <row r="6404" spans="1:3" ht="14" x14ac:dyDescent="0.15">
      <c r="A6404"/>
      <c r="B6404"/>
      <c r="C6404"/>
    </row>
    <row r="6405" spans="1:3" ht="14" x14ac:dyDescent="0.15">
      <c r="A6405"/>
      <c r="B6405"/>
      <c r="C6405"/>
    </row>
    <row r="6406" spans="1:3" ht="14" x14ac:dyDescent="0.15">
      <c r="A6406"/>
      <c r="B6406"/>
      <c r="C6406"/>
    </row>
    <row r="6407" spans="1:3" ht="14" x14ac:dyDescent="0.15">
      <c r="A6407"/>
      <c r="B6407"/>
      <c r="C6407"/>
    </row>
    <row r="6408" spans="1:3" ht="14" x14ac:dyDescent="0.15">
      <c r="A6408"/>
      <c r="B6408"/>
      <c r="C6408"/>
    </row>
    <row r="6409" spans="1:3" ht="14" x14ac:dyDescent="0.15">
      <c r="A6409"/>
      <c r="B6409"/>
      <c r="C6409"/>
    </row>
    <row r="6410" spans="1:3" ht="14" x14ac:dyDescent="0.15">
      <c r="A6410"/>
      <c r="B6410"/>
      <c r="C6410"/>
    </row>
    <row r="6411" spans="1:3" ht="14" x14ac:dyDescent="0.15">
      <c r="A6411"/>
      <c r="B6411"/>
      <c r="C6411"/>
    </row>
    <row r="6412" spans="1:3" ht="14" x14ac:dyDescent="0.15">
      <c r="A6412"/>
      <c r="B6412"/>
      <c r="C6412"/>
    </row>
    <row r="6413" spans="1:3" ht="14" x14ac:dyDescent="0.15">
      <c r="A6413"/>
      <c r="B6413"/>
      <c r="C6413"/>
    </row>
    <row r="6414" spans="1:3" ht="14" x14ac:dyDescent="0.15">
      <c r="A6414"/>
      <c r="B6414"/>
      <c r="C6414"/>
    </row>
    <row r="6415" spans="1:3" ht="14" x14ac:dyDescent="0.15">
      <c r="A6415"/>
      <c r="B6415"/>
      <c r="C6415"/>
    </row>
    <row r="6416" spans="1:3" ht="14" x14ac:dyDescent="0.15">
      <c r="A6416"/>
      <c r="B6416"/>
      <c r="C6416"/>
    </row>
    <row r="6417" spans="1:3" ht="14" x14ac:dyDescent="0.15">
      <c r="A6417"/>
      <c r="B6417"/>
      <c r="C6417"/>
    </row>
    <row r="6418" spans="1:3" ht="14" x14ac:dyDescent="0.15">
      <c r="A6418"/>
      <c r="B6418"/>
      <c r="C6418"/>
    </row>
    <row r="6419" spans="1:3" ht="14" x14ac:dyDescent="0.15">
      <c r="A6419"/>
      <c r="B6419"/>
      <c r="C6419"/>
    </row>
    <row r="6420" spans="1:3" ht="14" x14ac:dyDescent="0.15">
      <c r="A6420"/>
      <c r="B6420"/>
      <c r="C6420"/>
    </row>
    <row r="6421" spans="1:3" ht="14" x14ac:dyDescent="0.15">
      <c r="A6421"/>
      <c r="B6421"/>
      <c r="C6421"/>
    </row>
    <row r="6422" spans="1:3" ht="14" x14ac:dyDescent="0.15">
      <c r="A6422"/>
      <c r="B6422"/>
      <c r="C6422"/>
    </row>
    <row r="6423" spans="1:3" ht="14" x14ac:dyDescent="0.15">
      <c r="A6423"/>
      <c r="B6423"/>
      <c r="C6423"/>
    </row>
    <row r="6424" spans="1:3" ht="14" x14ac:dyDescent="0.15">
      <c r="A6424"/>
      <c r="B6424"/>
      <c r="C6424"/>
    </row>
    <row r="6425" spans="1:3" ht="14" x14ac:dyDescent="0.15">
      <c r="A6425"/>
      <c r="B6425"/>
      <c r="C6425"/>
    </row>
    <row r="6426" spans="1:3" ht="14" x14ac:dyDescent="0.15">
      <c r="A6426"/>
      <c r="B6426"/>
      <c r="C6426"/>
    </row>
    <row r="6427" spans="1:3" ht="14" x14ac:dyDescent="0.15">
      <c r="A6427"/>
      <c r="B6427"/>
      <c r="C6427"/>
    </row>
    <row r="6428" spans="1:3" ht="14" x14ac:dyDescent="0.15">
      <c r="A6428"/>
      <c r="B6428"/>
      <c r="C6428"/>
    </row>
    <row r="6429" spans="1:3" ht="14" x14ac:dyDescent="0.15">
      <c r="A6429"/>
      <c r="B6429"/>
      <c r="C6429"/>
    </row>
    <row r="6430" spans="1:3" ht="14" x14ac:dyDescent="0.15">
      <c r="A6430"/>
      <c r="B6430"/>
      <c r="C6430"/>
    </row>
    <row r="6431" spans="1:3" ht="14" x14ac:dyDescent="0.15">
      <c r="A6431"/>
      <c r="B6431"/>
      <c r="C6431"/>
    </row>
    <row r="6432" spans="1:3" ht="14" x14ac:dyDescent="0.15">
      <c r="A6432"/>
      <c r="B6432"/>
      <c r="C6432"/>
    </row>
    <row r="6433" spans="1:3" ht="14" x14ac:dyDescent="0.15">
      <c r="A6433"/>
      <c r="B6433"/>
      <c r="C6433"/>
    </row>
    <row r="6434" spans="1:3" ht="14" x14ac:dyDescent="0.15">
      <c r="A6434"/>
      <c r="B6434"/>
      <c r="C6434"/>
    </row>
    <row r="6435" spans="1:3" ht="14" x14ac:dyDescent="0.15">
      <c r="A6435"/>
      <c r="B6435"/>
      <c r="C6435"/>
    </row>
    <row r="6436" spans="1:3" ht="14" x14ac:dyDescent="0.15">
      <c r="A6436"/>
      <c r="B6436"/>
      <c r="C6436"/>
    </row>
    <row r="6437" spans="1:3" ht="14" x14ac:dyDescent="0.15">
      <c r="A6437"/>
      <c r="B6437"/>
      <c r="C6437"/>
    </row>
    <row r="6438" spans="1:3" ht="14" x14ac:dyDescent="0.15">
      <c r="A6438"/>
      <c r="B6438"/>
      <c r="C6438"/>
    </row>
    <row r="6439" spans="1:3" ht="14" x14ac:dyDescent="0.15">
      <c r="A6439"/>
      <c r="B6439"/>
      <c r="C6439"/>
    </row>
    <row r="6440" spans="1:3" ht="14" x14ac:dyDescent="0.15">
      <c r="A6440"/>
      <c r="B6440"/>
      <c r="C6440"/>
    </row>
    <row r="6441" spans="1:3" ht="14" x14ac:dyDescent="0.15">
      <c r="A6441"/>
      <c r="B6441"/>
      <c r="C6441"/>
    </row>
    <row r="6442" spans="1:3" ht="14" x14ac:dyDescent="0.15">
      <c r="A6442"/>
      <c r="B6442"/>
      <c r="C6442"/>
    </row>
    <row r="6443" spans="1:3" ht="14" x14ac:dyDescent="0.15">
      <c r="A6443"/>
      <c r="B6443"/>
      <c r="C6443"/>
    </row>
    <row r="6444" spans="1:3" ht="14" x14ac:dyDescent="0.15">
      <c r="A6444"/>
      <c r="B6444"/>
      <c r="C6444"/>
    </row>
    <row r="6445" spans="1:3" ht="14" x14ac:dyDescent="0.15">
      <c r="A6445"/>
      <c r="B6445"/>
      <c r="C6445"/>
    </row>
    <row r="6446" spans="1:3" ht="14" x14ac:dyDescent="0.15">
      <c r="A6446"/>
      <c r="B6446"/>
      <c r="C6446"/>
    </row>
    <row r="6447" spans="1:3" ht="14" x14ac:dyDescent="0.15">
      <c r="A6447"/>
      <c r="B6447"/>
      <c r="C6447"/>
    </row>
    <row r="6448" spans="1:3" ht="14" x14ac:dyDescent="0.15">
      <c r="A6448"/>
      <c r="B6448"/>
      <c r="C6448"/>
    </row>
    <row r="6449" spans="1:3" ht="14" x14ac:dyDescent="0.15">
      <c r="A6449"/>
      <c r="B6449"/>
      <c r="C6449"/>
    </row>
    <row r="6450" spans="1:3" ht="14" x14ac:dyDescent="0.15">
      <c r="A6450"/>
      <c r="B6450"/>
      <c r="C6450"/>
    </row>
    <row r="6451" spans="1:3" ht="14" x14ac:dyDescent="0.15">
      <c r="A6451"/>
      <c r="B6451"/>
      <c r="C6451"/>
    </row>
    <row r="6452" spans="1:3" ht="14" x14ac:dyDescent="0.15">
      <c r="A6452"/>
      <c r="B6452"/>
      <c r="C6452"/>
    </row>
    <row r="6453" spans="1:3" ht="14" x14ac:dyDescent="0.15">
      <c r="A6453"/>
      <c r="B6453"/>
      <c r="C6453"/>
    </row>
    <row r="6454" spans="1:3" ht="14" x14ac:dyDescent="0.15">
      <c r="A6454"/>
      <c r="B6454"/>
      <c r="C6454"/>
    </row>
    <row r="6455" spans="1:3" ht="14" x14ac:dyDescent="0.15">
      <c r="A6455"/>
      <c r="B6455"/>
      <c r="C6455"/>
    </row>
    <row r="6456" spans="1:3" ht="14" x14ac:dyDescent="0.15">
      <c r="A6456"/>
      <c r="B6456"/>
      <c r="C6456"/>
    </row>
    <row r="6457" spans="1:3" ht="14" x14ac:dyDescent="0.15">
      <c r="A6457"/>
      <c r="B6457"/>
      <c r="C6457"/>
    </row>
    <row r="6458" spans="1:3" ht="14" x14ac:dyDescent="0.15">
      <c r="A6458"/>
      <c r="B6458"/>
      <c r="C6458"/>
    </row>
    <row r="6459" spans="1:3" ht="14" x14ac:dyDescent="0.15">
      <c r="A6459"/>
      <c r="B6459"/>
      <c r="C6459"/>
    </row>
    <row r="6460" spans="1:3" ht="14" x14ac:dyDescent="0.15">
      <c r="A6460"/>
      <c r="B6460"/>
      <c r="C6460"/>
    </row>
    <row r="6461" spans="1:3" ht="14" x14ac:dyDescent="0.15">
      <c r="A6461"/>
      <c r="B6461"/>
      <c r="C6461"/>
    </row>
    <row r="6462" spans="1:3" ht="14" x14ac:dyDescent="0.15">
      <c r="A6462"/>
      <c r="B6462"/>
      <c r="C6462"/>
    </row>
    <row r="6463" spans="1:3" ht="14" x14ac:dyDescent="0.15">
      <c r="A6463"/>
      <c r="B6463"/>
      <c r="C6463"/>
    </row>
    <row r="6464" spans="1:3" ht="14" x14ac:dyDescent="0.15">
      <c r="A6464"/>
      <c r="B6464"/>
      <c r="C6464"/>
    </row>
    <row r="6465" spans="1:3" ht="14" x14ac:dyDescent="0.15">
      <c r="A6465"/>
      <c r="B6465"/>
      <c r="C6465"/>
    </row>
    <row r="6466" spans="1:3" ht="14" x14ac:dyDescent="0.15">
      <c r="A6466"/>
      <c r="B6466"/>
      <c r="C6466"/>
    </row>
    <row r="6467" spans="1:3" ht="14" x14ac:dyDescent="0.15">
      <c r="A6467"/>
      <c r="B6467"/>
      <c r="C6467"/>
    </row>
    <row r="6468" spans="1:3" ht="14" x14ac:dyDescent="0.15">
      <c r="A6468"/>
      <c r="B6468"/>
      <c r="C6468"/>
    </row>
    <row r="6469" spans="1:3" ht="14" x14ac:dyDescent="0.15">
      <c r="A6469"/>
      <c r="B6469"/>
      <c r="C6469"/>
    </row>
    <row r="6470" spans="1:3" ht="14" x14ac:dyDescent="0.15">
      <c r="A6470"/>
      <c r="B6470"/>
      <c r="C6470"/>
    </row>
    <row r="6471" spans="1:3" ht="14" x14ac:dyDescent="0.15">
      <c r="A6471"/>
      <c r="B6471"/>
      <c r="C6471"/>
    </row>
    <row r="6472" spans="1:3" ht="14" x14ac:dyDescent="0.15">
      <c r="A6472"/>
      <c r="B6472"/>
      <c r="C6472"/>
    </row>
    <row r="6473" spans="1:3" ht="14" x14ac:dyDescent="0.15">
      <c r="A6473"/>
      <c r="B6473"/>
      <c r="C6473"/>
    </row>
    <row r="6474" spans="1:3" ht="14" x14ac:dyDescent="0.15">
      <c r="A6474"/>
      <c r="B6474"/>
      <c r="C6474"/>
    </row>
    <row r="6475" spans="1:3" ht="14" x14ac:dyDescent="0.15">
      <c r="A6475"/>
      <c r="B6475"/>
      <c r="C6475"/>
    </row>
    <row r="6476" spans="1:3" ht="14" x14ac:dyDescent="0.15">
      <c r="A6476"/>
      <c r="B6476"/>
      <c r="C6476"/>
    </row>
    <row r="6477" spans="1:3" ht="14" x14ac:dyDescent="0.15">
      <c r="A6477"/>
      <c r="B6477"/>
      <c r="C6477"/>
    </row>
    <row r="6478" spans="1:3" ht="14" x14ac:dyDescent="0.15">
      <c r="A6478"/>
      <c r="B6478"/>
      <c r="C6478"/>
    </row>
    <row r="6479" spans="1:3" ht="14" x14ac:dyDescent="0.15">
      <c r="A6479"/>
      <c r="B6479"/>
      <c r="C6479"/>
    </row>
    <row r="6480" spans="1:3" ht="14" x14ac:dyDescent="0.15">
      <c r="A6480"/>
      <c r="B6480"/>
      <c r="C6480"/>
    </row>
    <row r="6481" spans="1:3" ht="14" x14ac:dyDescent="0.15">
      <c r="A6481"/>
      <c r="B6481"/>
      <c r="C6481"/>
    </row>
    <row r="6482" spans="1:3" ht="14" x14ac:dyDescent="0.15">
      <c r="A6482"/>
      <c r="B6482"/>
      <c r="C6482"/>
    </row>
    <row r="6483" spans="1:3" ht="14" x14ac:dyDescent="0.15">
      <c r="A6483"/>
      <c r="B6483"/>
      <c r="C6483"/>
    </row>
    <row r="6484" spans="1:3" ht="14" x14ac:dyDescent="0.15">
      <c r="A6484"/>
      <c r="B6484"/>
      <c r="C6484"/>
    </row>
    <row r="6485" spans="1:3" ht="14" x14ac:dyDescent="0.15">
      <c r="A6485"/>
      <c r="B6485"/>
      <c r="C6485"/>
    </row>
    <row r="6486" spans="1:3" ht="14" x14ac:dyDescent="0.15">
      <c r="A6486"/>
      <c r="B6486"/>
      <c r="C6486"/>
    </row>
    <row r="6487" spans="1:3" ht="14" x14ac:dyDescent="0.15">
      <c r="A6487"/>
      <c r="B6487"/>
      <c r="C6487"/>
    </row>
    <row r="6488" spans="1:3" ht="14" x14ac:dyDescent="0.15">
      <c r="A6488"/>
      <c r="B6488"/>
      <c r="C6488"/>
    </row>
    <row r="6489" spans="1:3" ht="14" x14ac:dyDescent="0.15">
      <c r="A6489"/>
      <c r="B6489"/>
      <c r="C6489"/>
    </row>
    <row r="6490" spans="1:3" ht="14" x14ac:dyDescent="0.15">
      <c r="A6490"/>
      <c r="B6490"/>
      <c r="C6490"/>
    </row>
    <row r="6491" spans="1:3" ht="14" x14ac:dyDescent="0.15">
      <c r="A6491"/>
      <c r="B6491"/>
      <c r="C6491"/>
    </row>
    <row r="6492" spans="1:3" ht="14" x14ac:dyDescent="0.15">
      <c r="A6492"/>
      <c r="B6492"/>
      <c r="C6492"/>
    </row>
    <row r="6493" spans="1:3" ht="14" x14ac:dyDescent="0.15">
      <c r="A6493"/>
      <c r="B6493"/>
      <c r="C6493"/>
    </row>
    <row r="6494" spans="1:3" ht="14" x14ac:dyDescent="0.15">
      <c r="A6494"/>
      <c r="B6494"/>
      <c r="C6494"/>
    </row>
    <row r="6495" spans="1:3" ht="14" x14ac:dyDescent="0.15">
      <c r="A6495"/>
      <c r="B6495"/>
      <c r="C6495"/>
    </row>
    <row r="6496" spans="1:3" ht="14" x14ac:dyDescent="0.15">
      <c r="A6496"/>
      <c r="B6496"/>
      <c r="C6496"/>
    </row>
    <row r="6497" spans="1:3" ht="14" x14ac:dyDescent="0.15">
      <c r="A6497"/>
      <c r="B6497"/>
      <c r="C6497"/>
    </row>
    <row r="6498" spans="1:3" ht="14" x14ac:dyDescent="0.15">
      <c r="A6498"/>
      <c r="B6498"/>
      <c r="C6498"/>
    </row>
    <row r="6499" spans="1:3" ht="14" x14ac:dyDescent="0.15">
      <c r="A6499"/>
      <c r="B6499"/>
      <c r="C6499"/>
    </row>
    <row r="6500" spans="1:3" ht="14" x14ac:dyDescent="0.15">
      <c r="A6500"/>
      <c r="B6500"/>
      <c r="C6500"/>
    </row>
    <row r="6501" spans="1:3" ht="14" x14ac:dyDescent="0.15">
      <c r="A6501"/>
      <c r="B6501"/>
      <c r="C6501"/>
    </row>
    <row r="6502" spans="1:3" ht="14" x14ac:dyDescent="0.15">
      <c r="A6502"/>
      <c r="B6502"/>
      <c r="C6502"/>
    </row>
    <row r="6503" spans="1:3" ht="14" x14ac:dyDescent="0.15">
      <c r="A6503"/>
      <c r="B6503"/>
      <c r="C6503"/>
    </row>
    <row r="6504" spans="1:3" ht="14" x14ac:dyDescent="0.15">
      <c r="A6504"/>
      <c r="B6504"/>
      <c r="C6504"/>
    </row>
    <row r="6505" spans="1:3" ht="14" x14ac:dyDescent="0.15">
      <c r="A6505"/>
      <c r="B6505"/>
      <c r="C6505"/>
    </row>
    <row r="6506" spans="1:3" ht="14" x14ac:dyDescent="0.15">
      <c r="A6506"/>
      <c r="B6506"/>
      <c r="C6506"/>
    </row>
    <row r="6507" spans="1:3" ht="14" x14ac:dyDescent="0.15">
      <c r="A6507"/>
      <c r="B6507"/>
      <c r="C6507"/>
    </row>
    <row r="6508" spans="1:3" ht="14" x14ac:dyDescent="0.15">
      <c r="A6508"/>
      <c r="B6508"/>
      <c r="C6508"/>
    </row>
    <row r="6509" spans="1:3" ht="14" x14ac:dyDescent="0.15">
      <c r="A6509"/>
      <c r="B6509"/>
      <c r="C6509"/>
    </row>
    <row r="6510" spans="1:3" ht="14" x14ac:dyDescent="0.15">
      <c r="A6510"/>
      <c r="B6510"/>
      <c r="C6510"/>
    </row>
    <row r="6511" spans="1:3" ht="14" x14ac:dyDescent="0.15">
      <c r="A6511"/>
      <c r="B6511"/>
      <c r="C6511"/>
    </row>
    <row r="6512" spans="1:3" ht="14" x14ac:dyDescent="0.15">
      <c r="A6512"/>
      <c r="B6512"/>
      <c r="C6512"/>
    </row>
    <row r="6513" spans="1:3" ht="14" x14ac:dyDescent="0.15">
      <c r="A6513"/>
      <c r="B6513"/>
      <c r="C6513"/>
    </row>
    <row r="6514" spans="1:3" ht="14" x14ac:dyDescent="0.15">
      <c r="A6514"/>
      <c r="B6514"/>
      <c r="C6514"/>
    </row>
    <row r="6515" spans="1:3" ht="14" x14ac:dyDescent="0.15">
      <c r="A6515"/>
      <c r="B6515"/>
      <c r="C6515"/>
    </row>
    <row r="6516" spans="1:3" ht="14" x14ac:dyDescent="0.15">
      <c r="A6516"/>
      <c r="B6516"/>
      <c r="C6516"/>
    </row>
    <row r="6517" spans="1:3" ht="14" x14ac:dyDescent="0.15">
      <c r="A6517"/>
      <c r="B6517"/>
      <c r="C6517"/>
    </row>
    <row r="6518" spans="1:3" ht="14" x14ac:dyDescent="0.15">
      <c r="A6518"/>
      <c r="B6518"/>
      <c r="C6518"/>
    </row>
    <row r="6519" spans="1:3" ht="14" x14ac:dyDescent="0.15">
      <c r="A6519"/>
      <c r="B6519"/>
      <c r="C6519"/>
    </row>
    <row r="6520" spans="1:3" ht="14" x14ac:dyDescent="0.15">
      <c r="A6520"/>
      <c r="B6520"/>
      <c r="C6520"/>
    </row>
    <row r="6521" spans="1:3" ht="14" x14ac:dyDescent="0.15">
      <c r="A6521"/>
      <c r="B6521"/>
      <c r="C6521"/>
    </row>
    <row r="6522" spans="1:3" ht="14" x14ac:dyDescent="0.15">
      <c r="A6522"/>
      <c r="B6522"/>
      <c r="C6522"/>
    </row>
    <row r="6523" spans="1:3" ht="14" x14ac:dyDescent="0.15">
      <c r="A6523"/>
      <c r="B6523"/>
      <c r="C6523"/>
    </row>
    <row r="6524" spans="1:3" ht="14" x14ac:dyDescent="0.15">
      <c r="A6524"/>
      <c r="B6524"/>
      <c r="C6524"/>
    </row>
    <row r="6525" spans="1:3" ht="14" x14ac:dyDescent="0.15">
      <c r="A6525"/>
      <c r="B6525"/>
      <c r="C6525"/>
    </row>
    <row r="6526" spans="1:3" ht="14" x14ac:dyDescent="0.15">
      <c r="A6526"/>
      <c r="B6526"/>
      <c r="C6526"/>
    </row>
    <row r="6527" spans="1:3" ht="14" x14ac:dyDescent="0.15">
      <c r="A6527"/>
      <c r="B6527"/>
      <c r="C6527"/>
    </row>
    <row r="6528" spans="1:3" ht="14" x14ac:dyDescent="0.15">
      <c r="A6528"/>
      <c r="B6528"/>
      <c r="C6528"/>
    </row>
    <row r="6529" spans="1:3" ht="14" x14ac:dyDescent="0.15">
      <c r="A6529"/>
      <c r="B6529"/>
      <c r="C6529"/>
    </row>
    <row r="6530" spans="1:3" ht="14" x14ac:dyDescent="0.15">
      <c r="A6530"/>
      <c r="B6530"/>
      <c r="C6530"/>
    </row>
    <row r="6531" spans="1:3" ht="14" x14ac:dyDescent="0.15">
      <c r="A6531"/>
      <c r="B6531"/>
      <c r="C6531"/>
    </row>
    <row r="6532" spans="1:3" ht="14" x14ac:dyDescent="0.15">
      <c r="A6532"/>
      <c r="B6532"/>
      <c r="C6532"/>
    </row>
    <row r="6533" spans="1:3" ht="14" x14ac:dyDescent="0.15">
      <c r="A6533"/>
      <c r="B6533"/>
      <c r="C6533"/>
    </row>
    <row r="6534" spans="1:3" ht="14" x14ac:dyDescent="0.15">
      <c r="A6534"/>
      <c r="B6534"/>
      <c r="C6534"/>
    </row>
    <row r="6535" spans="1:3" ht="14" x14ac:dyDescent="0.15">
      <c r="A6535"/>
      <c r="B6535"/>
      <c r="C6535"/>
    </row>
    <row r="6536" spans="1:3" ht="14" x14ac:dyDescent="0.15">
      <c r="A6536"/>
      <c r="B6536"/>
      <c r="C6536"/>
    </row>
    <row r="6537" spans="1:3" ht="14" x14ac:dyDescent="0.15">
      <c r="A6537"/>
      <c r="B6537"/>
      <c r="C6537"/>
    </row>
    <row r="6538" spans="1:3" ht="14" x14ac:dyDescent="0.15">
      <c r="A6538"/>
      <c r="B6538"/>
      <c r="C6538"/>
    </row>
    <row r="6539" spans="1:3" ht="14" x14ac:dyDescent="0.15">
      <c r="A6539"/>
      <c r="B6539"/>
      <c r="C6539"/>
    </row>
    <row r="6540" spans="1:3" ht="14" x14ac:dyDescent="0.15">
      <c r="A6540"/>
      <c r="B6540"/>
      <c r="C6540"/>
    </row>
    <row r="6541" spans="1:3" ht="14" x14ac:dyDescent="0.15">
      <c r="A6541"/>
      <c r="B6541"/>
      <c r="C6541"/>
    </row>
    <row r="6542" spans="1:3" ht="14" x14ac:dyDescent="0.15">
      <c r="A6542"/>
      <c r="B6542"/>
      <c r="C6542"/>
    </row>
    <row r="6543" spans="1:3" ht="14" x14ac:dyDescent="0.15">
      <c r="A6543"/>
      <c r="B6543"/>
      <c r="C6543"/>
    </row>
    <row r="6544" spans="1:3" ht="14" x14ac:dyDescent="0.15">
      <c r="A6544"/>
      <c r="B6544"/>
      <c r="C6544"/>
    </row>
    <row r="6545" spans="1:3" ht="14" x14ac:dyDescent="0.15">
      <c r="A6545"/>
      <c r="B6545"/>
      <c r="C6545"/>
    </row>
    <row r="6546" spans="1:3" ht="14" x14ac:dyDescent="0.15">
      <c r="A6546"/>
      <c r="B6546"/>
      <c r="C6546"/>
    </row>
    <row r="6547" spans="1:3" ht="14" x14ac:dyDescent="0.15">
      <c r="A6547"/>
      <c r="B6547"/>
      <c r="C6547"/>
    </row>
    <row r="6548" spans="1:3" ht="14" x14ac:dyDescent="0.15">
      <c r="A6548"/>
      <c r="B6548"/>
      <c r="C6548"/>
    </row>
    <row r="6549" spans="1:3" ht="14" x14ac:dyDescent="0.15">
      <c r="A6549"/>
      <c r="B6549"/>
      <c r="C6549"/>
    </row>
    <row r="6550" spans="1:3" ht="14" x14ac:dyDescent="0.15">
      <c r="A6550"/>
      <c r="B6550"/>
      <c r="C6550"/>
    </row>
    <row r="6551" spans="1:3" ht="14" x14ac:dyDescent="0.15">
      <c r="A6551"/>
      <c r="B6551"/>
      <c r="C6551"/>
    </row>
    <row r="6552" spans="1:3" ht="14" x14ac:dyDescent="0.15">
      <c r="A6552"/>
      <c r="B6552"/>
      <c r="C6552"/>
    </row>
    <row r="6553" spans="1:3" ht="14" x14ac:dyDescent="0.15">
      <c r="A6553"/>
      <c r="B6553"/>
      <c r="C6553"/>
    </row>
    <row r="6554" spans="1:3" ht="14" x14ac:dyDescent="0.15">
      <c r="A6554"/>
      <c r="B6554"/>
      <c r="C6554"/>
    </row>
    <row r="6555" spans="1:3" ht="14" x14ac:dyDescent="0.15">
      <c r="A6555"/>
      <c r="B6555"/>
      <c r="C6555"/>
    </row>
    <row r="6556" spans="1:3" ht="14" x14ac:dyDescent="0.15">
      <c r="A6556"/>
      <c r="B6556"/>
      <c r="C6556"/>
    </row>
    <row r="6557" spans="1:3" ht="14" x14ac:dyDescent="0.15">
      <c r="A6557"/>
      <c r="B6557"/>
      <c r="C6557"/>
    </row>
    <row r="6558" spans="1:3" ht="14" x14ac:dyDescent="0.15">
      <c r="A6558"/>
      <c r="B6558"/>
      <c r="C6558"/>
    </row>
    <row r="6559" spans="1:3" ht="14" x14ac:dyDescent="0.15">
      <c r="A6559"/>
      <c r="B6559"/>
      <c r="C6559"/>
    </row>
    <row r="6560" spans="1:3" ht="14" x14ac:dyDescent="0.15">
      <c r="A6560"/>
      <c r="B6560"/>
      <c r="C6560"/>
    </row>
    <row r="6561" spans="1:3" ht="14" x14ac:dyDescent="0.15">
      <c r="A6561"/>
      <c r="B6561"/>
      <c r="C6561"/>
    </row>
    <row r="6562" spans="1:3" ht="14" x14ac:dyDescent="0.15">
      <c r="A6562"/>
      <c r="B6562"/>
      <c r="C6562"/>
    </row>
    <row r="6563" spans="1:3" ht="14" x14ac:dyDescent="0.15">
      <c r="A6563"/>
      <c r="B6563"/>
      <c r="C6563"/>
    </row>
    <row r="6564" spans="1:3" ht="14" x14ac:dyDescent="0.15">
      <c r="A6564"/>
      <c r="B6564"/>
      <c r="C6564"/>
    </row>
    <row r="6565" spans="1:3" ht="14" x14ac:dyDescent="0.15">
      <c r="A6565"/>
      <c r="B6565"/>
      <c r="C6565"/>
    </row>
    <row r="6566" spans="1:3" ht="14" x14ac:dyDescent="0.15">
      <c r="A6566"/>
      <c r="B6566"/>
      <c r="C6566"/>
    </row>
    <row r="6567" spans="1:3" ht="14" x14ac:dyDescent="0.15">
      <c r="A6567"/>
      <c r="B6567"/>
      <c r="C6567"/>
    </row>
    <row r="6568" spans="1:3" ht="14" x14ac:dyDescent="0.15">
      <c r="A6568"/>
      <c r="B6568"/>
      <c r="C6568"/>
    </row>
    <row r="6569" spans="1:3" ht="14" x14ac:dyDescent="0.15">
      <c r="A6569"/>
      <c r="B6569"/>
      <c r="C6569"/>
    </row>
    <row r="6570" spans="1:3" ht="14" x14ac:dyDescent="0.15">
      <c r="A6570"/>
      <c r="B6570"/>
      <c r="C6570"/>
    </row>
    <row r="6571" spans="1:3" ht="14" x14ac:dyDescent="0.15">
      <c r="A6571"/>
      <c r="B6571"/>
      <c r="C6571"/>
    </row>
    <row r="6572" spans="1:3" ht="14" x14ac:dyDescent="0.15">
      <c r="A6572"/>
      <c r="B6572"/>
      <c r="C6572"/>
    </row>
    <row r="6573" spans="1:3" ht="14" x14ac:dyDescent="0.15">
      <c r="A6573"/>
      <c r="B6573"/>
      <c r="C6573"/>
    </row>
    <row r="6574" spans="1:3" ht="14" x14ac:dyDescent="0.15">
      <c r="A6574"/>
      <c r="B6574"/>
      <c r="C6574"/>
    </row>
    <row r="6575" spans="1:3" ht="14" x14ac:dyDescent="0.15">
      <c r="A6575"/>
      <c r="B6575"/>
      <c r="C6575"/>
    </row>
    <row r="6576" spans="1:3" ht="14" x14ac:dyDescent="0.15">
      <c r="A6576"/>
      <c r="B6576"/>
      <c r="C6576"/>
    </row>
    <row r="6577" spans="1:3" ht="14" x14ac:dyDescent="0.15">
      <c r="A6577"/>
      <c r="B6577"/>
      <c r="C6577"/>
    </row>
    <row r="6578" spans="1:3" ht="14" x14ac:dyDescent="0.15">
      <c r="A6578"/>
      <c r="B6578"/>
      <c r="C6578"/>
    </row>
    <row r="6579" spans="1:3" ht="14" x14ac:dyDescent="0.15">
      <c r="A6579"/>
      <c r="B6579"/>
      <c r="C6579"/>
    </row>
    <row r="6580" spans="1:3" ht="14" x14ac:dyDescent="0.15">
      <c r="A6580"/>
      <c r="B6580"/>
      <c r="C6580"/>
    </row>
    <row r="6581" spans="1:3" ht="14" x14ac:dyDescent="0.15">
      <c r="A6581"/>
      <c r="B6581"/>
      <c r="C6581"/>
    </row>
    <row r="6582" spans="1:3" ht="14" x14ac:dyDescent="0.15">
      <c r="A6582"/>
      <c r="B6582"/>
      <c r="C6582"/>
    </row>
    <row r="6583" spans="1:3" ht="14" x14ac:dyDescent="0.15">
      <c r="A6583"/>
      <c r="B6583"/>
      <c r="C6583"/>
    </row>
    <row r="6584" spans="1:3" ht="14" x14ac:dyDescent="0.15">
      <c r="A6584"/>
      <c r="B6584"/>
      <c r="C6584"/>
    </row>
    <row r="6585" spans="1:3" ht="14" x14ac:dyDescent="0.15">
      <c r="A6585"/>
      <c r="B6585"/>
      <c r="C6585"/>
    </row>
    <row r="6586" spans="1:3" ht="14" x14ac:dyDescent="0.15">
      <c r="A6586"/>
      <c r="B6586"/>
      <c r="C6586"/>
    </row>
    <row r="6587" spans="1:3" ht="14" x14ac:dyDescent="0.15">
      <c r="A6587"/>
      <c r="B6587"/>
      <c r="C6587"/>
    </row>
    <row r="6588" spans="1:3" ht="14" x14ac:dyDescent="0.15">
      <c r="A6588"/>
      <c r="B6588"/>
      <c r="C6588"/>
    </row>
    <row r="6589" spans="1:3" ht="14" x14ac:dyDescent="0.15">
      <c r="A6589"/>
      <c r="B6589"/>
      <c r="C6589"/>
    </row>
    <row r="6590" spans="1:3" ht="14" x14ac:dyDescent="0.15">
      <c r="A6590"/>
      <c r="B6590"/>
      <c r="C6590"/>
    </row>
    <row r="6591" spans="1:3" ht="14" x14ac:dyDescent="0.15">
      <c r="A6591"/>
      <c r="B6591"/>
      <c r="C6591"/>
    </row>
    <row r="6592" spans="1:3" ht="14" x14ac:dyDescent="0.15">
      <c r="A6592"/>
      <c r="B6592"/>
      <c r="C6592"/>
    </row>
    <row r="6593" spans="1:3" ht="14" x14ac:dyDescent="0.15">
      <c r="A6593"/>
      <c r="B6593"/>
      <c r="C6593"/>
    </row>
    <row r="6594" spans="1:3" ht="14" x14ac:dyDescent="0.15">
      <c r="A6594"/>
      <c r="B6594"/>
      <c r="C6594"/>
    </row>
    <row r="6595" spans="1:3" ht="14" x14ac:dyDescent="0.15">
      <c r="A6595"/>
      <c r="B6595"/>
      <c r="C6595"/>
    </row>
    <row r="6596" spans="1:3" ht="14" x14ac:dyDescent="0.15">
      <c r="A6596"/>
      <c r="B6596"/>
      <c r="C6596"/>
    </row>
    <row r="6597" spans="1:3" ht="14" x14ac:dyDescent="0.15">
      <c r="A6597"/>
      <c r="B6597"/>
      <c r="C6597"/>
    </row>
    <row r="6598" spans="1:3" ht="14" x14ac:dyDescent="0.15">
      <c r="A6598"/>
      <c r="B6598"/>
      <c r="C6598"/>
    </row>
    <row r="6599" spans="1:3" ht="14" x14ac:dyDescent="0.15">
      <c r="A6599"/>
      <c r="B6599"/>
      <c r="C6599"/>
    </row>
    <row r="6600" spans="1:3" ht="14" x14ac:dyDescent="0.15">
      <c r="A6600"/>
      <c r="B6600"/>
      <c r="C6600"/>
    </row>
    <row r="6601" spans="1:3" ht="14" x14ac:dyDescent="0.15">
      <c r="A6601"/>
      <c r="B6601"/>
      <c r="C6601"/>
    </row>
    <row r="6602" spans="1:3" ht="14" x14ac:dyDescent="0.15">
      <c r="A6602"/>
      <c r="B6602"/>
      <c r="C6602"/>
    </row>
    <row r="6603" spans="1:3" ht="14" x14ac:dyDescent="0.15">
      <c r="A6603"/>
      <c r="B6603"/>
      <c r="C6603"/>
    </row>
    <row r="6604" spans="1:3" ht="14" x14ac:dyDescent="0.15">
      <c r="A6604"/>
      <c r="B6604"/>
      <c r="C6604"/>
    </row>
    <row r="6605" spans="1:3" ht="14" x14ac:dyDescent="0.15">
      <c r="A6605"/>
      <c r="B6605"/>
      <c r="C6605"/>
    </row>
    <row r="6606" spans="1:3" ht="14" x14ac:dyDescent="0.15">
      <c r="A6606"/>
      <c r="B6606"/>
      <c r="C6606"/>
    </row>
    <row r="6607" spans="1:3" ht="14" x14ac:dyDescent="0.15">
      <c r="A6607"/>
      <c r="B6607"/>
      <c r="C6607"/>
    </row>
    <row r="6608" spans="1:3" ht="14" x14ac:dyDescent="0.15">
      <c r="A6608"/>
      <c r="B6608"/>
      <c r="C6608"/>
    </row>
    <row r="6609" spans="1:3" ht="14" x14ac:dyDescent="0.15">
      <c r="A6609"/>
      <c r="B6609"/>
      <c r="C6609"/>
    </row>
    <row r="6610" spans="1:3" ht="14" x14ac:dyDescent="0.15">
      <c r="A6610"/>
      <c r="B6610"/>
      <c r="C6610"/>
    </row>
    <row r="6611" spans="1:3" ht="14" x14ac:dyDescent="0.15">
      <c r="A6611"/>
      <c r="B6611"/>
      <c r="C6611"/>
    </row>
    <row r="6612" spans="1:3" ht="14" x14ac:dyDescent="0.15">
      <c r="A6612"/>
      <c r="B6612"/>
      <c r="C6612"/>
    </row>
    <row r="6613" spans="1:3" ht="14" x14ac:dyDescent="0.15">
      <c r="A6613"/>
      <c r="B6613"/>
      <c r="C6613"/>
    </row>
    <row r="6614" spans="1:3" ht="14" x14ac:dyDescent="0.15">
      <c r="A6614"/>
      <c r="B6614"/>
      <c r="C6614"/>
    </row>
    <row r="6615" spans="1:3" ht="14" x14ac:dyDescent="0.15">
      <c r="A6615"/>
      <c r="B6615"/>
      <c r="C6615"/>
    </row>
    <row r="6616" spans="1:3" ht="14" x14ac:dyDescent="0.15">
      <c r="A6616"/>
      <c r="B6616"/>
      <c r="C6616"/>
    </row>
    <row r="6617" spans="1:3" ht="14" x14ac:dyDescent="0.15">
      <c r="A6617"/>
      <c r="B6617"/>
      <c r="C6617"/>
    </row>
    <row r="6618" spans="1:3" ht="14" x14ac:dyDescent="0.15">
      <c r="A6618"/>
      <c r="B6618"/>
      <c r="C6618"/>
    </row>
    <row r="6619" spans="1:3" ht="14" x14ac:dyDescent="0.15">
      <c r="A6619"/>
      <c r="B6619"/>
      <c r="C6619"/>
    </row>
    <row r="6620" spans="1:3" ht="14" x14ac:dyDescent="0.15">
      <c r="A6620"/>
      <c r="B6620"/>
      <c r="C6620"/>
    </row>
    <row r="6621" spans="1:3" ht="14" x14ac:dyDescent="0.15">
      <c r="A6621"/>
      <c r="B6621"/>
      <c r="C6621"/>
    </row>
    <row r="6622" spans="1:3" ht="14" x14ac:dyDescent="0.15">
      <c r="A6622"/>
      <c r="B6622"/>
      <c r="C6622"/>
    </row>
    <row r="6623" spans="1:3" ht="14" x14ac:dyDescent="0.15">
      <c r="A6623"/>
      <c r="B6623"/>
      <c r="C6623"/>
    </row>
    <row r="6624" spans="1:3" ht="14" x14ac:dyDescent="0.15">
      <c r="A6624"/>
      <c r="B6624"/>
      <c r="C6624"/>
    </row>
    <row r="6625" spans="1:3" ht="14" x14ac:dyDescent="0.15">
      <c r="A6625"/>
      <c r="B6625"/>
      <c r="C6625"/>
    </row>
    <row r="6626" spans="1:3" ht="14" x14ac:dyDescent="0.15">
      <c r="A6626"/>
      <c r="B6626"/>
      <c r="C6626"/>
    </row>
    <row r="6627" spans="1:3" ht="14" x14ac:dyDescent="0.15">
      <c r="A6627"/>
      <c r="B6627"/>
      <c r="C6627"/>
    </row>
    <row r="6628" spans="1:3" ht="14" x14ac:dyDescent="0.15">
      <c r="A6628"/>
      <c r="B6628"/>
      <c r="C6628"/>
    </row>
    <row r="6629" spans="1:3" ht="14" x14ac:dyDescent="0.15">
      <c r="A6629"/>
      <c r="B6629"/>
      <c r="C6629"/>
    </row>
    <row r="6630" spans="1:3" ht="14" x14ac:dyDescent="0.15">
      <c r="A6630"/>
      <c r="B6630"/>
      <c r="C6630"/>
    </row>
    <row r="6631" spans="1:3" ht="14" x14ac:dyDescent="0.15">
      <c r="A6631"/>
      <c r="B6631"/>
      <c r="C6631"/>
    </row>
    <row r="6632" spans="1:3" ht="14" x14ac:dyDescent="0.15">
      <c r="A6632"/>
      <c r="B6632"/>
      <c r="C6632"/>
    </row>
    <row r="6633" spans="1:3" ht="14" x14ac:dyDescent="0.15">
      <c r="A6633"/>
      <c r="B6633"/>
      <c r="C6633"/>
    </row>
    <row r="6634" spans="1:3" ht="14" x14ac:dyDescent="0.15">
      <c r="A6634"/>
      <c r="B6634"/>
      <c r="C6634"/>
    </row>
    <row r="6635" spans="1:3" ht="14" x14ac:dyDescent="0.15">
      <c r="A6635"/>
      <c r="B6635"/>
      <c r="C6635"/>
    </row>
    <row r="6636" spans="1:3" ht="14" x14ac:dyDescent="0.15">
      <c r="A6636"/>
      <c r="B6636"/>
      <c r="C6636"/>
    </row>
    <row r="6637" spans="1:3" ht="14" x14ac:dyDescent="0.15">
      <c r="A6637"/>
      <c r="B6637"/>
      <c r="C6637"/>
    </row>
    <row r="6638" spans="1:3" ht="14" x14ac:dyDescent="0.15">
      <c r="A6638"/>
      <c r="B6638"/>
      <c r="C6638"/>
    </row>
    <row r="6639" spans="1:3" ht="14" x14ac:dyDescent="0.15">
      <c r="A6639"/>
      <c r="B6639"/>
      <c r="C6639"/>
    </row>
    <row r="6640" spans="1:3" ht="14" x14ac:dyDescent="0.15">
      <c r="A6640"/>
      <c r="B6640"/>
      <c r="C6640"/>
    </row>
    <row r="6641" spans="1:3" ht="14" x14ac:dyDescent="0.15">
      <c r="A6641"/>
      <c r="B6641"/>
      <c r="C6641"/>
    </row>
    <row r="6642" spans="1:3" ht="14" x14ac:dyDescent="0.15">
      <c r="A6642"/>
      <c r="B6642"/>
      <c r="C6642"/>
    </row>
    <row r="6643" spans="1:3" ht="14" x14ac:dyDescent="0.15">
      <c r="A6643"/>
      <c r="B6643"/>
      <c r="C6643"/>
    </row>
    <row r="6644" spans="1:3" ht="14" x14ac:dyDescent="0.15">
      <c r="A6644"/>
      <c r="B6644"/>
      <c r="C6644"/>
    </row>
    <row r="6645" spans="1:3" ht="14" x14ac:dyDescent="0.15">
      <c r="A6645"/>
      <c r="B6645"/>
      <c r="C6645"/>
    </row>
    <row r="6646" spans="1:3" ht="14" x14ac:dyDescent="0.15">
      <c r="A6646"/>
      <c r="B6646"/>
      <c r="C6646"/>
    </row>
    <row r="6647" spans="1:3" ht="14" x14ac:dyDescent="0.15">
      <c r="A6647"/>
      <c r="B6647"/>
      <c r="C6647"/>
    </row>
    <row r="6648" spans="1:3" ht="14" x14ac:dyDescent="0.15">
      <c r="A6648"/>
      <c r="B6648"/>
      <c r="C6648"/>
    </row>
    <row r="6649" spans="1:3" ht="14" x14ac:dyDescent="0.15">
      <c r="A6649"/>
      <c r="B6649"/>
      <c r="C6649"/>
    </row>
    <row r="6650" spans="1:3" ht="14" x14ac:dyDescent="0.15">
      <c r="A6650"/>
      <c r="B6650"/>
      <c r="C6650"/>
    </row>
    <row r="6651" spans="1:3" ht="14" x14ac:dyDescent="0.15">
      <c r="A6651"/>
      <c r="B6651"/>
      <c r="C6651"/>
    </row>
    <row r="6652" spans="1:3" ht="14" x14ac:dyDescent="0.15">
      <c r="A6652"/>
      <c r="B6652"/>
      <c r="C6652"/>
    </row>
    <row r="6653" spans="1:3" ht="14" x14ac:dyDescent="0.15">
      <c r="A6653"/>
      <c r="B6653"/>
      <c r="C6653"/>
    </row>
    <row r="6654" spans="1:3" ht="14" x14ac:dyDescent="0.15">
      <c r="A6654"/>
      <c r="B6654"/>
      <c r="C6654"/>
    </row>
    <row r="6655" spans="1:3" ht="14" x14ac:dyDescent="0.15">
      <c r="A6655"/>
      <c r="B6655"/>
      <c r="C6655"/>
    </row>
    <row r="6656" spans="1:3" ht="14" x14ac:dyDescent="0.15">
      <c r="A6656"/>
      <c r="B6656"/>
      <c r="C6656"/>
    </row>
    <row r="6657" spans="1:3" ht="14" x14ac:dyDescent="0.15">
      <c r="A6657"/>
      <c r="B6657"/>
      <c r="C6657"/>
    </row>
    <row r="6658" spans="1:3" ht="14" x14ac:dyDescent="0.15">
      <c r="A6658"/>
      <c r="B6658"/>
      <c r="C6658"/>
    </row>
    <row r="6659" spans="1:3" ht="14" x14ac:dyDescent="0.15">
      <c r="A6659"/>
      <c r="B6659"/>
      <c r="C6659"/>
    </row>
    <row r="6660" spans="1:3" ht="14" x14ac:dyDescent="0.15">
      <c r="A6660"/>
      <c r="B6660"/>
      <c r="C6660"/>
    </row>
    <row r="6661" spans="1:3" ht="14" x14ac:dyDescent="0.15">
      <c r="A6661"/>
      <c r="B6661"/>
      <c r="C6661"/>
    </row>
    <row r="6662" spans="1:3" ht="14" x14ac:dyDescent="0.15">
      <c r="A6662"/>
      <c r="B6662"/>
      <c r="C6662"/>
    </row>
    <row r="6663" spans="1:3" ht="14" x14ac:dyDescent="0.15">
      <c r="A6663"/>
      <c r="B6663"/>
      <c r="C6663"/>
    </row>
    <row r="6664" spans="1:3" ht="14" x14ac:dyDescent="0.15">
      <c r="A6664"/>
      <c r="B6664"/>
      <c r="C6664"/>
    </row>
    <row r="6665" spans="1:3" ht="14" x14ac:dyDescent="0.15">
      <c r="A6665"/>
      <c r="B6665"/>
      <c r="C6665"/>
    </row>
    <row r="6666" spans="1:3" ht="14" x14ac:dyDescent="0.15">
      <c r="A6666"/>
      <c r="B6666"/>
      <c r="C6666"/>
    </row>
    <row r="6667" spans="1:3" ht="14" x14ac:dyDescent="0.15">
      <c r="A6667"/>
      <c r="B6667"/>
      <c r="C6667"/>
    </row>
    <row r="6668" spans="1:3" ht="14" x14ac:dyDescent="0.15">
      <c r="A6668"/>
      <c r="B6668"/>
      <c r="C6668"/>
    </row>
    <row r="6669" spans="1:3" ht="14" x14ac:dyDescent="0.15">
      <c r="A6669"/>
      <c r="B6669"/>
      <c r="C6669"/>
    </row>
    <row r="6670" spans="1:3" ht="14" x14ac:dyDescent="0.15">
      <c r="A6670"/>
      <c r="B6670"/>
      <c r="C6670"/>
    </row>
    <row r="6671" spans="1:3" ht="14" x14ac:dyDescent="0.15">
      <c r="A6671"/>
      <c r="B6671"/>
      <c r="C6671"/>
    </row>
    <row r="6672" spans="1:3" ht="14" x14ac:dyDescent="0.15">
      <c r="A6672"/>
      <c r="B6672"/>
      <c r="C6672"/>
    </row>
    <row r="6673" spans="1:3" ht="14" x14ac:dyDescent="0.15">
      <c r="A6673"/>
      <c r="B6673"/>
      <c r="C6673"/>
    </row>
    <row r="6674" spans="1:3" ht="14" x14ac:dyDescent="0.15">
      <c r="A6674"/>
      <c r="B6674"/>
      <c r="C6674"/>
    </row>
    <row r="6675" spans="1:3" ht="14" x14ac:dyDescent="0.15">
      <c r="A6675"/>
      <c r="B6675"/>
      <c r="C6675"/>
    </row>
    <row r="6676" spans="1:3" ht="14" x14ac:dyDescent="0.15">
      <c r="A6676"/>
      <c r="B6676"/>
      <c r="C6676"/>
    </row>
    <row r="6677" spans="1:3" ht="14" x14ac:dyDescent="0.15">
      <c r="A6677"/>
      <c r="B6677"/>
      <c r="C6677"/>
    </row>
    <row r="6678" spans="1:3" ht="14" x14ac:dyDescent="0.15">
      <c r="A6678"/>
      <c r="B6678"/>
      <c r="C6678"/>
    </row>
    <row r="6679" spans="1:3" ht="14" x14ac:dyDescent="0.15">
      <c r="A6679"/>
      <c r="B6679"/>
      <c r="C6679"/>
    </row>
    <row r="6680" spans="1:3" ht="14" x14ac:dyDescent="0.15">
      <c r="A6680"/>
      <c r="B6680"/>
      <c r="C6680"/>
    </row>
    <row r="6681" spans="1:3" ht="14" x14ac:dyDescent="0.15">
      <c r="A6681"/>
      <c r="B6681"/>
      <c r="C6681"/>
    </row>
    <row r="6682" spans="1:3" ht="14" x14ac:dyDescent="0.15">
      <c r="A6682"/>
      <c r="B6682"/>
      <c r="C6682"/>
    </row>
    <row r="6683" spans="1:3" ht="14" x14ac:dyDescent="0.15">
      <c r="A6683"/>
      <c r="B6683"/>
      <c r="C6683"/>
    </row>
    <row r="6684" spans="1:3" ht="14" x14ac:dyDescent="0.15">
      <c r="A6684"/>
      <c r="B6684"/>
      <c r="C6684"/>
    </row>
    <row r="6685" spans="1:3" ht="14" x14ac:dyDescent="0.15">
      <c r="A6685"/>
      <c r="B6685"/>
      <c r="C6685"/>
    </row>
    <row r="6686" spans="1:3" ht="14" x14ac:dyDescent="0.15">
      <c r="A6686"/>
      <c r="B6686"/>
      <c r="C6686"/>
    </row>
    <row r="6687" spans="1:3" ht="14" x14ac:dyDescent="0.15">
      <c r="A6687"/>
      <c r="B6687"/>
      <c r="C6687"/>
    </row>
    <row r="6688" spans="1:3" ht="14" x14ac:dyDescent="0.15">
      <c r="A6688"/>
      <c r="B6688"/>
      <c r="C6688"/>
    </row>
    <row r="6689" spans="1:3" ht="14" x14ac:dyDescent="0.15">
      <c r="A6689"/>
      <c r="B6689"/>
      <c r="C6689"/>
    </row>
    <row r="6690" spans="1:3" ht="14" x14ac:dyDescent="0.15">
      <c r="A6690"/>
      <c r="B6690"/>
      <c r="C6690"/>
    </row>
    <row r="6691" spans="1:3" ht="14" x14ac:dyDescent="0.15">
      <c r="A6691"/>
      <c r="B6691"/>
      <c r="C6691"/>
    </row>
    <row r="6692" spans="1:3" ht="14" x14ac:dyDescent="0.15">
      <c r="A6692"/>
      <c r="B6692"/>
      <c r="C6692"/>
    </row>
    <row r="6693" spans="1:3" ht="14" x14ac:dyDescent="0.15">
      <c r="A6693"/>
      <c r="B6693"/>
      <c r="C6693"/>
    </row>
    <row r="6694" spans="1:3" ht="14" x14ac:dyDescent="0.15">
      <c r="A6694"/>
      <c r="B6694"/>
      <c r="C6694"/>
    </row>
    <row r="6695" spans="1:3" ht="14" x14ac:dyDescent="0.15">
      <c r="A6695"/>
      <c r="B6695"/>
      <c r="C6695"/>
    </row>
    <row r="6696" spans="1:3" ht="14" x14ac:dyDescent="0.15">
      <c r="A6696"/>
      <c r="B6696"/>
      <c r="C6696"/>
    </row>
    <row r="6697" spans="1:3" ht="14" x14ac:dyDescent="0.15">
      <c r="A6697"/>
      <c r="B6697"/>
      <c r="C6697"/>
    </row>
    <row r="6698" spans="1:3" ht="14" x14ac:dyDescent="0.15">
      <c r="A6698"/>
      <c r="B6698"/>
      <c r="C6698"/>
    </row>
    <row r="6699" spans="1:3" ht="14" x14ac:dyDescent="0.15">
      <c r="A6699"/>
      <c r="B6699"/>
      <c r="C6699"/>
    </row>
    <row r="6700" spans="1:3" ht="14" x14ac:dyDescent="0.15">
      <c r="A6700"/>
      <c r="B6700"/>
      <c r="C6700"/>
    </row>
    <row r="6701" spans="1:3" ht="14" x14ac:dyDescent="0.15">
      <c r="A6701"/>
      <c r="B6701"/>
      <c r="C6701"/>
    </row>
    <row r="6702" spans="1:3" ht="14" x14ac:dyDescent="0.15">
      <c r="A6702"/>
      <c r="B6702"/>
      <c r="C6702"/>
    </row>
    <row r="6703" spans="1:3" ht="14" x14ac:dyDescent="0.15">
      <c r="A6703"/>
      <c r="B6703"/>
      <c r="C6703"/>
    </row>
    <row r="6704" spans="1:3" ht="14" x14ac:dyDescent="0.15">
      <c r="A6704"/>
      <c r="B6704"/>
      <c r="C6704"/>
    </row>
    <row r="6705" spans="1:3" ht="14" x14ac:dyDescent="0.15">
      <c r="A6705"/>
      <c r="B6705"/>
      <c r="C6705"/>
    </row>
    <row r="6706" spans="1:3" ht="14" x14ac:dyDescent="0.15">
      <c r="A6706"/>
      <c r="B6706"/>
      <c r="C6706"/>
    </row>
    <row r="6707" spans="1:3" ht="14" x14ac:dyDescent="0.15">
      <c r="A6707"/>
      <c r="B6707"/>
      <c r="C6707"/>
    </row>
    <row r="6708" spans="1:3" ht="14" x14ac:dyDescent="0.15">
      <c r="A6708"/>
      <c r="B6708"/>
      <c r="C6708"/>
    </row>
    <row r="6709" spans="1:3" ht="14" x14ac:dyDescent="0.15">
      <c r="A6709"/>
      <c r="B6709"/>
      <c r="C6709"/>
    </row>
    <row r="6710" spans="1:3" ht="14" x14ac:dyDescent="0.15">
      <c r="A6710"/>
      <c r="B6710"/>
      <c r="C6710"/>
    </row>
    <row r="6711" spans="1:3" ht="14" x14ac:dyDescent="0.15">
      <c r="A6711"/>
      <c r="B6711"/>
      <c r="C6711"/>
    </row>
    <row r="6712" spans="1:3" ht="14" x14ac:dyDescent="0.15">
      <c r="A6712"/>
      <c r="B6712"/>
      <c r="C6712"/>
    </row>
    <row r="6713" spans="1:3" ht="14" x14ac:dyDescent="0.15">
      <c r="A6713"/>
      <c r="B6713"/>
      <c r="C6713"/>
    </row>
    <row r="6714" spans="1:3" ht="14" x14ac:dyDescent="0.15">
      <c r="A6714"/>
      <c r="B6714"/>
      <c r="C6714"/>
    </row>
    <row r="6715" spans="1:3" ht="14" x14ac:dyDescent="0.15">
      <c r="A6715"/>
      <c r="B6715"/>
      <c r="C6715"/>
    </row>
    <row r="6716" spans="1:3" ht="14" x14ac:dyDescent="0.15">
      <c r="A6716"/>
      <c r="B6716"/>
      <c r="C6716"/>
    </row>
    <row r="6717" spans="1:3" ht="14" x14ac:dyDescent="0.15">
      <c r="A6717"/>
      <c r="B6717"/>
      <c r="C6717"/>
    </row>
    <row r="6718" spans="1:3" ht="14" x14ac:dyDescent="0.15">
      <c r="A6718"/>
      <c r="B6718"/>
      <c r="C6718"/>
    </row>
    <row r="6719" spans="1:3" ht="14" x14ac:dyDescent="0.15">
      <c r="A6719"/>
      <c r="B6719"/>
      <c r="C6719"/>
    </row>
    <row r="6720" spans="1:3" ht="14" x14ac:dyDescent="0.15">
      <c r="A6720"/>
      <c r="B6720"/>
      <c r="C6720"/>
    </row>
    <row r="6721" spans="1:3" ht="14" x14ac:dyDescent="0.15">
      <c r="A6721"/>
      <c r="B6721"/>
      <c r="C6721"/>
    </row>
    <row r="6722" spans="1:3" ht="14" x14ac:dyDescent="0.15">
      <c r="A6722"/>
      <c r="B6722"/>
      <c r="C6722"/>
    </row>
    <row r="6723" spans="1:3" ht="14" x14ac:dyDescent="0.15">
      <c r="A6723"/>
      <c r="B6723"/>
      <c r="C6723"/>
    </row>
    <row r="6724" spans="1:3" ht="14" x14ac:dyDescent="0.15">
      <c r="A6724"/>
      <c r="B6724"/>
      <c r="C6724"/>
    </row>
    <row r="6725" spans="1:3" ht="14" x14ac:dyDescent="0.15">
      <c r="A6725"/>
      <c r="B6725"/>
      <c r="C6725"/>
    </row>
    <row r="6726" spans="1:3" ht="14" x14ac:dyDescent="0.15">
      <c r="A6726"/>
      <c r="B6726"/>
      <c r="C6726"/>
    </row>
    <row r="6727" spans="1:3" ht="14" x14ac:dyDescent="0.15">
      <c r="A6727"/>
      <c r="B6727"/>
      <c r="C6727"/>
    </row>
    <row r="6728" spans="1:3" ht="14" x14ac:dyDescent="0.15">
      <c r="A6728"/>
      <c r="B6728"/>
      <c r="C6728"/>
    </row>
    <row r="6729" spans="1:3" ht="14" x14ac:dyDescent="0.15">
      <c r="A6729"/>
      <c r="B6729"/>
      <c r="C6729"/>
    </row>
    <row r="6730" spans="1:3" ht="14" x14ac:dyDescent="0.15">
      <c r="A6730"/>
      <c r="B6730"/>
      <c r="C6730"/>
    </row>
    <row r="6731" spans="1:3" ht="14" x14ac:dyDescent="0.15">
      <c r="A6731"/>
      <c r="B6731"/>
      <c r="C6731"/>
    </row>
    <row r="6732" spans="1:3" ht="14" x14ac:dyDescent="0.15">
      <c r="A6732"/>
      <c r="B6732"/>
      <c r="C6732"/>
    </row>
    <row r="6733" spans="1:3" ht="14" x14ac:dyDescent="0.15">
      <c r="A6733"/>
      <c r="B6733"/>
      <c r="C6733"/>
    </row>
    <row r="6734" spans="1:3" ht="14" x14ac:dyDescent="0.15">
      <c r="A6734"/>
      <c r="B6734"/>
      <c r="C6734"/>
    </row>
    <row r="6735" spans="1:3" ht="14" x14ac:dyDescent="0.15">
      <c r="A6735"/>
      <c r="B6735"/>
      <c r="C6735"/>
    </row>
    <row r="6736" spans="1:3" ht="14" x14ac:dyDescent="0.15">
      <c r="A6736"/>
      <c r="B6736"/>
      <c r="C6736"/>
    </row>
    <row r="6737" spans="1:3" ht="14" x14ac:dyDescent="0.15">
      <c r="A6737"/>
      <c r="B6737"/>
      <c r="C6737"/>
    </row>
    <row r="6738" spans="1:3" ht="14" x14ac:dyDescent="0.15">
      <c r="A6738"/>
      <c r="B6738"/>
      <c r="C6738"/>
    </row>
    <row r="6739" spans="1:3" ht="14" x14ac:dyDescent="0.15">
      <c r="A6739"/>
      <c r="B6739"/>
      <c r="C6739"/>
    </row>
    <row r="6740" spans="1:3" ht="14" x14ac:dyDescent="0.15">
      <c r="A6740"/>
      <c r="B6740"/>
      <c r="C6740"/>
    </row>
    <row r="6741" spans="1:3" ht="14" x14ac:dyDescent="0.15">
      <c r="A6741"/>
      <c r="B6741"/>
      <c r="C6741"/>
    </row>
    <row r="6742" spans="1:3" ht="14" x14ac:dyDescent="0.15">
      <c r="A6742"/>
      <c r="B6742"/>
      <c r="C6742"/>
    </row>
    <row r="6743" spans="1:3" ht="14" x14ac:dyDescent="0.15">
      <c r="A6743"/>
      <c r="B6743"/>
      <c r="C6743"/>
    </row>
    <row r="6744" spans="1:3" ht="14" x14ac:dyDescent="0.15">
      <c r="A6744"/>
      <c r="B6744"/>
      <c r="C6744"/>
    </row>
    <row r="6745" spans="1:3" ht="14" x14ac:dyDescent="0.15">
      <c r="A6745"/>
      <c r="B6745"/>
      <c r="C6745"/>
    </row>
    <row r="6746" spans="1:3" ht="14" x14ac:dyDescent="0.15">
      <c r="A6746"/>
      <c r="B6746"/>
      <c r="C6746"/>
    </row>
    <row r="6747" spans="1:3" ht="14" x14ac:dyDescent="0.15">
      <c r="A6747"/>
      <c r="B6747"/>
      <c r="C6747"/>
    </row>
    <row r="6748" spans="1:3" ht="14" x14ac:dyDescent="0.15">
      <c r="A6748"/>
      <c r="B6748"/>
      <c r="C6748"/>
    </row>
    <row r="6749" spans="1:3" ht="14" x14ac:dyDescent="0.15">
      <c r="A6749"/>
      <c r="B6749"/>
      <c r="C6749"/>
    </row>
    <row r="6750" spans="1:3" ht="14" x14ac:dyDescent="0.15">
      <c r="A6750"/>
      <c r="B6750"/>
      <c r="C6750"/>
    </row>
    <row r="6751" spans="1:3" ht="14" x14ac:dyDescent="0.15">
      <c r="A6751"/>
      <c r="B6751"/>
      <c r="C6751"/>
    </row>
    <row r="6752" spans="1:3" ht="14" x14ac:dyDescent="0.15">
      <c r="A6752"/>
      <c r="B6752"/>
      <c r="C6752"/>
    </row>
    <row r="6753" spans="1:3" ht="14" x14ac:dyDescent="0.15">
      <c r="A6753"/>
      <c r="B6753"/>
      <c r="C6753"/>
    </row>
    <row r="6754" spans="1:3" ht="14" x14ac:dyDescent="0.15">
      <c r="A6754"/>
      <c r="B6754"/>
      <c r="C6754"/>
    </row>
    <row r="6755" spans="1:3" ht="14" x14ac:dyDescent="0.15">
      <c r="A6755"/>
      <c r="B6755"/>
      <c r="C6755"/>
    </row>
    <row r="6756" spans="1:3" ht="14" x14ac:dyDescent="0.15">
      <c r="A6756"/>
      <c r="B6756"/>
      <c r="C6756"/>
    </row>
    <row r="6757" spans="1:3" ht="14" x14ac:dyDescent="0.15">
      <c r="A6757"/>
      <c r="B6757"/>
      <c r="C6757"/>
    </row>
    <row r="6758" spans="1:3" ht="14" x14ac:dyDescent="0.15">
      <c r="A6758"/>
      <c r="B6758"/>
      <c r="C6758"/>
    </row>
    <row r="6759" spans="1:3" ht="14" x14ac:dyDescent="0.15">
      <c r="A6759"/>
      <c r="B6759"/>
      <c r="C6759"/>
    </row>
    <row r="6760" spans="1:3" ht="14" x14ac:dyDescent="0.15">
      <c r="A6760"/>
      <c r="B6760"/>
      <c r="C6760"/>
    </row>
    <row r="6761" spans="1:3" ht="14" x14ac:dyDescent="0.15">
      <c r="A6761"/>
      <c r="B6761"/>
      <c r="C6761"/>
    </row>
    <row r="6762" spans="1:3" ht="14" x14ac:dyDescent="0.15">
      <c r="A6762"/>
      <c r="B6762"/>
      <c r="C6762"/>
    </row>
    <row r="6763" spans="1:3" ht="14" x14ac:dyDescent="0.15">
      <c r="A6763"/>
      <c r="B6763"/>
      <c r="C6763"/>
    </row>
    <row r="6764" spans="1:3" ht="14" x14ac:dyDescent="0.15">
      <c r="A6764"/>
      <c r="B6764"/>
      <c r="C6764"/>
    </row>
    <row r="6765" spans="1:3" ht="14" x14ac:dyDescent="0.15">
      <c r="A6765"/>
      <c r="B6765"/>
      <c r="C6765"/>
    </row>
    <row r="6766" spans="1:3" ht="14" x14ac:dyDescent="0.15">
      <c r="A6766"/>
      <c r="B6766"/>
      <c r="C6766"/>
    </row>
    <row r="6767" spans="1:3" ht="14" x14ac:dyDescent="0.15">
      <c r="A6767"/>
      <c r="B6767"/>
      <c r="C6767"/>
    </row>
    <row r="6768" spans="1:3" ht="14" x14ac:dyDescent="0.15">
      <c r="A6768"/>
      <c r="B6768"/>
      <c r="C6768"/>
    </row>
    <row r="6769" spans="1:3" ht="14" x14ac:dyDescent="0.15">
      <c r="A6769"/>
      <c r="B6769"/>
      <c r="C6769"/>
    </row>
    <row r="6770" spans="1:3" ht="14" x14ac:dyDescent="0.15">
      <c r="A6770"/>
      <c r="B6770"/>
      <c r="C6770"/>
    </row>
    <row r="6771" spans="1:3" ht="14" x14ac:dyDescent="0.15">
      <c r="A6771"/>
      <c r="B6771"/>
      <c r="C6771"/>
    </row>
    <row r="6772" spans="1:3" ht="14" x14ac:dyDescent="0.15">
      <c r="A6772"/>
      <c r="B6772"/>
      <c r="C6772"/>
    </row>
    <row r="6773" spans="1:3" ht="14" x14ac:dyDescent="0.15">
      <c r="A6773"/>
      <c r="B6773"/>
      <c r="C6773"/>
    </row>
    <row r="6774" spans="1:3" ht="14" x14ac:dyDescent="0.15">
      <c r="A6774"/>
      <c r="B6774"/>
      <c r="C6774"/>
    </row>
    <row r="6775" spans="1:3" ht="14" x14ac:dyDescent="0.15">
      <c r="A6775"/>
      <c r="B6775"/>
      <c r="C6775"/>
    </row>
    <row r="6776" spans="1:3" ht="14" x14ac:dyDescent="0.15">
      <c r="A6776"/>
      <c r="B6776"/>
      <c r="C6776"/>
    </row>
    <row r="6777" spans="1:3" ht="14" x14ac:dyDescent="0.15">
      <c r="A6777"/>
      <c r="B6777"/>
      <c r="C6777"/>
    </row>
    <row r="6778" spans="1:3" ht="14" x14ac:dyDescent="0.15">
      <c r="A6778"/>
      <c r="B6778"/>
      <c r="C6778"/>
    </row>
    <row r="6779" spans="1:3" ht="14" x14ac:dyDescent="0.15">
      <c r="A6779"/>
      <c r="B6779"/>
      <c r="C6779"/>
    </row>
    <row r="6780" spans="1:3" ht="14" x14ac:dyDescent="0.15">
      <c r="A6780"/>
      <c r="B6780"/>
      <c r="C6780"/>
    </row>
    <row r="6781" spans="1:3" ht="14" x14ac:dyDescent="0.15">
      <c r="A6781"/>
      <c r="B6781"/>
      <c r="C6781"/>
    </row>
    <row r="6782" spans="1:3" ht="14" x14ac:dyDescent="0.15">
      <c r="A6782"/>
      <c r="B6782"/>
      <c r="C6782"/>
    </row>
    <row r="6783" spans="1:3" ht="14" x14ac:dyDescent="0.15">
      <c r="A6783"/>
      <c r="B6783"/>
      <c r="C6783"/>
    </row>
    <row r="6784" spans="1:3" ht="14" x14ac:dyDescent="0.15">
      <c r="A6784"/>
      <c r="B6784"/>
      <c r="C6784"/>
    </row>
    <row r="6785" spans="1:3" ht="14" x14ac:dyDescent="0.15">
      <c r="A6785"/>
      <c r="B6785"/>
      <c r="C6785"/>
    </row>
    <row r="6786" spans="1:3" ht="14" x14ac:dyDescent="0.15">
      <c r="A6786"/>
      <c r="B6786"/>
      <c r="C6786"/>
    </row>
    <row r="6787" spans="1:3" ht="14" x14ac:dyDescent="0.15">
      <c r="A6787"/>
      <c r="B6787"/>
      <c r="C6787"/>
    </row>
    <row r="6788" spans="1:3" ht="14" x14ac:dyDescent="0.15">
      <c r="A6788"/>
      <c r="B6788"/>
      <c r="C6788"/>
    </row>
    <row r="6789" spans="1:3" ht="14" x14ac:dyDescent="0.15">
      <c r="A6789"/>
      <c r="B6789"/>
      <c r="C6789"/>
    </row>
    <row r="6790" spans="1:3" ht="14" x14ac:dyDescent="0.15">
      <c r="A6790"/>
      <c r="B6790"/>
      <c r="C6790"/>
    </row>
    <row r="6791" spans="1:3" ht="14" x14ac:dyDescent="0.15">
      <c r="A6791"/>
      <c r="B6791"/>
      <c r="C6791"/>
    </row>
    <row r="6792" spans="1:3" ht="14" x14ac:dyDescent="0.15">
      <c r="A6792"/>
      <c r="B6792"/>
      <c r="C6792"/>
    </row>
    <row r="6793" spans="1:3" ht="14" x14ac:dyDescent="0.15">
      <c r="A6793"/>
      <c r="B6793"/>
      <c r="C6793"/>
    </row>
    <row r="6794" spans="1:3" ht="14" x14ac:dyDescent="0.15">
      <c r="A6794"/>
      <c r="B6794"/>
      <c r="C6794"/>
    </row>
    <row r="6795" spans="1:3" ht="14" x14ac:dyDescent="0.15">
      <c r="A6795"/>
      <c r="B6795"/>
      <c r="C6795"/>
    </row>
    <row r="6796" spans="1:3" ht="14" x14ac:dyDescent="0.15">
      <c r="A6796"/>
      <c r="B6796"/>
      <c r="C6796"/>
    </row>
    <row r="6797" spans="1:3" ht="14" x14ac:dyDescent="0.15">
      <c r="A6797"/>
      <c r="B6797"/>
      <c r="C6797"/>
    </row>
    <row r="6798" spans="1:3" ht="14" x14ac:dyDescent="0.15">
      <c r="A6798"/>
      <c r="B6798"/>
      <c r="C6798"/>
    </row>
    <row r="6799" spans="1:3" ht="14" x14ac:dyDescent="0.15">
      <c r="A6799"/>
      <c r="B6799"/>
      <c r="C6799"/>
    </row>
    <row r="6800" spans="1:3" ht="14" x14ac:dyDescent="0.15">
      <c r="A6800"/>
      <c r="B6800"/>
      <c r="C6800"/>
    </row>
    <row r="6801" spans="1:3" ht="14" x14ac:dyDescent="0.15">
      <c r="A6801"/>
      <c r="B6801"/>
      <c r="C6801"/>
    </row>
    <row r="6802" spans="1:3" ht="14" x14ac:dyDescent="0.15">
      <c r="A6802"/>
      <c r="B6802"/>
      <c r="C6802"/>
    </row>
    <row r="6803" spans="1:3" ht="14" x14ac:dyDescent="0.15">
      <c r="A6803"/>
      <c r="B6803"/>
      <c r="C6803"/>
    </row>
    <row r="6804" spans="1:3" ht="14" x14ac:dyDescent="0.15">
      <c r="A6804"/>
      <c r="B6804"/>
      <c r="C6804"/>
    </row>
    <row r="6805" spans="1:3" ht="14" x14ac:dyDescent="0.15">
      <c r="A6805"/>
      <c r="B6805"/>
      <c r="C6805"/>
    </row>
    <row r="6806" spans="1:3" ht="14" x14ac:dyDescent="0.15">
      <c r="A6806"/>
      <c r="B6806"/>
      <c r="C6806"/>
    </row>
    <row r="6807" spans="1:3" ht="14" x14ac:dyDescent="0.15">
      <c r="A6807"/>
      <c r="B6807"/>
      <c r="C6807"/>
    </row>
    <row r="6808" spans="1:3" ht="14" x14ac:dyDescent="0.15">
      <c r="A6808"/>
      <c r="B6808"/>
      <c r="C6808"/>
    </row>
    <row r="6809" spans="1:3" ht="14" x14ac:dyDescent="0.15">
      <c r="A6809"/>
      <c r="B6809"/>
      <c r="C6809"/>
    </row>
    <row r="6810" spans="1:3" ht="14" x14ac:dyDescent="0.15">
      <c r="A6810"/>
      <c r="B6810"/>
      <c r="C6810"/>
    </row>
    <row r="6811" spans="1:3" ht="14" x14ac:dyDescent="0.15">
      <c r="A6811"/>
      <c r="B6811"/>
      <c r="C6811"/>
    </row>
    <row r="6812" spans="1:3" ht="14" x14ac:dyDescent="0.15">
      <c r="A6812"/>
      <c r="B6812"/>
      <c r="C6812"/>
    </row>
    <row r="6813" spans="1:3" ht="14" x14ac:dyDescent="0.15">
      <c r="A6813"/>
      <c r="B6813"/>
      <c r="C6813"/>
    </row>
    <row r="6814" spans="1:3" ht="14" x14ac:dyDescent="0.15">
      <c r="A6814"/>
      <c r="B6814"/>
      <c r="C6814"/>
    </row>
    <row r="6815" spans="1:3" ht="14" x14ac:dyDescent="0.15">
      <c r="A6815"/>
      <c r="B6815"/>
      <c r="C6815"/>
    </row>
    <row r="6816" spans="1:3" ht="14" x14ac:dyDescent="0.15">
      <c r="A6816"/>
      <c r="B6816"/>
      <c r="C6816"/>
    </row>
    <row r="6817" spans="1:3" ht="14" x14ac:dyDescent="0.15">
      <c r="A6817"/>
      <c r="B6817"/>
      <c r="C6817"/>
    </row>
    <row r="6818" spans="1:3" ht="14" x14ac:dyDescent="0.15">
      <c r="A6818"/>
      <c r="B6818"/>
      <c r="C6818"/>
    </row>
    <row r="6819" spans="1:3" ht="14" x14ac:dyDescent="0.15">
      <c r="A6819"/>
      <c r="B6819"/>
      <c r="C6819"/>
    </row>
    <row r="6820" spans="1:3" ht="14" x14ac:dyDescent="0.15">
      <c r="A6820"/>
      <c r="B6820"/>
      <c r="C6820"/>
    </row>
    <row r="6821" spans="1:3" ht="14" x14ac:dyDescent="0.15">
      <c r="A6821"/>
      <c r="B6821"/>
      <c r="C6821"/>
    </row>
    <row r="6822" spans="1:3" ht="14" x14ac:dyDescent="0.15">
      <c r="A6822"/>
      <c r="B6822"/>
      <c r="C6822"/>
    </row>
    <row r="6823" spans="1:3" ht="14" x14ac:dyDescent="0.15">
      <c r="A6823"/>
      <c r="B6823"/>
      <c r="C6823"/>
    </row>
    <row r="6824" spans="1:3" ht="14" x14ac:dyDescent="0.15">
      <c r="A6824"/>
      <c r="B6824"/>
      <c r="C6824"/>
    </row>
    <row r="6825" spans="1:3" ht="14" x14ac:dyDescent="0.15">
      <c r="A6825"/>
      <c r="B6825"/>
      <c r="C6825"/>
    </row>
    <row r="6826" spans="1:3" ht="14" x14ac:dyDescent="0.15">
      <c r="A6826"/>
      <c r="B6826"/>
      <c r="C6826"/>
    </row>
    <row r="6827" spans="1:3" ht="14" x14ac:dyDescent="0.15">
      <c r="A6827"/>
      <c r="B6827"/>
      <c r="C6827"/>
    </row>
    <row r="6828" spans="1:3" ht="14" x14ac:dyDescent="0.15">
      <c r="A6828"/>
      <c r="B6828"/>
      <c r="C6828"/>
    </row>
    <row r="6829" spans="1:3" ht="14" x14ac:dyDescent="0.15">
      <c r="A6829"/>
      <c r="B6829"/>
      <c r="C6829"/>
    </row>
    <row r="6830" spans="1:3" ht="14" x14ac:dyDescent="0.15">
      <c r="A6830"/>
      <c r="B6830"/>
      <c r="C6830"/>
    </row>
    <row r="6831" spans="1:3" ht="14" x14ac:dyDescent="0.15">
      <c r="A6831"/>
      <c r="B6831"/>
      <c r="C6831"/>
    </row>
    <row r="6832" spans="1:3" ht="14" x14ac:dyDescent="0.15">
      <c r="A6832"/>
      <c r="B6832"/>
      <c r="C6832"/>
    </row>
    <row r="6833" spans="1:3" ht="14" x14ac:dyDescent="0.15">
      <c r="A6833"/>
      <c r="B6833"/>
      <c r="C6833"/>
    </row>
    <row r="6834" spans="1:3" ht="14" x14ac:dyDescent="0.15">
      <c r="A6834"/>
      <c r="B6834"/>
      <c r="C6834"/>
    </row>
    <row r="6835" spans="1:3" ht="14" x14ac:dyDescent="0.15">
      <c r="A6835"/>
      <c r="B6835"/>
      <c r="C6835"/>
    </row>
    <row r="6836" spans="1:3" ht="14" x14ac:dyDescent="0.15">
      <c r="A6836"/>
      <c r="B6836"/>
      <c r="C6836"/>
    </row>
    <row r="6837" spans="1:3" ht="14" x14ac:dyDescent="0.15">
      <c r="A6837"/>
      <c r="B6837"/>
      <c r="C6837"/>
    </row>
    <row r="6838" spans="1:3" ht="14" x14ac:dyDescent="0.15">
      <c r="A6838"/>
      <c r="B6838"/>
      <c r="C6838"/>
    </row>
    <row r="6839" spans="1:3" ht="14" x14ac:dyDescent="0.15">
      <c r="A6839"/>
      <c r="B6839"/>
      <c r="C6839"/>
    </row>
    <row r="6840" spans="1:3" ht="14" x14ac:dyDescent="0.15">
      <c r="A6840"/>
      <c r="B6840"/>
      <c r="C6840"/>
    </row>
    <row r="6841" spans="1:3" ht="14" x14ac:dyDescent="0.15">
      <c r="A6841"/>
      <c r="B6841"/>
      <c r="C6841"/>
    </row>
    <row r="6842" spans="1:3" ht="14" x14ac:dyDescent="0.15">
      <c r="A6842"/>
      <c r="B6842"/>
      <c r="C6842"/>
    </row>
    <row r="6843" spans="1:3" ht="14" x14ac:dyDescent="0.15">
      <c r="A6843"/>
      <c r="B6843"/>
      <c r="C6843"/>
    </row>
    <row r="6844" spans="1:3" ht="14" x14ac:dyDescent="0.15">
      <c r="A6844"/>
      <c r="B6844"/>
      <c r="C6844"/>
    </row>
    <row r="6845" spans="1:3" ht="14" x14ac:dyDescent="0.15">
      <c r="A6845"/>
      <c r="B6845"/>
      <c r="C6845"/>
    </row>
    <row r="6846" spans="1:3" ht="14" x14ac:dyDescent="0.15">
      <c r="A6846"/>
      <c r="B6846"/>
      <c r="C6846"/>
    </row>
    <row r="6847" spans="1:3" ht="14" x14ac:dyDescent="0.15">
      <c r="A6847"/>
      <c r="B6847"/>
      <c r="C6847"/>
    </row>
    <row r="6848" spans="1:3" ht="14" x14ac:dyDescent="0.15">
      <c r="A6848"/>
      <c r="B6848"/>
      <c r="C6848"/>
    </row>
    <row r="6849" spans="1:3" ht="14" x14ac:dyDescent="0.15">
      <c r="A6849"/>
      <c r="B6849"/>
      <c r="C6849"/>
    </row>
    <row r="6850" spans="1:3" ht="14" x14ac:dyDescent="0.15">
      <c r="A6850"/>
      <c r="B6850"/>
      <c r="C6850"/>
    </row>
    <row r="6851" spans="1:3" ht="14" x14ac:dyDescent="0.15">
      <c r="A6851"/>
      <c r="B6851"/>
      <c r="C6851"/>
    </row>
    <row r="6852" spans="1:3" ht="14" x14ac:dyDescent="0.15">
      <c r="A6852"/>
      <c r="B6852"/>
      <c r="C6852"/>
    </row>
    <row r="6853" spans="1:3" ht="14" x14ac:dyDescent="0.15">
      <c r="A6853"/>
      <c r="B6853"/>
      <c r="C6853"/>
    </row>
    <row r="6854" spans="1:3" ht="14" x14ac:dyDescent="0.15">
      <c r="A6854"/>
      <c r="B6854"/>
      <c r="C6854"/>
    </row>
    <row r="6855" spans="1:3" ht="14" x14ac:dyDescent="0.15">
      <c r="A6855"/>
      <c r="B6855"/>
      <c r="C6855"/>
    </row>
    <row r="6856" spans="1:3" ht="14" x14ac:dyDescent="0.15">
      <c r="A6856"/>
      <c r="B6856"/>
      <c r="C6856"/>
    </row>
    <row r="6857" spans="1:3" ht="14" x14ac:dyDescent="0.15">
      <c r="A6857"/>
      <c r="B6857"/>
      <c r="C6857"/>
    </row>
    <row r="6858" spans="1:3" ht="14" x14ac:dyDescent="0.15">
      <c r="A6858"/>
      <c r="B6858"/>
      <c r="C6858"/>
    </row>
    <row r="6859" spans="1:3" ht="14" x14ac:dyDescent="0.15">
      <c r="A6859"/>
      <c r="B6859"/>
      <c r="C6859"/>
    </row>
    <row r="6860" spans="1:3" ht="14" x14ac:dyDescent="0.15">
      <c r="A6860"/>
      <c r="B6860"/>
      <c r="C6860"/>
    </row>
    <row r="6861" spans="1:3" ht="14" x14ac:dyDescent="0.15">
      <c r="A6861"/>
      <c r="B6861"/>
      <c r="C6861"/>
    </row>
    <row r="6862" spans="1:3" ht="14" x14ac:dyDescent="0.15">
      <c r="A6862"/>
      <c r="B6862"/>
      <c r="C6862"/>
    </row>
    <row r="6863" spans="1:3" ht="14" x14ac:dyDescent="0.15">
      <c r="A6863"/>
      <c r="B6863"/>
      <c r="C6863"/>
    </row>
    <row r="6864" spans="1:3" ht="14" x14ac:dyDescent="0.15">
      <c r="A6864"/>
      <c r="B6864"/>
      <c r="C6864"/>
    </row>
    <row r="6865" spans="1:3" ht="14" x14ac:dyDescent="0.15">
      <c r="A6865"/>
      <c r="B6865"/>
      <c r="C6865"/>
    </row>
    <row r="6866" spans="1:3" ht="14" x14ac:dyDescent="0.15">
      <c r="A6866"/>
      <c r="B6866"/>
      <c r="C6866"/>
    </row>
    <row r="6867" spans="1:3" ht="14" x14ac:dyDescent="0.15">
      <c r="A6867"/>
      <c r="B6867"/>
      <c r="C6867"/>
    </row>
    <row r="6868" spans="1:3" ht="14" x14ac:dyDescent="0.15">
      <c r="A6868"/>
      <c r="B6868"/>
      <c r="C6868"/>
    </row>
    <row r="6869" spans="1:3" ht="14" x14ac:dyDescent="0.15">
      <c r="A6869"/>
      <c r="B6869"/>
      <c r="C6869"/>
    </row>
    <row r="6870" spans="1:3" ht="14" x14ac:dyDescent="0.15">
      <c r="A6870"/>
      <c r="B6870"/>
      <c r="C6870"/>
    </row>
    <row r="6871" spans="1:3" ht="14" x14ac:dyDescent="0.15">
      <c r="A6871"/>
      <c r="B6871"/>
      <c r="C6871"/>
    </row>
    <row r="6872" spans="1:3" ht="14" x14ac:dyDescent="0.15">
      <c r="A6872"/>
      <c r="B6872"/>
      <c r="C6872"/>
    </row>
    <row r="6873" spans="1:3" ht="14" x14ac:dyDescent="0.15">
      <c r="A6873"/>
      <c r="B6873"/>
      <c r="C6873"/>
    </row>
    <row r="6874" spans="1:3" ht="14" x14ac:dyDescent="0.15">
      <c r="A6874"/>
      <c r="B6874"/>
      <c r="C6874"/>
    </row>
    <row r="6875" spans="1:3" ht="14" x14ac:dyDescent="0.15">
      <c r="A6875"/>
      <c r="B6875"/>
      <c r="C6875"/>
    </row>
    <row r="6876" spans="1:3" ht="14" x14ac:dyDescent="0.15">
      <c r="A6876"/>
      <c r="B6876"/>
      <c r="C6876"/>
    </row>
    <row r="6877" spans="1:3" ht="14" x14ac:dyDescent="0.15">
      <c r="A6877"/>
      <c r="B6877"/>
      <c r="C6877"/>
    </row>
    <row r="6878" spans="1:3" ht="14" x14ac:dyDescent="0.15">
      <c r="A6878"/>
      <c r="B6878"/>
      <c r="C6878"/>
    </row>
    <row r="6879" spans="1:3" ht="14" x14ac:dyDescent="0.15">
      <c r="A6879"/>
      <c r="B6879"/>
      <c r="C6879"/>
    </row>
    <row r="6880" spans="1:3" ht="14" x14ac:dyDescent="0.15">
      <c r="A6880"/>
      <c r="B6880"/>
      <c r="C6880"/>
    </row>
    <row r="6881" spans="1:3" ht="14" x14ac:dyDescent="0.15">
      <c r="A6881"/>
      <c r="B6881"/>
      <c r="C6881"/>
    </row>
    <row r="6882" spans="1:3" ht="14" x14ac:dyDescent="0.15">
      <c r="A6882"/>
      <c r="B6882"/>
      <c r="C6882"/>
    </row>
    <row r="6883" spans="1:3" ht="14" x14ac:dyDescent="0.15">
      <c r="A6883"/>
      <c r="B6883"/>
      <c r="C6883"/>
    </row>
    <row r="6884" spans="1:3" ht="14" x14ac:dyDescent="0.15">
      <c r="A6884"/>
      <c r="B6884"/>
      <c r="C6884"/>
    </row>
    <row r="6885" spans="1:3" ht="14" x14ac:dyDescent="0.15">
      <c r="A6885"/>
      <c r="B6885"/>
      <c r="C6885"/>
    </row>
    <row r="6886" spans="1:3" ht="14" x14ac:dyDescent="0.15">
      <c r="A6886"/>
      <c r="B6886"/>
      <c r="C6886"/>
    </row>
    <row r="6887" spans="1:3" ht="14" x14ac:dyDescent="0.15">
      <c r="A6887"/>
      <c r="B6887"/>
      <c r="C6887"/>
    </row>
    <row r="6888" spans="1:3" ht="14" x14ac:dyDescent="0.15">
      <c r="A6888"/>
      <c r="B6888"/>
      <c r="C6888"/>
    </row>
    <row r="6889" spans="1:3" ht="14" x14ac:dyDescent="0.15">
      <c r="A6889"/>
      <c r="B6889"/>
      <c r="C6889"/>
    </row>
    <row r="6890" spans="1:3" ht="14" x14ac:dyDescent="0.15">
      <c r="A6890"/>
      <c r="B6890"/>
      <c r="C6890"/>
    </row>
    <row r="6891" spans="1:3" ht="14" x14ac:dyDescent="0.15">
      <c r="A6891"/>
      <c r="B6891"/>
      <c r="C6891"/>
    </row>
    <row r="6892" spans="1:3" ht="14" x14ac:dyDescent="0.15">
      <c r="A6892"/>
      <c r="B6892"/>
      <c r="C6892"/>
    </row>
    <row r="6893" spans="1:3" ht="14" x14ac:dyDescent="0.15">
      <c r="A6893"/>
      <c r="B6893"/>
      <c r="C6893"/>
    </row>
    <row r="6894" spans="1:3" ht="14" x14ac:dyDescent="0.15">
      <c r="A6894"/>
      <c r="B6894"/>
      <c r="C6894"/>
    </row>
    <row r="6895" spans="1:3" ht="14" x14ac:dyDescent="0.15">
      <c r="A6895"/>
      <c r="B6895"/>
      <c r="C6895"/>
    </row>
    <row r="6896" spans="1:3" ht="14" x14ac:dyDescent="0.15">
      <c r="A6896"/>
      <c r="B6896"/>
      <c r="C6896"/>
    </row>
    <row r="6897" spans="1:3" ht="14" x14ac:dyDescent="0.15">
      <c r="A6897"/>
      <c r="B6897"/>
      <c r="C6897"/>
    </row>
    <row r="6898" spans="1:3" ht="14" x14ac:dyDescent="0.15">
      <c r="A6898"/>
      <c r="B6898"/>
      <c r="C6898"/>
    </row>
    <row r="6899" spans="1:3" ht="14" x14ac:dyDescent="0.15">
      <c r="A6899"/>
      <c r="B6899"/>
      <c r="C6899"/>
    </row>
    <row r="6900" spans="1:3" ht="14" x14ac:dyDescent="0.15">
      <c r="A6900"/>
      <c r="B6900"/>
      <c r="C6900"/>
    </row>
    <row r="6901" spans="1:3" ht="14" x14ac:dyDescent="0.15">
      <c r="A6901"/>
      <c r="B6901"/>
      <c r="C6901"/>
    </row>
    <row r="6902" spans="1:3" ht="14" x14ac:dyDescent="0.15">
      <c r="A6902"/>
      <c r="B6902"/>
      <c r="C6902"/>
    </row>
    <row r="6903" spans="1:3" ht="14" x14ac:dyDescent="0.15">
      <c r="A6903"/>
      <c r="B6903"/>
      <c r="C6903"/>
    </row>
    <row r="6904" spans="1:3" ht="14" x14ac:dyDescent="0.15">
      <c r="A6904"/>
      <c r="B6904"/>
      <c r="C6904"/>
    </row>
    <row r="6905" spans="1:3" ht="14" x14ac:dyDescent="0.15">
      <c r="A6905"/>
      <c r="B6905"/>
      <c r="C6905"/>
    </row>
    <row r="6906" spans="1:3" ht="14" x14ac:dyDescent="0.15">
      <c r="A6906"/>
      <c r="B6906"/>
      <c r="C6906"/>
    </row>
    <row r="6907" spans="1:3" ht="14" x14ac:dyDescent="0.15">
      <c r="A6907"/>
      <c r="B6907"/>
      <c r="C6907"/>
    </row>
    <row r="6908" spans="1:3" ht="14" x14ac:dyDescent="0.15">
      <c r="A6908"/>
      <c r="B6908"/>
      <c r="C6908"/>
    </row>
    <row r="6909" spans="1:3" ht="14" x14ac:dyDescent="0.15">
      <c r="A6909"/>
      <c r="B6909"/>
      <c r="C6909"/>
    </row>
    <row r="6910" spans="1:3" ht="14" x14ac:dyDescent="0.15">
      <c r="A6910"/>
      <c r="B6910"/>
      <c r="C6910"/>
    </row>
    <row r="6911" spans="1:3" ht="14" x14ac:dyDescent="0.15">
      <c r="A6911"/>
      <c r="B6911"/>
      <c r="C6911"/>
    </row>
    <row r="6912" spans="1:3" ht="14" x14ac:dyDescent="0.15">
      <c r="A6912"/>
      <c r="B6912"/>
      <c r="C6912"/>
    </row>
    <row r="6913" spans="1:3" ht="14" x14ac:dyDescent="0.15">
      <c r="A6913"/>
      <c r="B6913"/>
      <c r="C6913"/>
    </row>
    <row r="6914" spans="1:3" ht="14" x14ac:dyDescent="0.15">
      <c r="A6914"/>
      <c r="B6914"/>
      <c r="C6914"/>
    </row>
    <row r="6915" spans="1:3" ht="14" x14ac:dyDescent="0.15">
      <c r="A6915"/>
      <c r="B6915"/>
      <c r="C6915"/>
    </row>
    <row r="6916" spans="1:3" ht="14" x14ac:dyDescent="0.15">
      <c r="A6916"/>
      <c r="B6916"/>
      <c r="C6916"/>
    </row>
    <row r="6917" spans="1:3" ht="14" x14ac:dyDescent="0.15">
      <c r="A6917"/>
      <c r="B6917"/>
      <c r="C6917"/>
    </row>
    <row r="6918" spans="1:3" ht="14" x14ac:dyDescent="0.15">
      <c r="A6918"/>
      <c r="B6918"/>
      <c r="C6918"/>
    </row>
    <row r="6919" spans="1:3" ht="14" x14ac:dyDescent="0.15">
      <c r="A6919"/>
      <c r="B6919"/>
      <c r="C6919"/>
    </row>
    <row r="6920" spans="1:3" ht="14" x14ac:dyDescent="0.15">
      <c r="A6920"/>
      <c r="B6920"/>
      <c r="C6920"/>
    </row>
    <row r="6921" spans="1:3" ht="14" x14ac:dyDescent="0.15">
      <c r="A6921"/>
      <c r="B6921"/>
      <c r="C6921"/>
    </row>
    <row r="6922" spans="1:3" ht="14" x14ac:dyDescent="0.15">
      <c r="A6922"/>
      <c r="B6922"/>
      <c r="C6922"/>
    </row>
    <row r="6923" spans="1:3" ht="14" x14ac:dyDescent="0.15">
      <c r="A6923"/>
      <c r="B6923"/>
      <c r="C6923"/>
    </row>
    <row r="6924" spans="1:3" ht="14" x14ac:dyDescent="0.15">
      <c r="A6924"/>
      <c r="B6924"/>
      <c r="C6924"/>
    </row>
    <row r="6925" spans="1:3" ht="14" x14ac:dyDescent="0.15">
      <c r="A6925"/>
      <c r="B6925"/>
      <c r="C6925"/>
    </row>
    <row r="6926" spans="1:3" ht="14" x14ac:dyDescent="0.15">
      <c r="A6926"/>
      <c r="B6926"/>
      <c r="C6926"/>
    </row>
    <row r="6927" spans="1:3" ht="14" x14ac:dyDescent="0.15">
      <c r="A6927"/>
      <c r="B6927"/>
      <c r="C6927"/>
    </row>
    <row r="6928" spans="1:3" ht="14" x14ac:dyDescent="0.15">
      <c r="A6928"/>
      <c r="B6928"/>
      <c r="C6928"/>
    </row>
    <row r="6929" spans="1:3" ht="14" x14ac:dyDescent="0.15">
      <c r="A6929"/>
      <c r="B6929"/>
      <c r="C6929"/>
    </row>
    <row r="6930" spans="1:3" ht="14" x14ac:dyDescent="0.15">
      <c r="A6930"/>
      <c r="B6930"/>
      <c r="C6930"/>
    </row>
    <row r="6931" spans="1:3" ht="14" x14ac:dyDescent="0.15">
      <c r="A6931"/>
      <c r="B6931"/>
      <c r="C6931"/>
    </row>
    <row r="6932" spans="1:3" ht="14" x14ac:dyDescent="0.15">
      <c r="A6932"/>
      <c r="B6932"/>
      <c r="C6932"/>
    </row>
    <row r="6933" spans="1:3" ht="14" x14ac:dyDescent="0.15">
      <c r="A6933"/>
      <c r="B6933"/>
      <c r="C6933"/>
    </row>
    <row r="6934" spans="1:3" ht="14" x14ac:dyDescent="0.15">
      <c r="A6934"/>
      <c r="B6934"/>
      <c r="C6934"/>
    </row>
    <row r="6935" spans="1:3" ht="14" x14ac:dyDescent="0.15">
      <c r="A6935"/>
      <c r="B6935"/>
      <c r="C6935"/>
    </row>
    <row r="6936" spans="1:3" ht="14" x14ac:dyDescent="0.15">
      <c r="A6936"/>
      <c r="B6936"/>
      <c r="C6936"/>
    </row>
    <row r="6937" spans="1:3" ht="14" x14ac:dyDescent="0.15">
      <c r="A6937"/>
      <c r="B6937"/>
      <c r="C6937"/>
    </row>
    <row r="6938" spans="1:3" ht="14" x14ac:dyDescent="0.15">
      <c r="A6938"/>
      <c r="B6938"/>
      <c r="C6938"/>
    </row>
    <row r="6939" spans="1:3" ht="14" x14ac:dyDescent="0.15">
      <c r="A6939"/>
      <c r="B6939"/>
      <c r="C6939"/>
    </row>
    <row r="6940" spans="1:3" ht="14" x14ac:dyDescent="0.15">
      <c r="A6940"/>
      <c r="B6940"/>
      <c r="C6940"/>
    </row>
    <row r="6941" spans="1:3" ht="14" x14ac:dyDescent="0.15">
      <c r="A6941"/>
      <c r="B6941"/>
      <c r="C6941"/>
    </row>
    <row r="6942" spans="1:3" ht="14" x14ac:dyDescent="0.15">
      <c r="A6942"/>
      <c r="B6942"/>
      <c r="C6942"/>
    </row>
    <row r="6943" spans="1:3" ht="14" x14ac:dyDescent="0.15">
      <c r="A6943"/>
      <c r="B6943"/>
      <c r="C6943"/>
    </row>
    <row r="6944" spans="1:3" ht="14" x14ac:dyDescent="0.15">
      <c r="A6944"/>
      <c r="B6944"/>
      <c r="C6944"/>
    </row>
    <row r="6945" spans="1:3" ht="14" x14ac:dyDescent="0.15">
      <c r="A6945"/>
      <c r="B6945"/>
      <c r="C6945"/>
    </row>
    <row r="6946" spans="1:3" ht="14" x14ac:dyDescent="0.15">
      <c r="A6946"/>
      <c r="B6946"/>
      <c r="C6946"/>
    </row>
    <row r="6947" spans="1:3" ht="14" x14ac:dyDescent="0.15">
      <c r="A6947"/>
      <c r="B6947"/>
      <c r="C6947"/>
    </row>
    <row r="6948" spans="1:3" ht="14" x14ac:dyDescent="0.15">
      <c r="A6948"/>
      <c r="B6948"/>
      <c r="C6948"/>
    </row>
    <row r="6949" spans="1:3" ht="14" x14ac:dyDescent="0.15">
      <c r="A6949"/>
      <c r="B6949"/>
      <c r="C6949"/>
    </row>
    <row r="6950" spans="1:3" ht="14" x14ac:dyDescent="0.15">
      <c r="A6950"/>
      <c r="B6950"/>
      <c r="C6950"/>
    </row>
    <row r="6951" spans="1:3" ht="14" x14ac:dyDescent="0.15">
      <c r="A6951"/>
      <c r="B6951"/>
      <c r="C6951"/>
    </row>
    <row r="6952" spans="1:3" ht="14" x14ac:dyDescent="0.15">
      <c r="A6952"/>
      <c r="B6952"/>
      <c r="C6952"/>
    </row>
    <row r="6953" spans="1:3" ht="14" x14ac:dyDescent="0.15">
      <c r="A6953"/>
      <c r="B6953"/>
      <c r="C6953"/>
    </row>
    <row r="6954" spans="1:3" ht="14" x14ac:dyDescent="0.15">
      <c r="A6954"/>
      <c r="B6954"/>
      <c r="C6954"/>
    </row>
    <row r="6955" spans="1:3" ht="14" x14ac:dyDescent="0.15">
      <c r="A6955"/>
      <c r="B6955"/>
      <c r="C6955"/>
    </row>
    <row r="6956" spans="1:3" ht="14" x14ac:dyDescent="0.15">
      <c r="A6956"/>
      <c r="B6956"/>
      <c r="C6956"/>
    </row>
    <row r="6957" spans="1:3" ht="14" x14ac:dyDescent="0.15">
      <c r="A6957"/>
      <c r="B6957"/>
      <c r="C6957"/>
    </row>
    <row r="6958" spans="1:3" ht="14" x14ac:dyDescent="0.15">
      <c r="A6958"/>
      <c r="B6958"/>
      <c r="C6958"/>
    </row>
    <row r="6959" spans="1:3" ht="14" x14ac:dyDescent="0.15">
      <c r="A6959"/>
      <c r="B6959"/>
      <c r="C6959"/>
    </row>
    <row r="6960" spans="1:3" ht="14" x14ac:dyDescent="0.15">
      <c r="A6960"/>
      <c r="B6960"/>
      <c r="C6960"/>
    </row>
    <row r="6961" spans="1:3" ht="14" x14ac:dyDescent="0.15">
      <c r="A6961"/>
      <c r="B6961"/>
      <c r="C6961"/>
    </row>
    <row r="6962" spans="1:3" ht="14" x14ac:dyDescent="0.15">
      <c r="A6962"/>
      <c r="B6962"/>
      <c r="C6962"/>
    </row>
    <row r="6963" spans="1:3" ht="14" x14ac:dyDescent="0.15">
      <c r="A6963"/>
      <c r="B6963"/>
      <c r="C6963"/>
    </row>
    <row r="6964" spans="1:3" ht="14" x14ac:dyDescent="0.15">
      <c r="A6964"/>
      <c r="B6964"/>
      <c r="C6964"/>
    </row>
    <row r="6965" spans="1:3" ht="14" x14ac:dyDescent="0.15">
      <c r="A6965"/>
      <c r="B6965"/>
      <c r="C6965"/>
    </row>
    <row r="6966" spans="1:3" ht="14" x14ac:dyDescent="0.15">
      <c r="A6966"/>
      <c r="B6966"/>
      <c r="C6966"/>
    </row>
    <row r="6967" spans="1:3" ht="14" x14ac:dyDescent="0.15">
      <c r="A6967"/>
      <c r="B6967"/>
      <c r="C6967"/>
    </row>
    <row r="6968" spans="1:3" ht="14" x14ac:dyDescent="0.15">
      <c r="A6968"/>
      <c r="B6968"/>
      <c r="C6968"/>
    </row>
    <row r="6969" spans="1:3" ht="14" x14ac:dyDescent="0.15">
      <c r="A6969"/>
      <c r="B6969"/>
      <c r="C6969"/>
    </row>
    <row r="6970" spans="1:3" ht="14" x14ac:dyDescent="0.15">
      <c r="A6970"/>
      <c r="B6970"/>
      <c r="C6970"/>
    </row>
    <row r="6971" spans="1:3" ht="14" x14ac:dyDescent="0.15">
      <c r="A6971"/>
      <c r="B6971"/>
      <c r="C6971"/>
    </row>
    <row r="6972" spans="1:3" ht="14" x14ac:dyDescent="0.15">
      <c r="A6972"/>
      <c r="B6972"/>
      <c r="C6972"/>
    </row>
    <row r="6973" spans="1:3" ht="14" x14ac:dyDescent="0.15">
      <c r="A6973"/>
      <c r="B6973"/>
      <c r="C6973"/>
    </row>
    <row r="6974" spans="1:3" ht="14" x14ac:dyDescent="0.15">
      <c r="A6974"/>
      <c r="B6974"/>
      <c r="C6974"/>
    </row>
    <row r="6975" spans="1:3" ht="14" x14ac:dyDescent="0.15">
      <c r="A6975"/>
      <c r="B6975"/>
      <c r="C6975"/>
    </row>
    <row r="6976" spans="1:3" ht="14" x14ac:dyDescent="0.15">
      <c r="A6976"/>
      <c r="B6976"/>
      <c r="C6976"/>
    </row>
    <row r="6977" spans="1:3" ht="14" x14ac:dyDescent="0.15">
      <c r="A6977"/>
      <c r="B6977"/>
      <c r="C6977"/>
    </row>
    <row r="6978" spans="1:3" ht="14" x14ac:dyDescent="0.15">
      <c r="A6978"/>
      <c r="B6978"/>
      <c r="C6978"/>
    </row>
    <row r="6979" spans="1:3" ht="14" x14ac:dyDescent="0.15">
      <c r="A6979"/>
      <c r="B6979"/>
      <c r="C6979"/>
    </row>
    <row r="6980" spans="1:3" ht="14" x14ac:dyDescent="0.15">
      <c r="A6980"/>
      <c r="B6980"/>
      <c r="C6980"/>
    </row>
    <row r="6981" spans="1:3" ht="14" x14ac:dyDescent="0.15">
      <c r="A6981"/>
      <c r="B6981"/>
      <c r="C6981"/>
    </row>
    <row r="6982" spans="1:3" ht="14" x14ac:dyDescent="0.15">
      <c r="A6982"/>
      <c r="B6982"/>
      <c r="C6982"/>
    </row>
    <row r="6983" spans="1:3" ht="14" x14ac:dyDescent="0.15">
      <c r="A6983"/>
      <c r="B6983"/>
      <c r="C6983"/>
    </row>
    <row r="6984" spans="1:3" ht="14" x14ac:dyDescent="0.15">
      <c r="A6984"/>
      <c r="B6984"/>
      <c r="C6984"/>
    </row>
    <row r="6985" spans="1:3" ht="14" x14ac:dyDescent="0.15">
      <c r="A6985"/>
      <c r="B6985"/>
      <c r="C6985"/>
    </row>
    <row r="6986" spans="1:3" ht="14" x14ac:dyDescent="0.15">
      <c r="A6986"/>
      <c r="B6986"/>
      <c r="C6986"/>
    </row>
    <row r="6987" spans="1:3" ht="14" x14ac:dyDescent="0.15">
      <c r="A6987"/>
      <c r="B6987"/>
      <c r="C6987"/>
    </row>
    <row r="6988" spans="1:3" ht="14" x14ac:dyDescent="0.15">
      <c r="A6988"/>
      <c r="B6988"/>
      <c r="C6988"/>
    </row>
    <row r="6989" spans="1:3" ht="14" x14ac:dyDescent="0.15">
      <c r="A6989"/>
      <c r="B6989"/>
      <c r="C6989"/>
    </row>
    <row r="6990" spans="1:3" ht="14" x14ac:dyDescent="0.15">
      <c r="A6990"/>
      <c r="B6990"/>
      <c r="C6990"/>
    </row>
    <row r="6991" spans="1:3" ht="14" x14ac:dyDescent="0.15">
      <c r="A6991"/>
      <c r="B6991"/>
      <c r="C6991"/>
    </row>
    <row r="6992" spans="1:3" ht="14" x14ac:dyDescent="0.15">
      <c r="A6992"/>
      <c r="B6992"/>
      <c r="C6992"/>
    </row>
    <row r="6993" spans="1:3" ht="14" x14ac:dyDescent="0.15">
      <c r="A6993"/>
      <c r="B6993"/>
      <c r="C6993"/>
    </row>
    <row r="6994" spans="1:3" ht="14" x14ac:dyDescent="0.15">
      <c r="A6994"/>
      <c r="B6994"/>
      <c r="C6994"/>
    </row>
    <row r="6995" spans="1:3" ht="14" x14ac:dyDescent="0.15">
      <c r="A6995"/>
      <c r="B6995"/>
      <c r="C6995"/>
    </row>
    <row r="6996" spans="1:3" ht="14" x14ac:dyDescent="0.15">
      <c r="A6996"/>
      <c r="B6996"/>
      <c r="C6996"/>
    </row>
    <row r="6997" spans="1:3" ht="14" x14ac:dyDescent="0.15">
      <c r="A6997"/>
      <c r="B6997"/>
      <c r="C6997"/>
    </row>
    <row r="6998" spans="1:3" ht="14" x14ac:dyDescent="0.15">
      <c r="A6998"/>
      <c r="B6998"/>
      <c r="C6998"/>
    </row>
    <row r="6999" spans="1:3" ht="14" x14ac:dyDescent="0.15">
      <c r="A6999"/>
      <c r="B6999"/>
      <c r="C6999"/>
    </row>
    <row r="7000" spans="1:3" ht="14" x14ac:dyDescent="0.15">
      <c r="A7000"/>
      <c r="B7000"/>
      <c r="C7000"/>
    </row>
    <row r="7001" spans="1:3" ht="14" x14ac:dyDescent="0.15">
      <c r="A7001"/>
      <c r="B7001"/>
      <c r="C7001"/>
    </row>
    <row r="7002" spans="1:3" ht="14" x14ac:dyDescent="0.15">
      <c r="A7002"/>
      <c r="B7002"/>
      <c r="C7002"/>
    </row>
    <row r="7003" spans="1:3" ht="14" x14ac:dyDescent="0.15">
      <c r="A7003"/>
      <c r="B7003"/>
      <c r="C7003"/>
    </row>
    <row r="7004" spans="1:3" ht="14" x14ac:dyDescent="0.15">
      <c r="A7004"/>
      <c r="B7004"/>
      <c r="C7004"/>
    </row>
    <row r="7005" spans="1:3" ht="14" x14ac:dyDescent="0.15">
      <c r="A7005"/>
      <c r="B7005"/>
      <c r="C7005"/>
    </row>
    <row r="7006" spans="1:3" ht="14" x14ac:dyDescent="0.15">
      <c r="A7006"/>
      <c r="B7006"/>
      <c r="C7006"/>
    </row>
    <row r="7007" spans="1:3" ht="14" x14ac:dyDescent="0.15">
      <c r="A7007"/>
      <c r="B7007"/>
      <c r="C7007"/>
    </row>
    <row r="7008" spans="1:3" ht="14" x14ac:dyDescent="0.15">
      <c r="A7008"/>
      <c r="B7008"/>
      <c r="C7008"/>
    </row>
    <row r="7009" spans="1:3" ht="14" x14ac:dyDescent="0.15">
      <c r="A7009"/>
      <c r="B7009"/>
      <c r="C7009"/>
    </row>
    <row r="7010" spans="1:3" ht="14" x14ac:dyDescent="0.15">
      <c r="A7010"/>
      <c r="B7010"/>
      <c r="C7010"/>
    </row>
    <row r="7011" spans="1:3" ht="14" x14ac:dyDescent="0.15">
      <c r="A7011"/>
      <c r="B7011"/>
      <c r="C7011"/>
    </row>
    <row r="7012" spans="1:3" ht="14" x14ac:dyDescent="0.15">
      <c r="A7012"/>
      <c r="B7012"/>
      <c r="C7012"/>
    </row>
    <row r="7013" spans="1:3" ht="14" x14ac:dyDescent="0.15">
      <c r="A7013"/>
      <c r="B7013"/>
      <c r="C7013"/>
    </row>
    <row r="7014" spans="1:3" ht="14" x14ac:dyDescent="0.15">
      <c r="A7014"/>
      <c r="B7014"/>
      <c r="C7014"/>
    </row>
    <row r="7015" spans="1:3" ht="14" x14ac:dyDescent="0.15">
      <c r="A7015"/>
      <c r="B7015"/>
      <c r="C7015"/>
    </row>
    <row r="7016" spans="1:3" ht="14" x14ac:dyDescent="0.15">
      <c r="A7016"/>
      <c r="B7016"/>
      <c r="C7016"/>
    </row>
    <row r="7017" spans="1:3" ht="14" x14ac:dyDescent="0.15">
      <c r="A7017"/>
      <c r="B7017"/>
      <c r="C7017"/>
    </row>
    <row r="7018" spans="1:3" ht="14" x14ac:dyDescent="0.15">
      <c r="A7018"/>
      <c r="B7018"/>
      <c r="C7018"/>
    </row>
    <row r="7019" spans="1:3" ht="14" x14ac:dyDescent="0.15">
      <c r="A7019"/>
      <c r="B7019"/>
      <c r="C7019"/>
    </row>
    <row r="7020" spans="1:3" ht="14" x14ac:dyDescent="0.15">
      <c r="A7020"/>
      <c r="B7020"/>
      <c r="C7020"/>
    </row>
    <row r="7021" spans="1:3" ht="14" x14ac:dyDescent="0.15">
      <c r="A7021"/>
      <c r="B7021"/>
      <c r="C7021"/>
    </row>
    <row r="7022" spans="1:3" ht="14" x14ac:dyDescent="0.15">
      <c r="A7022"/>
      <c r="B7022"/>
      <c r="C7022"/>
    </row>
    <row r="7023" spans="1:3" ht="14" x14ac:dyDescent="0.15">
      <c r="A7023"/>
      <c r="B7023"/>
      <c r="C7023"/>
    </row>
    <row r="7024" spans="1:3" ht="14" x14ac:dyDescent="0.15">
      <c r="A7024"/>
      <c r="B7024"/>
      <c r="C7024"/>
    </row>
    <row r="7025" spans="1:3" ht="14" x14ac:dyDescent="0.15">
      <c r="A7025"/>
      <c r="B7025"/>
      <c r="C7025"/>
    </row>
    <row r="7026" spans="1:3" ht="14" x14ac:dyDescent="0.15">
      <c r="A7026"/>
      <c r="B7026"/>
      <c r="C7026"/>
    </row>
    <row r="7027" spans="1:3" ht="14" x14ac:dyDescent="0.15">
      <c r="A7027"/>
      <c r="B7027"/>
      <c r="C7027"/>
    </row>
    <row r="7028" spans="1:3" ht="14" x14ac:dyDescent="0.15">
      <c r="A7028"/>
      <c r="B7028"/>
      <c r="C7028"/>
    </row>
    <row r="7029" spans="1:3" ht="14" x14ac:dyDescent="0.15">
      <c r="A7029"/>
      <c r="B7029"/>
      <c r="C7029"/>
    </row>
    <row r="7030" spans="1:3" ht="14" x14ac:dyDescent="0.15">
      <c r="A7030"/>
      <c r="B7030"/>
      <c r="C7030"/>
    </row>
    <row r="7031" spans="1:3" ht="14" x14ac:dyDescent="0.15">
      <c r="A7031"/>
      <c r="B7031"/>
      <c r="C7031"/>
    </row>
    <row r="7032" spans="1:3" ht="14" x14ac:dyDescent="0.15">
      <c r="A7032"/>
      <c r="B7032"/>
      <c r="C7032"/>
    </row>
    <row r="7033" spans="1:3" ht="14" x14ac:dyDescent="0.15">
      <c r="A7033"/>
      <c r="B7033"/>
      <c r="C7033"/>
    </row>
    <row r="7034" spans="1:3" ht="14" x14ac:dyDescent="0.15">
      <c r="A7034"/>
      <c r="B7034"/>
      <c r="C7034"/>
    </row>
    <row r="7035" spans="1:3" ht="14" x14ac:dyDescent="0.15">
      <c r="A7035"/>
      <c r="B7035"/>
      <c r="C7035"/>
    </row>
    <row r="7036" spans="1:3" ht="14" x14ac:dyDescent="0.15">
      <c r="A7036"/>
      <c r="B7036"/>
      <c r="C7036"/>
    </row>
    <row r="7037" spans="1:3" ht="14" x14ac:dyDescent="0.15">
      <c r="A7037"/>
      <c r="B7037"/>
      <c r="C7037"/>
    </row>
    <row r="7038" spans="1:3" ht="14" x14ac:dyDescent="0.15">
      <c r="A7038"/>
      <c r="B7038"/>
      <c r="C7038"/>
    </row>
    <row r="7039" spans="1:3" ht="14" x14ac:dyDescent="0.15">
      <c r="A7039"/>
      <c r="B7039"/>
      <c r="C7039"/>
    </row>
    <row r="7040" spans="1:3" ht="14" x14ac:dyDescent="0.15">
      <c r="A7040"/>
      <c r="B7040"/>
      <c r="C7040"/>
    </row>
    <row r="7041" spans="1:3" ht="14" x14ac:dyDescent="0.15">
      <c r="A7041"/>
      <c r="B7041"/>
      <c r="C7041"/>
    </row>
    <row r="7042" spans="1:3" ht="14" x14ac:dyDescent="0.15">
      <c r="A7042"/>
      <c r="B7042"/>
      <c r="C7042"/>
    </row>
    <row r="7043" spans="1:3" ht="14" x14ac:dyDescent="0.15">
      <c r="A7043"/>
      <c r="B7043"/>
      <c r="C7043"/>
    </row>
    <row r="7044" spans="1:3" ht="14" x14ac:dyDescent="0.15">
      <c r="A7044"/>
      <c r="B7044"/>
      <c r="C7044"/>
    </row>
    <row r="7045" spans="1:3" ht="14" x14ac:dyDescent="0.15">
      <c r="A7045"/>
      <c r="B7045"/>
      <c r="C7045"/>
    </row>
    <row r="7046" spans="1:3" ht="14" x14ac:dyDescent="0.15">
      <c r="A7046"/>
      <c r="B7046"/>
      <c r="C7046"/>
    </row>
    <row r="7047" spans="1:3" ht="14" x14ac:dyDescent="0.15">
      <c r="A7047"/>
      <c r="B7047"/>
      <c r="C7047"/>
    </row>
    <row r="7048" spans="1:3" ht="14" x14ac:dyDescent="0.15">
      <c r="A7048"/>
      <c r="B7048"/>
      <c r="C7048"/>
    </row>
    <row r="7049" spans="1:3" ht="14" x14ac:dyDescent="0.15">
      <c r="A7049"/>
      <c r="B7049"/>
      <c r="C7049"/>
    </row>
    <row r="7050" spans="1:3" ht="14" x14ac:dyDescent="0.15">
      <c r="A7050"/>
      <c r="B7050"/>
      <c r="C7050"/>
    </row>
    <row r="7051" spans="1:3" ht="14" x14ac:dyDescent="0.15">
      <c r="A7051"/>
      <c r="B7051"/>
      <c r="C7051"/>
    </row>
    <row r="7052" spans="1:3" ht="14" x14ac:dyDescent="0.15">
      <c r="A7052"/>
      <c r="B7052"/>
      <c r="C7052"/>
    </row>
    <row r="7053" spans="1:3" ht="14" x14ac:dyDescent="0.15">
      <c r="A7053"/>
      <c r="B7053"/>
      <c r="C7053"/>
    </row>
    <row r="7054" spans="1:3" ht="14" x14ac:dyDescent="0.15">
      <c r="A7054"/>
      <c r="B7054"/>
      <c r="C7054"/>
    </row>
    <row r="7055" spans="1:3" ht="14" x14ac:dyDescent="0.15">
      <c r="A7055"/>
      <c r="B7055"/>
      <c r="C7055"/>
    </row>
    <row r="7056" spans="1:3" ht="14" x14ac:dyDescent="0.15">
      <c r="A7056"/>
      <c r="B7056"/>
      <c r="C7056"/>
    </row>
    <row r="7057" spans="1:3" ht="14" x14ac:dyDescent="0.15">
      <c r="A7057"/>
      <c r="B7057"/>
      <c r="C7057"/>
    </row>
    <row r="7058" spans="1:3" ht="14" x14ac:dyDescent="0.15">
      <c r="A7058"/>
      <c r="B7058"/>
      <c r="C7058"/>
    </row>
    <row r="7059" spans="1:3" ht="14" x14ac:dyDescent="0.15">
      <c r="A7059"/>
      <c r="B7059"/>
      <c r="C7059"/>
    </row>
    <row r="7060" spans="1:3" ht="14" x14ac:dyDescent="0.15">
      <c r="A7060"/>
      <c r="B7060"/>
      <c r="C7060"/>
    </row>
    <row r="7061" spans="1:3" ht="14" x14ac:dyDescent="0.15">
      <c r="A7061"/>
      <c r="B7061"/>
      <c r="C7061"/>
    </row>
    <row r="7062" spans="1:3" ht="14" x14ac:dyDescent="0.15">
      <c r="A7062"/>
      <c r="B7062"/>
      <c r="C7062"/>
    </row>
    <row r="7063" spans="1:3" ht="14" x14ac:dyDescent="0.15">
      <c r="A7063"/>
      <c r="B7063"/>
      <c r="C7063"/>
    </row>
    <row r="7064" spans="1:3" ht="14" x14ac:dyDescent="0.15">
      <c r="A7064"/>
      <c r="B7064"/>
      <c r="C7064"/>
    </row>
    <row r="7065" spans="1:3" ht="14" x14ac:dyDescent="0.15">
      <c r="A7065"/>
      <c r="B7065"/>
      <c r="C7065"/>
    </row>
    <row r="7066" spans="1:3" ht="14" x14ac:dyDescent="0.15">
      <c r="A7066"/>
      <c r="B7066"/>
      <c r="C7066"/>
    </row>
    <row r="7067" spans="1:3" ht="14" x14ac:dyDescent="0.15">
      <c r="A7067"/>
      <c r="B7067"/>
      <c r="C7067"/>
    </row>
    <row r="7068" spans="1:3" ht="14" x14ac:dyDescent="0.15">
      <c r="A7068"/>
      <c r="B7068"/>
      <c r="C7068"/>
    </row>
    <row r="7069" spans="1:3" ht="14" x14ac:dyDescent="0.15">
      <c r="A7069"/>
      <c r="B7069"/>
      <c r="C7069"/>
    </row>
    <row r="7070" spans="1:3" ht="14" x14ac:dyDescent="0.15">
      <c r="A7070"/>
      <c r="B7070"/>
      <c r="C7070"/>
    </row>
    <row r="7071" spans="1:3" ht="14" x14ac:dyDescent="0.15">
      <c r="A7071"/>
      <c r="B7071"/>
      <c r="C7071"/>
    </row>
    <row r="7072" spans="1:3" ht="14" x14ac:dyDescent="0.15">
      <c r="A7072"/>
      <c r="B7072"/>
      <c r="C7072"/>
    </row>
    <row r="7073" spans="1:3" ht="14" x14ac:dyDescent="0.15">
      <c r="A7073"/>
      <c r="B7073"/>
      <c r="C7073"/>
    </row>
    <row r="7074" spans="1:3" ht="14" x14ac:dyDescent="0.15">
      <c r="A7074"/>
      <c r="B7074"/>
      <c r="C7074"/>
    </row>
    <row r="7075" spans="1:3" ht="14" x14ac:dyDescent="0.15">
      <c r="A7075"/>
      <c r="B7075"/>
      <c r="C7075"/>
    </row>
    <row r="7076" spans="1:3" ht="14" x14ac:dyDescent="0.15">
      <c r="A7076"/>
      <c r="B7076"/>
      <c r="C7076"/>
    </row>
    <row r="7077" spans="1:3" ht="14" x14ac:dyDescent="0.15">
      <c r="A7077"/>
      <c r="B7077"/>
      <c r="C7077"/>
    </row>
    <row r="7078" spans="1:3" ht="14" x14ac:dyDescent="0.15">
      <c r="A7078"/>
      <c r="B7078"/>
      <c r="C7078"/>
    </row>
    <row r="7079" spans="1:3" ht="14" x14ac:dyDescent="0.15">
      <c r="A7079"/>
      <c r="B7079"/>
      <c r="C7079"/>
    </row>
    <row r="7080" spans="1:3" ht="14" x14ac:dyDescent="0.15">
      <c r="A7080"/>
      <c r="B7080"/>
      <c r="C7080"/>
    </row>
    <row r="7081" spans="1:3" ht="14" x14ac:dyDescent="0.15">
      <c r="A7081"/>
      <c r="B7081"/>
      <c r="C7081"/>
    </row>
    <row r="7082" spans="1:3" ht="14" x14ac:dyDescent="0.15">
      <c r="A7082"/>
      <c r="B7082"/>
      <c r="C7082"/>
    </row>
    <row r="7083" spans="1:3" ht="14" x14ac:dyDescent="0.15">
      <c r="A7083"/>
      <c r="B7083"/>
      <c r="C7083"/>
    </row>
    <row r="7084" spans="1:3" ht="14" x14ac:dyDescent="0.15">
      <c r="A7084"/>
      <c r="B7084"/>
      <c r="C7084"/>
    </row>
    <row r="7085" spans="1:3" ht="14" x14ac:dyDescent="0.15">
      <c r="A7085"/>
      <c r="B7085"/>
      <c r="C7085"/>
    </row>
    <row r="7086" spans="1:3" ht="14" x14ac:dyDescent="0.15">
      <c r="A7086"/>
      <c r="B7086"/>
      <c r="C7086"/>
    </row>
    <row r="7087" spans="1:3" ht="14" x14ac:dyDescent="0.15">
      <c r="A7087"/>
      <c r="B7087"/>
      <c r="C7087"/>
    </row>
    <row r="7088" spans="1:3" ht="14" x14ac:dyDescent="0.15">
      <c r="A7088"/>
      <c r="B7088"/>
      <c r="C7088"/>
    </row>
    <row r="7089" spans="1:3" ht="14" x14ac:dyDescent="0.15">
      <c r="A7089"/>
      <c r="B7089"/>
      <c r="C7089"/>
    </row>
    <row r="7090" spans="1:3" ht="14" x14ac:dyDescent="0.15">
      <c r="A7090"/>
      <c r="B7090"/>
      <c r="C7090"/>
    </row>
    <row r="7091" spans="1:3" ht="14" x14ac:dyDescent="0.15">
      <c r="A7091"/>
      <c r="B7091"/>
      <c r="C7091"/>
    </row>
    <row r="7092" spans="1:3" ht="14" x14ac:dyDescent="0.15">
      <c r="A7092"/>
      <c r="B7092"/>
      <c r="C7092"/>
    </row>
    <row r="7093" spans="1:3" ht="14" x14ac:dyDescent="0.15">
      <c r="A7093"/>
      <c r="B7093"/>
      <c r="C7093"/>
    </row>
    <row r="7094" spans="1:3" ht="14" x14ac:dyDescent="0.15">
      <c r="A7094"/>
      <c r="B7094"/>
      <c r="C7094"/>
    </row>
    <row r="7095" spans="1:3" ht="14" x14ac:dyDescent="0.15">
      <c r="A7095"/>
      <c r="B7095"/>
      <c r="C7095"/>
    </row>
    <row r="7096" spans="1:3" ht="14" x14ac:dyDescent="0.15">
      <c r="A7096"/>
      <c r="B7096"/>
      <c r="C7096"/>
    </row>
    <row r="7097" spans="1:3" ht="14" x14ac:dyDescent="0.15">
      <c r="A7097"/>
      <c r="B7097"/>
      <c r="C7097"/>
    </row>
    <row r="7098" spans="1:3" ht="14" x14ac:dyDescent="0.15">
      <c r="A7098"/>
      <c r="B7098"/>
      <c r="C7098"/>
    </row>
    <row r="7099" spans="1:3" ht="14" x14ac:dyDescent="0.15">
      <c r="A7099"/>
      <c r="B7099"/>
      <c r="C7099"/>
    </row>
    <row r="7100" spans="1:3" ht="14" x14ac:dyDescent="0.15">
      <c r="A7100"/>
      <c r="B7100"/>
      <c r="C7100"/>
    </row>
    <row r="7101" spans="1:3" ht="14" x14ac:dyDescent="0.15">
      <c r="A7101"/>
      <c r="B7101"/>
      <c r="C7101"/>
    </row>
    <row r="7102" spans="1:3" ht="14" x14ac:dyDescent="0.15">
      <c r="A7102"/>
      <c r="B7102"/>
      <c r="C7102"/>
    </row>
    <row r="7103" spans="1:3" ht="14" x14ac:dyDescent="0.15">
      <c r="A7103"/>
      <c r="B7103"/>
      <c r="C7103"/>
    </row>
    <row r="7104" spans="1:3" ht="14" x14ac:dyDescent="0.15">
      <c r="A7104"/>
      <c r="B7104"/>
      <c r="C7104"/>
    </row>
    <row r="7105" spans="1:3" ht="14" x14ac:dyDescent="0.15">
      <c r="A7105"/>
      <c r="B7105"/>
      <c r="C7105"/>
    </row>
    <row r="7106" spans="1:3" ht="14" x14ac:dyDescent="0.15">
      <c r="A7106"/>
      <c r="B7106"/>
      <c r="C7106"/>
    </row>
    <row r="7107" spans="1:3" ht="14" x14ac:dyDescent="0.15">
      <c r="A7107"/>
      <c r="B7107"/>
      <c r="C7107"/>
    </row>
    <row r="7108" spans="1:3" ht="14" x14ac:dyDescent="0.15">
      <c r="A7108"/>
      <c r="B7108"/>
      <c r="C7108"/>
    </row>
    <row r="7109" spans="1:3" ht="14" x14ac:dyDescent="0.15">
      <c r="A7109"/>
      <c r="B7109"/>
      <c r="C7109"/>
    </row>
    <row r="7110" spans="1:3" ht="14" x14ac:dyDescent="0.15">
      <c r="A7110"/>
      <c r="B7110"/>
      <c r="C7110"/>
    </row>
    <row r="7111" spans="1:3" ht="14" x14ac:dyDescent="0.15">
      <c r="A7111"/>
      <c r="B7111"/>
      <c r="C7111"/>
    </row>
    <row r="7112" spans="1:3" ht="14" x14ac:dyDescent="0.15">
      <c r="A7112"/>
      <c r="B7112"/>
      <c r="C7112"/>
    </row>
    <row r="7113" spans="1:3" ht="14" x14ac:dyDescent="0.15">
      <c r="A7113"/>
      <c r="B7113"/>
      <c r="C7113"/>
    </row>
    <row r="7114" spans="1:3" ht="14" x14ac:dyDescent="0.15">
      <c r="A7114"/>
      <c r="B7114"/>
      <c r="C7114"/>
    </row>
    <row r="7115" spans="1:3" ht="14" x14ac:dyDescent="0.15">
      <c r="A7115"/>
      <c r="B7115"/>
      <c r="C7115"/>
    </row>
    <row r="7116" spans="1:3" ht="14" x14ac:dyDescent="0.15">
      <c r="A7116"/>
      <c r="B7116"/>
      <c r="C7116"/>
    </row>
    <row r="7117" spans="1:3" ht="14" x14ac:dyDescent="0.15">
      <c r="A7117"/>
      <c r="B7117"/>
      <c r="C7117"/>
    </row>
    <row r="7118" spans="1:3" ht="14" x14ac:dyDescent="0.15">
      <c r="A7118"/>
      <c r="B7118"/>
      <c r="C7118"/>
    </row>
    <row r="7119" spans="1:3" ht="14" x14ac:dyDescent="0.15">
      <c r="A7119"/>
      <c r="B7119"/>
      <c r="C7119"/>
    </row>
    <row r="7120" spans="1:3" ht="14" x14ac:dyDescent="0.15">
      <c r="A7120"/>
      <c r="B7120"/>
      <c r="C7120"/>
    </row>
    <row r="7121" spans="1:3" ht="14" x14ac:dyDescent="0.15">
      <c r="A7121"/>
      <c r="B7121"/>
      <c r="C7121"/>
    </row>
    <row r="7122" spans="1:3" ht="14" x14ac:dyDescent="0.15">
      <c r="A7122"/>
      <c r="B7122"/>
      <c r="C7122"/>
    </row>
    <row r="7123" spans="1:3" ht="14" x14ac:dyDescent="0.15">
      <c r="A7123"/>
      <c r="B7123"/>
      <c r="C7123"/>
    </row>
    <row r="7124" spans="1:3" ht="14" x14ac:dyDescent="0.15">
      <c r="A7124"/>
      <c r="B7124"/>
      <c r="C7124"/>
    </row>
    <row r="7125" spans="1:3" ht="14" x14ac:dyDescent="0.15">
      <c r="A7125"/>
      <c r="B7125"/>
      <c r="C7125"/>
    </row>
    <row r="7126" spans="1:3" ht="14" x14ac:dyDescent="0.15">
      <c r="A7126"/>
      <c r="B7126"/>
      <c r="C7126"/>
    </row>
    <row r="7127" spans="1:3" ht="14" x14ac:dyDescent="0.15">
      <c r="A7127"/>
      <c r="B7127"/>
      <c r="C7127"/>
    </row>
    <row r="7128" spans="1:3" ht="14" x14ac:dyDescent="0.15">
      <c r="A7128"/>
      <c r="B7128"/>
      <c r="C7128"/>
    </row>
    <row r="7129" spans="1:3" ht="14" x14ac:dyDescent="0.15">
      <c r="A7129"/>
      <c r="B7129"/>
      <c r="C7129"/>
    </row>
    <row r="7130" spans="1:3" ht="14" x14ac:dyDescent="0.15">
      <c r="A7130"/>
      <c r="B7130"/>
      <c r="C7130"/>
    </row>
    <row r="7131" spans="1:3" ht="14" x14ac:dyDescent="0.15">
      <c r="A7131"/>
      <c r="B7131"/>
      <c r="C7131"/>
    </row>
    <row r="7132" spans="1:3" ht="14" x14ac:dyDescent="0.15">
      <c r="A7132"/>
      <c r="B7132"/>
      <c r="C7132"/>
    </row>
    <row r="7133" spans="1:3" ht="14" x14ac:dyDescent="0.15">
      <c r="A7133"/>
      <c r="B7133"/>
      <c r="C7133"/>
    </row>
    <row r="7134" spans="1:3" ht="14" x14ac:dyDescent="0.15">
      <c r="A7134"/>
      <c r="B7134"/>
      <c r="C7134"/>
    </row>
    <row r="7135" spans="1:3" ht="14" x14ac:dyDescent="0.15">
      <c r="A7135"/>
      <c r="B7135"/>
      <c r="C7135"/>
    </row>
    <row r="7136" spans="1:3" ht="14" x14ac:dyDescent="0.15">
      <c r="A7136"/>
      <c r="B7136"/>
      <c r="C7136"/>
    </row>
    <row r="7137" spans="1:3" ht="14" x14ac:dyDescent="0.15">
      <c r="A7137"/>
      <c r="B7137"/>
      <c r="C7137"/>
    </row>
    <row r="7138" spans="1:3" ht="14" x14ac:dyDescent="0.15">
      <c r="A7138"/>
      <c r="B7138"/>
      <c r="C7138"/>
    </row>
    <row r="7139" spans="1:3" ht="14" x14ac:dyDescent="0.15">
      <c r="A7139"/>
      <c r="B7139"/>
      <c r="C7139"/>
    </row>
    <row r="7140" spans="1:3" ht="14" x14ac:dyDescent="0.15">
      <c r="A7140"/>
      <c r="B7140"/>
      <c r="C7140"/>
    </row>
    <row r="7141" spans="1:3" ht="14" x14ac:dyDescent="0.15">
      <c r="A7141"/>
      <c r="B7141"/>
      <c r="C7141"/>
    </row>
    <row r="7142" spans="1:3" ht="14" x14ac:dyDescent="0.15">
      <c r="A7142"/>
      <c r="B7142"/>
      <c r="C7142"/>
    </row>
    <row r="7143" spans="1:3" ht="14" x14ac:dyDescent="0.15">
      <c r="A7143"/>
      <c r="B7143"/>
      <c r="C7143"/>
    </row>
    <row r="7144" spans="1:3" ht="14" x14ac:dyDescent="0.15">
      <c r="A7144"/>
      <c r="B7144"/>
      <c r="C7144"/>
    </row>
    <row r="7145" spans="1:3" ht="14" x14ac:dyDescent="0.15">
      <c r="A7145"/>
      <c r="B7145"/>
      <c r="C7145"/>
    </row>
    <row r="7146" spans="1:3" ht="14" x14ac:dyDescent="0.15">
      <c r="A7146"/>
      <c r="B7146"/>
      <c r="C7146"/>
    </row>
    <row r="7147" spans="1:3" ht="14" x14ac:dyDescent="0.15">
      <c r="A7147"/>
      <c r="B7147"/>
      <c r="C7147"/>
    </row>
    <row r="7148" spans="1:3" ht="14" x14ac:dyDescent="0.15">
      <c r="A7148"/>
      <c r="B7148"/>
      <c r="C7148"/>
    </row>
    <row r="7149" spans="1:3" ht="14" x14ac:dyDescent="0.15">
      <c r="A7149"/>
      <c r="B7149"/>
      <c r="C7149"/>
    </row>
    <row r="7150" spans="1:3" ht="14" x14ac:dyDescent="0.15">
      <c r="A7150"/>
      <c r="B7150"/>
      <c r="C7150"/>
    </row>
    <row r="7151" spans="1:3" ht="14" x14ac:dyDescent="0.15">
      <c r="A7151"/>
      <c r="B7151"/>
      <c r="C7151"/>
    </row>
    <row r="7152" spans="1:3" ht="14" x14ac:dyDescent="0.15">
      <c r="A7152"/>
      <c r="B7152"/>
      <c r="C7152"/>
    </row>
    <row r="7153" spans="1:3" ht="14" x14ac:dyDescent="0.15">
      <c r="A7153"/>
      <c r="B7153"/>
      <c r="C7153"/>
    </row>
    <row r="7154" spans="1:3" ht="14" x14ac:dyDescent="0.15">
      <c r="A7154"/>
      <c r="B7154"/>
      <c r="C7154"/>
    </row>
    <row r="7155" spans="1:3" ht="14" x14ac:dyDescent="0.15">
      <c r="A7155"/>
      <c r="B7155"/>
      <c r="C7155"/>
    </row>
    <row r="7156" spans="1:3" ht="14" x14ac:dyDescent="0.15">
      <c r="A7156"/>
      <c r="B7156"/>
      <c r="C7156"/>
    </row>
    <row r="7157" spans="1:3" ht="14" x14ac:dyDescent="0.15">
      <c r="A7157"/>
      <c r="B7157"/>
      <c r="C7157"/>
    </row>
    <row r="7158" spans="1:3" ht="14" x14ac:dyDescent="0.15">
      <c r="A7158"/>
      <c r="B7158"/>
      <c r="C7158"/>
    </row>
    <row r="7159" spans="1:3" ht="14" x14ac:dyDescent="0.15">
      <c r="A7159"/>
      <c r="B7159"/>
      <c r="C7159"/>
    </row>
    <row r="7160" spans="1:3" ht="14" x14ac:dyDescent="0.15">
      <c r="A7160"/>
      <c r="B7160"/>
      <c r="C7160"/>
    </row>
    <row r="7161" spans="1:3" ht="14" x14ac:dyDescent="0.15">
      <c r="A7161"/>
      <c r="B7161"/>
      <c r="C7161"/>
    </row>
    <row r="7162" spans="1:3" ht="14" x14ac:dyDescent="0.15">
      <c r="A7162"/>
      <c r="B7162"/>
      <c r="C7162"/>
    </row>
    <row r="7163" spans="1:3" ht="14" x14ac:dyDescent="0.15">
      <c r="A7163"/>
      <c r="B7163"/>
      <c r="C7163"/>
    </row>
    <row r="7164" spans="1:3" ht="14" x14ac:dyDescent="0.15">
      <c r="A7164"/>
      <c r="B7164"/>
      <c r="C7164"/>
    </row>
    <row r="7165" spans="1:3" ht="14" x14ac:dyDescent="0.15">
      <c r="A7165"/>
      <c r="B7165"/>
      <c r="C7165"/>
    </row>
    <row r="7166" spans="1:3" ht="14" x14ac:dyDescent="0.15">
      <c r="A7166"/>
      <c r="B7166"/>
      <c r="C7166"/>
    </row>
    <row r="7167" spans="1:3" ht="14" x14ac:dyDescent="0.15">
      <c r="A7167"/>
      <c r="B7167"/>
      <c r="C7167"/>
    </row>
    <row r="7168" spans="1:3" ht="14" x14ac:dyDescent="0.15">
      <c r="A7168"/>
      <c r="B7168"/>
      <c r="C7168"/>
    </row>
    <row r="7169" spans="1:3" ht="14" x14ac:dyDescent="0.15">
      <c r="A7169"/>
      <c r="B7169"/>
      <c r="C7169"/>
    </row>
    <row r="7170" spans="1:3" ht="14" x14ac:dyDescent="0.15">
      <c r="A7170"/>
      <c r="B7170"/>
      <c r="C7170"/>
    </row>
    <row r="7171" spans="1:3" ht="14" x14ac:dyDescent="0.15">
      <c r="A7171"/>
      <c r="B7171"/>
      <c r="C7171"/>
    </row>
    <row r="7172" spans="1:3" ht="14" x14ac:dyDescent="0.15">
      <c r="A7172"/>
      <c r="B7172"/>
      <c r="C7172"/>
    </row>
    <row r="7173" spans="1:3" ht="14" x14ac:dyDescent="0.15">
      <c r="A7173"/>
      <c r="B7173"/>
      <c r="C7173"/>
    </row>
    <row r="7174" spans="1:3" ht="14" x14ac:dyDescent="0.15">
      <c r="A7174"/>
      <c r="B7174"/>
      <c r="C7174"/>
    </row>
    <row r="7175" spans="1:3" ht="14" x14ac:dyDescent="0.15">
      <c r="A7175"/>
      <c r="B7175"/>
      <c r="C7175"/>
    </row>
    <row r="7176" spans="1:3" ht="14" x14ac:dyDescent="0.15">
      <c r="A7176"/>
      <c r="B7176"/>
      <c r="C7176"/>
    </row>
    <row r="7177" spans="1:3" ht="14" x14ac:dyDescent="0.15">
      <c r="A7177"/>
      <c r="B7177"/>
      <c r="C7177"/>
    </row>
    <row r="7178" spans="1:3" ht="14" x14ac:dyDescent="0.15">
      <c r="A7178"/>
      <c r="B7178"/>
      <c r="C7178"/>
    </row>
    <row r="7179" spans="1:3" ht="14" x14ac:dyDescent="0.15">
      <c r="A7179"/>
      <c r="B7179"/>
      <c r="C7179"/>
    </row>
    <row r="7180" spans="1:3" ht="14" x14ac:dyDescent="0.15">
      <c r="A7180"/>
      <c r="B7180"/>
      <c r="C7180"/>
    </row>
    <row r="7181" spans="1:3" ht="14" x14ac:dyDescent="0.15">
      <c r="A7181"/>
      <c r="B7181"/>
      <c r="C7181"/>
    </row>
    <row r="7182" spans="1:3" ht="14" x14ac:dyDescent="0.15">
      <c r="A7182"/>
      <c r="B7182"/>
      <c r="C7182"/>
    </row>
    <row r="7183" spans="1:3" ht="14" x14ac:dyDescent="0.15">
      <c r="A7183"/>
      <c r="B7183"/>
      <c r="C7183"/>
    </row>
    <row r="7184" spans="1:3" ht="14" x14ac:dyDescent="0.15">
      <c r="A7184"/>
      <c r="B7184"/>
      <c r="C7184"/>
    </row>
    <row r="7185" spans="1:3" ht="14" x14ac:dyDescent="0.15">
      <c r="A7185"/>
      <c r="B7185"/>
      <c r="C7185"/>
    </row>
    <row r="7186" spans="1:3" ht="14" x14ac:dyDescent="0.15">
      <c r="A7186"/>
      <c r="B7186"/>
      <c r="C7186"/>
    </row>
    <row r="7187" spans="1:3" ht="14" x14ac:dyDescent="0.15">
      <c r="A7187"/>
      <c r="B7187"/>
      <c r="C7187"/>
    </row>
    <row r="7188" spans="1:3" ht="14" x14ac:dyDescent="0.15">
      <c r="A7188"/>
      <c r="B7188"/>
      <c r="C7188"/>
    </row>
    <row r="7189" spans="1:3" ht="14" x14ac:dyDescent="0.15">
      <c r="A7189"/>
      <c r="B7189"/>
      <c r="C7189"/>
    </row>
    <row r="7190" spans="1:3" ht="14" x14ac:dyDescent="0.15">
      <c r="A7190"/>
      <c r="B7190"/>
      <c r="C7190"/>
    </row>
    <row r="7191" spans="1:3" ht="14" x14ac:dyDescent="0.15">
      <c r="A7191"/>
      <c r="B7191"/>
      <c r="C7191"/>
    </row>
    <row r="7192" spans="1:3" ht="14" x14ac:dyDescent="0.15">
      <c r="A7192"/>
      <c r="B7192"/>
      <c r="C7192"/>
    </row>
    <row r="7193" spans="1:3" ht="14" x14ac:dyDescent="0.15">
      <c r="A7193"/>
      <c r="B7193"/>
      <c r="C7193"/>
    </row>
    <row r="7194" spans="1:3" ht="14" x14ac:dyDescent="0.15">
      <c r="A7194"/>
      <c r="B7194"/>
      <c r="C7194"/>
    </row>
    <row r="7195" spans="1:3" ht="14" x14ac:dyDescent="0.15">
      <c r="A7195"/>
      <c r="B7195"/>
      <c r="C7195"/>
    </row>
    <row r="7196" spans="1:3" ht="14" x14ac:dyDescent="0.15">
      <c r="A7196"/>
      <c r="B7196"/>
      <c r="C7196"/>
    </row>
    <row r="7197" spans="1:3" ht="14" x14ac:dyDescent="0.15">
      <c r="A7197"/>
      <c r="B7197"/>
      <c r="C7197"/>
    </row>
    <row r="7198" spans="1:3" ht="14" x14ac:dyDescent="0.15">
      <c r="A7198"/>
      <c r="B7198"/>
      <c r="C7198"/>
    </row>
    <row r="7199" spans="1:3" ht="14" x14ac:dyDescent="0.15">
      <c r="A7199"/>
      <c r="B7199"/>
      <c r="C7199"/>
    </row>
    <row r="7200" spans="1:3" ht="14" x14ac:dyDescent="0.15">
      <c r="A7200"/>
      <c r="B7200"/>
      <c r="C7200"/>
    </row>
    <row r="7201" spans="1:3" ht="14" x14ac:dyDescent="0.15">
      <c r="A7201"/>
      <c r="B7201"/>
      <c r="C7201"/>
    </row>
    <row r="7202" spans="1:3" ht="14" x14ac:dyDescent="0.15">
      <c r="A7202"/>
      <c r="B7202"/>
      <c r="C7202"/>
    </row>
    <row r="7203" spans="1:3" ht="14" x14ac:dyDescent="0.15">
      <c r="A7203"/>
      <c r="B7203"/>
      <c r="C7203"/>
    </row>
    <row r="7204" spans="1:3" ht="14" x14ac:dyDescent="0.15">
      <c r="A7204"/>
      <c r="B7204"/>
      <c r="C7204"/>
    </row>
    <row r="7205" spans="1:3" ht="14" x14ac:dyDescent="0.15">
      <c r="A7205"/>
      <c r="B7205"/>
      <c r="C7205"/>
    </row>
    <row r="7206" spans="1:3" ht="14" x14ac:dyDescent="0.15">
      <c r="A7206"/>
      <c r="B7206"/>
      <c r="C7206"/>
    </row>
    <row r="7207" spans="1:3" ht="14" x14ac:dyDescent="0.15">
      <c r="A7207"/>
      <c r="B7207"/>
      <c r="C7207"/>
    </row>
    <row r="7208" spans="1:3" ht="14" x14ac:dyDescent="0.15">
      <c r="A7208"/>
      <c r="B7208"/>
      <c r="C7208"/>
    </row>
    <row r="7209" spans="1:3" ht="14" x14ac:dyDescent="0.15">
      <c r="A7209"/>
      <c r="B7209"/>
      <c r="C7209"/>
    </row>
    <row r="7210" spans="1:3" ht="14" x14ac:dyDescent="0.15">
      <c r="A7210"/>
      <c r="B7210"/>
      <c r="C7210"/>
    </row>
    <row r="7211" spans="1:3" ht="14" x14ac:dyDescent="0.15">
      <c r="A7211"/>
      <c r="B7211"/>
      <c r="C7211"/>
    </row>
    <row r="7212" spans="1:3" ht="14" x14ac:dyDescent="0.15">
      <c r="A7212"/>
      <c r="B7212"/>
      <c r="C7212"/>
    </row>
    <row r="7213" spans="1:3" ht="14" x14ac:dyDescent="0.15">
      <c r="A7213"/>
      <c r="B7213"/>
      <c r="C7213"/>
    </row>
    <row r="7214" spans="1:3" ht="14" x14ac:dyDescent="0.15">
      <c r="A7214"/>
      <c r="B7214"/>
      <c r="C7214"/>
    </row>
    <row r="7215" spans="1:3" ht="14" x14ac:dyDescent="0.15">
      <c r="A7215"/>
      <c r="B7215"/>
      <c r="C7215"/>
    </row>
    <row r="7216" spans="1:3" ht="14" x14ac:dyDescent="0.15">
      <c r="A7216"/>
      <c r="B7216"/>
      <c r="C7216"/>
    </row>
    <row r="7217" spans="1:3" ht="14" x14ac:dyDescent="0.15">
      <c r="A7217"/>
      <c r="B7217"/>
      <c r="C7217"/>
    </row>
    <row r="7218" spans="1:3" ht="14" x14ac:dyDescent="0.15">
      <c r="A7218"/>
      <c r="B7218"/>
      <c r="C7218"/>
    </row>
    <row r="7219" spans="1:3" ht="14" x14ac:dyDescent="0.15">
      <c r="A7219"/>
      <c r="B7219"/>
      <c r="C7219"/>
    </row>
    <row r="7220" spans="1:3" ht="14" x14ac:dyDescent="0.15">
      <c r="A7220"/>
      <c r="B7220"/>
      <c r="C7220"/>
    </row>
    <row r="7221" spans="1:3" ht="14" x14ac:dyDescent="0.15">
      <c r="A7221"/>
      <c r="B7221"/>
      <c r="C7221"/>
    </row>
    <row r="7222" spans="1:3" ht="14" x14ac:dyDescent="0.15">
      <c r="A7222"/>
      <c r="B7222"/>
      <c r="C7222"/>
    </row>
    <row r="7223" spans="1:3" ht="14" x14ac:dyDescent="0.15">
      <c r="A7223"/>
      <c r="B7223"/>
      <c r="C7223"/>
    </row>
    <row r="7224" spans="1:3" ht="14" x14ac:dyDescent="0.15">
      <c r="A7224"/>
      <c r="B7224"/>
      <c r="C7224"/>
    </row>
    <row r="7225" spans="1:3" ht="14" x14ac:dyDescent="0.15">
      <c r="A7225"/>
      <c r="B7225"/>
      <c r="C7225"/>
    </row>
    <row r="7226" spans="1:3" ht="14" x14ac:dyDescent="0.15">
      <c r="A7226"/>
      <c r="B7226"/>
      <c r="C7226"/>
    </row>
    <row r="7227" spans="1:3" ht="14" x14ac:dyDescent="0.15">
      <c r="A7227"/>
      <c r="B7227"/>
      <c r="C7227"/>
    </row>
    <row r="7228" spans="1:3" ht="14" x14ac:dyDescent="0.15">
      <c r="A7228"/>
      <c r="B7228"/>
      <c r="C7228"/>
    </row>
    <row r="7229" spans="1:3" ht="14" x14ac:dyDescent="0.15">
      <c r="A7229"/>
      <c r="B7229"/>
      <c r="C7229"/>
    </row>
    <row r="7230" spans="1:3" ht="14" x14ac:dyDescent="0.15">
      <c r="A7230"/>
      <c r="B7230"/>
      <c r="C7230"/>
    </row>
    <row r="7231" spans="1:3" ht="14" x14ac:dyDescent="0.15">
      <c r="A7231"/>
      <c r="B7231"/>
      <c r="C7231"/>
    </row>
    <row r="7232" spans="1:3" ht="14" x14ac:dyDescent="0.15">
      <c r="A7232"/>
      <c r="B7232"/>
      <c r="C7232"/>
    </row>
    <row r="7233" spans="1:3" ht="14" x14ac:dyDescent="0.15">
      <c r="A7233"/>
      <c r="B7233"/>
      <c r="C7233"/>
    </row>
    <row r="7234" spans="1:3" ht="14" x14ac:dyDescent="0.15">
      <c r="A7234"/>
      <c r="B7234"/>
      <c r="C7234"/>
    </row>
    <row r="7235" spans="1:3" ht="14" x14ac:dyDescent="0.15">
      <c r="A7235"/>
      <c r="B7235"/>
      <c r="C7235"/>
    </row>
    <row r="7236" spans="1:3" ht="14" x14ac:dyDescent="0.15">
      <c r="A7236"/>
      <c r="B7236"/>
      <c r="C7236"/>
    </row>
    <row r="7237" spans="1:3" ht="14" x14ac:dyDescent="0.15">
      <c r="A7237"/>
      <c r="B7237"/>
      <c r="C7237"/>
    </row>
    <row r="7238" spans="1:3" ht="14" x14ac:dyDescent="0.15">
      <c r="A7238"/>
      <c r="B7238"/>
      <c r="C7238"/>
    </row>
    <row r="7239" spans="1:3" ht="14" x14ac:dyDescent="0.15">
      <c r="A7239"/>
      <c r="B7239"/>
      <c r="C7239"/>
    </row>
    <row r="7240" spans="1:3" ht="14" x14ac:dyDescent="0.15">
      <c r="A7240"/>
      <c r="B7240"/>
      <c r="C7240"/>
    </row>
    <row r="7241" spans="1:3" ht="14" x14ac:dyDescent="0.15">
      <c r="A7241"/>
      <c r="B7241"/>
      <c r="C7241"/>
    </row>
    <row r="7242" spans="1:3" ht="14" x14ac:dyDescent="0.15">
      <c r="A7242"/>
      <c r="B7242"/>
      <c r="C7242"/>
    </row>
    <row r="7243" spans="1:3" ht="14" x14ac:dyDescent="0.15">
      <c r="A7243"/>
      <c r="B7243"/>
      <c r="C7243"/>
    </row>
    <row r="7244" spans="1:3" ht="14" x14ac:dyDescent="0.15">
      <c r="A7244"/>
      <c r="B7244"/>
      <c r="C7244"/>
    </row>
    <row r="7245" spans="1:3" ht="14" x14ac:dyDescent="0.15">
      <c r="A7245"/>
      <c r="B7245"/>
      <c r="C7245"/>
    </row>
    <row r="7246" spans="1:3" ht="14" x14ac:dyDescent="0.15">
      <c r="A7246"/>
      <c r="B7246"/>
      <c r="C7246"/>
    </row>
    <row r="7247" spans="1:3" ht="14" x14ac:dyDescent="0.15">
      <c r="A7247"/>
      <c r="B7247"/>
      <c r="C7247"/>
    </row>
    <row r="7248" spans="1:3" ht="14" x14ac:dyDescent="0.15">
      <c r="A7248"/>
      <c r="B7248"/>
      <c r="C7248"/>
    </row>
    <row r="7249" spans="1:3" ht="14" x14ac:dyDescent="0.15">
      <c r="A7249"/>
      <c r="B7249"/>
      <c r="C7249"/>
    </row>
    <row r="7250" spans="1:3" ht="14" x14ac:dyDescent="0.15">
      <c r="A7250"/>
      <c r="B7250"/>
      <c r="C7250"/>
    </row>
    <row r="7251" spans="1:3" ht="14" x14ac:dyDescent="0.15">
      <c r="A7251"/>
      <c r="B7251"/>
      <c r="C7251"/>
    </row>
    <row r="7252" spans="1:3" ht="14" x14ac:dyDescent="0.15">
      <c r="A7252"/>
      <c r="B7252"/>
      <c r="C7252"/>
    </row>
    <row r="7253" spans="1:3" ht="14" x14ac:dyDescent="0.15">
      <c r="A7253"/>
      <c r="B7253"/>
      <c r="C7253"/>
    </row>
    <row r="7254" spans="1:3" ht="14" x14ac:dyDescent="0.15">
      <c r="A7254"/>
      <c r="B7254"/>
      <c r="C7254"/>
    </row>
    <row r="7255" spans="1:3" ht="14" x14ac:dyDescent="0.15">
      <c r="A7255"/>
      <c r="B7255"/>
      <c r="C7255"/>
    </row>
    <row r="7256" spans="1:3" ht="14" x14ac:dyDescent="0.15">
      <c r="A7256"/>
      <c r="B7256"/>
      <c r="C7256"/>
    </row>
    <row r="7257" spans="1:3" ht="14" x14ac:dyDescent="0.15">
      <c r="A7257"/>
      <c r="B7257"/>
      <c r="C7257"/>
    </row>
    <row r="7258" spans="1:3" ht="14" x14ac:dyDescent="0.15">
      <c r="A7258"/>
      <c r="B7258"/>
      <c r="C7258"/>
    </row>
    <row r="7259" spans="1:3" ht="14" x14ac:dyDescent="0.15">
      <c r="A7259"/>
      <c r="B7259"/>
      <c r="C7259"/>
    </row>
    <row r="7260" spans="1:3" ht="14" x14ac:dyDescent="0.15">
      <c r="A7260"/>
      <c r="B7260"/>
      <c r="C7260"/>
    </row>
    <row r="7261" spans="1:3" ht="14" x14ac:dyDescent="0.15">
      <c r="A7261"/>
      <c r="B7261"/>
      <c r="C7261"/>
    </row>
    <row r="7262" spans="1:3" ht="14" x14ac:dyDescent="0.15">
      <c r="A7262"/>
      <c r="B7262"/>
      <c r="C7262"/>
    </row>
    <row r="7263" spans="1:3" ht="14" x14ac:dyDescent="0.15">
      <c r="A7263"/>
      <c r="B7263"/>
      <c r="C7263"/>
    </row>
    <row r="7264" spans="1:3" ht="14" x14ac:dyDescent="0.15">
      <c r="A7264"/>
      <c r="B7264"/>
      <c r="C7264"/>
    </row>
    <row r="7265" spans="1:3" ht="14" x14ac:dyDescent="0.15">
      <c r="A7265"/>
      <c r="B7265"/>
      <c r="C7265"/>
    </row>
    <row r="7266" spans="1:3" ht="14" x14ac:dyDescent="0.15">
      <c r="A7266"/>
      <c r="B7266"/>
      <c r="C7266"/>
    </row>
    <row r="7267" spans="1:3" ht="14" x14ac:dyDescent="0.15">
      <c r="A7267"/>
      <c r="B7267"/>
      <c r="C7267"/>
    </row>
    <row r="7268" spans="1:3" ht="14" x14ac:dyDescent="0.15">
      <c r="A7268"/>
      <c r="B7268"/>
      <c r="C7268"/>
    </row>
    <row r="7269" spans="1:3" ht="14" x14ac:dyDescent="0.15">
      <c r="A7269"/>
      <c r="B7269"/>
      <c r="C7269"/>
    </row>
    <row r="7270" spans="1:3" ht="14" x14ac:dyDescent="0.15">
      <c r="A7270"/>
      <c r="B7270"/>
      <c r="C7270"/>
    </row>
    <row r="7271" spans="1:3" ht="14" x14ac:dyDescent="0.15">
      <c r="A7271"/>
      <c r="B7271"/>
      <c r="C7271"/>
    </row>
    <row r="7272" spans="1:3" ht="14" x14ac:dyDescent="0.15">
      <c r="A7272"/>
      <c r="B7272"/>
      <c r="C7272"/>
    </row>
    <row r="7273" spans="1:3" ht="14" x14ac:dyDescent="0.15">
      <c r="A7273"/>
      <c r="B7273"/>
      <c r="C7273"/>
    </row>
    <row r="7274" spans="1:3" ht="14" x14ac:dyDescent="0.15">
      <c r="A7274"/>
      <c r="B7274"/>
      <c r="C7274"/>
    </row>
    <row r="7275" spans="1:3" ht="14" x14ac:dyDescent="0.15">
      <c r="A7275"/>
      <c r="B7275"/>
      <c r="C7275"/>
    </row>
    <row r="7276" spans="1:3" ht="14" x14ac:dyDescent="0.15">
      <c r="A7276"/>
      <c r="B7276"/>
      <c r="C7276"/>
    </row>
    <row r="7277" spans="1:3" ht="14" x14ac:dyDescent="0.15">
      <c r="A7277"/>
      <c r="B7277"/>
      <c r="C7277"/>
    </row>
    <row r="7278" spans="1:3" ht="14" x14ac:dyDescent="0.15">
      <c r="A7278"/>
      <c r="B7278"/>
      <c r="C7278"/>
    </row>
    <row r="7279" spans="1:3" ht="14" x14ac:dyDescent="0.15">
      <c r="A7279"/>
      <c r="B7279"/>
      <c r="C7279"/>
    </row>
    <row r="7280" spans="1:3" ht="14" x14ac:dyDescent="0.15">
      <c r="A7280"/>
      <c r="B7280"/>
      <c r="C7280"/>
    </row>
    <row r="7281" spans="1:3" ht="14" x14ac:dyDescent="0.15">
      <c r="A7281"/>
      <c r="B7281"/>
      <c r="C7281"/>
    </row>
    <row r="7282" spans="1:3" ht="14" x14ac:dyDescent="0.15">
      <c r="A7282"/>
      <c r="B7282"/>
      <c r="C7282"/>
    </row>
    <row r="7283" spans="1:3" ht="14" x14ac:dyDescent="0.15">
      <c r="A7283"/>
      <c r="B7283"/>
      <c r="C7283"/>
    </row>
    <row r="7284" spans="1:3" ht="14" x14ac:dyDescent="0.15">
      <c r="A7284"/>
      <c r="B7284"/>
      <c r="C7284"/>
    </row>
    <row r="7285" spans="1:3" ht="14" x14ac:dyDescent="0.15">
      <c r="A7285"/>
      <c r="B7285"/>
      <c r="C7285"/>
    </row>
    <row r="7286" spans="1:3" ht="14" x14ac:dyDescent="0.15">
      <c r="A7286"/>
      <c r="B7286"/>
      <c r="C7286"/>
    </row>
    <row r="7287" spans="1:3" ht="14" x14ac:dyDescent="0.15">
      <c r="A7287"/>
      <c r="B7287"/>
      <c r="C7287"/>
    </row>
    <row r="7288" spans="1:3" ht="14" x14ac:dyDescent="0.15">
      <c r="A7288"/>
      <c r="B7288"/>
      <c r="C7288"/>
    </row>
    <row r="7289" spans="1:3" ht="14" x14ac:dyDescent="0.15">
      <c r="A7289"/>
      <c r="B7289"/>
      <c r="C7289"/>
    </row>
    <row r="7290" spans="1:3" ht="14" x14ac:dyDescent="0.15">
      <c r="A7290"/>
      <c r="B7290"/>
      <c r="C7290"/>
    </row>
    <row r="7291" spans="1:3" ht="14" x14ac:dyDescent="0.15">
      <c r="A7291"/>
      <c r="B7291"/>
      <c r="C7291"/>
    </row>
    <row r="7292" spans="1:3" ht="14" x14ac:dyDescent="0.15">
      <c r="A7292"/>
      <c r="B7292"/>
      <c r="C7292"/>
    </row>
    <row r="7293" spans="1:3" ht="14" x14ac:dyDescent="0.15">
      <c r="A7293"/>
      <c r="B7293"/>
      <c r="C7293"/>
    </row>
    <row r="7294" spans="1:3" ht="14" x14ac:dyDescent="0.15">
      <c r="A7294"/>
      <c r="B7294"/>
      <c r="C7294"/>
    </row>
    <row r="7295" spans="1:3" ht="14" x14ac:dyDescent="0.15">
      <c r="A7295"/>
      <c r="B7295"/>
      <c r="C7295"/>
    </row>
    <row r="7296" spans="1:3" ht="14" x14ac:dyDescent="0.15">
      <c r="A7296"/>
      <c r="B7296"/>
      <c r="C7296"/>
    </row>
    <row r="7297" spans="1:3" ht="14" x14ac:dyDescent="0.15">
      <c r="A7297"/>
      <c r="B7297"/>
      <c r="C7297"/>
    </row>
    <row r="7298" spans="1:3" ht="14" x14ac:dyDescent="0.15">
      <c r="A7298"/>
      <c r="B7298"/>
      <c r="C7298"/>
    </row>
    <row r="7299" spans="1:3" ht="14" x14ac:dyDescent="0.15">
      <c r="A7299"/>
      <c r="B7299"/>
      <c r="C7299"/>
    </row>
    <row r="7300" spans="1:3" ht="14" x14ac:dyDescent="0.15">
      <c r="A7300"/>
      <c r="B7300"/>
      <c r="C7300"/>
    </row>
    <row r="7301" spans="1:3" ht="14" x14ac:dyDescent="0.15">
      <c r="A7301"/>
      <c r="B7301"/>
      <c r="C7301"/>
    </row>
    <row r="7302" spans="1:3" ht="14" x14ac:dyDescent="0.15">
      <c r="A7302"/>
      <c r="B7302"/>
      <c r="C7302"/>
    </row>
    <row r="7303" spans="1:3" ht="14" x14ac:dyDescent="0.15">
      <c r="A7303"/>
      <c r="B7303"/>
      <c r="C7303"/>
    </row>
    <row r="7304" spans="1:3" ht="14" x14ac:dyDescent="0.15">
      <c r="A7304"/>
      <c r="B7304"/>
      <c r="C7304"/>
    </row>
    <row r="7305" spans="1:3" ht="14" x14ac:dyDescent="0.15">
      <c r="A7305"/>
      <c r="B7305"/>
      <c r="C7305"/>
    </row>
    <row r="7306" spans="1:3" ht="14" x14ac:dyDescent="0.15">
      <c r="A7306"/>
      <c r="B7306"/>
      <c r="C7306"/>
    </row>
    <row r="7307" spans="1:3" ht="14" x14ac:dyDescent="0.15">
      <c r="A7307"/>
      <c r="B7307"/>
      <c r="C7307"/>
    </row>
    <row r="7308" spans="1:3" ht="14" x14ac:dyDescent="0.15">
      <c r="A7308"/>
      <c r="B7308"/>
      <c r="C7308"/>
    </row>
    <row r="7309" spans="1:3" ht="14" x14ac:dyDescent="0.15">
      <c r="A7309"/>
      <c r="B7309"/>
      <c r="C7309"/>
    </row>
    <row r="7310" spans="1:3" ht="14" x14ac:dyDescent="0.15">
      <c r="A7310"/>
      <c r="B7310"/>
      <c r="C7310"/>
    </row>
    <row r="7311" spans="1:3" ht="14" x14ac:dyDescent="0.15">
      <c r="A7311"/>
      <c r="B7311"/>
      <c r="C7311"/>
    </row>
    <row r="7312" spans="1:3" ht="14" x14ac:dyDescent="0.15">
      <c r="A7312"/>
      <c r="B7312"/>
      <c r="C7312"/>
    </row>
    <row r="7313" spans="1:3" ht="14" x14ac:dyDescent="0.15">
      <c r="A7313"/>
      <c r="B7313"/>
      <c r="C7313"/>
    </row>
    <row r="7314" spans="1:3" ht="14" x14ac:dyDescent="0.15">
      <c r="A7314"/>
      <c r="B7314"/>
      <c r="C7314"/>
    </row>
    <row r="7315" spans="1:3" ht="14" x14ac:dyDescent="0.15">
      <c r="A7315"/>
      <c r="B7315"/>
      <c r="C7315"/>
    </row>
    <row r="7316" spans="1:3" ht="14" x14ac:dyDescent="0.15">
      <c r="A7316"/>
      <c r="B7316"/>
      <c r="C7316"/>
    </row>
    <row r="7317" spans="1:3" ht="14" x14ac:dyDescent="0.15">
      <c r="A7317"/>
      <c r="B7317"/>
      <c r="C7317"/>
    </row>
    <row r="7318" spans="1:3" ht="14" x14ac:dyDescent="0.15">
      <c r="A7318"/>
      <c r="B7318"/>
      <c r="C7318"/>
    </row>
    <row r="7319" spans="1:3" ht="14" x14ac:dyDescent="0.15">
      <c r="A7319"/>
      <c r="B7319"/>
      <c r="C7319"/>
    </row>
    <row r="7320" spans="1:3" ht="14" x14ac:dyDescent="0.15">
      <c r="A7320"/>
      <c r="B7320"/>
      <c r="C7320"/>
    </row>
    <row r="7321" spans="1:3" ht="14" x14ac:dyDescent="0.15">
      <c r="A7321"/>
      <c r="B7321"/>
      <c r="C7321"/>
    </row>
    <row r="7322" spans="1:3" ht="14" x14ac:dyDescent="0.15">
      <c r="A7322"/>
      <c r="B7322"/>
      <c r="C7322"/>
    </row>
    <row r="7323" spans="1:3" ht="14" x14ac:dyDescent="0.15">
      <c r="A7323"/>
      <c r="B7323"/>
      <c r="C7323"/>
    </row>
    <row r="7324" spans="1:3" ht="14" x14ac:dyDescent="0.15">
      <c r="A7324"/>
      <c r="B7324"/>
      <c r="C7324"/>
    </row>
    <row r="7325" spans="1:3" ht="14" x14ac:dyDescent="0.15">
      <c r="A7325"/>
      <c r="B7325"/>
      <c r="C7325"/>
    </row>
    <row r="7326" spans="1:3" ht="14" x14ac:dyDescent="0.15">
      <c r="A7326"/>
      <c r="B7326"/>
      <c r="C7326"/>
    </row>
    <row r="7327" spans="1:3" ht="14" x14ac:dyDescent="0.15">
      <c r="A7327"/>
      <c r="B7327"/>
      <c r="C7327"/>
    </row>
    <row r="7328" spans="1:3" ht="14" x14ac:dyDescent="0.15">
      <c r="A7328"/>
      <c r="B7328"/>
      <c r="C7328"/>
    </row>
    <row r="7329" spans="1:3" ht="14" x14ac:dyDescent="0.15">
      <c r="A7329"/>
      <c r="B7329"/>
      <c r="C7329"/>
    </row>
    <row r="7330" spans="1:3" ht="14" x14ac:dyDescent="0.15">
      <c r="A7330"/>
      <c r="B7330"/>
      <c r="C7330"/>
    </row>
    <row r="7331" spans="1:3" ht="14" x14ac:dyDescent="0.15">
      <c r="A7331"/>
      <c r="B7331"/>
      <c r="C7331"/>
    </row>
    <row r="7332" spans="1:3" ht="14" x14ac:dyDescent="0.15">
      <c r="A7332"/>
      <c r="B7332"/>
      <c r="C7332"/>
    </row>
    <row r="7333" spans="1:3" ht="14" x14ac:dyDescent="0.15">
      <c r="A7333"/>
      <c r="B7333"/>
      <c r="C7333"/>
    </row>
    <row r="7334" spans="1:3" ht="14" x14ac:dyDescent="0.15">
      <c r="A7334"/>
      <c r="B7334"/>
      <c r="C7334"/>
    </row>
    <row r="7335" spans="1:3" ht="14" x14ac:dyDescent="0.15">
      <c r="A7335"/>
      <c r="B7335"/>
      <c r="C7335"/>
    </row>
    <row r="7336" spans="1:3" ht="14" x14ac:dyDescent="0.15">
      <c r="A7336"/>
      <c r="B7336"/>
      <c r="C7336"/>
    </row>
    <row r="7337" spans="1:3" ht="14" x14ac:dyDescent="0.15">
      <c r="A7337"/>
      <c r="B7337"/>
      <c r="C7337"/>
    </row>
    <row r="7338" spans="1:3" ht="14" x14ac:dyDescent="0.15">
      <c r="A7338"/>
      <c r="B7338"/>
      <c r="C7338"/>
    </row>
    <row r="7339" spans="1:3" ht="14" x14ac:dyDescent="0.15">
      <c r="A7339"/>
      <c r="B7339"/>
      <c r="C7339"/>
    </row>
    <row r="7340" spans="1:3" ht="14" x14ac:dyDescent="0.15">
      <c r="A7340"/>
      <c r="B7340"/>
      <c r="C7340"/>
    </row>
    <row r="7341" spans="1:3" ht="14" x14ac:dyDescent="0.15">
      <c r="A7341"/>
      <c r="B7341"/>
      <c r="C7341"/>
    </row>
    <row r="7342" spans="1:3" ht="14" x14ac:dyDescent="0.15">
      <c r="A7342"/>
      <c r="B7342"/>
      <c r="C7342"/>
    </row>
    <row r="7343" spans="1:3" ht="14" x14ac:dyDescent="0.15">
      <c r="A7343"/>
      <c r="B7343"/>
      <c r="C7343"/>
    </row>
    <row r="7344" spans="1:3" ht="14" x14ac:dyDescent="0.15">
      <c r="A7344"/>
      <c r="B7344"/>
      <c r="C7344"/>
    </row>
    <row r="7345" spans="1:3" ht="14" x14ac:dyDescent="0.15">
      <c r="A7345"/>
      <c r="B7345"/>
      <c r="C7345"/>
    </row>
    <row r="7346" spans="1:3" ht="14" x14ac:dyDescent="0.15">
      <c r="A7346"/>
      <c r="B7346"/>
      <c r="C7346"/>
    </row>
    <row r="7347" spans="1:3" ht="14" x14ac:dyDescent="0.15">
      <c r="A7347"/>
      <c r="B7347"/>
      <c r="C7347"/>
    </row>
    <row r="7348" spans="1:3" ht="14" x14ac:dyDescent="0.15">
      <c r="A7348"/>
      <c r="B7348"/>
      <c r="C7348"/>
    </row>
    <row r="7349" spans="1:3" ht="14" x14ac:dyDescent="0.15">
      <c r="A7349"/>
      <c r="B7349"/>
      <c r="C7349"/>
    </row>
    <row r="7350" spans="1:3" ht="14" x14ac:dyDescent="0.15">
      <c r="A7350"/>
      <c r="B7350"/>
      <c r="C7350"/>
    </row>
    <row r="7351" spans="1:3" ht="14" x14ac:dyDescent="0.15">
      <c r="A7351"/>
      <c r="B7351"/>
      <c r="C7351"/>
    </row>
    <row r="7352" spans="1:3" ht="14" x14ac:dyDescent="0.15">
      <c r="A7352"/>
      <c r="B7352"/>
      <c r="C7352"/>
    </row>
    <row r="7353" spans="1:3" ht="14" x14ac:dyDescent="0.15">
      <c r="A7353"/>
      <c r="B7353"/>
      <c r="C7353"/>
    </row>
    <row r="7354" spans="1:3" ht="14" x14ac:dyDescent="0.15">
      <c r="A7354"/>
      <c r="B7354"/>
      <c r="C7354"/>
    </row>
    <row r="7355" spans="1:3" ht="14" x14ac:dyDescent="0.15">
      <c r="A7355"/>
      <c r="B7355"/>
      <c r="C7355"/>
    </row>
    <row r="7356" spans="1:3" ht="14" x14ac:dyDescent="0.15">
      <c r="A7356"/>
      <c r="B7356"/>
      <c r="C7356"/>
    </row>
    <row r="7357" spans="1:3" ht="14" x14ac:dyDescent="0.15">
      <c r="A7357"/>
      <c r="B7357"/>
      <c r="C7357"/>
    </row>
    <row r="7358" spans="1:3" ht="14" x14ac:dyDescent="0.15">
      <c r="A7358"/>
      <c r="B7358"/>
      <c r="C7358"/>
    </row>
    <row r="7359" spans="1:3" ht="14" x14ac:dyDescent="0.15">
      <c r="A7359"/>
      <c r="B7359"/>
      <c r="C7359"/>
    </row>
    <row r="7360" spans="1:3" ht="14" x14ac:dyDescent="0.15">
      <c r="A7360"/>
      <c r="B7360"/>
      <c r="C7360"/>
    </row>
    <row r="7361" spans="1:3" ht="14" x14ac:dyDescent="0.15">
      <c r="A7361"/>
      <c r="B7361"/>
      <c r="C7361"/>
    </row>
    <row r="7362" spans="1:3" ht="14" x14ac:dyDescent="0.15">
      <c r="A7362"/>
      <c r="B7362"/>
      <c r="C7362"/>
    </row>
    <row r="7363" spans="1:3" ht="14" x14ac:dyDescent="0.15">
      <c r="A7363"/>
      <c r="B7363"/>
      <c r="C7363"/>
    </row>
    <row r="7364" spans="1:3" ht="14" x14ac:dyDescent="0.15">
      <c r="A7364"/>
      <c r="B7364"/>
      <c r="C7364"/>
    </row>
    <row r="7365" spans="1:3" ht="14" x14ac:dyDescent="0.15">
      <c r="A7365"/>
      <c r="B7365"/>
      <c r="C7365"/>
    </row>
    <row r="7366" spans="1:3" ht="14" x14ac:dyDescent="0.15">
      <c r="A7366"/>
      <c r="B7366"/>
      <c r="C7366"/>
    </row>
    <row r="7367" spans="1:3" ht="14" x14ac:dyDescent="0.15">
      <c r="A7367"/>
      <c r="B7367"/>
      <c r="C7367"/>
    </row>
    <row r="7368" spans="1:3" ht="14" x14ac:dyDescent="0.15">
      <c r="A7368"/>
      <c r="B7368"/>
      <c r="C7368"/>
    </row>
    <row r="7369" spans="1:3" ht="14" x14ac:dyDescent="0.15">
      <c r="A7369"/>
      <c r="B7369"/>
      <c r="C7369"/>
    </row>
    <row r="7370" spans="1:3" ht="14" x14ac:dyDescent="0.15">
      <c r="A7370"/>
      <c r="B7370"/>
      <c r="C7370"/>
    </row>
    <row r="7371" spans="1:3" ht="14" x14ac:dyDescent="0.15">
      <c r="A7371"/>
      <c r="B7371"/>
      <c r="C7371"/>
    </row>
    <row r="7372" spans="1:3" ht="14" x14ac:dyDescent="0.15">
      <c r="A7372"/>
      <c r="B7372"/>
      <c r="C7372"/>
    </row>
    <row r="7373" spans="1:3" ht="14" x14ac:dyDescent="0.15">
      <c r="A7373"/>
      <c r="B7373"/>
      <c r="C7373"/>
    </row>
    <row r="7374" spans="1:3" ht="14" x14ac:dyDescent="0.15">
      <c r="A7374"/>
      <c r="B7374"/>
      <c r="C7374"/>
    </row>
    <row r="7375" spans="1:3" ht="14" x14ac:dyDescent="0.15">
      <c r="A7375"/>
      <c r="B7375"/>
      <c r="C7375"/>
    </row>
    <row r="7376" spans="1:3" ht="14" x14ac:dyDescent="0.15">
      <c r="A7376"/>
      <c r="B7376"/>
      <c r="C7376"/>
    </row>
    <row r="7377" spans="1:3" ht="14" x14ac:dyDescent="0.15">
      <c r="A7377"/>
      <c r="B7377"/>
      <c r="C7377"/>
    </row>
    <row r="7378" spans="1:3" ht="14" x14ac:dyDescent="0.15">
      <c r="A7378"/>
      <c r="B7378"/>
      <c r="C7378"/>
    </row>
    <row r="7379" spans="1:3" ht="14" x14ac:dyDescent="0.15">
      <c r="A7379"/>
      <c r="B7379"/>
      <c r="C7379"/>
    </row>
    <row r="7380" spans="1:3" ht="14" x14ac:dyDescent="0.15">
      <c r="A7380"/>
      <c r="B7380"/>
      <c r="C7380"/>
    </row>
    <row r="7381" spans="1:3" ht="14" x14ac:dyDescent="0.15">
      <c r="A7381"/>
      <c r="B7381"/>
      <c r="C7381"/>
    </row>
    <row r="7382" spans="1:3" ht="14" x14ac:dyDescent="0.15">
      <c r="A7382"/>
      <c r="B7382"/>
      <c r="C7382"/>
    </row>
    <row r="7383" spans="1:3" ht="14" x14ac:dyDescent="0.15">
      <c r="A7383"/>
      <c r="B7383"/>
      <c r="C7383"/>
    </row>
    <row r="7384" spans="1:3" ht="14" x14ac:dyDescent="0.15">
      <c r="A7384"/>
      <c r="B7384"/>
      <c r="C7384"/>
    </row>
    <row r="7385" spans="1:3" ht="14" x14ac:dyDescent="0.15">
      <c r="A7385"/>
      <c r="B7385"/>
      <c r="C7385"/>
    </row>
    <row r="7386" spans="1:3" ht="14" x14ac:dyDescent="0.15">
      <c r="A7386"/>
      <c r="B7386"/>
      <c r="C7386"/>
    </row>
    <row r="7387" spans="1:3" ht="14" x14ac:dyDescent="0.15">
      <c r="A7387"/>
      <c r="B7387"/>
      <c r="C7387"/>
    </row>
    <row r="7388" spans="1:3" ht="14" x14ac:dyDescent="0.15">
      <c r="A7388"/>
      <c r="B7388"/>
      <c r="C7388"/>
    </row>
    <row r="7389" spans="1:3" ht="14" x14ac:dyDescent="0.15">
      <c r="A7389"/>
      <c r="B7389"/>
      <c r="C7389"/>
    </row>
    <row r="7390" spans="1:3" ht="14" x14ac:dyDescent="0.15">
      <c r="A7390"/>
      <c r="B7390"/>
      <c r="C7390"/>
    </row>
    <row r="7391" spans="1:3" ht="14" x14ac:dyDescent="0.15">
      <c r="A7391"/>
      <c r="B7391"/>
      <c r="C7391"/>
    </row>
    <row r="7392" spans="1:3" ht="14" x14ac:dyDescent="0.15">
      <c r="A7392"/>
      <c r="B7392"/>
      <c r="C7392"/>
    </row>
    <row r="7393" spans="1:3" ht="14" x14ac:dyDescent="0.15">
      <c r="A7393"/>
      <c r="B7393"/>
      <c r="C7393"/>
    </row>
    <row r="7394" spans="1:3" ht="14" x14ac:dyDescent="0.15">
      <c r="A7394"/>
      <c r="B7394"/>
      <c r="C7394"/>
    </row>
    <row r="7395" spans="1:3" ht="14" x14ac:dyDescent="0.15">
      <c r="A7395"/>
      <c r="B7395"/>
      <c r="C7395"/>
    </row>
    <row r="7396" spans="1:3" ht="14" x14ac:dyDescent="0.15">
      <c r="A7396"/>
      <c r="B7396"/>
      <c r="C7396"/>
    </row>
    <row r="7397" spans="1:3" ht="14" x14ac:dyDescent="0.15">
      <c r="A7397"/>
      <c r="B7397"/>
      <c r="C7397"/>
    </row>
    <row r="7398" spans="1:3" ht="14" x14ac:dyDescent="0.15">
      <c r="A7398"/>
      <c r="B7398"/>
      <c r="C7398"/>
    </row>
    <row r="7399" spans="1:3" ht="14" x14ac:dyDescent="0.15">
      <c r="A7399"/>
      <c r="B7399"/>
      <c r="C7399"/>
    </row>
    <row r="7400" spans="1:3" ht="14" x14ac:dyDescent="0.15">
      <c r="A7400"/>
      <c r="B7400"/>
      <c r="C7400"/>
    </row>
    <row r="7401" spans="1:3" ht="14" x14ac:dyDescent="0.15">
      <c r="A7401"/>
      <c r="B7401"/>
      <c r="C7401"/>
    </row>
    <row r="7402" spans="1:3" ht="14" x14ac:dyDescent="0.15">
      <c r="A7402"/>
      <c r="B7402"/>
      <c r="C7402"/>
    </row>
    <row r="7403" spans="1:3" ht="14" x14ac:dyDescent="0.15">
      <c r="A7403"/>
      <c r="B7403"/>
      <c r="C7403"/>
    </row>
    <row r="7404" spans="1:3" ht="14" x14ac:dyDescent="0.15">
      <c r="A7404"/>
      <c r="B7404"/>
      <c r="C7404"/>
    </row>
    <row r="7405" spans="1:3" ht="14" x14ac:dyDescent="0.15">
      <c r="A7405"/>
      <c r="B7405"/>
      <c r="C7405"/>
    </row>
    <row r="7406" spans="1:3" ht="14" x14ac:dyDescent="0.15">
      <c r="A7406"/>
      <c r="B7406"/>
      <c r="C7406"/>
    </row>
    <row r="7407" spans="1:3" ht="14" x14ac:dyDescent="0.15">
      <c r="A7407"/>
      <c r="B7407"/>
      <c r="C7407"/>
    </row>
    <row r="7408" spans="1:3" ht="14" x14ac:dyDescent="0.15">
      <c r="A7408"/>
      <c r="B7408"/>
      <c r="C7408"/>
    </row>
    <row r="7409" spans="1:3" ht="14" x14ac:dyDescent="0.15">
      <c r="A7409"/>
      <c r="B7409"/>
      <c r="C7409"/>
    </row>
    <row r="7410" spans="1:3" ht="14" x14ac:dyDescent="0.15">
      <c r="A7410"/>
      <c r="B7410"/>
      <c r="C7410"/>
    </row>
    <row r="7411" spans="1:3" ht="14" x14ac:dyDescent="0.15">
      <c r="A7411"/>
      <c r="B7411"/>
      <c r="C7411"/>
    </row>
    <row r="7412" spans="1:3" ht="14" x14ac:dyDescent="0.15">
      <c r="A7412"/>
      <c r="B7412"/>
      <c r="C7412"/>
    </row>
    <row r="7413" spans="1:3" ht="14" x14ac:dyDescent="0.15">
      <c r="A7413"/>
      <c r="B7413"/>
      <c r="C7413"/>
    </row>
    <row r="7414" spans="1:3" ht="14" x14ac:dyDescent="0.15">
      <c r="A7414"/>
      <c r="B7414"/>
      <c r="C7414"/>
    </row>
    <row r="7415" spans="1:3" ht="14" x14ac:dyDescent="0.15">
      <c r="A7415"/>
      <c r="B7415"/>
      <c r="C7415"/>
    </row>
    <row r="7416" spans="1:3" ht="14" x14ac:dyDescent="0.15">
      <c r="A7416"/>
      <c r="B7416"/>
      <c r="C7416"/>
    </row>
    <row r="7417" spans="1:3" ht="14" x14ac:dyDescent="0.15">
      <c r="A7417"/>
      <c r="B7417"/>
      <c r="C7417"/>
    </row>
    <row r="7418" spans="1:3" ht="14" x14ac:dyDescent="0.15">
      <c r="A7418"/>
      <c r="B7418"/>
      <c r="C7418"/>
    </row>
    <row r="7419" spans="1:3" ht="14" x14ac:dyDescent="0.15">
      <c r="A7419"/>
      <c r="B7419"/>
      <c r="C7419"/>
    </row>
    <row r="7420" spans="1:3" ht="14" x14ac:dyDescent="0.15">
      <c r="A7420"/>
      <c r="B7420"/>
      <c r="C7420"/>
    </row>
    <row r="7421" spans="1:3" ht="14" x14ac:dyDescent="0.15">
      <c r="A7421"/>
      <c r="B7421"/>
      <c r="C7421"/>
    </row>
    <row r="7422" spans="1:3" ht="14" x14ac:dyDescent="0.15">
      <c r="A7422"/>
      <c r="B7422"/>
      <c r="C7422"/>
    </row>
    <row r="7423" spans="1:3" ht="14" x14ac:dyDescent="0.15">
      <c r="A7423"/>
      <c r="B7423"/>
      <c r="C7423"/>
    </row>
    <row r="7424" spans="1:3" ht="14" x14ac:dyDescent="0.15">
      <c r="A7424"/>
      <c r="B7424"/>
      <c r="C7424"/>
    </row>
    <row r="7425" spans="1:3" ht="14" x14ac:dyDescent="0.15">
      <c r="A7425"/>
      <c r="B7425"/>
      <c r="C7425"/>
    </row>
    <row r="7426" spans="1:3" ht="14" x14ac:dyDescent="0.15">
      <c r="A7426"/>
      <c r="B7426"/>
      <c r="C7426"/>
    </row>
    <row r="7427" spans="1:3" ht="14" x14ac:dyDescent="0.15">
      <c r="A7427"/>
      <c r="B7427"/>
      <c r="C7427"/>
    </row>
    <row r="7428" spans="1:3" ht="14" x14ac:dyDescent="0.15">
      <c r="A7428"/>
      <c r="B7428"/>
      <c r="C7428"/>
    </row>
    <row r="7429" spans="1:3" ht="14" x14ac:dyDescent="0.15">
      <c r="A7429"/>
      <c r="B7429"/>
      <c r="C7429"/>
    </row>
    <row r="7430" spans="1:3" ht="14" x14ac:dyDescent="0.15">
      <c r="A7430"/>
      <c r="B7430"/>
      <c r="C7430"/>
    </row>
    <row r="7431" spans="1:3" ht="14" x14ac:dyDescent="0.15">
      <c r="A7431"/>
      <c r="B7431"/>
      <c r="C7431"/>
    </row>
    <row r="7432" spans="1:3" ht="14" x14ac:dyDescent="0.15">
      <c r="A7432"/>
      <c r="B7432"/>
      <c r="C7432"/>
    </row>
    <row r="7433" spans="1:3" ht="14" x14ac:dyDescent="0.15">
      <c r="A7433"/>
      <c r="B7433"/>
      <c r="C7433"/>
    </row>
    <row r="7434" spans="1:3" ht="14" x14ac:dyDescent="0.15">
      <c r="A7434"/>
      <c r="B7434"/>
      <c r="C7434"/>
    </row>
    <row r="7435" spans="1:3" ht="14" x14ac:dyDescent="0.15">
      <c r="A7435"/>
      <c r="B7435"/>
      <c r="C7435"/>
    </row>
    <row r="7436" spans="1:3" ht="14" x14ac:dyDescent="0.15">
      <c r="A7436"/>
      <c r="B7436"/>
      <c r="C7436"/>
    </row>
    <row r="7437" spans="1:3" ht="14" x14ac:dyDescent="0.15">
      <c r="A7437"/>
      <c r="B7437"/>
      <c r="C7437"/>
    </row>
    <row r="7438" spans="1:3" ht="14" x14ac:dyDescent="0.15">
      <c r="A7438"/>
      <c r="B7438"/>
      <c r="C7438"/>
    </row>
    <row r="7439" spans="1:3" ht="14" x14ac:dyDescent="0.15">
      <c r="A7439"/>
      <c r="B7439"/>
      <c r="C7439"/>
    </row>
    <row r="7440" spans="1:3" ht="14" x14ac:dyDescent="0.15">
      <c r="A7440"/>
      <c r="B7440"/>
      <c r="C7440"/>
    </row>
    <row r="7441" spans="1:3" ht="14" x14ac:dyDescent="0.15">
      <c r="A7441"/>
      <c r="B7441"/>
      <c r="C7441"/>
    </row>
    <row r="7442" spans="1:3" ht="14" x14ac:dyDescent="0.15">
      <c r="A7442"/>
      <c r="B7442"/>
      <c r="C7442"/>
    </row>
    <row r="7443" spans="1:3" ht="14" x14ac:dyDescent="0.15">
      <c r="A7443"/>
      <c r="B7443"/>
      <c r="C7443"/>
    </row>
    <row r="7444" spans="1:3" ht="14" x14ac:dyDescent="0.15">
      <c r="A7444"/>
      <c r="B7444"/>
      <c r="C7444"/>
    </row>
    <row r="7445" spans="1:3" ht="14" x14ac:dyDescent="0.15">
      <c r="A7445"/>
      <c r="B7445"/>
      <c r="C7445"/>
    </row>
    <row r="7446" spans="1:3" ht="14" x14ac:dyDescent="0.15">
      <c r="A7446"/>
      <c r="B7446"/>
      <c r="C7446"/>
    </row>
    <row r="7447" spans="1:3" ht="14" x14ac:dyDescent="0.15">
      <c r="A7447"/>
      <c r="B7447"/>
      <c r="C7447"/>
    </row>
    <row r="7448" spans="1:3" ht="14" x14ac:dyDescent="0.15">
      <c r="A7448"/>
      <c r="B7448"/>
      <c r="C7448"/>
    </row>
    <row r="7449" spans="1:3" ht="14" x14ac:dyDescent="0.15">
      <c r="A7449"/>
      <c r="B7449"/>
      <c r="C7449"/>
    </row>
    <row r="7450" spans="1:3" ht="14" x14ac:dyDescent="0.15">
      <c r="A7450"/>
      <c r="B7450"/>
      <c r="C7450"/>
    </row>
    <row r="7451" spans="1:3" ht="14" x14ac:dyDescent="0.15">
      <c r="A7451"/>
      <c r="B7451"/>
      <c r="C7451"/>
    </row>
    <row r="7452" spans="1:3" ht="14" x14ac:dyDescent="0.15">
      <c r="A7452"/>
      <c r="B7452"/>
      <c r="C7452"/>
    </row>
    <row r="7453" spans="1:3" ht="14" x14ac:dyDescent="0.15">
      <c r="A7453"/>
      <c r="B7453"/>
      <c r="C7453"/>
    </row>
    <row r="7454" spans="1:3" ht="14" x14ac:dyDescent="0.15">
      <c r="A7454"/>
      <c r="B7454"/>
      <c r="C7454"/>
    </row>
    <row r="7455" spans="1:3" ht="14" x14ac:dyDescent="0.15">
      <c r="A7455"/>
      <c r="B7455"/>
      <c r="C7455"/>
    </row>
    <row r="7456" spans="1:3" ht="14" x14ac:dyDescent="0.15">
      <c r="A7456"/>
      <c r="B7456"/>
      <c r="C7456"/>
    </row>
    <row r="7457" spans="1:3" ht="14" x14ac:dyDescent="0.15">
      <c r="A7457"/>
      <c r="B7457"/>
      <c r="C7457"/>
    </row>
    <row r="7458" spans="1:3" ht="14" x14ac:dyDescent="0.15">
      <c r="A7458"/>
      <c r="B7458"/>
      <c r="C7458"/>
    </row>
    <row r="7459" spans="1:3" ht="14" x14ac:dyDescent="0.15">
      <c r="A7459"/>
      <c r="B7459"/>
      <c r="C7459"/>
    </row>
    <row r="7460" spans="1:3" ht="14" x14ac:dyDescent="0.15">
      <c r="A7460"/>
      <c r="B7460"/>
      <c r="C7460"/>
    </row>
    <row r="7461" spans="1:3" ht="14" x14ac:dyDescent="0.15">
      <c r="A7461"/>
      <c r="B7461"/>
      <c r="C7461"/>
    </row>
    <row r="7462" spans="1:3" ht="14" x14ac:dyDescent="0.15">
      <c r="A7462"/>
      <c r="B7462"/>
      <c r="C7462"/>
    </row>
    <row r="7463" spans="1:3" ht="14" x14ac:dyDescent="0.15">
      <c r="A7463"/>
      <c r="B7463"/>
      <c r="C7463"/>
    </row>
    <row r="7464" spans="1:3" ht="14" x14ac:dyDescent="0.15">
      <c r="A7464"/>
      <c r="B7464"/>
      <c r="C7464"/>
    </row>
    <row r="7465" spans="1:3" ht="14" x14ac:dyDescent="0.15">
      <c r="A7465"/>
      <c r="B7465"/>
      <c r="C7465"/>
    </row>
    <row r="7466" spans="1:3" ht="14" x14ac:dyDescent="0.15">
      <c r="A7466"/>
      <c r="B7466"/>
      <c r="C7466"/>
    </row>
    <row r="7467" spans="1:3" ht="14" x14ac:dyDescent="0.15">
      <c r="A7467"/>
      <c r="B7467"/>
      <c r="C7467"/>
    </row>
    <row r="7468" spans="1:3" ht="14" x14ac:dyDescent="0.15">
      <c r="A7468"/>
      <c r="B7468"/>
      <c r="C7468"/>
    </row>
    <row r="7469" spans="1:3" ht="14" x14ac:dyDescent="0.15">
      <c r="A7469"/>
      <c r="B7469"/>
      <c r="C7469"/>
    </row>
    <row r="7470" spans="1:3" ht="14" x14ac:dyDescent="0.15">
      <c r="A7470"/>
      <c r="B7470"/>
      <c r="C7470"/>
    </row>
    <row r="7471" spans="1:3" ht="14" x14ac:dyDescent="0.15">
      <c r="A7471"/>
      <c r="B7471"/>
      <c r="C7471"/>
    </row>
    <row r="7472" spans="1:3" ht="14" x14ac:dyDescent="0.15">
      <c r="A7472"/>
      <c r="B7472"/>
      <c r="C7472"/>
    </row>
    <row r="7473" spans="1:3" ht="14" x14ac:dyDescent="0.15">
      <c r="A7473"/>
      <c r="B7473"/>
      <c r="C7473"/>
    </row>
    <row r="7474" spans="1:3" ht="14" x14ac:dyDescent="0.15">
      <c r="A7474"/>
      <c r="B7474"/>
      <c r="C7474"/>
    </row>
    <row r="7475" spans="1:3" ht="14" x14ac:dyDescent="0.15">
      <c r="A7475"/>
      <c r="B7475"/>
      <c r="C7475"/>
    </row>
    <row r="7476" spans="1:3" ht="14" x14ac:dyDescent="0.15">
      <c r="A7476"/>
      <c r="B7476"/>
      <c r="C7476"/>
    </row>
    <row r="7477" spans="1:3" ht="14" x14ac:dyDescent="0.15">
      <c r="A7477"/>
      <c r="B7477"/>
      <c r="C7477"/>
    </row>
    <row r="7478" spans="1:3" ht="14" x14ac:dyDescent="0.15">
      <c r="A7478"/>
      <c r="B7478"/>
      <c r="C7478"/>
    </row>
    <row r="7479" spans="1:3" ht="14" x14ac:dyDescent="0.15">
      <c r="A7479"/>
      <c r="B7479"/>
      <c r="C7479"/>
    </row>
    <row r="7480" spans="1:3" ht="14" x14ac:dyDescent="0.15">
      <c r="A7480"/>
      <c r="B7480"/>
      <c r="C7480"/>
    </row>
    <row r="7481" spans="1:3" ht="14" x14ac:dyDescent="0.15">
      <c r="A7481"/>
      <c r="B7481"/>
      <c r="C7481"/>
    </row>
    <row r="7482" spans="1:3" ht="14" x14ac:dyDescent="0.15">
      <c r="A7482"/>
      <c r="B7482"/>
      <c r="C7482"/>
    </row>
    <row r="7483" spans="1:3" ht="14" x14ac:dyDescent="0.15">
      <c r="A7483"/>
      <c r="B7483"/>
      <c r="C7483"/>
    </row>
    <row r="7484" spans="1:3" ht="14" x14ac:dyDescent="0.15">
      <c r="A7484"/>
      <c r="B7484"/>
      <c r="C7484"/>
    </row>
    <row r="7485" spans="1:3" ht="14" x14ac:dyDescent="0.15">
      <c r="A7485"/>
      <c r="B7485"/>
      <c r="C7485"/>
    </row>
    <row r="7486" spans="1:3" ht="14" x14ac:dyDescent="0.15">
      <c r="A7486"/>
      <c r="B7486"/>
      <c r="C7486"/>
    </row>
    <row r="7487" spans="1:3" ht="14" x14ac:dyDescent="0.15">
      <c r="A7487"/>
      <c r="B7487"/>
      <c r="C7487"/>
    </row>
    <row r="7488" spans="1:3" ht="14" x14ac:dyDescent="0.15">
      <c r="A7488"/>
      <c r="B7488"/>
      <c r="C7488"/>
    </row>
    <row r="7489" spans="1:3" ht="14" x14ac:dyDescent="0.15">
      <c r="A7489"/>
      <c r="B7489"/>
      <c r="C7489"/>
    </row>
    <row r="7490" spans="1:3" ht="14" x14ac:dyDescent="0.15">
      <c r="A7490"/>
      <c r="B7490"/>
      <c r="C7490"/>
    </row>
    <row r="7491" spans="1:3" ht="14" x14ac:dyDescent="0.15">
      <c r="A7491"/>
      <c r="B7491"/>
      <c r="C7491"/>
    </row>
    <row r="7492" spans="1:3" ht="14" x14ac:dyDescent="0.15">
      <c r="A7492"/>
      <c r="B7492"/>
      <c r="C7492"/>
    </row>
    <row r="7493" spans="1:3" ht="14" x14ac:dyDescent="0.15">
      <c r="A7493"/>
      <c r="B7493"/>
      <c r="C7493"/>
    </row>
    <row r="7494" spans="1:3" ht="14" x14ac:dyDescent="0.15">
      <c r="A7494"/>
      <c r="B7494"/>
      <c r="C7494"/>
    </row>
    <row r="7495" spans="1:3" ht="14" x14ac:dyDescent="0.15">
      <c r="A7495"/>
      <c r="B7495"/>
      <c r="C7495"/>
    </row>
    <row r="7496" spans="1:3" ht="14" x14ac:dyDescent="0.15">
      <c r="A7496"/>
      <c r="B7496"/>
      <c r="C7496"/>
    </row>
    <row r="7497" spans="1:3" ht="14" x14ac:dyDescent="0.15">
      <c r="A7497"/>
      <c r="B7497"/>
      <c r="C7497"/>
    </row>
    <row r="7498" spans="1:3" ht="14" x14ac:dyDescent="0.15">
      <c r="A7498"/>
      <c r="B7498"/>
      <c r="C7498"/>
    </row>
    <row r="7499" spans="1:3" ht="14" x14ac:dyDescent="0.15">
      <c r="A7499"/>
      <c r="B7499"/>
      <c r="C7499"/>
    </row>
    <row r="7500" spans="1:3" ht="14" x14ac:dyDescent="0.15">
      <c r="A7500"/>
      <c r="B7500"/>
      <c r="C7500"/>
    </row>
    <row r="7501" spans="1:3" ht="14" x14ac:dyDescent="0.15">
      <c r="A7501"/>
      <c r="B7501"/>
      <c r="C7501"/>
    </row>
    <row r="7502" spans="1:3" ht="14" x14ac:dyDescent="0.15">
      <c r="A7502"/>
      <c r="B7502"/>
      <c r="C7502"/>
    </row>
    <row r="7503" spans="1:3" ht="14" x14ac:dyDescent="0.15">
      <c r="A7503"/>
      <c r="B7503"/>
      <c r="C7503"/>
    </row>
    <row r="7504" spans="1:3" ht="14" x14ac:dyDescent="0.15">
      <c r="A7504"/>
      <c r="B7504"/>
      <c r="C7504"/>
    </row>
    <row r="7505" spans="1:3" ht="14" x14ac:dyDescent="0.15">
      <c r="A7505"/>
      <c r="B7505"/>
      <c r="C7505"/>
    </row>
    <row r="7506" spans="1:3" ht="14" x14ac:dyDescent="0.15">
      <c r="A7506"/>
      <c r="B7506"/>
      <c r="C7506"/>
    </row>
    <row r="7507" spans="1:3" ht="14" x14ac:dyDescent="0.15">
      <c r="A7507"/>
      <c r="B7507"/>
      <c r="C7507"/>
    </row>
    <row r="7508" spans="1:3" ht="14" x14ac:dyDescent="0.15">
      <c r="A7508"/>
      <c r="B7508"/>
      <c r="C7508"/>
    </row>
    <row r="7509" spans="1:3" ht="14" x14ac:dyDescent="0.15">
      <c r="A7509"/>
      <c r="B7509"/>
      <c r="C7509"/>
    </row>
    <row r="7510" spans="1:3" ht="14" x14ac:dyDescent="0.15">
      <c r="A7510"/>
      <c r="B7510"/>
      <c r="C7510"/>
    </row>
    <row r="7511" spans="1:3" ht="14" x14ac:dyDescent="0.15">
      <c r="A7511"/>
      <c r="B7511"/>
      <c r="C7511"/>
    </row>
    <row r="7512" spans="1:3" ht="14" x14ac:dyDescent="0.15">
      <c r="A7512"/>
      <c r="B7512"/>
      <c r="C7512"/>
    </row>
    <row r="7513" spans="1:3" ht="14" x14ac:dyDescent="0.15">
      <c r="A7513"/>
      <c r="B7513"/>
      <c r="C7513"/>
    </row>
    <row r="7514" spans="1:3" ht="14" x14ac:dyDescent="0.15">
      <c r="A7514"/>
      <c r="B7514"/>
      <c r="C7514"/>
    </row>
    <row r="7515" spans="1:3" ht="14" x14ac:dyDescent="0.15">
      <c r="A7515"/>
      <c r="B7515"/>
      <c r="C7515"/>
    </row>
    <row r="7516" spans="1:3" ht="14" x14ac:dyDescent="0.15">
      <c r="A7516"/>
      <c r="B7516"/>
      <c r="C7516"/>
    </row>
    <row r="7517" spans="1:3" ht="14" x14ac:dyDescent="0.15">
      <c r="A7517"/>
      <c r="B7517"/>
      <c r="C7517"/>
    </row>
    <row r="7518" spans="1:3" ht="14" x14ac:dyDescent="0.15">
      <c r="A7518"/>
      <c r="B7518"/>
      <c r="C7518"/>
    </row>
    <row r="7519" spans="1:3" ht="14" x14ac:dyDescent="0.15">
      <c r="A7519"/>
      <c r="B7519"/>
      <c r="C7519"/>
    </row>
    <row r="7520" spans="1:3" ht="14" x14ac:dyDescent="0.15">
      <c r="A7520"/>
      <c r="B7520"/>
      <c r="C7520"/>
    </row>
    <row r="7521" spans="1:3" ht="14" x14ac:dyDescent="0.15">
      <c r="A7521"/>
      <c r="B7521"/>
      <c r="C7521"/>
    </row>
    <row r="7522" spans="1:3" ht="14" x14ac:dyDescent="0.15">
      <c r="A7522"/>
      <c r="B7522"/>
      <c r="C7522"/>
    </row>
    <row r="7523" spans="1:3" ht="14" x14ac:dyDescent="0.15">
      <c r="A7523"/>
      <c r="B7523"/>
      <c r="C7523"/>
    </row>
    <row r="7524" spans="1:3" ht="14" x14ac:dyDescent="0.15">
      <c r="A7524"/>
      <c r="B7524"/>
      <c r="C7524"/>
    </row>
    <row r="7525" spans="1:3" ht="14" x14ac:dyDescent="0.15">
      <c r="A7525"/>
      <c r="B7525"/>
      <c r="C7525"/>
    </row>
    <row r="7526" spans="1:3" ht="14" x14ac:dyDescent="0.15">
      <c r="A7526"/>
      <c r="B7526"/>
      <c r="C7526"/>
    </row>
    <row r="7527" spans="1:3" ht="14" x14ac:dyDescent="0.15">
      <c r="A7527"/>
      <c r="B7527"/>
      <c r="C7527"/>
    </row>
    <row r="7528" spans="1:3" ht="14" x14ac:dyDescent="0.15">
      <c r="A7528"/>
      <c r="B7528"/>
      <c r="C7528"/>
    </row>
    <row r="7529" spans="1:3" ht="14" x14ac:dyDescent="0.15">
      <c r="A7529"/>
      <c r="B7529"/>
      <c r="C7529"/>
    </row>
    <row r="7530" spans="1:3" ht="14" x14ac:dyDescent="0.15">
      <c r="A7530"/>
      <c r="B7530"/>
      <c r="C7530"/>
    </row>
    <row r="7531" spans="1:3" ht="14" x14ac:dyDescent="0.15">
      <c r="A7531"/>
      <c r="B7531"/>
      <c r="C7531"/>
    </row>
    <row r="7532" spans="1:3" ht="14" x14ac:dyDescent="0.15">
      <c r="A7532"/>
      <c r="B7532"/>
      <c r="C7532"/>
    </row>
    <row r="7533" spans="1:3" ht="14" x14ac:dyDescent="0.15">
      <c r="A7533"/>
      <c r="B7533"/>
      <c r="C7533"/>
    </row>
    <row r="7534" spans="1:3" ht="14" x14ac:dyDescent="0.15">
      <c r="A7534"/>
      <c r="B7534"/>
      <c r="C7534"/>
    </row>
    <row r="7535" spans="1:3" ht="14" x14ac:dyDescent="0.15">
      <c r="A7535"/>
      <c r="B7535"/>
      <c r="C7535"/>
    </row>
    <row r="7536" spans="1:3" ht="14" x14ac:dyDescent="0.15">
      <c r="A7536"/>
      <c r="B7536"/>
      <c r="C7536"/>
    </row>
    <row r="7537" spans="1:3" ht="14" x14ac:dyDescent="0.15">
      <c r="A7537"/>
      <c r="B7537"/>
      <c r="C7537"/>
    </row>
    <row r="7538" spans="1:3" ht="14" x14ac:dyDescent="0.15">
      <c r="A7538"/>
      <c r="B7538"/>
      <c r="C7538"/>
    </row>
    <row r="7539" spans="1:3" ht="14" x14ac:dyDescent="0.15">
      <c r="A7539"/>
      <c r="B7539"/>
      <c r="C7539"/>
    </row>
    <row r="7540" spans="1:3" ht="14" x14ac:dyDescent="0.15">
      <c r="A7540"/>
      <c r="B7540"/>
      <c r="C7540"/>
    </row>
    <row r="7541" spans="1:3" ht="14" x14ac:dyDescent="0.15">
      <c r="A7541"/>
      <c r="B7541"/>
      <c r="C7541"/>
    </row>
    <row r="7542" spans="1:3" ht="14" x14ac:dyDescent="0.15">
      <c r="A7542"/>
      <c r="B7542"/>
      <c r="C7542"/>
    </row>
    <row r="7543" spans="1:3" ht="14" x14ac:dyDescent="0.15">
      <c r="A7543"/>
      <c r="B7543"/>
      <c r="C7543"/>
    </row>
    <row r="7544" spans="1:3" ht="14" x14ac:dyDescent="0.15">
      <c r="A7544"/>
      <c r="B7544"/>
      <c r="C7544"/>
    </row>
    <row r="7545" spans="1:3" ht="14" x14ac:dyDescent="0.15">
      <c r="A7545"/>
      <c r="B7545"/>
      <c r="C7545"/>
    </row>
    <row r="7546" spans="1:3" ht="14" x14ac:dyDescent="0.15">
      <c r="A7546"/>
      <c r="B7546"/>
      <c r="C7546"/>
    </row>
    <row r="7547" spans="1:3" ht="14" x14ac:dyDescent="0.15">
      <c r="A7547"/>
      <c r="B7547"/>
      <c r="C7547"/>
    </row>
    <row r="7548" spans="1:3" ht="14" x14ac:dyDescent="0.15">
      <c r="A7548"/>
      <c r="B7548"/>
      <c r="C7548"/>
    </row>
    <row r="7549" spans="1:3" ht="14" x14ac:dyDescent="0.15">
      <c r="A7549"/>
      <c r="B7549"/>
      <c r="C7549"/>
    </row>
    <row r="7550" spans="1:3" ht="14" x14ac:dyDescent="0.15">
      <c r="A7550"/>
      <c r="B7550"/>
      <c r="C7550"/>
    </row>
    <row r="7551" spans="1:3" ht="14" x14ac:dyDescent="0.15">
      <c r="A7551"/>
      <c r="B7551"/>
      <c r="C7551"/>
    </row>
    <row r="7552" spans="1:3" ht="14" x14ac:dyDescent="0.15">
      <c r="A7552"/>
      <c r="B7552"/>
      <c r="C7552"/>
    </row>
    <row r="7553" spans="1:3" ht="14" x14ac:dyDescent="0.15">
      <c r="A7553"/>
      <c r="B7553"/>
      <c r="C7553"/>
    </row>
    <row r="7554" spans="1:3" ht="14" x14ac:dyDescent="0.15">
      <c r="A7554"/>
      <c r="B7554"/>
      <c r="C7554"/>
    </row>
    <row r="7555" spans="1:3" ht="14" x14ac:dyDescent="0.15">
      <c r="A7555"/>
      <c r="B7555"/>
      <c r="C7555"/>
    </row>
    <row r="7556" spans="1:3" ht="14" x14ac:dyDescent="0.15">
      <c r="A7556"/>
      <c r="B7556"/>
      <c r="C7556"/>
    </row>
    <row r="7557" spans="1:3" ht="14" x14ac:dyDescent="0.15">
      <c r="A7557"/>
      <c r="B7557"/>
      <c r="C7557"/>
    </row>
    <row r="7558" spans="1:3" ht="14" x14ac:dyDescent="0.15">
      <c r="A7558"/>
      <c r="B7558"/>
      <c r="C7558"/>
    </row>
    <row r="7559" spans="1:3" ht="14" x14ac:dyDescent="0.15">
      <c r="A7559"/>
      <c r="B7559"/>
      <c r="C7559"/>
    </row>
    <row r="7560" spans="1:3" ht="14" x14ac:dyDescent="0.15">
      <c r="A7560"/>
      <c r="B7560"/>
      <c r="C7560"/>
    </row>
    <row r="7561" spans="1:3" ht="14" x14ac:dyDescent="0.15">
      <c r="A7561"/>
      <c r="B7561"/>
      <c r="C7561"/>
    </row>
    <row r="7562" spans="1:3" ht="14" x14ac:dyDescent="0.15">
      <c r="A7562"/>
      <c r="B7562"/>
      <c r="C7562"/>
    </row>
    <row r="7563" spans="1:3" ht="14" x14ac:dyDescent="0.15">
      <c r="A7563"/>
      <c r="B7563"/>
      <c r="C7563"/>
    </row>
    <row r="7564" spans="1:3" ht="14" x14ac:dyDescent="0.15">
      <c r="A7564"/>
      <c r="B7564"/>
      <c r="C7564"/>
    </row>
    <row r="7565" spans="1:3" ht="14" x14ac:dyDescent="0.15">
      <c r="A7565"/>
      <c r="B7565"/>
      <c r="C7565"/>
    </row>
    <row r="7566" spans="1:3" ht="14" x14ac:dyDescent="0.15">
      <c r="A7566"/>
      <c r="B7566"/>
      <c r="C7566"/>
    </row>
    <row r="7567" spans="1:3" ht="14" x14ac:dyDescent="0.15">
      <c r="A7567"/>
      <c r="B7567"/>
      <c r="C7567"/>
    </row>
    <row r="7568" spans="1:3" ht="14" x14ac:dyDescent="0.15">
      <c r="A7568"/>
      <c r="B7568"/>
      <c r="C7568"/>
    </row>
    <row r="7569" spans="1:3" ht="14" x14ac:dyDescent="0.15">
      <c r="A7569"/>
      <c r="B7569"/>
      <c r="C7569"/>
    </row>
    <row r="7570" spans="1:3" ht="14" x14ac:dyDescent="0.15">
      <c r="A7570"/>
      <c r="B7570"/>
      <c r="C7570"/>
    </row>
    <row r="7571" spans="1:3" ht="14" x14ac:dyDescent="0.15">
      <c r="A7571"/>
      <c r="B7571"/>
      <c r="C7571"/>
    </row>
    <row r="7572" spans="1:3" ht="14" x14ac:dyDescent="0.15">
      <c r="A7572"/>
      <c r="B7572"/>
      <c r="C7572"/>
    </row>
    <row r="7573" spans="1:3" ht="14" x14ac:dyDescent="0.15">
      <c r="A7573"/>
      <c r="B7573"/>
      <c r="C7573"/>
    </row>
    <row r="7574" spans="1:3" ht="14" x14ac:dyDescent="0.15">
      <c r="A7574"/>
      <c r="B7574"/>
      <c r="C7574"/>
    </row>
    <row r="7575" spans="1:3" ht="14" x14ac:dyDescent="0.15">
      <c r="A7575"/>
      <c r="B7575"/>
      <c r="C7575"/>
    </row>
    <row r="7576" spans="1:3" ht="14" x14ac:dyDescent="0.15">
      <c r="A7576"/>
      <c r="B7576"/>
      <c r="C7576"/>
    </row>
    <row r="7577" spans="1:3" ht="14" x14ac:dyDescent="0.15">
      <c r="A7577"/>
      <c r="B7577"/>
      <c r="C7577"/>
    </row>
    <row r="7578" spans="1:3" ht="14" x14ac:dyDescent="0.15">
      <c r="A7578"/>
      <c r="B7578"/>
      <c r="C7578"/>
    </row>
    <row r="7579" spans="1:3" ht="14" x14ac:dyDescent="0.15">
      <c r="A7579"/>
      <c r="B7579"/>
      <c r="C7579"/>
    </row>
    <row r="7580" spans="1:3" ht="14" x14ac:dyDescent="0.15">
      <c r="A7580"/>
      <c r="B7580"/>
      <c r="C7580"/>
    </row>
    <row r="7581" spans="1:3" ht="14" x14ac:dyDescent="0.15">
      <c r="A7581"/>
      <c r="B7581"/>
      <c r="C7581"/>
    </row>
    <row r="7582" spans="1:3" ht="14" x14ac:dyDescent="0.15">
      <c r="A7582"/>
      <c r="B7582"/>
      <c r="C7582"/>
    </row>
    <row r="7583" spans="1:3" ht="14" x14ac:dyDescent="0.15">
      <c r="A7583"/>
      <c r="B7583"/>
      <c r="C7583"/>
    </row>
    <row r="7584" spans="1:3" ht="14" x14ac:dyDescent="0.15">
      <c r="A7584"/>
      <c r="B7584"/>
      <c r="C7584"/>
    </row>
    <row r="7585" spans="1:3" ht="14" x14ac:dyDescent="0.15">
      <c r="A7585"/>
      <c r="B7585"/>
      <c r="C7585"/>
    </row>
    <row r="7586" spans="1:3" ht="14" x14ac:dyDescent="0.15">
      <c r="A7586"/>
      <c r="B7586"/>
      <c r="C7586"/>
    </row>
    <row r="7587" spans="1:3" ht="14" x14ac:dyDescent="0.15">
      <c r="A7587"/>
      <c r="B7587"/>
      <c r="C7587"/>
    </row>
    <row r="7588" spans="1:3" ht="14" x14ac:dyDescent="0.15">
      <c r="A7588"/>
      <c r="B7588"/>
      <c r="C7588"/>
    </row>
    <row r="7589" spans="1:3" ht="14" x14ac:dyDescent="0.15">
      <c r="A7589"/>
      <c r="B7589"/>
      <c r="C7589"/>
    </row>
    <row r="7590" spans="1:3" ht="14" x14ac:dyDescent="0.15">
      <c r="A7590"/>
      <c r="B7590"/>
      <c r="C7590"/>
    </row>
    <row r="7591" spans="1:3" ht="14" x14ac:dyDescent="0.15">
      <c r="A7591"/>
      <c r="B7591"/>
      <c r="C7591"/>
    </row>
    <row r="7592" spans="1:3" ht="14" x14ac:dyDescent="0.15">
      <c r="A7592"/>
      <c r="B7592"/>
      <c r="C7592"/>
    </row>
    <row r="7593" spans="1:3" ht="14" x14ac:dyDescent="0.15">
      <c r="A7593"/>
      <c r="B7593"/>
      <c r="C7593"/>
    </row>
    <row r="7594" spans="1:3" ht="14" x14ac:dyDescent="0.15">
      <c r="A7594"/>
      <c r="B7594"/>
      <c r="C7594"/>
    </row>
    <row r="7595" spans="1:3" ht="14" x14ac:dyDescent="0.15">
      <c r="A7595"/>
      <c r="B7595"/>
      <c r="C7595"/>
    </row>
    <row r="7596" spans="1:3" ht="14" x14ac:dyDescent="0.15">
      <c r="A7596"/>
      <c r="B7596"/>
      <c r="C7596"/>
    </row>
    <row r="7597" spans="1:3" ht="14" x14ac:dyDescent="0.15">
      <c r="A7597"/>
      <c r="B7597"/>
      <c r="C7597"/>
    </row>
    <row r="7598" spans="1:3" ht="14" x14ac:dyDescent="0.15">
      <c r="A7598"/>
      <c r="B7598"/>
      <c r="C7598"/>
    </row>
    <row r="7599" spans="1:3" ht="14" x14ac:dyDescent="0.15">
      <c r="A7599"/>
      <c r="B7599"/>
      <c r="C7599"/>
    </row>
    <row r="7600" spans="1:3" ht="14" x14ac:dyDescent="0.15">
      <c r="A7600"/>
      <c r="B7600"/>
      <c r="C7600"/>
    </row>
    <row r="7601" spans="1:3" ht="14" x14ac:dyDescent="0.15">
      <c r="A7601"/>
      <c r="B7601"/>
      <c r="C7601"/>
    </row>
    <row r="7602" spans="1:3" ht="14" x14ac:dyDescent="0.15">
      <c r="A7602"/>
      <c r="B7602"/>
      <c r="C7602"/>
    </row>
    <row r="7603" spans="1:3" ht="14" x14ac:dyDescent="0.15">
      <c r="A7603"/>
      <c r="B7603"/>
      <c r="C7603"/>
    </row>
    <row r="7604" spans="1:3" ht="14" x14ac:dyDescent="0.15">
      <c r="A7604"/>
      <c r="B7604"/>
      <c r="C7604"/>
    </row>
    <row r="7605" spans="1:3" ht="14" x14ac:dyDescent="0.15">
      <c r="A7605"/>
      <c r="B7605"/>
      <c r="C7605"/>
    </row>
    <row r="7606" spans="1:3" ht="14" x14ac:dyDescent="0.15">
      <c r="A7606"/>
      <c r="B7606"/>
      <c r="C7606"/>
    </row>
    <row r="7607" spans="1:3" ht="14" x14ac:dyDescent="0.15">
      <c r="A7607"/>
      <c r="B7607"/>
      <c r="C7607"/>
    </row>
    <row r="7608" spans="1:3" ht="14" x14ac:dyDescent="0.15">
      <c r="A7608"/>
      <c r="B7608"/>
      <c r="C7608"/>
    </row>
    <row r="7609" spans="1:3" ht="14" x14ac:dyDescent="0.15">
      <c r="A7609"/>
      <c r="B7609"/>
      <c r="C7609"/>
    </row>
    <row r="7610" spans="1:3" ht="14" x14ac:dyDescent="0.15">
      <c r="A7610"/>
      <c r="B7610"/>
      <c r="C7610"/>
    </row>
    <row r="7611" spans="1:3" ht="14" x14ac:dyDescent="0.15">
      <c r="A7611"/>
      <c r="B7611"/>
      <c r="C7611"/>
    </row>
    <row r="7612" spans="1:3" ht="14" x14ac:dyDescent="0.15">
      <c r="A7612"/>
      <c r="B7612"/>
      <c r="C7612"/>
    </row>
    <row r="7613" spans="1:3" ht="14" x14ac:dyDescent="0.15">
      <c r="A7613"/>
      <c r="B7613"/>
      <c r="C7613"/>
    </row>
    <row r="7614" spans="1:3" ht="14" x14ac:dyDescent="0.15">
      <c r="A7614"/>
      <c r="B7614"/>
      <c r="C7614"/>
    </row>
    <row r="7615" spans="1:3" ht="14" x14ac:dyDescent="0.15">
      <c r="A7615"/>
      <c r="B7615"/>
      <c r="C7615"/>
    </row>
    <row r="7616" spans="1:3" ht="14" x14ac:dyDescent="0.15">
      <c r="A7616"/>
      <c r="B7616"/>
      <c r="C7616"/>
    </row>
    <row r="7617" spans="1:3" ht="14" x14ac:dyDescent="0.15">
      <c r="A7617"/>
      <c r="B7617"/>
      <c r="C7617"/>
    </row>
    <row r="7618" spans="1:3" ht="14" x14ac:dyDescent="0.15">
      <c r="A7618"/>
      <c r="B7618"/>
      <c r="C7618"/>
    </row>
    <row r="7619" spans="1:3" ht="14" x14ac:dyDescent="0.15">
      <c r="A7619"/>
      <c r="B7619"/>
      <c r="C7619"/>
    </row>
    <row r="7620" spans="1:3" ht="14" x14ac:dyDescent="0.15">
      <c r="A7620"/>
      <c r="B7620"/>
      <c r="C7620"/>
    </row>
    <row r="7621" spans="1:3" ht="14" x14ac:dyDescent="0.15">
      <c r="A7621"/>
      <c r="B7621"/>
      <c r="C7621"/>
    </row>
    <row r="7622" spans="1:3" ht="14" x14ac:dyDescent="0.15">
      <c r="A7622"/>
      <c r="B7622"/>
      <c r="C7622"/>
    </row>
    <row r="7623" spans="1:3" ht="14" x14ac:dyDescent="0.15">
      <c r="A7623"/>
      <c r="B7623"/>
      <c r="C7623"/>
    </row>
    <row r="7624" spans="1:3" ht="14" x14ac:dyDescent="0.15">
      <c r="A7624"/>
      <c r="B7624"/>
      <c r="C7624"/>
    </row>
    <row r="7625" spans="1:3" ht="14" x14ac:dyDescent="0.15">
      <c r="A7625"/>
      <c r="B7625"/>
      <c r="C7625"/>
    </row>
    <row r="7626" spans="1:3" ht="14" x14ac:dyDescent="0.15">
      <c r="A7626"/>
      <c r="B7626"/>
      <c r="C7626"/>
    </row>
    <row r="7627" spans="1:3" ht="14" x14ac:dyDescent="0.15">
      <c r="A7627"/>
      <c r="B7627"/>
      <c r="C7627"/>
    </row>
    <row r="7628" spans="1:3" ht="14" x14ac:dyDescent="0.15">
      <c r="A7628"/>
      <c r="B7628"/>
      <c r="C7628"/>
    </row>
    <row r="7629" spans="1:3" ht="14" x14ac:dyDescent="0.15">
      <c r="A7629"/>
      <c r="B7629"/>
      <c r="C7629"/>
    </row>
    <row r="7630" spans="1:3" ht="14" x14ac:dyDescent="0.15">
      <c r="A7630"/>
      <c r="B7630"/>
      <c r="C7630"/>
    </row>
    <row r="7631" spans="1:3" ht="14" x14ac:dyDescent="0.15">
      <c r="A7631"/>
      <c r="B7631"/>
      <c r="C7631"/>
    </row>
    <row r="7632" spans="1:3" ht="14" x14ac:dyDescent="0.15">
      <c r="A7632"/>
      <c r="B7632"/>
      <c r="C7632"/>
    </row>
    <row r="7633" spans="1:3" ht="14" x14ac:dyDescent="0.15">
      <c r="A7633"/>
      <c r="B7633"/>
      <c r="C7633"/>
    </row>
    <row r="7634" spans="1:3" ht="14" x14ac:dyDescent="0.15">
      <c r="A7634"/>
      <c r="B7634"/>
      <c r="C7634"/>
    </row>
    <row r="7635" spans="1:3" ht="14" x14ac:dyDescent="0.15">
      <c r="A7635"/>
      <c r="B7635"/>
      <c r="C7635"/>
    </row>
    <row r="7636" spans="1:3" ht="14" x14ac:dyDescent="0.15">
      <c r="A7636"/>
      <c r="B7636"/>
      <c r="C7636"/>
    </row>
    <row r="7637" spans="1:3" ht="14" x14ac:dyDescent="0.15">
      <c r="A7637"/>
      <c r="B7637"/>
      <c r="C7637"/>
    </row>
    <row r="7638" spans="1:3" ht="14" x14ac:dyDescent="0.15">
      <c r="A7638"/>
      <c r="B7638"/>
      <c r="C7638"/>
    </row>
    <row r="7639" spans="1:3" ht="14" x14ac:dyDescent="0.15">
      <c r="A7639"/>
      <c r="B7639"/>
      <c r="C7639"/>
    </row>
    <row r="7640" spans="1:3" ht="14" x14ac:dyDescent="0.15">
      <c r="A7640"/>
      <c r="B7640"/>
      <c r="C7640"/>
    </row>
    <row r="7641" spans="1:3" ht="14" x14ac:dyDescent="0.15">
      <c r="A7641"/>
      <c r="B7641"/>
      <c r="C7641"/>
    </row>
    <row r="7642" spans="1:3" ht="14" x14ac:dyDescent="0.15">
      <c r="A7642"/>
      <c r="B7642"/>
      <c r="C7642"/>
    </row>
    <row r="7643" spans="1:3" ht="14" x14ac:dyDescent="0.15">
      <c r="A7643"/>
      <c r="B7643"/>
      <c r="C7643"/>
    </row>
    <row r="7644" spans="1:3" ht="14" x14ac:dyDescent="0.15">
      <c r="A7644"/>
      <c r="B7644"/>
      <c r="C7644"/>
    </row>
    <row r="7645" spans="1:3" ht="14" x14ac:dyDescent="0.15">
      <c r="A7645"/>
      <c r="B7645"/>
      <c r="C7645"/>
    </row>
    <row r="7646" spans="1:3" ht="14" x14ac:dyDescent="0.15">
      <c r="A7646"/>
      <c r="B7646"/>
      <c r="C7646"/>
    </row>
    <row r="7647" spans="1:3" ht="14" x14ac:dyDescent="0.15">
      <c r="A7647"/>
      <c r="B7647"/>
      <c r="C7647"/>
    </row>
    <row r="7648" spans="1:3" ht="14" x14ac:dyDescent="0.15">
      <c r="A7648"/>
      <c r="B7648"/>
      <c r="C7648"/>
    </row>
    <row r="7649" spans="1:3" ht="14" x14ac:dyDescent="0.15">
      <c r="A7649"/>
      <c r="B7649"/>
      <c r="C7649"/>
    </row>
    <row r="7650" spans="1:3" ht="14" x14ac:dyDescent="0.15">
      <c r="A7650"/>
      <c r="B7650"/>
      <c r="C7650"/>
    </row>
    <row r="7651" spans="1:3" ht="14" x14ac:dyDescent="0.15">
      <c r="A7651"/>
      <c r="B7651"/>
      <c r="C7651"/>
    </row>
    <row r="7652" spans="1:3" ht="14" x14ac:dyDescent="0.15">
      <c r="A7652"/>
      <c r="B7652"/>
      <c r="C7652"/>
    </row>
    <row r="7653" spans="1:3" ht="14" x14ac:dyDescent="0.15">
      <c r="A7653"/>
      <c r="B7653"/>
      <c r="C7653"/>
    </row>
    <row r="7654" spans="1:3" ht="14" x14ac:dyDescent="0.15">
      <c r="A7654"/>
      <c r="B7654"/>
      <c r="C7654"/>
    </row>
    <row r="7655" spans="1:3" ht="14" x14ac:dyDescent="0.15">
      <c r="A7655"/>
      <c r="B7655"/>
      <c r="C7655"/>
    </row>
    <row r="7656" spans="1:3" ht="14" x14ac:dyDescent="0.15">
      <c r="A7656"/>
      <c r="B7656"/>
      <c r="C7656"/>
    </row>
    <row r="7657" spans="1:3" ht="14" x14ac:dyDescent="0.15">
      <c r="A7657"/>
      <c r="B7657"/>
      <c r="C7657"/>
    </row>
    <row r="7658" spans="1:3" ht="14" x14ac:dyDescent="0.15">
      <c r="A7658"/>
      <c r="B7658"/>
      <c r="C7658"/>
    </row>
    <row r="7659" spans="1:3" ht="14" x14ac:dyDescent="0.15">
      <c r="A7659"/>
      <c r="B7659"/>
      <c r="C7659"/>
    </row>
    <row r="7660" spans="1:3" ht="14" x14ac:dyDescent="0.15">
      <c r="A7660"/>
      <c r="B7660"/>
      <c r="C7660"/>
    </row>
    <row r="7661" spans="1:3" ht="14" x14ac:dyDescent="0.15">
      <c r="A7661"/>
      <c r="B7661"/>
      <c r="C7661"/>
    </row>
    <row r="7662" spans="1:3" ht="14" x14ac:dyDescent="0.15">
      <c r="A7662"/>
      <c r="B7662"/>
      <c r="C7662"/>
    </row>
    <row r="7663" spans="1:3" ht="14" x14ac:dyDescent="0.15">
      <c r="A7663"/>
      <c r="B7663"/>
      <c r="C7663"/>
    </row>
    <row r="7664" spans="1:3" ht="14" x14ac:dyDescent="0.15">
      <c r="A7664"/>
      <c r="B7664"/>
      <c r="C7664"/>
    </row>
    <row r="7665" spans="1:3" ht="14" x14ac:dyDescent="0.15">
      <c r="A7665"/>
      <c r="B7665"/>
      <c r="C7665"/>
    </row>
    <row r="7666" spans="1:3" ht="14" x14ac:dyDescent="0.15">
      <c r="A7666"/>
      <c r="B7666"/>
      <c r="C7666"/>
    </row>
    <row r="7667" spans="1:3" ht="14" x14ac:dyDescent="0.15">
      <c r="A7667"/>
      <c r="B7667"/>
      <c r="C7667"/>
    </row>
    <row r="7668" spans="1:3" ht="14" x14ac:dyDescent="0.15">
      <c r="A7668"/>
      <c r="B7668"/>
      <c r="C7668"/>
    </row>
    <row r="7669" spans="1:3" ht="14" x14ac:dyDescent="0.15">
      <c r="A7669"/>
      <c r="B7669"/>
      <c r="C7669"/>
    </row>
    <row r="7670" spans="1:3" ht="14" x14ac:dyDescent="0.15">
      <c r="A7670"/>
      <c r="B7670"/>
      <c r="C7670"/>
    </row>
    <row r="7671" spans="1:3" ht="14" x14ac:dyDescent="0.15">
      <c r="A7671"/>
      <c r="B7671"/>
      <c r="C7671"/>
    </row>
    <row r="7672" spans="1:3" ht="14" x14ac:dyDescent="0.15">
      <c r="A7672"/>
      <c r="B7672"/>
      <c r="C7672"/>
    </row>
    <row r="7673" spans="1:3" ht="14" x14ac:dyDescent="0.15">
      <c r="A7673"/>
      <c r="B7673"/>
      <c r="C7673"/>
    </row>
    <row r="7674" spans="1:3" ht="14" x14ac:dyDescent="0.15">
      <c r="A7674"/>
      <c r="B7674"/>
      <c r="C7674"/>
    </row>
    <row r="7675" spans="1:3" ht="14" x14ac:dyDescent="0.15">
      <c r="A7675"/>
      <c r="B7675"/>
      <c r="C7675"/>
    </row>
    <row r="7676" spans="1:3" ht="14" x14ac:dyDescent="0.15">
      <c r="A7676"/>
      <c r="B7676"/>
      <c r="C7676"/>
    </row>
    <row r="7677" spans="1:3" ht="14" x14ac:dyDescent="0.15">
      <c r="A7677"/>
      <c r="B7677"/>
      <c r="C7677"/>
    </row>
    <row r="7678" spans="1:3" ht="14" x14ac:dyDescent="0.15">
      <c r="A7678"/>
      <c r="B7678"/>
      <c r="C7678"/>
    </row>
    <row r="7679" spans="1:3" ht="14" x14ac:dyDescent="0.15">
      <c r="A7679"/>
      <c r="B7679"/>
      <c r="C7679"/>
    </row>
    <row r="7680" spans="1:3" ht="14" x14ac:dyDescent="0.15">
      <c r="A7680"/>
      <c r="B7680"/>
      <c r="C7680"/>
    </row>
    <row r="7681" spans="1:3" ht="14" x14ac:dyDescent="0.15">
      <c r="A7681"/>
      <c r="B7681"/>
      <c r="C7681"/>
    </row>
    <row r="7682" spans="1:3" ht="14" x14ac:dyDescent="0.15">
      <c r="A7682"/>
      <c r="B7682"/>
      <c r="C7682"/>
    </row>
    <row r="7683" spans="1:3" ht="14" x14ac:dyDescent="0.15">
      <c r="A7683"/>
      <c r="B7683"/>
      <c r="C7683"/>
    </row>
    <row r="7684" spans="1:3" ht="14" x14ac:dyDescent="0.15">
      <c r="A7684"/>
      <c r="B7684"/>
      <c r="C7684"/>
    </row>
    <row r="7685" spans="1:3" ht="14" x14ac:dyDescent="0.15">
      <c r="A7685"/>
      <c r="B7685"/>
      <c r="C7685"/>
    </row>
    <row r="7686" spans="1:3" ht="14" x14ac:dyDescent="0.15">
      <c r="A7686"/>
      <c r="B7686"/>
      <c r="C7686"/>
    </row>
    <row r="7687" spans="1:3" ht="14" x14ac:dyDescent="0.15">
      <c r="A7687"/>
      <c r="B7687"/>
      <c r="C7687"/>
    </row>
    <row r="7688" spans="1:3" ht="14" x14ac:dyDescent="0.15">
      <c r="A7688"/>
      <c r="B7688"/>
      <c r="C7688"/>
    </row>
    <row r="7689" spans="1:3" ht="14" x14ac:dyDescent="0.15">
      <c r="A7689"/>
      <c r="B7689"/>
      <c r="C7689"/>
    </row>
    <row r="7690" spans="1:3" ht="14" x14ac:dyDescent="0.15">
      <c r="A7690"/>
      <c r="B7690"/>
      <c r="C7690"/>
    </row>
    <row r="7691" spans="1:3" ht="14" x14ac:dyDescent="0.15">
      <c r="A7691"/>
      <c r="B7691"/>
      <c r="C7691"/>
    </row>
    <row r="7692" spans="1:3" ht="14" x14ac:dyDescent="0.15">
      <c r="A7692"/>
      <c r="B7692"/>
      <c r="C7692"/>
    </row>
    <row r="7693" spans="1:3" ht="14" x14ac:dyDescent="0.15">
      <c r="A7693"/>
      <c r="B7693"/>
      <c r="C7693"/>
    </row>
    <row r="7694" spans="1:3" ht="14" x14ac:dyDescent="0.15">
      <c r="A7694"/>
      <c r="B7694"/>
      <c r="C7694"/>
    </row>
    <row r="7695" spans="1:3" ht="14" x14ac:dyDescent="0.15">
      <c r="A7695"/>
      <c r="B7695"/>
      <c r="C7695"/>
    </row>
    <row r="7696" spans="1:3" ht="14" x14ac:dyDescent="0.15">
      <c r="A7696"/>
      <c r="B7696"/>
      <c r="C7696"/>
    </row>
    <row r="7697" spans="1:3" ht="14" x14ac:dyDescent="0.15">
      <c r="A7697"/>
      <c r="B7697"/>
      <c r="C7697"/>
    </row>
    <row r="7698" spans="1:3" ht="14" x14ac:dyDescent="0.15">
      <c r="A7698"/>
      <c r="B7698"/>
      <c r="C7698"/>
    </row>
    <row r="7699" spans="1:3" ht="14" x14ac:dyDescent="0.15">
      <c r="A7699"/>
      <c r="B7699"/>
      <c r="C7699"/>
    </row>
    <row r="7700" spans="1:3" ht="14" x14ac:dyDescent="0.15">
      <c r="A7700"/>
      <c r="B7700"/>
      <c r="C7700"/>
    </row>
    <row r="7701" spans="1:3" ht="14" x14ac:dyDescent="0.15">
      <c r="A7701"/>
      <c r="B7701"/>
      <c r="C7701"/>
    </row>
    <row r="7702" spans="1:3" ht="14" x14ac:dyDescent="0.15">
      <c r="A7702"/>
      <c r="B7702"/>
      <c r="C7702"/>
    </row>
    <row r="7703" spans="1:3" ht="14" x14ac:dyDescent="0.15">
      <c r="A7703"/>
      <c r="B7703"/>
      <c r="C7703"/>
    </row>
    <row r="7704" spans="1:3" ht="14" x14ac:dyDescent="0.15">
      <c r="A7704"/>
      <c r="B7704"/>
      <c r="C7704"/>
    </row>
    <row r="7705" spans="1:3" ht="14" x14ac:dyDescent="0.15">
      <c r="A7705"/>
      <c r="B7705"/>
      <c r="C7705"/>
    </row>
    <row r="7706" spans="1:3" ht="14" x14ac:dyDescent="0.15">
      <c r="A7706"/>
      <c r="B7706"/>
      <c r="C7706"/>
    </row>
    <row r="7707" spans="1:3" ht="14" x14ac:dyDescent="0.15">
      <c r="A7707"/>
      <c r="B7707"/>
      <c r="C7707"/>
    </row>
    <row r="7708" spans="1:3" ht="14" x14ac:dyDescent="0.15">
      <c r="A7708"/>
      <c r="B7708"/>
      <c r="C7708"/>
    </row>
    <row r="7709" spans="1:3" ht="14" x14ac:dyDescent="0.15">
      <c r="A7709"/>
      <c r="B7709"/>
      <c r="C7709"/>
    </row>
    <row r="7710" spans="1:3" ht="14" x14ac:dyDescent="0.15">
      <c r="A7710"/>
      <c r="B7710"/>
      <c r="C7710"/>
    </row>
    <row r="7711" spans="1:3" ht="14" x14ac:dyDescent="0.15">
      <c r="A7711"/>
      <c r="B7711"/>
      <c r="C7711"/>
    </row>
    <row r="7712" spans="1:3" ht="14" x14ac:dyDescent="0.15">
      <c r="A7712"/>
      <c r="B7712"/>
      <c r="C7712"/>
    </row>
    <row r="7713" spans="1:3" ht="14" x14ac:dyDescent="0.15">
      <c r="A7713"/>
      <c r="B7713"/>
      <c r="C7713"/>
    </row>
    <row r="7714" spans="1:3" ht="14" x14ac:dyDescent="0.15">
      <c r="A7714"/>
      <c r="B7714"/>
      <c r="C7714"/>
    </row>
    <row r="7715" spans="1:3" ht="14" x14ac:dyDescent="0.15">
      <c r="A7715"/>
      <c r="B7715"/>
      <c r="C7715"/>
    </row>
    <row r="7716" spans="1:3" ht="14" x14ac:dyDescent="0.15">
      <c r="A7716"/>
      <c r="B7716"/>
      <c r="C7716"/>
    </row>
    <row r="7717" spans="1:3" ht="14" x14ac:dyDescent="0.15">
      <c r="A7717"/>
      <c r="B7717"/>
      <c r="C7717"/>
    </row>
    <row r="7718" spans="1:3" ht="14" x14ac:dyDescent="0.15">
      <c r="A7718"/>
      <c r="B7718"/>
      <c r="C7718"/>
    </row>
    <row r="7719" spans="1:3" ht="14" x14ac:dyDescent="0.15">
      <c r="A7719"/>
      <c r="B7719"/>
      <c r="C7719"/>
    </row>
    <row r="7720" spans="1:3" ht="14" x14ac:dyDescent="0.15">
      <c r="A7720"/>
      <c r="B7720"/>
      <c r="C7720"/>
    </row>
    <row r="7721" spans="1:3" ht="14" x14ac:dyDescent="0.15">
      <c r="A7721"/>
      <c r="B7721"/>
      <c r="C7721"/>
    </row>
    <row r="7722" spans="1:3" ht="14" x14ac:dyDescent="0.15">
      <c r="A7722"/>
      <c r="B7722"/>
      <c r="C7722"/>
    </row>
    <row r="7723" spans="1:3" ht="14" x14ac:dyDescent="0.15">
      <c r="A7723"/>
      <c r="B7723"/>
      <c r="C7723"/>
    </row>
    <row r="7724" spans="1:3" ht="14" x14ac:dyDescent="0.15">
      <c r="A7724"/>
      <c r="B7724"/>
      <c r="C7724"/>
    </row>
    <row r="7725" spans="1:3" ht="14" x14ac:dyDescent="0.15">
      <c r="A7725"/>
      <c r="B7725"/>
      <c r="C7725"/>
    </row>
    <row r="7726" spans="1:3" ht="14" x14ac:dyDescent="0.15">
      <c r="A7726"/>
      <c r="B7726"/>
      <c r="C7726"/>
    </row>
    <row r="7727" spans="1:3" ht="14" x14ac:dyDescent="0.15">
      <c r="A7727"/>
      <c r="B7727"/>
      <c r="C7727"/>
    </row>
    <row r="7728" spans="1:3" ht="14" x14ac:dyDescent="0.15">
      <c r="A7728"/>
      <c r="B7728"/>
      <c r="C7728"/>
    </row>
    <row r="7729" spans="1:3" ht="14" x14ac:dyDescent="0.15">
      <c r="A7729"/>
      <c r="B7729"/>
      <c r="C7729"/>
    </row>
    <row r="7730" spans="1:3" ht="14" x14ac:dyDescent="0.15">
      <c r="A7730"/>
      <c r="B7730"/>
      <c r="C7730"/>
    </row>
    <row r="7731" spans="1:3" ht="14" x14ac:dyDescent="0.15">
      <c r="A7731"/>
      <c r="B7731"/>
      <c r="C7731"/>
    </row>
    <row r="7732" spans="1:3" ht="14" x14ac:dyDescent="0.15">
      <c r="A7732"/>
      <c r="B7732"/>
      <c r="C7732"/>
    </row>
    <row r="7733" spans="1:3" ht="14" x14ac:dyDescent="0.15">
      <c r="A7733"/>
      <c r="B7733"/>
      <c r="C7733"/>
    </row>
    <row r="7734" spans="1:3" ht="14" x14ac:dyDescent="0.15">
      <c r="A7734"/>
      <c r="B7734"/>
      <c r="C7734"/>
    </row>
    <row r="7735" spans="1:3" ht="14" x14ac:dyDescent="0.15">
      <c r="A7735"/>
      <c r="B7735"/>
      <c r="C7735"/>
    </row>
    <row r="7736" spans="1:3" ht="14" x14ac:dyDescent="0.15">
      <c r="A7736"/>
      <c r="B7736"/>
      <c r="C7736"/>
    </row>
    <row r="7737" spans="1:3" ht="14" x14ac:dyDescent="0.15">
      <c r="A7737"/>
      <c r="B7737"/>
      <c r="C7737"/>
    </row>
    <row r="7738" spans="1:3" ht="14" x14ac:dyDescent="0.15">
      <c r="A7738"/>
      <c r="B7738"/>
      <c r="C7738"/>
    </row>
    <row r="7739" spans="1:3" ht="14" x14ac:dyDescent="0.15">
      <c r="A7739"/>
      <c r="B7739"/>
      <c r="C7739"/>
    </row>
    <row r="7740" spans="1:3" ht="14" x14ac:dyDescent="0.15">
      <c r="A7740"/>
      <c r="B7740"/>
      <c r="C7740"/>
    </row>
    <row r="7741" spans="1:3" ht="14" x14ac:dyDescent="0.15">
      <c r="A7741"/>
      <c r="B7741"/>
      <c r="C7741"/>
    </row>
    <row r="7742" spans="1:3" ht="14" x14ac:dyDescent="0.15">
      <c r="A7742"/>
      <c r="B7742"/>
      <c r="C7742"/>
    </row>
    <row r="7743" spans="1:3" ht="14" x14ac:dyDescent="0.15">
      <c r="A7743"/>
      <c r="B7743"/>
      <c r="C7743"/>
    </row>
    <row r="7744" spans="1:3" ht="14" x14ac:dyDescent="0.15">
      <c r="A7744"/>
      <c r="B7744"/>
      <c r="C7744"/>
    </row>
    <row r="7745" spans="1:3" ht="14" x14ac:dyDescent="0.15">
      <c r="A7745"/>
      <c r="B7745"/>
      <c r="C7745"/>
    </row>
    <row r="7746" spans="1:3" ht="14" x14ac:dyDescent="0.15">
      <c r="A7746"/>
      <c r="B7746"/>
      <c r="C7746"/>
    </row>
    <row r="7747" spans="1:3" ht="14" x14ac:dyDescent="0.15">
      <c r="A7747"/>
      <c r="B7747"/>
      <c r="C7747"/>
    </row>
    <row r="7748" spans="1:3" ht="14" x14ac:dyDescent="0.15">
      <c r="A7748"/>
      <c r="B7748"/>
      <c r="C7748"/>
    </row>
    <row r="7749" spans="1:3" ht="14" x14ac:dyDescent="0.15">
      <c r="A7749"/>
      <c r="B7749"/>
      <c r="C7749"/>
    </row>
    <row r="7750" spans="1:3" ht="14" x14ac:dyDescent="0.15">
      <c r="A7750"/>
      <c r="B7750"/>
      <c r="C7750"/>
    </row>
    <row r="7751" spans="1:3" ht="14" x14ac:dyDescent="0.15">
      <c r="A7751"/>
      <c r="B7751"/>
      <c r="C7751"/>
    </row>
    <row r="7752" spans="1:3" ht="14" x14ac:dyDescent="0.15">
      <c r="A7752"/>
      <c r="B7752"/>
      <c r="C7752"/>
    </row>
    <row r="7753" spans="1:3" ht="14" x14ac:dyDescent="0.15">
      <c r="A7753"/>
      <c r="B7753"/>
      <c r="C7753"/>
    </row>
    <row r="7754" spans="1:3" ht="14" x14ac:dyDescent="0.15">
      <c r="A7754"/>
      <c r="B7754"/>
      <c r="C7754"/>
    </row>
    <row r="7755" spans="1:3" ht="14" x14ac:dyDescent="0.15">
      <c r="A7755"/>
      <c r="B7755"/>
      <c r="C7755"/>
    </row>
    <row r="7756" spans="1:3" ht="14" x14ac:dyDescent="0.15">
      <c r="A7756"/>
      <c r="B7756"/>
      <c r="C7756"/>
    </row>
    <row r="7757" spans="1:3" ht="14" x14ac:dyDescent="0.15">
      <c r="A7757"/>
      <c r="B7757"/>
      <c r="C7757"/>
    </row>
    <row r="7758" spans="1:3" ht="14" x14ac:dyDescent="0.15">
      <c r="A7758"/>
      <c r="B7758"/>
      <c r="C7758"/>
    </row>
    <row r="7759" spans="1:3" ht="14" x14ac:dyDescent="0.15">
      <c r="A7759"/>
      <c r="B7759"/>
      <c r="C7759"/>
    </row>
    <row r="7760" spans="1:3" ht="14" x14ac:dyDescent="0.15">
      <c r="A7760"/>
      <c r="B7760"/>
      <c r="C7760"/>
    </row>
    <row r="7761" spans="1:3" ht="14" x14ac:dyDescent="0.15">
      <c r="A7761"/>
      <c r="B7761"/>
      <c r="C7761"/>
    </row>
    <row r="7762" spans="1:3" ht="14" x14ac:dyDescent="0.15">
      <c r="A7762"/>
      <c r="B7762"/>
      <c r="C7762"/>
    </row>
    <row r="7763" spans="1:3" ht="14" x14ac:dyDescent="0.15">
      <c r="A7763"/>
      <c r="B7763"/>
      <c r="C7763"/>
    </row>
    <row r="7764" spans="1:3" ht="14" x14ac:dyDescent="0.15">
      <c r="A7764"/>
      <c r="B7764"/>
      <c r="C7764"/>
    </row>
    <row r="7765" spans="1:3" ht="14" x14ac:dyDescent="0.15">
      <c r="A7765"/>
      <c r="B7765"/>
      <c r="C7765"/>
    </row>
    <row r="7766" spans="1:3" ht="14" x14ac:dyDescent="0.15">
      <c r="A7766"/>
      <c r="B7766"/>
      <c r="C7766"/>
    </row>
    <row r="7767" spans="1:3" ht="14" x14ac:dyDescent="0.15">
      <c r="A7767"/>
      <c r="B7767"/>
      <c r="C7767"/>
    </row>
    <row r="7768" spans="1:3" ht="14" x14ac:dyDescent="0.15">
      <c r="A7768"/>
      <c r="B7768"/>
      <c r="C7768"/>
    </row>
    <row r="7769" spans="1:3" ht="14" x14ac:dyDescent="0.15">
      <c r="A7769"/>
      <c r="B7769"/>
      <c r="C7769"/>
    </row>
    <row r="7770" spans="1:3" ht="14" x14ac:dyDescent="0.15">
      <c r="A7770"/>
      <c r="B7770"/>
      <c r="C7770"/>
    </row>
    <row r="7771" spans="1:3" ht="14" x14ac:dyDescent="0.15">
      <c r="A7771"/>
      <c r="B7771"/>
      <c r="C7771"/>
    </row>
    <row r="7772" spans="1:3" ht="14" x14ac:dyDescent="0.15">
      <c r="A7772"/>
      <c r="B7772"/>
      <c r="C7772"/>
    </row>
    <row r="7773" spans="1:3" ht="14" x14ac:dyDescent="0.15">
      <c r="A7773"/>
      <c r="B7773"/>
      <c r="C7773"/>
    </row>
    <row r="7774" spans="1:3" ht="14" x14ac:dyDescent="0.15">
      <c r="A7774"/>
      <c r="B7774"/>
      <c r="C7774"/>
    </row>
    <row r="7775" spans="1:3" ht="14" x14ac:dyDescent="0.15">
      <c r="A7775"/>
      <c r="B7775"/>
      <c r="C7775"/>
    </row>
    <row r="7776" spans="1:3" ht="14" x14ac:dyDescent="0.15">
      <c r="A7776"/>
      <c r="B7776"/>
      <c r="C7776"/>
    </row>
    <row r="7777" spans="1:3" ht="14" x14ac:dyDescent="0.15">
      <c r="A7777"/>
      <c r="B7777"/>
      <c r="C7777"/>
    </row>
    <row r="7778" spans="1:3" ht="14" x14ac:dyDescent="0.15">
      <c r="A7778"/>
      <c r="B7778"/>
      <c r="C7778"/>
    </row>
    <row r="7779" spans="1:3" ht="14" x14ac:dyDescent="0.15">
      <c r="A7779"/>
      <c r="B7779"/>
      <c r="C7779"/>
    </row>
    <row r="7780" spans="1:3" ht="14" x14ac:dyDescent="0.15">
      <c r="A7780"/>
      <c r="B7780"/>
      <c r="C7780"/>
    </row>
    <row r="7781" spans="1:3" ht="14" x14ac:dyDescent="0.15">
      <c r="A7781"/>
      <c r="B7781"/>
      <c r="C7781"/>
    </row>
    <row r="7782" spans="1:3" ht="14" x14ac:dyDescent="0.15">
      <c r="A7782"/>
      <c r="B7782"/>
      <c r="C7782"/>
    </row>
    <row r="7783" spans="1:3" ht="14" x14ac:dyDescent="0.15">
      <c r="A7783"/>
      <c r="B7783"/>
      <c r="C7783"/>
    </row>
    <row r="7784" spans="1:3" ht="14" x14ac:dyDescent="0.15">
      <c r="A7784"/>
      <c r="B7784"/>
      <c r="C7784"/>
    </row>
    <row r="7785" spans="1:3" ht="14" x14ac:dyDescent="0.15">
      <c r="A7785"/>
      <c r="B7785"/>
      <c r="C7785"/>
    </row>
    <row r="7786" spans="1:3" ht="14" x14ac:dyDescent="0.15">
      <c r="A7786"/>
      <c r="B7786"/>
      <c r="C7786"/>
    </row>
    <row r="7787" spans="1:3" ht="14" x14ac:dyDescent="0.15">
      <c r="A7787"/>
      <c r="B7787"/>
      <c r="C7787"/>
    </row>
    <row r="7788" spans="1:3" ht="14" x14ac:dyDescent="0.15">
      <c r="A7788"/>
      <c r="B7788"/>
      <c r="C7788"/>
    </row>
    <row r="7789" spans="1:3" ht="14" x14ac:dyDescent="0.15">
      <c r="A7789"/>
      <c r="B7789"/>
      <c r="C7789"/>
    </row>
    <row r="7790" spans="1:3" ht="14" x14ac:dyDescent="0.15">
      <c r="A7790"/>
      <c r="B7790"/>
      <c r="C7790"/>
    </row>
    <row r="7791" spans="1:3" ht="14" x14ac:dyDescent="0.15">
      <c r="A7791"/>
      <c r="B7791"/>
      <c r="C7791"/>
    </row>
    <row r="7792" spans="1:3" ht="14" x14ac:dyDescent="0.15">
      <c r="A7792"/>
      <c r="B7792"/>
      <c r="C7792"/>
    </row>
    <row r="7793" spans="1:3" ht="14" x14ac:dyDescent="0.15">
      <c r="A7793"/>
      <c r="B7793"/>
      <c r="C7793"/>
    </row>
    <row r="7794" spans="1:3" ht="14" x14ac:dyDescent="0.15">
      <c r="A7794"/>
      <c r="B7794"/>
      <c r="C7794"/>
    </row>
    <row r="7795" spans="1:3" ht="14" x14ac:dyDescent="0.15">
      <c r="A7795"/>
      <c r="B7795"/>
      <c r="C7795"/>
    </row>
    <row r="7796" spans="1:3" ht="14" x14ac:dyDescent="0.15">
      <c r="A7796"/>
      <c r="B7796"/>
      <c r="C7796"/>
    </row>
    <row r="7797" spans="1:3" ht="14" x14ac:dyDescent="0.15">
      <c r="A7797"/>
      <c r="B7797"/>
      <c r="C7797"/>
    </row>
    <row r="7798" spans="1:3" ht="14" x14ac:dyDescent="0.15">
      <c r="A7798"/>
      <c r="B7798"/>
      <c r="C7798"/>
    </row>
    <row r="7799" spans="1:3" ht="14" x14ac:dyDescent="0.15">
      <c r="A7799"/>
      <c r="B7799"/>
      <c r="C7799"/>
    </row>
    <row r="7800" spans="1:3" ht="14" x14ac:dyDescent="0.15">
      <c r="A7800"/>
      <c r="B7800"/>
      <c r="C7800"/>
    </row>
    <row r="7801" spans="1:3" ht="14" x14ac:dyDescent="0.15">
      <c r="A7801"/>
      <c r="B7801"/>
      <c r="C7801"/>
    </row>
    <row r="7802" spans="1:3" ht="14" x14ac:dyDescent="0.15">
      <c r="A7802"/>
      <c r="B7802"/>
      <c r="C7802"/>
    </row>
    <row r="7803" spans="1:3" ht="14" x14ac:dyDescent="0.15">
      <c r="A7803"/>
      <c r="B7803"/>
      <c r="C7803"/>
    </row>
    <row r="7804" spans="1:3" ht="14" x14ac:dyDescent="0.15">
      <c r="A7804"/>
      <c r="B7804"/>
      <c r="C7804"/>
    </row>
    <row r="7805" spans="1:3" ht="14" x14ac:dyDescent="0.15">
      <c r="A7805"/>
      <c r="B7805"/>
      <c r="C7805"/>
    </row>
    <row r="7806" spans="1:3" ht="14" x14ac:dyDescent="0.15">
      <c r="A7806"/>
      <c r="B7806"/>
      <c r="C7806"/>
    </row>
    <row r="7807" spans="1:3" ht="14" x14ac:dyDescent="0.15">
      <c r="A7807"/>
      <c r="B7807"/>
      <c r="C7807"/>
    </row>
    <row r="7808" spans="1:3" ht="14" x14ac:dyDescent="0.15">
      <c r="A7808"/>
      <c r="B7808"/>
      <c r="C7808"/>
    </row>
    <row r="7809" spans="1:3" ht="14" x14ac:dyDescent="0.15">
      <c r="A7809"/>
      <c r="B7809"/>
      <c r="C7809"/>
    </row>
    <row r="7810" spans="1:3" ht="14" x14ac:dyDescent="0.15">
      <c r="A7810"/>
      <c r="B7810"/>
      <c r="C7810"/>
    </row>
    <row r="7811" spans="1:3" ht="14" x14ac:dyDescent="0.15">
      <c r="A7811"/>
      <c r="B7811"/>
      <c r="C7811"/>
    </row>
    <row r="7812" spans="1:3" ht="14" x14ac:dyDescent="0.15">
      <c r="A7812"/>
      <c r="B7812"/>
      <c r="C7812"/>
    </row>
    <row r="7813" spans="1:3" ht="14" x14ac:dyDescent="0.15">
      <c r="A7813"/>
      <c r="B7813"/>
      <c r="C7813"/>
    </row>
    <row r="7814" spans="1:3" ht="14" x14ac:dyDescent="0.15">
      <c r="A7814"/>
      <c r="B7814"/>
      <c r="C7814"/>
    </row>
    <row r="7815" spans="1:3" ht="14" x14ac:dyDescent="0.15">
      <c r="A7815"/>
      <c r="B7815"/>
      <c r="C7815"/>
    </row>
    <row r="7816" spans="1:3" ht="14" x14ac:dyDescent="0.15">
      <c r="A7816"/>
      <c r="B7816"/>
      <c r="C7816"/>
    </row>
    <row r="7817" spans="1:3" ht="14" x14ac:dyDescent="0.15">
      <c r="A7817"/>
      <c r="B7817"/>
      <c r="C7817"/>
    </row>
    <row r="7818" spans="1:3" ht="14" x14ac:dyDescent="0.15">
      <c r="A7818"/>
      <c r="B7818"/>
      <c r="C7818"/>
    </row>
    <row r="7819" spans="1:3" ht="14" x14ac:dyDescent="0.15">
      <c r="A7819"/>
      <c r="B7819"/>
      <c r="C7819"/>
    </row>
    <row r="7820" spans="1:3" ht="14" x14ac:dyDescent="0.15">
      <c r="A7820"/>
      <c r="B7820"/>
      <c r="C7820"/>
    </row>
    <row r="7821" spans="1:3" ht="14" x14ac:dyDescent="0.15">
      <c r="A7821"/>
      <c r="B7821"/>
      <c r="C7821"/>
    </row>
    <row r="7822" spans="1:3" ht="14" x14ac:dyDescent="0.15">
      <c r="A7822"/>
      <c r="B7822"/>
      <c r="C7822"/>
    </row>
    <row r="7823" spans="1:3" ht="14" x14ac:dyDescent="0.15">
      <c r="A7823"/>
      <c r="B7823"/>
      <c r="C7823"/>
    </row>
    <row r="7824" spans="1:3" ht="14" x14ac:dyDescent="0.15">
      <c r="A7824"/>
      <c r="B7824"/>
      <c r="C7824"/>
    </row>
    <row r="7825" spans="1:3" ht="14" x14ac:dyDescent="0.15">
      <c r="A7825"/>
      <c r="B7825"/>
      <c r="C7825"/>
    </row>
    <row r="7826" spans="1:3" ht="14" x14ac:dyDescent="0.15">
      <c r="A7826"/>
      <c r="B7826"/>
      <c r="C7826"/>
    </row>
    <row r="7827" spans="1:3" ht="14" x14ac:dyDescent="0.15">
      <c r="A7827"/>
      <c r="B7827"/>
      <c r="C7827"/>
    </row>
    <row r="7828" spans="1:3" ht="14" x14ac:dyDescent="0.15">
      <c r="A7828"/>
      <c r="B7828"/>
      <c r="C7828"/>
    </row>
    <row r="7829" spans="1:3" ht="14" x14ac:dyDescent="0.15">
      <c r="A7829"/>
      <c r="B7829"/>
      <c r="C7829"/>
    </row>
    <row r="7830" spans="1:3" ht="14" x14ac:dyDescent="0.15">
      <c r="A7830"/>
      <c r="B7830"/>
      <c r="C7830"/>
    </row>
    <row r="7831" spans="1:3" ht="14" x14ac:dyDescent="0.15">
      <c r="A7831"/>
      <c r="B7831"/>
      <c r="C7831"/>
    </row>
    <row r="7832" spans="1:3" ht="14" x14ac:dyDescent="0.15">
      <c r="A7832"/>
      <c r="B7832"/>
      <c r="C7832"/>
    </row>
    <row r="7833" spans="1:3" ht="14" x14ac:dyDescent="0.15">
      <c r="A7833"/>
      <c r="B7833"/>
      <c r="C7833"/>
    </row>
    <row r="7834" spans="1:3" ht="14" x14ac:dyDescent="0.15">
      <c r="A7834"/>
      <c r="B7834"/>
      <c r="C7834"/>
    </row>
    <row r="7835" spans="1:3" ht="14" x14ac:dyDescent="0.15">
      <c r="A7835"/>
      <c r="B7835"/>
      <c r="C7835"/>
    </row>
    <row r="7836" spans="1:3" ht="14" x14ac:dyDescent="0.15">
      <c r="A7836"/>
      <c r="B7836"/>
      <c r="C7836"/>
    </row>
    <row r="7837" spans="1:3" ht="14" x14ac:dyDescent="0.15">
      <c r="A7837"/>
      <c r="B7837"/>
      <c r="C7837"/>
    </row>
    <row r="7838" spans="1:3" ht="14" x14ac:dyDescent="0.15">
      <c r="A7838"/>
      <c r="B7838"/>
      <c r="C7838"/>
    </row>
    <row r="7839" spans="1:3" ht="14" x14ac:dyDescent="0.15">
      <c r="A7839"/>
      <c r="B7839"/>
      <c r="C7839"/>
    </row>
    <row r="7840" spans="1:3" ht="14" x14ac:dyDescent="0.15">
      <c r="A7840"/>
      <c r="B7840"/>
      <c r="C7840"/>
    </row>
    <row r="7841" spans="1:3" ht="14" x14ac:dyDescent="0.15">
      <c r="A7841"/>
      <c r="B7841"/>
      <c r="C7841"/>
    </row>
    <row r="7842" spans="1:3" ht="14" x14ac:dyDescent="0.15">
      <c r="A7842"/>
      <c r="B7842"/>
      <c r="C7842"/>
    </row>
    <row r="7843" spans="1:3" ht="14" x14ac:dyDescent="0.15">
      <c r="A7843"/>
      <c r="B7843"/>
      <c r="C7843"/>
    </row>
    <row r="7844" spans="1:3" ht="14" x14ac:dyDescent="0.15">
      <c r="A7844"/>
      <c r="B7844"/>
      <c r="C7844"/>
    </row>
    <row r="7845" spans="1:3" ht="14" x14ac:dyDescent="0.15">
      <c r="A7845"/>
      <c r="B7845"/>
      <c r="C7845"/>
    </row>
    <row r="7846" spans="1:3" ht="14" x14ac:dyDescent="0.15">
      <c r="A7846"/>
      <c r="B7846"/>
      <c r="C7846"/>
    </row>
    <row r="7847" spans="1:3" ht="14" x14ac:dyDescent="0.15">
      <c r="A7847"/>
      <c r="B7847"/>
      <c r="C7847"/>
    </row>
    <row r="7848" spans="1:3" ht="14" x14ac:dyDescent="0.15">
      <c r="A7848"/>
      <c r="B7848"/>
      <c r="C7848"/>
    </row>
    <row r="7849" spans="1:3" ht="14" x14ac:dyDescent="0.15">
      <c r="A7849"/>
      <c r="B7849"/>
      <c r="C7849"/>
    </row>
    <row r="7850" spans="1:3" ht="14" x14ac:dyDescent="0.15">
      <c r="A7850"/>
      <c r="B7850"/>
      <c r="C7850"/>
    </row>
    <row r="7851" spans="1:3" ht="14" x14ac:dyDescent="0.15">
      <c r="A7851"/>
      <c r="B7851"/>
      <c r="C7851"/>
    </row>
    <row r="7852" spans="1:3" ht="14" x14ac:dyDescent="0.15">
      <c r="A7852"/>
      <c r="B7852"/>
      <c r="C7852"/>
    </row>
    <row r="7853" spans="1:3" ht="14" x14ac:dyDescent="0.15">
      <c r="A7853"/>
      <c r="B7853"/>
      <c r="C7853"/>
    </row>
    <row r="7854" spans="1:3" ht="14" x14ac:dyDescent="0.15">
      <c r="A7854"/>
      <c r="B7854"/>
      <c r="C7854"/>
    </row>
    <row r="7855" spans="1:3" ht="14" x14ac:dyDescent="0.15">
      <c r="A7855"/>
      <c r="B7855"/>
      <c r="C7855"/>
    </row>
    <row r="7856" spans="1:3" ht="14" x14ac:dyDescent="0.15">
      <c r="A7856"/>
      <c r="B7856"/>
      <c r="C7856"/>
    </row>
    <row r="7857" spans="1:3" ht="14" x14ac:dyDescent="0.15">
      <c r="A7857"/>
      <c r="B7857"/>
      <c r="C7857"/>
    </row>
    <row r="7858" spans="1:3" ht="14" x14ac:dyDescent="0.15">
      <c r="A7858"/>
      <c r="B7858"/>
      <c r="C7858"/>
    </row>
    <row r="7859" spans="1:3" ht="14" x14ac:dyDescent="0.15">
      <c r="A7859"/>
      <c r="B7859"/>
      <c r="C7859"/>
    </row>
    <row r="7860" spans="1:3" ht="14" x14ac:dyDescent="0.15">
      <c r="A7860"/>
      <c r="B7860"/>
      <c r="C7860"/>
    </row>
    <row r="7861" spans="1:3" ht="14" x14ac:dyDescent="0.15">
      <c r="A7861"/>
      <c r="B7861"/>
      <c r="C7861"/>
    </row>
    <row r="7862" spans="1:3" ht="14" x14ac:dyDescent="0.15">
      <c r="A7862"/>
      <c r="B7862"/>
      <c r="C7862"/>
    </row>
    <row r="7863" spans="1:3" ht="14" x14ac:dyDescent="0.15">
      <c r="A7863"/>
      <c r="B7863"/>
      <c r="C7863"/>
    </row>
    <row r="7864" spans="1:3" ht="14" x14ac:dyDescent="0.15">
      <c r="A7864"/>
      <c r="B7864"/>
      <c r="C7864"/>
    </row>
    <row r="7865" spans="1:3" ht="14" x14ac:dyDescent="0.15">
      <c r="A7865"/>
      <c r="B7865"/>
      <c r="C7865"/>
    </row>
    <row r="7866" spans="1:3" ht="14" x14ac:dyDescent="0.15">
      <c r="A7866"/>
      <c r="B7866"/>
      <c r="C7866"/>
    </row>
    <row r="7867" spans="1:3" ht="14" x14ac:dyDescent="0.15">
      <c r="A7867"/>
      <c r="B7867"/>
      <c r="C7867"/>
    </row>
    <row r="7868" spans="1:3" ht="14" x14ac:dyDescent="0.15">
      <c r="A7868"/>
      <c r="B7868"/>
      <c r="C7868"/>
    </row>
    <row r="7869" spans="1:3" ht="14" x14ac:dyDescent="0.15">
      <c r="A7869"/>
      <c r="B7869"/>
      <c r="C7869"/>
    </row>
    <row r="7870" spans="1:3" ht="14" x14ac:dyDescent="0.15">
      <c r="A7870"/>
      <c r="B7870"/>
      <c r="C7870"/>
    </row>
    <row r="7871" spans="1:3" ht="14" x14ac:dyDescent="0.15">
      <c r="A7871"/>
      <c r="B7871"/>
      <c r="C7871"/>
    </row>
    <row r="7872" spans="1:3" ht="14" x14ac:dyDescent="0.15">
      <c r="A7872"/>
      <c r="B7872"/>
      <c r="C7872"/>
    </row>
    <row r="7873" spans="1:3" ht="14" x14ac:dyDescent="0.15">
      <c r="A7873"/>
      <c r="B7873"/>
      <c r="C7873"/>
    </row>
    <row r="7874" spans="1:3" ht="14" x14ac:dyDescent="0.15">
      <c r="A7874"/>
      <c r="B7874"/>
      <c r="C7874"/>
    </row>
    <row r="7875" spans="1:3" ht="14" x14ac:dyDescent="0.15">
      <c r="A7875"/>
      <c r="B7875"/>
      <c r="C7875"/>
    </row>
    <row r="7876" spans="1:3" ht="14" x14ac:dyDescent="0.15">
      <c r="A7876"/>
      <c r="B7876"/>
      <c r="C7876"/>
    </row>
    <row r="7877" spans="1:3" ht="14" x14ac:dyDescent="0.15">
      <c r="A7877"/>
      <c r="B7877"/>
      <c r="C7877"/>
    </row>
    <row r="7878" spans="1:3" ht="14" x14ac:dyDescent="0.15">
      <c r="A7878"/>
      <c r="B7878"/>
      <c r="C7878"/>
    </row>
    <row r="7879" spans="1:3" ht="14" x14ac:dyDescent="0.15">
      <c r="A7879"/>
      <c r="B7879"/>
      <c r="C7879"/>
    </row>
    <row r="7880" spans="1:3" ht="14" x14ac:dyDescent="0.15">
      <c r="A7880"/>
      <c r="B7880"/>
      <c r="C7880"/>
    </row>
    <row r="7881" spans="1:3" ht="14" x14ac:dyDescent="0.15">
      <c r="A7881"/>
      <c r="B7881"/>
      <c r="C7881"/>
    </row>
    <row r="7882" spans="1:3" ht="14" x14ac:dyDescent="0.15">
      <c r="A7882"/>
      <c r="B7882"/>
      <c r="C7882"/>
    </row>
    <row r="7883" spans="1:3" ht="14" x14ac:dyDescent="0.15">
      <c r="A7883"/>
      <c r="B7883"/>
      <c r="C7883"/>
    </row>
    <row r="7884" spans="1:3" ht="14" x14ac:dyDescent="0.15">
      <c r="A7884"/>
      <c r="B7884"/>
      <c r="C7884"/>
    </row>
    <row r="7885" spans="1:3" ht="14" x14ac:dyDescent="0.15">
      <c r="A7885"/>
      <c r="B7885"/>
      <c r="C7885"/>
    </row>
    <row r="7886" spans="1:3" ht="14" x14ac:dyDescent="0.15">
      <c r="A7886"/>
      <c r="B7886"/>
      <c r="C7886"/>
    </row>
    <row r="7887" spans="1:3" ht="14" x14ac:dyDescent="0.15">
      <c r="A7887"/>
      <c r="B7887"/>
      <c r="C7887"/>
    </row>
    <row r="7888" spans="1:3" ht="14" x14ac:dyDescent="0.15">
      <c r="A7888"/>
      <c r="B7888"/>
      <c r="C7888"/>
    </row>
    <row r="7889" spans="1:3" ht="14" x14ac:dyDescent="0.15">
      <c r="A7889"/>
      <c r="B7889"/>
      <c r="C7889"/>
    </row>
    <row r="7890" spans="1:3" ht="14" x14ac:dyDescent="0.15">
      <c r="A7890"/>
      <c r="B7890"/>
      <c r="C7890"/>
    </row>
    <row r="7891" spans="1:3" ht="14" x14ac:dyDescent="0.15">
      <c r="A7891"/>
      <c r="B7891"/>
      <c r="C7891"/>
    </row>
    <row r="7892" spans="1:3" ht="14" x14ac:dyDescent="0.15">
      <c r="A7892"/>
      <c r="B7892"/>
      <c r="C7892"/>
    </row>
    <row r="7893" spans="1:3" ht="14" x14ac:dyDescent="0.15">
      <c r="A7893"/>
      <c r="B7893"/>
      <c r="C7893"/>
    </row>
    <row r="7894" spans="1:3" ht="14" x14ac:dyDescent="0.15">
      <c r="A7894"/>
      <c r="B7894"/>
      <c r="C7894"/>
    </row>
    <row r="7895" spans="1:3" ht="14" x14ac:dyDescent="0.15">
      <c r="A7895"/>
      <c r="B7895"/>
      <c r="C7895"/>
    </row>
    <row r="7896" spans="1:3" ht="14" x14ac:dyDescent="0.15">
      <c r="A7896"/>
      <c r="B7896"/>
      <c r="C7896"/>
    </row>
    <row r="7897" spans="1:3" ht="14" x14ac:dyDescent="0.15">
      <c r="A7897"/>
      <c r="B7897"/>
      <c r="C7897"/>
    </row>
    <row r="7898" spans="1:3" ht="14" x14ac:dyDescent="0.15">
      <c r="A7898"/>
      <c r="B7898"/>
      <c r="C7898"/>
    </row>
    <row r="7899" spans="1:3" ht="14" x14ac:dyDescent="0.15">
      <c r="A7899"/>
      <c r="B7899"/>
      <c r="C7899"/>
    </row>
    <row r="7900" spans="1:3" ht="14" x14ac:dyDescent="0.15">
      <c r="A7900"/>
      <c r="B7900"/>
      <c r="C7900"/>
    </row>
    <row r="7901" spans="1:3" ht="14" x14ac:dyDescent="0.15">
      <c r="A7901"/>
      <c r="B7901"/>
      <c r="C7901"/>
    </row>
    <row r="7902" spans="1:3" ht="14" x14ac:dyDescent="0.15">
      <c r="A7902"/>
      <c r="B7902"/>
      <c r="C7902"/>
    </row>
    <row r="7903" spans="1:3" ht="14" x14ac:dyDescent="0.15">
      <c r="A7903"/>
      <c r="B7903"/>
      <c r="C7903"/>
    </row>
    <row r="7904" spans="1:3" ht="14" x14ac:dyDescent="0.15">
      <c r="A7904"/>
      <c r="B7904"/>
      <c r="C7904"/>
    </row>
    <row r="7905" spans="1:3" ht="14" x14ac:dyDescent="0.15">
      <c r="A7905"/>
      <c r="B7905"/>
      <c r="C7905"/>
    </row>
    <row r="7906" spans="1:3" ht="14" x14ac:dyDescent="0.15">
      <c r="A7906"/>
      <c r="B7906"/>
      <c r="C7906"/>
    </row>
    <row r="7907" spans="1:3" ht="14" x14ac:dyDescent="0.15">
      <c r="A7907"/>
      <c r="B7907"/>
      <c r="C7907"/>
    </row>
    <row r="7908" spans="1:3" ht="14" x14ac:dyDescent="0.15">
      <c r="A7908"/>
      <c r="B7908"/>
      <c r="C7908"/>
    </row>
    <row r="7909" spans="1:3" ht="14" x14ac:dyDescent="0.15">
      <c r="A7909"/>
      <c r="B7909"/>
      <c r="C7909"/>
    </row>
    <row r="7910" spans="1:3" ht="14" x14ac:dyDescent="0.15">
      <c r="A7910"/>
      <c r="B7910"/>
      <c r="C7910"/>
    </row>
    <row r="7911" spans="1:3" ht="14" x14ac:dyDescent="0.15">
      <c r="A7911"/>
      <c r="B7911"/>
      <c r="C7911"/>
    </row>
    <row r="7912" spans="1:3" ht="14" x14ac:dyDescent="0.15">
      <c r="A7912"/>
      <c r="B7912"/>
      <c r="C7912"/>
    </row>
    <row r="7913" spans="1:3" ht="14" x14ac:dyDescent="0.15">
      <c r="A7913"/>
      <c r="B7913"/>
      <c r="C7913"/>
    </row>
    <row r="7914" spans="1:3" ht="14" x14ac:dyDescent="0.15">
      <c r="A7914"/>
      <c r="B7914"/>
      <c r="C7914"/>
    </row>
    <row r="7915" spans="1:3" ht="14" x14ac:dyDescent="0.15">
      <c r="A7915"/>
      <c r="B7915"/>
      <c r="C7915"/>
    </row>
    <row r="7916" spans="1:3" ht="14" x14ac:dyDescent="0.15">
      <c r="A7916"/>
      <c r="B7916"/>
      <c r="C7916"/>
    </row>
    <row r="7917" spans="1:3" ht="14" x14ac:dyDescent="0.15">
      <c r="A7917"/>
      <c r="B7917"/>
      <c r="C7917"/>
    </row>
    <row r="7918" spans="1:3" ht="14" x14ac:dyDescent="0.15">
      <c r="A7918"/>
      <c r="B7918"/>
      <c r="C7918"/>
    </row>
    <row r="7919" spans="1:3" ht="14" x14ac:dyDescent="0.15">
      <c r="A7919"/>
      <c r="B7919"/>
      <c r="C7919"/>
    </row>
    <row r="7920" spans="1:3" ht="14" x14ac:dyDescent="0.15">
      <c r="A7920"/>
      <c r="B7920"/>
      <c r="C7920"/>
    </row>
    <row r="7921" spans="1:3" ht="14" x14ac:dyDescent="0.15">
      <c r="A7921"/>
      <c r="B7921"/>
      <c r="C7921"/>
    </row>
    <row r="7922" spans="1:3" ht="14" x14ac:dyDescent="0.15">
      <c r="A7922"/>
      <c r="B7922"/>
      <c r="C7922"/>
    </row>
    <row r="7923" spans="1:3" ht="14" x14ac:dyDescent="0.15">
      <c r="A7923"/>
      <c r="B7923"/>
      <c r="C7923"/>
    </row>
    <row r="7924" spans="1:3" ht="14" x14ac:dyDescent="0.15">
      <c r="A7924"/>
      <c r="B7924"/>
      <c r="C7924"/>
    </row>
    <row r="7925" spans="1:3" ht="14" x14ac:dyDescent="0.15">
      <c r="A7925"/>
      <c r="B7925"/>
      <c r="C7925"/>
    </row>
    <row r="7926" spans="1:3" ht="14" x14ac:dyDescent="0.15">
      <c r="A7926"/>
      <c r="B7926"/>
      <c r="C7926"/>
    </row>
    <row r="7927" spans="1:3" ht="14" x14ac:dyDescent="0.15">
      <c r="A7927"/>
      <c r="B7927"/>
      <c r="C7927"/>
    </row>
    <row r="7928" spans="1:3" ht="14" x14ac:dyDescent="0.15">
      <c r="A7928"/>
      <c r="B7928"/>
      <c r="C7928"/>
    </row>
    <row r="7929" spans="1:3" ht="14" x14ac:dyDescent="0.15">
      <c r="A7929"/>
      <c r="B7929"/>
      <c r="C7929"/>
    </row>
    <row r="7930" spans="1:3" ht="14" x14ac:dyDescent="0.15">
      <c r="A7930"/>
      <c r="B7930"/>
      <c r="C7930"/>
    </row>
    <row r="7931" spans="1:3" ht="14" x14ac:dyDescent="0.15">
      <c r="A7931"/>
      <c r="B7931"/>
      <c r="C7931"/>
    </row>
    <row r="7932" spans="1:3" ht="14" x14ac:dyDescent="0.15">
      <c r="A7932"/>
      <c r="B7932"/>
      <c r="C7932"/>
    </row>
    <row r="7933" spans="1:3" ht="14" x14ac:dyDescent="0.15">
      <c r="A7933"/>
      <c r="B7933"/>
      <c r="C7933"/>
    </row>
    <row r="7934" spans="1:3" ht="14" x14ac:dyDescent="0.15">
      <c r="A7934"/>
      <c r="B7934"/>
      <c r="C7934"/>
    </row>
    <row r="7935" spans="1:3" ht="14" x14ac:dyDescent="0.15">
      <c r="A7935"/>
      <c r="B7935"/>
      <c r="C7935"/>
    </row>
    <row r="7936" spans="1:3" ht="14" x14ac:dyDescent="0.15">
      <c r="A7936"/>
      <c r="B7936"/>
      <c r="C7936"/>
    </row>
    <row r="7937" spans="1:3" ht="14" x14ac:dyDescent="0.15">
      <c r="A7937"/>
      <c r="B7937"/>
      <c r="C7937"/>
    </row>
    <row r="7938" spans="1:3" ht="14" x14ac:dyDescent="0.15">
      <c r="A7938"/>
      <c r="B7938"/>
      <c r="C7938"/>
    </row>
    <row r="7939" spans="1:3" ht="14" x14ac:dyDescent="0.15">
      <c r="A7939"/>
      <c r="B7939"/>
      <c r="C7939"/>
    </row>
    <row r="7940" spans="1:3" ht="14" x14ac:dyDescent="0.15">
      <c r="A7940"/>
      <c r="B7940"/>
      <c r="C7940"/>
    </row>
    <row r="7941" spans="1:3" ht="14" x14ac:dyDescent="0.15">
      <c r="A7941"/>
      <c r="B7941"/>
      <c r="C7941"/>
    </row>
    <row r="7942" spans="1:3" ht="14" x14ac:dyDescent="0.15">
      <c r="A7942"/>
      <c r="B7942"/>
      <c r="C7942"/>
    </row>
    <row r="7943" spans="1:3" ht="14" x14ac:dyDescent="0.15">
      <c r="A7943"/>
      <c r="B7943"/>
      <c r="C7943"/>
    </row>
    <row r="7944" spans="1:3" ht="14" x14ac:dyDescent="0.15">
      <c r="A7944"/>
      <c r="B7944"/>
      <c r="C7944"/>
    </row>
    <row r="7945" spans="1:3" ht="14" x14ac:dyDescent="0.15">
      <c r="A7945"/>
      <c r="B7945"/>
      <c r="C7945"/>
    </row>
    <row r="7946" spans="1:3" ht="14" x14ac:dyDescent="0.15">
      <c r="A7946"/>
      <c r="B7946"/>
      <c r="C7946"/>
    </row>
    <row r="7947" spans="1:3" ht="14" x14ac:dyDescent="0.15">
      <c r="A7947"/>
      <c r="B7947"/>
      <c r="C7947"/>
    </row>
    <row r="7948" spans="1:3" ht="14" x14ac:dyDescent="0.15">
      <c r="A7948"/>
      <c r="B7948"/>
      <c r="C7948"/>
    </row>
    <row r="7949" spans="1:3" ht="14" x14ac:dyDescent="0.15">
      <c r="A7949"/>
      <c r="B7949"/>
      <c r="C7949"/>
    </row>
    <row r="7950" spans="1:3" ht="14" x14ac:dyDescent="0.15">
      <c r="A7950"/>
      <c r="B7950"/>
      <c r="C7950"/>
    </row>
    <row r="7951" spans="1:3" ht="14" x14ac:dyDescent="0.15">
      <c r="A7951"/>
      <c r="B7951"/>
      <c r="C7951"/>
    </row>
    <row r="7952" spans="1:3" ht="14" x14ac:dyDescent="0.15">
      <c r="A7952"/>
      <c r="B7952"/>
      <c r="C7952"/>
    </row>
    <row r="7953" spans="1:3" ht="14" x14ac:dyDescent="0.15">
      <c r="A7953"/>
      <c r="B7953"/>
      <c r="C7953"/>
    </row>
    <row r="7954" spans="1:3" ht="14" x14ac:dyDescent="0.15">
      <c r="A7954"/>
      <c r="B7954"/>
      <c r="C7954"/>
    </row>
    <row r="7955" spans="1:3" ht="14" x14ac:dyDescent="0.15">
      <c r="A7955"/>
      <c r="B7955"/>
      <c r="C7955"/>
    </row>
    <row r="7956" spans="1:3" ht="14" x14ac:dyDescent="0.15">
      <c r="A7956"/>
      <c r="B7956"/>
      <c r="C7956"/>
    </row>
    <row r="7957" spans="1:3" ht="14" x14ac:dyDescent="0.15">
      <c r="A7957"/>
      <c r="B7957"/>
      <c r="C7957"/>
    </row>
    <row r="7958" spans="1:3" ht="14" x14ac:dyDescent="0.15">
      <c r="A7958"/>
      <c r="B7958"/>
      <c r="C7958"/>
    </row>
    <row r="7959" spans="1:3" ht="14" x14ac:dyDescent="0.15">
      <c r="A7959"/>
      <c r="B7959"/>
      <c r="C7959"/>
    </row>
    <row r="7960" spans="1:3" ht="14" x14ac:dyDescent="0.15">
      <c r="A7960"/>
      <c r="B7960"/>
      <c r="C7960"/>
    </row>
    <row r="7961" spans="1:3" ht="14" x14ac:dyDescent="0.15">
      <c r="A7961"/>
      <c r="B7961"/>
      <c r="C7961"/>
    </row>
    <row r="7962" spans="1:3" ht="14" x14ac:dyDescent="0.15">
      <c r="A7962"/>
      <c r="B7962"/>
      <c r="C7962"/>
    </row>
    <row r="7963" spans="1:3" ht="14" x14ac:dyDescent="0.15">
      <c r="A7963"/>
      <c r="B7963"/>
      <c r="C7963"/>
    </row>
    <row r="7964" spans="1:3" ht="14" x14ac:dyDescent="0.15">
      <c r="A7964"/>
      <c r="B7964"/>
      <c r="C7964"/>
    </row>
    <row r="7965" spans="1:3" ht="14" x14ac:dyDescent="0.15">
      <c r="A7965"/>
      <c r="B7965"/>
      <c r="C7965"/>
    </row>
    <row r="7966" spans="1:3" ht="14" x14ac:dyDescent="0.15">
      <c r="A7966"/>
      <c r="B7966"/>
      <c r="C7966"/>
    </row>
    <row r="7967" spans="1:3" ht="14" x14ac:dyDescent="0.15">
      <c r="A7967"/>
      <c r="B7967"/>
      <c r="C7967"/>
    </row>
    <row r="7968" spans="1:3" ht="14" x14ac:dyDescent="0.15">
      <c r="A7968"/>
      <c r="B7968"/>
      <c r="C7968"/>
    </row>
    <row r="7969" spans="1:3" ht="14" x14ac:dyDescent="0.15">
      <c r="A7969"/>
      <c r="B7969"/>
      <c r="C7969"/>
    </row>
    <row r="7970" spans="1:3" ht="14" x14ac:dyDescent="0.15">
      <c r="A7970"/>
      <c r="B7970"/>
      <c r="C7970"/>
    </row>
    <row r="7971" spans="1:3" ht="14" x14ac:dyDescent="0.15">
      <c r="A7971"/>
      <c r="B7971"/>
      <c r="C7971"/>
    </row>
    <row r="7972" spans="1:3" ht="14" x14ac:dyDescent="0.15">
      <c r="A7972"/>
      <c r="B7972"/>
      <c r="C7972"/>
    </row>
    <row r="7973" spans="1:3" ht="14" x14ac:dyDescent="0.15">
      <c r="A7973"/>
      <c r="B7973"/>
      <c r="C7973"/>
    </row>
    <row r="7974" spans="1:3" ht="14" x14ac:dyDescent="0.15">
      <c r="A7974"/>
      <c r="B7974"/>
      <c r="C7974"/>
    </row>
    <row r="7975" spans="1:3" ht="14" x14ac:dyDescent="0.15">
      <c r="A7975"/>
      <c r="B7975"/>
      <c r="C7975"/>
    </row>
    <row r="7976" spans="1:3" ht="14" x14ac:dyDescent="0.15">
      <c r="A7976"/>
      <c r="B7976"/>
      <c r="C7976"/>
    </row>
    <row r="7977" spans="1:3" ht="14" x14ac:dyDescent="0.15">
      <c r="A7977"/>
      <c r="B7977"/>
      <c r="C7977"/>
    </row>
    <row r="7978" spans="1:3" ht="14" x14ac:dyDescent="0.15">
      <c r="A7978"/>
      <c r="B7978"/>
      <c r="C7978"/>
    </row>
    <row r="7979" spans="1:3" ht="14" x14ac:dyDescent="0.15">
      <c r="A7979"/>
      <c r="B7979"/>
      <c r="C7979"/>
    </row>
    <row r="7980" spans="1:3" ht="14" x14ac:dyDescent="0.15">
      <c r="A7980"/>
      <c r="B7980"/>
      <c r="C7980"/>
    </row>
    <row r="7981" spans="1:3" ht="14" x14ac:dyDescent="0.15">
      <c r="A7981"/>
      <c r="B7981"/>
      <c r="C7981"/>
    </row>
    <row r="7982" spans="1:3" ht="14" x14ac:dyDescent="0.15">
      <c r="A7982"/>
      <c r="B7982"/>
      <c r="C7982"/>
    </row>
    <row r="7983" spans="1:3" ht="14" x14ac:dyDescent="0.15">
      <c r="A7983"/>
      <c r="B7983"/>
      <c r="C7983"/>
    </row>
    <row r="7984" spans="1:3" ht="14" x14ac:dyDescent="0.15">
      <c r="A7984"/>
      <c r="B7984"/>
      <c r="C7984"/>
    </row>
    <row r="7985" spans="1:3" ht="14" x14ac:dyDescent="0.15">
      <c r="A7985"/>
      <c r="B7985"/>
      <c r="C7985"/>
    </row>
    <row r="7986" spans="1:3" ht="14" x14ac:dyDescent="0.15">
      <c r="A7986"/>
      <c r="B7986"/>
      <c r="C7986"/>
    </row>
    <row r="7987" spans="1:3" ht="14" x14ac:dyDescent="0.15">
      <c r="A7987"/>
      <c r="B7987"/>
      <c r="C7987"/>
    </row>
    <row r="7988" spans="1:3" ht="14" x14ac:dyDescent="0.15">
      <c r="A7988"/>
      <c r="B7988"/>
      <c r="C7988"/>
    </row>
    <row r="7989" spans="1:3" ht="14" x14ac:dyDescent="0.15">
      <c r="A7989"/>
      <c r="B7989"/>
      <c r="C7989"/>
    </row>
    <row r="7990" spans="1:3" ht="14" x14ac:dyDescent="0.15">
      <c r="A7990"/>
      <c r="B7990"/>
      <c r="C7990"/>
    </row>
    <row r="7991" spans="1:3" ht="14" x14ac:dyDescent="0.15">
      <c r="A7991"/>
      <c r="B7991"/>
      <c r="C7991"/>
    </row>
    <row r="7992" spans="1:3" ht="14" x14ac:dyDescent="0.15">
      <c r="A7992"/>
      <c r="B7992"/>
      <c r="C7992"/>
    </row>
    <row r="7993" spans="1:3" ht="14" x14ac:dyDescent="0.15">
      <c r="A7993"/>
      <c r="B7993"/>
      <c r="C7993"/>
    </row>
    <row r="7994" spans="1:3" ht="14" x14ac:dyDescent="0.15">
      <c r="A7994"/>
      <c r="B7994"/>
      <c r="C7994"/>
    </row>
    <row r="7995" spans="1:3" ht="14" x14ac:dyDescent="0.15">
      <c r="A7995"/>
      <c r="B7995"/>
      <c r="C7995"/>
    </row>
    <row r="7996" spans="1:3" ht="14" x14ac:dyDescent="0.15">
      <c r="A7996"/>
      <c r="B7996"/>
      <c r="C7996"/>
    </row>
    <row r="7997" spans="1:3" ht="14" x14ac:dyDescent="0.15">
      <c r="A7997"/>
      <c r="B7997"/>
      <c r="C7997"/>
    </row>
    <row r="7998" spans="1:3" ht="14" x14ac:dyDescent="0.15">
      <c r="A7998"/>
      <c r="B7998"/>
      <c r="C7998"/>
    </row>
    <row r="7999" spans="1:3" ht="14" x14ac:dyDescent="0.15">
      <c r="A7999"/>
      <c r="B7999"/>
      <c r="C7999"/>
    </row>
    <row r="8000" spans="1:3" ht="14" x14ac:dyDescent="0.15">
      <c r="A8000"/>
      <c r="B8000"/>
      <c r="C8000"/>
    </row>
    <row r="8001" spans="1:3" ht="14" x14ac:dyDescent="0.15">
      <c r="A8001"/>
      <c r="B8001"/>
      <c r="C8001"/>
    </row>
    <row r="8002" spans="1:3" ht="14" x14ac:dyDescent="0.15">
      <c r="A8002"/>
      <c r="B8002"/>
      <c r="C8002"/>
    </row>
    <row r="8003" spans="1:3" ht="14" x14ac:dyDescent="0.15">
      <c r="A8003"/>
      <c r="B8003"/>
      <c r="C8003"/>
    </row>
    <row r="8004" spans="1:3" ht="14" x14ac:dyDescent="0.15">
      <c r="A8004"/>
      <c r="B8004"/>
      <c r="C8004"/>
    </row>
    <row r="8005" spans="1:3" ht="14" x14ac:dyDescent="0.15">
      <c r="A8005"/>
      <c r="B8005"/>
      <c r="C8005"/>
    </row>
    <row r="8006" spans="1:3" ht="14" x14ac:dyDescent="0.15">
      <c r="A8006"/>
      <c r="B8006"/>
      <c r="C8006"/>
    </row>
    <row r="8007" spans="1:3" ht="14" x14ac:dyDescent="0.15">
      <c r="A8007"/>
      <c r="B8007"/>
      <c r="C8007"/>
    </row>
    <row r="8008" spans="1:3" ht="14" x14ac:dyDescent="0.15">
      <c r="A8008"/>
      <c r="B8008"/>
      <c r="C8008"/>
    </row>
    <row r="8009" spans="1:3" ht="14" x14ac:dyDescent="0.15">
      <c r="A8009"/>
      <c r="B8009"/>
      <c r="C8009"/>
    </row>
    <row r="8010" spans="1:3" ht="14" x14ac:dyDescent="0.15">
      <c r="A8010"/>
      <c r="B8010"/>
      <c r="C8010"/>
    </row>
    <row r="8011" spans="1:3" ht="14" x14ac:dyDescent="0.15">
      <c r="A8011"/>
      <c r="B8011"/>
      <c r="C8011"/>
    </row>
    <row r="8012" spans="1:3" ht="14" x14ac:dyDescent="0.15">
      <c r="A8012"/>
      <c r="B8012"/>
      <c r="C8012"/>
    </row>
    <row r="8013" spans="1:3" ht="14" x14ac:dyDescent="0.15">
      <c r="A8013"/>
      <c r="B8013"/>
      <c r="C8013"/>
    </row>
    <row r="8014" spans="1:3" ht="14" x14ac:dyDescent="0.15">
      <c r="A8014"/>
      <c r="B8014"/>
      <c r="C8014"/>
    </row>
    <row r="8015" spans="1:3" ht="14" x14ac:dyDescent="0.15">
      <c r="A8015"/>
      <c r="B8015"/>
      <c r="C8015"/>
    </row>
    <row r="8016" spans="1:3" ht="14" x14ac:dyDescent="0.15">
      <c r="A8016"/>
      <c r="B8016"/>
      <c r="C8016"/>
    </row>
    <row r="8017" spans="1:3" ht="14" x14ac:dyDescent="0.15">
      <c r="A8017"/>
      <c r="B8017"/>
      <c r="C8017"/>
    </row>
    <row r="8018" spans="1:3" ht="14" x14ac:dyDescent="0.15">
      <c r="A8018"/>
      <c r="B8018"/>
      <c r="C8018"/>
    </row>
    <row r="8019" spans="1:3" ht="14" x14ac:dyDescent="0.15">
      <c r="A8019"/>
      <c r="B8019"/>
      <c r="C8019"/>
    </row>
    <row r="8020" spans="1:3" ht="14" x14ac:dyDescent="0.15">
      <c r="A8020"/>
      <c r="B8020"/>
      <c r="C8020"/>
    </row>
    <row r="8021" spans="1:3" ht="14" x14ac:dyDescent="0.15">
      <c r="A8021"/>
      <c r="B8021"/>
      <c r="C8021"/>
    </row>
    <row r="8022" spans="1:3" ht="14" x14ac:dyDescent="0.15">
      <c r="A8022"/>
      <c r="B8022"/>
      <c r="C8022"/>
    </row>
    <row r="8023" spans="1:3" ht="14" x14ac:dyDescent="0.15">
      <c r="A8023"/>
      <c r="B8023"/>
      <c r="C8023"/>
    </row>
    <row r="8024" spans="1:3" ht="14" x14ac:dyDescent="0.15">
      <c r="A8024"/>
      <c r="B8024"/>
      <c r="C8024"/>
    </row>
    <row r="8025" spans="1:3" ht="14" x14ac:dyDescent="0.15">
      <c r="A8025"/>
      <c r="B8025"/>
      <c r="C8025"/>
    </row>
    <row r="8026" spans="1:3" ht="14" x14ac:dyDescent="0.15">
      <c r="A8026"/>
      <c r="B8026"/>
      <c r="C8026"/>
    </row>
    <row r="8027" spans="1:3" ht="14" x14ac:dyDescent="0.15">
      <c r="A8027"/>
      <c r="B8027"/>
      <c r="C8027"/>
    </row>
    <row r="8028" spans="1:3" ht="14" x14ac:dyDescent="0.15">
      <c r="A8028"/>
      <c r="B8028"/>
      <c r="C8028"/>
    </row>
    <row r="8029" spans="1:3" ht="14" x14ac:dyDescent="0.15">
      <c r="A8029"/>
      <c r="B8029"/>
      <c r="C8029"/>
    </row>
    <row r="8030" spans="1:3" ht="14" x14ac:dyDescent="0.15">
      <c r="A8030"/>
      <c r="B8030"/>
      <c r="C8030"/>
    </row>
    <row r="8031" spans="1:3" ht="14" x14ac:dyDescent="0.15">
      <c r="A8031"/>
      <c r="B8031"/>
      <c r="C8031"/>
    </row>
    <row r="8032" spans="1:3" ht="14" x14ac:dyDescent="0.15">
      <c r="A8032"/>
      <c r="B8032"/>
      <c r="C8032"/>
    </row>
    <row r="8033" spans="1:3" ht="14" x14ac:dyDescent="0.15">
      <c r="A8033"/>
      <c r="B8033"/>
      <c r="C8033"/>
    </row>
    <row r="8034" spans="1:3" ht="14" x14ac:dyDescent="0.15">
      <c r="A8034"/>
      <c r="B8034"/>
      <c r="C8034"/>
    </row>
    <row r="8035" spans="1:3" ht="14" x14ac:dyDescent="0.15">
      <c r="A8035"/>
      <c r="B8035"/>
      <c r="C8035"/>
    </row>
    <row r="8036" spans="1:3" ht="14" x14ac:dyDescent="0.15">
      <c r="A8036"/>
      <c r="B8036"/>
      <c r="C8036"/>
    </row>
    <row r="8037" spans="1:3" ht="14" x14ac:dyDescent="0.15">
      <c r="A8037"/>
      <c r="B8037"/>
      <c r="C8037"/>
    </row>
    <row r="8038" spans="1:3" ht="14" x14ac:dyDescent="0.15">
      <c r="A8038"/>
      <c r="B8038"/>
      <c r="C8038"/>
    </row>
    <row r="8039" spans="1:3" ht="14" x14ac:dyDescent="0.15">
      <c r="A8039"/>
      <c r="B8039"/>
      <c r="C8039"/>
    </row>
    <row r="8040" spans="1:3" ht="14" x14ac:dyDescent="0.15">
      <c r="A8040"/>
      <c r="B8040"/>
      <c r="C8040"/>
    </row>
    <row r="8041" spans="1:3" ht="14" x14ac:dyDescent="0.15">
      <c r="A8041"/>
      <c r="B8041"/>
      <c r="C8041"/>
    </row>
    <row r="8042" spans="1:3" ht="14" x14ac:dyDescent="0.15">
      <c r="A8042"/>
      <c r="B8042"/>
      <c r="C8042"/>
    </row>
    <row r="8043" spans="1:3" ht="14" x14ac:dyDescent="0.15">
      <c r="A8043"/>
      <c r="B8043"/>
      <c r="C8043"/>
    </row>
    <row r="8044" spans="1:3" ht="14" x14ac:dyDescent="0.15">
      <c r="A8044"/>
      <c r="B8044"/>
      <c r="C8044"/>
    </row>
    <row r="8045" spans="1:3" ht="14" x14ac:dyDescent="0.15">
      <c r="A8045"/>
      <c r="B8045"/>
      <c r="C8045"/>
    </row>
    <row r="8046" spans="1:3" ht="14" x14ac:dyDescent="0.15">
      <c r="A8046"/>
      <c r="B8046"/>
      <c r="C8046"/>
    </row>
    <row r="8047" spans="1:3" ht="14" x14ac:dyDescent="0.15">
      <c r="A8047"/>
      <c r="B8047"/>
      <c r="C8047"/>
    </row>
    <row r="8048" spans="1:3" ht="14" x14ac:dyDescent="0.15">
      <c r="A8048"/>
      <c r="B8048"/>
      <c r="C8048"/>
    </row>
    <row r="8049" spans="1:3" ht="14" x14ac:dyDescent="0.15">
      <c r="A8049"/>
      <c r="B8049"/>
      <c r="C8049"/>
    </row>
    <row r="8050" spans="1:3" ht="14" x14ac:dyDescent="0.15">
      <c r="A8050"/>
      <c r="B8050"/>
      <c r="C8050"/>
    </row>
    <row r="8051" spans="1:3" ht="14" x14ac:dyDescent="0.15">
      <c r="A8051"/>
      <c r="B8051"/>
      <c r="C8051"/>
    </row>
    <row r="8052" spans="1:3" ht="14" x14ac:dyDescent="0.15">
      <c r="A8052"/>
      <c r="B8052"/>
      <c r="C8052"/>
    </row>
    <row r="8053" spans="1:3" ht="14" x14ac:dyDescent="0.15">
      <c r="A8053"/>
      <c r="B8053"/>
      <c r="C8053"/>
    </row>
    <row r="8054" spans="1:3" ht="14" x14ac:dyDescent="0.15">
      <c r="A8054"/>
      <c r="B8054"/>
      <c r="C8054"/>
    </row>
    <row r="8055" spans="1:3" ht="14" x14ac:dyDescent="0.15">
      <c r="A8055"/>
      <c r="B8055"/>
      <c r="C8055"/>
    </row>
    <row r="8056" spans="1:3" ht="14" x14ac:dyDescent="0.15">
      <c r="A8056"/>
      <c r="B8056"/>
      <c r="C8056"/>
    </row>
    <row r="8057" spans="1:3" ht="14" x14ac:dyDescent="0.15">
      <c r="A8057"/>
      <c r="B8057"/>
      <c r="C8057"/>
    </row>
    <row r="8058" spans="1:3" ht="14" x14ac:dyDescent="0.15">
      <c r="A8058"/>
      <c r="B8058"/>
      <c r="C8058"/>
    </row>
    <row r="8059" spans="1:3" ht="14" x14ac:dyDescent="0.15">
      <c r="A8059"/>
      <c r="B8059"/>
      <c r="C8059"/>
    </row>
    <row r="8060" spans="1:3" ht="14" x14ac:dyDescent="0.15">
      <c r="A8060"/>
      <c r="B8060"/>
      <c r="C8060"/>
    </row>
    <row r="8061" spans="1:3" ht="14" x14ac:dyDescent="0.15">
      <c r="A8061"/>
      <c r="B8061"/>
      <c r="C8061"/>
    </row>
    <row r="8062" spans="1:3" ht="14" x14ac:dyDescent="0.15">
      <c r="A8062"/>
      <c r="B8062"/>
      <c r="C8062"/>
    </row>
    <row r="8063" spans="1:3" ht="14" x14ac:dyDescent="0.15">
      <c r="A8063"/>
      <c r="B8063"/>
      <c r="C8063"/>
    </row>
    <row r="8064" spans="1:3" ht="14" x14ac:dyDescent="0.15">
      <c r="A8064"/>
      <c r="B8064"/>
      <c r="C8064"/>
    </row>
    <row r="8065" spans="1:3" ht="14" x14ac:dyDescent="0.15">
      <c r="A8065"/>
      <c r="B8065"/>
      <c r="C8065"/>
    </row>
    <row r="8066" spans="1:3" ht="14" x14ac:dyDescent="0.15">
      <c r="A8066"/>
      <c r="B8066"/>
      <c r="C8066"/>
    </row>
    <row r="8067" spans="1:3" ht="14" x14ac:dyDescent="0.15">
      <c r="A8067"/>
      <c r="B8067"/>
      <c r="C8067"/>
    </row>
    <row r="8068" spans="1:3" ht="14" x14ac:dyDescent="0.15">
      <c r="A8068"/>
      <c r="B8068"/>
      <c r="C8068"/>
    </row>
    <row r="8069" spans="1:3" ht="14" x14ac:dyDescent="0.15">
      <c r="A8069"/>
      <c r="B8069"/>
      <c r="C8069"/>
    </row>
    <row r="8070" spans="1:3" ht="14" x14ac:dyDescent="0.15">
      <c r="A8070"/>
      <c r="B8070"/>
      <c r="C8070"/>
    </row>
    <row r="8071" spans="1:3" ht="14" x14ac:dyDescent="0.15">
      <c r="A8071"/>
      <c r="B8071"/>
      <c r="C8071"/>
    </row>
    <row r="8072" spans="1:3" ht="14" x14ac:dyDescent="0.15">
      <c r="A8072"/>
      <c r="B8072"/>
      <c r="C8072"/>
    </row>
    <row r="8073" spans="1:3" ht="14" x14ac:dyDescent="0.15">
      <c r="A8073"/>
      <c r="B8073"/>
      <c r="C8073"/>
    </row>
    <row r="8074" spans="1:3" ht="14" x14ac:dyDescent="0.15">
      <c r="A8074"/>
      <c r="B8074"/>
      <c r="C8074"/>
    </row>
    <row r="8075" spans="1:3" ht="14" x14ac:dyDescent="0.15">
      <c r="A8075"/>
      <c r="B8075"/>
      <c r="C8075"/>
    </row>
    <row r="8076" spans="1:3" ht="14" x14ac:dyDescent="0.15">
      <c r="A8076"/>
      <c r="B8076"/>
      <c r="C8076"/>
    </row>
    <row r="8077" spans="1:3" ht="14" x14ac:dyDescent="0.15">
      <c r="A8077"/>
      <c r="B8077"/>
      <c r="C8077"/>
    </row>
    <row r="8078" spans="1:3" ht="14" x14ac:dyDescent="0.15">
      <c r="A8078"/>
      <c r="B8078"/>
      <c r="C8078"/>
    </row>
    <row r="8079" spans="1:3" ht="14" x14ac:dyDescent="0.15">
      <c r="A8079"/>
      <c r="B8079"/>
      <c r="C8079"/>
    </row>
    <row r="8080" spans="1:3" ht="14" x14ac:dyDescent="0.15">
      <c r="A8080"/>
      <c r="B8080"/>
      <c r="C8080"/>
    </row>
    <row r="8081" spans="1:3" ht="14" x14ac:dyDescent="0.15">
      <c r="A8081"/>
      <c r="B8081"/>
      <c r="C8081"/>
    </row>
    <row r="8082" spans="1:3" ht="14" x14ac:dyDescent="0.15">
      <c r="A8082"/>
      <c r="B8082"/>
      <c r="C8082"/>
    </row>
    <row r="8083" spans="1:3" ht="14" x14ac:dyDescent="0.15">
      <c r="A8083"/>
      <c r="B8083"/>
      <c r="C8083"/>
    </row>
    <row r="8084" spans="1:3" ht="14" x14ac:dyDescent="0.15">
      <c r="A8084"/>
      <c r="B8084"/>
      <c r="C8084"/>
    </row>
    <row r="8085" spans="1:3" ht="14" x14ac:dyDescent="0.15">
      <c r="A8085"/>
      <c r="B8085"/>
      <c r="C8085"/>
    </row>
    <row r="8086" spans="1:3" ht="14" x14ac:dyDescent="0.15">
      <c r="A8086"/>
      <c r="B8086"/>
      <c r="C8086"/>
    </row>
    <row r="8087" spans="1:3" ht="14" x14ac:dyDescent="0.15">
      <c r="A8087"/>
      <c r="B8087"/>
      <c r="C8087"/>
    </row>
    <row r="8088" spans="1:3" ht="14" x14ac:dyDescent="0.15">
      <c r="A8088"/>
      <c r="B8088"/>
      <c r="C8088"/>
    </row>
    <row r="8089" spans="1:3" ht="14" x14ac:dyDescent="0.15">
      <c r="A8089"/>
      <c r="B8089"/>
      <c r="C8089"/>
    </row>
    <row r="8090" spans="1:3" ht="14" x14ac:dyDescent="0.15">
      <c r="A8090"/>
      <c r="B8090"/>
      <c r="C8090"/>
    </row>
    <row r="8091" spans="1:3" ht="14" x14ac:dyDescent="0.15">
      <c r="A8091"/>
      <c r="B8091"/>
      <c r="C8091"/>
    </row>
    <row r="8092" spans="1:3" ht="14" x14ac:dyDescent="0.15">
      <c r="A8092"/>
      <c r="B8092"/>
      <c r="C8092"/>
    </row>
    <row r="8093" spans="1:3" ht="14" x14ac:dyDescent="0.15">
      <c r="A8093"/>
      <c r="B8093"/>
      <c r="C8093"/>
    </row>
    <row r="8094" spans="1:3" ht="14" x14ac:dyDescent="0.15">
      <c r="A8094"/>
      <c r="B8094"/>
      <c r="C8094"/>
    </row>
    <row r="8095" spans="1:3" ht="14" x14ac:dyDescent="0.15">
      <c r="A8095"/>
      <c r="B8095"/>
      <c r="C8095"/>
    </row>
    <row r="8096" spans="1:3" ht="14" x14ac:dyDescent="0.15">
      <c r="A8096"/>
      <c r="B8096"/>
      <c r="C8096"/>
    </row>
    <row r="8097" spans="1:3" ht="14" x14ac:dyDescent="0.15">
      <c r="A8097"/>
      <c r="B8097"/>
      <c r="C8097"/>
    </row>
    <row r="8098" spans="1:3" ht="14" x14ac:dyDescent="0.15">
      <c r="A8098"/>
      <c r="B8098"/>
      <c r="C8098"/>
    </row>
    <row r="8099" spans="1:3" ht="14" x14ac:dyDescent="0.15">
      <c r="A8099"/>
      <c r="B8099"/>
      <c r="C8099"/>
    </row>
    <row r="8100" spans="1:3" ht="14" x14ac:dyDescent="0.15">
      <c r="A8100"/>
      <c r="B8100"/>
      <c r="C8100"/>
    </row>
    <row r="8101" spans="1:3" ht="14" x14ac:dyDescent="0.15">
      <c r="A8101"/>
      <c r="B8101"/>
      <c r="C8101"/>
    </row>
    <row r="8102" spans="1:3" ht="14" x14ac:dyDescent="0.15">
      <c r="A8102"/>
      <c r="B8102"/>
      <c r="C8102"/>
    </row>
    <row r="8103" spans="1:3" ht="14" x14ac:dyDescent="0.15">
      <c r="A8103"/>
      <c r="B8103"/>
      <c r="C8103"/>
    </row>
    <row r="8104" spans="1:3" ht="14" x14ac:dyDescent="0.15">
      <c r="A8104"/>
      <c r="B8104"/>
      <c r="C8104"/>
    </row>
    <row r="8105" spans="1:3" ht="14" x14ac:dyDescent="0.15">
      <c r="A8105"/>
      <c r="B8105"/>
      <c r="C8105"/>
    </row>
    <row r="8106" spans="1:3" ht="14" x14ac:dyDescent="0.15">
      <c r="A8106"/>
      <c r="B8106"/>
      <c r="C8106"/>
    </row>
    <row r="8107" spans="1:3" ht="14" x14ac:dyDescent="0.15">
      <c r="A8107"/>
      <c r="B8107"/>
      <c r="C8107"/>
    </row>
    <row r="8108" spans="1:3" ht="14" x14ac:dyDescent="0.15">
      <c r="A8108"/>
      <c r="B8108"/>
      <c r="C8108"/>
    </row>
    <row r="8109" spans="1:3" ht="14" x14ac:dyDescent="0.15">
      <c r="A8109"/>
      <c r="B8109"/>
      <c r="C8109"/>
    </row>
    <row r="8110" spans="1:3" ht="14" x14ac:dyDescent="0.15">
      <c r="A8110"/>
      <c r="B8110"/>
      <c r="C8110"/>
    </row>
    <row r="8111" spans="1:3" ht="14" x14ac:dyDescent="0.15">
      <c r="A8111"/>
      <c r="B8111"/>
      <c r="C8111"/>
    </row>
    <row r="8112" spans="1:3" ht="14" x14ac:dyDescent="0.15">
      <c r="A8112"/>
      <c r="B8112"/>
      <c r="C8112"/>
    </row>
    <row r="8113" spans="1:3" ht="14" x14ac:dyDescent="0.15">
      <c r="A8113"/>
      <c r="B8113"/>
      <c r="C8113"/>
    </row>
    <row r="8114" spans="1:3" ht="14" x14ac:dyDescent="0.15">
      <c r="A8114"/>
      <c r="B8114"/>
      <c r="C8114"/>
    </row>
    <row r="8115" spans="1:3" ht="14" x14ac:dyDescent="0.15">
      <c r="A8115"/>
      <c r="B8115"/>
      <c r="C8115"/>
    </row>
    <row r="8116" spans="1:3" ht="14" x14ac:dyDescent="0.15">
      <c r="A8116"/>
      <c r="B8116"/>
      <c r="C8116"/>
    </row>
    <row r="8117" spans="1:3" ht="14" x14ac:dyDescent="0.15">
      <c r="A8117"/>
      <c r="B8117"/>
      <c r="C8117"/>
    </row>
    <row r="8118" spans="1:3" ht="14" x14ac:dyDescent="0.15">
      <c r="A8118"/>
      <c r="B8118"/>
      <c r="C8118"/>
    </row>
    <row r="8119" spans="1:3" ht="14" x14ac:dyDescent="0.15">
      <c r="A8119"/>
      <c r="B8119"/>
      <c r="C8119"/>
    </row>
    <row r="8120" spans="1:3" ht="14" x14ac:dyDescent="0.15">
      <c r="A8120"/>
      <c r="B8120"/>
      <c r="C8120"/>
    </row>
    <row r="8121" spans="1:3" ht="14" x14ac:dyDescent="0.15">
      <c r="A8121"/>
      <c r="B8121"/>
      <c r="C8121"/>
    </row>
    <row r="8122" spans="1:3" ht="14" x14ac:dyDescent="0.15">
      <c r="A8122"/>
      <c r="B8122"/>
      <c r="C8122"/>
    </row>
    <row r="8123" spans="1:3" ht="14" x14ac:dyDescent="0.15">
      <c r="A8123"/>
      <c r="B8123"/>
      <c r="C8123"/>
    </row>
    <row r="8124" spans="1:3" ht="14" x14ac:dyDescent="0.15">
      <c r="A8124"/>
      <c r="B8124"/>
      <c r="C8124"/>
    </row>
    <row r="8125" spans="1:3" ht="14" x14ac:dyDescent="0.15">
      <c r="A8125"/>
      <c r="B8125"/>
      <c r="C8125"/>
    </row>
    <row r="8126" spans="1:3" ht="14" x14ac:dyDescent="0.15">
      <c r="A8126"/>
      <c r="B8126"/>
      <c r="C8126"/>
    </row>
    <row r="8127" spans="1:3" ht="14" x14ac:dyDescent="0.15">
      <c r="A8127"/>
      <c r="B8127"/>
      <c r="C8127"/>
    </row>
    <row r="8128" spans="1:3" ht="14" x14ac:dyDescent="0.15">
      <c r="A8128"/>
      <c r="B8128"/>
      <c r="C8128"/>
    </row>
    <row r="8129" spans="1:3" ht="14" x14ac:dyDescent="0.15">
      <c r="A8129"/>
      <c r="B8129"/>
      <c r="C8129"/>
    </row>
    <row r="8130" spans="1:3" ht="14" x14ac:dyDescent="0.15">
      <c r="A8130"/>
      <c r="B8130"/>
      <c r="C8130"/>
    </row>
    <row r="8131" spans="1:3" ht="14" x14ac:dyDescent="0.15">
      <c r="A8131"/>
      <c r="B8131"/>
      <c r="C8131"/>
    </row>
    <row r="8132" spans="1:3" ht="14" x14ac:dyDescent="0.15">
      <c r="A8132"/>
      <c r="B8132"/>
      <c r="C8132"/>
    </row>
    <row r="8133" spans="1:3" ht="14" x14ac:dyDescent="0.15">
      <c r="A8133"/>
      <c r="B8133"/>
      <c r="C8133"/>
    </row>
    <row r="8134" spans="1:3" ht="14" x14ac:dyDescent="0.15">
      <c r="A8134"/>
      <c r="B8134"/>
      <c r="C8134"/>
    </row>
    <row r="8135" spans="1:3" ht="14" x14ac:dyDescent="0.15">
      <c r="A8135"/>
      <c r="B8135"/>
      <c r="C8135"/>
    </row>
    <row r="8136" spans="1:3" ht="14" x14ac:dyDescent="0.15">
      <c r="A8136"/>
      <c r="B8136"/>
      <c r="C8136"/>
    </row>
    <row r="8137" spans="1:3" ht="14" x14ac:dyDescent="0.15">
      <c r="A8137"/>
      <c r="B8137"/>
      <c r="C8137"/>
    </row>
    <row r="8138" spans="1:3" ht="14" x14ac:dyDescent="0.15">
      <c r="A8138"/>
      <c r="B8138"/>
      <c r="C8138"/>
    </row>
    <row r="8139" spans="1:3" ht="14" x14ac:dyDescent="0.15">
      <c r="A8139"/>
      <c r="B8139"/>
      <c r="C8139"/>
    </row>
    <row r="8140" spans="1:3" ht="14" x14ac:dyDescent="0.15">
      <c r="A8140"/>
      <c r="B8140"/>
      <c r="C8140"/>
    </row>
    <row r="8141" spans="1:3" ht="14" x14ac:dyDescent="0.15">
      <c r="A8141"/>
      <c r="B8141"/>
      <c r="C8141"/>
    </row>
    <row r="8142" spans="1:3" ht="14" x14ac:dyDescent="0.15">
      <c r="A8142"/>
      <c r="B8142"/>
      <c r="C8142"/>
    </row>
    <row r="8143" spans="1:3" ht="14" x14ac:dyDescent="0.15">
      <c r="A8143"/>
      <c r="B8143"/>
      <c r="C8143"/>
    </row>
    <row r="8144" spans="1:3" ht="14" x14ac:dyDescent="0.15">
      <c r="A8144"/>
      <c r="B8144"/>
      <c r="C8144"/>
    </row>
    <row r="8145" spans="1:3" ht="14" x14ac:dyDescent="0.15">
      <c r="A8145"/>
      <c r="B8145"/>
      <c r="C8145"/>
    </row>
    <row r="8146" spans="1:3" ht="14" x14ac:dyDescent="0.15">
      <c r="A8146"/>
      <c r="B8146"/>
      <c r="C8146"/>
    </row>
    <row r="8147" spans="1:3" ht="14" x14ac:dyDescent="0.15">
      <c r="A8147"/>
      <c r="B8147"/>
      <c r="C8147"/>
    </row>
    <row r="8148" spans="1:3" ht="14" x14ac:dyDescent="0.15">
      <c r="A8148"/>
      <c r="B8148"/>
      <c r="C8148"/>
    </row>
    <row r="8149" spans="1:3" ht="14" x14ac:dyDescent="0.15">
      <c r="A8149"/>
      <c r="B8149"/>
      <c r="C8149"/>
    </row>
    <row r="8150" spans="1:3" ht="14" x14ac:dyDescent="0.15">
      <c r="A8150"/>
      <c r="B8150"/>
      <c r="C8150"/>
    </row>
    <row r="8151" spans="1:3" ht="14" x14ac:dyDescent="0.15">
      <c r="A8151"/>
      <c r="B8151"/>
      <c r="C8151"/>
    </row>
    <row r="8152" spans="1:3" ht="14" x14ac:dyDescent="0.15">
      <c r="A8152"/>
      <c r="B8152"/>
      <c r="C8152"/>
    </row>
    <row r="8153" spans="1:3" ht="14" x14ac:dyDescent="0.15">
      <c r="A8153"/>
      <c r="B8153"/>
      <c r="C8153"/>
    </row>
    <row r="8154" spans="1:3" ht="14" x14ac:dyDescent="0.15">
      <c r="A8154"/>
      <c r="B8154"/>
      <c r="C8154"/>
    </row>
    <row r="8155" spans="1:3" ht="14" x14ac:dyDescent="0.15">
      <c r="A8155"/>
      <c r="B8155"/>
      <c r="C8155"/>
    </row>
    <row r="8156" spans="1:3" ht="14" x14ac:dyDescent="0.15">
      <c r="A8156"/>
      <c r="B8156"/>
      <c r="C8156"/>
    </row>
    <row r="8157" spans="1:3" ht="14" x14ac:dyDescent="0.15">
      <c r="A8157"/>
      <c r="B8157"/>
      <c r="C8157"/>
    </row>
    <row r="8158" spans="1:3" ht="14" x14ac:dyDescent="0.15">
      <c r="A8158"/>
      <c r="B8158"/>
      <c r="C8158"/>
    </row>
    <row r="8159" spans="1:3" ht="14" x14ac:dyDescent="0.15">
      <c r="A8159"/>
      <c r="B8159"/>
      <c r="C8159"/>
    </row>
    <row r="8160" spans="1:3" ht="14" x14ac:dyDescent="0.15">
      <c r="A8160"/>
      <c r="B8160"/>
      <c r="C8160"/>
    </row>
    <row r="8161" spans="1:3" ht="14" x14ac:dyDescent="0.15">
      <c r="A8161"/>
      <c r="B8161"/>
      <c r="C8161"/>
    </row>
    <row r="8162" spans="1:3" ht="14" x14ac:dyDescent="0.15">
      <c r="A8162"/>
      <c r="B8162"/>
      <c r="C8162"/>
    </row>
    <row r="8163" spans="1:3" ht="14" x14ac:dyDescent="0.15">
      <c r="A8163"/>
      <c r="B8163"/>
      <c r="C8163"/>
    </row>
    <row r="8164" spans="1:3" ht="14" x14ac:dyDescent="0.15">
      <c r="A8164"/>
      <c r="B8164"/>
      <c r="C8164"/>
    </row>
    <row r="8165" spans="1:3" ht="14" x14ac:dyDescent="0.15">
      <c r="A8165"/>
      <c r="B8165"/>
      <c r="C8165"/>
    </row>
    <row r="8166" spans="1:3" ht="14" x14ac:dyDescent="0.15">
      <c r="A8166"/>
      <c r="B8166"/>
      <c r="C8166"/>
    </row>
    <row r="8167" spans="1:3" ht="14" x14ac:dyDescent="0.15">
      <c r="A8167"/>
      <c r="B8167"/>
      <c r="C8167"/>
    </row>
    <row r="8168" spans="1:3" ht="14" x14ac:dyDescent="0.15">
      <c r="A8168"/>
      <c r="B8168"/>
      <c r="C8168"/>
    </row>
    <row r="8169" spans="1:3" ht="14" x14ac:dyDescent="0.15">
      <c r="A8169"/>
      <c r="B8169"/>
      <c r="C8169"/>
    </row>
    <row r="8170" spans="1:3" ht="14" x14ac:dyDescent="0.15">
      <c r="A8170"/>
      <c r="B8170"/>
      <c r="C8170"/>
    </row>
    <row r="8171" spans="1:3" ht="14" x14ac:dyDescent="0.15">
      <c r="A8171"/>
      <c r="B8171"/>
      <c r="C8171"/>
    </row>
    <row r="8172" spans="1:3" ht="14" x14ac:dyDescent="0.15">
      <c r="A8172"/>
      <c r="B8172"/>
      <c r="C8172"/>
    </row>
    <row r="8173" spans="1:3" ht="14" x14ac:dyDescent="0.15">
      <c r="A8173"/>
      <c r="B8173"/>
      <c r="C8173"/>
    </row>
    <row r="8174" spans="1:3" ht="14" x14ac:dyDescent="0.15">
      <c r="A8174"/>
      <c r="B8174"/>
      <c r="C8174"/>
    </row>
    <row r="8175" spans="1:3" ht="14" x14ac:dyDescent="0.15">
      <c r="A8175"/>
      <c r="B8175"/>
      <c r="C8175"/>
    </row>
    <row r="8176" spans="1:3" ht="14" x14ac:dyDescent="0.15">
      <c r="A8176"/>
      <c r="B8176"/>
      <c r="C8176"/>
    </row>
    <row r="8177" spans="1:3" ht="14" x14ac:dyDescent="0.15">
      <c r="A8177"/>
      <c r="B8177"/>
      <c r="C8177"/>
    </row>
    <row r="8178" spans="1:3" ht="14" x14ac:dyDescent="0.15">
      <c r="A8178"/>
      <c r="B8178"/>
      <c r="C8178"/>
    </row>
    <row r="8179" spans="1:3" ht="14" x14ac:dyDescent="0.15">
      <c r="A8179"/>
      <c r="B8179"/>
      <c r="C8179"/>
    </row>
    <row r="8180" spans="1:3" ht="14" x14ac:dyDescent="0.15">
      <c r="A8180"/>
      <c r="B8180"/>
      <c r="C8180"/>
    </row>
    <row r="8181" spans="1:3" ht="14" x14ac:dyDescent="0.15">
      <c r="A8181"/>
      <c r="B8181"/>
      <c r="C8181"/>
    </row>
    <row r="8182" spans="1:3" ht="14" x14ac:dyDescent="0.15">
      <c r="A8182"/>
      <c r="B8182"/>
      <c r="C8182"/>
    </row>
    <row r="8183" spans="1:3" ht="14" x14ac:dyDescent="0.15">
      <c r="A8183"/>
      <c r="B8183"/>
      <c r="C8183"/>
    </row>
    <row r="8184" spans="1:3" ht="14" x14ac:dyDescent="0.15">
      <c r="A8184"/>
      <c r="B8184"/>
      <c r="C8184"/>
    </row>
    <row r="8185" spans="1:3" ht="14" x14ac:dyDescent="0.15">
      <c r="A8185"/>
      <c r="B8185"/>
      <c r="C8185"/>
    </row>
    <row r="8186" spans="1:3" ht="14" x14ac:dyDescent="0.15">
      <c r="A8186"/>
      <c r="B8186"/>
      <c r="C8186"/>
    </row>
    <row r="8187" spans="1:3" ht="14" x14ac:dyDescent="0.15">
      <c r="A8187"/>
      <c r="B8187"/>
      <c r="C8187"/>
    </row>
    <row r="8188" spans="1:3" ht="14" x14ac:dyDescent="0.15">
      <c r="A8188"/>
      <c r="B8188"/>
      <c r="C8188"/>
    </row>
    <row r="8189" spans="1:3" ht="14" x14ac:dyDescent="0.15">
      <c r="A8189"/>
      <c r="B8189"/>
      <c r="C8189"/>
    </row>
    <row r="8190" spans="1:3" ht="14" x14ac:dyDescent="0.15">
      <c r="A8190"/>
      <c r="B8190"/>
      <c r="C8190"/>
    </row>
    <row r="8191" spans="1:3" ht="14" x14ac:dyDescent="0.15">
      <c r="A8191"/>
      <c r="B8191"/>
      <c r="C8191"/>
    </row>
    <row r="8192" spans="1:3" ht="14" x14ac:dyDescent="0.15">
      <c r="A8192"/>
      <c r="B8192"/>
      <c r="C8192"/>
    </row>
    <row r="8193" spans="1:3" ht="14" x14ac:dyDescent="0.15">
      <c r="A8193"/>
      <c r="B8193"/>
      <c r="C8193"/>
    </row>
    <row r="8194" spans="1:3" ht="14" x14ac:dyDescent="0.15">
      <c r="A8194"/>
      <c r="B8194"/>
      <c r="C8194"/>
    </row>
    <row r="8195" spans="1:3" ht="14" x14ac:dyDescent="0.15">
      <c r="A8195"/>
      <c r="B8195"/>
      <c r="C8195"/>
    </row>
    <row r="8196" spans="1:3" ht="14" x14ac:dyDescent="0.15">
      <c r="A8196"/>
      <c r="B8196"/>
      <c r="C8196"/>
    </row>
    <row r="8197" spans="1:3" ht="14" x14ac:dyDescent="0.15">
      <c r="A8197"/>
      <c r="B8197"/>
      <c r="C8197"/>
    </row>
    <row r="8198" spans="1:3" ht="14" x14ac:dyDescent="0.15">
      <c r="A8198"/>
      <c r="B8198"/>
      <c r="C8198"/>
    </row>
    <row r="8199" spans="1:3" ht="14" x14ac:dyDescent="0.15">
      <c r="A8199"/>
      <c r="B8199"/>
      <c r="C8199"/>
    </row>
    <row r="8200" spans="1:3" ht="14" x14ac:dyDescent="0.15">
      <c r="A8200"/>
      <c r="B8200"/>
      <c r="C8200"/>
    </row>
    <row r="8201" spans="1:3" ht="14" x14ac:dyDescent="0.15">
      <c r="A8201"/>
      <c r="B8201"/>
      <c r="C8201"/>
    </row>
    <row r="8202" spans="1:3" ht="14" x14ac:dyDescent="0.15">
      <c r="A8202"/>
      <c r="B8202"/>
      <c r="C8202"/>
    </row>
    <row r="8203" spans="1:3" ht="14" x14ac:dyDescent="0.15">
      <c r="A8203"/>
      <c r="B8203"/>
      <c r="C8203"/>
    </row>
    <row r="8204" spans="1:3" ht="14" x14ac:dyDescent="0.15">
      <c r="A8204"/>
      <c r="B8204"/>
      <c r="C8204"/>
    </row>
    <row r="8205" spans="1:3" ht="14" x14ac:dyDescent="0.15">
      <c r="A8205"/>
      <c r="B8205"/>
      <c r="C8205"/>
    </row>
    <row r="8206" spans="1:3" ht="14" x14ac:dyDescent="0.15">
      <c r="A8206"/>
      <c r="B8206"/>
      <c r="C8206"/>
    </row>
    <row r="8207" spans="1:3" ht="14" x14ac:dyDescent="0.15">
      <c r="A8207"/>
      <c r="B8207"/>
      <c r="C8207"/>
    </row>
    <row r="8208" spans="1:3" ht="14" x14ac:dyDescent="0.15">
      <c r="A8208"/>
      <c r="B8208"/>
      <c r="C8208"/>
    </row>
    <row r="8209" spans="1:3" ht="14" x14ac:dyDescent="0.15">
      <c r="A8209"/>
      <c r="B8209"/>
      <c r="C8209"/>
    </row>
    <row r="8210" spans="1:3" ht="14" x14ac:dyDescent="0.15">
      <c r="A8210"/>
      <c r="B8210"/>
      <c r="C8210"/>
    </row>
    <row r="8211" spans="1:3" ht="14" x14ac:dyDescent="0.15">
      <c r="A8211"/>
      <c r="B8211"/>
      <c r="C8211"/>
    </row>
    <row r="8212" spans="1:3" ht="14" x14ac:dyDescent="0.15">
      <c r="A8212"/>
      <c r="B8212"/>
      <c r="C8212"/>
    </row>
    <row r="8213" spans="1:3" ht="14" x14ac:dyDescent="0.15">
      <c r="A8213"/>
      <c r="B8213"/>
      <c r="C8213"/>
    </row>
    <row r="8214" spans="1:3" ht="14" x14ac:dyDescent="0.15">
      <c r="A8214"/>
      <c r="B8214"/>
      <c r="C8214"/>
    </row>
    <row r="8215" spans="1:3" ht="14" x14ac:dyDescent="0.15">
      <c r="A8215"/>
      <c r="B8215"/>
      <c r="C8215"/>
    </row>
    <row r="8216" spans="1:3" ht="14" x14ac:dyDescent="0.15">
      <c r="A8216"/>
      <c r="B8216"/>
      <c r="C8216"/>
    </row>
    <row r="8217" spans="1:3" ht="14" x14ac:dyDescent="0.15">
      <c r="A8217"/>
      <c r="B8217"/>
      <c r="C8217"/>
    </row>
    <row r="8218" spans="1:3" ht="14" x14ac:dyDescent="0.15">
      <c r="A8218"/>
      <c r="B8218"/>
      <c r="C8218"/>
    </row>
    <row r="8219" spans="1:3" ht="14" x14ac:dyDescent="0.15">
      <c r="A8219"/>
      <c r="B8219"/>
      <c r="C8219"/>
    </row>
    <row r="8220" spans="1:3" ht="14" x14ac:dyDescent="0.15">
      <c r="A8220"/>
      <c r="B8220"/>
      <c r="C8220"/>
    </row>
    <row r="8221" spans="1:3" ht="14" x14ac:dyDescent="0.15">
      <c r="A8221"/>
      <c r="B8221"/>
      <c r="C8221"/>
    </row>
    <row r="8222" spans="1:3" ht="14" x14ac:dyDescent="0.15">
      <c r="A8222"/>
      <c r="B8222"/>
      <c r="C8222"/>
    </row>
    <row r="8223" spans="1:3" ht="14" x14ac:dyDescent="0.15">
      <c r="A8223"/>
      <c r="B8223"/>
      <c r="C8223"/>
    </row>
    <row r="8224" spans="1:3" ht="14" x14ac:dyDescent="0.15">
      <c r="A8224"/>
      <c r="B8224"/>
      <c r="C8224"/>
    </row>
    <row r="8225" spans="1:3" ht="14" x14ac:dyDescent="0.15">
      <c r="A8225"/>
      <c r="B8225"/>
      <c r="C8225"/>
    </row>
    <row r="8226" spans="1:3" ht="14" x14ac:dyDescent="0.15">
      <c r="A8226"/>
      <c r="B8226"/>
      <c r="C8226"/>
    </row>
    <row r="8227" spans="1:3" ht="14" x14ac:dyDescent="0.15">
      <c r="A8227"/>
      <c r="B8227"/>
      <c r="C8227"/>
    </row>
    <row r="8228" spans="1:3" ht="14" x14ac:dyDescent="0.15">
      <c r="A8228"/>
      <c r="B8228"/>
      <c r="C8228"/>
    </row>
    <row r="8229" spans="1:3" ht="14" x14ac:dyDescent="0.15">
      <c r="A8229"/>
      <c r="B8229"/>
      <c r="C8229"/>
    </row>
    <row r="8230" spans="1:3" ht="14" x14ac:dyDescent="0.15">
      <c r="A8230"/>
      <c r="B8230"/>
      <c r="C8230"/>
    </row>
    <row r="8231" spans="1:3" ht="14" x14ac:dyDescent="0.15">
      <c r="A8231"/>
      <c r="B8231"/>
      <c r="C8231"/>
    </row>
    <row r="8232" spans="1:3" ht="14" x14ac:dyDescent="0.15">
      <c r="A8232"/>
      <c r="B8232"/>
      <c r="C8232"/>
    </row>
    <row r="8233" spans="1:3" ht="14" x14ac:dyDescent="0.15">
      <c r="A8233"/>
      <c r="B8233"/>
      <c r="C8233"/>
    </row>
    <row r="8234" spans="1:3" ht="14" x14ac:dyDescent="0.15">
      <c r="A8234"/>
      <c r="B8234"/>
      <c r="C8234"/>
    </row>
    <row r="8235" spans="1:3" ht="14" x14ac:dyDescent="0.15">
      <c r="A8235"/>
      <c r="B8235"/>
      <c r="C8235"/>
    </row>
    <row r="8236" spans="1:3" ht="14" x14ac:dyDescent="0.15">
      <c r="A8236"/>
      <c r="B8236"/>
      <c r="C8236"/>
    </row>
    <row r="8237" spans="1:3" ht="14" x14ac:dyDescent="0.15">
      <c r="A8237"/>
      <c r="B8237"/>
      <c r="C8237"/>
    </row>
    <row r="8238" spans="1:3" ht="14" x14ac:dyDescent="0.15">
      <c r="A8238"/>
      <c r="B8238"/>
      <c r="C8238"/>
    </row>
    <row r="8239" spans="1:3" ht="14" x14ac:dyDescent="0.15">
      <c r="A8239"/>
      <c r="B8239"/>
      <c r="C8239"/>
    </row>
    <row r="8240" spans="1:3" ht="14" x14ac:dyDescent="0.15">
      <c r="A8240"/>
      <c r="B8240"/>
      <c r="C8240"/>
    </row>
    <row r="8241" spans="1:3" ht="14" x14ac:dyDescent="0.15">
      <c r="A8241"/>
      <c r="B8241"/>
      <c r="C8241"/>
    </row>
    <row r="8242" spans="1:3" ht="14" x14ac:dyDescent="0.15">
      <c r="A8242"/>
      <c r="B8242"/>
      <c r="C8242"/>
    </row>
    <row r="8243" spans="1:3" ht="14" x14ac:dyDescent="0.15">
      <c r="A8243"/>
      <c r="B8243"/>
      <c r="C8243"/>
    </row>
    <row r="8244" spans="1:3" ht="14" x14ac:dyDescent="0.15">
      <c r="A8244"/>
      <c r="B8244"/>
      <c r="C8244"/>
    </row>
    <row r="8245" spans="1:3" ht="14" x14ac:dyDescent="0.15">
      <c r="A8245"/>
      <c r="B8245"/>
      <c r="C8245"/>
    </row>
    <row r="8246" spans="1:3" ht="14" x14ac:dyDescent="0.15">
      <c r="A8246"/>
      <c r="B8246"/>
      <c r="C8246"/>
    </row>
    <row r="8247" spans="1:3" ht="14" x14ac:dyDescent="0.15">
      <c r="A8247"/>
      <c r="B8247"/>
      <c r="C8247"/>
    </row>
    <row r="8248" spans="1:3" ht="14" x14ac:dyDescent="0.15">
      <c r="A8248"/>
      <c r="B8248"/>
      <c r="C8248"/>
    </row>
    <row r="8249" spans="1:3" ht="14" x14ac:dyDescent="0.15">
      <c r="A8249"/>
      <c r="B8249"/>
      <c r="C8249"/>
    </row>
    <row r="8250" spans="1:3" ht="14" x14ac:dyDescent="0.15">
      <c r="A8250"/>
      <c r="B8250"/>
      <c r="C8250"/>
    </row>
    <row r="8251" spans="1:3" ht="14" x14ac:dyDescent="0.15">
      <c r="A8251"/>
      <c r="B8251"/>
      <c r="C8251"/>
    </row>
    <row r="8252" spans="1:3" ht="14" x14ac:dyDescent="0.15">
      <c r="A8252"/>
      <c r="B8252"/>
      <c r="C8252"/>
    </row>
    <row r="8253" spans="1:3" ht="14" x14ac:dyDescent="0.15">
      <c r="A8253"/>
      <c r="B8253"/>
      <c r="C8253"/>
    </row>
    <row r="8254" spans="1:3" ht="14" x14ac:dyDescent="0.15">
      <c r="A8254"/>
      <c r="B8254"/>
      <c r="C8254"/>
    </row>
    <row r="8255" spans="1:3" ht="14" x14ac:dyDescent="0.15">
      <c r="A8255"/>
      <c r="B8255"/>
      <c r="C8255"/>
    </row>
    <row r="8256" spans="1:3" ht="14" x14ac:dyDescent="0.15">
      <c r="A8256"/>
      <c r="B8256"/>
      <c r="C8256"/>
    </row>
    <row r="8257" spans="1:3" ht="14" x14ac:dyDescent="0.15">
      <c r="A8257"/>
      <c r="B8257"/>
      <c r="C8257"/>
    </row>
    <row r="8258" spans="1:3" ht="14" x14ac:dyDescent="0.15">
      <c r="A8258"/>
      <c r="B8258"/>
      <c r="C8258"/>
    </row>
    <row r="8259" spans="1:3" ht="14" x14ac:dyDescent="0.15">
      <c r="A8259"/>
      <c r="B8259"/>
      <c r="C8259"/>
    </row>
    <row r="8260" spans="1:3" ht="14" x14ac:dyDescent="0.15">
      <c r="A8260"/>
      <c r="B8260"/>
      <c r="C8260"/>
    </row>
    <row r="8261" spans="1:3" ht="14" x14ac:dyDescent="0.15">
      <c r="A8261"/>
      <c r="B8261"/>
      <c r="C8261"/>
    </row>
    <row r="8262" spans="1:3" ht="14" x14ac:dyDescent="0.15">
      <c r="A8262"/>
      <c r="B8262"/>
      <c r="C8262"/>
    </row>
    <row r="8263" spans="1:3" ht="14" x14ac:dyDescent="0.15">
      <c r="A8263"/>
      <c r="B8263"/>
      <c r="C8263"/>
    </row>
    <row r="8264" spans="1:3" ht="14" x14ac:dyDescent="0.15">
      <c r="A8264"/>
      <c r="B8264"/>
      <c r="C8264"/>
    </row>
    <row r="8265" spans="1:3" ht="14" x14ac:dyDescent="0.15">
      <c r="A8265"/>
      <c r="B8265"/>
      <c r="C8265"/>
    </row>
    <row r="8266" spans="1:3" ht="14" x14ac:dyDescent="0.15">
      <c r="A8266"/>
      <c r="B8266"/>
      <c r="C8266"/>
    </row>
    <row r="8267" spans="1:3" ht="14" x14ac:dyDescent="0.15">
      <c r="A8267"/>
      <c r="B8267"/>
      <c r="C8267"/>
    </row>
    <row r="8268" spans="1:3" ht="14" x14ac:dyDescent="0.15">
      <c r="A8268"/>
      <c r="B8268"/>
      <c r="C8268"/>
    </row>
    <row r="8269" spans="1:3" ht="14" x14ac:dyDescent="0.15">
      <c r="A8269"/>
      <c r="B8269"/>
      <c r="C8269"/>
    </row>
    <row r="8270" spans="1:3" ht="14" x14ac:dyDescent="0.15">
      <c r="A8270"/>
      <c r="B8270"/>
      <c r="C8270"/>
    </row>
    <row r="8271" spans="1:3" ht="14" x14ac:dyDescent="0.15">
      <c r="A8271"/>
      <c r="B8271"/>
      <c r="C8271"/>
    </row>
    <row r="8272" spans="1:3" ht="14" x14ac:dyDescent="0.15">
      <c r="A8272"/>
      <c r="B8272"/>
      <c r="C8272"/>
    </row>
    <row r="8273" spans="1:3" ht="14" x14ac:dyDescent="0.15">
      <c r="A8273"/>
      <c r="B8273"/>
      <c r="C8273"/>
    </row>
    <row r="8274" spans="1:3" ht="14" x14ac:dyDescent="0.15">
      <c r="A8274"/>
      <c r="B8274"/>
      <c r="C8274"/>
    </row>
    <row r="8275" spans="1:3" ht="14" x14ac:dyDescent="0.15">
      <c r="A8275"/>
      <c r="B8275"/>
      <c r="C8275"/>
    </row>
    <row r="8276" spans="1:3" ht="14" x14ac:dyDescent="0.15">
      <c r="A8276"/>
      <c r="B8276"/>
      <c r="C8276"/>
    </row>
    <row r="8277" spans="1:3" ht="14" x14ac:dyDescent="0.15">
      <c r="A8277"/>
      <c r="B8277"/>
      <c r="C8277"/>
    </row>
    <row r="8278" spans="1:3" ht="14" x14ac:dyDescent="0.15">
      <c r="A8278"/>
      <c r="B8278"/>
      <c r="C8278"/>
    </row>
    <row r="8279" spans="1:3" ht="14" x14ac:dyDescent="0.15">
      <c r="A8279"/>
      <c r="B8279"/>
      <c r="C8279"/>
    </row>
    <row r="8280" spans="1:3" ht="14" x14ac:dyDescent="0.15">
      <c r="A8280"/>
      <c r="B8280"/>
      <c r="C8280"/>
    </row>
    <row r="8281" spans="1:3" ht="14" x14ac:dyDescent="0.15">
      <c r="A8281"/>
      <c r="B8281"/>
      <c r="C8281"/>
    </row>
    <row r="8282" spans="1:3" ht="14" x14ac:dyDescent="0.15">
      <c r="A8282"/>
      <c r="B8282"/>
      <c r="C8282"/>
    </row>
    <row r="8283" spans="1:3" ht="14" x14ac:dyDescent="0.15">
      <c r="A8283"/>
      <c r="B8283"/>
      <c r="C8283"/>
    </row>
    <row r="8284" spans="1:3" ht="14" x14ac:dyDescent="0.15">
      <c r="A8284"/>
      <c r="B8284"/>
      <c r="C8284"/>
    </row>
    <row r="8285" spans="1:3" ht="14" x14ac:dyDescent="0.15">
      <c r="A8285"/>
      <c r="B8285"/>
      <c r="C8285"/>
    </row>
    <row r="8286" spans="1:3" ht="14" x14ac:dyDescent="0.15">
      <c r="A8286"/>
      <c r="B8286"/>
      <c r="C8286"/>
    </row>
    <row r="8287" spans="1:3" ht="14" x14ac:dyDescent="0.15">
      <c r="A8287"/>
      <c r="B8287"/>
      <c r="C8287"/>
    </row>
    <row r="8288" spans="1:3" ht="14" x14ac:dyDescent="0.15">
      <c r="A8288"/>
      <c r="B8288"/>
      <c r="C8288"/>
    </row>
    <row r="8289" spans="1:3" ht="14" x14ac:dyDescent="0.15">
      <c r="A8289"/>
      <c r="B8289"/>
      <c r="C8289"/>
    </row>
    <row r="8290" spans="1:3" ht="14" x14ac:dyDescent="0.15">
      <c r="A8290"/>
      <c r="B8290"/>
      <c r="C8290"/>
    </row>
    <row r="8291" spans="1:3" ht="14" x14ac:dyDescent="0.15">
      <c r="A8291"/>
      <c r="B8291"/>
      <c r="C8291"/>
    </row>
    <row r="8292" spans="1:3" ht="14" x14ac:dyDescent="0.15">
      <c r="A8292"/>
      <c r="B8292"/>
      <c r="C8292"/>
    </row>
    <row r="8293" spans="1:3" ht="14" x14ac:dyDescent="0.15">
      <c r="A8293"/>
      <c r="B8293"/>
      <c r="C8293"/>
    </row>
    <row r="8294" spans="1:3" ht="14" x14ac:dyDescent="0.15">
      <c r="A8294"/>
      <c r="B8294"/>
      <c r="C8294"/>
    </row>
    <row r="8295" spans="1:3" ht="14" x14ac:dyDescent="0.15">
      <c r="A8295"/>
      <c r="B8295"/>
      <c r="C8295"/>
    </row>
    <row r="8296" spans="1:3" ht="14" x14ac:dyDescent="0.15">
      <c r="A8296"/>
      <c r="B8296"/>
      <c r="C8296"/>
    </row>
    <row r="8297" spans="1:3" ht="14" x14ac:dyDescent="0.15">
      <c r="A8297"/>
      <c r="B8297"/>
      <c r="C8297"/>
    </row>
    <row r="8298" spans="1:3" ht="14" x14ac:dyDescent="0.15">
      <c r="A8298"/>
      <c r="B8298"/>
      <c r="C8298"/>
    </row>
    <row r="8299" spans="1:3" ht="14" x14ac:dyDescent="0.15">
      <c r="A8299"/>
      <c r="B8299"/>
      <c r="C8299"/>
    </row>
    <row r="8300" spans="1:3" ht="14" x14ac:dyDescent="0.15">
      <c r="A8300"/>
      <c r="B8300"/>
      <c r="C8300"/>
    </row>
    <row r="8301" spans="1:3" ht="14" x14ac:dyDescent="0.15">
      <c r="A8301"/>
      <c r="B8301"/>
      <c r="C8301"/>
    </row>
    <row r="8302" spans="1:3" ht="14" x14ac:dyDescent="0.15">
      <c r="A8302"/>
      <c r="B8302"/>
      <c r="C8302"/>
    </row>
    <row r="8303" spans="1:3" ht="14" x14ac:dyDescent="0.15">
      <c r="A8303"/>
      <c r="B8303"/>
      <c r="C8303"/>
    </row>
    <row r="8304" spans="1:3" ht="14" x14ac:dyDescent="0.15">
      <c r="A8304"/>
      <c r="B8304"/>
      <c r="C8304"/>
    </row>
    <row r="8305" spans="1:3" ht="14" x14ac:dyDescent="0.15">
      <c r="A8305"/>
      <c r="B8305"/>
      <c r="C8305"/>
    </row>
    <row r="8306" spans="1:3" ht="14" x14ac:dyDescent="0.15">
      <c r="A8306"/>
      <c r="B8306"/>
      <c r="C8306"/>
    </row>
    <row r="8307" spans="1:3" ht="14" x14ac:dyDescent="0.15">
      <c r="A8307"/>
      <c r="B8307"/>
      <c r="C8307"/>
    </row>
    <row r="8308" spans="1:3" ht="14" x14ac:dyDescent="0.15">
      <c r="A8308"/>
      <c r="B8308"/>
      <c r="C8308"/>
    </row>
    <row r="8309" spans="1:3" ht="14" x14ac:dyDescent="0.15">
      <c r="A8309"/>
      <c r="B8309"/>
      <c r="C8309"/>
    </row>
    <row r="8310" spans="1:3" ht="14" x14ac:dyDescent="0.15">
      <c r="A8310"/>
      <c r="B8310"/>
      <c r="C8310"/>
    </row>
    <row r="8311" spans="1:3" ht="14" x14ac:dyDescent="0.15">
      <c r="A8311"/>
      <c r="B8311"/>
      <c r="C8311"/>
    </row>
    <row r="8312" spans="1:3" ht="14" x14ac:dyDescent="0.15">
      <c r="A8312"/>
      <c r="B8312"/>
      <c r="C8312"/>
    </row>
    <row r="8313" spans="1:3" ht="14" x14ac:dyDescent="0.15">
      <c r="A8313"/>
      <c r="B8313"/>
      <c r="C8313"/>
    </row>
    <row r="8314" spans="1:3" ht="14" x14ac:dyDescent="0.15">
      <c r="A8314"/>
      <c r="B8314"/>
      <c r="C8314"/>
    </row>
    <row r="8315" spans="1:3" ht="14" x14ac:dyDescent="0.15">
      <c r="A8315"/>
      <c r="B8315"/>
      <c r="C8315"/>
    </row>
    <row r="8316" spans="1:3" ht="14" x14ac:dyDescent="0.15">
      <c r="A8316"/>
      <c r="B8316"/>
      <c r="C8316"/>
    </row>
    <row r="8317" spans="1:3" ht="14" x14ac:dyDescent="0.15">
      <c r="A8317"/>
      <c r="B8317"/>
      <c r="C8317"/>
    </row>
    <row r="8318" spans="1:3" ht="14" x14ac:dyDescent="0.15">
      <c r="A8318"/>
      <c r="B8318"/>
      <c r="C8318"/>
    </row>
    <row r="8319" spans="1:3" ht="14" x14ac:dyDescent="0.15">
      <c r="A8319"/>
      <c r="B8319"/>
      <c r="C8319"/>
    </row>
    <row r="8320" spans="1:3" ht="14" x14ac:dyDescent="0.15">
      <c r="A8320"/>
      <c r="B8320"/>
      <c r="C8320"/>
    </row>
    <row r="8321" spans="1:3" ht="14" x14ac:dyDescent="0.15">
      <c r="A8321"/>
      <c r="B8321"/>
      <c r="C8321"/>
    </row>
    <row r="8322" spans="1:3" ht="14" x14ac:dyDescent="0.15">
      <c r="A8322"/>
      <c r="B8322"/>
      <c r="C8322"/>
    </row>
    <row r="8323" spans="1:3" ht="14" x14ac:dyDescent="0.15">
      <c r="A8323"/>
      <c r="B8323"/>
      <c r="C8323"/>
    </row>
    <row r="8324" spans="1:3" ht="14" x14ac:dyDescent="0.15">
      <c r="A8324"/>
      <c r="B8324"/>
      <c r="C8324"/>
    </row>
    <row r="8325" spans="1:3" ht="14" x14ac:dyDescent="0.15">
      <c r="A8325"/>
      <c r="B8325"/>
      <c r="C8325"/>
    </row>
    <row r="8326" spans="1:3" ht="14" x14ac:dyDescent="0.15">
      <c r="A8326"/>
      <c r="B8326"/>
      <c r="C8326"/>
    </row>
    <row r="8327" spans="1:3" ht="14" x14ac:dyDescent="0.15">
      <c r="A8327"/>
      <c r="B8327"/>
      <c r="C8327"/>
    </row>
    <row r="8328" spans="1:3" ht="14" x14ac:dyDescent="0.15">
      <c r="A8328"/>
      <c r="B8328"/>
      <c r="C8328"/>
    </row>
    <row r="8329" spans="1:3" ht="14" x14ac:dyDescent="0.15">
      <c r="A8329"/>
      <c r="B8329"/>
      <c r="C8329"/>
    </row>
    <row r="8330" spans="1:3" ht="14" x14ac:dyDescent="0.15">
      <c r="A8330"/>
      <c r="B8330"/>
      <c r="C8330"/>
    </row>
    <row r="8331" spans="1:3" ht="14" x14ac:dyDescent="0.15">
      <c r="A8331"/>
      <c r="B8331"/>
      <c r="C8331"/>
    </row>
    <row r="8332" spans="1:3" ht="14" x14ac:dyDescent="0.15">
      <c r="A8332"/>
      <c r="B8332"/>
      <c r="C8332"/>
    </row>
    <row r="8333" spans="1:3" ht="14" x14ac:dyDescent="0.15">
      <c r="A8333"/>
      <c r="B8333"/>
      <c r="C8333"/>
    </row>
    <row r="8334" spans="1:3" ht="14" x14ac:dyDescent="0.15">
      <c r="A8334"/>
      <c r="B8334"/>
      <c r="C8334"/>
    </row>
    <row r="8335" spans="1:3" ht="14" x14ac:dyDescent="0.15">
      <c r="A8335"/>
      <c r="B8335"/>
      <c r="C8335"/>
    </row>
    <row r="8336" spans="1:3" ht="14" x14ac:dyDescent="0.15">
      <c r="A8336"/>
      <c r="B8336"/>
      <c r="C8336"/>
    </row>
    <row r="8337" spans="1:3" ht="14" x14ac:dyDescent="0.15">
      <c r="A8337"/>
      <c r="B8337"/>
      <c r="C8337"/>
    </row>
    <row r="8338" spans="1:3" ht="14" x14ac:dyDescent="0.15">
      <c r="A8338"/>
      <c r="B8338"/>
      <c r="C8338"/>
    </row>
    <row r="8339" spans="1:3" ht="14" x14ac:dyDescent="0.15">
      <c r="A8339"/>
      <c r="B8339"/>
      <c r="C8339"/>
    </row>
    <row r="8340" spans="1:3" ht="14" x14ac:dyDescent="0.15">
      <c r="A8340"/>
      <c r="B8340"/>
      <c r="C8340"/>
    </row>
    <row r="8341" spans="1:3" ht="14" x14ac:dyDescent="0.15">
      <c r="A8341"/>
      <c r="B8341"/>
      <c r="C8341"/>
    </row>
    <row r="8342" spans="1:3" ht="14" x14ac:dyDescent="0.15">
      <c r="A8342"/>
      <c r="B8342"/>
      <c r="C8342"/>
    </row>
    <row r="8343" spans="1:3" ht="14" x14ac:dyDescent="0.15">
      <c r="A8343"/>
      <c r="B8343"/>
      <c r="C8343"/>
    </row>
    <row r="8344" spans="1:3" ht="14" x14ac:dyDescent="0.15">
      <c r="A8344"/>
      <c r="B8344"/>
      <c r="C8344"/>
    </row>
    <row r="8345" spans="1:3" ht="14" x14ac:dyDescent="0.15">
      <c r="A8345"/>
      <c r="B8345"/>
      <c r="C8345"/>
    </row>
    <row r="8346" spans="1:3" ht="14" x14ac:dyDescent="0.15">
      <c r="A8346"/>
      <c r="B8346"/>
      <c r="C8346"/>
    </row>
    <row r="8347" spans="1:3" ht="14" x14ac:dyDescent="0.15">
      <c r="A8347"/>
      <c r="B8347"/>
      <c r="C8347"/>
    </row>
    <row r="8348" spans="1:3" ht="14" x14ac:dyDescent="0.15">
      <c r="A8348"/>
      <c r="B8348"/>
      <c r="C8348"/>
    </row>
    <row r="8349" spans="1:3" ht="14" x14ac:dyDescent="0.15">
      <c r="A8349"/>
      <c r="B8349"/>
      <c r="C8349"/>
    </row>
    <row r="8350" spans="1:3" ht="14" x14ac:dyDescent="0.15">
      <c r="A8350"/>
      <c r="B8350"/>
      <c r="C8350"/>
    </row>
    <row r="8351" spans="1:3" ht="14" x14ac:dyDescent="0.15">
      <c r="A8351"/>
      <c r="B8351"/>
      <c r="C8351"/>
    </row>
    <row r="8352" spans="1:3" ht="14" x14ac:dyDescent="0.15">
      <c r="A8352"/>
      <c r="B8352"/>
      <c r="C8352"/>
    </row>
    <row r="8353" spans="1:3" ht="14" x14ac:dyDescent="0.15">
      <c r="A8353"/>
      <c r="B8353"/>
      <c r="C8353"/>
    </row>
    <row r="8354" spans="1:3" ht="14" x14ac:dyDescent="0.15">
      <c r="A8354"/>
      <c r="B8354"/>
      <c r="C8354"/>
    </row>
    <row r="8355" spans="1:3" ht="14" x14ac:dyDescent="0.15">
      <c r="A8355"/>
      <c r="B8355"/>
      <c r="C8355"/>
    </row>
    <row r="8356" spans="1:3" ht="14" x14ac:dyDescent="0.15">
      <c r="A8356"/>
      <c r="B8356"/>
      <c r="C8356"/>
    </row>
    <row r="8357" spans="1:3" ht="14" x14ac:dyDescent="0.15">
      <c r="A8357"/>
      <c r="B8357"/>
      <c r="C8357"/>
    </row>
    <row r="8358" spans="1:3" ht="14" x14ac:dyDescent="0.15">
      <c r="A8358"/>
      <c r="B8358"/>
      <c r="C8358"/>
    </row>
    <row r="8359" spans="1:3" ht="14" x14ac:dyDescent="0.15">
      <c r="A8359"/>
      <c r="B8359"/>
      <c r="C8359"/>
    </row>
    <row r="8360" spans="1:3" ht="14" x14ac:dyDescent="0.15">
      <c r="A8360"/>
      <c r="B8360"/>
      <c r="C8360"/>
    </row>
    <row r="8361" spans="1:3" ht="14" x14ac:dyDescent="0.15">
      <c r="A8361"/>
      <c r="B8361"/>
      <c r="C8361"/>
    </row>
    <row r="8362" spans="1:3" ht="14" x14ac:dyDescent="0.15">
      <c r="A8362"/>
      <c r="B8362"/>
      <c r="C8362"/>
    </row>
    <row r="8363" spans="1:3" ht="14" x14ac:dyDescent="0.15">
      <c r="A8363"/>
      <c r="B8363"/>
      <c r="C8363"/>
    </row>
    <row r="8364" spans="1:3" ht="14" x14ac:dyDescent="0.15">
      <c r="A8364"/>
      <c r="B8364"/>
      <c r="C8364"/>
    </row>
    <row r="8365" spans="1:3" ht="14" x14ac:dyDescent="0.15">
      <c r="A8365"/>
      <c r="B8365"/>
      <c r="C8365"/>
    </row>
    <row r="8366" spans="1:3" ht="14" x14ac:dyDescent="0.15">
      <c r="A8366"/>
      <c r="B8366"/>
      <c r="C8366"/>
    </row>
    <row r="8367" spans="1:3" ht="14" x14ac:dyDescent="0.15">
      <c r="A8367"/>
      <c r="B8367"/>
      <c r="C8367"/>
    </row>
    <row r="8368" spans="1:3" ht="14" x14ac:dyDescent="0.15">
      <c r="A8368"/>
      <c r="B8368"/>
      <c r="C8368"/>
    </row>
    <row r="8369" spans="1:3" ht="14" x14ac:dyDescent="0.15">
      <c r="A8369"/>
      <c r="B8369"/>
      <c r="C8369"/>
    </row>
    <row r="8370" spans="1:3" ht="14" x14ac:dyDescent="0.15">
      <c r="A8370"/>
      <c r="B8370"/>
      <c r="C8370"/>
    </row>
    <row r="8371" spans="1:3" ht="14" x14ac:dyDescent="0.15">
      <c r="A8371"/>
      <c r="B8371"/>
      <c r="C8371"/>
    </row>
    <row r="8372" spans="1:3" ht="14" x14ac:dyDescent="0.15">
      <c r="A8372"/>
      <c r="B8372"/>
      <c r="C8372"/>
    </row>
    <row r="8373" spans="1:3" ht="14" x14ac:dyDescent="0.15">
      <c r="A8373"/>
      <c r="B8373"/>
      <c r="C8373"/>
    </row>
    <row r="8374" spans="1:3" ht="14" x14ac:dyDescent="0.15">
      <c r="A8374"/>
      <c r="B8374"/>
      <c r="C8374"/>
    </row>
    <row r="8375" spans="1:3" ht="14" x14ac:dyDescent="0.15">
      <c r="A8375"/>
      <c r="B8375"/>
      <c r="C8375"/>
    </row>
    <row r="8376" spans="1:3" ht="14" x14ac:dyDescent="0.15">
      <c r="A8376"/>
      <c r="B8376"/>
      <c r="C8376"/>
    </row>
    <row r="8377" spans="1:3" ht="14" x14ac:dyDescent="0.15">
      <c r="A8377"/>
      <c r="B8377"/>
      <c r="C8377"/>
    </row>
    <row r="8378" spans="1:3" ht="14" x14ac:dyDescent="0.15">
      <c r="A8378"/>
      <c r="B8378"/>
      <c r="C8378"/>
    </row>
    <row r="8379" spans="1:3" ht="14" x14ac:dyDescent="0.15">
      <c r="A8379"/>
      <c r="B8379"/>
      <c r="C8379"/>
    </row>
    <row r="8380" spans="1:3" ht="14" x14ac:dyDescent="0.15">
      <c r="A8380"/>
      <c r="B8380"/>
      <c r="C8380"/>
    </row>
    <row r="8381" spans="1:3" ht="14" x14ac:dyDescent="0.15">
      <c r="A8381"/>
      <c r="B8381"/>
      <c r="C8381"/>
    </row>
    <row r="8382" spans="1:3" ht="14" x14ac:dyDescent="0.15">
      <c r="A8382"/>
      <c r="B8382"/>
      <c r="C8382"/>
    </row>
    <row r="8383" spans="1:3" ht="14" x14ac:dyDescent="0.15">
      <c r="A8383"/>
      <c r="B8383"/>
      <c r="C8383"/>
    </row>
    <row r="8384" spans="1:3" ht="14" x14ac:dyDescent="0.15">
      <c r="A8384"/>
      <c r="B8384"/>
      <c r="C8384"/>
    </row>
    <row r="8385" spans="1:3" ht="14" x14ac:dyDescent="0.15">
      <c r="A8385"/>
      <c r="B8385"/>
      <c r="C8385"/>
    </row>
    <row r="8386" spans="1:3" ht="14" x14ac:dyDescent="0.15">
      <c r="A8386"/>
      <c r="B8386"/>
      <c r="C8386"/>
    </row>
    <row r="8387" spans="1:3" ht="14" x14ac:dyDescent="0.15">
      <c r="A8387"/>
      <c r="B8387"/>
      <c r="C8387"/>
    </row>
    <row r="8388" spans="1:3" ht="14" x14ac:dyDescent="0.15">
      <c r="A8388"/>
      <c r="B8388"/>
      <c r="C8388"/>
    </row>
    <row r="8389" spans="1:3" ht="14" x14ac:dyDescent="0.15">
      <c r="A8389"/>
      <c r="B8389"/>
      <c r="C8389"/>
    </row>
    <row r="8390" spans="1:3" ht="14" x14ac:dyDescent="0.15">
      <c r="A8390"/>
      <c r="B8390"/>
      <c r="C8390"/>
    </row>
    <row r="8391" spans="1:3" ht="14" x14ac:dyDescent="0.15">
      <c r="A8391"/>
      <c r="B8391"/>
      <c r="C8391"/>
    </row>
    <row r="8392" spans="1:3" ht="14" x14ac:dyDescent="0.15">
      <c r="A8392"/>
      <c r="B8392"/>
      <c r="C8392"/>
    </row>
    <row r="8393" spans="1:3" ht="14" x14ac:dyDescent="0.15">
      <c r="A8393"/>
      <c r="B8393"/>
      <c r="C8393"/>
    </row>
    <row r="8394" spans="1:3" ht="14" x14ac:dyDescent="0.15">
      <c r="A8394"/>
      <c r="B8394"/>
      <c r="C8394"/>
    </row>
    <row r="8395" spans="1:3" ht="14" x14ac:dyDescent="0.15">
      <c r="A8395"/>
      <c r="B8395"/>
      <c r="C8395"/>
    </row>
    <row r="8396" spans="1:3" ht="14" x14ac:dyDescent="0.15">
      <c r="A8396"/>
      <c r="B8396"/>
      <c r="C8396"/>
    </row>
    <row r="8397" spans="1:3" ht="14" x14ac:dyDescent="0.15">
      <c r="A8397"/>
      <c r="B8397"/>
      <c r="C8397"/>
    </row>
    <row r="8398" spans="1:3" ht="14" x14ac:dyDescent="0.15">
      <c r="A8398"/>
      <c r="B8398"/>
      <c r="C8398"/>
    </row>
    <row r="8399" spans="1:3" ht="14" x14ac:dyDescent="0.15">
      <c r="A8399"/>
      <c r="B8399"/>
      <c r="C8399"/>
    </row>
    <row r="8400" spans="1:3" ht="14" x14ac:dyDescent="0.15">
      <c r="A8400"/>
      <c r="B8400"/>
      <c r="C8400"/>
    </row>
    <row r="8401" spans="1:3" ht="14" x14ac:dyDescent="0.15">
      <c r="A8401"/>
      <c r="B8401"/>
      <c r="C8401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Лист8"/>
  <dimension ref="A1:F85"/>
  <sheetViews>
    <sheetView zoomScaleNormal="100" workbookViewId="0">
      <pane ySplit="1" topLeftCell="A1048531" activePane="bottomLeft" state="frozen"/>
      <selection pane="bottomLeft" activeCell="A2" sqref="A2:XFD1048576"/>
    </sheetView>
  </sheetViews>
  <sheetFormatPr baseColWidth="10" defaultColWidth="9" defaultRowHeight="13" x14ac:dyDescent="0.15"/>
  <cols>
    <col min="1" max="1" width="10.6640625" style="3" customWidth="1"/>
    <col min="2" max="3" width="11.6640625" style="4" customWidth="1"/>
    <col min="4" max="5" width="16.6640625" style="4" customWidth="1"/>
    <col min="6" max="6" width="11.6640625" style="26" customWidth="1"/>
    <col min="7" max="16384" width="9" style="2"/>
  </cols>
  <sheetData>
    <row r="1" spans="1:6" ht="28" customHeight="1" x14ac:dyDescent="0.15">
      <c r="A1" s="5" t="s">
        <v>2</v>
      </c>
      <c r="B1" s="1" t="s">
        <v>15</v>
      </c>
      <c r="C1" s="1" t="s">
        <v>16</v>
      </c>
      <c r="D1" s="1" t="s">
        <v>35</v>
      </c>
      <c r="E1" s="1" t="s">
        <v>36</v>
      </c>
      <c r="F1" s="72" t="s">
        <v>37</v>
      </c>
    </row>
    <row r="2" spans="1:6" ht="14" x14ac:dyDescent="0.15">
      <c r="A2"/>
      <c r="B2"/>
      <c r="C2"/>
      <c r="D2"/>
      <c r="E2"/>
      <c r="F2"/>
    </row>
    <row r="3" spans="1:6" ht="14" x14ac:dyDescent="0.15">
      <c r="A3"/>
      <c r="B3"/>
      <c r="C3"/>
      <c r="D3"/>
      <c r="E3"/>
      <c r="F3"/>
    </row>
    <row r="4" spans="1:6" ht="14" x14ac:dyDescent="0.15">
      <c r="A4"/>
      <c r="B4"/>
      <c r="C4"/>
      <c r="D4"/>
      <c r="E4"/>
      <c r="F4"/>
    </row>
    <row r="5" spans="1:6" ht="14" x14ac:dyDescent="0.15">
      <c r="A5"/>
      <c r="B5"/>
      <c r="C5"/>
      <c r="D5"/>
      <c r="E5"/>
      <c r="F5"/>
    </row>
    <row r="6" spans="1:6" ht="14" x14ac:dyDescent="0.15">
      <c r="A6"/>
      <c r="B6"/>
      <c r="C6"/>
      <c r="D6"/>
      <c r="E6"/>
      <c r="F6"/>
    </row>
    <row r="7" spans="1:6" ht="14" x14ac:dyDescent="0.15">
      <c r="A7"/>
      <c r="B7"/>
      <c r="C7"/>
      <c r="D7"/>
      <c r="E7"/>
      <c r="F7"/>
    </row>
    <row r="8" spans="1:6" ht="14" x14ac:dyDescent="0.15">
      <c r="A8"/>
      <c r="B8"/>
      <c r="C8"/>
      <c r="D8"/>
      <c r="E8"/>
      <c r="F8"/>
    </row>
    <row r="9" spans="1:6" ht="14" x14ac:dyDescent="0.15">
      <c r="A9"/>
      <c r="B9"/>
      <c r="C9"/>
      <c r="D9"/>
      <c r="E9"/>
      <c r="F9"/>
    </row>
    <row r="10" spans="1:6" ht="14" x14ac:dyDescent="0.15">
      <c r="A10"/>
      <c r="B10"/>
      <c r="C10"/>
      <c r="D10"/>
      <c r="E10"/>
      <c r="F10"/>
    </row>
    <row r="11" spans="1:6" ht="14" x14ac:dyDescent="0.15">
      <c r="A11"/>
      <c r="B11"/>
      <c r="C11"/>
      <c r="D11"/>
      <c r="E11"/>
      <c r="F11"/>
    </row>
    <row r="12" spans="1:6" ht="14" x14ac:dyDescent="0.15">
      <c r="A12"/>
      <c r="B12"/>
      <c r="C12"/>
      <c r="D12"/>
      <c r="E12"/>
      <c r="F12"/>
    </row>
    <row r="13" spans="1:6" ht="14" x14ac:dyDescent="0.15">
      <c r="A13"/>
      <c r="B13"/>
      <c r="C13"/>
      <c r="D13"/>
      <c r="E13"/>
      <c r="F13"/>
    </row>
    <row r="14" spans="1:6" ht="14" x14ac:dyDescent="0.15">
      <c r="A14"/>
      <c r="B14"/>
      <c r="C14"/>
      <c r="D14"/>
      <c r="E14"/>
      <c r="F14"/>
    </row>
    <row r="15" spans="1:6" ht="14" x14ac:dyDescent="0.15">
      <c r="A15"/>
      <c r="B15"/>
      <c r="C15"/>
      <c r="D15"/>
      <c r="E15"/>
      <c r="F15"/>
    </row>
    <row r="16" spans="1:6" ht="14" x14ac:dyDescent="0.15">
      <c r="A16"/>
      <c r="B16"/>
      <c r="C16"/>
      <c r="D16"/>
      <c r="E16"/>
      <c r="F16"/>
    </row>
    <row r="17" spans="1:6" ht="14" x14ac:dyDescent="0.15">
      <c r="A17"/>
      <c r="B17"/>
      <c r="C17"/>
      <c r="D17"/>
      <c r="E17"/>
      <c r="F17"/>
    </row>
    <row r="18" spans="1:6" ht="14" x14ac:dyDescent="0.15">
      <c r="A18"/>
      <c r="B18"/>
      <c r="C18"/>
      <c r="D18"/>
      <c r="E18"/>
      <c r="F18"/>
    </row>
    <row r="19" spans="1:6" ht="14" x14ac:dyDescent="0.15">
      <c r="A19"/>
      <c r="B19"/>
      <c r="C19"/>
      <c r="D19"/>
      <c r="E19"/>
      <c r="F19"/>
    </row>
    <row r="20" spans="1:6" ht="14" x14ac:dyDescent="0.15">
      <c r="A20"/>
      <c r="B20"/>
      <c r="C20"/>
      <c r="D20"/>
      <c r="E20"/>
      <c r="F20"/>
    </row>
    <row r="21" spans="1:6" ht="14" x14ac:dyDescent="0.15">
      <c r="A21"/>
      <c r="B21"/>
      <c r="C21"/>
      <c r="D21"/>
      <c r="E21"/>
      <c r="F21"/>
    </row>
    <row r="22" spans="1:6" ht="14" x14ac:dyDescent="0.15">
      <c r="A22"/>
      <c r="B22"/>
      <c r="C22"/>
      <c r="D22"/>
      <c r="E22"/>
      <c r="F22"/>
    </row>
    <row r="23" spans="1:6" ht="14" x14ac:dyDescent="0.15">
      <c r="A23"/>
      <c r="B23"/>
      <c r="C23"/>
      <c r="D23"/>
      <c r="E23"/>
      <c r="F23"/>
    </row>
    <row r="24" spans="1:6" ht="14" x14ac:dyDescent="0.15">
      <c r="A24"/>
      <c r="B24"/>
      <c r="C24"/>
      <c r="D24"/>
      <c r="E24"/>
      <c r="F24"/>
    </row>
    <row r="25" spans="1:6" ht="14" x14ac:dyDescent="0.15">
      <c r="A25"/>
      <c r="B25"/>
      <c r="C25"/>
      <c r="D25"/>
      <c r="E25"/>
      <c r="F25"/>
    </row>
    <row r="26" spans="1:6" ht="14" x14ac:dyDescent="0.15">
      <c r="A26"/>
      <c r="B26"/>
      <c r="C26"/>
      <c r="D26"/>
      <c r="E26"/>
      <c r="F26"/>
    </row>
    <row r="27" spans="1:6" ht="14" x14ac:dyDescent="0.15">
      <c r="A27"/>
      <c r="B27"/>
      <c r="C27"/>
      <c r="D27"/>
      <c r="E27"/>
      <c r="F27"/>
    </row>
    <row r="28" spans="1:6" ht="14" x14ac:dyDescent="0.15">
      <c r="A28"/>
      <c r="B28"/>
      <c r="C28"/>
      <c r="D28"/>
      <c r="E28"/>
      <c r="F28"/>
    </row>
    <row r="29" spans="1:6" ht="14" x14ac:dyDescent="0.15">
      <c r="A29"/>
      <c r="B29"/>
      <c r="C29"/>
      <c r="D29"/>
      <c r="E29"/>
      <c r="F29"/>
    </row>
    <row r="30" spans="1:6" ht="14" x14ac:dyDescent="0.15">
      <c r="A30"/>
      <c r="B30"/>
      <c r="C30"/>
      <c r="D30"/>
      <c r="E30"/>
      <c r="F30"/>
    </row>
    <row r="31" spans="1:6" ht="14" x14ac:dyDescent="0.15">
      <c r="A31"/>
      <c r="B31"/>
      <c r="C31"/>
      <c r="D31"/>
      <c r="E31"/>
      <c r="F31"/>
    </row>
    <row r="32" spans="1:6" ht="14" x14ac:dyDescent="0.15">
      <c r="A32"/>
      <c r="B32"/>
      <c r="C32"/>
      <c r="D32"/>
      <c r="E32"/>
      <c r="F32"/>
    </row>
    <row r="33" spans="1:6" ht="14" x14ac:dyDescent="0.15">
      <c r="A33"/>
      <c r="B33"/>
      <c r="C33"/>
      <c r="D33"/>
      <c r="E33"/>
      <c r="F33"/>
    </row>
    <row r="34" spans="1:6" ht="14" x14ac:dyDescent="0.15">
      <c r="A34"/>
      <c r="B34"/>
      <c r="C34"/>
      <c r="D34"/>
      <c r="E34"/>
      <c r="F34"/>
    </row>
    <row r="35" spans="1:6" ht="14" x14ac:dyDescent="0.15">
      <c r="A35"/>
      <c r="B35"/>
      <c r="C35"/>
      <c r="D35"/>
      <c r="E35"/>
      <c r="F35"/>
    </row>
    <row r="36" spans="1:6" ht="14" x14ac:dyDescent="0.15">
      <c r="A36"/>
      <c r="B36"/>
      <c r="C36"/>
      <c r="D36"/>
      <c r="E36"/>
      <c r="F36"/>
    </row>
    <row r="37" spans="1:6" ht="14" x14ac:dyDescent="0.15">
      <c r="A37"/>
      <c r="B37"/>
      <c r="C37"/>
      <c r="D37"/>
      <c r="E37"/>
      <c r="F37"/>
    </row>
    <row r="38" spans="1:6" ht="14" x14ac:dyDescent="0.15">
      <c r="A38"/>
      <c r="B38"/>
      <c r="C38"/>
      <c r="D38"/>
      <c r="E38"/>
      <c r="F38"/>
    </row>
    <row r="39" spans="1:6" ht="14" x14ac:dyDescent="0.15">
      <c r="A39"/>
      <c r="B39"/>
      <c r="C39"/>
      <c r="D39"/>
      <c r="E39"/>
      <c r="F39"/>
    </row>
    <row r="40" spans="1:6" ht="14" x14ac:dyDescent="0.15">
      <c r="A40"/>
      <c r="B40"/>
      <c r="C40"/>
      <c r="D40"/>
      <c r="E40"/>
      <c r="F40"/>
    </row>
    <row r="41" spans="1:6" ht="14" x14ac:dyDescent="0.15">
      <c r="A41"/>
      <c r="B41"/>
      <c r="C41"/>
      <c r="D41"/>
      <c r="E41"/>
      <c r="F41"/>
    </row>
    <row r="42" spans="1:6" ht="14" x14ac:dyDescent="0.15">
      <c r="A42"/>
      <c r="B42"/>
      <c r="C42"/>
      <c r="D42"/>
      <c r="E42"/>
      <c r="F42"/>
    </row>
    <row r="43" spans="1:6" ht="14" x14ac:dyDescent="0.15">
      <c r="A43"/>
      <c r="B43"/>
      <c r="C43"/>
      <c r="D43"/>
      <c r="E43"/>
      <c r="F43"/>
    </row>
    <row r="44" spans="1:6" ht="14" x14ac:dyDescent="0.15">
      <c r="A44"/>
      <c r="B44"/>
      <c r="C44"/>
      <c r="D44"/>
      <c r="E44"/>
      <c r="F44"/>
    </row>
    <row r="45" spans="1:6" ht="14" x14ac:dyDescent="0.15">
      <c r="A45"/>
      <c r="B45"/>
      <c r="C45"/>
      <c r="D45"/>
      <c r="E45"/>
      <c r="F45"/>
    </row>
    <row r="46" spans="1:6" ht="14" x14ac:dyDescent="0.15">
      <c r="A46"/>
      <c r="B46"/>
      <c r="C46"/>
      <c r="D46"/>
      <c r="E46"/>
      <c r="F46"/>
    </row>
    <row r="47" spans="1:6" ht="14" x14ac:dyDescent="0.15">
      <c r="A47"/>
      <c r="B47"/>
      <c r="C47"/>
      <c r="D47"/>
      <c r="E47"/>
      <c r="F47"/>
    </row>
    <row r="48" spans="1:6" ht="14" x14ac:dyDescent="0.15">
      <c r="A48"/>
      <c r="B48"/>
      <c r="C48"/>
      <c r="D48"/>
      <c r="E48"/>
      <c r="F48"/>
    </row>
    <row r="49" spans="1:6" ht="14" x14ac:dyDescent="0.15">
      <c r="A49"/>
      <c r="B49"/>
      <c r="C49"/>
      <c r="D49"/>
      <c r="E49"/>
      <c r="F49"/>
    </row>
    <row r="50" spans="1:6" ht="14" x14ac:dyDescent="0.15">
      <c r="A50"/>
      <c r="B50"/>
      <c r="C50"/>
      <c r="D50"/>
      <c r="E50"/>
      <c r="F50"/>
    </row>
    <row r="51" spans="1:6" ht="14" x14ac:dyDescent="0.15">
      <c r="A51"/>
      <c r="B51"/>
      <c r="C51"/>
      <c r="D51"/>
      <c r="E51"/>
      <c r="F51"/>
    </row>
    <row r="52" spans="1:6" ht="14" x14ac:dyDescent="0.15">
      <c r="A52"/>
      <c r="B52"/>
      <c r="C52"/>
      <c r="D52"/>
      <c r="E52"/>
      <c r="F52"/>
    </row>
    <row r="53" spans="1:6" ht="14" x14ac:dyDescent="0.15">
      <c r="A53"/>
      <c r="B53"/>
      <c r="C53"/>
      <c r="D53"/>
      <c r="E53"/>
      <c r="F53"/>
    </row>
    <row r="54" spans="1:6" ht="14" x14ac:dyDescent="0.15">
      <c r="A54"/>
      <c r="B54"/>
      <c r="C54"/>
      <c r="D54"/>
      <c r="E54"/>
      <c r="F54"/>
    </row>
    <row r="55" spans="1:6" ht="14" x14ac:dyDescent="0.15">
      <c r="A55"/>
      <c r="B55"/>
      <c r="C55"/>
      <c r="D55"/>
      <c r="E55"/>
      <c r="F55"/>
    </row>
    <row r="56" spans="1:6" ht="14" x14ac:dyDescent="0.15">
      <c r="A56"/>
      <c r="B56"/>
      <c r="C56"/>
      <c r="D56"/>
      <c r="E56"/>
      <c r="F56"/>
    </row>
    <row r="57" spans="1:6" ht="14" x14ac:dyDescent="0.15">
      <c r="A57"/>
      <c r="B57"/>
      <c r="C57"/>
      <c r="D57"/>
      <c r="E57"/>
      <c r="F57"/>
    </row>
    <row r="58" spans="1:6" ht="14" x14ac:dyDescent="0.15">
      <c r="A58"/>
      <c r="B58"/>
      <c r="C58"/>
      <c r="D58"/>
      <c r="E58"/>
      <c r="F58"/>
    </row>
    <row r="59" spans="1:6" ht="14" x14ac:dyDescent="0.15">
      <c r="A59"/>
      <c r="B59"/>
      <c r="C59"/>
      <c r="D59"/>
      <c r="E59"/>
      <c r="F59"/>
    </row>
    <row r="60" spans="1:6" ht="14" x14ac:dyDescent="0.15">
      <c r="A60"/>
      <c r="B60"/>
      <c r="C60"/>
      <c r="D60"/>
      <c r="E60"/>
      <c r="F60"/>
    </row>
    <row r="61" spans="1:6" ht="14" x14ac:dyDescent="0.15">
      <c r="A61"/>
      <c r="B61"/>
      <c r="C61"/>
      <c r="D61"/>
      <c r="E61"/>
      <c r="F61"/>
    </row>
    <row r="62" spans="1:6" ht="14" x14ac:dyDescent="0.15">
      <c r="A62"/>
      <c r="B62"/>
      <c r="C62"/>
      <c r="D62"/>
      <c r="E62"/>
      <c r="F62"/>
    </row>
    <row r="63" spans="1:6" ht="14" x14ac:dyDescent="0.15">
      <c r="A63"/>
      <c r="B63"/>
      <c r="C63"/>
      <c r="D63"/>
      <c r="E63"/>
      <c r="F63"/>
    </row>
    <row r="64" spans="1:6" ht="14" x14ac:dyDescent="0.15">
      <c r="A64"/>
      <c r="B64"/>
      <c r="C64"/>
      <c r="D64"/>
      <c r="E64"/>
      <c r="F64"/>
    </row>
    <row r="65" spans="1:6" ht="14" x14ac:dyDescent="0.15">
      <c r="A65"/>
      <c r="B65"/>
      <c r="C65"/>
      <c r="D65"/>
      <c r="E65"/>
      <c r="F65"/>
    </row>
    <row r="66" spans="1:6" ht="14" x14ac:dyDescent="0.15">
      <c r="A66"/>
      <c r="B66"/>
      <c r="C66"/>
      <c r="D66"/>
      <c r="E66"/>
      <c r="F66"/>
    </row>
    <row r="67" spans="1:6" ht="14" x14ac:dyDescent="0.15">
      <c r="A67"/>
      <c r="B67"/>
      <c r="C67"/>
      <c r="D67"/>
      <c r="E67"/>
      <c r="F67"/>
    </row>
    <row r="68" spans="1:6" ht="14" x14ac:dyDescent="0.15">
      <c r="A68"/>
      <c r="B68"/>
      <c r="C68"/>
      <c r="D68"/>
      <c r="E68"/>
      <c r="F68"/>
    </row>
    <row r="69" spans="1:6" ht="14" x14ac:dyDescent="0.15">
      <c r="A69"/>
      <c r="B69"/>
      <c r="C69"/>
      <c r="D69"/>
      <c r="E69"/>
      <c r="F69"/>
    </row>
    <row r="70" spans="1:6" ht="14" x14ac:dyDescent="0.15">
      <c r="A70"/>
      <c r="B70"/>
      <c r="C70"/>
      <c r="D70"/>
      <c r="E70"/>
      <c r="F70"/>
    </row>
    <row r="71" spans="1:6" ht="14" x14ac:dyDescent="0.15">
      <c r="A71"/>
      <c r="B71"/>
      <c r="C71"/>
      <c r="D71"/>
      <c r="E71"/>
      <c r="F71"/>
    </row>
    <row r="72" spans="1:6" ht="14" x14ac:dyDescent="0.15">
      <c r="A72"/>
      <c r="B72"/>
      <c r="C72"/>
      <c r="D72"/>
      <c r="E72"/>
      <c r="F72"/>
    </row>
    <row r="73" spans="1:6" ht="14" x14ac:dyDescent="0.15">
      <c r="A73"/>
      <c r="B73"/>
      <c r="C73"/>
      <c r="D73"/>
      <c r="E73"/>
      <c r="F73"/>
    </row>
    <row r="74" spans="1:6" ht="14" x14ac:dyDescent="0.15">
      <c r="A74"/>
      <c r="B74"/>
      <c r="C74"/>
      <c r="D74"/>
      <c r="E74"/>
      <c r="F74"/>
    </row>
    <row r="75" spans="1:6" ht="14" x14ac:dyDescent="0.15">
      <c r="A75"/>
      <c r="B75"/>
      <c r="C75"/>
      <c r="D75"/>
      <c r="E75"/>
      <c r="F75"/>
    </row>
    <row r="76" spans="1:6" ht="14" x14ac:dyDescent="0.15">
      <c r="A76"/>
      <c r="B76"/>
      <c r="C76"/>
      <c r="D76"/>
      <c r="E76"/>
      <c r="F76"/>
    </row>
    <row r="77" spans="1:6" ht="14" x14ac:dyDescent="0.15">
      <c r="A77"/>
      <c r="B77"/>
      <c r="C77"/>
      <c r="D77"/>
      <c r="E77"/>
      <c r="F77"/>
    </row>
    <row r="78" spans="1:6" ht="14" x14ac:dyDescent="0.15">
      <c r="A78"/>
      <c r="B78"/>
      <c r="C78"/>
      <c r="D78"/>
      <c r="E78"/>
      <c r="F78"/>
    </row>
    <row r="79" spans="1:6" ht="14" x14ac:dyDescent="0.15">
      <c r="A79"/>
      <c r="B79"/>
      <c r="C79"/>
      <c r="D79"/>
      <c r="E79"/>
      <c r="F79"/>
    </row>
    <row r="80" spans="1:6" ht="14" x14ac:dyDescent="0.15">
      <c r="A80"/>
      <c r="B80"/>
      <c r="C80"/>
      <c r="D80"/>
      <c r="E80"/>
      <c r="F80"/>
    </row>
    <row r="81" spans="1:6" ht="14" x14ac:dyDescent="0.15">
      <c r="A81"/>
      <c r="B81"/>
      <c r="C81"/>
      <c r="D81"/>
      <c r="E81"/>
      <c r="F81"/>
    </row>
    <row r="82" spans="1:6" ht="14" x14ac:dyDescent="0.15">
      <c r="A82"/>
      <c r="B82"/>
      <c r="C82"/>
      <c r="D82"/>
      <c r="E82"/>
      <c r="F82"/>
    </row>
    <row r="83" spans="1:6" ht="14" x14ac:dyDescent="0.15">
      <c r="A83"/>
      <c r="B83"/>
      <c r="C83"/>
      <c r="D83"/>
      <c r="E83"/>
      <c r="F83"/>
    </row>
    <row r="84" spans="1:6" ht="14" x14ac:dyDescent="0.15">
      <c r="A84"/>
      <c r="B84"/>
      <c r="C84"/>
      <c r="D84"/>
      <c r="E84"/>
      <c r="F84"/>
    </row>
    <row r="85" spans="1:6" ht="14" x14ac:dyDescent="0.15">
      <c r="A85"/>
      <c r="B85"/>
      <c r="C85"/>
      <c r="D85"/>
      <c r="E85"/>
      <c r="F85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8F169-D337-E64C-982F-622169DFCA95}">
  <dimension ref="A1:C1"/>
  <sheetViews>
    <sheetView workbookViewId="0">
      <selection activeCell="A2" sqref="A2:XFD1048576"/>
    </sheetView>
  </sheetViews>
  <sheetFormatPr baseColWidth="10" defaultColWidth="11" defaultRowHeight="14" x14ac:dyDescent="0.15"/>
  <sheetData>
    <row r="1" spans="1:3" x14ac:dyDescent="0.15">
      <c r="A1" t="s">
        <v>138</v>
      </c>
      <c r="B1" t="s">
        <v>250</v>
      </c>
      <c r="C1" t="s">
        <v>251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9"/>
  <dimension ref="A1:I1"/>
  <sheetViews>
    <sheetView zoomScaleNormal="100" workbookViewId="0">
      <pane ySplit="1" topLeftCell="A2" activePane="bottomLeft" state="frozen"/>
      <selection pane="bottomLeft" activeCell="A2" sqref="A2:XFD1048576"/>
    </sheetView>
  </sheetViews>
  <sheetFormatPr baseColWidth="10" defaultColWidth="9" defaultRowHeight="13" x14ac:dyDescent="0.15"/>
  <cols>
    <col min="1" max="1" width="10.6640625" style="3" customWidth="1"/>
    <col min="2" max="4" width="12.6640625" style="26" customWidth="1"/>
    <col min="5" max="7" width="3.6640625" style="2" customWidth="1"/>
    <col min="8" max="8" width="10.6640625" style="3" customWidth="1"/>
    <col min="9" max="9" width="8.6640625" style="4" customWidth="1"/>
    <col min="10" max="16384" width="9" style="2"/>
  </cols>
  <sheetData>
    <row r="1" spans="1:9" ht="12.75" customHeight="1" x14ac:dyDescent="0.15">
      <c r="A1" s="5" t="s">
        <v>61</v>
      </c>
      <c r="B1" s="5" t="s">
        <v>58</v>
      </c>
      <c r="C1" s="5" t="s">
        <v>59</v>
      </c>
      <c r="D1" s="5" t="s">
        <v>60</v>
      </c>
      <c r="H1" s="5" t="s">
        <v>2</v>
      </c>
      <c r="I1" s="5" t="s">
        <v>15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Лист10"/>
  <dimension ref="A1:D1"/>
  <sheetViews>
    <sheetView zoomScaleNormal="100" workbookViewId="0">
      <pane ySplit="1" topLeftCell="A2" activePane="bottomLeft" state="frozen"/>
      <selection pane="bottomLeft" activeCell="A2" sqref="A2:XFD466"/>
    </sheetView>
  </sheetViews>
  <sheetFormatPr baseColWidth="10" defaultColWidth="9" defaultRowHeight="13" x14ac:dyDescent="0.15"/>
  <cols>
    <col min="1" max="1" width="10.6640625" style="3" customWidth="1"/>
    <col min="2" max="2" width="15.6640625" style="2" customWidth="1"/>
    <col min="3" max="4" width="12.6640625" style="4" customWidth="1"/>
    <col min="5" max="16384" width="9" style="2"/>
  </cols>
  <sheetData>
    <row r="1" spans="1:4" ht="12.75" customHeight="1" x14ac:dyDescent="0.15">
      <c r="A1" s="5" t="s">
        <v>2</v>
      </c>
      <c r="B1" s="5" t="s">
        <v>56</v>
      </c>
      <c r="C1" s="5" t="s">
        <v>17</v>
      </c>
      <c r="D1" s="5" t="s">
        <v>19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11"/>
  <dimension ref="A1:D913"/>
  <sheetViews>
    <sheetView zoomScaleNormal="100" workbookViewId="0">
      <pane ySplit="1" topLeftCell="A1048481" activePane="bottomLeft" state="frozen"/>
      <selection pane="bottomLeft" activeCell="A2" sqref="A2:XFD1048576"/>
    </sheetView>
  </sheetViews>
  <sheetFormatPr baseColWidth="10" defaultColWidth="9" defaultRowHeight="13" x14ac:dyDescent="0.15"/>
  <cols>
    <col min="1" max="1" width="10.6640625" style="3" customWidth="1"/>
    <col min="2" max="2" width="10.6640625" style="2" customWidth="1"/>
    <col min="3" max="4" width="10.6640625" style="4" customWidth="1"/>
    <col min="5" max="16384" width="9" style="2"/>
  </cols>
  <sheetData>
    <row r="1" spans="1:4" ht="12.75" customHeight="1" x14ac:dyDescent="0.15">
      <c r="A1" s="5" t="s">
        <v>2</v>
      </c>
      <c r="B1" s="5" t="s">
        <v>62</v>
      </c>
      <c r="C1" s="5" t="s">
        <v>15</v>
      </c>
      <c r="D1" s="5" t="s">
        <v>16</v>
      </c>
    </row>
    <row r="2" spans="1:4" ht="14" x14ac:dyDescent="0.15">
      <c r="A2"/>
      <c r="B2"/>
      <c r="C2"/>
      <c r="D2"/>
    </row>
    <row r="3" spans="1:4" ht="14" x14ac:dyDescent="0.15">
      <c r="A3"/>
      <c r="B3"/>
      <c r="C3"/>
      <c r="D3"/>
    </row>
    <row r="4" spans="1:4" ht="14" x14ac:dyDescent="0.15">
      <c r="A4"/>
      <c r="B4"/>
      <c r="C4"/>
      <c r="D4"/>
    </row>
    <row r="5" spans="1:4" ht="14" x14ac:dyDescent="0.15">
      <c r="A5"/>
      <c r="B5"/>
      <c r="C5"/>
      <c r="D5"/>
    </row>
    <row r="6" spans="1:4" ht="14" x14ac:dyDescent="0.15">
      <c r="A6"/>
      <c r="B6"/>
      <c r="C6"/>
      <c r="D6"/>
    </row>
    <row r="7" spans="1:4" ht="14" x14ac:dyDescent="0.15">
      <c r="A7"/>
      <c r="B7"/>
      <c r="C7"/>
      <c r="D7"/>
    </row>
    <row r="8" spans="1:4" ht="14" x14ac:dyDescent="0.15">
      <c r="A8"/>
      <c r="B8"/>
      <c r="C8"/>
      <c r="D8"/>
    </row>
    <row r="9" spans="1:4" ht="14" x14ac:dyDescent="0.15">
      <c r="A9"/>
      <c r="B9"/>
      <c r="C9"/>
      <c r="D9"/>
    </row>
    <row r="10" spans="1:4" ht="14" x14ac:dyDescent="0.15">
      <c r="A10"/>
      <c r="B10"/>
      <c r="C10"/>
      <c r="D10"/>
    </row>
    <row r="11" spans="1:4" ht="14" x14ac:dyDescent="0.15">
      <c r="A11"/>
      <c r="B11"/>
      <c r="C11"/>
      <c r="D11"/>
    </row>
    <row r="12" spans="1:4" ht="14" x14ac:dyDescent="0.15">
      <c r="A12"/>
      <c r="B12"/>
      <c r="C12"/>
      <c r="D12"/>
    </row>
    <row r="13" spans="1:4" ht="14" x14ac:dyDescent="0.15">
      <c r="A13"/>
      <c r="B13"/>
      <c r="C13"/>
      <c r="D13"/>
    </row>
    <row r="14" spans="1:4" ht="14" x14ac:dyDescent="0.15">
      <c r="A14"/>
      <c r="B14"/>
      <c r="C14"/>
      <c r="D14"/>
    </row>
    <row r="15" spans="1:4" ht="14" x14ac:dyDescent="0.15">
      <c r="A15"/>
      <c r="B15"/>
      <c r="C15"/>
      <c r="D15"/>
    </row>
    <row r="16" spans="1:4" ht="14" x14ac:dyDescent="0.15">
      <c r="A16"/>
      <c r="B16"/>
      <c r="C16"/>
      <c r="D16"/>
    </row>
    <row r="17" spans="1:4" ht="14" x14ac:dyDescent="0.15">
      <c r="A17"/>
      <c r="B17"/>
      <c r="C17"/>
      <c r="D17"/>
    </row>
    <row r="18" spans="1:4" ht="14" x14ac:dyDescent="0.15">
      <c r="A18"/>
      <c r="B18"/>
      <c r="C18"/>
      <c r="D18"/>
    </row>
    <row r="19" spans="1:4" ht="14" x14ac:dyDescent="0.15">
      <c r="A19"/>
      <c r="B19"/>
      <c r="C19"/>
      <c r="D19"/>
    </row>
    <row r="20" spans="1:4" ht="14" x14ac:dyDescent="0.15">
      <c r="A20"/>
      <c r="B20"/>
      <c r="C20"/>
      <c r="D20"/>
    </row>
    <row r="21" spans="1:4" ht="14" x14ac:dyDescent="0.15">
      <c r="A21"/>
      <c r="B21"/>
      <c r="C21"/>
      <c r="D21"/>
    </row>
    <row r="22" spans="1:4" ht="14" x14ac:dyDescent="0.15">
      <c r="A22"/>
      <c r="B22"/>
      <c r="C22"/>
      <c r="D22"/>
    </row>
    <row r="23" spans="1:4" ht="14" x14ac:dyDescent="0.15">
      <c r="A23"/>
      <c r="B23"/>
      <c r="C23"/>
      <c r="D23"/>
    </row>
    <row r="24" spans="1:4" ht="14" x14ac:dyDescent="0.15">
      <c r="A24"/>
      <c r="B24"/>
      <c r="C24"/>
      <c r="D24"/>
    </row>
    <row r="25" spans="1:4" ht="14" x14ac:dyDescent="0.15">
      <c r="A25"/>
      <c r="B25"/>
      <c r="C25"/>
      <c r="D25"/>
    </row>
    <row r="26" spans="1:4" ht="14" x14ac:dyDescent="0.15">
      <c r="A26"/>
      <c r="B26"/>
      <c r="C26"/>
      <c r="D26"/>
    </row>
    <row r="27" spans="1:4" ht="14" x14ac:dyDescent="0.15">
      <c r="A27"/>
      <c r="B27"/>
      <c r="C27"/>
      <c r="D27"/>
    </row>
    <row r="28" spans="1:4" ht="14" x14ac:dyDescent="0.15">
      <c r="A28"/>
      <c r="B28"/>
      <c r="C28"/>
      <c r="D28"/>
    </row>
    <row r="29" spans="1:4" ht="14" x14ac:dyDescent="0.15">
      <c r="A29"/>
      <c r="B29"/>
      <c r="C29"/>
      <c r="D29"/>
    </row>
    <row r="30" spans="1:4" ht="14" x14ac:dyDescent="0.15">
      <c r="A30"/>
      <c r="B30"/>
      <c r="C30"/>
      <c r="D30"/>
    </row>
    <row r="31" spans="1:4" ht="14" x14ac:dyDescent="0.15">
      <c r="A31"/>
      <c r="B31"/>
      <c r="C31"/>
      <c r="D31"/>
    </row>
    <row r="32" spans="1:4" ht="14" x14ac:dyDescent="0.15">
      <c r="A32"/>
      <c r="B32"/>
      <c r="C32"/>
      <c r="D32"/>
    </row>
    <row r="33" spans="1:4" ht="14" x14ac:dyDescent="0.15">
      <c r="A33"/>
      <c r="B33"/>
      <c r="C33"/>
      <c r="D33"/>
    </row>
    <row r="34" spans="1:4" ht="14" x14ac:dyDescent="0.15">
      <c r="A34"/>
      <c r="B34"/>
      <c r="C34"/>
      <c r="D34"/>
    </row>
    <row r="35" spans="1:4" ht="14" x14ac:dyDescent="0.15">
      <c r="A35"/>
      <c r="B35"/>
      <c r="C35"/>
      <c r="D35"/>
    </row>
    <row r="36" spans="1:4" ht="14" x14ac:dyDescent="0.15">
      <c r="A36"/>
      <c r="B36"/>
      <c r="C36"/>
      <c r="D36"/>
    </row>
    <row r="37" spans="1:4" ht="14" x14ac:dyDescent="0.15">
      <c r="A37"/>
      <c r="B37"/>
      <c r="C37"/>
      <c r="D37"/>
    </row>
    <row r="38" spans="1:4" ht="14" x14ac:dyDescent="0.15">
      <c r="A38"/>
      <c r="B38"/>
      <c r="C38"/>
      <c r="D38"/>
    </row>
    <row r="39" spans="1:4" ht="14" x14ac:dyDescent="0.15">
      <c r="A39"/>
      <c r="B39"/>
      <c r="C39"/>
      <c r="D39"/>
    </row>
    <row r="40" spans="1:4" ht="14" x14ac:dyDescent="0.15">
      <c r="A40"/>
      <c r="B40"/>
      <c r="C40"/>
      <c r="D40"/>
    </row>
    <row r="41" spans="1:4" ht="14" x14ac:dyDescent="0.15">
      <c r="A41"/>
      <c r="B41"/>
      <c r="C41"/>
      <c r="D41"/>
    </row>
    <row r="42" spans="1:4" ht="14" x14ac:dyDescent="0.15">
      <c r="A42"/>
      <c r="B42"/>
      <c r="C42"/>
      <c r="D42"/>
    </row>
    <row r="43" spans="1:4" ht="14" x14ac:dyDescent="0.15">
      <c r="A43"/>
      <c r="B43"/>
      <c r="C43"/>
      <c r="D43"/>
    </row>
    <row r="44" spans="1:4" ht="14" x14ac:dyDescent="0.15">
      <c r="A44"/>
      <c r="B44"/>
      <c r="C44"/>
      <c r="D44"/>
    </row>
    <row r="45" spans="1:4" ht="14" x14ac:dyDescent="0.15">
      <c r="A45"/>
      <c r="B45"/>
      <c r="C45"/>
      <c r="D45"/>
    </row>
    <row r="46" spans="1:4" ht="14" x14ac:dyDescent="0.15">
      <c r="A46"/>
      <c r="B46"/>
      <c r="C46"/>
      <c r="D46"/>
    </row>
    <row r="47" spans="1:4" ht="14" x14ac:dyDescent="0.15">
      <c r="A47"/>
      <c r="B47"/>
      <c r="C47"/>
      <c r="D47"/>
    </row>
    <row r="48" spans="1:4" ht="14" x14ac:dyDescent="0.15">
      <c r="A48"/>
      <c r="B48"/>
      <c r="C48"/>
      <c r="D48"/>
    </row>
    <row r="49" spans="1:4" ht="14" x14ac:dyDescent="0.15">
      <c r="A49"/>
      <c r="B49"/>
      <c r="C49"/>
      <c r="D49"/>
    </row>
    <row r="50" spans="1:4" ht="14" x14ac:dyDescent="0.15">
      <c r="A50"/>
      <c r="B50"/>
      <c r="C50"/>
      <c r="D50"/>
    </row>
    <row r="51" spans="1:4" ht="14" x14ac:dyDescent="0.15">
      <c r="A51"/>
      <c r="B51"/>
      <c r="C51"/>
      <c r="D51"/>
    </row>
    <row r="52" spans="1:4" ht="14" x14ac:dyDescent="0.15">
      <c r="A52"/>
      <c r="B52"/>
      <c r="C52"/>
      <c r="D52"/>
    </row>
    <row r="53" spans="1:4" ht="14" x14ac:dyDescent="0.15">
      <c r="A53"/>
      <c r="B53"/>
      <c r="C53"/>
      <c r="D53"/>
    </row>
    <row r="54" spans="1:4" ht="14" x14ac:dyDescent="0.15">
      <c r="A54"/>
      <c r="B54"/>
      <c r="C54"/>
      <c r="D54"/>
    </row>
    <row r="55" spans="1:4" ht="14" x14ac:dyDescent="0.15">
      <c r="A55"/>
      <c r="B55"/>
      <c r="C55"/>
      <c r="D55"/>
    </row>
    <row r="56" spans="1:4" ht="14" x14ac:dyDescent="0.15">
      <c r="A56"/>
      <c r="B56"/>
      <c r="C56"/>
      <c r="D56"/>
    </row>
    <row r="57" spans="1:4" ht="14" x14ac:dyDescent="0.15">
      <c r="A57"/>
      <c r="B57"/>
      <c r="C57"/>
      <c r="D57"/>
    </row>
    <row r="58" spans="1:4" ht="14" x14ac:dyDescent="0.15">
      <c r="A58"/>
      <c r="B58"/>
      <c r="C58"/>
      <c r="D58"/>
    </row>
    <row r="59" spans="1:4" ht="14" x14ac:dyDescent="0.15">
      <c r="A59"/>
      <c r="B59"/>
      <c r="C59"/>
      <c r="D59"/>
    </row>
    <row r="60" spans="1:4" ht="14" x14ac:dyDescent="0.15">
      <c r="A60"/>
      <c r="B60"/>
      <c r="C60"/>
      <c r="D60"/>
    </row>
    <row r="61" spans="1:4" ht="14" x14ac:dyDescent="0.15">
      <c r="A61"/>
      <c r="B61"/>
      <c r="C61"/>
      <c r="D61"/>
    </row>
    <row r="62" spans="1:4" ht="14" x14ac:dyDescent="0.15">
      <c r="A62"/>
      <c r="B62"/>
      <c r="C62"/>
      <c r="D62"/>
    </row>
    <row r="63" spans="1:4" ht="14" x14ac:dyDescent="0.15">
      <c r="A63"/>
      <c r="B63"/>
      <c r="C63"/>
      <c r="D63"/>
    </row>
    <row r="64" spans="1:4" ht="14" x14ac:dyDescent="0.15">
      <c r="A64"/>
      <c r="B64"/>
      <c r="C64"/>
      <c r="D64"/>
    </row>
    <row r="65" spans="1:4" ht="14" x14ac:dyDescent="0.15">
      <c r="A65"/>
      <c r="B65"/>
      <c r="C65"/>
      <c r="D65"/>
    </row>
    <row r="66" spans="1:4" ht="14" x14ac:dyDescent="0.15">
      <c r="A66"/>
      <c r="B66"/>
      <c r="C66"/>
      <c r="D66"/>
    </row>
    <row r="67" spans="1:4" ht="14" x14ac:dyDescent="0.15">
      <c r="A67"/>
      <c r="B67"/>
      <c r="C67"/>
      <c r="D67"/>
    </row>
    <row r="68" spans="1:4" ht="14" x14ac:dyDescent="0.15">
      <c r="A68"/>
      <c r="B68"/>
      <c r="C68"/>
      <c r="D68"/>
    </row>
    <row r="69" spans="1:4" ht="14" x14ac:dyDescent="0.15">
      <c r="A69"/>
      <c r="B69"/>
      <c r="C69"/>
      <c r="D69"/>
    </row>
    <row r="70" spans="1:4" ht="14" x14ac:dyDescent="0.15">
      <c r="A70"/>
      <c r="B70"/>
      <c r="C70"/>
      <c r="D70"/>
    </row>
    <row r="71" spans="1:4" ht="14" x14ac:dyDescent="0.15">
      <c r="A71"/>
      <c r="B71"/>
      <c r="C71"/>
      <c r="D71"/>
    </row>
    <row r="72" spans="1:4" ht="14" x14ac:dyDescent="0.15">
      <c r="A72"/>
      <c r="B72"/>
      <c r="C72"/>
      <c r="D72"/>
    </row>
    <row r="73" spans="1:4" ht="14" x14ac:dyDescent="0.15">
      <c r="A73"/>
      <c r="B73"/>
      <c r="C73"/>
      <c r="D73"/>
    </row>
    <row r="74" spans="1:4" ht="14" x14ac:dyDescent="0.15">
      <c r="A74"/>
      <c r="B74"/>
      <c r="C74"/>
      <c r="D74"/>
    </row>
    <row r="75" spans="1:4" ht="14" x14ac:dyDescent="0.15">
      <c r="A75"/>
      <c r="B75"/>
      <c r="C75"/>
      <c r="D75"/>
    </row>
    <row r="76" spans="1:4" ht="14" x14ac:dyDescent="0.15">
      <c r="A76"/>
      <c r="B76"/>
      <c r="C76"/>
      <c r="D76"/>
    </row>
    <row r="77" spans="1:4" ht="14" x14ac:dyDescent="0.15">
      <c r="A77"/>
      <c r="B77"/>
      <c r="C77"/>
      <c r="D77"/>
    </row>
    <row r="78" spans="1:4" ht="14" x14ac:dyDescent="0.15">
      <c r="A78"/>
      <c r="B78"/>
      <c r="C78"/>
      <c r="D78"/>
    </row>
    <row r="79" spans="1:4" ht="14" x14ac:dyDescent="0.15">
      <c r="A79"/>
      <c r="B79"/>
      <c r="C79"/>
      <c r="D79"/>
    </row>
    <row r="80" spans="1:4" ht="14" x14ac:dyDescent="0.15">
      <c r="A80"/>
      <c r="B80"/>
      <c r="C80"/>
      <c r="D80"/>
    </row>
    <row r="81" spans="1:4" ht="14" x14ac:dyDescent="0.15">
      <c r="A81"/>
      <c r="B81"/>
      <c r="C81"/>
      <c r="D81"/>
    </row>
    <row r="82" spans="1:4" ht="14" x14ac:dyDescent="0.15">
      <c r="A82"/>
      <c r="B82"/>
      <c r="C82"/>
      <c r="D82"/>
    </row>
    <row r="83" spans="1:4" ht="14" x14ac:dyDescent="0.15">
      <c r="A83"/>
      <c r="B83"/>
      <c r="C83"/>
      <c r="D83"/>
    </row>
    <row r="84" spans="1:4" ht="14" x14ac:dyDescent="0.15">
      <c r="A84"/>
      <c r="B84"/>
      <c r="C84"/>
      <c r="D84"/>
    </row>
    <row r="85" spans="1:4" ht="14" x14ac:dyDescent="0.15">
      <c r="A85"/>
      <c r="B85"/>
      <c r="C85"/>
      <c r="D85"/>
    </row>
    <row r="86" spans="1:4" ht="14" x14ac:dyDescent="0.15">
      <c r="A86"/>
      <c r="B86"/>
      <c r="C86"/>
      <c r="D86"/>
    </row>
    <row r="87" spans="1:4" ht="14" x14ac:dyDescent="0.15">
      <c r="A87"/>
      <c r="B87"/>
      <c r="C87"/>
      <c r="D87"/>
    </row>
    <row r="88" spans="1:4" ht="14" x14ac:dyDescent="0.15">
      <c r="A88"/>
      <c r="B88"/>
      <c r="C88"/>
      <c r="D88"/>
    </row>
    <row r="89" spans="1:4" ht="14" x14ac:dyDescent="0.15">
      <c r="A89"/>
      <c r="B89"/>
      <c r="C89"/>
      <c r="D89"/>
    </row>
    <row r="90" spans="1:4" ht="14" x14ac:dyDescent="0.15">
      <c r="A90"/>
      <c r="B90"/>
      <c r="C90"/>
      <c r="D90"/>
    </row>
    <row r="91" spans="1:4" ht="14" x14ac:dyDescent="0.15">
      <c r="A91"/>
      <c r="B91"/>
      <c r="C91"/>
      <c r="D91"/>
    </row>
    <row r="92" spans="1:4" ht="14" x14ac:dyDescent="0.15">
      <c r="A92"/>
      <c r="B92"/>
      <c r="C92"/>
      <c r="D92"/>
    </row>
    <row r="93" spans="1:4" ht="14" x14ac:dyDescent="0.15">
      <c r="A93"/>
      <c r="B93"/>
      <c r="C93"/>
      <c r="D93"/>
    </row>
    <row r="94" spans="1:4" ht="14" x14ac:dyDescent="0.15">
      <c r="A94"/>
      <c r="B94"/>
      <c r="C94"/>
      <c r="D94"/>
    </row>
    <row r="95" spans="1:4" ht="14" x14ac:dyDescent="0.15">
      <c r="A95"/>
      <c r="B95"/>
      <c r="C95"/>
      <c r="D95"/>
    </row>
    <row r="96" spans="1:4" ht="14" x14ac:dyDescent="0.15">
      <c r="A96"/>
      <c r="B96"/>
      <c r="C96"/>
      <c r="D96"/>
    </row>
    <row r="97" spans="1:4" ht="14" x14ac:dyDescent="0.15">
      <c r="A97"/>
      <c r="B97"/>
      <c r="C97"/>
      <c r="D97"/>
    </row>
    <row r="98" spans="1:4" ht="14" x14ac:dyDescent="0.15">
      <c r="A98"/>
      <c r="B98"/>
      <c r="C98"/>
      <c r="D98"/>
    </row>
    <row r="99" spans="1:4" ht="14" x14ac:dyDescent="0.15">
      <c r="A99"/>
      <c r="B99"/>
      <c r="C99"/>
      <c r="D99"/>
    </row>
    <row r="100" spans="1:4" ht="14" x14ac:dyDescent="0.15">
      <c r="A100"/>
      <c r="B100"/>
      <c r="C100"/>
      <c r="D100"/>
    </row>
    <row r="101" spans="1:4" ht="14" x14ac:dyDescent="0.15">
      <c r="A101"/>
      <c r="B101"/>
      <c r="C101"/>
      <c r="D101"/>
    </row>
    <row r="102" spans="1:4" ht="14" x14ac:dyDescent="0.15">
      <c r="A102"/>
      <c r="B102"/>
      <c r="C102"/>
      <c r="D102"/>
    </row>
    <row r="103" spans="1:4" ht="14" x14ac:dyDescent="0.15">
      <c r="A103"/>
      <c r="B103"/>
      <c r="C103"/>
      <c r="D103"/>
    </row>
    <row r="104" spans="1:4" ht="14" x14ac:dyDescent="0.15">
      <c r="A104"/>
      <c r="B104"/>
      <c r="C104"/>
      <c r="D104"/>
    </row>
    <row r="105" spans="1:4" ht="14" x14ac:dyDescent="0.15">
      <c r="A105"/>
      <c r="B105"/>
      <c r="C105"/>
      <c r="D105"/>
    </row>
    <row r="106" spans="1:4" ht="14" x14ac:dyDescent="0.15">
      <c r="A106"/>
      <c r="B106"/>
      <c r="C106"/>
      <c r="D106"/>
    </row>
    <row r="107" spans="1:4" ht="14" x14ac:dyDescent="0.15">
      <c r="A107"/>
      <c r="B107"/>
      <c r="C107"/>
      <c r="D107"/>
    </row>
    <row r="108" spans="1:4" ht="14" x14ac:dyDescent="0.15">
      <c r="A108"/>
      <c r="B108"/>
      <c r="C108"/>
      <c r="D108"/>
    </row>
    <row r="109" spans="1:4" ht="14" x14ac:dyDescent="0.15">
      <c r="A109"/>
      <c r="B109"/>
      <c r="C109"/>
      <c r="D109"/>
    </row>
    <row r="110" spans="1:4" ht="14" x14ac:dyDescent="0.15">
      <c r="A110"/>
      <c r="B110"/>
      <c r="C110"/>
      <c r="D110"/>
    </row>
    <row r="111" spans="1:4" ht="14" x14ac:dyDescent="0.15">
      <c r="A111"/>
      <c r="B111"/>
      <c r="C111"/>
      <c r="D111"/>
    </row>
    <row r="112" spans="1:4" ht="14" x14ac:dyDescent="0.15">
      <c r="A112"/>
      <c r="B112"/>
      <c r="C112"/>
      <c r="D112"/>
    </row>
    <row r="113" spans="1:4" ht="14" x14ac:dyDescent="0.15">
      <c r="A113"/>
      <c r="B113"/>
      <c r="C113"/>
      <c r="D113"/>
    </row>
    <row r="114" spans="1:4" ht="14" x14ac:dyDescent="0.15">
      <c r="A114"/>
      <c r="B114"/>
      <c r="C114"/>
      <c r="D114"/>
    </row>
    <row r="115" spans="1:4" ht="14" x14ac:dyDescent="0.15">
      <c r="A115"/>
      <c r="B115"/>
      <c r="C115"/>
      <c r="D115"/>
    </row>
    <row r="116" spans="1:4" ht="14" x14ac:dyDescent="0.15">
      <c r="A116"/>
      <c r="B116"/>
      <c r="C116"/>
      <c r="D116"/>
    </row>
    <row r="117" spans="1:4" ht="14" x14ac:dyDescent="0.15">
      <c r="A117"/>
      <c r="B117"/>
      <c r="C117"/>
      <c r="D117"/>
    </row>
    <row r="118" spans="1:4" ht="14" x14ac:dyDescent="0.15">
      <c r="A118"/>
      <c r="B118"/>
      <c r="C118"/>
      <c r="D118"/>
    </row>
    <row r="119" spans="1:4" ht="14" x14ac:dyDescent="0.15">
      <c r="A119"/>
      <c r="B119"/>
      <c r="C119"/>
      <c r="D119"/>
    </row>
    <row r="120" spans="1:4" ht="14" x14ac:dyDescent="0.15">
      <c r="A120"/>
      <c r="B120"/>
      <c r="C120"/>
      <c r="D120"/>
    </row>
    <row r="121" spans="1:4" ht="14" x14ac:dyDescent="0.15">
      <c r="A121"/>
      <c r="B121"/>
      <c r="C121"/>
      <c r="D121"/>
    </row>
    <row r="122" spans="1:4" ht="14" x14ac:dyDescent="0.15">
      <c r="A122"/>
      <c r="B122"/>
      <c r="C122"/>
      <c r="D122"/>
    </row>
    <row r="123" spans="1:4" ht="14" x14ac:dyDescent="0.15">
      <c r="A123"/>
      <c r="B123"/>
      <c r="C123"/>
      <c r="D123"/>
    </row>
    <row r="124" spans="1:4" ht="14" x14ac:dyDescent="0.15">
      <c r="A124"/>
      <c r="B124"/>
      <c r="C124"/>
      <c r="D124"/>
    </row>
    <row r="125" spans="1:4" ht="14" x14ac:dyDescent="0.15">
      <c r="A125"/>
      <c r="B125"/>
      <c r="C125"/>
      <c r="D125"/>
    </row>
    <row r="126" spans="1:4" ht="14" x14ac:dyDescent="0.15">
      <c r="A126"/>
      <c r="B126"/>
      <c r="C126"/>
      <c r="D126"/>
    </row>
    <row r="127" spans="1:4" ht="14" x14ac:dyDescent="0.15">
      <c r="A127"/>
      <c r="B127"/>
      <c r="C127"/>
      <c r="D127"/>
    </row>
    <row r="128" spans="1:4" ht="14" x14ac:dyDescent="0.15">
      <c r="A128"/>
      <c r="B128"/>
      <c r="C128"/>
      <c r="D128"/>
    </row>
    <row r="129" spans="1:4" ht="14" x14ac:dyDescent="0.15">
      <c r="A129"/>
      <c r="B129"/>
      <c r="C129"/>
      <c r="D129"/>
    </row>
    <row r="130" spans="1:4" ht="14" x14ac:dyDescent="0.15">
      <c r="A130"/>
      <c r="B130"/>
      <c r="C130"/>
      <c r="D130"/>
    </row>
    <row r="131" spans="1:4" ht="14" x14ac:dyDescent="0.15">
      <c r="A131"/>
      <c r="B131"/>
      <c r="C131"/>
      <c r="D131"/>
    </row>
    <row r="132" spans="1:4" ht="14" x14ac:dyDescent="0.15">
      <c r="A132"/>
      <c r="B132"/>
      <c r="C132"/>
      <c r="D132"/>
    </row>
    <row r="133" spans="1:4" ht="14" x14ac:dyDescent="0.15">
      <c r="A133"/>
      <c r="B133"/>
      <c r="C133"/>
      <c r="D133"/>
    </row>
    <row r="134" spans="1:4" ht="14" x14ac:dyDescent="0.15">
      <c r="A134"/>
      <c r="B134"/>
      <c r="C134"/>
      <c r="D134"/>
    </row>
    <row r="135" spans="1:4" ht="14" x14ac:dyDescent="0.15">
      <c r="A135"/>
      <c r="B135"/>
      <c r="C135"/>
      <c r="D135"/>
    </row>
    <row r="136" spans="1:4" ht="14" x14ac:dyDescent="0.15">
      <c r="A136"/>
      <c r="B136"/>
      <c r="C136"/>
      <c r="D136"/>
    </row>
    <row r="137" spans="1:4" ht="14" x14ac:dyDescent="0.15">
      <c r="A137"/>
      <c r="B137"/>
      <c r="C137"/>
      <c r="D137"/>
    </row>
    <row r="138" spans="1:4" ht="14" x14ac:dyDescent="0.15">
      <c r="A138"/>
      <c r="B138"/>
      <c r="C138"/>
      <c r="D138"/>
    </row>
    <row r="139" spans="1:4" ht="14" x14ac:dyDescent="0.15">
      <c r="A139"/>
      <c r="B139"/>
      <c r="C139"/>
      <c r="D139"/>
    </row>
    <row r="140" spans="1:4" ht="14" x14ac:dyDescent="0.15">
      <c r="A140"/>
      <c r="B140"/>
      <c r="C140"/>
      <c r="D140"/>
    </row>
    <row r="141" spans="1:4" ht="14" x14ac:dyDescent="0.15">
      <c r="A141"/>
      <c r="B141"/>
      <c r="C141"/>
      <c r="D141"/>
    </row>
    <row r="142" spans="1:4" ht="14" x14ac:dyDescent="0.15">
      <c r="A142"/>
      <c r="B142"/>
      <c r="C142"/>
      <c r="D142"/>
    </row>
    <row r="143" spans="1:4" ht="14" x14ac:dyDescent="0.15">
      <c r="A143"/>
      <c r="B143"/>
      <c r="C143"/>
      <c r="D143"/>
    </row>
    <row r="144" spans="1:4" ht="14" x14ac:dyDescent="0.15">
      <c r="A144"/>
      <c r="B144"/>
      <c r="C144"/>
      <c r="D144"/>
    </row>
    <row r="145" spans="1:4" ht="14" x14ac:dyDescent="0.15">
      <c r="A145"/>
      <c r="B145"/>
      <c r="C145"/>
      <c r="D145"/>
    </row>
    <row r="146" spans="1:4" ht="14" x14ac:dyDescent="0.15">
      <c r="A146"/>
      <c r="B146"/>
      <c r="C146"/>
      <c r="D146"/>
    </row>
    <row r="147" spans="1:4" ht="14" x14ac:dyDescent="0.15">
      <c r="A147"/>
      <c r="B147"/>
      <c r="C147"/>
      <c r="D147"/>
    </row>
    <row r="148" spans="1:4" ht="14" x14ac:dyDescent="0.15">
      <c r="A148"/>
      <c r="B148"/>
      <c r="C148"/>
      <c r="D148"/>
    </row>
    <row r="149" spans="1:4" ht="14" x14ac:dyDescent="0.15">
      <c r="A149"/>
      <c r="B149"/>
      <c r="C149"/>
      <c r="D149"/>
    </row>
    <row r="150" spans="1:4" ht="14" x14ac:dyDescent="0.15">
      <c r="A150"/>
      <c r="B150"/>
      <c r="C150"/>
      <c r="D150"/>
    </row>
    <row r="151" spans="1:4" ht="14" x14ac:dyDescent="0.15">
      <c r="A151"/>
      <c r="B151"/>
      <c r="C151"/>
      <c r="D151"/>
    </row>
    <row r="152" spans="1:4" ht="14" x14ac:dyDescent="0.15">
      <c r="A152"/>
      <c r="B152"/>
      <c r="C152"/>
      <c r="D152"/>
    </row>
    <row r="153" spans="1:4" ht="14" x14ac:dyDescent="0.15">
      <c r="A153"/>
      <c r="B153"/>
      <c r="C153"/>
      <c r="D153"/>
    </row>
    <row r="154" spans="1:4" ht="14" x14ac:dyDescent="0.15">
      <c r="A154"/>
      <c r="B154"/>
      <c r="C154"/>
      <c r="D154"/>
    </row>
    <row r="155" spans="1:4" ht="14" x14ac:dyDescent="0.15">
      <c r="A155"/>
      <c r="B155"/>
      <c r="C155"/>
      <c r="D155"/>
    </row>
    <row r="156" spans="1:4" ht="14" x14ac:dyDescent="0.15">
      <c r="A156"/>
      <c r="B156"/>
      <c r="C156"/>
      <c r="D156"/>
    </row>
    <row r="157" spans="1:4" ht="14" x14ac:dyDescent="0.15">
      <c r="A157"/>
      <c r="B157"/>
      <c r="C157"/>
      <c r="D157"/>
    </row>
    <row r="158" spans="1:4" ht="14" x14ac:dyDescent="0.15">
      <c r="A158"/>
      <c r="B158"/>
      <c r="C158"/>
      <c r="D158"/>
    </row>
    <row r="159" spans="1:4" ht="14" x14ac:dyDescent="0.15">
      <c r="A159"/>
      <c r="B159"/>
      <c r="C159"/>
      <c r="D159"/>
    </row>
    <row r="160" spans="1:4" ht="14" x14ac:dyDescent="0.15">
      <c r="A160"/>
      <c r="B160"/>
      <c r="C160"/>
      <c r="D160"/>
    </row>
    <row r="161" spans="1:4" ht="14" x14ac:dyDescent="0.15">
      <c r="A161"/>
      <c r="B161"/>
      <c r="C161"/>
      <c r="D161"/>
    </row>
    <row r="162" spans="1:4" ht="14" x14ac:dyDescent="0.15">
      <c r="A162"/>
      <c r="B162"/>
      <c r="C162"/>
      <c r="D162"/>
    </row>
    <row r="163" spans="1:4" ht="14" x14ac:dyDescent="0.15">
      <c r="A163"/>
      <c r="B163"/>
      <c r="C163"/>
      <c r="D163"/>
    </row>
    <row r="164" spans="1:4" ht="14" x14ac:dyDescent="0.15">
      <c r="A164"/>
      <c r="B164"/>
      <c r="C164"/>
      <c r="D164"/>
    </row>
    <row r="165" spans="1:4" ht="14" x14ac:dyDescent="0.15">
      <c r="A165"/>
      <c r="B165"/>
      <c r="C165"/>
      <c r="D165"/>
    </row>
    <row r="166" spans="1:4" ht="14" x14ac:dyDescent="0.15">
      <c r="A166"/>
      <c r="B166"/>
      <c r="C166"/>
      <c r="D166"/>
    </row>
    <row r="167" spans="1:4" ht="14" x14ac:dyDescent="0.15">
      <c r="A167"/>
      <c r="B167"/>
      <c r="C167"/>
      <c r="D167"/>
    </row>
    <row r="168" spans="1:4" ht="14" x14ac:dyDescent="0.15">
      <c r="A168"/>
      <c r="B168"/>
      <c r="C168"/>
      <c r="D168"/>
    </row>
    <row r="169" spans="1:4" ht="14" x14ac:dyDescent="0.15">
      <c r="A169"/>
      <c r="B169"/>
      <c r="C169"/>
      <c r="D169"/>
    </row>
    <row r="170" spans="1:4" ht="14" x14ac:dyDescent="0.15">
      <c r="A170"/>
      <c r="B170"/>
      <c r="C170"/>
      <c r="D170"/>
    </row>
    <row r="171" spans="1:4" ht="14" x14ac:dyDescent="0.15">
      <c r="A171"/>
      <c r="B171"/>
      <c r="C171"/>
      <c r="D171"/>
    </row>
    <row r="172" spans="1:4" ht="14" x14ac:dyDescent="0.15">
      <c r="A172"/>
      <c r="B172"/>
      <c r="C172"/>
      <c r="D172"/>
    </row>
    <row r="173" spans="1:4" ht="14" x14ac:dyDescent="0.15">
      <c r="A173"/>
      <c r="B173"/>
      <c r="C173"/>
      <c r="D173"/>
    </row>
    <row r="174" spans="1:4" ht="14" x14ac:dyDescent="0.15">
      <c r="A174"/>
      <c r="B174"/>
      <c r="C174"/>
      <c r="D174"/>
    </row>
    <row r="175" spans="1:4" ht="14" x14ac:dyDescent="0.15">
      <c r="A175"/>
      <c r="B175"/>
      <c r="C175"/>
      <c r="D175"/>
    </row>
    <row r="176" spans="1:4" ht="14" x14ac:dyDescent="0.15">
      <c r="A176"/>
      <c r="B176"/>
      <c r="C176"/>
      <c r="D176"/>
    </row>
    <row r="177" spans="1:4" ht="14" x14ac:dyDescent="0.15">
      <c r="A177"/>
      <c r="B177"/>
      <c r="C177"/>
      <c r="D177"/>
    </row>
    <row r="178" spans="1:4" ht="14" x14ac:dyDescent="0.15">
      <c r="A178"/>
      <c r="B178"/>
      <c r="C178"/>
      <c r="D178"/>
    </row>
    <row r="179" spans="1:4" ht="14" x14ac:dyDescent="0.15">
      <c r="A179"/>
      <c r="B179"/>
      <c r="C179"/>
      <c r="D179"/>
    </row>
    <row r="180" spans="1:4" ht="14" x14ac:dyDescent="0.15">
      <c r="A180"/>
      <c r="B180"/>
      <c r="C180"/>
      <c r="D180"/>
    </row>
    <row r="181" spans="1:4" ht="14" x14ac:dyDescent="0.15">
      <c r="A181"/>
      <c r="B181"/>
      <c r="C181"/>
      <c r="D181"/>
    </row>
    <row r="182" spans="1:4" ht="14" x14ac:dyDescent="0.15">
      <c r="A182"/>
      <c r="B182"/>
      <c r="C182"/>
      <c r="D182"/>
    </row>
    <row r="183" spans="1:4" ht="14" x14ac:dyDescent="0.15">
      <c r="A183"/>
      <c r="B183"/>
      <c r="C183"/>
      <c r="D183"/>
    </row>
    <row r="184" spans="1:4" ht="14" x14ac:dyDescent="0.15">
      <c r="A184"/>
      <c r="B184"/>
      <c r="C184"/>
      <c r="D184"/>
    </row>
    <row r="185" spans="1:4" ht="14" x14ac:dyDescent="0.15">
      <c r="A185"/>
      <c r="B185"/>
      <c r="C185"/>
      <c r="D185"/>
    </row>
    <row r="186" spans="1:4" ht="14" x14ac:dyDescent="0.15">
      <c r="A186"/>
      <c r="B186"/>
      <c r="C186"/>
      <c r="D186"/>
    </row>
    <row r="187" spans="1:4" ht="14" x14ac:dyDescent="0.15">
      <c r="A187"/>
      <c r="B187"/>
      <c r="C187"/>
      <c r="D187"/>
    </row>
    <row r="188" spans="1:4" ht="14" x14ac:dyDescent="0.15">
      <c r="A188"/>
      <c r="B188"/>
      <c r="C188"/>
      <c r="D188"/>
    </row>
    <row r="189" spans="1:4" ht="14" x14ac:dyDescent="0.15">
      <c r="A189"/>
      <c r="B189"/>
      <c r="C189"/>
      <c r="D189"/>
    </row>
    <row r="190" spans="1:4" ht="14" x14ac:dyDescent="0.15">
      <c r="A190"/>
      <c r="B190"/>
      <c r="C190"/>
      <c r="D190"/>
    </row>
    <row r="191" spans="1:4" ht="14" x14ac:dyDescent="0.15">
      <c r="A191"/>
      <c r="B191"/>
      <c r="C191"/>
      <c r="D191"/>
    </row>
    <row r="192" spans="1:4" ht="14" x14ac:dyDescent="0.15">
      <c r="A192"/>
      <c r="B192"/>
      <c r="C192"/>
      <c r="D192"/>
    </row>
    <row r="193" spans="1:4" ht="14" x14ac:dyDescent="0.15">
      <c r="A193"/>
      <c r="B193"/>
      <c r="C193"/>
      <c r="D193"/>
    </row>
    <row r="194" spans="1:4" ht="14" x14ac:dyDescent="0.15">
      <c r="A194"/>
      <c r="B194"/>
      <c r="C194"/>
      <c r="D194"/>
    </row>
    <row r="195" spans="1:4" ht="14" x14ac:dyDescent="0.15">
      <c r="A195"/>
      <c r="B195"/>
      <c r="C195"/>
      <c r="D195"/>
    </row>
    <row r="196" spans="1:4" ht="14" x14ac:dyDescent="0.15">
      <c r="A196"/>
      <c r="B196"/>
      <c r="C196"/>
      <c r="D196"/>
    </row>
    <row r="197" spans="1:4" ht="14" x14ac:dyDescent="0.15">
      <c r="A197"/>
      <c r="B197"/>
      <c r="C197"/>
      <c r="D197"/>
    </row>
    <row r="198" spans="1:4" ht="14" x14ac:dyDescent="0.15">
      <c r="A198"/>
      <c r="B198"/>
      <c r="C198"/>
      <c r="D198"/>
    </row>
    <row r="199" spans="1:4" ht="14" x14ac:dyDescent="0.15">
      <c r="A199"/>
      <c r="B199"/>
      <c r="C199"/>
      <c r="D199"/>
    </row>
    <row r="200" spans="1:4" ht="14" x14ac:dyDescent="0.15">
      <c r="A200"/>
      <c r="B200"/>
      <c r="C200"/>
      <c r="D200"/>
    </row>
    <row r="201" spans="1:4" ht="14" x14ac:dyDescent="0.15">
      <c r="A201"/>
      <c r="B201"/>
      <c r="C201"/>
      <c r="D201"/>
    </row>
    <row r="202" spans="1:4" ht="14" x14ac:dyDescent="0.15">
      <c r="A202"/>
      <c r="B202"/>
      <c r="C202"/>
      <c r="D202"/>
    </row>
    <row r="203" spans="1:4" ht="14" x14ac:dyDescent="0.15">
      <c r="A203"/>
      <c r="B203"/>
      <c r="C203"/>
      <c r="D203"/>
    </row>
    <row r="204" spans="1:4" ht="14" x14ac:dyDescent="0.15">
      <c r="A204"/>
      <c r="B204"/>
      <c r="C204"/>
      <c r="D204"/>
    </row>
    <row r="205" spans="1:4" ht="14" x14ac:dyDescent="0.15">
      <c r="A205"/>
      <c r="B205"/>
      <c r="C205"/>
      <c r="D205"/>
    </row>
    <row r="206" spans="1:4" ht="14" x14ac:dyDescent="0.15">
      <c r="A206"/>
      <c r="B206"/>
      <c r="C206"/>
      <c r="D206"/>
    </row>
    <row r="207" spans="1:4" ht="14" x14ac:dyDescent="0.15">
      <c r="A207"/>
      <c r="B207"/>
      <c r="C207"/>
      <c r="D207"/>
    </row>
    <row r="208" spans="1:4" ht="14" x14ac:dyDescent="0.15">
      <c r="A208"/>
      <c r="B208"/>
      <c r="C208"/>
      <c r="D208"/>
    </row>
    <row r="209" spans="1:4" ht="14" x14ac:dyDescent="0.15">
      <c r="A209"/>
      <c r="B209"/>
      <c r="C209"/>
      <c r="D209"/>
    </row>
    <row r="210" spans="1:4" ht="14" x14ac:dyDescent="0.15">
      <c r="A210"/>
      <c r="B210"/>
      <c r="C210"/>
      <c r="D210"/>
    </row>
    <row r="211" spans="1:4" ht="14" x14ac:dyDescent="0.15">
      <c r="A211"/>
      <c r="B211"/>
      <c r="C211"/>
      <c r="D211"/>
    </row>
    <row r="212" spans="1:4" ht="14" x14ac:dyDescent="0.15">
      <c r="A212"/>
      <c r="B212"/>
      <c r="C212"/>
      <c r="D212"/>
    </row>
    <row r="213" spans="1:4" ht="14" x14ac:dyDescent="0.15">
      <c r="A213"/>
      <c r="B213"/>
      <c r="C213"/>
      <c r="D213"/>
    </row>
    <row r="214" spans="1:4" ht="14" x14ac:dyDescent="0.15">
      <c r="A214"/>
      <c r="B214"/>
      <c r="C214"/>
      <c r="D214"/>
    </row>
    <row r="215" spans="1:4" ht="14" x14ac:dyDescent="0.15">
      <c r="A215"/>
      <c r="B215"/>
      <c r="C215"/>
      <c r="D215"/>
    </row>
    <row r="216" spans="1:4" ht="14" x14ac:dyDescent="0.15">
      <c r="A216"/>
      <c r="B216"/>
      <c r="C216"/>
      <c r="D216"/>
    </row>
    <row r="217" spans="1:4" ht="14" x14ac:dyDescent="0.15">
      <c r="A217"/>
      <c r="B217"/>
      <c r="C217"/>
      <c r="D217"/>
    </row>
    <row r="218" spans="1:4" ht="14" x14ac:dyDescent="0.15">
      <c r="A218"/>
      <c r="B218"/>
      <c r="C218"/>
      <c r="D218"/>
    </row>
    <row r="219" spans="1:4" ht="14" x14ac:dyDescent="0.15">
      <c r="A219"/>
      <c r="B219"/>
      <c r="C219"/>
      <c r="D219"/>
    </row>
    <row r="220" spans="1:4" ht="14" x14ac:dyDescent="0.15">
      <c r="A220"/>
      <c r="B220"/>
      <c r="C220"/>
      <c r="D220"/>
    </row>
    <row r="221" spans="1:4" ht="14" x14ac:dyDescent="0.15">
      <c r="A221"/>
      <c r="B221"/>
      <c r="C221"/>
      <c r="D221"/>
    </row>
    <row r="222" spans="1:4" ht="14" x14ac:dyDescent="0.15">
      <c r="A222"/>
      <c r="B222"/>
      <c r="C222"/>
      <c r="D222"/>
    </row>
    <row r="223" spans="1:4" ht="14" x14ac:dyDescent="0.15">
      <c r="A223"/>
      <c r="B223"/>
      <c r="C223"/>
      <c r="D223"/>
    </row>
    <row r="224" spans="1:4" ht="14" x14ac:dyDescent="0.15">
      <c r="A224"/>
      <c r="B224"/>
      <c r="C224"/>
      <c r="D224"/>
    </row>
    <row r="225" spans="1:4" ht="14" x14ac:dyDescent="0.15">
      <c r="A225"/>
      <c r="B225"/>
      <c r="C225"/>
      <c r="D225"/>
    </row>
    <row r="226" spans="1:4" ht="14" x14ac:dyDescent="0.15">
      <c r="A226"/>
      <c r="B226"/>
      <c r="C226"/>
      <c r="D226"/>
    </row>
    <row r="227" spans="1:4" ht="14" x14ac:dyDescent="0.15">
      <c r="A227"/>
      <c r="B227"/>
      <c r="C227"/>
      <c r="D227"/>
    </row>
    <row r="228" spans="1:4" ht="14" x14ac:dyDescent="0.15">
      <c r="A228"/>
      <c r="B228"/>
      <c r="C228"/>
      <c r="D228"/>
    </row>
    <row r="229" spans="1:4" ht="14" x14ac:dyDescent="0.15">
      <c r="A229"/>
      <c r="B229"/>
      <c r="C229"/>
      <c r="D229"/>
    </row>
    <row r="230" spans="1:4" ht="14" x14ac:dyDescent="0.15">
      <c r="A230"/>
      <c r="B230"/>
      <c r="C230"/>
      <c r="D230"/>
    </row>
    <row r="231" spans="1:4" ht="14" x14ac:dyDescent="0.15">
      <c r="A231"/>
      <c r="B231"/>
      <c r="C231"/>
      <c r="D231"/>
    </row>
    <row r="232" spans="1:4" ht="14" x14ac:dyDescent="0.15">
      <c r="A232"/>
      <c r="B232"/>
      <c r="C232"/>
      <c r="D232"/>
    </row>
    <row r="233" spans="1:4" ht="14" x14ac:dyDescent="0.15">
      <c r="A233"/>
      <c r="B233"/>
      <c r="C233"/>
      <c r="D233"/>
    </row>
    <row r="234" spans="1:4" ht="14" x14ac:dyDescent="0.15">
      <c r="A234"/>
      <c r="B234"/>
      <c r="C234"/>
      <c r="D234"/>
    </row>
    <row r="235" spans="1:4" ht="14" x14ac:dyDescent="0.15">
      <c r="A235"/>
      <c r="B235"/>
      <c r="C235"/>
      <c r="D235"/>
    </row>
    <row r="236" spans="1:4" ht="14" x14ac:dyDescent="0.15">
      <c r="A236"/>
      <c r="B236"/>
      <c r="C236"/>
      <c r="D236"/>
    </row>
    <row r="237" spans="1:4" ht="14" x14ac:dyDescent="0.15">
      <c r="A237"/>
      <c r="B237"/>
      <c r="C237"/>
      <c r="D237"/>
    </row>
    <row r="238" spans="1:4" ht="14" x14ac:dyDescent="0.15">
      <c r="A238"/>
      <c r="B238"/>
      <c r="C238"/>
      <c r="D238"/>
    </row>
    <row r="239" spans="1:4" ht="14" x14ac:dyDescent="0.15">
      <c r="A239"/>
      <c r="B239"/>
      <c r="C239"/>
      <c r="D239"/>
    </row>
    <row r="240" spans="1:4" ht="14" x14ac:dyDescent="0.15">
      <c r="A240"/>
      <c r="B240"/>
      <c r="C240"/>
      <c r="D240"/>
    </row>
    <row r="241" spans="1:4" ht="14" x14ac:dyDescent="0.15">
      <c r="A241"/>
      <c r="B241"/>
      <c r="C241"/>
      <c r="D241"/>
    </row>
    <row r="242" spans="1:4" ht="14" x14ac:dyDescent="0.15">
      <c r="A242"/>
      <c r="B242"/>
      <c r="C242"/>
      <c r="D242"/>
    </row>
    <row r="243" spans="1:4" ht="14" x14ac:dyDescent="0.15">
      <c r="A243"/>
      <c r="B243"/>
      <c r="C243"/>
      <c r="D243"/>
    </row>
    <row r="244" spans="1:4" ht="14" x14ac:dyDescent="0.15">
      <c r="A244"/>
      <c r="B244"/>
      <c r="C244"/>
      <c r="D244"/>
    </row>
    <row r="245" spans="1:4" ht="14" x14ac:dyDescent="0.15">
      <c r="A245"/>
      <c r="B245"/>
      <c r="C245"/>
      <c r="D245"/>
    </row>
    <row r="246" spans="1:4" ht="14" x14ac:dyDescent="0.15">
      <c r="A246"/>
      <c r="B246"/>
      <c r="C246"/>
      <c r="D246"/>
    </row>
    <row r="247" spans="1:4" ht="14" x14ac:dyDescent="0.15">
      <c r="A247"/>
      <c r="B247"/>
      <c r="C247"/>
      <c r="D247"/>
    </row>
    <row r="248" spans="1:4" ht="14" x14ac:dyDescent="0.15">
      <c r="A248"/>
      <c r="B248"/>
      <c r="C248"/>
      <c r="D248"/>
    </row>
    <row r="249" spans="1:4" ht="14" x14ac:dyDescent="0.15">
      <c r="A249"/>
      <c r="B249"/>
      <c r="C249"/>
      <c r="D249"/>
    </row>
    <row r="250" spans="1:4" ht="14" x14ac:dyDescent="0.15">
      <c r="A250"/>
      <c r="B250"/>
      <c r="C250"/>
      <c r="D250"/>
    </row>
    <row r="251" spans="1:4" ht="14" x14ac:dyDescent="0.15">
      <c r="A251"/>
      <c r="B251"/>
      <c r="C251"/>
      <c r="D251"/>
    </row>
    <row r="252" spans="1:4" ht="14" x14ac:dyDescent="0.15">
      <c r="A252"/>
      <c r="B252"/>
      <c r="C252"/>
      <c r="D252"/>
    </row>
    <row r="253" spans="1:4" ht="14" x14ac:dyDescent="0.15">
      <c r="A253"/>
      <c r="B253"/>
      <c r="C253"/>
      <c r="D253"/>
    </row>
    <row r="254" spans="1:4" ht="14" x14ac:dyDescent="0.15">
      <c r="A254"/>
      <c r="B254"/>
      <c r="C254"/>
      <c r="D254"/>
    </row>
    <row r="255" spans="1:4" ht="14" x14ac:dyDescent="0.15">
      <c r="A255"/>
      <c r="B255"/>
      <c r="C255"/>
      <c r="D255"/>
    </row>
    <row r="256" spans="1:4" ht="14" x14ac:dyDescent="0.15">
      <c r="A256"/>
      <c r="B256"/>
      <c r="C256"/>
      <c r="D256"/>
    </row>
    <row r="257" spans="1:4" ht="14" x14ac:dyDescent="0.15">
      <c r="A257"/>
      <c r="B257"/>
      <c r="C257"/>
      <c r="D257"/>
    </row>
    <row r="258" spans="1:4" ht="14" x14ac:dyDescent="0.15">
      <c r="A258"/>
      <c r="B258"/>
      <c r="C258"/>
      <c r="D258"/>
    </row>
    <row r="259" spans="1:4" ht="14" x14ac:dyDescent="0.15">
      <c r="A259"/>
      <c r="B259"/>
      <c r="C259"/>
      <c r="D259"/>
    </row>
    <row r="260" spans="1:4" ht="14" x14ac:dyDescent="0.15">
      <c r="A260"/>
      <c r="B260"/>
      <c r="C260"/>
      <c r="D260"/>
    </row>
    <row r="261" spans="1:4" ht="14" x14ac:dyDescent="0.15">
      <c r="A261"/>
      <c r="B261"/>
      <c r="C261"/>
      <c r="D261"/>
    </row>
    <row r="262" spans="1:4" ht="14" x14ac:dyDescent="0.15">
      <c r="A262"/>
      <c r="B262"/>
      <c r="C262"/>
      <c r="D262"/>
    </row>
    <row r="263" spans="1:4" ht="14" x14ac:dyDescent="0.15">
      <c r="A263"/>
      <c r="B263"/>
      <c r="C263"/>
      <c r="D263"/>
    </row>
    <row r="264" spans="1:4" ht="14" x14ac:dyDescent="0.15">
      <c r="A264"/>
      <c r="B264"/>
      <c r="C264"/>
      <c r="D264"/>
    </row>
    <row r="265" spans="1:4" ht="14" x14ac:dyDescent="0.15">
      <c r="A265"/>
      <c r="B265"/>
      <c r="C265"/>
      <c r="D265"/>
    </row>
    <row r="266" spans="1:4" ht="14" x14ac:dyDescent="0.15">
      <c r="A266"/>
      <c r="B266"/>
      <c r="C266"/>
      <c r="D266"/>
    </row>
    <row r="267" spans="1:4" ht="14" x14ac:dyDescent="0.15">
      <c r="A267"/>
      <c r="B267"/>
      <c r="C267"/>
      <c r="D267"/>
    </row>
    <row r="268" spans="1:4" ht="14" x14ac:dyDescent="0.15">
      <c r="A268"/>
      <c r="B268"/>
      <c r="C268"/>
      <c r="D268"/>
    </row>
    <row r="269" spans="1:4" ht="14" x14ac:dyDescent="0.15">
      <c r="A269"/>
      <c r="B269"/>
      <c r="C269"/>
      <c r="D269"/>
    </row>
    <row r="270" spans="1:4" ht="14" x14ac:dyDescent="0.15">
      <c r="A270"/>
      <c r="B270"/>
      <c r="C270"/>
      <c r="D270"/>
    </row>
    <row r="271" spans="1:4" ht="14" x14ac:dyDescent="0.15">
      <c r="A271"/>
      <c r="B271"/>
      <c r="C271"/>
      <c r="D271"/>
    </row>
    <row r="272" spans="1:4" ht="14" x14ac:dyDescent="0.15">
      <c r="A272"/>
      <c r="B272"/>
      <c r="C272"/>
      <c r="D272"/>
    </row>
    <row r="273" spans="1:4" ht="14" x14ac:dyDescent="0.15">
      <c r="A273"/>
      <c r="B273"/>
      <c r="C273"/>
      <c r="D273"/>
    </row>
    <row r="274" spans="1:4" ht="14" x14ac:dyDescent="0.15">
      <c r="A274"/>
      <c r="B274"/>
      <c r="C274"/>
      <c r="D274"/>
    </row>
    <row r="275" spans="1:4" ht="14" x14ac:dyDescent="0.15">
      <c r="A275"/>
      <c r="B275"/>
      <c r="C275"/>
      <c r="D275"/>
    </row>
    <row r="276" spans="1:4" ht="14" x14ac:dyDescent="0.15">
      <c r="A276"/>
      <c r="B276"/>
      <c r="C276"/>
      <c r="D276"/>
    </row>
    <row r="277" spans="1:4" ht="14" x14ac:dyDescent="0.15">
      <c r="A277"/>
      <c r="B277"/>
      <c r="C277"/>
      <c r="D277"/>
    </row>
    <row r="278" spans="1:4" ht="14" x14ac:dyDescent="0.15">
      <c r="A278"/>
      <c r="B278"/>
      <c r="C278"/>
      <c r="D278"/>
    </row>
    <row r="279" spans="1:4" ht="14" x14ac:dyDescent="0.15">
      <c r="A279"/>
      <c r="B279"/>
      <c r="C279"/>
      <c r="D279"/>
    </row>
    <row r="280" spans="1:4" ht="14" x14ac:dyDescent="0.15">
      <c r="A280"/>
      <c r="B280"/>
      <c r="C280"/>
      <c r="D280"/>
    </row>
    <row r="281" spans="1:4" ht="14" x14ac:dyDescent="0.15">
      <c r="A281"/>
      <c r="B281"/>
      <c r="C281"/>
      <c r="D281"/>
    </row>
    <row r="282" spans="1:4" ht="14" x14ac:dyDescent="0.15">
      <c r="A282"/>
      <c r="B282"/>
      <c r="C282"/>
      <c r="D282"/>
    </row>
    <row r="283" spans="1:4" ht="14" x14ac:dyDescent="0.15">
      <c r="A283"/>
      <c r="B283"/>
      <c r="C283"/>
      <c r="D283"/>
    </row>
    <row r="284" spans="1:4" ht="14" x14ac:dyDescent="0.15">
      <c r="A284"/>
      <c r="B284"/>
      <c r="C284"/>
      <c r="D284"/>
    </row>
    <row r="285" spans="1:4" ht="14" x14ac:dyDescent="0.15">
      <c r="A285"/>
      <c r="B285"/>
      <c r="C285"/>
      <c r="D285"/>
    </row>
    <row r="286" spans="1:4" ht="14" x14ac:dyDescent="0.15">
      <c r="A286"/>
      <c r="B286"/>
      <c r="C286"/>
      <c r="D286"/>
    </row>
    <row r="287" spans="1:4" ht="14" x14ac:dyDescent="0.15">
      <c r="A287"/>
      <c r="B287"/>
      <c r="C287"/>
      <c r="D287"/>
    </row>
    <row r="288" spans="1:4" ht="14" x14ac:dyDescent="0.15">
      <c r="A288"/>
      <c r="B288"/>
      <c r="C288"/>
      <c r="D288"/>
    </row>
    <row r="289" spans="1:4" ht="14" x14ac:dyDescent="0.15">
      <c r="A289"/>
      <c r="B289"/>
      <c r="C289"/>
      <c r="D289"/>
    </row>
    <row r="290" spans="1:4" ht="14" x14ac:dyDescent="0.15">
      <c r="A290"/>
      <c r="B290"/>
      <c r="C290"/>
      <c r="D290"/>
    </row>
    <row r="291" spans="1:4" ht="14" x14ac:dyDescent="0.15">
      <c r="A291"/>
      <c r="B291"/>
      <c r="C291"/>
      <c r="D291"/>
    </row>
    <row r="292" spans="1:4" ht="14" x14ac:dyDescent="0.15">
      <c r="A292"/>
      <c r="B292"/>
      <c r="C292"/>
      <c r="D292"/>
    </row>
    <row r="293" spans="1:4" ht="14" x14ac:dyDescent="0.15">
      <c r="A293"/>
      <c r="B293"/>
      <c r="C293"/>
      <c r="D293"/>
    </row>
    <row r="294" spans="1:4" ht="14" x14ac:dyDescent="0.15">
      <c r="A294"/>
      <c r="B294"/>
      <c r="C294"/>
      <c r="D294"/>
    </row>
    <row r="295" spans="1:4" ht="14" x14ac:dyDescent="0.15">
      <c r="A295"/>
      <c r="B295"/>
      <c r="C295"/>
      <c r="D295"/>
    </row>
    <row r="296" spans="1:4" ht="14" x14ac:dyDescent="0.15">
      <c r="A296"/>
      <c r="B296"/>
      <c r="C296"/>
      <c r="D296"/>
    </row>
    <row r="297" spans="1:4" ht="14" x14ac:dyDescent="0.15">
      <c r="A297"/>
      <c r="B297"/>
      <c r="C297"/>
      <c r="D297"/>
    </row>
    <row r="298" spans="1:4" ht="14" x14ac:dyDescent="0.15">
      <c r="A298"/>
      <c r="B298"/>
      <c r="C298"/>
      <c r="D298"/>
    </row>
    <row r="299" spans="1:4" ht="14" x14ac:dyDescent="0.15">
      <c r="A299"/>
      <c r="B299"/>
      <c r="C299"/>
      <c r="D299"/>
    </row>
    <row r="300" spans="1:4" ht="14" x14ac:dyDescent="0.15">
      <c r="A300"/>
      <c r="B300"/>
      <c r="C300"/>
      <c r="D300"/>
    </row>
    <row r="301" spans="1:4" ht="14" x14ac:dyDescent="0.15">
      <c r="A301"/>
      <c r="B301"/>
      <c r="C301"/>
      <c r="D301"/>
    </row>
    <row r="302" spans="1:4" ht="14" x14ac:dyDescent="0.15">
      <c r="A302"/>
      <c r="B302"/>
      <c r="C302"/>
      <c r="D302"/>
    </row>
    <row r="303" spans="1:4" ht="14" x14ac:dyDescent="0.15">
      <c r="A303"/>
      <c r="B303"/>
      <c r="C303"/>
      <c r="D303"/>
    </row>
    <row r="304" spans="1:4" ht="14" x14ac:dyDescent="0.15">
      <c r="A304"/>
      <c r="B304"/>
      <c r="C304"/>
      <c r="D304"/>
    </row>
    <row r="305" spans="1:4" ht="14" x14ac:dyDescent="0.15">
      <c r="A305"/>
      <c r="B305"/>
      <c r="C305"/>
      <c r="D305"/>
    </row>
    <row r="306" spans="1:4" ht="14" x14ac:dyDescent="0.15">
      <c r="A306"/>
      <c r="B306"/>
      <c r="C306"/>
      <c r="D306"/>
    </row>
    <row r="307" spans="1:4" ht="14" x14ac:dyDescent="0.15">
      <c r="A307"/>
      <c r="B307"/>
      <c r="C307"/>
      <c r="D307"/>
    </row>
    <row r="308" spans="1:4" ht="14" x14ac:dyDescent="0.15">
      <c r="A308"/>
      <c r="B308"/>
      <c r="C308"/>
      <c r="D308"/>
    </row>
    <row r="309" spans="1:4" ht="14" x14ac:dyDescent="0.15">
      <c r="A309"/>
      <c r="B309"/>
      <c r="C309"/>
      <c r="D309"/>
    </row>
    <row r="310" spans="1:4" ht="14" x14ac:dyDescent="0.15">
      <c r="A310"/>
      <c r="B310"/>
      <c r="C310"/>
      <c r="D310"/>
    </row>
    <row r="311" spans="1:4" ht="14" x14ac:dyDescent="0.15">
      <c r="A311"/>
      <c r="B311"/>
      <c r="C311"/>
      <c r="D311"/>
    </row>
    <row r="312" spans="1:4" ht="14" x14ac:dyDescent="0.15">
      <c r="A312"/>
      <c r="B312"/>
      <c r="C312"/>
      <c r="D312"/>
    </row>
    <row r="313" spans="1:4" ht="14" x14ac:dyDescent="0.15">
      <c r="A313"/>
      <c r="B313"/>
      <c r="C313"/>
      <c r="D313"/>
    </row>
    <row r="314" spans="1:4" ht="14" x14ac:dyDescent="0.15">
      <c r="A314"/>
      <c r="B314"/>
      <c r="C314"/>
      <c r="D314"/>
    </row>
    <row r="315" spans="1:4" ht="14" x14ac:dyDescent="0.15">
      <c r="A315"/>
      <c r="B315"/>
      <c r="C315"/>
      <c r="D315"/>
    </row>
    <row r="316" spans="1:4" ht="14" x14ac:dyDescent="0.15">
      <c r="A316"/>
      <c r="B316"/>
      <c r="C316"/>
      <c r="D316"/>
    </row>
    <row r="317" spans="1:4" ht="14" x14ac:dyDescent="0.15">
      <c r="A317"/>
      <c r="B317"/>
      <c r="C317"/>
      <c r="D317"/>
    </row>
    <row r="318" spans="1:4" ht="14" x14ac:dyDescent="0.15">
      <c r="A318"/>
      <c r="B318"/>
      <c r="C318"/>
      <c r="D318"/>
    </row>
    <row r="319" spans="1:4" ht="14" x14ac:dyDescent="0.15">
      <c r="A319"/>
      <c r="B319"/>
      <c r="C319"/>
      <c r="D319"/>
    </row>
    <row r="320" spans="1:4" ht="14" x14ac:dyDescent="0.15">
      <c r="A320"/>
      <c r="B320"/>
      <c r="C320"/>
      <c r="D320"/>
    </row>
    <row r="321" spans="1:4" ht="14" x14ac:dyDescent="0.15">
      <c r="A321"/>
      <c r="B321"/>
      <c r="C321"/>
      <c r="D321"/>
    </row>
    <row r="322" spans="1:4" ht="14" x14ac:dyDescent="0.15">
      <c r="A322"/>
      <c r="B322"/>
      <c r="C322"/>
      <c r="D322"/>
    </row>
    <row r="323" spans="1:4" ht="14" x14ac:dyDescent="0.15">
      <c r="A323"/>
      <c r="B323"/>
      <c r="C323"/>
      <c r="D323"/>
    </row>
    <row r="324" spans="1:4" ht="14" x14ac:dyDescent="0.15">
      <c r="A324"/>
      <c r="B324"/>
      <c r="C324"/>
      <c r="D324"/>
    </row>
    <row r="325" spans="1:4" ht="14" x14ac:dyDescent="0.15">
      <c r="A325"/>
      <c r="B325"/>
      <c r="C325"/>
      <c r="D325"/>
    </row>
    <row r="326" spans="1:4" ht="14" x14ac:dyDescent="0.15">
      <c r="A326"/>
      <c r="B326"/>
      <c r="C326"/>
      <c r="D326"/>
    </row>
    <row r="327" spans="1:4" ht="14" x14ac:dyDescent="0.15">
      <c r="A327"/>
      <c r="B327"/>
      <c r="C327"/>
      <c r="D327"/>
    </row>
    <row r="328" spans="1:4" ht="14" x14ac:dyDescent="0.15">
      <c r="A328"/>
      <c r="B328"/>
      <c r="C328"/>
      <c r="D328"/>
    </row>
    <row r="329" spans="1:4" ht="14" x14ac:dyDescent="0.15">
      <c r="A329"/>
      <c r="B329"/>
      <c r="C329"/>
      <c r="D329"/>
    </row>
    <row r="330" spans="1:4" ht="14" x14ac:dyDescent="0.15">
      <c r="A330"/>
      <c r="B330"/>
      <c r="C330"/>
      <c r="D330"/>
    </row>
    <row r="331" spans="1:4" ht="14" x14ac:dyDescent="0.15">
      <c r="A331"/>
      <c r="B331"/>
      <c r="C331"/>
      <c r="D331"/>
    </row>
    <row r="332" spans="1:4" ht="14" x14ac:dyDescent="0.15">
      <c r="A332"/>
      <c r="B332"/>
      <c r="C332"/>
      <c r="D332"/>
    </row>
    <row r="333" spans="1:4" ht="14" x14ac:dyDescent="0.15">
      <c r="A333"/>
      <c r="B333"/>
      <c r="C333"/>
      <c r="D333"/>
    </row>
    <row r="334" spans="1:4" ht="14" x14ac:dyDescent="0.15">
      <c r="A334"/>
      <c r="B334"/>
      <c r="C334"/>
      <c r="D334"/>
    </row>
    <row r="335" spans="1:4" ht="14" x14ac:dyDescent="0.15">
      <c r="A335"/>
      <c r="B335"/>
      <c r="C335"/>
      <c r="D335"/>
    </row>
    <row r="336" spans="1:4" ht="14" x14ac:dyDescent="0.15">
      <c r="A336"/>
      <c r="B336"/>
      <c r="C336"/>
      <c r="D336"/>
    </row>
    <row r="337" spans="1:4" ht="14" x14ac:dyDescent="0.15">
      <c r="A337"/>
      <c r="B337"/>
      <c r="C337"/>
      <c r="D337"/>
    </row>
    <row r="338" spans="1:4" ht="14" x14ac:dyDescent="0.15">
      <c r="A338"/>
      <c r="B338"/>
      <c r="C338"/>
      <c r="D338"/>
    </row>
    <row r="339" spans="1:4" ht="14" x14ac:dyDescent="0.15">
      <c r="A339"/>
      <c r="B339"/>
      <c r="C339"/>
      <c r="D339"/>
    </row>
    <row r="340" spans="1:4" ht="14" x14ac:dyDescent="0.15">
      <c r="A340"/>
      <c r="B340"/>
      <c r="C340"/>
      <c r="D340"/>
    </row>
    <row r="341" spans="1:4" ht="14" x14ac:dyDescent="0.15">
      <c r="A341"/>
      <c r="B341"/>
      <c r="C341"/>
      <c r="D341"/>
    </row>
    <row r="342" spans="1:4" ht="14" x14ac:dyDescent="0.15">
      <c r="A342"/>
      <c r="B342"/>
      <c r="C342"/>
      <c r="D342"/>
    </row>
    <row r="343" spans="1:4" ht="14" x14ac:dyDescent="0.15">
      <c r="A343"/>
      <c r="B343"/>
      <c r="C343"/>
      <c r="D343"/>
    </row>
    <row r="344" spans="1:4" ht="14" x14ac:dyDescent="0.15">
      <c r="A344"/>
      <c r="B344"/>
      <c r="C344"/>
      <c r="D344"/>
    </row>
    <row r="345" spans="1:4" ht="14" x14ac:dyDescent="0.15">
      <c r="A345"/>
      <c r="B345"/>
      <c r="C345"/>
      <c r="D345"/>
    </row>
    <row r="346" spans="1:4" ht="14" x14ac:dyDescent="0.15">
      <c r="A346"/>
      <c r="B346"/>
      <c r="C346"/>
      <c r="D346"/>
    </row>
    <row r="347" spans="1:4" ht="14" x14ac:dyDescent="0.15">
      <c r="A347"/>
      <c r="B347"/>
      <c r="C347"/>
      <c r="D347"/>
    </row>
    <row r="348" spans="1:4" ht="14" x14ac:dyDescent="0.15">
      <c r="A348"/>
      <c r="B348"/>
      <c r="C348"/>
      <c r="D348"/>
    </row>
    <row r="349" spans="1:4" ht="14" x14ac:dyDescent="0.15">
      <c r="A349"/>
      <c r="B349"/>
      <c r="C349"/>
      <c r="D349"/>
    </row>
    <row r="350" spans="1:4" ht="14" x14ac:dyDescent="0.15">
      <c r="A350"/>
      <c r="B350"/>
      <c r="C350"/>
      <c r="D350"/>
    </row>
    <row r="351" spans="1:4" ht="14" x14ac:dyDescent="0.15">
      <c r="A351"/>
      <c r="B351"/>
      <c r="C351"/>
      <c r="D351"/>
    </row>
    <row r="352" spans="1:4" ht="14" x14ac:dyDescent="0.15">
      <c r="A352"/>
      <c r="B352"/>
      <c r="C352"/>
      <c r="D352"/>
    </row>
    <row r="353" spans="1:4" ht="14" x14ac:dyDescent="0.15">
      <c r="A353"/>
      <c r="B353"/>
      <c r="C353"/>
      <c r="D353"/>
    </row>
    <row r="354" spans="1:4" ht="14" x14ac:dyDescent="0.15">
      <c r="A354"/>
      <c r="B354"/>
      <c r="C354"/>
      <c r="D354"/>
    </row>
    <row r="355" spans="1:4" ht="14" x14ac:dyDescent="0.15">
      <c r="A355"/>
      <c r="B355"/>
      <c r="C355"/>
      <c r="D355"/>
    </row>
    <row r="356" spans="1:4" ht="14" x14ac:dyDescent="0.15">
      <c r="A356"/>
      <c r="B356"/>
      <c r="C356"/>
      <c r="D356"/>
    </row>
    <row r="357" spans="1:4" ht="14" x14ac:dyDescent="0.15">
      <c r="A357"/>
      <c r="B357"/>
      <c r="C357"/>
      <c r="D357"/>
    </row>
    <row r="358" spans="1:4" ht="14" x14ac:dyDescent="0.15">
      <c r="A358"/>
      <c r="B358"/>
      <c r="C358"/>
      <c r="D358"/>
    </row>
    <row r="359" spans="1:4" ht="14" x14ac:dyDescent="0.15">
      <c r="A359"/>
      <c r="B359"/>
      <c r="C359"/>
      <c r="D359"/>
    </row>
    <row r="360" spans="1:4" ht="14" x14ac:dyDescent="0.15">
      <c r="A360"/>
      <c r="B360"/>
      <c r="C360"/>
      <c r="D360"/>
    </row>
    <row r="361" spans="1:4" ht="14" x14ac:dyDescent="0.15">
      <c r="A361"/>
      <c r="B361"/>
      <c r="C361"/>
      <c r="D361"/>
    </row>
    <row r="362" spans="1:4" ht="14" x14ac:dyDescent="0.15">
      <c r="A362"/>
      <c r="B362"/>
      <c r="C362"/>
      <c r="D362"/>
    </row>
    <row r="363" spans="1:4" ht="14" x14ac:dyDescent="0.15">
      <c r="A363"/>
      <c r="B363"/>
      <c r="C363"/>
      <c r="D363"/>
    </row>
    <row r="364" spans="1:4" ht="14" x14ac:dyDescent="0.15">
      <c r="A364"/>
      <c r="B364"/>
      <c r="C364"/>
      <c r="D364"/>
    </row>
    <row r="365" spans="1:4" ht="14" x14ac:dyDescent="0.15">
      <c r="A365"/>
      <c r="B365"/>
      <c r="C365"/>
      <c r="D365"/>
    </row>
    <row r="366" spans="1:4" ht="14" x14ac:dyDescent="0.15">
      <c r="A366"/>
      <c r="B366"/>
      <c r="C366"/>
      <c r="D366"/>
    </row>
    <row r="367" spans="1:4" ht="14" x14ac:dyDescent="0.15">
      <c r="A367"/>
      <c r="B367"/>
      <c r="C367"/>
      <c r="D367"/>
    </row>
    <row r="368" spans="1:4" ht="14" x14ac:dyDescent="0.15">
      <c r="A368"/>
      <c r="B368"/>
      <c r="C368"/>
      <c r="D368"/>
    </row>
    <row r="369" spans="1:4" ht="14" x14ac:dyDescent="0.15">
      <c r="A369"/>
      <c r="B369"/>
      <c r="C369"/>
      <c r="D369"/>
    </row>
    <row r="370" spans="1:4" ht="14" x14ac:dyDescent="0.15">
      <c r="A370"/>
      <c r="B370"/>
      <c r="C370"/>
      <c r="D370"/>
    </row>
    <row r="371" spans="1:4" ht="14" x14ac:dyDescent="0.15">
      <c r="A371"/>
      <c r="B371"/>
      <c r="C371"/>
      <c r="D371"/>
    </row>
    <row r="372" spans="1:4" ht="14" x14ac:dyDescent="0.15">
      <c r="A372"/>
      <c r="B372"/>
      <c r="C372"/>
      <c r="D372"/>
    </row>
    <row r="373" spans="1:4" ht="14" x14ac:dyDescent="0.15">
      <c r="A373"/>
      <c r="B373"/>
      <c r="C373"/>
      <c r="D373"/>
    </row>
    <row r="374" spans="1:4" ht="14" x14ac:dyDescent="0.15">
      <c r="A374"/>
      <c r="B374"/>
      <c r="C374"/>
      <c r="D374"/>
    </row>
    <row r="375" spans="1:4" ht="14" x14ac:dyDescent="0.15">
      <c r="A375"/>
      <c r="B375"/>
      <c r="C375"/>
      <c r="D375"/>
    </row>
    <row r="376" spans="1:4" ht="14" x14ac:dyDescent="0.15">
      <c r="A376"/>
      <c r="B376"/>
      <c r="C376"/>
      <c r="D376"/>
    </row>
    <row r="377" spans="1:4" ht="14" x14ac:dyDescent="0.15">
      <c r="A377"/>
      <c r="B377"/>
      <c r="C377"/>
      <c r="D377"/>
    </row>
    <row r="378" spans="1:4" ht="14" x14ac:dyDescent="0.15">
      <c r="A378"/>
      <c r="B378"/>
      <c r="C378"/>
      <c r="D378"/>
    </row>
    <row r="379" spans="1:4" ht="14" x14ac:dyDescent="0.15">
      <c r="A379"/>
      <c r="B379"/>
      <c r="C379"/>
      <c r="D379"/>
    </row>
    <row r="380" spans="1:4" ht="14" x14ac:dyDescent="0.15">
      <c r="A380"/>
      <c r="B380"/>
      <c r="C380"/>
      <c r="D380"/>
    </row>
    <row r="381" spans="1:4" ht="14" x14ac:dyDescent="0.15">
      <c r="A381"/>
      <c r="B381"/>
      <c r="C381"/>
      <c r="D381"/>
    </row>
    <row r="382" spans="1:4" ht="14" x14ac:dyDescent="0.15">
      <c r="A382"/>
      <c r="B382"/>
      <c r="C382"/>
      <c r="D382"/>
    </row>
    <row r="383" spans="1:4" ht="14" x14ac:dyDescent="0.15">
      <c r="A383"/>
      <c r="B383"/>
      <c r="C383"/>
      <c r="D383"/>
    </row>
    <row r="384" spans="1:4" ht="14" x14ac:dyDescent="0.15">
      <c r="A384"/>
      <c r="B384"/>
      <c r="C384"/>
      <c r="D384"/>
    </row>
    <row r="385" spans="1:4" ht="14" x14ac:dyDescent="0.15">
      <c r="A385"/>
      <c r="B385"/>
      <c r="C385"/>
      <c r="D385"/>
    </row>
    <row r="386" spans="1:4" ht="14" x14ac:dyDescent="0.15">
      <c r="A386"/>
      <c r="B386"/>
      <c r="C386"/>
      <c r="D386"/>
    </row>
    <row r="387" spans="1:4" ht="14" x14ac:dyDescent="0.15">
      <c r="A387"/>
      <c r="B387"/>
      <c r="C387"/>
      <c r="D387"/>
    </row>
    <row r="388" spans="1:4" ht="14" x14ac:dyDescent="0.15">
      <c r="A388"/>
      <c r="B388"/>
      <c r="C388"/>
      <c r="D388"/>
    </row>
    <row r="389" spans="1:4" ht="14" x14ac:dyDescent="0.15">
      <c r="A389"/>
      <c r="B389"/>
      <c r="C389"/>
      <c r="D389"/>
    </row>
    <row r="390" spans="1:4" ht="14" x14ac:dyDescent="0.15">
      <c r="A390"/>
      <c r="B390"/>
      <c r="C390"/>
      <c r="D390"/>
    </row>
    <row r="391" spans="1:4" ht="14" x14ac:dyDescent="0.15">
      <c r="A391"/>
      <c r="B391"/>
      <c r="C391"/>
      <c r="D391"/>
    </row>
    <row r="392" spans="1:4" ht="14" x14ac:dyDescent="0.15">
      <c r="A392"/>
      <c r="B392"/>
      <c r="C392"/>
      <c r="D392"/>
    </row>
    <row r="393" spans="1:4" ht="14" x14ac:dyDescent="0.15">
      <c r="A393"/>
      <c r="B393"/>
      <c r="C393"/>
      <c r="D393"/>
    </row>
    <row r="394" spans="1:4" ht="14" x14ac:dyDescent="0.15">
      <c r="A394"/>
      <c r="B394"/>
      <c r="C394"/>
      <c r="D394"/>
    </row>
    <row r="395" spans="1:4" ht="14" x14ac:dyDescent="0.15">
      <c r="A395"/>
      <c r="B395"/>
      <c r="C395"/>
      <c r="D395"/>
    </row>
    <row r="396" spans="1:4" ht="14" x14ac:dyDescent="0.15">
      <c r="A396"/>
      <c r="B396"/>
      <c r="C396"/>
      <c r="D396"/>
    </row>
    <row r="397" spans="1:4" ht="14" x14ac:dyDescent="0.15">
      <c r="A397"/>
      <c r="B397"/>
      <c r="C397"/>
      <c r="D397"/>
    </row>
    <row r="398" spans="1:4" ht="14" x14ac:dyDescent="0.15">
      <c r="A398"/>
      <c r="B398"/>
      <c r="C398"/>
      <c r="D398"/>
    </row>
    <row r="399" spans="1:4" ht="14" x14ac:dyDescent="0.15">
      <c r="A399"/>
      <c r="B399"/>
      <c r="C399"/>
      <c r="D399"/>
    </row>
    <row r="400" spans="1:4" ht="14" x14ac:dyDescent="0.15">
      <c r="A400"/>
      <c r="B400"/>
      <c r="C400"/>
      <c r="D400"/>
    </row>
    <row r="401" spans="1:4" ht="14" x14ac:dyDescent="0.15">
      <c r="A401"/>
      <c r="B401"/>
      <c r="C401"/>
      <c r="D401"/>
    </row>
    <row r="402" spans="1:4" ht="14" x14ac:dyDescent="0.15">
      <c r="A402"/>
      <c r="B402"/>
      <c r="C402"/>
      <c r="D402"/>
    </row>
    <row r="403" spans="1:4" ht="14" x14ac:dyDescent="0.15">
      <c r="A403"/>
      <c r="B403"/>
      <c r="C403"/>
      <c r="D403"/>
    </row>
    <row r="404" spans="1:4" ht="14" x14ac:dyDescent="0.15">
      <c r="A404"/>
      <c r="B404"/>
      <c r="C404"/>
      <c r="D404"/>
    </row>
    <row r="405" spans="1:4" ht="14" x14ac:dyDescent="0.15">
      <c r="A405"/>
      <c r="B405"/>
      <c r="C405"/>
      <c r="D405"/>
    </row>
    <row r="406" spans="1:4" ht="14" x14ac:dyDescent="0.15">
      <c r="A406"/>
      <c r="B406"/>
      <c r="C406"/>
      <c r="D406"/>
    </row>
    <row r="407" spans="1:4" ht="14" x14ac:dyDescent="0.15">
      <c r="A407"/>
      <c r="B407"/>
      <c r="C407"/>
      <c r="D407"/>
    </row>
    <row r="408" spans="1:4" ht="14" x14ac:dyDescent="0.15">
      <c r="A408"/>
      <c r="B408"/>
      <c r="C408"/>
      <c r="D408"/>
    </row>
    <row r="409" spans="1:4" ht="14" x14ac:dyDescent="0.15">
      <c r="A409"/>
      <c r="B409"/>
      <c r="C409"/>
      <c r="D409"/>
    </row>
    <row r="410" spans="1:4" ht="14" x14ac:dyDescent="0.15">
      <c r="A410"/>
      <c r="B410"/>
      <c r="C410"/>
      <c r="D410"/>
    </row>
    <row r="411" spans="1:4" ht="14" x14ac:dyDescent="0.15">
      <c r="A411"/>
      <c r="B411"/>
      <c r="C411"/>
      <c r="D411"/>
    </row>
    <row r="412" spans="1:4" ht="14" x14ac:dyDescent="0.15">
      <c r="A412"/>
      <c r="B412"/>
      <c r="C412"/>
      <c r="D412"/>
    </row>
    <row r="413" spans="1:4" ht="14" x14ac:dyDescent="0.15">
      <c r="A413"/>
      <c r="B413"/>
      <c r="C413"/>
      <c r="D413"/>
    </row>
    <row r="414" spans="1:4" ht="14" x14ac:dyDescent="0.15">
      <c r="A414"/>
      <c r="B414"/>
      <c r="C414"/>
      <c r="D414"/>
    </row>
    <row r="415" spans="1:4" ht="14" x14ac:dyDescent="0.15">
      <c r="A415"/>
      <c r="B415"/>
      <c r="C415"/>
      <c r="D415"/>
    </row>
    <row r="416" spans="1:4" ht="14" x14ac:dyDescent="0.15">
      <c r="A416"/>
      <c r="B416"/>
      <c r="C416"/>
      <c r="D416"/>
    </row>
    <row r="417" spans="1:4" ht="14" x14ac:dyDescent="0.15">
      <c r="A417"/>
      <c r="B417"/>
      <c r="C417"/>
      <c r="D417"/>
    </row>
    <row r="418" spans="1:4" ht="14" x14ac:dyDescent="0.15">
      <c r="A418"/>
      <c r="B418"/>
      <c r="C418"/>
      <c r="D418"/>
    </row>
    <row r="419" spans="1:4" ht="14" x14ac:dyDescent="0.15">
      <c r="A419"/>
      <c r="B419"/>
      <c r="C419"/>
      <c r="D419"/>
    </row>
    <row r="420" spans="1:4" ht="14" x14ac:dyDescent="0.15">
      <c r="A420"/>
      <c r="B420"/>
      <c r="C420"/>
      <c r="D420"/>
    </row>
    <row r="421" spans="1:4" ht="14" x14ac:dyDescent="0.15">
      <c r="A421"/>
      <c r="B421"/>
      <c r="C421"/>
      <c r="D421"/>
    </row>
    <row r="422" spans="1:4" ht="14" x14ac:dyDescent="0.15">
      <c r="A422"/>
      <c r="B422"/>
      <c r="C422"/>
      <c r="D422"/>
    </row>
    <row r="423" spans="1:4" ht="14" x14ac:dyDescent="0.15">
      <c r="A423"/>
      <c r="B423"/>
      <c r="C423"/>
      <c r="D423"/>
    </row>
    <row r="424" spans="1:4" ht="14" x14ac:dyDescent="0.15">
      <c r="A424"/>
      <c r="B424"/>
      <c r="C424"/>
      <c r="D424"/>
    </row>
    <row r="425" spans="1:4" ht="14" x14ac:dyDescent="0.15">
      <c r="A425"/>
      <c r="B425"/>
      <c r="C425"/>
      <c r="D425"/>
    </row>
    <row r="426" spans="1:4" ht="14" x14ac:dyDescent="0.15">
      <c r="A426"/>
      <c r="B426"/>
      <c r="C426"/>
      <c r="D426"/>
    </row>
    <row r="427" spans="1:4" ht="14" x14ac:dyDescent="0.15">
      <c r="A427"/>
      <c r="B427"/>
      <c r="C427"/>
      <c r="D427"/>
    </row>
    <row r="428" spans="1:4" ht="14" x14ac:dyDescent="0.15">
      <c r="A428"/>
      <c r="B428"/>
      <c r="C428"/>
      <c r="D428"/>
    </row>
    <row r="429" spans="1:4" ht="14" x14ac:dyDescent="0.15">
      <c r="A429"/>
      <c r="B429"/>
      <c r="C429"/>
      <c r="D429"/>
    </row>
    <row r="430" spans="1:4" ht="14" x14ac:dyDescent="0.15">
      <c r="A430"/>
      <c r="B430"/>
      <c r="C430"/>
      <c r="D430"/>
    </row>
    <row r="431" spans="1:4" ht="14" x14ac:dyDescent="0.15">
      <c r="A431"/>
      <c r="B431"/>
      <c r="C431"/>
      <c r="D431"/>
    </row>
    <row r="432" spans="1:4" ht="14" x14ac:dyDescent="0.15">
      <c r="A432"/>
      <c r="B432"/>
      <c r="C432"/>
      <c r="D432"/>
    </row>
    <row r="433" spans="1:4" ht="14" x14ac:dyDescent="0.15">
      <c r="A433"/>
      <c r="B433"/>
      <c r="C433"/>
      <c r="D433"/>
    </row>
    <row r="434" spans="1:4" ht="14" x14ac:dyDescent="0.15">
      <c r="A434"/>
      <c r="B434"/>
      <c r="C434"/>
      <c r="D434"/>
    </row>
    <row r="435" spans="1:4" ht="14" x14ac:dyDescent="0.15">
      <c r="A435"/>
      <c r="B435"/>
      <c r="C435"/>
      <c r="D435"/>
    </row>
    <row r="436" spans="1:4" ht="14" x14ac:dyDescent="0.15">
      <c r="A436"/>
      <c r="B436"/>
      <c r="C436"/>
      <c r="D436"/>
    </row>
    <row r="437" spans="1:4" ht="14" x14ac:dyDescent="0.15">
      <c r="A437"/>
      <c r="B437"/>
      <c r="C437"/>
      <c r="D437"/>
    </row>
    <row r="438" spans="1:4" ht="14" x14ac:dyDescent="0.15">
      <c r="A438"/>
      <c r="B438"/>
      <c r="C438"/>
      <c r="D438"/>
    </row>
    <row r="439" spans="1:4" ht="14" x14ac:dyDescent="0.15">
      <c r="A439"/>
      <c r="B439"/>
      <c r="C439"/>
      <c r="D439"/>
    </row>
    <row r="440" spans="1:4" ht="14" x14ac:dyDescent="0.15">
      <c r="A440"/>
      <c r="B440"/>
      <c r="C440"/>
      <c r="D440"/>
    </row>
    <row r="441" spans="1:4" ht="14" x14ac:dyDescent="0.15">
      <c r="A441"/>
      <c r="B441"/>
      <c r="C441"/>
      <c r="D441"/>
    </row>
    <row r="442" spans="1:4" ht="14" x14ac:dyDescent="0.15">
      <c r="A442"/>
      <c r="B442"/>
      <c r="C442"/>
      <c r="D442"/>
    </row>
    <row r="443" spans="1:4" ht="14" x14ac:dyDescent="0.15">
      <c r="A443"/>
      <c r="B443"/>
      <c r="C443"/>
      <c r="D443"/>
    </row>
    <row r="444" spans="1:4" ht="14" x14ac:dyDescent="0.15">
      <c r="A444"/>
      <c r="B444"/>
      <c r="C444"/>
      <c r="D444"/>
    </row>
    <row r="445" spans="1:4" ht="14" x14ac:dyDescent="0.15">
      <c r="A445"/>
      <c r="B445"/>
      <c r="C445"/>
      <c r="D445"/>
    </row>
    <row r="446" spans="1:4" ht="14" x14ac:dyDescent="0.15">
      <c r="A446"/>
      <c r="B446"/>
      <c r="C446"/>
      <c r="D446"/>
    </row>
    <row r="447" spans="1:4" ht="14" x14ac:dyDescent="0.15">
      <c r="A447"/>
      <c r="B447"/>
      <c r="C447"/>
      <c r="D447"/>
    </row>
    <row r="448" spans="1:4" ht="14" x14ac:dyDescent="0.15">
      <c r="A448"/>
      <c r="B448"/>
      <c r="C448"/>
      <c r="D448"/>
    </row>
    <row r="449" spans="1:4" ht="14" x14ac:dyDescent="0.15">
      <c r="A449"/>
      <c r="B449"/>
      <c r="C449"/>
      <c r="D449"/>
    </row>
    <row r="450" spans="1:4" ht="14" x14ac:dyDescent="0.15">
      <c r="A450"/>
      <c r="B450"/>
      <c r="C450"/>
      <c r="D450"/>
    </row>
    <row r="451" spans="1:4" ht="14" x14ac:dyDescent="0.15">
      <c r="A451"/>
      <c r="B451"/>
      <c r="C451"/>
      <c r="D451"/>
    </row>
    <row r="452" spans="1:4" ht="14" x14ac:dyDescent="0.15">
      <c r="A452"/>
      <c r="B452"/>
      <c r="C452"/>
      <c r="D452"/>
    </row>
    <row r="453" spans="1:4" ht="14" x14ac:dyDescent="0.15">
      <c r="A453"/>
      <c r="B453"/>
      <c r="C453"/>
      <c r="D453"/>
    </row>
    <row r="454" spans="1:4" ht="14" x14ac:dyDescent="0.15">
      <c r="A454"/>
      <c r="B454"/>
      <c r="C454"/>
      <c r="D454"/>
    </row>
    <row r="455" spans="1:4" ht="14" x14ac:dyDescent="0.15">
      <c r="A455"/>
      <c r="B455"/>
      <c r="C455"/>
      <c r="D455"/>
    </row>
    <row r="456" spans="1:4" ht="14" x14ac:dyDescent="0.15">
      <c r="A456"/>
      <c r="B456"/>
      <c r="C456"/>
      <c r="D456"/>
    </row>
    <row r="457" spans="1:4" ht="14" x14ac:dyDescent="0.15">
      <c r="A457"/>
      <c r="B457"/>
      <c r="C457"/>
      <c r="D457"/>
    </row>
    <row r="458" spans="1:4" ht="14" x14ac:dyDescent="0.15">
      <c r="A458"/>
      <c r="B458"/>
      <c r="C458"/>
      <c r="D458"/>
    </row>
    <row r="459" spans="1:4" ht="14" x14ac:dyDescent="0.15">
      <c r="A459"/>
      <c r="B459"/>
      <c r="C459"/>
      <c r="D459"/>
    </row>
    <row r="460" spans="1:4" ht="14" x14ac:dyDescent="0.15">
      <c r="A460"/>
      <c r="B460"/>
      <c r="C460"/>
      <c r="D460"/>
    </row>
    <row r="461" spans="1:4" ht="14" x14ac:dyDescent="0.15">
      <c r="A461"/>
      <c r="B461"/>
      <c r="C461"/>
      <c r="D461"/>
    </row>
    <row r="462" spans="1:4" ht="14" x14ac:dyDescent="0.15">
      <c r="A462"/>
      <c r="B462"/>
      <c r="C462"/>
      <c r="D462"/>
    </row>
    <row r="463" spans="1:4" ht="14" x14ac:dyDescent="0.15">
      <c r="A463"/>
      <c r="B463"/>
      <c r="C463"/>
      <c r="D463"/>
    </row>
    <row r="464" spans="1:4" ht="14" x14ac:dyDescent="0.15">
      <c r="A464"/>
      <c r="B464"/>
      <c r="C464"/>
      <c r="D464"/>
    </row>
    <row r="465" spans="1:4" ht="14" x14ac:dyDescent="0.15">
      <c r="A465"/>
      <c r="B465"/>
      <c r="C465"/>
      <c r="D465"/>
    </row>
    <row r="466" spans="1:4" ht="14" x14ac:dyDescent="0.15">
      <c r="A466"/>
      <c r="B466"/>
      <c r="C466"/>
      <c r="D466"/>
    </row>
    <row r="467" spans="1:4" ht="14" x14ac:dyDescent="0.15">
      <c r="A467"/>
      <c r="B467"/>
      <c r="C467"/>
      <c r="D467"/>
    </row>
    <row r="468" spans="1:4" ht="14" x14ac:dyDescent="0.15">
      <c r="A468"/>
      <c r="B468"/>
      <c r="C468"/>
      <c r="D468"/>
    </row>
    <row r="469" spans="1:4" ht="14" x14ac:dyDescent="0.15">
      <c r="A469"/>
      <c r="B469"/>
      <c r="C469"/>
      <c r="D469"/>
    </row>
    <row r="470" spans="1:4" ht="14" x14ac:dyDescent="0.15">
      <c r="A470"/>
      <c r="B470"/>
      <c r="C470"/>
      <c r="D470"/>
    </row>
    <row r="471" spans="1:4" ht="14" x14ac:dyDescent="0.15">
      <c r="A471"/>
      <c r="B471"/>
      <c r="C471"/>
      <c r="D471"/>
    </row>
    <row r="472" spans="1:4" ht="14" x14ac:dyDescent="0.15">
      <c r="A472"/>
      <c r="B472"/>
      <c r="C472"/>
      <c r="D472"/>
    </row>
    <row r="473" spans="1:4" ht="14" x14ac:dyDescent="0.15">
      <c r="A473"/>
      <c r="B473"/>
      <c r="C473"/>
      <c r="D473"/>
    </row>
    <row r="474" spans="1:4" ht="14" x14ac:dyDescent="0.15">
      <c r="A474"/>
      <c r="B474"/>
      <c r="C474"/>
      <c r="D474"/>
    </row>
    <row r="475" spans="1:4" ht="14" x14ac:dyDescent="0.15">
      <c r="A475"/>
      <c r="B475"/>
      <c r="C475"/>
      <c r="D475"/>
    </row>
    <row r="476" spans="1:4" ht="14" x14ac:dyDescent="0.15">
      <c r="A476"/>
      <c r="B476"/>
      <c r="C476"/>
      <c r="D476"/>
    </row>
    <row r="477" spans="1:4" ht="14" x14ac:dyDescent="0.15">
      <c r="A477"/>
      <c r="B477"/>
      <c r="C477"/>
      <c r="D477"/>
    </row>
    <row r="478" spans="1:4" ht="14" x14ac:dyDescent="0.15">
      <c r="A478"/>
      <c r="B478"/>
      <c r="C478"/>
      <c r="D478"/>
    </row>
    <row r="479" spans="1:4" ht="14" x14ac:dyDescent="0.15">
      <c r="A479"/>
      <c r="B479"/>
      <c r="C479"/>
      <c r="D479"/>
    </row>
    <row r="480" spans="1:4" ht="14" x14ac:dyDescent="0.15">
      <c r="A480"/>
      <c r="B480"/>
      <c r="C480"/>
      <c r="D480"/>
    </row>
    <row r="481" spans="1:4" ht="14" x14ac:dyDescent="0.15">
      <c r="A481"/>
      <c r="B481"/>
      <c r="C481"/>
      <c r="D481"/>
    </row>
    <row r="482" spans="1:4" ht="14" x14ac:dyDescent="0.15">
      <c r="A482"/>
      <c r="B482"/>
      <c r="C482"/>
      <c r="D482"/>
    </row>
    <row r="483" spans="1:4" ht="14" x14ac:dyDescent="0.15">
      <c r="A483"/>
      <c r="B483"/>
      <c r="C483"/>
      <c r="D483"/>
    </row>
    <row r="484" spans="1:4" ht="14" x14ac:dyDescent="0.15">
      <c r="A484"/>
      <c r="B484"/>
      <c r="C484"/>
      <c r="D484"/>
    </row>
    <row r="485" spans="1:4" ht="14" x14ac:dyDescent="0.15">
      <c r="A485"/>
      <c r="B485"/>
      <c r="C485"/>
      <c r="D485"/>
    </row>
    <row r="486" spans="1:4" ht="14" x14ac:dyDescent="0.15">
      <c r="A486"/>
      <c r="B486"/>
      <c r="C486"/>
      <c r="D486"/>
    </row>
    <row r="487" spans="1:4" ht="14" x14ac:dyDescent="0.15">
      <c r="A487"/>
      <c r="B487"/>
      <c r="C487"/>
      <c r="D487"/>
    </row>
    <row r="488" spans="1:4" ht="14" x14ac:dyDescent="0.15">
      <c r="A488"/>
      <c r="B488"/>
      <c r="C488"/>
      <c r="D488"/>
    </row>
    <row r="489" spans="1:4" ht="14" x14ac:dyDescent="0.15">
      <c r="A489"/>
      <c r="B489"/>
      <c r="C489"/>
      <c r="D489"/>
    </row>
    <row r="490" spans="1:4" ht="14" x14ac:dyDescent="0.15">
      <c r="A490"/>
      <c r="B490"/>
      <c r="C490"/>
      <c r="D490"/>
    </row>
    <row r="491" spans="1:4" ht="14" x14ac:dyDescent="0.15">
      <c r="A491"/>
      <c r="B491"/>
      <c r="C491"/>
      <c r="D491"/>
    </row>
    <row r="492" spans="1:4" ht="14" x14ac:dyDescent="0.15">
      <c r="A492"/>
      <c r="B492"/>
      <c r="C492"/>
      <c r="D492"/>
    </row>
    <row r="493" spans="1:4" ht="14" x14ac:dyDescent="0.15">
      <c r="A493"/>
      <c r="B493"/>
      <c r="C493"/>
      <c r="D493"/>
    </row>
    <row r="494" spans="1:4" ht="14" x14ac:dyDescent="0.15">
      <c r="A494"/>
      <c r="B494"/>
      <c r="C494"/>
      <c r="D494"/>
    </row>
    <row r="495" spans="1:4" ht="14" x14ac:dyDescent="0.15">
      <c r="A495"/>
      <c r="B495"/>
      <c r="C495"/>
      <c r="D495"/>
    </row>
    <row r="496" spans="1:4" ht="14" x14ac:dyDescent="0.15">
      <c r="A496"/>
      <c r="B496"/>
      <c r="C496"/>
      <c r="D496"/>
    </row>
    <row r="497" spans="1:4" ht="14" x14ac:dyDescent="0.15">
      <c r="A497"/>
      <c r="B497"/>
      <c r="C497"/>
      <c r="D497"/>
    </row>
    <row r="498" spans="1:4" ht="14" x14ac:dyDescent="0.15">
      <c r="A498"/>
      <c r="B498"/>
      <c r="C498"/>
      <c r="D498"/>
    </row>
    <row r="499" spans="1:4" ht="14" x14ac:dyDescent="0.15">
      <c r="A499"/>
      <c r="B499"/>
      <c r="C499"/>
      <c r="D499"/>
    </row>
    <row r="500" spans="1:4" ht="14" x14ac:dyDescent="0.15">
      <c r="A500"/>
      <c r="B500"/>
      <c r="C500"/>
      <c r="D500"/>
    </row>
    <row r="501" spans="1:4" ht="14" x14ac:dyDescent="0.15">
      <c r="A501"/>
      <c r="B501"/>
      <c r="C501"/>
      <c r="D501"/>
    </row>
    <row r="502" spans="1:4" ht="14" x14ac:dyDescent="0.15">
      <c r="A502"/>
      <c r="B502"/>
      <c r="C502"/>
      <c r="D502"/>
    </row>
    <row r="503" spans="1:4" ht="14" x14ac:dyDescent="0.15">
      <c r="A503"/>
      <c r="B503"/>
      <c r="C503"/>
      <c r="D503"/>
    </row>
    <row r="504" spans="1:4" ht="14" x14ac:dyDescent="0.15">
      <c r="A504"/>
      <c r="B504"/>
      <c r="C504"/>
      <c r="D504"/>
    </row>
    <row r="505" spans="1:4" ht="14" x14ac:dyDescent="0.15">
      <c r="A505"/>
      <c r="B505"/>
      <c r="C505"/>
      <c r="D505"/>
    </row>
    <row r="506" spans="1:4" ht="14" x14ac:dyDescent="0.15">
      <c r="A506"/>
      <c r="B506"/>
      <c r="C506"/>
      <c r="D506"/>
    </row>
    <row r="507" spans="1:4" ht="14" x14ac:dyDescent="0.15">
      <c r="A507"/>
      <c r="B507"/>
      <c r="C507"/>
      <c r="D507"/>
    </row>
    <row r="508" spans="1:4" ht="14" x14ac:dyDescent="0.15">
      <c r="A508"/>
      <c r="B508"/>
      <c r="C508"/>
      <c r="D508"/>
    </row>
    <row r="509" spans="1:4" ht="14" x14ac:dyDescent="0.15">
      <c r="A509"/>
      <c r="B509"/>
      <c r="C509"/>
      <c r="D509"/>
    </row>
    <row r="510" spans="1:4" ht="14" x14ac:dyDescent="0.15">
      <c r="A510"/>
      <c r="B510"/>
      <c r="C510"/>
      <c r="D510"/>
    </row>
    <row r="511" spans="1:4" ht="14" x14ac:dyDescent="0.15">
      <c r="A511"/>
      <c r="B511"/>
      <c r="C511"/>
      <c r="D511"/>
    </row>
    <row r="512" spans="1:4" ht="14" x14ac:dyDescent="0.15">
      <c r="A512"/>
      <c r="B512"/>
      <c r="C512"/>
      <c r="D512"/>
    </row>
    <row r="513" spans="1:4" ht="14" x14ac:dyDescent="0.15">
      <c r="A513"/>
      <c r="B513"/>
      <c r="C513"/>
      <c r="D513"/>
    </row>
    <row r="514" spans="1:4" ht="14" x14ac:dyDescent="0.15">
      <c r="A514"/>
      <c r="B514"/>
      <c r="C514"/>
      <c r="D514"/>
    </row>
    <row r="515" spans="1:4" ht="14" x14ac:dyDescent="0.15">
      <c r="A515"/>
      <c r="B515"/>
      <c r="C515"/>
      <c r="D515"/>
    </row>
    <row r="516" spans="1:4" ht="14" x14ac:dyDescent="0.15">
      <c r="A516"/>
      <c r="B516"/>
      <c r="C516"/>
      <c r="D516"/>
    </row>
    <row r="517" spans="1:4" ht="14" x14ac:dyDescent="0.15">
      <c r="A517"/>
      <c r="B517"/>
      <c r="C517"/>
      <c r="D517"/>
    </row>
    <row r="518" spans="1:4" ht="14" x14ac:dyDescent="0.15">
      <c r="A518"/>
      <c r="B518"/>
      <c r="C518"/>
      <c r="D518"/>
    </row>
    <row r="519" spans="1:4" ht="14" x14ac:dyDescent="0.15">
      <c r="A519"/>
      <c r="B519"/>
      <c r="C519"/>
      <c r="D519"/>
    </row>
    <row r="520" spans="1:4" ht="14" x14ac:dyDescent="0.15">
      <c r="A520"/>
      <c r="B520"/>
      <c r="C520"/>
      <c r="D520"/>
    </row>
    <row r="521" spans="1:4" ht="14" x14ac:dyDescent="0.15">
      <c r="A521"/>
      <c r="B521"/>
      <c r="C521"/>
      <c r="D521"/>
    </row>
    <row r="522" spans="1:4" ht="14" x14ac:dyDescent="0.15">
      <c r="A522"/>
      <c r="B522"/>
      <c r="C522"/>
      <c r="D522"/>
    </row>
    <row r="523" spans="1:4" ht="14" x14ac:dyDescent="0.15">
      <c r="A523"/>
      <c r="B523"/>
      <c r="C523"/>
      <c r="D523"/>
    </row>
    <row r="524" spans="1:4" ht="14" x14ac:dyDescent="0.15">
      <c r="A524"/>
      <c r="B524"/>
      <c r="C524"/>
      <c r="D524"/>
    </row>
    <row r="525" spans="1:4" ht="14" x14ac:dyDescent="0.15">
      <c r="A525"/>
      <c r="B525"/>
      <c r="C525"/>
      <c r="D525"/>
    </row>
    <row r="526" spans="1:4" ht="14" x14ac:dyDescent="0.15">
      <c r="A526"/>
      <c r="B526"/>
      <c r="C526"/>
      <c r="D526"/>
    </row>
    <row r="527" spans="1:4" ht="14" x14ac:dyDescent="0.15">
      <c r="A527"/>
      <c r="B527"/>
      <c r="C527"/>
      <c r="D527"/>
    </row>
    <row r="528" spans="1:4" ht="14" x14ac:dyDescent="0.15">
      <c r="A528"/>
      <c r="B528"/>
      <c r="C528"/>
      <c r="D528"/>
    </row>
    <row r="529" spans="1:4" ht="14" x14ac:dyDescent="0.15">
      <c r="A529"/>
      <c r="B529"/>
      <c r="C529"/>
      <c r="D529"/>
    </row>
    <row r="530" spans="1:4" ht="14" x14ac:dyDescent="0.15">
      <c r="A530"/>
      <c r="B530"/>
      <c r="C530"/>
      <c r="D530"/>
    </row>
    <row r="531" spans="1:4" ht="14" x14ac:dyDescent="0.15">
      <c r="A531"/>
      <c r="B531"/>
      <c r="C531"/>
      <c r="D531"/>
    </row>
    <row r="532" spans="1:4" ht="14" x14ac:dyDescent="0.15">
      <c r="A532"/>
      <c r="B532"/>
      <c r="C532"/>
      <c r="D532"/>
    </row>
    <row r="533" spans="1:4" ht="14" x14ac:dyDescent="0.15">
      <c r="A533"/>
      <c r="B533"/>
      <c r="C533"/>
      <c r="D533"/>
    </row>
    <row r="534" spans="1:4" ht="14" x14ac:dyDescent="0.15">
      <c r="A534"/>
      <c r="B534"/>
      <c r="C534"/>
      <c r="D534"/>
    </row>
    <row r="535" spans="1:4" ht="14" x14ac:dyDescent="0.15">
      <c r="A535"/>
      <c r="B535"/>
      <c r="C535"/>
      <c r="D535"/>
    </row>
    <row r="536" spans="1:4" ht="14" x14ac:dyDescent="0.15">
      <c r="A536"/>
      <c r="B536"/>
      <c r="C536"/>
      <c r="D536"/>
    </row>
    <row r="537" spans="1:4" ht="14" x14ac:dyDescent="0.15">
      <c r="A537"/>
      <c r="B537"/>
      <c r="C537"/>
      <c r="D537"/>
    </row>
    <row r="538" spans="1:4" ht="14" x14ac:dyDescent="0.15">
      <c r="A538"/>
      <c r="B538"/>
      <c r="C538"/>
      <c r="D538"/>
    </row>
    <row r="539" spans="1:4" ht="14" x14ac:dyDescent="0.15">
      <c r="A539"/>
      <c r="B539"/>
      <c r="C539"/>
      <c r="D539"/>
    </row>
    <row r="540" spans="1:4" ht="14" x14ac:dyDescent="0.15">
      <c r="A540"/>
      <c r="B540"/>
      <c r="C540"/>
      <c r="D540"/>
    </row>
    <row r="541" spans="1:4" ht="14" x14ac:dyDescent="0.15">
      <c r="A541"/>
      <c r="B541"/>
      <c r="C541"/>
      <c r="D541"/>
    </row>
    <row r="542" spans="1:4" ht="14" x14ac:dyDescent="0.15">
      <c r="A542"/>
      <c r="B542"/>
      <c r="C542"/>
      <c r="D542"/>
    </row>
    <row r="543" spans="1:4" ht="14" x14ac:dyDescent="0.15">
      <c r="A543"/>
      <c r="B543"/>
      <c r="C543"/>
      <c r="D543"/>
    </row>
    <row r="544" spans="1:4" ht="14" x14ac:dyDescent="0.15">
      <c r="A544"/>
      <c r="B544"/>
      <c r="C544"/>
      <c r="D544"/>
    </row>
    <row r="545" spans="1:4" ht="14" x14ac:dyDescent="0.15">
      <c r="A545"/>
      <c r="B545"/>
      <c r="C545"/>
      <c r="D545"/>
    </row>
    <row r="546" spans="1:4" ht="14" x14ac:dyDescent="0.15">
      <c r="A546"/>
      <c r="B546"/>
      <c r="C546"/>
      <c r="D546"/>
    </row>
    <row r="547" spans="1:4" ht="14" x14ac:dyDescent="0.15">
      <c r="A547"/>
      <c r="B547"/>
      <c r="C547"/>
      <c r="D547"/>
    </row>
    <row r="548" spans="1:4" ht="14" x14ac:dyDescent="0.15">
      <c r="A548"/>
      <c r="B548"/>
      <c r="C548"/>
      <c r="D548"/>
    </row>
    <row r="549" spans="1:4" ht="14" x14ac:dyDescent="0.15">
      <c r="A549"/>
      <c r="B549"/>
      <c r="C549"/>
      <c r="D549"/>
    </row>
    <row r="550" spans="1:4" ht="14" x14ac:dyDescent="0.15">
      <c r="A550"/>
      <c r="B550"/>
      <c r="C550"/>
      <c r="D550"/>
    </row>
    <row r="551" spans="1:4" ht="14" x14ac:dyDescent="0.15">
      <c r="A551"/>
      <c r="B551"/>
      <c r="C551"/>
      <c r="D551"/>
    </row>
    <row r="552" spans="1:4" ht="14" x14ac:dyDescent="0.15">
      <c r="A552"/>
      <c r="B552"/>
      <c r="C552"/>
      <c r="D552"/>
    </row>
    <row r="553" spans="1:4" ht="14" x14ac:dyDescent="0.15">
      <c r="A553"/>
      <c r="B553"/>
      <c r="C553"/>
      <c r="D553"/>
    </row>
    <row r="554" spans="1:4" ht="14" x14ac:dyDescent="0.15">
      <c r="A554"/>
      <c r="B554"/>
      <c r="C554"/>
      <c r="D554"/>
    </row>
    <row r="555" spans="1:4" ht="14" x14ac:dyDescent="0.15">
      <c r="A555"/>
      <c r="B555"/>
      <c r="C555"/>
      <c r="D555"/>
    </row>
    <row r="556" spans="1:4" ht="14" x14ac:dyDescent="0.15">
      <c r="A556"/>
      <c r="B556"/>
      <c r="C556"/>
      <c r="D556"/>
    </row>
    <row r="557" spans="1:4" ht="14" x14ac:dyDescent="0.15">
      <c r="A557"/>
      <c r="B557"/>
      <c r="C557"/>
      <c r="D557"/>
    </row>
    <row r="558" spans="1:4" ht="14" x14ac:dyDescent="0.15">
      <c r="A558"/>
      <c r="B558"/>
      <c r="C558"/>
      <c r="D558"/>
    </row>
    <row r="559" spans="1:4" ht="14" x14ac:dyDescent="0.15">
      <c r="A559"/>
      <c r="B559"/>
      <c r="C559"/>
      <c r="D559"/>
    </row>
    <row r="560" spans="1:4" ht="14" x14ac:dyDescent="0.15">
      <c r="A560"/>
      <c r="B560"/>
      <c r="C560"/>
      <c r="D560"/>
    </row>
    <row r="561" spans="1:4" ht="14" x14ac:dyDescent="0.15">
      <c r="A561"/>
      <c r="B561"/>
      <c r="C561"/>
      <c r="D561"/>
    </row>
    <row r="562" spans="1:4" ht="14" x14ac:dyDescent="0.15">
      <c r="A562"/>
      <c r="B562"/>
      <c r="C562"/>
      <c r="D562"/>
    </row>
    <row r="563" spans="1:4" ht="14" x14ac:dyDescent="0.15">
      <c r="A563"/>
      <c r="B563"/>
      <c r="C563"/>
      <c r="D563"/>
    </row>
    <row r="564" spans="1:4" ht="14" x14ac:dyDescent="0.15">
      <c r="A564"/>
      <c r="B564"/>
      <c r="C564"/>
      <c r="D564"/>
    </row>
    <row r="565" spans="1:4" ht="14" x14ac:dyDescent="0.15">
      <c r="A565"/>
      <c r="B565"/>
      <c r="C565"/>
      <c r="D565"/>
    </row>
    <row r="566" spans="1:4" ht="14" x14ac:dyDescent="0.15">
      <c r="A566"/>
      <c r="B566"/>
      <c r="C566"/>
      <c r="D566"/>
    </row>
    <row r="567" spans="1:4" ht="14" x14ac:dyDescent="0.15">
      <c r="A567"/>
      <c r="B567"/>
      <c r="C567"/>
      <c r="D567"/>
    </row>
    <row r="568" spans="1:4" ht="14" x14ac:dyDescent="0.15">
      <c r="A568"/>
      <c r="B568"/>
      <c r="C568"/>
      <c r="D568"/>
    </row>
    <row r="569" spans="1:4" ht="14" x14ac:dyDescent="0.15">
      <c r="A569"/>
      <c r="B569"/>
      <c r="C569"/>
      <c r="D569"/>
    </row>
    <row r="570" spans="1:4" ht="14" x14ac:dyDescent="0.15">
      <c r="A570"/>
      <c r="B570"/>
      <c r="C570"/>
      <c r="D570"/>
    </row>
    <row r="571" spans="1:4" ht="14" x14ac:dyDescent="0.15">
      <c r="A571"/>
      <c r="B571"/>
      <c r="C571"/>
      <c r="D571"/>
    </row>
    <row r="572" spans="1:4" ht="14" x14ac:dyDescent="0.15">
      <c r="A572"/>
      <c r="B572"/>
      <c r="C572"/>
      <c r="D572"/>
    </row>
    <row r="573" spans="1:4" ht="14" x14ac:dyDescent="0.15">
      <c r="A573"/>
      <c r="B573"/>
      <c r="C573"/>
      <c r="D573"/>
    </row>
    <row r="574" spans="1:4" ht="14" x14ac:dyDescent="0.15">
      <c r="A574"/>
      <c r="B574"/>
      <c r="C574"/>
      <c r="D574"/>
    </row>
    <row r="575" spans="1:4" ht="14" x14ac:dyDescent="0.15">
      <c r="A575"/>
      <c r="B575"/>
      <c r="C575"/>
      <c r="D575"/>
    </row>
    <row r="576" spans="1:4" ht="14" x14ac:dyDescent="0.15">
      <c r="A576"/>
      <c r="B576"/>
      <c r="C576"/>
      <c r="D576"/>
    </row>
    <row r="577" spans="1:4" ht="14" x14ac:dyDescent="0.15">
      <c r="A577"/>
      <c r="B577"/>
      <c r="C577"/>
      <c r="D577"/>
    </row>
    <row r="578" spans="1:4" ht="14" x14ac:dyDescent="0.15">
      <c r="A578"/>
      <c r="B578"/>
      <c r="C578"/>
      <c r="D578"/>
    </row>
    <row r="579" spans="1:4" ht="14" x14ac:dyDescent="0.15">
      <c r="A579"/>
      <c r="B579"/>
      <c r="C579"/>
      <c r="D579"/>
    </row>
    <row r="580" spans="1:4" ht="14" x14ac:dyDescent="0.15">
      <c r="A580"/>
      <c r="B580"/>
      <c r="C580"/>
      <c r="D580"/>
    </row>
    <row r="581" spans="1:4" ht="14" x14ac:dyDescent="0.15">
      <c r="A581"/>
      <c r="B581"/>
      <c r="C581"/>
      <c r="D581"/>
    </row>
    <row r="582" spans="1:4" ht="14" x14ac:dyDescent="0.15">
      <c r="A582"/>
      <c r="B582"/>
      <c r="C582"/>
      <c r="D582"/>
    </row>
    <row r="583" spans="1:4" ht="14" x14ac:dyDescent="0.15">
      <c r="A583"/>
      <c r="B583"/>
      <c r="C583"/>
      <c r="D583"/>
    </row>
    <row r="584" spans="1:4" ht="14" x14ac:dyDescent="0.15">
      <c r="A584"/>
      <c r="B584"/>
      <c r="C584"/>
      <c r="D584"/>
    </row>
    <row r="585" spans="1:4" ht="14" x14ac:dyDescent="0.15">
      <c r="A585"/>
      <c r="B585"/>
      <c r="C585"/>
      <c r="D585"/>
    </row>
    <row r="586" spans="1:4" ht="14" x14ac:dyDescent="0.15">
      <c r="A586"/>
      <c r="B586"/>
      <c r="C586"/>
      <c r="D586"/>
    </row>
    <row r="587" spans="1:4" ht="14" x14ac:dyDescent="0.15">
      <c r="A587"/>
      <c r="B587"/>
      <c r="C587"/>
      <c r="D587"/>
    </row>
    <row r="588" spans="1:4" ht="14" x14ac:dyDescent="0.15">
      <c r="A588"/>
      <c r="B588"/>
      <c r="C588"/>
      <c r="D588"/>
    </row>
    <row r="589" spans="1:4" ht="14" x14ac:dyDescent="0.15">
      <c r="A589"/>
      <c r="B589"/>
      <c r="C589"/>
      <c r="D589"/>
    </row>
    <row r="590" spans="1:4" ht="14" x14ac:dyDescent="0.15">
      <c r="A590"/>
      <c r="B590"/>
      <c r="C590"/>
      <c r="D590"/>
    </row>
    <row r="591" spans="1:4" ht="14" x14ac:dyDescent="0.15">
      <c r="A591"/>
      <c r="B591"/>
      <c r="C591"/>
      <c r="D591"/>
    </row>
    <row r="592" spans="1:4" ht="14" x14ac:dyDescent="0.15">
      <c r="A592"/>
      <c r="B592"/>
      <c r="C592"/>
      <c r="D592"/>
    </row>
    <row r="593" spans="1:4" ht="14" x14ac:dyDescent="0.15">
      <c r="A593"/>
      <c r="B593"/>
      <c r="C593"/>
      <c r="D593"/>
    </row>
    <row r="594" spans="1:4" ht="14" x14ac:dyDescent="0.15">
      <c r="A594"/>
      <c r="B594"/>
      <c r="C594"/>
      <c r="D594"/>
    </row>
    <row r="595" spans="1:4" ht="14" x14ac:dyDescent="0.15">
      <c r="A595"/>
      <c r="B595"/>
      <c r="C595"/>
      <c r="D595"/>
    </row>
    <row r="596" spans="1:4" ht="14" x14ac:dyDescent="0.15">
      <c r="A596"/>
      <c r="B596"/>
      <c r="C596"/>
      <c r="D596"/>
    </row>
    <row r="597" spans="1:4" ht="14" x14ac:dyDescent="0.15">
      <c r="A597"/>
      <c r="B597"/>
      <c r="C597"/>
      <c r="D597"/>
    </row>
    <row r="598" spans="1:4" ht="14" x14ac:dyDescent="0.15">
      <c r="A598"/>
      <c r="B598"/>
      <c r="C598"/>
      <c r="D598"/>
    </row>
    <row r="599" spans="1:4" ht="14" x14ac:dyDescent="0.15">
      <c r="A599"/>
      <c r="B599"/>
      <c r="C599"/>
      <c r="D599"/>
    </row>
    <row r="600" spans="1:4" ht="14" x14ac:dyDescent="0.15">
      <c r="A600"/>
      <c r="B600"/>
      <c r="C600"/>
      <c r="D600"/>
    </row>
    <row r="601" spans="1:4" ht="14" x14ac:dyDescent="0.15">
      <c r="A601"/>
      <c r="B601"/>
      <c r="C601"/>
      <c r="D601"/>
    </row>
    <row r="602" spans="1:4" ht="14" x14ac:dyDescent="0.15">
      <c r="A602"/>
      <c r="B602"/>
      <c r="C602"/>
      <c r="D602"/>
    </row>
    <row r="603" spans="1:4" ht="14" x14ac:dyDescent="0.15">
      <c r="A603"/>
      <c r="B603"/>
      <c r="C603"/>
      <c r="D603"/>
    </row>
    <row r="604" spans="1:4" ht="14" x14ac:dyDescent="0.15">
      <c r="A604"/>
      <c r="B604"/>
      <c r="C604"/>
      <c r="D604"/>
    </row>
    <row r="605" spans="1:4" ht="14" x14ac:dyDescent="0.15">
      <c r="A605"/>
      <c r="B605"/>
      <c r="C605"/>
      <c r="D605"/>
    </row>
    <row r="606" spans="1:4" ht="14" x14ac:dyDescent="0.15">
      <c r="A606"/>
      <c r="B606"/>
      <c r="C606"/>
      <c r="D606"/>
    </row>
    <row r="607" spans="1:4" ht="14" x14ac:dyDescent="0.15">
      <c r="A607"/>
      <c r="B607"/>
      <c r="C607"/>
      <c r="D607"/>
    </row>
    <row r="608" spans="1:4" ht="14" x14ac:dyDescent="0.15">
      <c r="A608"/>
      <c r="B608"/>
      <c r="C608"/>
      <c r="D608"/>
    </row>
    <row r="609" spans="1:4" ht="14" x14ac:dyDescent="0.15">
      <c r="A609"/>
      <c r="B609"/>
      <c r="C609"/>
      <c r="D609"/>
    </row>
    <row r="610" spans="1:4" ht="14" x14ac:dyDescent="0.15">
      <c r="A610"/>
      <c r="B610"/>
      <c r="C610"/>
      <c r="D610"/>
    </row>
    <row r="611" spans="1:4" ht="14" x14ac:dyDescent="0.15">
      <c r="A611"/>
      <c r="B611"/>
      <c r="C611"/>
      <c r="D611"/>
    </row>
    <row r="612" spans="1:4" ht="14" x14ac:dyDescent="0.15">
      <c r="A612"/>
      <c r="B612"/>
      <c r="C612"/>
      <c r="D612"/>
    </row>
    <row r="613" spans="1:4" ht="14" x14ac:dyDescent="0.15">
      <c r="A613"/>
      <c r="B613"/>
      <c r="C613"/>
      <c r="D613"/>
    </row>
    <row r="614" spans="1:4" ht="14" x14ac:dyDescent="0.15">
      <c r="A614"/>
      <c r="B614"/>
      <c r="C614"/>
      <c r="D614"/>
    </row>
    <row r="615" spans="1:4" ht="14" x14ac:dyDescent="0.15">
      <c r="A615"/>
      <c r="B615"/>
      <c r="C615"/>
      <c r="D615"/>
    </row>
    <row r="616" spans="1:4" ht="14" x14ac:dyDescent="0.15">
      <c r="A616"/>
      <c r="B616"/>
      <c r="C616"/>
      <c r="D616"/>
    </row>
    <row r="617" spans="1:4" ht="14" x14ac:dyDescent="0.15">
      <c r="A617"/>
      <c r="B617"/>
      <c r="C617"/>
      <c r="D617"/>
    </row>
    <row r="618" spans="1:4" ht="14" x14ac:dyDescent="0.15">
      <c r="A618"/>
      <c r="B618"/>
      <c r="C618"/>
      <c r="D618"/>
    </row>
    <row r="619" spans="1:4" ht="14" x14ac:dyDescent="0.15">
      <c r="A619"/>
      <c r="B619"/>
      <c r="C619"/>
      <c r="D619"/>
    </row>
    <row r="620" spans="1:4" ht="14" x14ac:dyDescent="0.15">
      <c r="A620"/>
      <c r="B620"/>
      <c r="C620"/>
      <c r="D620"/>
    </row>
    <row r="621" spans="1:4" ht="14" x14ac:dyDescent="0.15">
      <c r="A621"/>
      <c r="B621"/>
      <c r="C621"/>
      <c r="D621"/>
    </row>
    <row r="622" spans="1:4" ht="14" x14ac:dyDescent="0.15">
      <c r="A622"/>
      <c r="B622"/>
      <c r="C622"/>
      <c r="D622"/>
    </row>
    <row r="623" spans="1:4" ht="14" x14ac:dyDescent="0.15">
      <c r="A623"/>
      <c r="B623"/>
      <c r="C623"/>
      <c r="D623"/>
    </row>
    <row r="624" spans="1:4" ht="14" x14ac:dyDescent="0.15">
      <c r="A624"/>
      <c r="B624"/>
      <c r="C624"/>
      <c r="D624"/>
    </row>
    <row r="625" spans="1:4" ht="14" x14ac:dyDescent="0.15">
      <c r="A625"/>
      <c r="B625"/>
      <c r="C625"/>
      <c r="D625"/>
    </row>
    <row r="626" spans="1:4" ht="14" x14ac:dyDescent="0.15">
      <c r="A626"/>
      <c r="B626"/>
      <c r="C626"/>
      <c r="D626"/>
    </row>
    <row r="627" spans="1:4" ht="14" x14ac:dyDescent="0.15">
      <c r="A627"/>
      <c r="B627"/>
      <c r="C627"/>
      <c r="D627"/>
    </row>
    <row r="628" spans="1:4" ht="14" x14ac:dyDescent="0.15">
      <c r="A628"/>
      <c r="B628"/>
      <c r="C628"/>
      <c r="D628"/>
    </row>
    <row r="629" spans="1:4" ht="14" x14ac:dyDescent="0.15">
      <c r="A629"/>
      <c r="B629"/>
      <c r="C629"/>
      <c r="D629"/>
    </row>
    <row r="630" spans="1:4" ht="14" x14ac:dyDescent="0.15">
      <c r="A630"/>
      <c r="B630"/>
      <c r="C630"/>
      <c r="D630"/>
    </row>
    <row r="631" spans="1:4" ht="14" x14ac:dyDescent="0.15">
      <c r="A631"/>
      <c r="B631"/>
      <c r="C631"/>
      <c r="D631"/>
    </row>
    <row r="632" spans="1:4" ht="14" x14ac:dyDescent="0.15">
      <c r="A632"/>
      <c r="B632"/>
      <c r="C632"/>
      <c r="D632"/>
    </row>
    <row r="633" spans="1:4" ht="14" x14ac:dyDescent="0.15">
      <c r="A633"/>
      <c r="B633"/>
      <c r="C633"/>
      <c r="D633"/>
    </row>
    <row r="634" spans="1:4" ht="14" x14ac:dyDescent="0.15">
      <c r="A634"/>
      <c r="B634"/>
      <c r="C634"/>
      <c r="D634"/>
    </row>
    <row r="635" spans="1:4" ht="14" x14ac:dyDescent="0.15">
      <c r="A635"/>
      <c r="B635"/>
      <c r="C635"/>
      <c r="D635"/>
    </row>
    <row r="636" spans="1:4" ht="14" x14ac:dyDescent="0.15">
      <c r="A636"/>
      <c r="B636"/>
      <c r="C636"/>
      <c r="D636"/>
    </row>
    <row r="637" spans="1:4" ht="14" x14ac:dyDescent="0.15">
      <c r="A637"/>
      <c r="B637"/>
      <c r="C637"/>
      <c r="D637"/>
    </row>
    <row r="638" spans="1:4" ht="14" x14ac:dyDescent="0.15">
      <c r="A638"/>
      <c r="B638"/>
      <c r="C638"/>
      <c r="D638"/>
    </row>
    <row r="639" spans="1:4" ht="14" x14ac:dyDescent="0.15">
      <c r="A639"/>
      <c r="B639"/>
      <c r="C639"/>
      <c r="D639"/>
    </row>
    <row r="640" spans="1:4" ht="14" x14ac:dyDescent="0.15">
      <c r="A640"/>
      <c r="B640"/>
      <c r="C640"/>
      <c r="D640"/>
    </row>
    <row r="641" spans="1:4" ht="14" x14ac:dyDescent="0.15">
      <c r="A641"/>
      <c r="B641"/>
      <c r="C641"/>
      <c r="D641"/>
    </row>
    <row r="642" spans="1:4" ht="14" x14ac:dyDescent="0.15">
      <c r="A642"/>
      <c r="B642"/>
      <c r="C642"/>
      <c r="D642"/>
    </row>
    <row r="643" spans="1:4" ht="14" x14ac:dyDescent="0.15">
      <c r="A643"/>
      <c r="B643"/>
      <c r="C643"/>
      <c r="D643"/>
    </row>
    <row r="644" spans="1:4" ht="14" x14ac:dyDescent="0.15">
      <c r="A644"/>
      <c r="B644"/>
      <c r="C644"/>
      <c r="D644"/>
    </row>
    <row r="645" spans="1:4" ht="14" x14ac:dyDescent="0.15">
      <c r="A645"/>
      <c r="B645"/>
      <c r="C645"/>
      <c r="D645"/>
    </row>
    <row r="646" spans="1:4" ht="14" x14ac:dyDescent="0.15">
      <c r="A646"/>
      <c r="B646"/>
      <c r="C646"/>
      <c r="D646"/>
    </row>
    <row r="647" spans="1:4" ht="14" x14ac:dyDescent="0.15">
      <c r="A647"/>
      <c r="B647"/>
      <c r="C647"/>
      <c r="D647"/>
    </row>
    <row r="648" spans="1:4" ht="14" x14ac:dyDescent="0.15">
      <c r="A648"/>
      <c r="B648"/>
      <c r="C648"/>
      <c r="D648"/>
    </row>
    <row r="649" spans="1:4" ht="14" x14ac:dyDescent="0.15">
      <c r="A649"/>
      <c r="B649"/>
      <c r="C649"/>
      <c r="D649"/>
    </row>
    <row r="650" spans="1:4" ht="14" x14ac:dyDescent="0.15">
      <c r="A650"/>
      <c r="B650"/>
      <c r="C650"/>
      <c r="D650"/>
    </row>
    <row r="651" spans="1:4" ht="14" x14ac:dyDescent="0.15">
      <c r="A651"/>
      <c r="B651"/>
      <c r="C651"/>
      <c r="D651"/>
    </row>
    <row r="652" spans="1:4" ht="14" x14ac:dyDescent="0.15">
      <c r="A652"/>
      <c r="B652"/>
      <c r="C652"/>
      <c r="D652"/>
    </row>
    <row r="653" spans="1:4" ht="14" x14ac:dyDescent="0.15">
      <c r="A653"/>
      <c r="B653"/>
      <c r="C653"/>
      <c r="D653"/>
    </row>
    <row r="654" spans="1:4" ht="14" x14ac:dyDescent="0.15">
      <c r="A654"/>
      <c r="B654"/>
      <c r="C654"/>
      <c r="D654"/>
    </row>
    <row r="655" spans="1:4" ht="14" x14ac:dyDescent="0.15">
      <c r="A655"/>
      <c r="B655"/>
      <c r="C655"/>
      <c r="D655"/>
    </row>
    <row r="656" spans="1:4" ht="14" x14ac:dyDescent="0.15">
      <c r="A656"/>
      <c r="B656"/>
      <c r="C656"/>
      <c r="D656"/>
    </row>
    <row r="657" spans="1:4" ht="14" x14ac:dyDescent="0.15">
      <c r="A657"/>
      <c r="B657"/>
      <c r="C657"/>
      <c r="D657"/>
    </row>
    <row r="658" spans="1:4" ht="14" x14ac:dyDescent="0.15">
      <c r="A658"/>
      <c r="B658"/>
      <c r="C658"/>
      <c r="D658"/>
    </row>
    <row r="659" spans="1:4" ht="14" x14ac:dyDescent="0.15">
      <c r="A659"/>
      <c r="B659"/>
      <c r="C659"/>
      <c r="D659"/>
    </row>
    <row r="660" spans="1:4" ht="14" x14ac:dyDescent="0.15">
      <c r="A660"/>
      <c r="B660"/>
      <c r="C660"/>
      <c r="D660"/>
    </row>
    <row r="661" spans="1:4" ht="14" x14ac:dyDescent="0.15">
      <c r="A661"/>
      <c r="B661"/>
      <c r="C661"/>
      <c r="D661"/>
    </row>
    <row r="662" spans="1:4" ht="14" x14ac:dyDescent="0.15">
      <c r="A662"/>
      <c r="B662"/>
      <c r="C662"/>
      <c r="D662"/>
    </row>
    <row r="663" spans="1:4" ht="14" x14ac:dyDescent="0.15">
      <c r="A663"/>
      <c r="B663"/>
      <c r="C663"/>
      <c r="D663"/>
    </row>
    <row r="664" spans="1:4" ht="14" x14ac:dyDescent="0.15">
      <c r="A664"/>
      <c r="B664"/>
      <c r="C664"/>
      <c r="D664"/>
    </row>
    <row r="665" spans="1:4" ht="14" x14ac:dyDescent="0.15">
      <c r="A665"/>
      <c r="B665"/>
      <c r="C665"/>
      <c r="D665"/>
    </row>
    <row r="666" spans="1:4" ht="14" x14ac:dyDescent="0.15">
      <c r="A666"/>
      <c r="B666"/>
      <c r="C666"/>
      <c r="D666"/>
    </row>
    <row r="667" spans="1:4" ht="14" x14ac:dyDescent="0.15">
      <c r="A667"/>
      <c r="B667"/>
      <c r="C667"/>
      <c r="D667"/>
    </row>
    <row r="668" spans="1:4" ht="14" x14ac:dyDescent="0.15">
      <c r="A668"/>
      <c r="B668"/>
      <c r="C668"/>
      <c r="D668"/>
    </row>
    <row r="669" spans="1:4" ht="14" x14ac:dyDescent="0.15">
      <c r="A669"/>
      <c r="B669"/>
      <c r="C669"/>
      <c r="D669"/>
    </row>
    <row r="670" spans="1:4" ht="14" x14ac:dyDescent="0.15">
      <c r="A670"/>
      <c r="B670"/>
      <c r="C670"/>
      <c r="D670"/>
    </row>
    <row r="671" spans="1:4" ht="14" x14ac:dyDescent="0.15">
      <c r="A671"/>
      <c r="B671"/>
      <c r="C671"/>
      <c r="D671"/>
    </row>
    <row r="672" spans="1:4" ht="14" x14ac:dyDescent="0.15">
      <c r="A672"/>
      <c r="B672"/>
      <c r="C672"/>
      <c r="D672"/>
    </row>
    <row r="673" spans="1:4" ht="14" x14ac:dyDescent="0.15">
      <c r="A673"/>
      <c r="B673"/>
      <c r="C673"/>
      <c r="D673"/>
    </row>
    <row r="674" spans="1:4" ht="14" x14ac:dyDescent="0.15">
      <c r="A674"/>
      <c r="B674"/>
      <c r="C674"/>
      <c r="D674"/>
    </row>
    <row r="675" spans="1:4" ht="14" x14ac:dyDescent="0.15">
      <c r="A675"/>
      <c r="B675"/>
      <c r="C675"/>
      <c r="D675"/>
    </row>
    <row r="676" spans="1:4" ht="14" x14ac:dyDescent="0.15">
      <c r="A676"/>
      <c r="B676"/>
      <c r="C676"/>
      <c r="D676"/>
    </row>
    <row r="677" spans="1:4" ht="14" x14ac:dyDescent="0.15">
      <c r="A677"/>
      <c r="B677"/>
      <c r="C677"/>
      <c r="D677"/>
    </row>
    <row r="678" spans="1:4" ht="14" x14ac:dyDescent="0.15">
      <c r="A678"/>
      <c r="B678"/>
      <c r="C678"/>
      <c r="D678"/>
    </row>
    <row r="679" spans="1:4" ht="14" x14ac:dyDescent="0.15">
      <c r="A679"/>
      <c r="B679"/>
      <c r="C679"/>
      <c r="D679"/>
    </row>
    <row r="680" spans="1:4" ht="14" x14ac:dyDescent="0.15">
      <c r="A680"/>
      <c r="B680"/>
      <c r="C680"/>
      <c r="D680"/>
    </row>
    <row r="681" spans="1:4" ht="14" x14ac:dyDescent="0.15">
      <c r="A681"/>
      <c r="B681"/>
      <c r="C681"/>
      <c r="D681"/>
    </row>
    <row r="682" spans="1:4" ht="14" x14ac:dyDescent="0.15">
      <c r="A682"/>
      <c r="B682"/>
      <c r="C682"/>
      <c r="D682"/>
    </row>
    <row r="683" spans="1:4" ht="14" x14ac:dyDescent="0.15">
      <c r="A683"/>
      <c r="B683"/>
      <c r="C683"/>
      <c r="D683"/>
    </row>
    <row r="684" spans="1:4" ht="14" x14ac:dyDescent="0.15">
      <c r="A684"/>
      <c r="B684"/>
      <c r="C684"/>
      <c r="D684"/>
    </row>
    <row r="685" spans="1:4" ht="14" x14ac:dyDescent="0.15">
      <c r="A685"/>
      <c r="B685"/>
      <c r="C685"/>
      <c r="D685"/>
    </row>
    <row r="686" spans="1:4" ht="14" x14ac:dyDescent="0.15">
      <c r="A686"/>
      <c r="B686"/>
      <c r="C686"/>
      <c r="D686"/>
    </row>
    <row r="687" spans="1:4" ht="14" x14ac:dyDescent="0.15">
      <c r="A687"/>
      <c r="B687"/>
      <c r="C687"/>
      <c r="D687"/>
    </row>
    <row r="688" spans="1:4" ht="14" x14ac:dyDescent="0.15">
      <c r="A688"/>
      <c r="B688"/>
      <c r="C688"/>
      <c r="D688"/>
    </row>
    <row r="689" spans="1:4" ht="14" x14ac:dyDescent="0.15">
      <c r="A689"/>
      <c r="B689"/>
      <c r="C689"/>
      <c r="D689"/>
    </row>
    <row r="690" spans="1:4" ht="14" x14ac:dyDescent="0.15">
      <c r="A690"/>
      <c r="B690"/>
      <c r="C690"/>
      <c r="D690"/>
    </row>
    <row r="691" spans="1:4" ht="14" x14ac:dyDescent="0.15">
      <c r="A691"/>
      <c r="B691"/>
      <c r="C691"/>
      <c r="D691"/>
    </row>
    <row r="692" spans="1:4" ht="14" x14ac:dyDescent="0.15">
      <c r="A692"/>
      <c r="B692"/>
      <c r="C692"/>
      <c r="D692"/>
    </row>
    <row r="693" spans="1:4" ht="14" x14ac:dyDescent="0.15">
      <c r="A693"/>
      <c r="B693"/>
      <c r="C693"/>
      <c r="D693"/>
    </row>
    <row r="694" spans="1:4" ht="14" x14ac:dyDescent="0.15">
      <c r="A694"/>
      <c r="B694"/>
      <c r="C694"/>
      <c r="D694"/>
    </row>
    <row r="695" spans="1:4" ht="14" x14ac:dyDescent="0.15">
      <c r="A695"/>
      <c r="B695"/>
      <c r="C695"/>
      <c r="D695"/>
    </row>
    <row r="696" spans="1:4" ht="14" x14ac:dyDescent="0.15">
      <c r="A696"/>
      <c r="B696"/>
      <c r="C696"/>
      <c r="D696"/>
    </row>
    <row r="697" spans="1:4" ht="14" x14ac:dyDescent="0.15">
      <c r="A697"/>
      <c r="B697"/>
      <c r="C697"/>
      <c r="D697"/>
    </row>
    <row r="698" spans="1:4" ht="14" x14ac:dyDescent="0.15">
      <c r="A698"/>
      <c r="B698"/>
      <c r="C698"/>
      <c r="D698"/>
    </row>
    <row r="699" spans="1:4" ht="14" x14ac:dyDescent="0.15">
      <c r="A699"/>
      <c r="B699"/>
      <c r="C699"/>
      <c r="D699"/>
    </row>
    <row r="700" spans="1:4" ht="14" x14ac:dyDescent="0.15">
      <c r="A700"/>
      <c r="B700"/>
      <c r="C700"/>
      <c r="D700"/>
    </row>
    <row r="701" spans="1:4" ht="14" x14ac:dyDescent="0.15">
      <c r="A701"/>
      <c r="B701"/>
      <c r="C701"/>
      <c r="D701"/>
    </row>
    <row r="702" spans="1:4" ht="14" x14ac:dyDescent="0.15">
      <c r="A702"/>
      <c r="B702"/>
      <c r="C702"/>
      <c r="D702"/>
    </row>
    <row r="703" spans="1:4" ht="14" x14ac:dyDescent="0.15">
      <c r="A703"/>
      <c r="B703"/>
      <c r="C703"/>
      <c r="D703"/>
    </row>
    <row r="704" spans="1:4" ht="14" x14ac:dyDescent="0.15">
      <c r="A704"/>
      <c r="B704"/>
      <c r="C704"/>
      <c r="D704"/>
    </row>
    <row r="705" spans="1:4" ht="14" x14ac:dyDescent="0.15">
      <c r="A705"/>
      <c r="B705"/>
      <c r="C705"/>
      <c r="D705"/>
    </row>
    <row r="706" spans="1:4" ht="14" x14ac:dyDescent="0.15">
      <c r="A706"/>
      <c r="B706"/>
      <c r="C706"/>
      <c r="D706"/>
    </row>
    <row r="707" spans="1:4" ht="14" x14ac:dyDescent="0.15">
      <c r="A707"/>
      <c r="B707"/>
      <c r="C707"/>
      <c r="D707"/>
    </row>
    <row r="708" spans="1:4" ht="14" x14ac:dyDescent="0.15">
      <c r="A708"/>
      <c r="B708"/>
      <c r="C708"/>
      <c r="D708"/>
    </row>
    <row r="709" spans="1:4" ht="14" x14ac:dyDescent="0.15">
      <c r="A709"/>
      <c r="B709"/>
      <c r="C709"/>
      <c r="D709"/>
    </row>
    <row r="710" spans="1:4" ht="14" x14ac:dyDescent="0.15">
      <c r="A710"/>
      <c r="B710"/>
      <c r="C710"/>
      <c r="D710"/>
    </row>
    <row r="711" spans="1:4" ht="14" x14ac:dyDescent="0.15">
      <c r="A711"/>
      <c r="B711"/>
      <c r="C711"/>
      <c r="D711"/>
    </row>
    <row r="712" spans="1:4" ht="14" x14ac:dyDescent="0.15">
      <c r="A712"/>
      <c r="B712"/>
      <c r="C712"/>
      <c r="D712"/>
    </row>
    <row r="713" spans="1:4" ht="14" x14ac:dyDescent="0.15">
      <c r="A713"/>
      <c r="B713"/>
      <c r="C713"/>
      <c r="D713"/>
    </row>
    <row r="714" spans="1:4" ht="14" x14ac:dyDescent="0.15">
      <c r="A714"/>
      <c r="B714"/>
      <c r="C714"/>
      <c r="D714"/>
    </row>
    <row r="715" spans="1:4" ht="14" x14ac:dyDescent="0.15">
      <c r="A715"/>
      <c r="B715"/>
      <c r="C715"/>
      <c r="D715"/>
    </row>
    <row r="716" spans="1:4" ht="14" x14ac:dyDescent="0.15">
      <c r="A716"/>
      <c r="B716"/>
      <c r="C716"/>
      <c r="D716"/>
    </row>
    <row r="717" spans="1:4" ht="14" x14ac:dyDescent="0.15">
      <c r="A717"/>
      <c r="B717"/>
      <c r="C717"/>
      <c r="D717"/>
    </row>
    <row r="718" spans="1:4" ht="14" x14ac:dyDescent="0.15">
      <c r="A718"/>
      <c r="B718"/>
      <c r="C718"/>
      <c r="D718"/>
    </row>
    <row r="719" spans="1:4" ht="14" x14ac:dyDescent="0.15">
      <c r="A719"/>
      <c r="B719"/>
      <c r="C719"/>
      <c r="D719"/>
    </row>
    <row r="720" spans="1:4" ht="14" x14ac:dyDescent="0.15">
      <c r="A720"/>
      <c r="B720"/>
      <c r="C720"/>
      <c r="D720"/>
    </row>
    <row r="721" spans="1:4" ht="14" x14ac:dyDescent="0.15">
      <c r="A721"/>
      <c r="B721"/>
      <c r="C721"/>
      <c r="D721"/>
    </row>
    <row r="722" spans="1:4" ht="14" x14ac:dyDescent="0.15">
      <c r="A722"/>
      <c r="B722"/>
      <c r="C722"/>
      <c r="D722"/>
    </row>
    <row r="723" spans="1:4" ht="14" x14ac:dyDescent="0.15">
      <c r="A723"/>
      <c r="B723"/>
      <c r="C723"/>
      <c r="D723"/>
    </row>
    <row r="724" spans="1:4" ht="14" x14ac:dyDescent="0.15">
      <c r="A724"/>
      <c r="B724"/>
      <c r="C724"/>
      <c r="D724"/>
    </row>
    <row r="725" spans="1:4" ht="14" x14ac:dyDescent="0.15">
      <c r="A725"/>
      <c r="B725"/>
      <c r="C725"/>
      <c r="D725"/>
    </row>
    <row r="726" spans="1:4" ht="14" x14ac:dyDescent="0.15">
      <c r="A726"/>
      <c r="B726"/>
      <c r="C726"/>
      <c r="D726"/>
    </row>
    <row r="727" spans="1:4" ht="14" x14ac:dyDescent="0.15">
      <c r="A727"/>
      <c r="B727"/>
      <c r="C727"/>
      <c r="D727"/>
    </row>
    <row r="728" spans="1:4" ht="14" x14ac:dyDescent="0.15">
      <c r="A728"/>
      <c r="B728"/>
      <c r="C728"/>
      <c r="D728"/>
    </row>
    <row r="729" spans="1:4" ht="14" x14ac:dyDescent="0.15">
      <c r="A729"/>
      <c r="B729"/>
      <c r="C729"/>
      <c r="D729"/>
    </row>
    <row r="730" spans="1:4" ht="14" x14ac:dyDescent="0.15">
      <c r="A730"/>
      <c r="B730"/>
      <c r="C730"/>
      <c r="D730"/>
    </row>
    <row r="731" spans="1:4" ht="14" x14ac:dyDescent="0.15">
      <c r="A731"/>
      <c r="B731"/>
      <c r="C731"/>
      <c r="D731"/>
    </row>
    <row r="732" spans="1:4" ht="14" x14ac:dyDescent="0.15">
      <c r="A732"/>
      <c r="B732"/>
      <c r="C732"/>
      <c r="D732"/>
    </row>
    <row r="733" spans="1:4" ht="14" x14ac:dyDescent="0.15">
      <c r="A733"/>
      <c r="B733"/>
      <c r="C733"/>
      <c r="D733"/>
    </row>
    <row r="734" spans="1:4" ht="14" x14ac:dyDescent="0.15">
      <c r="A734"/>
      <c r="B734"/>
      <c r="C734"/>
      <c r="D734"/>
    </row>
    <row r="735" spans="1:4" ht="14" x14ac:dyDescent="0.15">
      <c r="A735"/>
      <c r="B735"/>
      <c r="C735"/>
      <c r="D735"/>
    </row>
    <row r="736" spans="1:4" ht="14" x14ac:dyDescent="0.15">
      <c r="A736"/>
      <c r="B736"/>
      <c r="C736"/>
      <c r="D736"/>
    </row>
    <row r="737" spans="1:4" ht="14" x14ac:dyDescent="0.15">
      <c r="A737"/>
      <c r="B737"/>
      <c r="C737"/>
      <c r="D737"/>
    </row>
    <row r="738" spans="1:4" ht="14" x14ac:dyDescent="0.15">
      <c r="A738"/>
      <c r="B738"/>
      <c r="C738"/>
      <c r="D738"/>
    </row>
    <row r="739" spans="1:4" ht="14" x14ac:dyDescent="0.15">
      <c r="A739"/>
      <c r="B739"/>
      <c r="C739"/>
      <c r="D739"/>
    </row>
    <row r="740" spans="1:4" ht="14" x14ac:dyDescent="0.15">
      <c r="A740"/>
      <c r="B740"/>
      <c r="C740"/>
      <c r="D740"/>
    </row>
    <row r="741" spans="1:4" ht="14" x14ac:dyDescent="0.15">
      <c r="A741"/>
      <c r="B741"/>
      <c r="C741"/>
      <c r="D741"/>
    </row>
    <row r="742" spans="1:4" ht="14" x14ac:dyDescent="0.15">
      <c r="A742"/>
      <c r="B742"/>
      <c r="C742"/>
      <c r="D742"/>
    </row>
    <row r="743" spans="1:4" ht="14" x14ac:dyDescent="0.15">
      <c r="A743"/>
      <c r="B743"/>
      <c r="C743"/>
      <c r="D743"/>
    </row>
    <row r="744" spans="1:4" ht="14" x14ac:dyDescent="0.15">
      <c r="A744"/>
      <c r="B744"/>
      <c r="C744"/>
      <c r="D744"/>
    </row>
    <row r="745" spans="1:4" ht="14" x14ac:dyDescent="0.15">
      <c r="A745"/>
      <c r="B745"/>
      <c r="C745"/>
      <c r="D745"/>
    </row>
    <row r="746" spans="1:4" ht="14" x14ac:dyDescent="0.15">
      <c r="A746"/>
      <c r="B746"/>
      <c r="C746"/>
      <c r="D746"/>
    </row>
    <row r="747" spans="1:4" ht="14" x14ac:dyDescent="0.15">
      <c r="A747"/>
      <c r="B747"/>
      <c r="C747"/>
      <c r="D747"/>
    </row>
    <row r="748" spans="1:4" ht="14" x14ac:dyDescent="0.15">
      <c r="A748"/>
      <c r="B748"/>
      <c r="C748"/>
      <c r="D748"/>
    </row>
    <row r="749" spans="1:4" ht="14" x14ac:dyDescent="0.15">
      <c r="A749"/>
      <c r="B749"/>
      <c r="C749"/>
      <c r="D749"/>
    </row>
    <row r="750" spans="1:4" ht="14" x14ac:dyDescent="0.15">
      <c r="A750"/>
      <c r="B750"/>
      <c r="C750"/>
      <c r="D750"/>
    </row>
    <row r="751" spans="1:4" ht="14" x14ac:dyDescent="0.15">
      <c r="A751"/>
      <c r="B751"/>
      <c r="C751"/>
      <c r="D751"/>
    </row>
    <row r="752" spans="1:4" ht="14" x14ac:dyDescent="0.15">
      <c r="A752"/>
      <c r="B752"/>
      <c r="C752"/>
      <c r="D752"/>
    </row>
    <row r="753" spans="1:4" ht="14" x14ac:dyDescent="0.15">
      <c r="A753"/>
      <c r="B753"/>
      <c r="C753"/>
      <c r="D753"/>
    </row>
    <row r="754" spans="1:4" ht="14" x14ac:dyDescent="0.15">
      <c r="A754"/>
      <c r="B754"/>
      <c r="C754"/>
      <c r="D754"/>
    </row>
    <row r="755" spans="1:4" ht="14" x14ac:dyDescent="0.15">
      <c r="A755"/>
      <c r="B755"/>
      <c r="C755"/>
      <c r="D755"/>
    </row>
    <row r="756" spans="1:4" ht="14" x14ac:dyDescent="0.15">
      <c r="A756"/>
      <c r="B756"/>
      <c r="C756"/>
      <c r="D756"/>
    </row>
    <row r="757" spans="1:4" ht="14" x14ac:dyDescent="0.15">
      <c r="A757"/>
      <c r="B757"/>
      <c r="C757"/>
      <c r="D757"/>
    </row>
    <row r="758" spans="1:4" ht="14" x14ac:dyDescent="0.15">
      <c r="A758"/>
      <c r="B758"/>
      <c r="C758"/>
      <c r="D758"/>
    </row>
    <row r="759" spans="1:4" ht="14" x14ac:dyDescent="0.15">
      <c r="A759"/>
      <c r="B759"/>
      <c r="C759"/>
      <c r="D759"/>
    </row>
    <row r="760" spans="1:4" ht="14" x14ac:dyDescent="0.15">
      <c r="A760"/>
      <c r="B760"/>
      <c r="C760"/>
      <c r="D760"/>
    </row>
    <row r="761" spans="1:4" ht="14" x14ac:dyDescent="0.15">
      <c r="A761"/>
      <c r="B761"/>
      <c r="C761"/>
      <c r="D761"/>
    </row>
    <row r="762" spans="1:4" ht="14" x14ac:dyDescent="0.15">
      <c r="A762"/>
      <c r="B762"/>
      <c r="C762"/>
      <c r="D762"/>
    </row>
    <row r="763" spans="1:4" ht="14" x14ac:dyDescent="0.15">
      <c r="A763"/>
      <c r="B763"/>
      <c r="C763"/>
      <c r="D763"/>
    </row>
    <row r="764" spans="1:4" ht="14" x14ac:dyDescent="0.15">
      <c r="A764"/>
      <c r="B764"/>
      <c r="C764"/>
      <c r="D764"/>
    </row>
    <row r="765" spans="1:4" ht="14" x14ac:dyDescent="0.15">
      <c r="A765"/>
      <c r="B765"/>
      <c r="C765"/>
      <c r="D765"/>
    </row>
    <row r="766" spans="1:4" ht="14" x14ac:dyDescent="0.15">
      <c r="A766"/>
      <c r="B766"/>
      <c r="C766"/>
      <c r="D766"/>
    </row>
    <row r="767" spans="1:4" ht="14" x14ac:dyDescent="0.15">
      <c r="A767"/>
      <c r="B767"/>
      <c r="C767"/>
      <c r="D767"/>
    </row>
    <row r="768" spans="1:4" ht="14" x14ac:dyDescent="0.15">
      <c r="A768"/>
      <c r="B768"/>
      <c r="C768"/>
      <c r="D768"/>
    </row>
    <row r="769" spans="1:4" ht="14" x14ac:dyDescent="0.15">
      <c r="A769"/>
      <c r="B769"/>
      <c r="C769"/>
      <c r="D769"/>
    </row>
    <row r="770" spans="1:4" ht="14" x14ac:dyDescent="0.15">
      <c r="A770"/>
      <c r="B770"/>
      <c r="C770"/>
      <c r="D770"/>
    </row>
    <row r="771" spans="1:4" ht="14" x14ac:dyDescent="0.15">
      <c r="A771"/>
      <c r="B771"/>
      <c r="C771"/>
      <c r="D771"/>
    </row>
    <row r="772" spans="1:4" ht="14" x14ac:dyDescent="0.15">
      <c r="A772"/>
      <c r="B772"/>
      <c r="C772"/>
      <c r="D772"/>
    </row>
    <row r="773" spans="1:4" ht="14" x14ac:dyDescent="0.15">
      <c r="A773"/>
      <c r="B773"/>
      <c r="C773"/>
      <c r="D773"/>
    </row>
    <row r="774" spans="1:4" ht="14" x14ac:dyDescent="0.15">
      <c r="A774"/>
      <c r="B774"/>
      <c r="C774"/>
      <c r="D774"/>
    </row>
    <row r="775" spans="1:4" ht="14" x14ac:dyDescent="0.15">
      <c r="A775"/>
      <c r="B775"/>
      <c r="C775"/>
      <c r="D775"/>
    </row>
    <row r="776" spans="1:4" ht="14" x14ac:dyDescent="0.15">
      <c r="A776"/>
      <c r="B776"/>
      <c r="C776"/>
      <c r="D776"/>
    </row>
    <row r="777" spans="1:4" ht="14" x14ac:dyDescent="0.15">
      <c r="A777"/>
      <c r="B777"/>
      <c r="C777"/>
      <c r="D777"/>
    </row>
    <row r="778" spans="1:4" ht="14" x14ac:dyDescent="0.15">
      <c r="A778"/>
      <c r="B778"/>
      <c r="C778"/>
      <c r="D778"/>
    </row>
    <row r="779" spans="1:4" ht="14" x14ac:dyDescent="0.15">
      <c r="A779"/>
      <c r="B779"/>
      <c r="C779"/>
      <c r="D779"/>
    </row>
    <row r="780" spans="1:4" ht="14" x14ac:dyDescent="0.15">
      <c r="A780"/>
      <c r="B780"/>
      <c r="C780"/>
      <c r="D780"/>
    </row>
    <row r="781" spans="1:4" ht="14" x14ac:dyDescent="0.15">
      <c r="A781"/>
      <c r="B781"/>
      <c r="C781"/>
      <c r="D781"/>
    </row>
    <row r="782" spans="1:4" ht="14" x14ac:dyDescent="0.15">
      <c r="A782"/>
      <c r="B782"/>
      <c r="C782"/>
      <c r="D782"/>
    </row>
    <row r="783" spans="1:4" ht="14" x14ac:dyDescent="0.15">
      <c r="A783"/>
      <c r="B783"/>
      <c r="C783"/>
      <c r="D783"/>
    </row>
    <row r="784" spans="1:4" ht="14" x14ac:dyDescent="0.15">
      <c r="A784"/>
      <c r="B784"/>
      <c r="C784"/>
      <c r="D784"/>
    </row>
    <row r="785" spans="1:4" ht="14" x14ac:dyDescent="0.15">
      <c r="A785"/>
      <c r="B785"/>
      <c r="C785"/>
      <c r="D785"/>
    </row>
    <row r="786" spans="1:4" ht="14" x14ac:dyDescent="0.15">
      <c r="A786"/>
      <c r="B786"/>
      <c r="C786"/>
      <c r="D786"/>
    </row>
    <row r="787" spans="1:4" ht="14" x14ac:dyDescent="0.15">
      <c r="A787"/>
      <c r="B787"/>
      <c r="C787"/>
      <c r="D787"/>
    </row>
    <row r="788" spans="1:4" ht="14" x14ac:dyDescent="0.15">
      <c r="A788"/>
      <c r="B788"/>
      <c r="C788"/>
      <c r="D788"/>
    </row>
    <row r="789" spans="1:4" ht="14" x14ac:dyDescent="0.15">
      <c r="A789"/>
      <c r="B789"/>
      <c r="C789"/>
      <c r="D789"/>
    </row>
    <row r="790" spans="1:4" ht="14" x14ac:dyDescent="0.15">
      <c r="A790"/>
      <c r="B790"/>
      <c r="C790"/>
      <c r="D790"/>
    </row>
    <row r="791" spans="1:4" ht="14" x14ac:dyDescent="0.15">
      <c r="A791"/>
      <c r="B791"/>
      <c r="C791"/>
      <c r="D791"/>
    </row>
    <row r="792" spans="1:4" ht="14" x14ac:dyDescent="0.15">
      <c r="A792"/>
      <c r="B792"/>
      <c r="C792"/>
      <c r="D792"/>
    </row>
    <row r="793" spans="1:4" ht="14" x14ac:dyDescent="0.15">
      <c r="A793"/>
      <c r="B793"/>
      <c r="C793"/>
      <c r="D793"/>
    </row>
    <row r="794" spans="1:4" ht="14" x14ac:dyDescent="0.15">
      <c r="A794"/>
      <c r="B794"/>
      <c r="C794"/>
      <c r="D794"/>
    </row>
    <row r="795" spans="1:4" ht="14" x14ac:dyDescent="0.15">
      <c r="A795"/>
      <c r="B795"/>
      <c r="C795"/>
      <c r="D795"/>
    </row>
    <row r="796" spans="1:4" ht="14" x14ac:dyDescent="0.15">
      <c r="A796"/>
      <c r="B796"/>
      <c r="C796"/>
      <c r="D796"/>
    </row>
    <row r="797" spans="1:4" ht="14" x14ac:dyDescent="0.15">
      <c r="A797"/>
      <c r="B797"/>
      <c r="C797"/>
      <c r="D797"/>
    </row>
    <row r="798" spans="1:4" ht="14" x14ac:dyDescent="0.15">
      <c r="A798"/>
      <c r="B798"/>
      <c r="C798"/>
      <c r="D798"/>
    </row>
    <row r="799" spans="1:4" ht="14" x14ac:dyDescent="0.15">
      <c r="A799"/>
      <c r="B799"/>
      <c r="C799"/>
      <c r="D799"/>
    </row>
    <row r="800" spans="1:4" ht="14" x14ac:dyDescent="0.15">
      <c r="A800"/>
      <c r="B800"/>
      <c r="C800"/>
      <c r="D800"/>
    </row>
    <row r="801" spans="1:4" ht="14" x14ac:dyDescent="0.15">
      <c r="A801"/>
      <c r="B801"/>
      <c r="C801"/>
      <c r="D801"/>
    </row>
    <row r="802" spans="1:4" ht="14" x14ac:dyDescent="0.15">
      <c r="A802"/>
      <c r="B802"/>
      <c r="C802"/>
      <c r="D802"/>
    </row>
    <row r="803" spans="1:4" ht="14" x14ac:dyDescent="0.15">
      <c r="A803"/>
      <c r="B803"/>
      <c r="C803"/>
      <c r="D803"/>
    </row>
    <row r="804" spans="1:4" ht="14" x14ac:dyDescent="0.15">
      <c r="A804"/>
      <c r="B804"/>
      <c r="C804"/>
      <c r="D804"/>
    </row>
    <row r="805" spans="1:4" ht="14" x14ac:dyDescent="0.15">
      <c r="A805"/>
      <c r="B805"/>
      <c r="C805"/>
      <c r="D805"/>
    </row>
    <row r="806" spans="1:4" ht="14" x14ac:dyDescent="0.15">
      <c r="A806"/>
      <c r="B806"/>
      <c r="C806"/>
      <c r="D806"/>
    </row>
    <row r="807" spans="1:4" ht="14" x14ac:dyDescent="0.15">
      <c r="A807"/>
      <c r="B807"/>
      <c r="C807"/>
      <c r="D807"/>
    </row>
    <row r="808" spans="1:4" ht="14" x14ac:dyDescent="0.15">
      <c r="A808"/>
      <c r="B808"/>
      <c r="C808"/>
      <c r="D808"/>
    </row>
    <row r="809" spans="1:4" ht="14" x14ac:dyDescent="0.15">
      <c r="A809"/>
      <c r="B809"/>
      <c r="C809"/>
      <c r="D809"/>
    </row>
    <row r="810" spans="1:4" ht="14" x14ac:dyDescent="0.15">
      <c r="A810"/>
      <c r="B810"/>
      <c r="C810"/>
      <c r="D810"/>
    </row>
    <row r="811" spans="1:4" ht="14" x14ac:dyDescent="0.15">
      <c r="A811"/>
      <c r="B811"/>
      <c r="C811"/>
      <c r="D811"/>
    </row>
    <row r="812" spans="1:4" ht="14" x14ac:dyDescent="0.15">
      <c r="A812"/>
      <c r="B812"/>
      <c r="C812"/>
      <c r="D812"/>
    </row>
    <row r="813" spans="1:4" ht="14" x14ac:dyDescent="0.15">
      <c r="A813"/>
      <c r="B813"/>
      <c r="C813"/>
      <c r="D813"/>
    </row>
    <row r="814" spans="1:4" ht="14" x14ac:dyDescent="0.15">
      <c r="A814"/>
      <c r="B814"/>
      <c r="C814"/>
      <c r="D814"/>
    </row>
    <row r="815" spans="1:4" ht="14" x14ac:dyDescent="0.15">
      <c r="A815"/>
      <c r="B815"/>
      <c r="C815"/>
      <c r="D815"/>
    </row>
    <row r="816" spans="1:4" ht="14" x14ac:dyDescent="0.15">
      <c r="A816"/>
      <c r="B816"/>
      <c r="C816"/>
      <c r="D816"/>
    </row>
    <row r="817" spans="1:4" ht="14" x14ac:dyDescent="0.15">
      <c r="A817"/>
      <c r="B817"/>
      <c r="C817"/>
      <c r="D817"/>
    </row>
    <row r="818" spans="1:4" ht="14" x14ac:dyDescent="0.15">
      <c r="A818"/>
      <c r="B818"/>
      <c r="C818"/>
      <c r="D818"/>
    </row>
    <row r="819" spans="1:4" ht="14" x14ac:dyDescent="0.15">
      <c r="A819"/>
      <c r="B819"/>
      <c r="C819"/>
      <c r="D819"/>
    </row>
    <row r="820" spans="1:4" ht="14" x14ac:dyDescent="0.15">
      <c r="A820"/>
      <c r="B820"/>
      <c r="C820"/>
      <c r="D820"/>
    </row>
    <row r="821" spans="1:4" ht="14" x14ac:dyDescent="0.15">
      <c r="A821"/>
      <c r="B821"/>
      <c r="C821"/>
      <c r="D821"/>
    </row>
    <row r="822" spans="1:4" ht="14" x14ac:dyDescent="0.15">
      <c r="A822"/>
      <c r="B822"/>
      <c r="C822"/>
      <c r="D822"/>
    </row>
    <row r="823" spans="1:4" ht="14" x14ac:dyDescent="0.15">
      <c r="A823"/>
      <c r="B823"/>
      <c r="C823"/>
      <c r="D823"/>
    </row>
    <row r="824" spans="1:4" ht="14" x14ac:dyDescent="0.15">
      <c r="A824"/>
      <c r="B824"/>
      <c r="C824"/>
      <c r="D824"/>
    </row>
    <row r="825" spans="1:4" ht="14" x14ac:dyDescent="0.15">
      <c r="A825"/>
      <c r="B825"/>
      <c r="C825"/>
      <c r="D825"/>
    </row>
    <row r="826" spans="1:4" ht="14" x14ac:dyDescent="0.15">
      <c r="A826"/>
      <c r="B826"/>
      <c r="C826"/>
      <c r="D826"/>
    </row>
    <row r="827" spans="1:4" ht="14" x14ac:dyDescent="0.15">
      <c r="A827"/>
      <c r="B827"/>
      <c r="C827"/>
      <c r="D827"/>
    </row>
    <row r="828" spans="1:4" ht="14" x14ac:dyDescent="0.15">
      <c r="A828"/>
      <c r="B828"/>
      <c r="C828"/>
      <c r="D828"/>
    </row>
    <row r="829" spans="1:4" ht="14" x14ac:dyDescent="0.15">
      <c r="A829"/>
      <c r="B829"/>
      <c r="C829"/>
      <c r="D829"/>
    </row>
    <row r="830" spans="1:4" ht="14" x14ac:dyDescent="0.15">
      <c r="A830"/>
      <c r="B830"/>
      <c r="C830"/>
      <c r="D830"/>
    </row>
    <row r="831" spans="1:4" ht="14" x14ac:dyDescent="0.15">
      <c r="A831"/>
      <c r="B831"/>
      <c r="C831"/>
      <c r="D831"/>
    </row>
    <row r="832" spans="1:4" ht="14" x14ac:dyDescent="0.15">
      <c r="A832"/>
      <c r="B832"/>
      <c r="C832"/>
      <c r="D832"/>
    </row>
    <row r="833" spans="1:4" ht="14" x14ac:dyDescent="0.15">
      <c r="A833"/>
      <c r="B833"/>
      <c r="C833"/>
      <c r="D833"/>
    </row>
    <row r="834" spans="1:4" ht="14" x14ac:dyDescent="0.15">
      <c r="A834"/>
      <c r="B834"/>
      <c r="C834"/>
      <c r="D834"/>
    </row>
    <row r="835" spans="1:4" ht="14" x14ac:dyDescent="0.15">
      <c r="A835"/>
      <c r="B835"/>
      <c r="C835"/>
      <c r="D835"/>
    </row>
    <row r="836" spans="1:4" ht="14" x14ac:dyDescent="0.15">
      <c r="A836"/>
      <c r="B836"/>
      <c r="C836"/>
      <c r="D836"/>
    </row>
    <row r="837" spans="1:4" ht="14" x14ac:dyDescent="0.15">
      <c r="A837"/>
      <c r="B837"/>
      <c r="C837"/>
      <c r="D837"/>
    </row>
    <row r="838" spans="1:4" ht="14" x14ac:dyDescent="0.15">
      <c r="A838"/>
      <c r="B838"/>
      <c r="C838"/>
      <c r="D838"/>
    </row>
    <row r="839" spans="1:4" ht="14" x14ac:dyDescent="0.15">
      <c r="A839"/>
      <c r="B839"/>
      <c r="C839"/>
      <c r="D839"/>
    </row>
    <row r="840" spans="1:4" ht="14" x14ac:dyDescent="0.15">
      <c r="A840"/>
      <c r="B840"/>
      <c r="C840"/>
      <c r="D840"/>
    </row>
    <row r="841" spans="1:4" ht="14" x14ac:dyDescent="0.15">
      <c r="A841"/>
      <c r="B841"/>
      <c r="C841"/>
      <c r="D841"/>
    </row>
    <row r="842" spans="1:4" ht="14" x14ac:dyDescent="0.15">
      <c r="A842"/>
      <c r="B842"/>
      <c r="C842"/>
      <c r="D842"/>
    </row>
    <row r="843" spans="1:4" ht="14" x14ac:dyDescent="0.15">
      <c r="A843"/>
      <c r="B843"/>
      <c r="C843"/>
      <c r="D843"/>
    </row>
    <row r="844" spans="1:4" ht="14" x14ac:dyDescent="0.15">
      <c r="A844"/>
      <c r="B844"/>
      <c r="C844"/>
      <c r="D844"/>
    </row>
    <row r="845" spans="1:4" ht="14" x14ac:dyDescent="0.15">
      <c r="A845"/>
      <c r="B845"/>
      <c r="C845"/>
      <c r="D845"/>
    </row>
    <row r="846" spans="1:4" ht="14" x14ac:dyDescent="0.15">
      <c r="A846"/>
      <c r="B846"/>
      <c r="C846"/>
      <c r="D846"/>
    </row>
    <row r="847" spans="1:4" ht="14" x14ac:dyDescent="0.15">
      <c r="A847"/>
      <c r="B847"/>
      <c r="C847"/>
      <c r="D847"/>
    </row>
    <row r="848" spans="1:4" ht="14" x14ac:dyDescent="0.15">
      <c r="A848"/>
      <c r="B848"/>
      <c r="C848"/>
      <c r="D848"/>
    </row>
    <row r="849" spans="1:4" ht="14" x14ac:dyDescent="0.15">
      <c r="A849"/>
      <c r="B849"/>
      <c r="C849"/>
      <c r="D849"/>
    </row>
    <row r="850" spans="1:4" ht="14" x14ac:dyDescent="0.15">
      <c r="A850"/>
      <c r="B850"/>
      <c r="C850"/>
      <c r="D850"/>
    </row>
    <row r="851" spans="1:4" ht="14" x14ac:dyDescent="0.15">
      <c r="A851"/>
      <c r="B851"/>
      <c r="C851"/>
      <c r="D851"/>
    </row>
    <row r="852" spans="1:4" ht="14" x14ac:dyDescent="0.15">
      <c r="A852"/>
      <c r="B852"/>
      <c r="C852"/>
      <c r="D852"/>
    </row>
    <row r="853" spans="1:4" ht="14" x14ac:dyDescent="0.15">
      <c r="A853"/>
      <c r="B853"/>
      <c r="C853"/>
      <c r="D853"/>
    </row>
    <row r="854" spans="1:4" ht="14" x14ac:dyDescent="0.15">
      <c r="A854"/>
      <c r="B854"/>
      <c r="C854"/>
      <c r="D854"/>
    </row>
    <row r="855" spans="1:4" ht="14" x14ac:dyDescent="0.15">
      <c r="A855"/>
      <c r="B855"/>
      <c r="C855"/>
      <c r="D855"/>
    </row>
    <row r="856" spans="1:4" ht="14" x14ac:dyDescent="0.15">
      <c r="A856"/>
      <c r="B856"/>
      <c r="C856"/>
      <c r="D856"/>
    </row>
    <row r="857" spans="1:4" ht="14" x14ac:dyDescent="0.15">
      <c r="A857"/>
      <c r="B857"/>
      <c r="C857"/>
      <c r="D857"/>
    </row>
    <row r="858" spans="1:4" ht="14" x14ac:dyDescent="0.15">
      <c r="A858"/>
      <c r="B858"/>
      <c r="C858"/>
      <c r="D858"/>
    </row>
    <row r="859" spans="1:4" ht="14" x14ac:dyDescent="0.15">
      <c r="A859"/>
      <c r="B859"/>
      <c r="C859"/>
      <c r="D859"/>
    </row>
    <row r="860" spans="1:4" ht="14" x14ac:dyDescent="0.15">
      <c r="A860"/>
      <c r="B860"/>
      <c r="C860"/>
      <c r="D860"/>
    </row>
    <row r="861" spans="1:4" ht="14" x14ac:dyDescent="0.15">
      <c r="A861"/>
      <c r="B861"/>
      <c r="C861"/>
      <c r="D861"/>
    </row>
    <row r="862" spans="1:4" ht="14" x14ac:dyDescent="0.15">
      <c r="A862"/>
      <c r="B862"/>
      <c r="C862"/>
      <c r="D862"/>
    </row>
    <row r="863" spans="1:4" ht="14" x14ac:dyDescent="0.15">
      <c r="A863"/>
      <c r="B863"/>
      <c r="C863"/>
      <c r="D863"/>
    </row>
    <row r="864" spans="1:4" ht="14" x14ac:dyDescent="0.15">
      <c r="A864"/>
      <c r="B864"/>
      <c r="C864"/>
      <c r="D864"/>
    </row>
    <row r="865" spans="1:4" ht="14" x14ac:dyDescent="0.15">
      <c r="A865"/>
      <c r="B865"/>
      <c r="C865"/>
      <c r="D865"/>
    </row>
    <row r="866" spans="1:4" ht="14" x14ac:dyDescent="0.15">
      <c r="A866"/>
      <c r="B866"/>
      <c r="C866"/>
      <c r="D866"/>
    </row>
    <row r="867" spans="1:4" ht="14" x14ac:dyDescent="0.15">
      <c r="A867"/>
      <c r="B867"/>
      <c r="C867"/>
      <c r="D867"/>
    </row>
    <row r="868" spans="1:4" ht="14" x14ac:dyDescent="0.15">
      <c r="A868"/>
      <c r="B868"/>
      <c r="C868"/>
      <c r="D868"/>
    </row>
    <row r="869" spans="1:4" ht="14" x14ac:dyDescent="0.15">
      <c r="A869"/>
      <c r="B869"/>
      <c r="C869"/>
      <c r="D869"/>
    </row>
    <row r="870" spans="1:4" ht="14" x14ac:dyDescent="0.15">
      <c r="A870"/>
      <c r="B870"/>
      <c r="C870"/>
      <c r="D870"/>
    </row>
    <row r="871" spans="1:4" ht="14" x14ac:dyDescent="0.15">
      <c r="A871"/>
      <c r="B871"/>
      <c r="C871"/>
      <c r="D871"/>
    </row>
    <row r="872" spans="1:4" ht="14" x14ac:dyDescent="0.15">
      <c r="A872"/>
      <c r="B872"/>
      <c r="C872"/>
      <c r="D872"/>
    </row>
    <row r="873" spans="1:4" ht="14" x14ac:dyDescent="0.15">
      <c r="A873"/>
      <c r="B873"/>
      <c r="C873"/>
      <c r="D873"/>
    </row>
    <row r="874" spans="1:4" ht="14" x14ac:dyDescent="0.15">
      <c r="A874"/>
      <c r="B874"/>
      <c r="C874"/>
      <c r="D874"/>
    </row>
    <row r="875" spans="1:4" ht="14" x14ac:dyDescent="0.15">
      <c r="A875"/>
      <c r="B875"/>
      <c r="C875"/>
      <c r="D875"/>
    </row>
    <row r="876" spans="1:4" ht="14" x14ac:dyDescent="0.15">
      <c r="A876"/>
      <c r="B876"/>
      <c r="C876"/>
      <c r="D876"/>
    </row>
    <row r="877" spans="1:4" ht="14" x14ac:dyDescent="0.15">
      <c r="A877"/>
      <c r="B877"/>
      <c r="C877"/>
      <c r="D877"/>
    </row>
    <row r="878" spans="1:4" ht="14" x14ac:dyDescent="0.15">
      <c r="A878"/>
      <c r="B878"/>
      <c r="C878"/>
      <c r="D878"/>
    </row>
    <row r="879" spans="1:4" ht="14" x14ac:dyDescent="0.15">
      <c r="A879"/>
      <c r="B879"/>
      <c r="C879"/>
      <c r="D879"/>
    </row>
    <row r="880" spans="1:4" ht="14" x14ac:dyDescent="0.15">
      <c r="A880"/>
      <c r="B880"/>
      <c r="C880"/>
      <c r="D880"/>
    </row>
    <row r="881" spans="1:4" ht="14" x14ac:dyDescent="0.15">
      <c r="A881"/>
      <c r="B881"/>
      <c r="C881"/>
      <c r="D881"/>
    </row>
    <row r="882" spans="1:4" ht="14" x14ac:dyDescent="0.15">
      <c r="A882"/>
      <c r="B882"/>
      <c r="C882"/>
      <c r="D882"/>
    </row>
    <row r="883" spans="1:4" ht="14" x14ac:dyDescent="0.15">
      <c r="A883"/>
      <c r="B883"/>
      <c r="C883"/>
      <c r="D883"/>
    </row>
    <row r="884" spans="1:4" ht="14" x14ac:dyDescent="0.15">
      <c r="A884"/>
      <c r="B884"/>
      <c r="C884"/>
      <c r="D884"/>
    </row>
    <row r="885" spans="1:4" ht="14" x14ac:dyDescent="0.15">
      <c r="A885"/>
      <c r="B885"/>
      <c r="C885"/>
      <c r="D885"/>
    </row>
    <row r="886" spans="1:4" ht="14" x14ac:dyDescent="0.15">
      <c r="A886"/>
      <c r="B886"/>
      <c r="C886"/>
      <c r="D886"/>
    </row>
    <row r="887" spans="1:4" ht="14" x14ac:dyDescent="0.15">
      <c r="A887"/>
      <c r="B887"/>
      <c r="C887"/>
      <c r="D887"/>
    </row>
    <row r="888" spans="1:4" ht="14" x14ac:dyDescent="0.15">
      <c r="A888"/>
      <c r="B888"/>
      <c r="C888"/>
      <c r="D888"/>
    </row>
    <row r="889" spans="1:4" ht="14" x14ac:dyDescent="0.15">
      <c r="A889"/>
      <c r="B889"/>
      <c r="C889"/>
      <c r="D889"/>
    </row>
    <row r="890" spans="1:4" ht="14" x14ac:dyDescent="0.15">
      <c r="A890"/>
      <c r="B890"/>
      <c r="C890"/>
      <c r="D890"/>
    </row>
    <row r="891" spans="1:4" ht="14" x14ac:dyDescent="0.15">
      <c r="A891"/>
      <c r="B891"/>
      <c r="C891"/>
      <c r="D891"/>
    </row>
    <row r="892" spans="1:4" ht="14" x14ac:dyDescent="0.15">
      <c r="A892"/>
      <c r="B892"/>
      <c r="C892"/>
      <c r="D892"/>
    </row>
    <row r="893" spans="1:4" ht="14" x14ac:dyDescent="0.15">
      <c r="A893"/>
      <c r="B893"/>
      <c r="C893"/>
      <c r="D893"/>
    </row>
    <row r="894" spans="1:4" ht="14" x14ac:dyDescent="0.15">
      <c r="A894"/>
      <c r="B894"/>
      <c r="C894"/>
      <c r="D894"/>
    </row>
    <row r="895" spans="1:4" ht="14" x14ac:dyDescent="0.15">
      <c r="A895"/>
      <c r="B895"/>
      <c r="C895"/>
      <c r="D895"/>
    </row>
    <row r="896" spans="1:4" ht="14" x14ac:dyDescent="0.15">
      <c r="A896"/>
      <c r="B896"/>
      <c r="C896"/>
      <c r="D896"/>
    </row>
    <row r="897" spans="1:4" ht="14" x14ac:dyDescent="0.15">
      <c r="A897"/>
      <c r="B897"/>
      <c r="C897"/>
      <c r="D897"/>
    </row>
    <row r="898" spans="1:4" ht="14" x14ac:dyDescent="0.15">
      <c r="A898"/>
      <c r="B898"/>
      <c r="C898"/>
      <c r="D898"/>
    </row>
    <row r="899" spans="1:4" ht="14" x14ac:dyDescent="0.15">
      <c r="A899"/>
      <c r="B899"/>
      <c r="C899"/>
      <c r="D899"/>
    </row>
    <row r="900" spans="1:4" ht="14" x14ac:dyDescent="0.15">
      <c r="A900"/>
      <c r="B900"/>
      <c r="C900"/>
      <c r="D900"/>
    </row>
    <row r="901" spans="1:4" ht="14" x14ac:dyDescent="0.15">
      <c r="A901"/>
      <c r="B901"/>
      <c r="C901"/>
      <c r="D901"/>
    </row>
    <row r="902" spans="1:4" ht="14" x14ac:dyDescent="0.15">
      <c r="A902"/>
      <c r="B902"/>
      <c r="C902"/>
      <c r="D902"/>
    </row>
    <row r="903" spans="1:4" ht="14" x14ac:dyDescent="0.15">
      <c r="A903"/>
      <c r="B903"/>
      <c r="C903"/>
      <c r="D903"/>
    </row>
    <row r="904" spans="1:4" ht="14" x14ac:dyDescent="0.15">
      <c r="A904"/>
      <c r="B904"/>
      <c r="C904"/>
      <c r="D904"/>
    </row>
    <row r="905" spans="1:4" ht="14" x14ac:dyDescent="0.15">
      <c r="A905"/>
      <c r="B905"/>
      <c r="C905"/>
      <c r="D905"/>
    </row>
    <row r="906" spans="1:4" ht="14" x14ac:dyDescent="0.15">
      <c r="A906"/>
      <c r="B906"/>
      <c r="C906"/>
      <c r="D906"/>
    </row>
    <row r="907" spans="1:4" ht="14" x14ac:dyDescent="0.15">
      <c r="A907"/>
      <c r="B907"/>
      <c r="C907"/>
      <c r="D907"/>
    </row>
    <row r="908" spans="1:4" ht="14" x14ac:dyDescent="0.15">
      <c r="A908"/>
      <c r="B908"/>
      <c r="C908"/>
      <c r="D908"/>
    </row>
    <row r="909" spans="1:4" ht="14" x14ac:dyDescent="0.15">
      <c r="A909"/>
      <c r="B909"/>
      <c r="C909"/>
      <c r="D909"/>
    </row>
    <row r="910" spans="1:4" ht="14" x14ac:dyDescent="0.15">
      <c r="A910"/>
      <c r="B910"/>
      <c r="C910"/>
      <c r="D910"/>
    </row>
    <row r="911" spans="1:4" ht="14" x14ac:dyDescent="0.15">
      <c r="A911"/>
      <c r="B911"/>
      <c r="C911"/>
      <c r="D911"/>
    </row>
    <row r="912" spans="1:4" ht="14" x14ac:dyDescent="0.15">
      <c r="A912"/>
      <c r="B912"/>
      <c r="C912"/>
      <c r="D912"/>
    </row>
    <row r="913" spans="1:4" ht="14" x14ac:dyDescent="0.15">
      <c r="A913"/>
      <c r="B913"/>
      <c r="C913"/>
      <c r="D913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Лист12"/>
  <dimension ref="A1:C13"/>
  <sheetViews>
    <sheetView zoomScaleNormal="100" workbookViewId="0">
      <pane ySplit="1" topLeftCell="A1048532" activePane="bottomLeft" state="frozen"/>
      <selection pane="bottomLeft" activeCell="A2" sqref="A2:XFD1048576"/>
    </sheetView>
  </sheetViews>
  <sheetFormatPr baseColWidth="10" defaultColWidth="9" defaultRowHeight="13" x14ac:dyDescent="0.15"/>
  <cols>
    <col min="1" max="1" width="10.6640625" style="3" customWidth="1"/>
    <col min="2" max="3" width="10.6640625" style="4" customWidth="1"/>
    <col min="4" max="16384" width="9" style="2"/>
  </cols>
  <sheetData>
    <row r="1" spans="1:3" ht="12.75" customHeight="1" x14ac:dyDescent="0.15">
      <c r="A1" s="5" t="s">
        <v>61</v>
      </c>
      <c r="B1" s="5" t="s">
        <v>84</v>
      </c>
      <c r="C1" s="5" t="s">
        <v>85</v>
      </c>
    </row>
    <row r="2" spans="1:3" ht="14" x14ac:dyDescent="0.15">
      <c r="A2"/>
      <c r="B2"/>
      <c r="C2"/>
    </row>
    <row r="3" spans="1:3" ht="14" x14ac:dyDescent="0.15">
      <c r="A3"/>
      <c r="B3"/>
      <c r="C3"/>
    </row>
    <row r="4" spans="1:3" ht="14" x14ac:dyDescent="0.15">
      <c r="A4"/>
      <c r="B4"/>
      <c r="C4"/>
    </row>
    <row r="5" spans="1:3" ht="14" x14ac:dyDescent="0.15">
      <c r="A5"/>
      <c r="B5"/>
      <c r="C5"/>
    </row>
    <row r="6" spans="1:3" ht="14" x14ac:dyDescent="0.15">
      <c r="A6"/>
      <c r="B6"/>
      <c r="C6"/>
    </row>
    <row r="7" spans="1:3" ht="14" x14ac:dyDescent="0.15">
      <c r="A7"/>
      <c r="B7"/>
      <c r="C7"/>
    </row>
    <row r="8" spans="1:3" ht="14" x14ac:dyDescent="0.15">
      <c r="A8"/>
      <c r="B8"/>
      <c r="C8"/>
    </row>
    <row r="9" spans="1:3" ht="14" x14ac:dyDescent="0.15">
      <c r="A9"/>
      <c r="B9"/>
      <c r="C9"/>
    </row>
    <row r="10" spans="1:3" ht="14" x14ac:dyDescent="0.15">
      <c r="A10"/>
      <c r="B10"/>
      <c r="C10"/>
    </row>
    <row r="11" spans="1:3" ht="14" x14ac:dyDescent="0.15">
      <c r="A11"/>
      <c r="B11"/>
      <c r="C11"/>
    </row>
    <row r="12" spans="1:3" ht="14" x14ac:dyDescent="0.15">
      <c r="A12"/>
      <c r="B12"/>
      <c r="C12"/>
    </row>
    <row r="13" spans="1:3" ht="14" x14ac:dyDescent="0.15">
      <c r="A13"/>
      <c r="B13"/>
      <c r="C13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Лист19">
    <tabColor theme="5" tint="0.79998168889431442"/>
  </sheetPr>
  <dimension ref="A1:G55"/>
  <sheetViews>
    <sheetView workbookViewId="0">
      <pane ySplit="1" topLeftCell="A2" activePane="bottomLeft" state="frozen"/>
      <selection pane="bottomLeft" activeCell="A2" sqref="A2:XFD1048576"/>
    </sheetView>
  </sheetViews>
  <sheetFormatPr baseColWidth="10" defaultColWidth="9" defaultRowHeight="13" x14ac:dyDescent="0.15"/>
  <cols>
    <col min="1" max="1" width="10.6640625" style="3" customWidth="1"/>
    <col min="2" max="4" width="11.6640625" style="4" customWidth="1"/>
    <col min="5" max="7" width="14.6640625" style="4" customWidth="1"/>
    <col min="8" max="16384" width="9" style="2"/>
  </cols>
  <sheetData>
    <row r="1" spans="1:7" ht="42" x14ac:dyDescent="0.15">
      <c r="A1" s="5" t="s">
        <v>2</v>
      </c>
      <c r="B1" s="5" t="s">
        <v>83</v>
      </c>
      <c r="C1" s="5" t="s">
        <v>86</v>
      </c>
      <c r="D1" s="5" t="s">
        <v>87</v>
      </c>
      <c r="E1" s="5" t="s">
        <v>88</v>
      </c>
      <c r="F1" s="5" t="s">
        <v>89</v>
      </c>
      <c r="G1" s="5" t="s">
        <v>90</v>
      </c>
    </row>
    <row r="2" spans="1:7" ht="14" x14ac:dyDescent="0.15">
      <c r="A2"/>
      <c r="B2"/>
      <c r="C2"/>
      <c r="D2"/>
      <c r="E2"/>
      <c r="F2"/>
      <c r="G2"/>
    </row>
    <row r="3" spans="1:7" ht="14" x14ac:dyDescent="0.15">
      <c r="A3"/>
      <c r="B3"/>
      <c r="C3"/>
      <c r="D3"/>
      <c r="E3"/>
      <c r="F3"/>
      <c r="G3"/>
    </row>
    <row r="4" spans="1:7" ht="14" x14ac:dyDescent="0.15">
      <c r="A4"/>
      <c r="B4"/>
      <c r="C4"/>
      <c r="D4"/>
      <c r="E4"/>
      <c r="F4"/>
      <c r="G4"/>
    </row>
    <row r="5" spans="1:7" ht="14" x14ac:dyDescent="0.15">
      <c r="A5"/>
      <c r="B5"/>
      <c r="C5"/>
      <c r="D5"/>
      <c r="E5"/>
      <c r="F5"/>
      <c r="G5"/>
    </row>
    <row r="6" spans="1:7" ht="14" x14ac:dyDescent="0.15">
      <c r="A6"/>
      <c r="B6"/>
      <c r="C6"/>
      <c r="D6"/>
      <c r="E6"/>
      <c r="F6"/>
      <c r="G6"/>
    </row>
    <row r="7" spans="1:7" ht="14" x14ac:dyDescent="0.15">
      <c r="A7"/>
      <c r="B7"/>
      <c r="C7"/>
      <c r="D7"/>
      <c r="E7"/>
      <c r="F7"/>
      <c r="G7"/>
    </row>
    <row r="8" spans="1:7" ht="14" x14ac:dyDescent="0.15">
      <c r="A8"/>
      <c r="B8"/>
      <c r="C8"/>
      <c r="D8"/>
      <c r="E8"/>
      <c r="F8"/>
      <c r="G8"/>
    </row>
    <row r="9" spans="1:7" ht="14" x14ac:dyDescent="0.15">
      <c r="A9"/>
      <c r="B9"/>
      <c r="C9"/>
      <c r="D9"/>
      <c r="E9"/>
      <c r="F9"/>
      <c r="G9"/>
    </row>
    <row r="10" spans="1:7" ht="14" x14ac:dyDescent="0.15">
      <c r="A10"/>
      <c r="B10"/>
      <c r="C10"/>
      <c r="D10"/>
      <c r="E10"/>
      <c r="F10"/>
      <c r="G10"/>
    </row>
    <row r="11" spans="1:7" ht="14" x14ac:dyDescent="0.15">
      <c r="A11"/>
      <c r="B11"/>
      <c r="C11"/>
      <c r="D11"/>
      <c r="E11"/>
      <c r="F11"/>
      <c r="G11"/>
    </row>
    <row r="12" spans="1:7" ht="14" x14ac:dyDescent="0.15">
      <c r="A12"/>
      <c r="B12"/>
      <c r="C12"/>
      <c r="D12"/>
      <c r="E12"/>
      <c r="F12"/>
      <c r="G12"/>
    </row>
    <row r="13" spans="1:7" ht="14" x14ac:dyDescent="0.15">
      <c r="A13"/>
      <c r="B13"/>
      <c r="C13"/>
      <c r="D13"/>
      <c r="E13"/>
      <c r="F13"/>
      <c r="G13"/>
    </row>
    <row r="14" spans="1:7" ht="14" x14ac:dyDescent="0.15">
      <c r="A14"/>
      <c r="B14"/>
      <c r="C14"/>
      <c r="D14"/>
      <c r="E14"/>
      <c r="F14"/>
      <c r="G14"/>
    </row>
    <row r="15" spans="1:7" ht="14" x14ac:dyDescent="0.15">
      <c r="A15"/>
      <c r="B15"/>
      <c r="C15"/>
      <c r="D15"/>
      <c r="E15"/>
      <c r="F15"/>
      <c r="G15"/>
    </row>
    <row r="16" spans="1:7" ht="14" x14ac:dyDescent="0.15">
      <c r="A16"/>
      <c r="B16"/>
      <c r="C16"/>
      <c r="D16"/>
      <c r="E16"/>
      <c r="F16"/>
      <c r="G16"/>
    </row>
    <row r="17" spans="1:7" ht="14" x14ac:dyDescent="0.15">
      <c r="A17"/>
      <c r="B17"/>
      <c r="C17"/>
      <c r="D17"/>
      <c r="E17"/>
      <c r="F17"/>
      <c r="G17"/>
    </row>
    <row r="18" spans="1:7" ht="14" x14ac:dyDescent="0.15">
      <c r="A18"/>
      <c r="B18"/>
      <c r="C18"/>
      <c r="D18"/>
      <c r="E18"/>
      <c r="F18"/>
      <c r="G18"/>
    </row>
    <row r="19" spans="1:7" ht="14" x14ac:dyDescent="0.15">
      <c r="A19"/>
      <c r="B19"/>
      <c r="C19"/>
      <c r="D19"/>
      <c r="E19"/>
      <c r="F19"/>
      <c r="G19"/>
    </row>
    <row r="20" spans="1:7" ht="14" x14ac:dyDescent="0.15">
      <c r="A20"/>
      <c r="B20"/>
      <c r="C20"/>
      <c r="D20"/>
      <c r="E20"/>
      <c r="F20"/>
      <c r="G20"/>
    </row>
    <row r="21" spans="1:7" ht="14" x14ac:dyDescent="0.15">
      <c r="A21"/>
      <c r="B21"/>
      <c r="C21"/>
      <c r="D21"/>
      <c r="E21"/>
      <c r="F21"/>
      <c r="G21"/>
    </row>
    <row r="22" spans="1:7" ht="14" x14ac:dyDescent="0.15">
      <c r="A22"/>
      <c r="B22"/>
      <c r="C22"/>
      <c r="D22"/>
      <c r="E22"/>
      <c r="F22"/>
      <c r="G22"/>
    </row>
    <row r="23" spans="1:7" ht="14" x14ac:dyDescent="0.15">
      <c r="A23"/>
      <c r="B23"/>
      <c r="C23"/>
      <c r="D23"/>
      <c r="E23"/>
      <c r="F23"/>
      <c r="G23"/>
    </row>
    <row r="24" spans="1:7" ht="14" x14ac:dyDescent="0.15">
      <c r="A24"/>
      <c r="B24"/>
      <c r="C24"/>
      <c r="D24"/>
      <c r="E24"/>
      <c r="F24"/>
      <c r="G24"/>
    </row>
    <row r="25" spans="1:7" ht="14" x14ac:dyDescent="0.15">
      <c r="A25"/>
      <c r="B25"/>
      <c r="C25"/>
      <c r="D25"/>
      <c r="E25"/>
      <c r="F25"/>
      <c r="G25"/>
    </row>
    <row r="26" spans="1:7" ht="14" x14ac:dyDescent="0.15">
      <c r="A26"/>
      <c r="B26"/>
      <c r="C26"/>
      <c r="D26"/>
      <c r="E26"/>
      <c r="F26"/>
      <c r="G26"/>
    </row>
    <row r="27" spans="1:7" ht="14" x14ac:dyDescent="0.15">
      <c r="A27"/>
      <c r="B27"/>
      <c r="C27"/>
      <c r="D27"/>
      <c r="E27"/>
      <c r="F27"/>
      <c r="G27"/>
    </row>
    <row r="28" spans="1:7" ht="14" x14ac:dyDescent="0.15">
      <c r="A28"/>
      <c r="B28"/>
      <c r="C28"/>
      <c r="D28"/>
      <c r="E28"/>
      <c r="F28"/>
      <c r="G28"/>
    </row>
    <row r="29" spans="1:7" ht="14" x14ac:dyDescent="0.15">
      <c r="A29"/>
      <c r="B29"/>
      <c r="C29"/>
      <c r="D29"/>
      <c r="E29"/>
      <c r="F29"/>
      <c r="G29"/>
    </row>
    <row r="30" spans="1:7" ht="14" x14ac:dyDescent="0.15">
      <c r="A30"/>
      <c r="B30"/>
      <c r="C30"/>
      <c r="D30"/>
      <c r="E30"/>
      <c r="F30"/>
      <c r="G30"/>
    </row>
    <row r="31" spans="1:7" ht="14" x14ac:dyDescent="0.15">
      <c r="A31"/>
      <c r="B31"/>
      <c r="C31"/>
      <c r="D31"/>
      <c r="E31"/>
      <c r="F31"/>
      <c r="G31"/>
    </row>
    <row r="32" spans="1:7" ht="14" x14ac:dyDescent="0.15">
      <c r="A32"/>
      <c r="B32"/>
      <c r="C32"/>
      <c r="D32"/>
      <c r="E32"/>
      <c r="F32"/>
      <c r="G32"/>
    </row>
    <row r="33" spans="1:7" ht="14" x14ac:dyDescent="0.15">
      <c r="A33"/>
      <c r="B33"/>
      <c r="C33"/>
      <c r="D33"/>
      <c r="E33"/>
      <c r="F33"/>
      <c r="G33"/>
    </row>
    <row r="34" spans="1:7" ht="14" x14ac:dyDescent="0.15">
      <c r="A34"/>
      <c r="B34"/>
      <c r="C34"/>
      <c r="D34"/>
      <c r="E34"/>
      <c r="F34"/>
      <c r="G34"/>
    </row>
    <row r="35" spans="1:7" ht="14" x14ac:dyDescent="0.15">
      <c r="A35"/>
      <c r="B35"/>
      <c r="C35"/>
      <c r="D35"/>
      <c r="E35"/>
      <c r="F35"/>
      <c r="G35"/>
    </row>
    <row r="36" spans="1:7" ht="14" x14ac:dyDescent="0.15">
      <c r="A36"/>
      <c r="B36"/>
      <c r="C36"/>
      <c r="D36"/>
      <c r="E36"/>
      <c r="F36"/>
      <c r="G36"/>
    </row>
    <row r="37" spans="1:7" ht="14" x14ac:dyDescent="0.15">
      <c r="A37"/>
      <c r="B37"/>
      <c r="C37"/>
      <c r="D37"/>
      <c r="E37"/>
      <c r="F37"/>
      <c r="G37"/>
    </row>
    <row r="38" spans="1:7" ht="14" x14ac:dyDescent="0.15">
      <c r="A38"/>
      <c r="B38"/>
      <c r="C38"/>
      <c r="D38"/>
      <c r="E38"/>
      <c r="F38"/>
      <c r="G38"/>
    </row>
    <row r="39" spans="1:7" ht="14" x14ac:dyDescent="0.15">
      <c r="A39"/>
      <c r="B39"/>
      <c r="C39"/>
      <c r="D39"/>
      <c r="E39"/>
      <c r="F39"/>
      <c r="G39"/>
    </row>
    <row r="40" spans="1:7" ht="14" x14ac:dyDescent="0.15">
      <c r="A40"/>
      <c r="B40"/>
      <c r="C40"/>
      <c r="D40"/>
      <c r="E40"/>
      <c r="F40"/>
      <c r="G40"/>
    </row>
    <row r="41" spans="1:7" ht="14" x14ac:dyDescent="0.15">
      <c r="A41"/>
      <c r="B41"/>
      <c r="C41"/>
      <c r="D41"/>
      <c r="E41"/>
      <c r="F41"/>
      <c r="G41"/>
    </row>
    <row r="42" spans="1:7" ht="14" x14ac:dyDescent="0.15">
      <c r="A42"/>
      <c r="B42"/>
      <c r="C42"/>
      <c r="D42"/>
      <c r="E42"/>
      <c r="F42"/>
      <c r="G42"/>
    </row>
    <row r="43" spans="1:7" ht="14" x14ac:dyDescent="0.15">
      <c r="A43"/>
      <c r="B43"/>
      <c r="C43"/>
      <c r="D43"/>
      <c r="E43"/>
      <c r="F43"/>
      <c r="G43"/>
    </row>
    <row r="44" spans="1:7" ht="14" x14ac:dyDescent="0.15">
      <c r="A44"/>
      <c r="B44"/>
      <c r="C44"/>
      <c r="D44"/>
      <c r="E44"/>
      <c r="F44"/>
      <c r="G44"/>
    </row>
    <row r="45" spans="1:7" ht="14" x14ac:dyDescent="0.15">
      <c r="A45"/>
      <c r="B45"/>
      <c r="C45"/>
      <c r="D45"/>
      <c r="E45"/>
      <c r="F45"/>
      <c r="G45"/>
    </row>
    <row r="46" spans="1:7" ht="14" x14ac:dyDescent="0.15">
      <c r="A46"/>
      <c r="B46"/>
      <c r="C46"/>
      <c r="D46"/>
      <c r="E46"/>
      <c r="F46"/>
      <c r="G46"/>
    </row>
    <row r="47" spans="1:7" ht="14" x14ac:dyDescent="0.15">
      <c r="A47"/>
      <c r="B47"/>
      <c r="C47"/>
      <c r="D47"/>
      <c r="E47"/>
      <c r="F47"/>
      <c r="G47"/>
    </row>
    <row r="48" spans="1:7" ht="14" x14ac:dyDescent="0.15">
      <c r="A48"/>
      <c r="B48"/>
      <c r="C48"/>
      <c r="D48"/>
      <c r="E48"/>
      <c r="F48"/>
      <c r="G48"/>
    </row>
    <row r="49" spans="1:7" ht="14" x14ac:dyDescent="0.15">
      <c r="A49"/>
      <c r="B49"/>
      <c r="C49"/>
      <c r="D49"/>
      <c r="E49"/>
      <c r="F49"/>
      <c r="G49"/>
    </row>
    <row r="50" spans="1:7" ht="14" x14ac:dyDescent="0.15">
      <c r="A50"/>
      <c r="B50"/>
      <c r="C50"/>
      <c r="D50"/>
      <c r="E50"/>
      <c r="F50"/>
      <c r="G50"/>
    </row>
    <row r="51" spans="1:7" ht="14" x14ac:dyDescent="0.15">
      <c r="A51"/>
      <c r="B51"/>
      <c r="C51"/>
      <c r="D51"/>
      <c r="E51"/>
      <c r="F51"/>
      <c r="G51"/>
    </row>
    <row r="52" spans="1:7" ht="14" x14ac:dyDescent="0.15">
      <c r="A52"/>
      <c r="B52"/>
      <c r="C52"/>
      <c r="D52"/>
      <c r="E52"/>
      <c r="F52"/>
      <c r="G52"/>
    </row>
    <row r="53" spans="1:7" ht="14" x14ac:dyDescent="0.15">
      <c r="A53"/>
      <c r="B53"/>
      <c r="C53"/>
      <c r="D53"/>
      <c r="E53"/>
      <c r="F53"/>
      <c r="G53"/>
    </row>
    <row r="54" spans="1:7" ht="14" x14ac:dyDescent="0.15">
      <c r="A54"/>
      <c r="B54"/>
      <c r="C54"/>
      <c r="D54"/>
      <c r="E54"/>
      <c r="F54"/>
      <c r="G54"/>
    </row>
    <row r="55" spans="1:7" ht="14" x14ac:dyDescent="0.15">
      <c r="A55"/>
      <c r="B55"/>
      <c r="C55"/>
      <c r="D55"/>
      <c r="E55"/>
      <c r="F55"/>
      <c r="G55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BFF6B-6189-474C-9EB7-07BFF90299CA}">
  <sheetPr codeName="Лист27"/>
  <dimension ref="A1:U28"/>
  <sheetViews>
    <sheetView topLeftCell="C1" workbookViewId="0">
      <selection activeCell="C2" sqref="A2:XFD65"/>
    </sheetView>
  </sheetViews>
  <sheetFormatPr baseColWidth="10" defaultColWidth="11" defaultRowHeight="14" x14ac:dyDescent="0.15"/>
  <cols>
    <col min="13" max="13" width="20.6640625" customWidth="1"/>
  </cols>
  <sheetData>
    <row r="1" spans="1:21" ht="26" customHeight="1" x14ac:dyDescent="0.2">
      <c r="A1" t="s">
        <v>2</v>
      </c>
      <c r="B1" s="75" t="s">
        <v>183</v>
      </c>
      <c r="C1" s="76" t="s">
        <v>184</v>
      </c>
      <c r="D1" s="76" t="s">
        <v>182</v>
      </c>
      <c r="E1" t="s">
        <v>237</v>
      </c>
      <c r="F1" s="98" t="s">
        <v>238</v>
      </c>
      <c r="G1" t="s">
        <v>239</v>
      </c>
      <c r="H1" t="s">
        <v>240</v>
      </c>
      <c r="I1" t="s">
        <v>241</v>
      </c>
      <c r="J1" t="s">
        <v>242</v>
      </c>
      <c r="K1" t="s">
        <v>243</v>
      </c>
      <c r="L1" t="s">
        <v>244</v>
      </c>
      <c r="M1" s="98" t="s">
        <v>245</v>
      </c>
      <c r="N1" t="s">
        <v>507</v>
      </c>
      <c r="O1" t="s">
        <v>508</v>
      </c>
      <c r="P1" t="s">
        <v>509</v>
      </c>
      <c r="Q1" t="s">
        <v>510</v>
      </c>
      <c r="R1" t="s">
        <v>511</v>
      </c>
      <c r="S1" t="s">
        <v>512</v>
      </c>
      <c r="T1" t="s">
        <v>513</v>
      </c>
      <c r="U1" t="s">
        <v>514</v>
      </c>
    </row>
    <row r="2" spans="1:21" x14ac:dyDescent="0.15">
      <c r="A2" s="3"/>
      <c r="B2" s="22"/>
      <c r="C2" s="22"/>
      <c r="J2" s="98"/>
    </row>
    <row r="3" spans="1:21" x14ac:dyDescent="0.15">
      <c r="A3" s="3"/>
      <c r="B3" s="22"/>
      <c r="C3" s="22"/>
    </row>
    <row r="4" spans="1:21" x14ac:dyDescent="0.15">
      <c r="A4" s="3"/>
      <c r="B4" s="22"/>
      <c r="C4" s="22"/>
    </row>
    <row r="5" spans="1:21" x14ac:dyDescent="0.15">
      <c r="A5" s="3"/>
      <c r="B5" s="22"/>
      <c r="C5" s="22"/>
    </row>
    <row r="6" spans="1:21" x14ac:dyDescent="0.15">
      <c r="A6" s="3"/>
      <c r="B6" s="22"/>
      <c r="C6" s="22"/>
    </row>
    <row r="7" spans="1:21" x14ac:dyDescent="0.15">
      <c r="A7" s="3"/>
      <c r="B7" s="22"/>
      <c r="C7" s="22"/>
    </row>
    <row r="8" spans="1:21" x14ac:dyDescent="0.15">
      <c r="A8" s="3"/>
      <c r="B8" s="22"/>
      <c r="C8" s="22"/>
    </row>
    <row r="9" spans="1:21" x14ac:dyDescent="0.15">
      <c r="A9" s="3"/>
      <c r="B9" s="22"/>
      <c r="C9" s="22"/>
    </row>
    <row r="10" spans="1:21" x14ac:dyDescent="0.15">
      <c r="A10" s="3"/>
    </row>
    <row r="11" spans="1:21" x14ac:dyDescent="0.15">
      <c r="A11" s="3"/>
    </row>
    <row r="12" spans="1:21" x14ac:dyDescent="0.15">
      <c r="A12" s="3"/>
    </row>
    <row r="13" spans="1:21" x14ac:dyDescent="0.15">
      <c r="A13" s="3"/>
    </row>
    <row r="14" spans="1:21" x14ac:dyDescent="0.15">
      <c r="A14" s="3"/>
    </row>
    <row r="15" spans="1:21" x14ac:dyDescent="0.15">
      <c r="A15" s="3"/>
    </row>
    <row r="16" spans="1:21" x14ac:dyDescent="0.15">
      <c r="A16" s="3"/>
    </row>
    <row r="17" spans="1:1" x14ac:dyDescent="0.15">
      <c r="A17" s="3"/>
    </row>
    <row r="18" spans="1:1" x14ac:dyDescent="0.15">
      <c r="A18" s="3"/>
    </row>
    <row r="19" spans="1:1" x14ac:dyDescent="0.15">
      <c r="A19" s="3"/>
    </row>
    <row r="20" spans="1:1" x14ac:dyDescent="0.15">
      <c r="A20" s="3"/>
    </row>
    <row r="21" spans="1:1" x14ac:dyDescent="0.15">
      <c r="A21" s="3"/>
    </row>
    <row r="22" spans="1:1" x14ac:dyDescent="0.15">
      <c r="A22" s="3"/>
    </row>
    <row r="23" spans="1:1" x14ac:dyDescent="0.15">
      <c r="A23" s="3"/>
    </row>
    <row r="24" spans="1:1" x14ac:dyDescent="0.15">
      <c r="A24" s="3"/>
    </row>
    <row r="25" spans="1:1" x14ac:dyDescent="0.15">
      <c r="A25" s="3"/>
    </row>
    <row r="26" spans="1:1" x14ac:dyDescent="0.15">
      <c r="A26" s="3"/>
    </row>
    <row r="27" spans="1:1" x14ac:dyDescent="0.15">
      <c r="A27" s="3"/>
    </row>
    <row r="28" spans="1:1" x14ac:dyDescent="0.15">
      <c r="A28" s="3"/>
    </row>
  </sheetData>
  <phoneticPr fontId="20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DBFB9-2A2E-7649-BF91-0AF16CE76604}">
  <sheetPr codeName="Лист30"/>
  <dimension ref="A1:D1"/>
  <sheetViews>
    <sheetView workbookViewId="0">
      <selection activeCell="A2" sqref="A2:D1048576"/>
    </sheetView>
  </sheetViews>
  <sheetFormatPr baseColWidth="10" defaultColWidth="11" defaultRowHeight="14" x14ac:dyDescent="0.15"/>
  <sheetData>
    <row r="1" spans="1:4" x14ac:dyDescent="0.15">
      <c r="A1" t="s">
        <v>138</v>
      </c>
      <c r="B1" t="s">
        <v>202</v>
      </c>
      <c r="C1" t="s">
        <v>203</v>
      </c>
      <c r="D1" t="s">
        <v>204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7061C-F2C7-3445-A41C-5A0459910381}">
  <sheetPr codeName="Лист31"/>
  <dimension ref="A1:G96"/>
  <sheetViews>
    <sheetView workbookViewId="0">
      <selection activeCell="A2" sqref="A2:XFD1048576"/>
    </sheetView>
  </sheetViews>
  <sheetFormatPr baseColWidth="10" defaultColWidth="11" defaultRowHeight="14" x14ac:dyDescent="0.15"/>
  <cols>
    <col min="1" max="1" width="10.83203125" style="19"/>
    <col min="2" max="2" width="19.5" style="88" bestFit="1" customWidth="1"/>
    <col min="3" max="3" width="15.1640625" style="86" bestFit="1" customWidth="1"/>
    <col min="4" max="4" width="14.1640625" style="86" bestFit="1" customWidth="1"/>
  </cols>
  <sheetData>
    <row r="1" spans="1:7" ht="15" x14ac:dyDescent="0.2">
      <c r="A1" s="89" t="s">
        <v>2</v>
      </c>
      <c r="B1" s="87" t="s">
        <v>60</v>
      </c>
      <c r="C1" s="85" t="s">
        <v>232</v>
      </c>
      <c r="D1" s="85" t="s">
        <v>233</v>
      </c>
      <c r="E1" t="s">
        <v>227</v>
      </c>
      <c r="F1" t="s">
        <v>228</v>
      </c>
      <c r="G1" s="85" t="s">
        <v>252</v>
      </c>
    </row>
    <row r="2" spans="1:7" x14ac:dyDescent="0.15">
      <c r="A2"/>
      <c r="B2"/>
      <c r="C2"/>
      <c r="D2"/>
    </row>
    <row r="3" spans="1:7" s="99" customFormat="1" x14ac:dyDescent="0.15">
      <c r="A3"/>
      <c r="B3"/>
      <c r="C3"/>
      <c r="D3"/>
      <c r="E3"/>
      <c r="F3"/>
      <c r="G3"/>
    </row>
    <row r="4" spans="1:7" x14ac:dyDescent="0.15">
      <c r="A4"/>
      <c r="B4"/>
      <c r="C4"/>
      <c r="D4"/>
    </row>
    <row r="5" spans="1:7" x14ac:dyDescent="0.15">
      <c r="A5"/>
      <c r="B5"/>
      <c r="C5"/>
      <c r="D5"/>
    </row>
    <row r="6" spans="1:7" x14ac:dyDescent="0.15">
      <c r="A6"/>
      <c r="B6"/>
      <c r="C6"/>
      <c r="D6"/>
    </row>
    <row r="7" spans="1:7" x14ac:dyDescent="0.15">
      <c r="A7"/>
      <c r="B7"/>
      <c r="C7"/>
      <c r="D7"/>
    </row>
    <row r="8" spans="1:7" x14ac:dyDescent="0.15">
      <c r="A8"/>
      <c r="B8"/>
      <c r="C8"/>
      <c r="D8"/>
    </row>
    <row r="9" spans="1:7" x14ac:dyDescent="0.15">
      <c r="A9"/>
      <c r="B9"/>
      <c r="C9"/>
      <c r="D9"/>
    </row>
    <row r="10" spans="1:7" x14ac:dyDescent="0.15">
      <c r="A10"/>
      <c r="B10"/>
      <c r="C10"/>
      <c r="D10"/>
    </row>
    <row r="11" spans="1:7" x14ac:dyDescent="0.15">
      <c r="A11"/>
      <c r="B11"/>
      <c r="C11"/>
      <c r="D11"/>
    </row>
    <row r="12" spans="1:7" x14ac:dyDescent="0.15">
      <c r="A12"/>
      <c r="B12"/>
      <c r="C12"/>
      <c r="D12"/>
    </row>
    <row r="13" spans="1:7" x14ac:dyDescent="0.15">
      <c r="A13"/>
      <c r="B13"/>
      <c r="C13"/>
      <c r="D13"/>
    </row>
    <row r="14" spans="1:7" x14ac:dyDescent="0.15">
      <c r="A14"/>
      <c r="B14"/>
      <c r="C14"/>
      <c r="D14"/>
    </row>
    <row r="15" spans="1:7" x14ac:dyDescent="0.15">
      <c r="A15"/>
      <c r="B15"/>
      <c r="C15"/>
      <c r="D15"/>
    </row>
    <row r="16" spans="1:7" x14ac:dyDescent="0.15">
      <c r="A16"/>
      <c r="B16"/>
      <c r="C16"/>
      <c r="D16"/>
    </row>
    <row r="17" spans="1:4" x14ac:dyDescent="0.15">
      <c r="A17"/>
      <c r="B17"/>
      <c r="C17"/>
      <c r="D17"/>
    </row>
    <row r="18" spans="1:4" x14ac:dyDescent="0.15">
      <c r="A18"/>
      <c r="B18"/>
      <c r="C18"/>
      <c r="D18"/>
    </row>
    <row r="19" spans="1:4" x14ac:dyDescent="0.15">
      <c r="A19"/>
      <c r="B19"/>
      <c r="C19"/>
      <c r="D19"/>
    </row>
    <row r="20" spans="1:4" x14ac:dyDescent="0.15">
      <c r="A20"/>
      <c r="B20"/>
      <c r="C20"/>
      <c r="D20"/>
    </row>
    <row r="21" spans="1:4" x14ac:dyDescent="0.15">
      <c r="A21"/>
      <c r="B21"/>
      <c r="C21"/>
      <c r="D21"/>
    </row>
    <row r="22" spans="1:4" x14ac:dyDescent="0.15">
      <c r="A22"/>
      <c r="B22"/>
      <c r="C22"/>
      <c r="D22"/>
    </row>
    <row r="23" spans="1:4" x14ac:dyDescent="0.15">
      <c r="A23"/>
      <c r="B23"/>
      <c r="C23"/>
      <c r="D23"/>
    </row>
    <row r="24" spans="1:4" x14ac:dyDescent="0.15">
      <c r="A24"/>
      <c r="B24"/>
      <c r="C24"/>
      <c r="D24"/>
    </row>
    <row r="25" spans="1:4" x14ac:dyDescent="0.15">
      <c r="A25"/>
      <c r="B25"/>
      <c r="C25"/>
      <c r="D25"/>
    </row>
    <row r="26" spans="1:4" x14ac:dyDescent="0.15">
      <c r="A26"/>
      <c r="B26"/>
      <c r="C26"/>
      <c r="D26"/>
    </row>
    <row r="27" spans="1:4" x14ac:dyDescent="0.15">
      <c r="A27"/>
      <c r="B27"/>
      <c r="C27"/>
      <c r="D27"/>
    </row>
    <row r="28" spans="1:4" x14ac:dyDescent="0.15">
      <c r="A28"/>
      <c r="B28"/>
      <c r="C28"/>
      <c r="D28"/>
    </row>
    <row r="29" spans="1:4" x14ac:dyDescent="0.15">
      <c r="A29"/>
      <c r="B29"/>
      <c r="C29"/>
      <c r="D29"/>
    </row>
    <row r="30" spans="1:4" x14ac:dyDescent="0.15">
      <c r="A30"/>
      <c r="B30"/>
      <c r="C30"/>
      <c r="D30"/>
    </row>
    <row r="31" spans="1:4" x14ac:dyDescent="0.15">
      <c r="A31"/>
      <c r="B31"/>
      <c r="C31"/>
      <c r="D31"/>
    </row>
    <row r="32" spans="1:4" x14ac:dyDescent="0.15">
      <c r="A32"/>
      <c r="B32"/>
      <c r="C32"/>
      <c r="D32"/>
    </row>
    <row r="33" spans="1:4" x14ac:dyDescent="0.15">
      <c r="A33"/>
      <c r="B33"/>
      <c r="C33"/>
      <c r="D33"/>
    </row>
    <row r="34" spans="1:4" x14ac:dyDescent="0.15">
      <c r="A34"/>
      <c r="B34"/>
      <c r="C34"/>
      <c r="D34"/>
    </row>
    <row r="35" spans="1:4" x14ac:dyDescent="0.15">
      <c r="A35"/>
      <c r="B35"/>
      <c r="C35"/>
      <c r="D35"/>
    </row>
    <row r="36" spans="1:4" x14ac:dyDescent="0.15">
      <c r="A36"/>
      <c r="B36"/>
      <c r="C36"/>
      <c r="D36"/>
    </row>
    <row r="37" spans="1:4" x14ac:dyDescent="0.15">
      <c r="A37"/>
      <c r="B37"/>
      <c r="C37"/>
      <c r="D37"/>
    </row>
    <row r="38" spans="1:4" x14ac:dyDescent="0.15">
      <c r="A38"/>
      <c r="B38"/>
      <c r="C38"/>
      <c r="D38"/>
    </row>
    <row r="39" spans="1:4" x14ac:dyDescent="0.15">
      <c r="A39"/>
      <c r="B39"/>
      <c r="C39"/>
      <c r="D39"/>
    </row>
    <row r="40" spans="1:4" x14ac:dyDescent="0.15">
      <c r="A40"/>
      <c r="B40"/>
      <c r="C40"/>
      <c r="D40"/>
    </row>
    <row r="41" spans="1:4" x14ac:dyDescent="0.15">
      <c r="A41"/>
      <c r="B41"/>
      <c r="C41"/>
      <c r="D41"/>
    </row>
    <row r="42" spans="1:4" x14ac:dyDescent="0.15">
      <c r="A42"/>
      <c r="B42"/>
      <c r="C42"/>
      <c r="D42"/>
    </row>
    <row r="43" spans="1:4" x14ac:dyDescent="0.15">
      <c r="A43"/>
      <c r="B43"/>
      <c r="C43"/>
      <c r="D43"/>
    </row>
    <row r="44" spans="1:4" x14ac:dyDescent="0.15">
      <c r="A44"/>
      <c r="B44"/>
      <c r="C44"/>
      <c r="D44"/>
    </row>
    <row r="45" spans="1:4" x14ac:dyDescent="0.15">
      <c r="A45"/>
      <c r="B45"/>
      <c r="C45"/>
      <c r="D45"/>
    </row>
    <row r="46" spans="1:4" x14ac:dyDescent="0.15">
      <c r="A46"/>
      <c r="B46"/>
      <c r="C46"/>
      <c r="D46"/>
    </row>
    <row r="47" spans="1:4" x14ac:dyDescent="0.15">
      <c r="A47"/>
      <c r="B47"/>
      <c r="C47"/>
      <c r="D47"/>
    </row>
    <row r="48" spans="1:4" x14ac:dyDescent="0.15">
      <c r="A48"/>
      <c r="B48"/>
      <c r="C48"/>
      <c r="D48"/>
    </row>
    <row r="49" spans="1:4" x14ac:dyDescent="0.15">
      <c r="A49"/>
      <c r="B49"/>
      <c r="C49"/>
      <c r="D49"/>
    </row>
    <row r="50" spans="1:4" x14ac:dyDescent="0.15">
      <c r="A50"/>
      <c r="B50"/>
      <c r="C50"/>
      <c r="D50"/>
    </row>
    <row r="51" spans="1:4" x14ac:dyDescent="0.15">
      <c r="A51"/>
      <c r="B51"/>
      <c r="C51"/>
      <c r="D51"/>
    </row>
    <row r="52" spans="1:4" x14ac:dyDescent="0.15">
      <c r="A52"/>
      <c r="B52"/>
      <c r="C52"/>
      <c r="D52"/>
    </row>
    <row r="53" spans="1:4" x14ac:dyDescent="0.15">
      <c r="A53"/>
      <c r="B53"/>
      <c r="C53"/>
      <c r="D53"/>
    </row>
    <row r="54" spans="1:4" x14ac:dyDescent="0.15">
      <c r="A54"/>
      <c r="B54"/>
      <c r="C54"/>
      <c r="D54"/>
    </row>
    <row r="55" spans="1:4" x14ac:dyDescent="0.15">
      <c r="A55"/>
      <c r="B55"/>
      <c r="C55"/>
      <c r="D55"/>
    </row>
    <row r="56" spans="1:4" x14ac:dyDescent="0.15">
      <c r="A56"/>
      <c r="B56"/>
      <c r="C56"/>
      <c r="D56"/>
    </row>
    <row r="57" spans="1:4" x14ac:dyDescent="0.15">
      <c r="A57"/>
      <c r="B57"/>
      <c r="C57"/>
      <c r="D57"/>
    </row>
    <row r="58" spans="1:4" x14ac:dyDescent="0.15">
      <c r="A58"/>
      <c r="B58"/>
      <c r="C58"/>
      <c r="D58"/>
    </row>
    <row r="59" spans="1:4" x14ac:dyDescent="0.15">
      <c r="A59"/>
      <c r="B59"/>
      <c r="C59"/>
      <c r="D59"/>
    </row>
    <row r="60" spans="1:4" x14ac:dyDescent="0.15">
      <c r="A60"/>
      <c r="B60"/>
      <c r="C60"/>
      <c r="D60"/>
    </row>
    <row r="61" spans="1:4" x14ac:dyDescent="0.15">
      <c r="A61"/>
      <c r="B61"/>
      <c r="C61"/>
      <c r="D61"/>
    </row>
    <row r="62" spans="1:4" x14ac:dyDescent="0.15">
      <c r="A62"/>
      <c r="B62"/>
      <c r="C62"/>
      <c r="D62"/>
    </row>
    <row r="63" spans="1:4" x14ac:dyDescent="0.15">
      <c r="A63"/>
      <c r="B63"/>
      <c r="C63"/>
      <c r="D63"/>
    </row>
    <row r="64" spans="1:4" x14ac:dyDescent="0.15">
      <c r="A64"/>
      <c r="B64"/>
      <c r="C64"/>
      <c r="D64"/>
    </row>
    <row r="65" spans="1:4" x14ac:dyDescent="0.15">
      <c r="A65"/>
      <c r="B65"/>
      <c r="C65"/>
      <c r="D65"/>
    </row>
    <row r="66" spans="1:4" x14ac:dyDescent="0.15">
      <c r="A66"/>
      <c r="B66"/>
      <c r="C66"/>
      <c r="D66"/>
    </row>
    <row r="67" spans="1:4" x14ac:dyDescent="0.15">
      <c r="A67"/>
      <c r="B67"/>
      <c r="C67"/>
      <c r="D67"/>
    </row>
    <row r="68" spans="1:4" x14ac:dyDescent="0.15">
      <c r="A68"/>
      <c r="B68"/>
      <c r="C68"/>
      <c r="D68"/>
    </row>
    <row r="69" spans="1:4" x14ac:dyDescent="0.15">
      <c r="A69"/>
      <c r="B69"/>
      <c r="C69"/>
      <c r="D69"/>
    </row>
    <row r="70" spans="1:4" x14ac:dyDescent="0.15">
      <c r="A70"/>
      <c r="B70"/>
      <c r="C70"/>
      <c r="D70"/>
    </row>
    <row r="71" spans="1:4" x14ac:dyDescent="0.15">
      <c r="A71"/>
      <c r="B71"/>
      <c r="C71"/>
      <c r="D71"/>
    </row>
    <row r="72" spans="1:4" x14ac:dyDescent="0.15">
      <c r="A72"/>
      <c r="B72"/>
      <c r="C72"/>
      <c r="D72"/>
    </row>
    <row r="73" spans="1:4" x14ac:dyDescent="0.15">
      <c r="A73"/>
      <c r="B73"/>
      <c r="C73"/>
      <c r="D73"/>
    </row>
    <row r="74" spans="1:4" x14ac:dyDescent="0.15">
      <c r="A74"/>
      <c r="B74"/>
      <c r="C74"/>
      <c r="D74"/>
    </row>
    <row r="75" spans="1:4" x14ac:dyDescent="0.15">
      <c r="A75"/>
      <c r="B75"/>
      <c r="C75"/>
      <c r="D75"/>
    </row>
    <row r="76" spans="1:4" x14ac:dyDescent="0.15">
      <c r="A76"/>
      <c r="B76"/>
      <c r="C76"/>
      <c r="D76"/>
    </row>
    <row r="77" spans="1:4" x14ac:dyDescent="0.15">
      <c r="A77"/>
      <c r="B77"/>
      <c r="C77"/>
      <c r="D77"/>
    </row>
    <row r="78" spans="1:4" x14ac:dyDescent="0.15">
      <c r="A78"/>
      <c r="B78"/>
      <c r="C78"/>
      <c r="D78"/>
    </row>
    <row r="79" spans="1:4" x14ac:dyDescent="0.15">
      <c r="A79"/>
      <c r="B79"/>
      <c r="C79"/>
      <c r="D79"/>
    </row>
    <row r="80" spans="1:4" x14ac:dyDescent="0.15">
      <c r="A80"/>
      <c r="B80"/>
      <c r="C80"/>
      <c r="D80"/>
    </row>
    <row r="81" spans="1:4" x14ac:dyDescent="0.15">
      <c r="A81"/>
      <c r="B81"/>
      <c r="C81"/>
      <c r="D81"/>
    </row>
    <row r="82" spans="1:4" x14ac:dyDescent="0.15">
      <c r="A82"/>
      <c r="B82"/>
      <c r="C82"/>
      <c r="D82"/>
    </row>
    <row r="83" spans="1:4" x14ac:dyDescent="0.15">
      <c r="A83"/>
      <c r="B83"/>
      <c r="C83"/>
      <c r="D83"/>
    </row>
    <row r="84" spans="1:4" x14ac:dyDescent="0.15">
      <c r="A84"/>
      <c r="B84"/>
      <c r="C84"/>
      <c r="D84"/>
    </row>
    <row r="85" spans="1:4" x14ac:dyDescent="0.15">
      <c r="A85"/>
      <c r="B85"/>
      <c r="C85"/>
      <c r="D85"/>
    </row>
    <row r="86" spans="1:4" x14ac:dyDescent="0.15">
      <c r="A86"/>
      <c r="B86"/>
      <c r="C86"/>
      <c r="D86"/>
    </row>
    <row r="87" spans="1:4" x14ac:dyDescent="0.15">
      <c r="A87"/>
      <c r="B87"/>
      <c r="C87"/>
      <c r="D87"/>
    </row>
    <row r="88" spans="1:4" x14ac:dyDescent="0.15">
      <c r="A88"/>
      <c r="B88"/>
      <c r="C88"/>
      <c r="D88"/>
    </row>
    <row r="89" spans="1:4" x14ac:dyDescent="0.15">
      <c r="A89"/>
      <c r="B89"/>
      <c r="C89"/>
      <c r="D89"/>
    </row>
    <row r="90" spans="1:4" x14ac:dyDescent="0.15">
      <c r="A90"/>
      <c r="B90"/>
      <c r="C90"/>
      <c r="D90"/>
    </row>
    <row r="91" spans="1:4" x14ac:dyDescent="0.15">
      <c r="A91"/>
      <c r="B91"/>
      <c r="C91"/>
      <c r="D91"/>
    </row>
    <row r="92" spans="1:4" x14ac:dyDescent="0.15">
      <c r="A92"/>
      <c r="B92"/>
      <c r="C92"/>
      <c r="D92"/>
    </row>
    <row r="93" spans="1:4" x14ac:dyDescent="0.15">
      <c r="A93"/>
      <c r="B93"/>
      <c r="C93"/>
      <c r="D93"/>
    </row>
    <row r="94" spans="1:4" x14ac:dyDescent="0.15">
      <c r="A94"/>
      <c r="B94"/>
      <c r="C94"/>
      <c r="D94"/>
    </row>
    <row r="95" spans="1:4" x14ac:dyDescent="0.15">
      <c r="A95"/>
      <c r="B95"/>
      <c r="C95"/>
      <c r="D95"/>
    </row>
    <row r="96" spans="1:4" x14ac:dyDescent="0.15">
      <c r="A96"/>
      <c r="B96"/>
      <c r="C96"/>
      <c r="D9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60E44-FD3E-CB48-96A9-3D62E9061952}">
  <dimension ref="A1:D1"/>
  <sheetViews>
    <sheetView workbookViewId="0">
      <selection activeCell="A2" sqref="A2:XFD1048576"/>
    </sheetView>
  </sheetViews>
  <sheetFormatPr baseColWidth="10" defaultColWidth="11" defaultRowHeight="14" x14ac:dyDescent="0.15"/>
  <sheetData>
    <row r="1" spans="1:4" ht="15" x14ac:dyDescent="0.2">
      <c r="A1" t="s">
        <v>2</v>
      </c>
      <c r="B1" t="s">
        <v>234</v>
      </c>
      <c r="C1" t="s">
        <v>235</v>
      </c>
      <c r="D1" s="97" t="s">
        <v>236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E5491-5249-BB49-971E-D679B32907D7}">
  <dimension ref="A1:C3486"/>
  <sheetViews>
    <sheetView workbookViewId="0">
      <selection activeCell="A2" sqref="A2:XFD1048576"/>
    </sheetView>
  </sheetViews>
  <sheetFormatPr baseColWidth="10" defaultColWidth="11" defaultRowHeight="14" x14ac:dyDescent="0.15"/>
  <sheetData>
    <row r="1" spans="1:3" x14ac:dyDescent="0.15">
      <c r="A1" s="90" t="s">
        <v>138</v>
      </c>
      <c r="B1" t="s">
        <v>519</v>
      </c>
      <c r="C1" t="s">
        <v>520</v>
      </c>
    </row>
    <row r="2" spans="1:3" x14ac:dyDescent="0.15">
      <c r="A2" s="90"/>
    </row>
    <row r="3" spans="1:3" x14ac:dyDescent="0.15">
      <c r="A3" s="90"/>
    </row>
    <row r="4" spans="1:3" x14ac:dyDescent="0.15">
      <c r="A4" s="90"/>
    </row>
    <row r="5" spans="1:3" x14ac:dyDescent="0.15">
      <c r="A5" s="90"/>
    </row>
    <row r="6" spans="1:3" x14ac:dyDescent="0.15">
      <c r="A6" s="90"/>
    </row>
    <row r="7" spans="1:3" x14ac:dyDescent="0.15">
      <c r="A7" s="90"/>
    </row>
    <row r="8" spans="1:3" x14ac:dyDescent="0.15">
      <c r="A8" s="90"/>
    </row>
    <row r="9" spans="1:3" x14ac:dyDescent="0.15">
      <c r="A9" s="90"/>
    </row>
    <row r="10" spans="1:3" x14ac:dyDescent="0.15">
      <c r="A10" s="90"/>
    </row>
    <row r="11" spans="1:3" x14ac:dyDescent="0.15">
      <c r="A11" s="90"/>
    </row>
    <row r="12" spans="1:3" x14ac:dyDescent="0.15">
      <c r="A12" s="90"/>
    </row>
    <row r="13" spans="1:3" x14ac:dyDescent="0.15">
      <c r="A13" s="90"/>
    </row>
    <row r="14" spans="1:3" x14ac:dyDescent="0.15">
      <c r="A14" s="90"/>
    </row>
    <row r="15" spans="1:3" x14ac:dyDescent="0.15">
      <c r="A15" s="90"/>
    </row>
    <row r="16" spans="1:3" x14ac:dyDescent="0.15">
      <c r="A16" s="90"/>
    </row>
    <row r="17" spans="1:1" x14ac:dyDescent="0.15">
      <c r="A17" s="90"/>
    </row>
    <row r="18" spans="1:1" x14ac:dyDescent="0.15">
      <c r="A18" s="90"/>
    </row>
    <row r="19" spans="1:1" x14ac:dyDescent="0.15">
      <c r="A19" s="90"/>
    </row>
    <row r="20" spans="1:1" x14ac:dyDescent="0.15">
      <c r="A20" s="90"/>
    </row>
    <row r="21" spans="1:1" x14ac:dyDescent="0.15">
      <c r="A21" s="90"/>
    </row>
    <row r="22" spans="1:1" x14ac:dyDescent="0.15">
      <c r="A22" s="90"/>
    </row>
    <row r="23" spans="1:1" x14ac:dyDescent="0.15">
      <c r="A23" s="90"/>
    </row>
    <row r="24" spans="1:1" x14ac:dyDescent="0.15">
      <c r="A24" s="90"/>
    </row>
    <row r="25" spans="1:1" x14ac:dyDescent="0.15">
      <c r="A25" s="90"/>
    </row>
    <row r="26" spans="1:1" x14ac:dyDescent="0.15">
      <c r="A26" s="90"/>
    </row>
    <row r="27" spans="1:1" x14ac:dyDescent="0.15">
      <c r="A27" s="90"/>
    </row>
    <row r="28" spans="1:1" x14ac:dyDescent="0.15">
      <c r="A28" s="90"/>
    </row>
    <row r="29" spans="1:1" x14ac:dyDescent="0.15">
      <c r="A29" s="90"/>
    </row>
    <row r="30" spans="1:1" x14ac:dyDescent="0.15">
      <c r="A30" s="90"/>
    </row>
    <row r="31" spans="1:1" x14ac:dyDescent="0.15">
      <c r="A31" s="90"/>
    </row>
    <row r="32" spans="1:1" x14ac:dyDescent="0.15">
      <c r="A32" s="90"/>
    </row>
    <row r="33" spans="1:1" x14ac:dyDescent="0.15">
      <c r="A33" s="90"/>
    </row>
    <row r="34" spans="1:1" x14ac:dyDescent="0.15">
      <c r="A34" s="90"/>
    </row>
    <row r="35" spans="1:1" x14ac:dyDescent="0.15">
      <c r="A35" s="90"/>
    </row>
    <row r="36" spans="1:1" x14ac:dyDescent="0.15">
      <c r="A36" s="90"/>
    </row>
    <row r="37" spans="1:1" x14ac:dyDescent="0.15">
      <c r="A37" s="90"/>
    </row>
    <row r="38" spans="1:1" x14ac:dyDescent="0.15">
      <c r="A38" s="90"/>
    </row>
    <row r="39" spans="1:1" x14ac:dyDescent="0.15">
      <c r="A39" s="90"/>
    </row>
    <row r="40" spans="1:1" x14ac:dyDescent="0.15">
      <c r="A40" s="90"/>
    </row>
    <row r="41" spans="1:1" x14ac:dyDescent="0.15">
      <c r="A41" s="90"/>
    </row>
    <row r="42" spans="1:1" x14ac:dyDescent="0.15">
      <c r="A42" s="90"/>
    </row>
    <row r="43" spans="1:1" x14ac:dyDescent="0.15">
      <c r="A43" s="90"/>
    </row>
    <row r="44" spans="1:1" x14ac:dyDescent="0.15">
      <c r="A44" s="90"/>
    </row>
    <row r="45" spans="1:1" x14ac:dyDescent="0.15">
      <c r="A45" s="90"/>
    </row>
    <row r="46" spans="1:1" x14ac:dyDescent="0.15">
      <c r="A46" s="90"/>
    </row>
    <row r="47" spans="1:1" x14ac:dyDescent="0.15">
      <c r="A47" s="90"/>
    </row>
    <row r="48" spans="1:1" x14ac:dyDescent="0.15">
      <c r="A48" s="90"/>
    </row>
    <row r="49" spans="1:1" x14ac:dyDescent="0.15">
      <c r="A49" s="90"/>
    </row>
    <row r="50" spans="1:1" x14ac:dyDescent="0.15">
      <c r="A50" s="90"/>
    </row>
    <row r="51" spans="1:1" x14ac:dyDescent="0.15">
      <c r="A51" s="90"/>
    </row>
    <row r="52" spans="1:1" x14ac:dyDescent="0.15">
      <c r="A52" s="90"/>
    </row>
    <row r="53" spans="1:1" x14ac:dyDescent="0.15">
      <c r="A53" s="90"/>
    </row>
    <row r="54" spans="1:1" x14ac:dyDescent="0.15">
      <c r="A54" s="90"/>
    </row>
    <row r="55" spans="1:1" x14ac:dyDescent="0.15">
      <c r="A55" s="90"/>
    </row>
    <row r="56" spans="1:1" x14ac:dyDescent="0.15">
      <c r="A56" s="90"/>
    </row>
    <row r="57" spans="1:1" x14ac:dyDescent="0.15">
      <c r="A57" s="90"/>
    </row>
    <row r="58" spans="1:1" x14ac:dyDescent="0.15">
      <c r="A58" s="90"/>
    </row>
    <row r="59" spans="1:1" x14ac:dyDescent="0.15">
      <c r="A59" s="90"/>
    </row>
    <row r="60" spans="1:1" x14ac:dyDescent="0.15">
      <c r="A60" s="90"/>
    </row>
    <row r="61" spans="1:1" x14ac:dyDescent="0.15">
      <c r="A61" s="90"/>
    </row>
    <row r="62" spans="1:1" x14ac:dyDescent="0.15">
      <c r="A62" s="90"/>
    </row>
    <row r="63" spans="1:1" x14ac:dyDescent="0.15">
      <c r="A63" s="90"/>
    </row>
    <row r="64" spans="1:1" x14ac:dyDescent="0.15">
      <c r="A64" s="90"/>
    </row>
    <row r="65" spans="1:1" x14ac:dyDescent="0.15">
      <c r="A65" s="90"/>
    </row>
    <row r="66" spans="1:1" x14ac:dyDescent="0.15">
      <c r="A66" s="90"/>
    </row>
    <row r="67" spans="1:1" x14ac:dyDescent="0.15">
      <c r="A67" s="90"/>
    </row>
    <row r="68" spans="1:1" x14ac:dyDescent="0.15">
      <c r="A68" s="90"/>
    </row>
    <row r="69" spans="1:1" x14ac:dyDescent="0.15">
      <c r="A69" s="90"/>
    </row>
    <row r="70" spans="1:1" x14ac:dyDescent="0.15">
      <c r="A70" s="90"/>
    </row>
    <row r="71" spans="1:1" x14ac:dyDescent="0.15">
      <c r="A71" s="90"/>
    </row>
    <row r="72" spans="1:1" x14ac:dyDescent="0.15">
      <c r="A72" s="90"/>
    </row>
    <row r="73" spans="1:1" x14ac:dyDescent="0.15">
      <c r="A73" s="90"/>
    </row>
    <row r="74" spans="1:1" x14ac:dyDescent="0.15">
      <c r="A74" s="90"/>
    </row>
    <row r="75" spans="1:1" x14ac:dyDescent="0.15">
      <c r="A75" s="90"/>
    </row>
    <row r="76" spans="1:1" x14ac:dyDescent="0.15">
      <c r="A76" s="90"/>
    </row>
    <row r="77" spans="1:1" x14ac:dyDescent="0.15">
      <c r="A77" s="90"/>
    </row>
    <row r="78" spans="1:1" x14ac:dyDescent="0.15">
      <c r="A78" s="90"/>
    </row>
    <row r="79" spans="1:1" x14ac:dyDescent="0.15">
      <c r="A79" s="90"/>
    </row>
    <row r="80" spans="1:1" x14ac:dyDescent="0.15">
      <c r="A80" s="90"/>
    </row>
    <row r="81" spans="1:1" x14ac:dyDescent="0.15">
      <c r="A81" s="90"/>
    </row>
    <row r="82" spans="1:1" x14ac:dyDescent="0.15">
      <c r="A82" s="90"/>
    </row>
    <row r="83" spans="1:1" x14ac:dyDescent="0.15">
      <c r="A83" s="90"/>
    </row>
    <row r="84" spans="1:1" x14ac:dyDescent="0.15">
      <c r="A84" s="90"/>
    </row>
    <row r="85" spans="1:1" x14ac:dyDescent="0.15">
      <c r="A85" s="90"/>
    </row>
    <row r="86" spans="1:1" x14ac:dyDescent="0.15">
      <c r="A86" s="90"/>
    </row>
    <row r="87" spans="1:1" x14ac:dyDescent="0.15">
      <c r="A87" s="90"/>
    </row>
    <row r="88" spans="1:1" x14ac:dyDescent="0.15">
      <c r="A88" s="90"/>
    </row>
    <row r="89" spans="1:1" x14ac:dyDescent="0.15">
      <c r="A89" s="90"/>
    </row>
    <row r="90" spans="1:1" x14ac:dyDescent="0.15">
      <c r="A90" s="90"/>
    </row>
    <row r="91" spans="1:1" x14ac:dyDescent="0.15">
      <c r="A91" s="90"/>
    </row>
    <row r="92" spans="1:1" x14ac:dyDescent="0.15">
      <c r="A92" s="90"/>
    </row>
    <row r="93" spans="1:1" x14ac:dyDescent="0.15">
      <c r="A93" s="90"/>
    </row>
    <row r="94" spans="1:1" x14ac:dyDescent="0.15">
      <c r="A94" s="90"/>
    </row>
    <row r="95" spans="1:1" x14ac:dyDescent="0.15">
      <c r="A95" s="90"/>
    </row>
    <row r="96" spans="1:1" x14ac:dyDescent="0.15">
      <c r="A96" s="90"/>
    </row>
    <row r="97" spans="1:1" x14ac:dyDescent="0.15">
      <c r="A97" s="90"/>
    </row>
    <row r="98" spans="1:1" x14ac:dyDescent="0.15">
      <c r="A98" s="90"/>
    </row>
    <row r="99" spans="1:1" x14ac:dyDescent="0.15">
      <c r="A99" s="90"/>
    </row>
    <row r="100" spans="1:1" x14ac:dyDescent="0.15">
      <c r="A100" s="90"/>
    </row>
    <row r="101" spans="1:1" x14ac:dyDescent="0.15">
      <c r="A101" s="90"/>
    </row>
    <row r="102" spans="1:1" x14ac:dyDescent="0.15">
      <c r="A102" s="90"/>
    </row>
    <row r="103" spans="1:1" x14ac:dyDescent="0.15">
      <c r="A103" s="90"/>
    </row>
    <row r="104" spans="1:1" x14ac:dyDescent="0.15">
      <c r="A104" s="90"/>
    </row>
    <row r="105" spans="1:1" x14ac:dyDescent="0.15">
      <c r="A105" s="90"/>
    </row>
    <row r="106" spans="1:1" x14ac:dyDescent="0.15">
      <c r="A106" s="90"/>
    </row>
    <row r="107" spans="1:1" x14ac:dyDescent="0.15">
      <c r="A107" s="90"/>
    </row>
    <row r="108" spans="1:1" x14ac:dyDescent="0.15">
      <c r="A108" s="90"/>
    </row>
    <row r="109" spans="1:1" x14ac:dyDescent="0.15">
      <c r="A109" s="90"/>
    </row>
    <row r="110" spans="1:1" x14ac:dyDescent="0.15">
      <c r="A110" s="90"/>
    </row>
    <row r="111" spans="1:1" x14ac:dyDescent="0.15">
      <c r="A111" s="90"/>
    </row>
    <row r="112" spans="1:1" x14ac:dyDescent="0.15">
      <c r="A112" s="90"/>
    </row>
    <row r="113" spans="1:1" x14ac:dyDescent="0.15">
      <c r="A113" s="90"/>
    </row>
    <row r="114" spans="1:1" x14ac:dyDescent="0.15">
      <c r="A114" s="90"/>
    </row>
    <row r="115" spans="1:1" x14ac:dyDescent="0.15">
      <c r="A115" s="90"/>
    </row>
    <row r="116" spans="1:1" x14ac:dyDescent="0.15">
      <c r="A116" s="90"/>
    </row>
    <row r="117" spans="1:1" x14ac:dyDescent="0.15">
      <c r="A117" s="90"/>
    </row>
    <row r="118" spans="1:1" x14ac:dyDescent="0.15">
      <c r="A118" s="90"/>
    </row>
    <row r="119" spans="1:1" x14ac:dyDescent="0.15">
      <c r="A119" s="90"/>
    </row>
    <row r="120" spans="1:1" x14ac:dyDescent="0.15">
      <c r="A120" s="90"/>
    </row>
    <row r="121" spans="1:1" x14ac:dyDescent="0.15">
      <c r="A121" s="90"/>
    </row>
    <row r="122" spans="1:1" x14ac:dyDescent="0.15">
      <c r="A122" s="90"/>
    </row>
    <row r="123" spans="1:1" x14ac:dyDescent="0.15">
      <c r="A123" s="90"/>
    </row>
    <row r="124" spans="1:1" x14ac:dyDescent="0.15">
      <c r="A124" s="90"/>
    </row>
    <row r="125" spans="1:1" x14ac:dyDescent="0.15">
      <c r="A125" s="90"/>
    </row>
    <row r="126" spans="1:1" x14ac:dyDescent="0.15">
      <c r="A126" s="90"/>
    </row>
    <row r="127" spans="1:1" x14ac:dyDescent="0.15">
      <c r="A127" s="90"/>
    </row>
    <row r="128" spans="1:1" x14ac:dyDescent="0.15">
      <c r="A128" s="90"/>
    </row>
    <row r="129" spans="1:1" x14ac:dyDescent="0.15">
      <c r="A129" s="90"/>
    </row>
    <row r="130" spans="1:1" x14ac:dyDescent="0.15">
      <c r="A130" s="90"/>
    </row>
    <row r="131" spans="1:1" x14ac:dyDescent="0.15">
      <c r="A131" s="90"/>
    </row>
    <row r="132" spans="1:1" x14ac:dyDescent="0.15">
      <c r="A132" s="90"/>
    </row>
    <row r="133" spans="1:1" x14ac:dyDescent="0.15">
      <c r="A133" s="90"/>
    </row>
    <row r="134" spans="1:1" x14ac:dyDescent="0.15">
      <c r="A134" s="90"/>
    </row>
    <row r="135" spans="1:1" x14ac:dyDescent="0.15">
      <c r="A135" s="90"/>
    </row>
    <row r="136" spans="1:1" x14ac:dyDescent="0.15">
      <c r="A136" s="90"/>
    </row>
    <row r="137" spans="1:1" x14ac:dyDescent="0.15">
      <c r="A137" s="90"/>
    </row>
    <row r="138" spans="1:1" x14ac:dyDescent="0.15">
      <c r="A138" s="90"/>
    </row>
    <row r="139" spans="1:1" x14ac:dyDescent="0.15">
      <c r="A139" s="90"/>
    </row>
    <row r="140" spans="1:1" x14ac:dyDescent="0.15">
      <c r="A140" s="90"/>
    </row>
    <row r="141" spans="1:1" x14ac:dyDescent="0.15">
      <c r="A141" s="90"/>
    </row>
    <row r="142" spans="1:1" x14ac:dyDescent="0.15">
      <c r="A142" s="90"/>
    </row>
    <row r="143" spans="1:1" x14ac:dyDescent="0.15">
      <c r="A143" s="90"/>
    </row>
    <row r="144" spans="1:1" x14ac:dyDescent="0.15">
      <c r="A144" s="90"/>
    </row>
    <row r="145" spans="1:1" x14ac:dyDescent="0.15">
      <c r="A145" s="90"/>
    </row>
    <row r="146" spans="1:1" x14ac:dyDescent="0.15">
      <c r="A146" s="90"/>
    </row>
    <row r="147" spans="1:1" x14ac:dyDescent="0.15">
      <c r="A147" s="90"/>
    </row>
    <row r="148" spans="1:1" x14ac:dyDescent="0.15">
      <c r="A148" s="90"/>
    </row>
    <row r="149" spans="1:1" x14ac:dyDescent="0.15">
      <c r="A149" s="90"/>
    </row>
    <row r="150" spans="1:1" x14ac:dyDescent="0.15">
      <c r="A150" s="90"/>
    </row>
    <row r="151" spans="1:1" x14ac:dyDescent="0.15">
      <c r="A151" s="90"/>
    </row>
    <row r="152" spans="1:1" x14ac:dyDescent="0.15">
      <c r="A152" s="90"/>
    </row>
    <row r="153" spans="1:1" x14ac:dyDescent="0.15">
      <c r="A153" s="90"/>
    </row>
    <row r="154" spans="1:1" x14ac:dyDescent="0.15">
      <c r="A154" s="90"/>
    </row>
    <row r="155" spans="1:1" x14ac:dyDescent="0.15">
      <c r="A155" s="90"/>
    </row>
    <row r="156" spans="1:1" x14ac:dyDescent="0.15">
      <c r="A156" s="90"/>
    </row>
    <row r="157" spans="1:1" x14ac:dyDescent="0.15">
      <c r="A157" s="90"/>
    </row>
    <row r="158" spans="1:1" x14ac:dyDescent="0.15">
      <c r="A158" s="90"/>
    </row>
    <row r="159" spans="1:1" x14ac:dyDescent="0.15">
      <c r="A159" s="90"/>
    </row>
    <row r="160" spans="1:1" x14ac:dyDescent="0.15">
      <c r="A160" s="90"/>
    </row>
    <row r="161" spans="1:1" x14ac:dyDescent="0.15">
      <c r="A161" s="90"/>
    </row>
    <row r="162" spans="1:1" x14ac:dyDescent="0.15">
      <c r="A162" s="90"/>
    </row>
    <row r="163" spans="1:1" x14ac:dyDescent="0.15">
      <c r="A163" s="90"/>
    </row>
    <row r="164" spans="1:1" x14ac:dyDescent="0.15">
      <c r="A164" s="90"/>
    </row>
    <row r="165" spans="1:1" x14ac:dyDescent="0.15">
      <c r="A165" s="90"/>
    </row>
    <row r="166" spans="1:1" x14ac:dyDescent="0.15">
      <c r="A166" s="90"/>
    </row>
    <row r="167" spans="1:1" x14ac:dyDescent="0.15">
      <c r="A167" s="90"/>
    </row>
    <row r="168" spans="1:1" x14ac:dyDescent="0.15">
      <c r="A168" s="90"/>
    </row>
    <row r="169" spans="1:1" x14ac:dyDescent="0.15">
      <c r="A169" s="90"/>
    </row>
    <row r="170" spans="1:1" x14ac:dyDescent="0.15">
      <c r="A170" s="90"/>
    </row>
    <row r="171" spans="1:1" x14ac:dyDescent="0.15">
      <c r="A171" s="90"/>
    </row>
    <row r="172" spans="1:1" x14ac:dyDescent="0.15">
      <c r="A172" s="90"/>
    </row>
    <row r="173" spans="1:1" x14ac:dyDescent="0.15">
      <c r="A173" s="90"/>
    </row>
    <row r="174" spans="1:1" x14ac:dyDescent="0.15">
      <c r="A174" s="90"/>
    </row>
    <row r="175" spans="1:1" x14ac:dyDescent="0.15">
      <c r="A175" s="90"/>
    </row>
    <row r="176" spans="1:1" x14ac:dyDescent="0.15">
      <c r="A176" s="90"/>
    </row>
    <row r="177" spans="1:1" x14ac:dyDescent="0.15">
      <c r="A177" s="90"/>
    </row>
    <row r="178" spans="1:1" x14ac:dyDescent="0.15">
      <c r="A178" s="90"/>
    </row>
    <row r="179" spans="1:1" x14ac:dyDescent="0.15">
      <c r="A179" s="90"/>
    </row>
    <row r="180" spans="1:1" x14ac:dyDescent="0.15">
      <c r="A180" s="90"/>
    </row>
    <row r="181" spans="1:1" x14ac:dyDescent="0.15">
      <c r="A181" s="90"/>
    </row>
    <row r="182" spans="1:1" x14ac:dyDescent="0.15">
      <c r="A182" s="90"/>
    </row>
    <row r="183" spans="1:1" x14ac:dyDescent="0.15">
      <c r="A183" s="90"/>
    </row>
    <row r="184" spans="1:1" x14ac:dyDescent="0.15">
      <c r="A184" s="90"/>
    </row>
    <row r="185" spans="1:1" x14ac:dyDescent="0.15">
      <c r="A185" s="90"/>
    </row>
    <row r="186" spans="1:1" x14ac:dyDescent="0.15">
      <c r="A186" s="90"/>
    </row>
    <row r="187" spans="1:1" x14ac:dyDescent="0.15">
      <c r="A187" s="90"/>
    </row>
    <row r="188" spans="1:1" x14ac:dyDescent="0.15">
      <c r="A188" s="90"/>
    </row>
    <row r="189" spans="1:1" x14ac:dyDescent="0.15">
      <c r="A189" s="90"/>
    </row>
    <row r="190" spans="1:1" x14ac:dyDescent="0.15">
      <c r="A190" s="90"/>
    </row>
    <row r="191" spans="1:1" x14ac:dyDescent="0.15">
      <c r="A191" s="90"/>
    </row>
    <row r="192" spans="1:1" x14ac:dyDescent="0.15">
      <c r="A192" s="90"/>
    </row>
    <row r="193" spans="1:1" x14ac:dyDescent="0.15">
      <c r="A193" s="90"/>
    </row>
    <row r="194" spans="1:1" x14ac:dyDescent="0.15">
      <c r="A194" s="90"/>
    </row>
    <row r="195" spans="1:1" x14ac:dyDescent="0.15">
      <c r="A195" s="90"/>
    </row>
    <row r="196" spans="1:1" x14ac:dyDescent="0.15">
      <c r="A196" s="90"/>
    </row>
    <row r="197" spans="1:1" x14ac:dyDescent="0.15">
      <c r="A197" s="90"/>
    </row>
    <row r="198" spans="1:1" x14ac:dyDescent="0.15">
      <c r="A198" s="90"/>
    </row>
    <row r="199" spans="1:1" x14ac:dyDescent="0.15">
      <c r="A199" s="90"/>
    </row>
    <row r="200" spans="1:1" x14ac:dyDescent="0.15">
      <c r="A200" s="90"/>
    </row>
    <row r="201" spans="1:1" x14ac:dyDescent="0.15">
      <c r="A201" s="90"/>
    </row>
    <row r="202" spans="1:1" x14ac:dyDescent="0.15">
      <c r="A202" s="90"/>
    </row>
    <row r="203" spans="1:1" x14ac:dyDescent="0.15">
      <c r="A203" s="90"/>
    </row>
    <row r="204" spans="1:1" x14ac:dyDescent="0.15">
      <c r="A204" s="90"/>
    </row>
    <row r="205" spans="1:1" x14ac:dyDescent="0.15">
      <c r="A205" s="90"/>
    </row>
    <row r="206" spans="1:1" x14ac:dyDescent="0.15">
      <c r="A206" s="90"/>
    </row>
    <row r="207" spans="1:1" x14ac:dyDescent="0.15">
      <c r="A207" s="90"/>
    </row>
    <row r="208" spans="1:1" x14ac:dyDescent="0.15">
      <c r="A208" s="90"/>
    </row>
    <row r="209" spans="1:1" x14ac:dyDescent="0.15">
      <c r="A209" s="90"/>
    </row>
    <row r="210" spans="1:1" x14ac:dyDescent="0.15">
      <c r="A210" s="90"/>
    </row>
    <row r="211" spans="1:1" x14ac:dyDescent="0.15">
      <c r="A211" s="90"/>
    </row>
    <row r="212" spans="1:1" x14ac:dyDescent="0.15">
      <c r="A212" s="90"/>
    </row>
    <row r="213" spans="1:1" x14ac:dyDescent="0.15">
      <c r="A213" s="90"/>
    </row>
    <row r="214" spans="1:1" x14ac:dyDescent="0.15">
      <c r="A214" s="90"/>
    </row>
    <row r="215" spans="1:1" x14ac:dyDescent="0.15">
      <c r="A215" s="90"/>
    </row>
    <row r="216" spans="1:1" x14ac:dyDescent="0.15">
      <c r="A216" s="90"/>
    </row>
    <row r="217" spans="1:1" x14ac:dyDescent="0.15">
      <c r="A217" s="90"/>
    </row>
    <row r="218" spans="1:1" x14ac:dyDescent="0.15">
      <c r="A218" s="90"/>
    </row>
    <row r="219" spans="1:1" x14ac:dyDescent="0.15">
      <c r="A219" s="90"/>
    </row>
    <row r="220" spans="1:1" x14ac:dyDescent="0.15">
      <c r="A220" s="90"/>
    </row>
    <row r="221" spans="1:1" x14ac:dyDescent="0.15">
      <c r="A221" s="90"/>
    </row>
    <row r="222" spans="1:1" x14ac:dyDescent="0.15">
      <c r="A222" s="90"/>
    </row>
    <row r="223" spans="1:1" x14ac:dyDescent="0.15">
      <c r="A223" s="90"/>
    </row>
    <row r="224" spans="1:1" x14ac:dyDescent="0.15">
      <c r="A224" s="90"/>
    </row>
    <row r="225" spans="1:1" x14ac:dyDescent="0.15">
      <c r="A225" s="90"/>
    </row>
    <row r="226" spans="1:1" x14ac:dyDescent="0.15">
      <c r="A226" s="90"/>
    </row>
    <row r="227" spans="1:1" x14ac:dyDescent="0.15">
      <c r="A227" s="90"/>
    </row>
    <row r="228" spans="1:1" x14ac:dyDescent="0.15">
      <c r="A228" s="90"/>
    </row>
    <row r="229" spans="1:1" x14ac:dyDescent="0.15">
      <c r="A229" s="90"/>
    </row>
    <row r="230" spans="1:1" x14ac:dyDescent="0.15">
      <c r="A230" s="90"/>
    </row>
    <row r="231" spans="1:1" x14ac:dyDescent="0.15">
      <c r="A231" s="90"/>
    </row>
    <row r="232" spans="1:1" x14ac:dyDescent="0.15">
      <c r="A232" s="90"/>
    </row>
    <row r="233" spans="1:1" x14ac:dyDescent="0.15">
      <c r="A233" s="90"/>
    </row>
    <row r="234" spans="1:1" x14ac:dyDescent="0.15">
      <c r="A234" s="90"/>
    </row>
    <row r="235" spans="1:1" x14ac:dyDescent="0.15">
      <c r="A235" s="90"/>
    </row>
    <row r="236" spans="1:1" x14ac:dyDescent="0.15">
      <c r="A236" s="90"/>
    </row>
    <row r="237" spans="1:1" x14ac:dyDescent="0.15">
      <c r="A237" s="90"/>
    </row>
    <row r="238" spans="1:1" x14ac:dyDescent="0.15">
      <c r="A238" s="90"/>
    </row>
    <row r="239" spans="1:1" x14ac:dyDescent="0.15">
      <c r="A239" s="90"/>
    </row>
    <row r="240" spans="1:1" x14ac:dyDescent="0.15">
      <c r="A240" s="90"/>
    </row>
    <row r="241" spans="1:1" x14ac:dyDescent="0.15">
      <c r="A241" s="90"/>
    </row>
    <row r="242" spans="1:1" x14ac:dyDescent="0.15">
      <c r="A242" s="90"/>
    </row>
    <row r="243" spans="1:1" x14ac:dyDescent="0.15">
      <c r="A243" s="90"/>
    </row>
    <row r="244" spans="1:1" x14ac:dyDescent="0.15">
      <c r="A244" s="90"/>
    </row>
    <row r="245" spans="1:1" x14ac:dyDescent="0.15">
      <c r="A245" s="90"/>
    </row>
    <row r="246" spans="1:1" x14ac:dyDescent="0.15">
      <c r="A246" s="90"/>
    </row>
    <row r="247" spans="1:1" x14ac:dyDescent="0.15">
      <c r="A247" s="90"/>
    </row>
    <row r="248" spans="1:1" x14ac:dyDescent="0.15">
      <c r="A248" s="90"/>
    </row>
    <row r="249" spans="1:1" x14ac:dyDescent="0.15">
      <c r="A249" s="90"/>
    </row>
    <row r="250" spans="1:1" x14ac:dyDescent="0.15">
      <c r="A250" s="90"/>
    </row>
    <row r="251" spans="1:1" x14ac:dyDescent="0.15">
      <c r="A251" s="90"/>
    </row>
    <row r="252" spans="1:1" x14ac:dyDescent="0.15">
      <c r="A252" s="90"/>
    </row>
    <row r="253" spans="1:1" x14ac:dyDescent="0.15">
      <c r="A253" s="90"/>
    </row>
    <row r="254" spans="1:1" x14ac:dyDescent="0.15">
      <c r="A254" s="90"/>
    </row>
    <row r="255" spans="1:1" x14ac:dyDescent="0.15">
      <c r="A255" s="90"/>
    </row>
    <row r="256" spans="1:1" x14ac:dyDescent="0.15">
      <c r="A256" s="90"/>
    </row>
    <row r="257" spans="1:1" x14ac:dyDescent="0.15">
      <c r="A257" s="90"/>
    </row>
    <row r="258" spans="1:1" x14ac:dyDescent="0.15">
      <c r="A258" s="90"/>
    </row>
    <row r="259" spans="1:1" x14ac:dyDescent="0.15">
      <c r="A259" s="90"/>
    </row>
    <row r="260" spans="1:1" x14ac:dyDescent="0.15">
      <c r="A260" s="90"/>
    </row>
    <row r="261" spans="1:1" x14ac:dyDescent="0.15">
      <c r="A261" s="90"/>
    </row>
    <row r="262" spans="1:1" x14ac:dyDescent="0.15">
      <c r="A262" s="90"/>
    </row>
    <row r="263" spans="1:1" x14ac:dyDescent="0.15">
      <c r="A263" s="90"/>
    </row>
    <row r="264" spans="1:1" x14ac:dyDescent="0.15">
      <c r="A264" s="90"/>
    </row>
    <row r="265" spans="1:1" x14ac:dyDescent="0.15">
      <c r="A265" s="90"/>
    </row>
    <row r="266" spans="1:1" x14ac:dyDescent="0.15">
      <c r="A266" s="90"/>
    </row>
    <row r="267" spans="1:1" x14ac:dyDescent="0.15">
      <c r="A267" s="90"/>
    </row>
    <row r="268" spans="1:1" x14ac:dyDescent="0.15">
      <c r="A268" s="90"/>
    </row>
    <row r="269" spans="1:1" x14ac:dyDescent="0.15">
      <c r="A269" s="90"/>
    </row>
    <row r="270" spans="1:1" x14ac:dyDescent="0.15">
      <c r="A270" s="90"/>
    </row>
    <row r="271" spans="1:1" x14ac:dyDescent="0.15">
      <c r="A271" s="90"/>
    </row>
    <row r="272" spans="1:1" x14ac:dyDescent="0.15">
      <c r="A272" s="90"/>
    </row>
    <row r="273" spans="1:1" x14ac:dyDescent="0.15">
      <c r="A273" s="90"/>
    </row>
    <row r="274" spans="1:1" x14ac:dyDescent="0.15">
      <c r="A274" s="90"/>
    </row>
    <row r="275" spans="1:1" x14ac:dyDescent="0.15">
      <c r="A275" s="90"/>
    </row>
    <row r="276" spans="1:1" x14ac:dyDescent="0.15">
      <c r="A276" s="90"/>
    </row>
    <row r="277" spans="1:1" x14ac:dyDescent="0.15">
      <c r="A277" s="90"/>
    </row>
    <row r="278" spans="1:1" x14ac:dyDescent="0.15">
      <c r="A278" s="90"/>
    </row>
    <row r="279" spans="1:1" x14ac:dyDescent="0.15">
      <c r="A279" s="90"/>
    </row>
    <row r="280" spans="1:1" x14ac:dyDescent="0.15">
      <c r="A280" s="90"/>
    </row>
    <row r="281" spans="1:1" x14ac:dyDescent="0.15">
      <c r="A281" s="90"/>
    </row>
    <row r="282" spans="1:1" x14ac:dyDescent="0.15">
      <c r="A282" s="90"/>
    </row>
    <row r="283" spans="1:1" x14ac:dyDescent="0.15">
      <c r="A283" s="90"/>
    </row>
    <row r="284" spans="1:1" x14ac:dyDescent="0.15">
      <c r="A284" s="90"/>
    </row>
    <row r="285" spans="1:1" x14ac:dyDescent="0.15">
      <c r="A285" s="90"/>
    </row>
    <row r="286" spans="1:1" x14ac:dyDescent="0.15">
      <c r="A286" s="90"/>
    </row>
    <row r="287" spans="1:1" x14ac:dyDescent="0.15">
      <c r="A287" s="90"/>
    </row>
    <row r="288" spans="1:1" x14ac:dyDescent="0.15">
      <c r="A288" s="90"/>
    </row>
    <row r="289" spans="1:1" x14ac:dyDescent="0.15">
      <c r="A289" s="90"/>
    </row>
    <row r="290" spans="1:1" x14ac:dyDescent="0.15">
      <c r="A290" s="90"/>
    </row>
    <row r="291" spans="1:1" x14ac:dyDescent="0.15">
      <c r="A291" s="90"/>
    </row>
    <row r="292" spans="1:1" x14ac:dyDescent="0.15">
      <c r="A292" s="90"/>
    </row>
    <row r="293" spans="1:1" x14ac:dyDescent="0.15">
      <c r="A293" s="90"/>
    </row>
    <row r="294" spans="1:1" x14ac:dyDescent="0.15">
      <c r="A294" s="90"/>
    </row>
    <row r="295" spans="1:1" x14ac:dyDescent="0.15">
      <c r="A295" s="90"/>
    </row>
    <row r="296" spans="1:1" x14ac:dyDescent="0.15">
      <c r="A296" s="90"/>
    </row>
    <row r="297" spans="1:1" x14ac:dyDescent="0.15">
      <c r="A297" s="90"/>
    </row>
    <row r="298" spans="1:1" x14ac:dyDescent="0.15">
      <c r="A298" s="90"/>
    </row>
    <row r="299" spans="1:1" x14ac:dyDescent="0.15">
      <c r="A299" s="90"/>
    </row>
    <row r="300" spans="1:1" x14ac:dyDescent="0.15">
      <c r="A300" s="90"/>
    </row>
    <row r="301" spans="1:1" x14ac:dyDescent="0.15">
      <c r="A301" s="90"/>
    </row>
    <row r="302" spans="1:1" x14ac:dyDescent="0.15">
      <c r="A302" s="90"/>
    </row>
    <row r="303" spans="1:1" x14ac:dyDescent="0.15">
      <c r="A303" s="90"/>
    </row>
    <row r="304" spans="1:1" x14ac:dyDescent="0.15">
      <c r="A304" s="90"/>
    </row>
    <row r="305" spans="1:1" x14ac:dyDescent="0.15">
      <c r="A305" s="90"/>
    </row>
    <row r="306" spans="1:1" x14ac:dyDescent="0.15">
      <c r="A306" s="90"/>
    </row>
    <row r="307" spans="1:1" x14ac:dyDescent="0.15">
      <c r="A307" s="90"/>
    </row>
    <row r="308" spans="1:1" x14ac:dyDescent="0.15">
      <c r="A308" s="90"/>
    </row>
    <row r="309" spans="1:1" x14ac:dyDescent="0.15">
      <c r="A309" s="90"/>
    </row>
    <row r="310" spans="1:1" x14ac:dyDescent="0.15">
      <c r="A310" s="90"/>
    </row>
    <row r="311" spans="1:1" x14ac:dyDescent="0.15">
      <c r="A311" s="90"/>
    </row>
    <row r="312" spans="1:1" x14ac:dyDescent="0.15">
      <c r="A312" s="90"/>
    </row>
    <row r="313" spans="1:1" x14ac:dyDescent="0.15">
      <c r="A313" s="90"/>
    </row>
    <row r="314" spans="1:1" x14ac:dyDescent="0.15">
      <c r="A314" s="90"/>
    </row>
    <row r="315" spans="1:1" x14ac:dyDescent="0.15">
      <c r="A315" s="90"/>
    </row>
    <row r="316" spans="1:1" x14ac:dyDescent="0.15">
      <c r="A316" s="90"/>
    </row>
    <row r="317" spans="1:1" x14ac:dyDescent="0.15">
      <c r="A317" s="90"/>
    </row>
    <row r="318" spans="1:1" x14ac:dyDescent="0.15">
      <c r="A318" s="90"/>
    </row>
    <row r="319" spans="1:1" x14ac:dyDescent="0.15">
      <c r="A319" s="90"/>
    </row>
    <row r="320" spans="1:1" x14ac:dyDescent="0.15">
      <c r="A320" s="90"/>
    </row>
    <row r="321" spans="1:1" x14ac:dyDescent="0.15">
      <c r="A321" s="90"/>
    </row>
    <row r="322" spans="1:1" x14ac:dyDescent="0.15">
      <c r="A322" s="90"/>
    </row>
    <row r="323" spans="1:1" x14ac:dyDescent="0.15">
      <c r="A323" s="90"/>
    </row>
    <row r="324" spans="1:1" x14ac:dyDescent="0.15">
      <c r="A324" s="90"/>
    </row>
    <row r="325" spans="1:1" x14ac:dyDescent="0.15">
      <c r="A325" s="90"/>
    </row>
    <row r="326" spans="1:1" x14ac:dyDescent="0.15">
      <c r="A326" s="90"/>
    </row>
    <row r="327" spans="1:1" x14ac:dyDescent="0.15">
      <c r="A327" s="90"/>
    </row>
    <row r="328" spans="1:1" x14ac:dyDescent="0.15">
      <c r="A328" s="90"/>
    </row>
    <row r="329" spans="1:1" x14ac:dyDescent="0.15">
      <c r="A329" s="90"/>
    </row>
    <row r="330" spans="1:1" x14ac:dyDescent="0.15">
      <c r="A330" s="90"/>
    </row>
    <row r="331" spans="1:1" x14ac:dyDescent="0.15">
      <c r="A331" s="90"/>
    </row>
    <row r="332" spans="1:1" x14ac:dyDescent="0.15">
      <c r="A332" s="90"/>
    </row>
    <row r="333" spans="1:1" x14ac:dyDescent="0.15">
      <c r="A333" s="90"/>
    </row>
    <row r="334" spans="1:1" x14ac:dyDescent="0.15">
      <c r="A334" s="90"/>
    </row>
    <row r="335" spans="1:1" x14ac:dyDescent="0.15">
      <c r="A335" s="90"/>
    </row>
    <row r="336" spans="1:1" x14ac:dyDescent="0.15">
      <c r="A336" s="90"/>
    </row>
    <row r="337" spans="1:1" x14ac:dyDescent="0.15">
      <c r="A337" s="90"/>
    </row>
    <row r="338" spans="1:1" x14ac:dyDescent="0.15">
      <c r="A338" s="90"/>
    </row>
    <row r="339" spans="1:1" x14ac:dyDescent="0.15">
      <c r="A339" s="90"/>
    </row>
    <row r="340" spans="1:1" x14ac:dyDescent="0.15">
      <c r="A340" s="90"/>
    </row>
    <row r="341" spans="1:1" x14ac:dyDescent="0.15">
      <c r="A341" s="90"/>
    </row>
    <row r="342" spans="1:1" x14ac:dyDescent="0.15">
      <c r="A342" s="90"/>
    </row>
    <row r="343" spans="1:1" x14ac:dyDescent="0.15">
      <c r="A343" s="90"/>
    </row>
    <row r="344" spans="1:1" x14ac:dyDescent="0.15">
      <c r="A344" s="90"/>
    </row>
    <row r="345" spans="1:1" x14ac:dyDescent="0.15">
      <c r="A345" s="90"/>
    </row>
    <row r="346" spans="1:1" x14ac:dyDescent="0.15">
      <c r="A346" s="90"/>
    </row>
    <row r="347" spans="1:1" x14ac:dyDescent="0.15">
      <c r="A347" s="90"/>
    </row>
    <row r="348" spans="1:1" x14ac:dyDescent="0.15">
      <c r="A348" s="90"/>
    </row>
    <row r="349" spans="1:1" x14ac:dyDescent="0.15">
      <c r="A349" s="90"/>
    </row>
    <row r="350" spans="1:1" x14ac:dyDescent="0.15">
      <c r="A350" s="90"/>
    </row>
    <row r="351" spans="1:1" x14ac:dyDescent="0.15">
      <c r="A351" s="90"/>
    </row>
    <row r="352" spans="1:1" x14ac:dyDescent="0.15">
      <c r="A352" s="90"/>
    </row>
    <row r="353" spans="1:1" x14ac:dyDescent="0.15">
      <c r="A353" s="90"/>
    </row>
    <row r="354" spans="1:1" x14ac:dyDescent="0.15">
      <c r="A354" s="90"/>
    </row>
    <row r="355" spans="1:1" x14ac:dyDescent="0.15">
      <c r="A355" s="90"/>
    </row>
    <row r="356" spans="1:1" x14ac:dyDescent="0.15">
      <c r="A356" s="90"/>
    </row>
    <row r="357" spans="1:1" x14ac:dyDescent="0.15">
      <c r="A357" s="90"/>
    </row>
    <row r="358" spans="1:1" x14ac:dyDescent="0.15">
      <c r="A358" s="90"/>
    </row>
    <row r="359" spans="1:1" x14ac:dyDescent="0.15">
      <c r="A359" s="90"/>
    </row>
    <row r="360" spans="1:1" x14ac:dyDescent="0.15">
      <c r="A360" s="90"/>
    </row>
    <row r="361" spans="1:1" x14ac:dyDescent="0.15">
      <c r="A361" s="90"/>
    </row>
    <row r="362" spans="1:1" x14ac:dyDescent="0.15">
      <c r="A362" s="90"/>
    </row>
    <row r="363" spans="1:1" x14ac:dyDescent="0.15">
      <c r="A363" s="90"/>
    </row>
    <row r="364" spans="1:1" x14ac:dyDescent="0.15">
      <c r="A364" s="90"/>
    </row>
    <row r="365" spans="1:1" x14ac:dyDescent="0.15">
      <c r="A365" s="90"/>
    </row>
    <row r="366" spans="1:1" x14ac:dyDescent="0.15">
      <c r="A366" s="90"/>
    </row>
    <row r="367" spans="1:1" x14ac:dyDescent="0.15">
      <c r="A367" s="90"/>
    </row>
    <row r="368" spans="1:1" x14ac:dyDescent="0.15">
      <c r="A368" s="90"/>
    </row>
    <row r="369" spans="1:1" x14ac:dyDescent="0.15">
      <c r="A369" s="90"/>
    </row>
    <row r="370" spans="1:1" x14ac:dyDescent="0.15">
      <c r="A370" s="90"/>
    </row>
    <row r="371" spans="1:1" x14ac:dyDescent="0.15">
      <c r="A371" s="90"/>
    </row>
    <row r="372" spans="1:1" x14ac:dyDescent="0.15">
      <c r="A372" s="90"/>
    </row>
    <row r="373" spans="1:1" x14ac:dyDescent="0.15">
      <c r="A373" s="90"/>
    </row>
    <row r="374" spans="1:1" x14ac:dyDescent="0.15">
      <c r="A374" s="90"/>
    </row>
    <row r="375" spans="1:1" x14ac:dyDescent="0.15">
      <c r="A375" s="90"/>
    </row>
    <row r="376" spans="1:1" x14ac:dyDescent="0.15">
      <c r="A376" s="90"/>
    </row>
    <row r="377" spans="1:1" x14ac:dyDescent="0.15">
      <c r="A377" s="90"/>
    </row>
    <row r="378" spans="1:1" x14ac:dyDescent="0.15">
      <c r="A378" s="90"/>
    </row>
    <row r="379" spans="1:1" x14ac:dyDescent="0.15">
      <c r="A379" s="90"/>
    </row>
    <row r="380" spans="1:1" x14ac:dyDescent="0.15">
      <c r="A380" s="90"/>
    </row>
    <row r="381" spans="1:1" x14ac:dyDescent="0.15">
      <c r="A381" s="90"/>
    </row>
    <row r="382" spans="1:1" x14ac:dyDescent="0.15">
      <c r="A382" s="90"/>
    </row>
    <row r="383" spans="1:1" x14ac:dyDescent="0.15">
      <c r="A383" s="90"/>
    </row>
    <row r="384" spans="1:1" x14ac:dyDescent="0.15">
      <c r="A384" s="90"/>
    </row>
    <row r="385" spans="1:1" x14ac:dyDescent="0.15">
      <c r="A385" s="90"/>
    </row>
    <row r="386" spans="1:1" x14ac:dyDescent="0.15">
      <c r="A386" s="90"/>
    </row>
    <row r="387" spans="1:1" x14ac:dyDescent="0.15">
      <c r="A387" s="90"/>
    </row>
    <row r="388" spans="1:1" x14ac:dyDescent="0.15">
      <c r="A388" s="90"/>
    </row>
    <row r="389" spans="1:1" x14ac:dyDescent="0.15">
      <c r="A389" s="90"/>
    </row>
    <row r="390" spans="1:1" x14ac:dyDescent="0.15">
      <c r="A390" s="90"/>
    </row>
    <row r="391" spans="1:1" x14ac:dyDescent="0.15">
      <c r="A391" s="90"/>
    </row>
    <row r="392" spans="1:1" x14ac:dyDescent="0.15">
      <c r="A392" s="90"/>
    </row>
    <row r="393" spans="1:1" x14ac:dyDescent="0.15">
      <c r="A393" s="90"/>
    </row>
    <row r="394" spans="1:1" x14ac:dyDescent="0.15">
      <c r="A394" s="90"/>
    </row>
    <row r="395" spans="1:1" x14ac:dyDescent="0.15">
      <c r="A395" s="90"/>
    </row>
    <row r="396" spans="1:1" x14ac:dyDescent="0.15">
      <c r="A396" s="90"/>
    </row>
    <row r="397" spans="1:1" x14ac:dyDescent="0.15">
      <c r="A397" s="90"/>
    </row>
    <row r="398" spans="1:1" x14ac:dyDescent="0.15">
      <c r="A398" s="90"/>
    </row>
    <row r="399" spans="1:1" x14ac:dyDescent="0.15">
      <c r="A399" s="90"/>
    </row>
    <row r="400" spans="1:1" x14ac:dyDescent="0.15">
      <c r="A400" s="90"/>
    </row>
    <row r="401" spans="1:1" x14ac:dyDescent="0.15">
      <c r="A401" s="90"/>
    </row>
    <row r="402" spans="1:1" x14ac:dyDescent="0.15">
      <c r="A402" s="90"/>
    </row>
    <row r="403" spans="1:1" x14ac:dyDescent="0.15">
      <c r="A403" s="90"/>
    </row>
    <row r="404" spans="1:1" x14ac:dyDescent="0.15">
      <c r="A404" s="90"/>
    </row>
    <row r="405" spans="1:1" x14ac:dyDescent="0.15">
      <c r="A405" s="90"/>
    </row>
    <row r="406" spans="1:1" x14ac:dyDescent="0.15">
      <c r="A406" s="90"/>
    </row>
    <row r="407" spans="1:1" x14ac:dyDescent="0.15">
      <c r="A407" s="90"/>
    </row>
    <row r="408" spans="1:1" x14ac:dyDescent="0.15">
      <c r="A408" s="90"/>
    </row>
    <row r="409" spans="1:1" x14ac:dyDescent="0.15">
      <c r="A409" s="90"/>
    </row>
    <row r="410" spans="1:1" x14ac:dyDescent="0.15">
      <c r="A410" s="90"/>
    </row>
    <row r="411" spans="1:1" x14ac:dyDescent="0.15">
      <c r="A411" s="90"/>
    </row>
    <row r="412" spans="1:1" x14ac:dyDescent="0.15">
      <c r="A412" s="90"/>
    </row>
    <row r="413" spans="1:1" x14ac:dyDescent="0.15">
      <c r="A413" s="90"/>
    </row>
    <row r="414" spans="1:1" x14ac:dyDescent="0.15">
      <c r="A414" s="90"/>
    </row>
    <row r="415" spans="1:1" x14ac:dyDescent="0.15">
      <c r="A415" s="90"/>
    </row>
    <row r="416" spans="1:1" x14ac:dyDescent="0.15">
      <c r="A416" s="90"/>
    </row>
    <row r="417" spans="1:1" x14ac:dyDescent="0.15">
      <c r="A417" s="90"/>
    </row>
    <row r="418" spans="1:1" x14ac:dyDescent="0.15">
      <c r="A418" s="90"/>
    </row>
    <row r="419" spans="1:1" x14ac:dyDescent="0.15">
      <c r="A419" s="90"/>
    </row>
    <row r="420" spans="1:1" x14ac:dyDescent="0.15">
      <c r="A420" s="90"/>
    </row>
    <row r="421" spans="1:1" x14ac:dyDescent="0.15">
      <c r="A421" s="90"/>
    </row>
    <row r="422" spans="1:1" x14ac:dyDescent="0.15">
      <c r="A422" s="90"/>
    </row>
    <row r="423" spans="1:1" x14ac:dyDescent="0.15">
      <c r="A423" s="90"/>
    </row>
    <row r="424" spans="1:1" x14ac:dyDescent="0.15">
      <c r="A424" s="90"/>
    </row>
    <row r="425" spans="1:1" x14ac:dyDescent="0.15">
      <c r="A425" s="90"/>
    </row>
    <row r="426" spans="1:1" x14ac:dyDescent="0.15">
      <c r="A426" s="90"/>
    </row>
    <row r="427" spans="1:1" x14ac:dyDescent="0.15">
      <c r="A427" s="90"/>
    </row>
    <row r="428" spans="1:1" x14ac:dyDescent="0.15">
      <c r="A428" s="90"/>
    </row>
    <row r="429" spans="1:1" x14ac:dyDescent="0.15">
      <c r="A429" s="90"/>
    </row>
    <row r="430" spans="1:1" x14ac:dyDescent="0.15">
      <c r="A430" s="90"/>
    </row>
    <row r="431" spans="1:1" x14ac:dyDescent="0.15">
      <c r="A431" s="90"/>
    </row>
    <row r="432" spans="1:1" x14ac:dyDescent="0.15">
      <c r="A432" s="90"/>
    </row>
    <row r="433" spans="1:1" x14ac:dyDescent="0.15">
      <c r="A433" s="90"/>
    </row>
    <row r="434" spans="1:1" x14ac:dyDescent="0.15">
      <c r="A434" s="90"/>
    </row>
    <row r="435" spans="1:1" x14ac:dyDescent="0.15">
      <c r="A435" s="90"/>
    </row>
    <row r="436" spans="1:1" x14ac:dyDescent="0.15">
      <c r="A436" s="90"/>
    </row>
    <row r="437" spans="1:1" x14ac:dyDescent="0.15">
      <c r="A437" s="90"/>
    </row>
    <row r="438" spans="1:1" x14ac:dyDescent="0.15">
      <c r="A438" s="90"/>
    </row>
    <row r="439" spans="1:1" x14ac:dyDescent="0.15">
      <c r="A439" s="90"/>
    </row>
    <row r="440" spans="1:1" x14ac:dyDescent="0.15">
      <c r="A440" s="90"/>
    </row>
    <row r="441" spans="1:1" x14ac:dyDescent="0.15">
      <c r="A441" s="90"/>
    </row>
    <row r="442" spans="1:1" x14ac:dyDescent="0.15">
      <c r="A442" s="90"/>
    </row>
    <row r="443" spans="1:1" x14ac:dyDescent="0.15">
      <c r="A443" s="90"/>
    </row>
    <row r="444" spans="1:1" x14ac:dyDescent="0.15">
      <c r="A444" s="90"/>
    </row>
    <row r="445" spans="1:1" x14ac:dyDescent="0.15">
      <c r="A445" s="90"/>
    </row>
    <row r="446" spans="1:1" x14ac:dyDescent="0.15">
      <c r="A446" s="90"/>
    </row>
    <row r="447" spans="1:1" x14ac:dyDescent="0.15">
      <c r="A447" s="90"/>
    </row>
    <row r="448" spans="1:1" x14ac:dyDescent="0.15">
      <c r="A448" s="90"/>
    </row>
    <row r="449" spans="1:1" x14ac:dyDescent="0.15">
      <c r="A449" s="90"/>
    </row>
    <row r="450" spans="1:1" x14ac:dyDescent="0.15">
      <c r="A450" s="90"/>
    </row>
    <row r="451" spans="1:1" x14ac:dyDescent="0.15">
      <c r="A451" s="90"/>
    </row>
    <row r="452" spans="1:1" x14ac:dyDescent="0.15">
      <c r="A452" s="90"/>
    </row>
    <row r="453" spans="1:1" x14ac:dyDescent="0.15">
      <c r="A453" s="90"/>
    </row>
    <row r="454" spans="1:1" x14ac:dyDescent="0.15">
      <c r="A454" s="90"/>
    </row>
    <row r="455" spans="1:1" x14ac:dyDescent="0.15">
      <c r="A455" s="90"/>
    </row>
    <row r="456" spans="1:1" x14ac:dyDescent="0.15">
      <c r="A456" s="90"/>
    </row>
    <row r="457" spans="1:1" x14ac:dyDescent="0.15">
      <c r="A457" s="90"/>
    </row>
    <row r="458" spans="1:1" x14ac:dyDescent="0.15">
      <c r="A458" s="90"/>
    </row>
    <row r="459" spans="1:1" x14ac:dyDescent="0.15">
      <c r="A459" s="90"/>
    </row>
    <row r="460" spans="1:1" x14ac:dyDescent="0.15">
      <c r="A460" s="90"/>
    </row>
    <row r="461" spans="1:1" x14ac:dyDescent="0.15">
      <c r="A461" s="90"/>
    </row>
    <row r="462" spans="1:1" x14ac:dyDescent="0.15">
      <c r="A462" s="90"/>
    </row>
    <row r="463" spans="1:1" x14ac:dyDescent="0.15">
      <c r="A463" s="90"/>
    </row>
    <row r="464" spans="1:1" x14ac:dyDescent="0.15">
      <c r="A464" s="90"/>
    </row>
    <row r="465" spans="1:1" x14ac:dyDescent="0.15">
      <c r="A465" s="90"/>
    </row>
    <row r="466" spans="1:1" x14ac:dyDescent="0.15">
      <c r="A466" s="90"/>
    </row>
    <row r="467" spans="1:1" x14ac:dyDescent="0.15">
      <c r="A467" s="90"/>
    </row>
    <row r="468" spans="1:1" x14ac:dyDescent="0.15">
      <c r="A468" s="90"/>
    </row>
    <row r="469" spans="1:1" x14ac:dyDescent="0.15">
      <c r="A469" s="90"/>
    </row>
    <row r="470" spans="1:1" x14ac:dyDescent="0.15">
      <c r="A470" s="90"/>
    </row>
    <row r="471" spans="1:1" x14ac:dyDescent="0.15">
      <c r="A471" s="90"/>
    </row>
    <row r="472" spans="1:1" x14ac:dyDescent="0.15">
      <c r="A472" s="90"/>
    </row>
    <row r="473" spans="1:1" x14ac:dyDescent="0.15">
      <c r="A473" s="90"/>
    </row>
    <row r="474" spans="1:1" x14ac:dyDescent="0.15">
      <c r="A474" s="90"/>
    </row>
    <row r="475" spans="1:1" x14ac:dyDescent="0.15">
      <c r="A475" s="90"/>
    </row>
    <row r="476" spans="1:1" x14ac:dyDescent="0.15">
      <c r="A476" s="90"/>
    </row>
    <row r="477" spans="1:1" x14ac:dyDescent="0.15">
      <c r="A477" s="90"/>
    </row>
    <row r="478" spans="1:1" x14ac:dyDescent="0.15">
      <c r="A478" s="90"/>
    </row>
    <row r="479" spans="1:1" x14ac:dyDescent="0.15">
      <c r="A479" s="90"/>
    </row>
    <row r="480" spans="1:1" x14ac:dyDescent="0.15">
      <c r="A480" s="90"/>
    </row>
    <row r="481" spans="1:1" x14ac:dyDescent="0.15">
      <c r="A481" s="90"/>
    </row>
    <row r="482" spans="1:1" x14ac:dyDescent="0.15">
      <c r="A482" s="90"/>
    </row>
    <row r="483" spans="1:1" x14ac:dyDescent="0.15">
      <c r="A483" s="90"/>
    </row>
    <row r="484" spans="1:1" x14ac:dyDescent="0.15">
      <c r="A484" s="90"/>
    </row>
    <row r="485" spans="1:1" x14ac:dyDescent="0.15">
      <c r="A485" s="90"/>
    </row>
    <row r="486" spans="1:1" x14ac:dyDescent="0.15">
      <c r="A486" s="90"/>
    </row>
    <row r="487" spans="1:1" x14ac:dyDescent="0.15">
      <c r="A487" s="90"/>
    </row>
    <row r="488" spans="1:1" x14ac:dyDescent="0.15">
      <c r="A488" s="90"/>
    </row>
    <row r="489" spans="1:1" x14ac:dyDescent="0.15">
      <c r="A489" s="90"/>
    </row>
    <row r="490" spans="1:1" x14ac:dyDescent="0.15">
      <c r="A490" s="90"/>
    </row>
    <row r="491" spans="1:1" x14ac:dyDescent="0.15">
      <c r="A491" s="90"/>
    </row>
    <row r="492" spans="1:1" x14ac:dyDescent="0.15">
      <c r="A492" s="90"/>
    </row>
    <row r="493" spans="1:1" x14ac:dyDescent="0.15">
      <c r="A493" s="90"/>
    </row>
    <row r="494" spans="1:1" x14ac:dyDescent="0.15">
      <c r="A494" s="90"/>
    </row>
    <row r="495" spans="1:1" x14ac:dyDescent="0.15">
      <c r="A495" s="90"/>
    </row>
    <row r="496" spans="1:1" x14ac:dyDescent="0.15">
      <c r="A496" s="90"/>
    </row>
    <row r="497" spans="1:1" x14ac:dyDescent="0.15">
      <c r="A497" s="90"/>
    </row>
    <row r="498" spans="1:1" x14ac:dyDescent="0.15">
      <c r="A498" s="90"/>
    </row>
    <row r="499" spans="1:1" x14ac:dyDescent="0.15">
      <c r="A499" s="90"/>
    </row>
    <row r="500" spans="1:1" x14ac:dyDescent="0.15">
      <c r="A500" s="90"/>
    </row>
    <row r="501" spans="1:1" x14ac:dyDescent="0.15">
      <c r="A501" s="90"/>
    </row>
    <row r="502" spans="1:1" x14ac:dyDescent="0.15">
      <c r="A502" s="90"/>
    </row>
    <row r="503" spans="1:1" x14ac:dyDescent="0.15">
      <c r="A503" s="90"/>
    </row>
    <row r="504" spans="1:1" x14ac:dyDescent="0.15">
      <c r="A504" s="90"/>
    </row>
    <row r="505" spans="1:1" x14ac:dyDescent="0.15">
      <c r="A505" s="90"/>
    </row>
    <row r="506" spans="1:1" x14ac:dyDescent="0.15">
      <c r="A506" s="90"/>
    </row>
    <row r="507" spans="1:1" x14ac:dyDescent="0.15">
      <c r="A507" s="90"/>
    </row>
    <row r="508" spans="1:1" x14ac:dyDescent="0.15">
      <c r="A508" s="90"/>
    </row>
    <row r="509" spans="1:1" x14ac:dyDescent="0.15">
      <c r="A509" s="90"/>
    </row>
    <row r="510" spans="1:1" x14ac:dyDescent="0.15">
      <c r="A510" s="90"/>
    </row>
    <row r="511" spans="1:1" x14ac:dyDescent="0.15">
      <c r="A511" s="90"/>
    </row>
    <row r="512" spans="1:1" x14ac:dyDescent="0.15">
      <c r="A512" s="90"/>
    </row>
    <row r="513" spans="1:1" x14ac:dyDescent="0.15">
      <c r="A513" s="90"/>
    </row>
    <row r="514" spans="1:1" x14ac:dyDescent="0.15">
      <c r="A514" s="90"/>
    </row>
    <row r="515" spans="1:1" x14ac:dyDescent="0.15">
      <c r="A515" s="90"/>
    </row>
    <row r="516" spans="1:1" x14ac:dyDescent="0.15">
      <c r="A516" s="90"/>
    </row>
    <row r="517" spans="1:1" x14ac:dyDescent="0.15">
      <c r="A517" s="90"/>
    </row>
    <row r="518" spans="1:1" x14ac:dyDescent="0.15">
      <c r="A518" s="90"/>
    </row>
    <row r="519" spans="1:1" x14ac:dyDescent="0.15">
      <c r="A519" s="90"/>
    </row>
    <row r="520" spans="1:1" x14ac:dyDescent="0.15">
      <c r="A520" s="90"/>
    </row>
    <row r="521" spans="1:1" x14ac:dyDescent="0.15">
      <c r="A521" s="90"/>
    </row>
    <row r="522" spans="1:1" x14ac:dyDescent="0.15">
      <c r="A522" s="90"/>
    </row>
    <row r="523" spans="1:1" x14ac:dyDescent="0.15">
      <c r="A523" s="90"/>
    </row>
    <row r="524" spans="1:1" x14ac:dyDescent="0.15">
      <c r="A524" s="90"/>
    </row>
    <row r="525" spans="1:1" x14ac:dyDescent="0.15">
      <c r="A525" s="90"/>
    </row>
    <row r="526" spans="1:1" x14ac:dyDescent="0.15">
      <c r="A526" s="90"/>
    </row>
    <row r="527" spans="1:1" x14ac:dyDescent="0.15">
      <c r="A527" s="90"/>
    </row>
    <row r="528" spans="1:1" x14ac:dyDescent="0.15">
      <c r="A528" s="90"/>
    </row>
    <row r="529" spans="1:1" x14ac:dyDescent="0.15">
      <c r="A529" s="90"/>
    </row>
    <row r="530" spans="1:1" x14ac:dyDescent="0.15">
      <c r="A530" s="90"/>
    </row>
    <row r="531" spans="1:1" x14ac:dyDescent="0.15">
      <c r="A531" s="90"/>
    </row>
    <row r="532" spans="1:1" x14ac:dyDescent="0.15">
      <c r="A532" s="90"/>
    </row>
    <row r="533" spans="1:1" x14ac:dyDescent="0.15">
      <c r="A533" s="90"/>
    </row>
    <row r="534" spans="1:1" x14ac:dyDescent="0.15">
      <c r="A534" s="90"/>
    </row>
    <row r="535" spans="1:1" x14ac:dyDescent="0.15">
      <c r="A535" s="90"/>
    </row>
    <row r="536" spans="1:1" x14ac:dyDescent="0.15">
      <c r="A536" s="90"/>
    </row>
    <row r="537" spans="1:1" x14ac:dyDescent="0.15">
      <c r="A537" s="90"/>
    </row>
    <row r="538" spans="1:1" x14ac:dyDescent="0.15">
      <c r="A538" s="90"/>
    </row>
    <row r="539" spans="1:1" x14ac:dyDescent="0.15">
      <c r="A539" s="90"/>
    </row>
    <row r="540" spans="1:1" x14ac:dyDescent="0.15">
      <c r="A540" s="90"/>
    </row>
    <row r="541" spans="1:1" x14ac:dyDescent="0.15">
      <c r="A541" s="90"/>
    </row>
    <row r="542" spans="1:1" x14ac:dyDescent="0.15">
      <c r="A542" s="90"/>
    </row>
    <row r="543" spans="1:1" x14ac:dyDescent="0.15">
      <c r="A543" s="90"/>
    </row>
    <row r="544" spans="1:1" x14ac:dyDescent="0.15">
      <c r="A544" s="90"/>
    </row>
    <row r="545" spans="1:1" x14ac:dyDescent="0.15">
      <c r="A545" s="90"/>
    </row>
    <row r="546" spans="1:1" x14ac:dyDescent="0.15">
      <c r="A546" s="90"/>
    </row>
    <row r="547" spans="1:1" x14ac:dyDescent="0.15">
      <c r="A547" s="90"/>
    </row>
    <row r="548" spans="1:1" x14ac:dyDescent="0.15">
      <c r="A548" s="90"/>
    </row>
    <row r="549" spans="1:1" x14ac:dyDescent="0.15">
      <c r="A549" s="90"/>
    </row>
    <row r="550" spans="1:1" x14ac:dyDescent="0.15">
      <c r="A550" s="90"/>
    </row>
    <row r="551" spans="1:1" x14ac:dyDescent="0.15">
      <c r="A551" s="90"/>
    </row>
    <row r="552" spans="1:1" x14ac:dyDescent="0.15">
      <c r="A552" s="90"/>
    </row>
    <row r="553" spans="1:1" x14ac:dyDescent="0.15">
      <c r="A553" s="90"/>
    </row>
    <row r="554" spans="1:1" x14ac:dyDescent="0.15">
      <c r="A554" s="90"/>
    </row>
    <row r="555" spans="1:1" x14ac:dyDescent="0.15">
      <c r="A555" s="90"/>
    </row>
    <row r="556" spans="1:1" x14ac:dyDescent="0.15">
      <c r="A556" s="90"/>
    </row>
    <row r="557" spans="1:1" x14ac:dyDescent="0.15">
      <c r="A557" s="90"/>
    </row>
    <row r="558" spans="1:1" x14ac:dyDescent="0.15">
      <c r="A558" s="90"/>
    </row>
    <row r="559" spans="1:1" x14ac:dyDescent="0.15">
      <c r="A559" s="90"/>
    </row>
    <row r="560" spans="1:1" x14ac:dyDescent="0.15">
      <c r="A560" s="90"/>
    </row>
    <row r="561" spans="1:1" x14ac:dyDescent="0.15">
      <c r="A561" s="90"/>
    </row>
    <row r="562" spans="1:1" x14ac:dyDescent="0.15">
      <c r="A562" s="90"/>
    </row>
    <row r="563" spans="1:1" x14ac:dyDescent="0.15">
      <c r="A563" s="90"/>
    </row>
    <row r="564" spans="1:1" x14ac:dyDescent="0.15">
      <c r="A564" s="90"/>
    </row>
    <row r="565" spans="1:1" x14ac:dyDescent="0.15">
      <c r="A565" s="90"/>
    </row>
    <row r="566" spans="1:1" x14ac:dyDescent="0.15">
      <c r="A566" s="90"/>
    </row>
    <row r="567" spans="1:1" x14ac:dyDescent="0.15">
      <c r="A567" s="90"/>
    </row>
    <row r="568" spans="1:1" x14ac:dyDescent="0.15">
      <c r="A568" s="90"/>
    </row>
    <row r="569" spans="1:1" x14ac:dyDescent="0.15">
      <c r="A569" s="90"/>
    </row>
    <row r="570" spans="1:1" x14ac:dyDescent="0.15">
      <c r="A570" s="90"/>
    </row>
    <row r="571" spans="1:1" x14ac:dyDescent="0.15">
      <c r="A571" s="90"/>
    </row>
    <row r="572" spans="1:1" x14ac:dyDescent="0.15">
      <c r="A572" s="90"/>
    </row>
    <row r="573" spans="1:1" x14ac:dyDescent="0.15">
      <c r="A573" s="90"/>
    </row>
    <row r="574" spans="1:1" x14ac:dyDescent="0.15">
      <c r="A574" s="90"/>
    </row>
    <row r="575" spans="1:1" x14ac:dyDescent="0.15">
      <c r="A575" s="90"/>
    </row>
    <row r="576" spans="1:1" x14ac:dyDescent="0.15">
      <c r="A576" s="90"/>
    </row>
    <row r="577" spans="1:1" x14ac:dyDescent="0.15">
      <c r="A577" s="90"/>
    </row>
    <row r="578" spans="1:1" x14ac:dyDescent="0.15">
      <c r="A578" s="90"/>
    </row>
    <row r="579" spans="1:1" x14ac:dyDescent="0.15">
      <c r="A579" s="90"/>
    </row>
    <row r="580" spans="1:1" x14ac:dyDescent="0.15">
      <c r="A580" s="90"/>
    </row>
    <row r="581" spans="1:1" x14ac:dyDescent="0.15">
      <c r="A581" s="90"/>
    </row>
    <row r="582" spans="1:1" x14ac:dyDescent="0.15">
      <c r="A582" s="90"/>
    </row>
    <row r="583" spans="1:1" x14ac:dyDescent="0.15">
      <c r="A583" s="90"/>
    </row>
    <row r="584" spans="1:1" x14ac:dyDescent="0.15">
      <c r="A584" s="90"/>
    </row>
    <row r="585" spans="1:1" x14ac:dyDescent="0.15">
      <c r="A585" s="90"/>
    </row>
    <row r="586" spans="1:1" x14ac:dyDescent="0.15">
      <c r="A586" s="90"/>
    </row>
    <row r="587" spans="1:1" x14ac:dyDescent="0.15">
      <c r="A587" s="90"/>
    </row>
    <row r="588" spans="1:1" x14ac:dyDescent="0.15">
      <c r="A588" s="90"/>
    </row>
    <row r="589" spans="1:1" x14ac:dyDescent="0.15">
      <c r="A589" s="90"/>
    </row>
    <row r="590" spans="1:1" x14ac:dyDescent="0.15">
      <c r="A590" s="90"/>
    </row>
    <row r="591" spans="1:1" x14ac:dyDescent="0.15">
      <c r="A591" s="90"/>
    </row>
    <row r="592" spans="1:1" x14ac:dyDescent="0.15">
      <c r="A592" s="90"/>
    </row>
    <row r="593" spans="1:1" x14ac:dyDescent="0.15">
      <c r="A593" s="90"/>
    </row>
    <row r="594" spans="1:1" x14ac:dyDescent="0.15">
      <c r="A594" s="90"/>
    </row>
    <row r="595" spans="1:1" x14ac:dyDescent="0.15">
      <c r="A595" s="90"/>
    </row>
    <row r="596" spans="1:1" x14ac:dyDescent="0.15">
      <c r="A596" s="90"/>
    </row>
    <row r="597" spans="1:1" x14ac:dyDescent="0.15">
      <c r="A597" s="90"/>
    </row>
    <row r="598" spans="1:1" x14ac:dyDescent="0.15">
      <c r="A598" s="90"/>
    </row>
    <row r="599" spans="1:1" x14ac:dyDescent="0.15">
      <c r="A599" s="90"/>
    </row>
    <row r="600" spans="1:1" x14ac:dyDescent="0.15">
      <c r="A600" s="90"/>
    </row>
    <row r="601" spans="1:1" x14ac:dyDescent="0.15">
      <c r="A601" s="90"/>
    </row>
    <row r="602" spans="1:1" x14ac:dyDescent="0.15">
      <c r="A602" s="90"/>
    </row>
    <row r="603" spans="1:1" x14ac:dyDescent="0.15">
      <c r="A603" s="90"/>
    </row>
    <row r="604" spans="1:1" x14ac:dyDescent="0.15">
      <c r="A604" s="90"/>
    </row>
    <row r="605" spans="1:1" x14ac:dyDescent="0.15">
      <c r="A605" s="90"/>
    </row>
    <row r="606" spans="1:1" x14ac:dyDescent="0.15">
      <c r="A606" s="90"/>
    </row>
    <row r="607" spans="1:1" x14ac:dyDescent="0.15">
      <c r="A607" s="90"/>
    </row>
    <row r="608" spans="1:1" x14ac:dyDescent="0.15">
      <c r="A608" s="90"/>
    </row>
    <row r="609" spans="1:1" x14ac:dyDescent="0.15">
      <c r="A609" s="90"/>
    </row>
    <row r="610" spans="1:1" x14ac:dyDescent="0.15">
      <c r="A610" s="90"/>
    </row>
    <row r="611" spans="1:1" x14ac:dyDescent="0.15">
      <c r="A611" s="90"/>
    </row>
    <row r="612" spans="1:1" x14ac:dyDescent="0.15">
      <c r="A612" s="90"/>
    </row>
    <row r="613" spans="1:1" x14ac:dyDescent="0.15">
      <c r="A613" s="90"/>
    </row>
    <row r="614" spans="1:1" x14ac:dyDescent="0.15">
      <c r="A614" s="90"/>
    </row>
    <row r="615" spans="1:1" x14ac:dyDescent="0.15">
      <c r="A615" s="90"/>
    </row>
    <row r="616" spans="1:1" x14ac:dyDescent="0.15">
      <c r="A616" s="90"/>
    </row>
    <row r="617" spans="1:1" x14ac:dyDescent="0.15">
      <c r="A617" s="90"/>
    </row>
    <row r="618" spans="1:1" x14ac:dyDescent="0.15">
      <c r="A618" s="90"/>
    </row>
    <row r="619" spans="1:1" x14ac:dyDescent="0.15">
      <c r="A619" s="90"/>
    </row>
    <row r="620" spans="1:1" x14ac:dyDescent="0.15">
      <c r="A620" s="90"/>
    </row>
    <row r="621" spans="1:1" x14ac:dyDescent="0.15">
      <c r="A621" s="90"/>
    </row>
    <row r="622" spans="1:1" x14ac:dyDescent="0.15">
      <c r="A622" s="90"/>
    </row>
    <row r="623" spans="1:1" x14ac:dyDescent="0.15">
      <c r="A623" s="90"/>
    </row>
    <row r="624" spans="1:1" x14ac:dyDescent="0.15">
      <c r="A624" s="90"/>
    </row>
    <row r="625" spans="1:1" x14ac:dyDescent="0.15">
      <c r="A625" s="90"/>
    </row>
    <row r="626" spans="1:1" x14ac:dyDescent="0.15">
      <c r="A626" s="90"/>
    </row>
    <row r="627" spans="1:1" x14ac:dyDescent="0.15">
      <c r="A627" s="90"/>
    </row>
    <row r="628" spans="1:1" x14ac:dyDescent="0.15">
      <c r="A628" s="90"/>
    </row>
    <row r="629" spans="1:1" x14ac:dyDescent="0.15">
      <c r="A629" s="90"/>
    </row>
    <row r="630" spans="1:1" x14ac:dyDescent="0.15">
      <c r="A630" s="90"/>
    </row>
    <row r="631" spans="1:1" x14ac:dyDescent="0.15">
      <c r="A631" s="90"/>
    </row>
    <row r="632" spans="1:1" x14ac:dyDescent="0.15">
      <c r="A632" s="90"/>
    </row>
    <row r="633" spans="1:1" x14ac:dyDescent="0.15">
      <c r="A633" s="90"/>
    </row>
    <row r="634" spans="1:1" x14ac:dyDescent="0.15">
      <c r="A634" s="90"/>
    </row>
    <row r="635" spans="1:1" x14ac:dyDescent="0.15">
      <c r="A635" s="90"/>
    </row>
    <row r="636" spans="1:1" x14ac:dyDescent="0.15">
      <c r="A636" s="90"/>
    </row>
    <row r="637" spans="1:1" x14ac:dyDescent="0.15">
      <c r="A637" s="90"/>
    </row>
    <row r="638" spans="1:1" x14ac:dyDescent="0.15">
      <c r="A638" s="90"/>
    </row>
    <row r="639" spans="1:1" x14ac:dyDescent="0.15">
      <c r="A639" s="90"/>
    </row>
    <row r="640" spans="1:1" x14ac:dyDescent="0.15">
      <c r="A640" s="90"/>
    </row>
    <row r="641" spans="1:1" x14ac:dyDescent="0.15">
      <c r="A641" s="90"/>
    </row>
    <row r="642" spans="1:1" x14ac:dyDescent="0.15">
      <c r="A642" s="90"/>
    </row>
    <row r="643" spans="1:1" x14ac:dyDescent="0.15">
      <c r="A643" s="90"/>
    </row>
    <row r="644" spans="1:1" x14ac:dyDescent="0.15">
      <c r="A644" s="90"/>
    </row>
    <row r="645" spans="1:1" x14ac:dyDescent="0.15">
      <c r="A645" s="90"/>
    </row>
    <row r="646" spans="1:1" x14ac:dyDescent="0.15">
      <c r="A646" s="90"/>
    </row>
    <row r="647" spans="1:1" x14ac:dyDescent="0.15">
      <c r="A647" s="90"/>
    </row>
    <row r="648" spans="1:1" x14ac:dyDescent="0.15">
      <c r="A648" s="90"/>
    </row>
    <row r="649" spans="1:1" x14ac:dyDescent="0.15">
      <c r="A649" s="90"/>
    </row>
    <row r="650" spans="1:1" x14ac:dyDescent="0.15">
      <c r="A650" s="90"/>
    </row>
    <row r="651" spans="1:1" x14ac:dyDescent="0.15">
      <c r="A651" s="90"/>
    </row>
    <row r="652" spans="1:1" x14ac:dyDescent="0.15">
      <c r="A652" s="90"/>
    </row>
    <row r="653" spans="1:1" x14ac:dyDescent="0.15">
      <c r="A653" s="90"/>
    </row>
    <row r="654" spans="1:1" x14ac:dyDescent="0.15">
      <c r="A654" s="90"/>
    </row>
    <row r="655" spans="1:1" x14ac:dyDescent="0.15">
      <c r="A655" s="90"/>
    </row>
    <row r="656" spans="1:1" x14ac:dyDescent="0.15">
      <c r="A656" s="90"/>
    </row>
    <row r="657" spans="1:1" x14ac:dyDescent="0.15">
      <c r="A657" s="90"/>
    </row>
    <row r="658" spans="1:1" x14ac:dyDescent="0.15">
      <c r="A658" s="90"/>
    </row>
    <row r="659" spans="1:1" x14ac:dyDescent="0.15">
      <c r="A659" s="90"/>
    </row>
    <row r="660" spans="1:1" x14ac:dyDescent="0.15">
      <c r="A660" s="90"/>
    </row>
    <row r="661" spans="1:1" x14ac:dyDescent="0.15">
      <c r="A661" s="90"/>
    </row>
    <row r="662" spans="1:1" x14ac:dyDescent="0.15">
      <c r="A662" s="90"/>
    </row>
    <row r="663" spans="1:1" x14ac:dyDescent="0.15">
      <c r="A663" s="90"/>
    </row>
    <row r="664" spans="1:1" x14ac:dyDescent="0.15">
      <c r="A664" s="90"/>
    </row>
    <row r="665" spans="1:1" x14ac:dyDescent="0.15">
      <c r="A665" s="90"/>
    </row>
    <row r="666" spans="1:1" x14ac:dyDescent="0.15">
      <c r="A666" s="90"/>
    </row>
    <row r="667" spans="1:1" x14ac:dyDescent="0.15">
      <c r="A667" s="90"/>
    </row>
    <row r="668" spans="1:1" x14ac:dyDescent="0.15">
      <c r="A668" s="90"/>
    </row>
    <row r="669" spans="1:1" x14ac:dyDescent="0.15">
      <c r="A669" s="90"/>
    </row>
    <row r="670" spans="1:1" x14ac:dyDescent="0.15">
      <c r="A670" s="90"/>
    </row>
    <row r="671" spans="1:1" x14ac:dyDescent="0.15">
      <c r="A671" s="90"/>
    </row>
    <row r="672" spans="1:1" x14ac:dyDescent="0.15">
      <c r="A672" s="90"/>
    </row>
    <row r="673" spans="1:1" x14ac:dyDescent="0.15">
      <c r="A673" s="90"/>
    </row>
    <row r="674" spans="1:1" x14ac:dyDescent="0.15">
      <c r="A674" s="90"/>
    </row>
    <row r="675" spans="1:1" x14ac:dyDescent="0.15">
      <c r="A675" s="90"/>
    </row>
    <row r="676" spans="1:1" x14ac:dyDescent="0.15">
      <c r="A676" s="90"/>
    </row>
    <row r="677" spans="1:1" x14ac:dyDescent="0.15">
      <c r="A677" s="90"/>
    </row>
    <row r="678" spans="1:1" x14ac:dyDescent="0.15">
      <c r="A678" s="90"/>
    </row>
    <row r="679" spans="1:1" x14ac:dyDescent="0.15">
      <c r="A679" s="90"/>
    </row>
    <row r="680" spans="1:1" x14ac:dyDescent="0.15">
      <c r="A680" s="90"/>
    </row>
    <row r="681" spans="1:1" x14ac:dyDescent="0.15">
      <c r="A681" s="90"/>
    </row>
    <row r="682" spans="1:1" x14ac:dyDescent="0.15">
      <c r="A682" s="90"/>
    </row>
    <row r="683" spans="1:1" x14ac:dyDescent="0.15">
      <c r="A683" s="90"/>
    </row>
    <row r="684" spans="1:1" x14ac:dyDescent="0.15">
      <c r="A684" s="90"/>
    </row>
    <row r="685" spans="1:1" x14ac:dyDescent="0.15">
      <c r="A685" s="90"/>
    </row>
    <row r="686" spans="1:1" x14ac:dyDescent="0.15">
      <c r="A686" s="90"/>
    </row>
    <row r="687" spans="1:1" x14ac:dyDescent="0.15">
      <c r="A687" s="90"/>
    </row>
    <row r="688" spans="1:1" x14ac:dyDescent="0.15">
      <c r="A688" s="90"/>
    </row>
    <row r="689" spans="1:1" x14ac:dyDescent="0.15">
      <c r="A689" s="90"/>
    </row>
    <row r="690" spans="1:1" x14ac:dyDescent="0.15">
      <c r="A690" s="90"/>
    </row>
    <row r="691" spans="1:1" x14ac:dyDescent="0.15">
      <c r="A691" s="90"/>
    </row>
    <row r="692" spans="1:1" x14ac:dyDescent="0.15">
      <c r="A692" s="90"/>
    </row>
    <row r="693" spans="1:1" x14ac:dyDescent="0.15">
      <c r="A693" s="90"/>
    </row>
    <row r="694" spans="1:1" x14ac:dyDescent="0.15">
      <c r="A694" s="90"/>
    </row>
    <row r="695" spans="1:1" x14ac:dyDescent="0.15">
      <c r="A695" s="90"/>
    </row>
    <row r="696" spans="1:1" x14ac:dyDescent="0.15">
      <c r="A696" s="90"/>
    </row>
    <row r="697" spans="1:1" x14ac:dyDescent="0.15">
      <c r="A697" s="90"/>
    </row>
    <row r="698" spans="1:1" x14ac:dyDescent="0.15">
      <c r="A698" s="90"/>
    </row>
    <row r="699" spans="1:1" x14ac:dyDescent="0.15">
      <c r="A699" s="90"/>
    </row>
    <row r="700" spans="1:1" x14ac:dyDescent="0.15">
      <c r="A700" s="90"/>
    </row>
    <row r="701" spans="1:1" x14ac:dyDescent="0.15">
      <c r="A701" s="90"/>
    </row>
    <row r="702" spans="1:1" x14ac:dyDescent="0.15">
      <c r="A702" s="90"/>
    </row>
    <row r="703" spans="1:1" x14ac:dyDescent="0.15">
      <c r="A703" s="90"/>
    </row>
    <row r="704" spans="1:1" x14ac:dyDescent="0.15">
      <c r="A704" s="90"/>
    </row>
    <row r="705" spans="1:1" x14ac:dyDescent="0.15">
      <c r="A705" s="90"/>
    </row>
    <row r="706" spans="1:1" x14ac:dyDescent="0.15">
      <c r="A706" s="90"/>
    </row>
    <row r="707" spans="1:1" x14ac:dyDescent="0.15">
      <c r="A707" s="90"/>
    </row>
    <row r="708" spans="1:1" x14ac:dyDescent="0.15">
      <c r="A708" s="90"/>
    </row>
    <row r="709" spans="1:1" x14ac:dyDescent="0.15">
      <c r="A709" s="90"/>
    </row>
    <row r="710" spans="1:1" x14ac:dyDescent="0.15">
      <c r="A710" s="90"/>
    </row>
    <row r="711" spans="1:1" x14ac:dyDescent="0.15">
      <c r="A711" s="90"/>
    </row>
    <row r="712" spans="1:1" x14ac:dyDescent="0.15">
      <c r="A712" s="90"/>
    </row>
    <row r="713" spans="1:1" x14ac:dyDescent="0.15">
      <c r="A713" s="90"/>
    </row>
    <row r="714" spans="1:1" x14ac:dyDescent="0.15">
      <c r="A714" s="90"/>
    </row>
    <row r="715" spans="1:1" x14ac:dyDescent="0.15">
      <c r="A715" s="90"/>
    </row>
    <row r="716" spans="1:1" x14ac:dyDescent="0.15">
      <c r="A716" s="90"/>
    </row>
    <row r="717" spans="1:1" x14ac:dyDescent="0.15">
      <c r="A717" s="90"/>
    </row>
    <row r="718" spans="1:1" x14ac:dyDescent="0.15">
      <c r="A718" s="90"/>
    </row>
    <row r="719" spans="1:1" x14ac:dyDescent="0.15">
      <c r="A719" s="90"/>
    </row>
    <row r="720" spans="1:1" x14ac:dyDescent="0.15">
      <c r="A720" s="90"/>
    </row>
    <row r="721" spans="1:1" x14ac:dyDescent="0.15">
      <c r="A721" s="90"/>
    </row>
    <row r="722" spans="1:1" x14ac:dyDescent="0.15">
      <c r="A722" s="90"/>
    </row>
    <row r="723" spans="1:1" x14ac:dyDescent="0.15">
      <c r="A723" s="90"/>
    </row>
    <row r="724" spans="1:1" x14ac:dyDescent="0.15">
      <c r="A724" s="90"/>
    </row>
    <row r="725" spans="1:1" x14ac:dyDescent="0.15">
      <c r="A725" s="90"/>
    </row>
    <row r="726" spans="1:1" x14ac:dyDescent="0.15">
      <c r="A726" s="90"/>
    </row>
    <row r="727" spans="1:1" x14ac:dyDescent="0.15">
      <c r="A727" s="90"/>
    </row>
    <row r="728" spans="1:1" x14ac:dyDescent="0.15">
      <c r="A728" s="90"/>
    </row>
    <row r="729" spans="1:1" x14ac:dyDescent="0.15">
      <c r="A729" s="90"/>
    </row>
    <row r="730" spans="1:1" x14ac:dyDescent="0.15">
      <c r="A730" s="90"/>
    </row>
    <row r="731" spans="1:1" x14ac:dyDescent="0.15">
      <c r="A731" s="90"/>
    </row>
    <row r="732" spans="1:1" x14ac:dyDescent="0.15">
      <c r="A732" s="90"/>
    </row>
    <row r="733" spans="1:1" x14ac:dyDescent="0.15">
      <c r="A733" s="90"/>
    </row>
    <row r="734" spans="1:1" x14ac:dyDescent="0.15">
      <c r="A734" s="90"/>
    </row>
    <row r="735" spans="1:1" x14ac:dyDescent="0.15">
      <c r="A735" s="90"/>
    </row>
    <row r="736" spans="1:1" x14ac:dyDescent="0.15">
      <c r="A736" s="90"/>
    </row>
    <row r="737" spans="1:1" x14ac:dyDescent="0.15">
      <c r="A737" s="90"/>
    </row>
    <row r="738" spans="1:1" x14ac:dyDescent="0.15">
      <c r="A738" s="90"/>
    </row>
    <row r="739" spans="1:1" x14ac:dyDescent="0.15">
      <c r="A739" s="90"/>
    </row>
    <row r="740" spans="1:1" x14ac:dyDescent="0.15">
      <c r="A740" s="90"/>
    </row>
    <row r="741" spans="1:1" x14ac:dyDescent="0.15">
      <c r="A741" s="90"/>
    </row>
    <row r="742" spans="1:1" x14ac:dyDescent="0.15">
      <c r="A742" s="90"/>
    </row>
    <row r="743" spans="1:1" x14ac:dyDescent="0.15">
      <c r="A743" s="90"/>
    </row>
    <row r="744" spans="1:1" x14ac:dyDescent="0.15">
      <c r="A744" s="90"/>
    </row>
    <row r="745" spans="1:1" x14ac:dyDescent="0.15">
      <c r="A745" s="90"/>
    </row>
    <row r="746" spans="1:1" x14ac:dyDescent="0.15">
      <c r="A746" s="90"/>
    </row>
    <row r="747" spans="1:1" x14ac:dyDescent="0.15">
      <c r="A747" s="90"/>
    </row>
    <row r="748" spans="1:1" x14ac:dyDescent="0.15">
      <c r="A748" s="90"/>
    </row>
    <row r="749" spans="1:1" x14ac:dyDescent="0.15">
      <c r="A749" s="90"/>
    </row>
    <row r="750" spans="1:1" x14ac:dyDescent="0.15">
      <c r="A750" s="90"/>
    </row>
    <row r="751" spans="1:1" x14ac:dyDescent="0.15">
      <c r="A751" s="90"/>
    </row>
    <row r="752" spans="1:1" x14ac:dyDescent="0.15">
      <c r="A752" s="90"/>
    </row>
    <row r="753" spans="1:1" x14ac:dyDescent="0.15">
      <c r="A753" s="90"/>
    </row>
    <row r="754" spans="1:1" x14ac:dyDescent="0.15">
      <c r="A754" s="90"/>
    </row>
    <row r="755" spans="1:1" x14ac:dyDescent="0.15">
      <c r="A755" s="90"/>
    </row>
    <row r="756" spans="1:1" x14ac:dyDescent="0.15">
      <c r="A756" s="90"/>
    </row>
    <row r="757" spans="1:1" x14ac:dyDescent="0.15">
      <c r="A757" s="90"/>
    </row>
    <row r="758" spans="1:1" x14ac:dyDescent="0.15">
      <c r="A758" s="90"/>
    </row>
    <row r="759" spans="1:1" x14ac:dyDescent="0.15">
      <c r="A759" s="90"/>
    </row>
    <row r="760" spans="1:1" x14ac:dyDescent="0.15">
      <c r="A760" s="90"/>
    </row>
    <row r="761" spans="1:1" x14ac:dyDescent="0.15">
      <c r="A761" s="90"/>
    </row>
    <row r="762" spans="1:1" x14ac:dyDescent="0.15">
      <c r="A762" s="90"/>
    </row>
    <row r="763" spans="1:1" x14ac:dyDescent="0.15">
      <c r="A763" s="90"/>
    </row>
    <row r="764" spans="1:1" x14ac:dyDescent="0.15">
      <c r="A764" s="90"/>
    </row>
    <row r="765" spans="1:1" x14ac:dyDescent="0.15">
      <c r="A765" s="90"/>
    </row>
    <row r="766" spans="1:1" x14ac:dyDescent="0.15">
      <c r="A766" s="90"/>
    </row>
    <row r="767" spans="1:1" x14ac:dyDescent="0.15">
      <c r="A767" s="90"/>
    </row>
    <row r="768" spans="1:1" x14ac:dyDescent="0.15">
      <c r="A768" s="90"/>
    </row>
    <row r="769" spans="1:1" x14ac:dyDescent="0.15">
      <c r="A769" s="90"/>
    </row>
    <row r="770" spans="1:1" x14ac:dyDescent="0.15">
      <c r="A770" s="90"/>
    </row>
    <row r="771" spans="1:1" x14ac:dyDescent="0.15">
      <c r="A771" s="90"/>
    </row>
    <row r="772" spans="1:1" x14ac:dyDescent="0.15">
      <c r="A772" s="90"/>
    </row>
    <row r="773" spans="1:1" x14ac:dyDescent="0.15">
      <c r="A773" s="90"/>
    </row>
    <row r="774" spans="1:1" x14ac:dyDescent="0.15">
      <c r="A774" s="90"/>
    </row>
    <row r="775" spans="1:1" x14ac:dyDescent="0.15">
      <c r="A775" s="90"/>
    </row>
    <row r="776" spans="1:1" x14ac:dyDescent="0.15">
      <c r="A776" s="90"/>
    </row>
    <row r="777" spans="1:1" x14ac:dyDescent="0.15">
      <c r="A777" s="90"/>
    </row>
    <row r="778" spans="1:1" x14ac:dyDescent="0.15">
      <c r="A778" s="90"/>
    </row>
    <row r="779" spans="1:1" x14ac:dyDescent="0.15">
      <c r="A779" s="90"/>
    </row>
    <row r="780" spans="1:1" x14ac:dyDescent="0.15">
      <c r="A780" s="90"/>
    </row>
    <row r="781" spans="1:1" x14ac:dyDescent="0.15">
      <c r="A781" s="90"/>
    </row>
    <row r="782" spans="1:1" x14ac:dyDescent="0.15">
      <c r="A782" s="90"/>
    </row>
    <row r="783" spans="1:1" x14ac:dyDescent="0.15">
      <c r="A783" s="90"/>
    </row>
    <row r="784" spans="1:1" x14ac:dyDescent="0.15">
      <c r="A784" s="90"/>
    </row>
    <row r="785" spans="1:1" x14ac:dyDescent="0.15">
      <c r="A785" s="90"/>
    </row>
    <row r="786" spans="1:1" x14ac:dyDescent="0.15">
      <c r="A786" s="90"/>
    </row>
    <row r="787" spans="1:1" x14ac:dyDescent="0.15">
      <c r="A787" s="90"/>
    </row>
    <row r="788" spans="1:1" x14ac:dyDescent="0.15">
      <c r="A788" s="90"/>
    </row>
    <row r="789" spans="1:1" x14ac:dyDescent="0.15">
      <c r="A789" s="90"/>
    </row>
    <row r="790" spans="1:1" x14ac:dyDescent="0.15">
      <c r="A790" s="90"/>
    </row>
    <row r="791" spans="1:1" x14ac:dyDescent="0.15">
      <c r="A791" s="90"/>
    </row>
    <row r="792" spans="1:1" x14ac:dyDescent="0.15">
      <c r="A792" s="90"/>
    </row>
    <row r="793" spans="1:1" x14ac:dyDescent="0.15">
      <c r="A793" s="90"/>
    </row>
    <row r="794" spans="1:1" x14ac:dyDescent="0.15">
      <c r="A794" s="90"/>
    </row>
    <row r="795" spans="1:1" x14ac:dyDescent="0.15">
      <c r="A795" s="90"/>
    </row>
    <row r="796" spans="1:1" x14ac:dyDescent="0.15">
      <c r="A796" s="90"/>
    </row>
    <row r="797" spans="1:1" x14ac:dyDescent="0.15">
      <c r="A797" s="90"/>
    </row>
    <row r="798" spans="1:1" x14ac:dyDescent="0.15">
      <c r="A798" s="90"/>
    </row>
    <row r="799" spans="1:1" x14ac:dyDescent="0.15">
      <c r="A799" s="90"/>
    </row>
    <row r="800" spans="1:1" x14ac:dyDescent="0.15">
      <c r="A800" s="90"/>
    </row>
    <row r="801" spans="1:1" x14ac:dyDescent="0.15">
      <c r="A801" s="90"/>
    </row>
    <row r="802" spans="1:1" x14ac:dyDescent="0.15">
      <c r="A802" s="90"/>
    </row>
    <row r="803" spans="1:1" x14ac:dyDescent="0.15">
      <c r="A803" s="90"/>
    </row>
    <row r="804" spans="1:1" x14ac:dyDescent="0.15">
      <c r="A804" s="90"/>
    </row>
    <row r="805" spans="1:1" x14ac:dyDescent="0.15">
      <c r="A805" s="90"/>
    </row>
    <row r="806" spans="1:1" x14ac:dyDescent="0.15">
      <c r="A806" s="90"/>
    </row>
    <row r="807" spans="1:1" x14ac:dyDescent="0.15">
      <c r="A807" s="90"/>
    </row>
    <row r="808" spans="1:1" x14ac:dyDescent="0.15">
      <c r="A808" s="90"/>
    </row>
    <row r="809" spans="1:1" x14ac:dyDescent="0.15">
      <c r="A809" s="90"/>
    </row>
    <row r="810" spans="1:1" x14ac:dyDescent="0.15">
      <c r="A810" s="90"/>
    </row>
    <row r="811" spans="1:1" x14ac:dyDescent="0.15">
      <c r="A811" s="90"/>
    </row>
    <row r="812" spans="1:1" x14ac:dyDescent="0.15">
      <c r="A812" s="90"/>
    </row>
    <row r="813" spans="1:1" x14ac:dyDescent="0.15">
      <c r="A813" s="90"/>
    </row>
    <row r="814" spans="1:1" x14ac:dyDescent="0.15">
      <c r="A814" s="90"/>
    </row>
    <row r="815" spans="1:1" x14ac:dyDescent="0.15">
      <c r="A815" s="90"/>
    </row>
    <row r="816" spans="1:1" x14ac:dyDescent="0.15">
      <c r="A816" s="90"/>
    </row>
    <row r="817" spans="1:1" x14ac:dyDescent="0.15">
      <c r="A817" s="90"/>
    </row>
    <row r="818" spans="1:1" x14ac:dyDescent="0.15">
      <c r="A818" s="90"/>
    </row>
    <row r="819" spans="1:1" x14ac:dyDescent="0.15">
      <c r="A819" s="90"/>
    </row>
    <row r="820" spans="1:1" x14ac:dyDescent="0.15">
      <c r="A820" s="90"/>
    </row>
    <row r="821" spans="1:1" x14ac:dyDescent="0.15">
      <c r="A821" s="90"/>
    </row>
    <row r="822" spans="1:1" x14ac:dyDescent="0.15">
      <c r="A822" s="90"/>
    </row>
    <row r="823" spans="1:1" x14ac:dyDescent="0.15">
      <c r="A823" s="90"/>
    </row>
    <row r="824" spans="1:1" x14ac:dyDescent="0.15">
      <c r="A824" s="90"/>
    </row>
    <row r="825" spans="1:1" x14ac:dyDescent="0.15">
      <c r="A825" s="90"/>
    </row>
    <row r="826" spans="1:1" x14ac:dyDescent="0.15">
      <c r="A826" s="90"/>
    </row>
    <row r="827" spans="1:1" x14ac:dyDescent="0.15">
      <c r="A827" s="90"/>
    </row>
    <row r="828" spans="1:1" x14ac:dyDescent="0.15">
      <c r="A828" s="90"/>
    </row>
    <row r="829" spans="1:1" x14ac:dyDescent="0.15">
      <c r="A829" s="90"/>
    </row>
    <row r="830" spans="1:1" x14ac:dyDescent="0.15">
      <c r="A830" s="90"/>
    </row>
    <row r="831" spans="1:1" x14ac:dyDescent="0.15">
      <c r="A831" s="90"/>
    </row>
    <row r="832" spans="1:1" x14ac:dyDescent="0.15">
      <c r="A832" s="90"/>
    </row>
    <row r="833" spans="1:1" x14ac:dyDescent="0.15">
      <c r="A833" s="90"/>
    </row>
    <row r="834" spans="1:1" x14ac:dyDescent="0.15">
      <c r="A834" s="90"/>
    </row>
    <row r="835" spans="1:1" x14ac:dyDescent="0.15">
      <c r="A835" s="90"/>
    </row>
    <row r="836" spans="1:1" x14ac:dyDescent="0.15">
      <c r="A836" s="90"/>
    </row>
    <row r="837" spans="1:1" x14ac:dyDescent="0.15">
      <c r="A837" s="90"/>
    </row>
    <row r="838" spans="1:1" x14ac:dyDescent="0.15">
      <c r="A838" s="90"/>
    </row>
    <row r="839" spans="1:1" x14ac:dyDescent="0.15">
      <c r="A839" s="90"/>
    </row>
    <row r="840" spans="1:1" x14ac:dyDescent="0.15">
      <c r="A840" s="90"/>
    </row>
    <row r="841" spans="1:1" x14ac:dyDescent="0.15">
      <c r="A841" s="90"/>
    </row>
    <row r="842" spans="1:1" x14ac:dyDescent="0.15">
      <c r="A842" s="90"/>
    </row>
    <row r="843" spans="1:1" x14ac:dyDescent="0.15">
      <c r="A843" s="90"/>
    </row>
    <row r="844" spans="1:1" x14ac:dyDescent="0.15">
      <c r="A844" s="90"/>
    </row>
    <row r="845" spans="1:1" x14ac:dyDescent="0.15">
      <c r="A845" s="90"/>
    </row>
    <row r="846" spans="1:1" x14ac:dyDescent="0.15">
      <c r="A846" s="90"/>
    </row>
    <row r="847" spans="1:1" x14ac:dyDescent="0.15">
      <c r="A847" s="90"/>
    </row>
    <row r="848" spans="1:1" x14ac:dyDescent="0.15">
      <c r="A848" s="90"/>
    </row>
    <row r="849" spans="1:1" x14ac:dyDescent="0.15">
      <c r="A849" s="90"/>
    </row>
    <row r="850" spans="1:1" x14ac:dyDescent="0.15">
      <c r="A850" s="90"/>
    </row>
    <row r="851" spans="1:1" x14ac:dyDescent="0.15">
      <c r="A851" s="90"/>
    </row>
    <row r="852" spans="1:1" x14ac:dyDescent="0.15">
      <c r="A852" s="90"/>
    </row>
    <row r="853" spans="1:1" x14ac:dyDescent="0.15">
      <c r="A853" s="90"/>
    </row>
    <row r="854" spans="1:1" x14ac:dyDescent="0.15">
      <c r="A854" s="90"/>
    </row>
    <row r="855" spans="1:1" x14ac:dyDescent="0.15">
      <c r="A855" s="90"/>
    </row>
    <row r="856" spans="1:1" x14ac:dyDescent="0.15">
      <c r="A856" s="90"/>
    </row>
    <row r="857" spans="1:1" x14ac:dyDescent="0.15">
      <c r="A857" s="90"/>
    </row>
    <row r="858" spans="1:1" x14ac:dyDescent="0.15">
      <c r="A858" s="90"/>
    </row>
    <row r="859" spans="1:1" x14ac:dyDescent="0.15">
      <c r="A859" s="90"/>
    </row>
    <row r="860" spans="1:1" x14ac:dyDescent="0.15">
      <c r="A860" s="90"/>
    </row>
    <row r="861" spans="1:1" x14ac:dyDescent="0.15">
      <c r="A861" s="90"/>
    </row>
    <row r="862" spans="1:1" x14ac:dyDescent="0.15">
      <c r="A862" s="90"/>
    </row>
    <row r="863" spans="1:1" x14ac:dyDescent="0.15">
      <c r="A863" s="90"/>
    </row>
    <row r="864" spans="1:1" x14ac:dyDescent="0.15">
      <c r="A864" s="90"/>
    </row>
    <row r="865" spans="1:1" x14ac:dyDescent="0.15">
      <c r="A865" s="90"/>
    </row>
    <row r="866" spans="1:1" x14ac:dyDescent="0.15">
      <c r="A866" s="90"/>
    </row>
    <row r="867" spans="1:1" x14ac:dyDescent="0.15">
      <c r="A867" s="90"/>
    </row>
    <row r="868" spans="1:1" x14ac:dyDescent="0.15">
      <c r="A868" s="90"/>
    </row>
    <row r="869" spans="1:1" x14ac:dyDescent="0.15">
      <c r="A869" s="90"/>
    </row>
    <row r="870" spans="1:1" x14ac:dyDescent="0.15">
      <c r="A870" s="90"/>
    </row>
    <row r="871" spans="1:1" x14ac:dyDescent="0.15">
      <c r="A871" s="90"/>
    </row>
    <row r="872" spans="1:1" x14ac:dyDescent="0.15">
      <c r="A872" s="90"/>
    </row>
    <row r="873" spans="1:1" x14ac:dyDescent="0.15">
      <c r="A873" s="90"/>
    </row>
    <row r="874" spans="1:1" x14ac:dyDescent="0.15">
      <c r="A874" s="90"/>
    </row>
    <row r="875" spans="1:1" x14ac:dyDescent="0.15">
      <c r="A875" s="90"/>
    </row>
    <row r="876" spans="1:1" x14ac:dyDescent="0.15">
      <c r="A876" s="90"/>
    </row>
    <row r="877" spans="1:1" x14ac:dyDescent="0.15">
      <c r="A877" s="90"/>
    </row>
    <row r="878" spans="1:1" x14ac:dyDescent="0.15">
      <c r="A878" s="90"/>
    </row>
    <row r="879" spans="1:1" x14ac:dyDescent="0.15">
      <c r="A879" s="90"/>
    </row>
    <row r="880" spans="1:1" x14ac:dyDescent="0.15">
      <c r="A880" s="90"/>
    </row>
    <row r="881" spans="1:1" x14ac:dyDescent="0.15">
      <c r="A881" s="90"/>
    </row>
    <row r="882" spans="1:1" x14ac:dyDescent="0.15">
      <c r="A882" s="90"/>
    </row>
    <row r="883" spans="1:1" x14ac:dyDescent="0.15">
      <c r="A883" s="90"/>
    </row>
    <row r="884" spans="1:1" x14ac:dyDescent="0.15">
      <c r="A884" s="90"/>
    </row>
    <row r="885" spans="1:1" x14ac:dyDescent="0.15">
      <c r="A885" s="90"/>
    </row>
    <row r="886" spans="1:1" x14ac:dyDescent="0.15">
      <c r="A886" s="90"/>
    </row>
    <row r="887" spans="1:1" x14ac:dyDescent="0.15">
      <c r="A887" s="90"/>
    </row>
    <row r="888" spans="1:1" x14ac:dyDescent="0.15">
      <c r="A888" s="90"/>
    </row>
    <row r="889" spans="1:1" x14ac:dyDescent="0.15">
      <c r="A889" s="90"/>
    </row>
    <row r="890" spans="1:1" x14ac:dyDescent="0.15">
      <c r="A890" s="90"/>
    </row>
    <row r="891" spans="1:1" x14ac:dyDescent="0.15">
      <c r="A891" s="90"/>
    </row>
    <row r="892" spans="1:1" x14ac:dyDescent="0.15">
      <c r="A892" s="90"/>
    </row>
    <row r="893" spans="1:1" x14ac:dyDescent="0.15">
      <c r="A893" s="90"/>
    </row>
    <row r="894" spans="1:1" x14ac:dyDescent="0.15">
      <c r="A894" s="90"/>
    </row>
    <row r="895" spans="1:1" x14ac:dyDescent="0.15">
      <c r="A895" s="90"/>
    </row>
    <row r="896" spans="1:1" x14ac:dyDescent="0.15">
      <c r="A896" s="90"/>
    </row>
    <row r="897" spans="1:1" x14ac:dyDescent="0.15">
      <c r="A897" s="90"/>
    </row>
    <row r="898" spans="1:1" x14ac:dyDescent="0.15">
      <c r="A898" s="90"/>
    </row>
    <row r="899" spans="1:1" x14ac:dyDescent="0.15">
      <c r="A899" s="90"/>
    </row>
    <row r="900" spans="1:1" x14ac:dyDescent="0.15">
      <c r="A900" s="90"/>
    </row>
    <row r="901" spans="1:1" x14ac:dyDescent="0.15">
      <c r="A901" s="90"/>
    </row>
    <row r="902" spans="1:1" x14ac:dyDescent="0.15">
      <c r="A902" s="90"/>
    </row>
    <row r="903" spans="1:1" x14ac:dyDescent="0.15">
      <c r="A903" s="90"/>
    </row>
    <row r="904" spans="1:1" x14ac:dyDescent="0.15">
      <c r="A904" s="90"/>
    </row>
    <row r="905" spans="1:1" x14ac:dyDescent="0.15">
      <c r="A905" s="90"/>
    </row>
    <row r="906" spans="1:1" x14ac:dyDescent="0.15">
      <c r="A906" s="90"/>
    </row>
    <row r="907" spans="1:1" x14ac:dyDescent="0.15">
      <c r="A907" s="90"/>
    </row>
    <row r="908" spans="1:1" x14ac:dyDescent="0.15">
      <c r="A908" s="90"/>
    </row>
    <row r="909" spans="1:1" x14ac:dyDescent="0.15">
      <c r="A909" s="90"/>
    </row>
    <row r="910" spans="1:1" x14ac:dyDescent="0.15">
      <c r="A910" s="90"/>
    </row>
    <row r="911" spans="1:1" x14ac:dyDescent="0.15">
      <c r="A911" s="90"/>
    </row>
    <row r="912" spans="1:1" x14ac:dyDescent="0.15">
      <c r="A912" s="90"/>
    </row>
    <row r="913" spans="1:1" x14ac:dyDescent="0.15">
      <c r="A913" s="90"/>
    </row>
    <row r="914" spans="1:1" x14ac:dyDescent="0.15">
      <c r="A914" s="90"/>
    </row>
    <row r="915" spans="1:1" x14ac:dyDescent="0.15">
      <c r="A915" s="90"/>
    </row>
    <row r="916" spans="1:1" x14ac:dyDescent="0.15">
      <c r="A916" s="90"/>
    </row>
    <row r="917" spans="1:1" x14ac:dyDescent="0.15">
      <c r="A917" s="90"/>
    </row>
    <row r="918" spans="1:1" x14ac:dyDescent="0.15">
      <c r="A918" s="90"/>
    </row>
    <row r="919" spans="1:1" x14ac:dyDescent="0.15">
      <c r="A919" s="90"/>
    </row>
    <row r="920" spans="1:1" x14ac:dyDescent="0.15">
      <c r="A920" s="90"/>
    </row>
    <row r="921" spans="1:1" x14ac:dyDescent="0.15">
      <c r="A921" s="90"/>
    </row>
    <row r="922" spans="1:1" x14ac:dyDescent="0.15">
      <c r="A922" s="90"/>
    </row>
    <row r="923" spans="1:1" x14ac:dyDescent="0.15">
      <c r="A923" s="90"/>
    </row>
    <row r="924" spans="1:1" x14ac:dyDescent="0.15">
      <c r="A924" s="90"/>
    </row>
    <row r="925" spans="1:1" x14ac:dyDescent="0.15">
      <c r="A925" s="90"/>
    </row>
    <row r="926" spans="1:1" x14ac:dyDescent="0.15">
      <c r="A926" s="90"/>
    </row>
    <row r="927" spans="1:1" x14ac:dyDescent="0.15">
      <c r="A927" s="90"/>
    </row>
    <row r="928" spans="1:1" x14ac:dyDescent="0.15">
      <c r="A928" s="90"/>
    </row>
    <row r="929" spans="1:1" x14ac:dyDescent="0.15">
      <c r="A929" s="90"/>
    </row>
    <row r="930" spans="1:1" x14ac:dyDescent="0.15">
      <c r="A930" s="90"/>
    </row>
    <row r="931" spans="1:1" x14ac:dyDescent="0.15">
      <c r="A931" s="90"/>
    </row>
    <row r="932" spans="1:1" x14ac:dyDescent="0.15">
      <c r="A932" s="90"/>
    </row>
    <row r="933" spans="1:1" x14ac:dyDescent="0.15">
      <c r="A933" s="90"/>
    </row>
    <row r="934" spans="1:1" x14ac:dyDescent="0.15">
      <c r="A934" s="90"/>
    </row>
    <row r="935" spans="1:1" x14ac:dyDescent="0.15">
      <c r="A935" s="90"/>
    </row>
    <row r="936" spans="1:1" x14ac:dyDescent="0.15">
      <c r="A936" s="90"/>
    </row>
    <row r="937" spans="1:1" x14ac:dyDescent="0.15">
      <c r="A937" s="90"/>
    </row>
    <row r="938" spans="1:1" x14ac:dyDescent="0.15">
      <c r="A938" s="90"/>
    </row>
    <row r="939" spans="1:1" x14ac:dyDescent="0.15">
      <c r="A939" s="90"/>
    </row>
    <row r="940" spans="1:1" x14ac:dyDescent="0.15">
      <c r="A940" s="90"/>
    </row>
    <row r="941" spans="1:1" x14ac:dyDescent="0.15">
      <c r="A941" s="90"/>
    </row>
    <row r="942" spans="1:1" x14ac:dyDescent="0.15">
      <c r="A942" s="90"/>
    </row>
    <row r="943" spans="1:1" x14ac:dyDescent="0.15">
      <c r="A943" s="90"/>
    </row>
    <row r="944" spans="1:1" x14ac:dyDescent="0.15">
      <c r="A944" s="90"/>
    </row>
    <row r="945" spans="1:1" x14ac:dyDescent="0.15">
      <c r="A945" s="90"/>
    </row>
    <row r="946" spans="1:1" x14ac:dyDescent="0.15">
      <c r="A946" s="90"/>
    </row>
    <row r="947" spans="1:1" x14ac:dyDescent="0.15">
      <c r="A947" s="90"/>
    </row>
    <row r="948" spans="1:1" x14ac:dyDescent="0.15">
      <c r="A948" s="90"/>
    </row>
    <row r="949" spans="1:1" x14ac:dyDescent="0.15">
      <c r="A949" s="90"/>
    </row>
    <row r="950" spans="1:1" x14ac:dyDescent="0.15">
      <c r="A950" s="90"/>
    </row>
    <row r="951" spans="1:1" x14ac:dyDescent="0.15">
      <c r="A951" s="90"/>
    </row>
    <row r="952" spans="1:1" x14ac:dyDescent="0.15">
      <c r="A952" s="90"/>
    </row>
    <row r="953" spans="1:1" x14ac:dyDescent="0.15">
      <c r="A953" s="90"/>
    </row>
    <row r="954" spans="1:1" x14ac:dyDescent="0.15">
      <c r="A954" s="90"/>
    </row>
    <row r="955" spans="1:1" x14ac:dyDescent="0.15">
      <c r="A955" s="90"/>
    </row>
    <row r="956" spans="1:1" x14ac:dyDescent="0.15">
      <c r="A956" s="90"/>
    </row>
    <row r="957" spans="1:1" x14ac:dyDescent="0.15">
      <c r="A957" s="90"/>
    </row>
    <row r="958" spans="1:1" x14ac:dyDescent="0.15">
      <c r="A958" s="90"/>
    </row>
    <row r="959" spans="1:1" x14ac:dyDescent="0.15">
      <c r="A959" s="90"/>
    </row>
    <row r="960" spans="1:1" x14ac:dyDescent="0.15">
      <c r="A960" s="90"/>
    </row>
    <row r="961" spans="1:1" x14ac:dyDescent="0.15">
      <c r="A961" s="90"/>
    </row>
    <row r="962" spans="1:1" x14ac:dyDescent="0.15">
      <c r="A962" s="90"/>
    </row>
    <row r="963" spans="1:1" x14ac:dyDescent="0.15">
      <c r="A963" s="90"/>
    </row>
    <row r="964" spans="1:1" x14ac:dyDescent="0.15">
      <c r="A964" s="90"/>
    </row>
    <row r="965" spans="1:1" x14ac:dyDescent="0.15">
      <c r="A965" s="90"/>
    </row>
    <row r="966" spans="1:1" x14ac:dyDescent="0.15">
      <c r="A966" s="90"/>
    </row>
    <row r="967" spans="1:1" x14ac:dyDescent="0.15">
      <c r="A967" s="90"/>
    </row>
    <row r="968" spans="1:1" x14ac:dyDescent="0.15">
      <c r="A968" s="90"/>
    </row>
    <row r="969" spans="1:1" x14ac:dyDescent="0.15">
      <c r="A969" s="90"/>
    </row>
    <row r="970" spans="1:1" x14ac:dyDescent="0.15">
      <c r="A970" s="90"/>
    </row>
    <row r="971" spans="1:1" x14ac:dyDescent="0.15">
      <c r="A971" s="90"/>
    </row>
    <row r="972" spans="1:1" x14ac:dyDescent="0.15">
      <c r="A972" s="90"/>
    </row>
    <row r="973" spans="1:1" x14ac:dyDescent="0.15">
      <c r="A973" s="90"/>
    </row>
    <row r="974" spans="1:1" x14ac:dyDescent="0.15">
      <c r="A974" s="90"/>
    </row>
    <row r="975" spans="1:1" x14ac:dyDescent="0.15">
      <c r="A975" s="90"/>
    </row>
    <row r="976" spans="1:1" x14ac:dyDescent="0.15">
      <c r="A976" s="90"/>
    </row>
    <row r="977" spans="1:1" x14ac:dyDescent="0.15">
      <c r="A977" s="90"/>
    </row>
    <row r="978" spans="1:1" x14ac:dyDescent="0.15">
      <c r="A978" s="90"/>
    </row>
    <row r="979" spans="1:1" x14ac:dyDescent="0.15">
      <c r="A979" s="90"/>
    </row>
    <row r="980" spans="1:1" x14ac:dyDescent="0.15">
      <c r="A980" s="90"/>
    </row>
    <row r="981" spans="1:1" x14ac:dyDescent="0.15">
      <c r="A981" s="90"/>
    </row>
    <row r="982" spans="1:1" x14ac:dyDescent="0.15">
      <c r="A982" s="90"/>
    </row>
    <row r="983" spans="1:1" x14ac:dyDescent="0.15">
      <c r="A983" s="90"/>
    </row>
    <row r="984" spans="1:1" x14ac:dyDescent="0.15">
      <c r="A984" s="90"/>
    </row>
    <row r="985" spans="1:1" x14ac:dyDescent="0.15">
      <c r="A985" s="90"/>
    </row>
    <row r="986" spans="1:1" x14ac:dyDescent="0.15">
      <c r="A986" s="90"/>
    </row>
    <row r="987" spans="1:1" x14ac:dyDescent="0.15">
      <c r="A987" s="90"/>
    </row>
    <row r="988" spans="1:1" x14ac:dyDescent="0.15">
      <c r="A988" s="90"/>
    </row>
    <row r="989" spans="1:1" x14ac:dyDescent="0.15">
      <c r="A989" s="90"/>
    </row>
    <row r="990" spans="1:1" x14ac:dyDescent="0.15">
      <c r="A990" s="90"/>
    </row>
    <row r="991" spans="1:1" x14ac:dyDescent="0.15">
      <c r="A991" s="90"/>
    </row>
    <row r="992" spans="1:1" x14ac:dyDescent="0.15">
      <c r="A992" s="90"/>
    </row>
    <row r="993" spans="1:1" x14ac:dyDescent="0.15">
      <c r="A993" s="90"/>
    </row>
    <row r="994" spans="1:1" x14ac:dyDescent="0.15">
      <c r="A994" s="90"/>
    </row>
    <row r="995" spans="1:1" x14ac:dyDescent="0.15">
      <c r="A995" s="90"/>
    </row>
    <row r="996" spans="1:1" x14ac:dyDescent="0.15">
      <c r="A996" s="90"/>
    </row>
    <row r="997" spans="1:1" x14ac:dyDescent="0.15">
      <c r="A997" s="90"/>
    </row>
    <row r="998" spans="1:1" x14ac:dyDescent="0.15">
      <c r="A998" s="90"/>
    </row>
    <row r="999" spans="1:1" x14ac:dyDescent="0.15">
      <c r="A999" s="90"/>
    </row>
    <row r="1000" spans="1:1" x14ac:dyDescent="0.15">
      <c r="A1000" s="90"/>
    </row>
    <row r="1001" spans="1:1" x14ac:dyDescent="0.15">
      <c r="A1001" s="90"/>
    </row>
    <row r="1002" spans="1:1" x14ac:dyDescent="0.15">
      <c r="A1002" s="90"/>
    </row>
    <row r="1003" spans="1:1" x14ac:dyDescent="0.15">
      <c r="A1003" s="90"/>
    </row>
    <row r="1004" spans="1:1" x14ac:dyDescent="0.15">
      <c r="A1004" s="90"/>
    </row>
    <row r="1005" spans="1:1" x14ac:dyDescent="0.15">
      <c r="A1005" s="90"/>
    </row>
    <row r="1006" spans="1:1" x14ac:dyDescent="0.15">
      <c r="A1006" s="90"/>
    </row>
    <row r="1007" spans="1:1" x14ac:dyDescent="0.15">
      <c r="A1007" s="90"/>
    </row>
    <row r="1008" spans="1:1" x14ac:dyDescent="0.15">
      <c r="A1008" s="90"/>
    </row>
    <row r="1009" spans="1:1" x14ac:dyDescent="0.15">
      <c r="A1009" s="90"/>
    </row>
    <row r="1010" spans="1:1" x14ac:dyDescent="0.15">
      <c r="A1010" s="90"/>
    </row>
    <row r="1011" spans="1:1" x14ac:dyDescent="0.15">
      <c r="A1011" s="90"/>
    </row>
    <row r="1012" spans="1:1" x14ac:dyDescent="0.15">
      <c r="A1012" s="90"/>
    </row>
    <row r="1013" spans="1:1" x14ac:dyDescent="0.15">
      <c r="A1013" s="90"/>
    </row>
    <row r="1014" spans="1:1" x14ac:dyDescent="0.15">
      <c r="A1014" s="90"/>
    </row>
    <row r="1015" spans="1:1" x14ac:dyDescent="0.15">
      <c r="A1015" s="90"/>
    </row>
    <row r="1016" spans="1:1" x14ac:dyDescent="0.15">
      <c r="A1016" s="90"/>
    </row>
    <row r="1017" spans="1:1" x14ac:dyDescent="0.15">
      <c r="A1017" s="90"/>
    </row>
    <row r="1018" spans="1:1" x14ac:dyDescent="0.15">
      <c r="A1018" s="90"/>
    </row>
    <row r="1019" spans="1:1" x14ac:dyDescent="0.15">
      <c r="A1019" s="90"/>
    </row>
    <row r="1020" spans="1:1" x14ac:dyDescent="0.15">
      <c r="A1020" s="90"/>
    </row>
    <row r="1021" spans="1:1" x14ac:dyDescent="0.15">
      <c r="A1021" s="90"/>
    </row>
    <row r="1022" spans="1:1" x14ac:dyDescent="0.15">
      <c r="A1022" s="90"/>
    </row>
    <row r="1023" spans="1:1" x14ac:dyDescent="0.15">
      <c r="A1023" s="90"/>
    </row>
    <row r="1024" spans="1:1" x14ac:dyDescent="0.15">
      <c r="A1024" s="90"/>
    </row>
    <row r="1025" spans="1:1" x14ac:dyDescent="0.15">
      <c r="A1025" s="90"/>
    </row>
    <row r="1026" spans="1:1" x14ac:dyDescent="0.15">
      <c r="A1026" s="90"/>
    </row>
    <row r="1027" spans="1:1" x14ac:dyDescent="0.15">
      <c r="A1027" s="90"/>
    </row>
    <row r="1028" spans="1:1" x14ac:dyDescent="0.15">
      <c r="A1028" s="90"/>
    </row>
    <row r="1029" spans="1:1" x14ac:dyDescent="0.15">
      <c r="A1029" s="90"/>
    </row>
    <row r="1030" spans="1:1" x14ac:dyDescent="0.15">
      <c r="A1030" s="90"/>
    </row>
    <row r="1031" spans="1:1" x14ac:dyDescent="0.15">
      <c r="A1031" s="90"/>
    </row>
    <row r="1032" spans="1:1" x14ac:dyDescent="0.15">
      <c r="A1032" s="90"/>
    </row>
    <row r="1033" spans="1:1" x14ac:dyDescent="0.15">
      <c r="A1033" s="90"/>
    </row>
    <row r="1034" spans="1:1" x14ac:dyDescent="0.15">
      <c r="A1034" s="90"/>
    </row>
    <row r="1035" spans="1:1" x14ac:dyDescent="0.15">
      <c r="A1035" s="90"/>
    </row>
    <row r="1036" spans="1:1" x14ac:dyDescent="0.15">
      <c r="A1036" s="90"/>
    </row>
    <row r="1037" spans="1:1" x14ac:dyDescent="0.15">
      <c r="A1037" s="90"/>
    </row>
    <row r="1038" spans="1:1" x14ac:dyDescent="0.15">
      <c r="A1038" s="90"/>
    </row>
    <row r="1039" spans="1:1" x14ac:dyDescent="0.15">
      <c r="A1039" s="90"/>
    </row>
    <row r="1040" spans="1:1" x14ac:dyDescent="0.15">
      <c r="A1040" s="90"/>
    </row>
    <row r="1041" spans="1:1" x14ac:dyDescent="0.15">
      <c r="A1041" s="90"/>
    </row>
    <row r="1042" spans="1:1" x14ac:dyDescent="0.15">
      <c r="A1042" s="90"/>
    </row>
    <row r="1043" spans="1:1" x14ac:dyDescent="0.15">
      <c r="A1043" s="90"/>
    </row>
    <row r="1044" spans="1:1" x14ac:dyDescent="0.15">
      <c r="A1044" s="90"/>
    </row>
    <row r="1045" spans="1:1" x14ac:dyDescent="0.15">
      <c r="A1045" s="90"/>
    </row>
    <row r="1046" spans="1:1" x14ac:dyDescent="0.15">
      <c r="A1046" s="90"/>
    </row>
    <row r="1047" spans="1:1" x14ac:dyDescent="0.15">
      <c r="A1047" s="90"/>
    </row>
    <row r="1048" spans="1:1" x14ac:dyDescent="0.15">
      <c r="A1048" s="90"/>
    </row>
    <row r="1049" spans="1:1" x14ac:dyDescent="0.15">
      <c r="A1049" s="90"/>
    </row>
    <row r="1050" spans="1:1" x14ac:dyDescent="0.15">
      <c r="A1050" s="90"/>
    </row>
    <row r="1051" spans="1:1" x14ac:dyDescent="0.15">
      <c r="A1051" s="90"/>
    </row>
    <row r="1052" spans="1:1" x14ac:dyDescent="0.15">
      <c r="A1052" s="90"/>
    </row>
    <row r="1053" spans="1:1" x14ac:dyDescent="0.15">
      <c r="A1053" s="90"/>
    </row>
    <row r="1054" spans="1:1" x14ac:dyDescent="0.15">
      <c r="A1054" s="90"/>
    </row>
    <row r="1055" spans="1:1" x14ac:dyDescent="0.15">
      <c r="A1055" s="90"/>
    </row>
    <row r="1056" spans="1:1" x14ac:dyDescent="0.15">
      <c r="A1056" s="90"/>
    </row>
    <row r="1057" spans="1:1" x14ac:dyDescent="0.15">
      <c r="A1057" s="90"/>
    </row>
    <row r="1058" spans="1:1" x14ac:dyDescent="0.15">
      <c r="A1058" s="90"/>
    </row>
    <row r="1059" spans="1:1" x14ac:dyDescent="0.15">
      <c r="A1059" s="90"/>
    </row>
    <row r="1060" spans="1:1" x14ac:dyDescent="0.15">
      <c r="A1060" s="90"/>
    </row>
    <row r="1061" spans="1:1" x14ac:dyDescent="0.15">
      <c r="A1061" s="90"/>
    </row>
    <row r="1062" spans="1:1" x14ac:dyDescent="0.15">
      <c r="A1062" s="90"/>
    </row>
    <row r="1063" spans="1:1" x14ac:dyDescent="0.15">
      <c r="A1063" s="90"/>
    </row>
    <row r="1064" spans="1:1" x14ac:dyDescent="0.15">
      <c r="A1064" s="90"/>
    </row>
    <row r="1065" spans="1:1" x14ac:dyDescent="0.15">
      <c r="A1065" s="90"/>
    </row>
    <row r="1066" spans="1:1" x14ac:dyDescent="0.15">
      <c r="A1066" s="90"/>
    </row>
    <row r="1067" spans="1:1" x14ac:dyDescent="0.15">
      <c r="A1067" s="90"/>
    </row>
    <row r="1068" spans="1:1" x14ac:dyDescent="0.15">
      <c r="A1068" s="90"/>
    </row>
    <row r="1069" spans="1:1" x14ac:dyDescent="0.15">
      <c r="A1069" s="90"/>
    </row>
    <row r="1070" spans="1:1" x14ac:dyDescent="0.15">
      <c r="A1070" s="90"/>
    </row>
    <row r="1071" spans="1:1" x14ac:dyDescent="0.15">
      <c r="A1071" s="90"/>
    </row>
    <row r="1072" spans="1:1" x14ac:dyDescent="0.15">
      <c r="A1072" s="90"/>
    </row>
    <row r="1073" spans="1:1" x14ac:dyDescent="0.15">
      <c r="A1073" s="90"/>
    </row>
    <row r="1074" spans="1:1" x14ac:dyDescent="0.15">
      <c r="A1074" s="90"/>
    </row>
    <row r="1075" spans="1:1" x14ac:dyDescent="0.15">
      <c r="A1075" s="90"/>
    </row>
    <row r="1076" spans="1:1" x14ac:dyDescent="0.15">
      <c r="A1076" s="90"/>
    </row>
    <row r="1077" spans="1:1" x14ac:dyDescent="0.15">
      <c r="A1077" s="90"/>
    </row>
    <row r="1078" spans="1:1" x14ac:dyDescent="0.15">
      <c r="A1078" s="90"/>
    </row>
    <row r="1079" spans="1:1" x14ac:dyDescent="0.15">
      <c r="A1079" s="90"/>
    </row>
    <row r="1080" spans="1:1" x14ac:dyDescent="0.15">
      <c r="A1080" s="90"/>
    </row>
    <row r="1081" spans="1:1" x14ac:dyDescent="0.15">
      <c r="A1081" s="90"/>
    </row>
    <row r="1082" spans="1:1" x14ac:dyDescent="0.15">
      <c r="A1082" s="90"/>
    </row>
    <row r="1083" spans="1:1" x14ac:dyDescent="0.15">
      <c r="A1083" s="90"/>
    </row>
    <row r="1084" spans="1:1" x14ac:dyDescent="0.15">
      <c r="A1084" s="90"/>
    </row>
    <row r="1085" spans="1:1" x14ac:dyDescent="0.15">
      <c r="A1085" s="90"/>
    </row>
    <row r="1086" spans="1:1" x14ac:dyDescent="0.15">
      <c r="A1086" s="90"/>
    </row>
    <row r="1087" spans="1:1" x14ac:dyDescent="0.15">
      <c r="A1087" s="90"/>
    </row>
    <row r="1088" spans="1:1" x14ac:dyDescent="0.15">
      <c r="A1088" s="90"/>
    </row>
    <row r="1089" spans="1:1" x14ac:dyDescent="0.15">
      <c r="A1089" s="90"/>
    </row>
    <row r="1090" spans="1:1" x14ac:dyDescent="0.15">
      <c r="A1090" s="90"/>
    </row>
    <row r="1091" spans="1:1" x14ac:dyDescent="0.15">
      <c r="A1091" s="90"/>
    </row>
    <row r="1092" spans="1:1" x14ac:dyDescent="0.15">
      <c r="A1092" s="90"/>
    </row>
    <row r="1093" spans="1:1" x14ac:dyDescent="0.15">
      <c r="A1093" s="90"/>
    </row>
    <row r="1094" spans="1:1" x14ac:dyDescent="0.15">
      <c r="A1094" s="90"/>
    </row>
    <row r="1095" spans="1:1" x14ac:dyDescent="0.15">
      <c r="A1095" s="90"/>
    </row>
    <row r="1096" spans="1:1" x14ac:dyDescent="0.15">
      <c r="A1096" s="90"/>
    </row>
    <row r="1097" spans="1:1" x14ac:dyDescent="0.15">
      <c r="A1097" s="90"/>
    </row>
    <row r="1098" spans="1:1" x14ac:dyDescent="0.15">
      <c r="A1098" s="90"/>
    </row>
    <row r="1099" spans="1:1" x14ac:dyDescent="0.15">
      <c r="A1099" s="90"/>
    </row>
    <row r="1100" spans="1:1" x14ac:dyDescent="0.15">
      <c r="A1100" s="90"/>
    </row>
    <row r="1101" spans="1:1" x14ac:dyDescent="0.15">
      <c r="A1101" s="90"/>
    </row>
    <row r="1102" spans="1:1" x14ac:dyDescent="0.15">
      <c r="A1102" s="90"/>
    </row>
    <row r="1103" spans="1:1" x14ac:dyDescent="0.15">
      <c r="A1103" s="90"/>
    </row>
    <row r="1104" spans="1:1" x14ac:dyDescent="0.15">
      <c r="A1104" s="90"/>
    </row>
    <row r="1105" spans="1:1" x14ac:dyDescent="0.15">
      <c r="A1105" s="90"/>
    </row>
    <row r="1106" spans="1:1" x14ac:dyDescent="0.15">
      <c r="A1106" s="90"/>
    </row>
    <row r="1107" spans="1:1" x14ac:dyDescent="0.15">
      <c r="A1107" s="90"/>
    </row>
    <row r="1108" spans="1:1" x14ac:dyDescent="0.15">
      <c r="A1108" s="90"/>
    </row>
    <row r="1109" spans="1:1" x14ac:dyDescent="0.15">
      <c r="A1109" s="90"/>
    </row>
    <row r="1110" spans="1:1" x14ac:dyDescent="0.15">
      <c r="A1110" s="90"/>
    </row>
    <row r="1111" spans="1:1" x14ac:dyDescent="0.15">
      <c r="A1111" s="90"/>
    </row>
    <row r="1112" spans="1:1" x14ac:dyDescent="0.15">
      <c r="A1112" s="90"/>
    </row>
    <row r="1113" spans="1:1" x14ac:dyDescent="0.15">
      <c r="A1113" s="90"/>
    </row>
    <row r="1114" spans="1:1" x14ac:dyDescent="0.15">
      <c r="A1114" s="90"/>
    </row>
    <row r="1115" spans="1:1" x14ac:dyDescent="0.15">
      <c r="A1115" s="90"/>
    </row>
    <row r="1116" spans="1:1" x14ac:dyDescent="0.15">
      <c r="A1116" s="90"/>
    </row>
    <row r="1117" spans="1:1" x14ac:dyDescent="0.15">
      <c r="A1117" s="90"/>
    </row>
    <row r="1118" spans="1:1" x14ac:dyDescent="0.15">
      <c r="A1118" s="90"/>
    </row>
    <row r="1119" spans="1:1" x14ac:dyDescent="0.15">
      <c r="A1119" s="90"/>
    </row>
    <row r="1120" spans="1:1" x14ac:dyDescent="0.15">
      <c r="A1120" s="90"/>
    </row>
    <row r="1121" spans="1:1" x14ac:dyDescent="0.15">
      <c r="A1121" s="90"/>
    </row>
    <row r="1122" spans="1:1" x14ac:dyDescent="0.15">
      <c r="A1122" s="90"/>
    </row>
    <row r="1123" spans="1:1" x14ac:dyDescent="0.15">
      <c r="A1123" s="90"/>
    </row>
    <row r="1124" spans="1:1" x14ac:dyDescent="0.15">
      <c r="A1124" s="90"/>
    </row>
    <row r="1125" spans="1:1" x14ac:dyDescent="0.15">
      <c r="A1125" s="90"/>
    </row>
    <row r="1126" spans="1:1" x14ac:dyDescent="0.15">
      <c r="A1126" s="90"/>
    </row>
    <row r="1127" spans="1:1" x14ac:dyDescent="0.15">
      <c r="A1127" s="90"/>
    </row>
    <row r="1128" spans="1:1" x14ac:dyDescent="0.15">
      <c r="A1128" s="90"/>
    </row>
    <row r="1129" spans="1:1" x14ac:dyDescent="0.15">
      <c r="A1129" s="90"/>
    </row>
    <row r="1130" spans="1:1" x14ac:dyDescent="0.15">
      <c r="A1130" s="90"/>
    </row>
    <row r="1131" spans="1:1" x14ac:dyDescent="0.15">
      <c r="A1131" s="90"/>
    </row>
    <row r="1132" spans="1:1" x14ac:dyDescent="0.15">
      <c r="A1132" s="90"/>
    </row>
    <row r="1133" spans="1:1" x14ac:dyDescent="0.15">
      <c r="A1133" s="90"/>
    </row>
    <row r="1134" spans="1:1" x14ac:dyDescent="0.15">
      <c r="A1134" s="90"/>
    </row>
    <row r="1135" spans="1:1" x14ac:dyDescent="0.15">
      <c r="A1135" s="90"/>
    </row>
    <row r="1136" spans="1:1" x14ac:dyDescent="0.15">
      <c r="A1136" s="90"/>
    </row>
    <row r="1137" spans="1:1" x14ac:dyDescent="0.15">
      <c r="A1137" s="90"/>
    </row>
    <row r="1138" spans="1:1" x14ac:dyDescent="0.15">
      <c r="A1138" s="90"/>
    </row>
    <row r="1139" spans="1:1" x14ac:dyDescent="0.15">
      <c r="A1139" s="90"/>
    </row>
    <row r="1140" spans="1:1" x14ac:dyDescent="0.15">
      <c r="A1140" s="90"/>
    </row>
    <row r="1141" spans="1:1" x14ac:dyDescent="0.15">
      <c r="A1141" s="90"/>
    </row>
    <row r="1142" spans="1:1" x14ac:dyDescent="0.15">
      <c r="A1142" s="90"/>
    </row>
    <row r="1143" spans="1:1" x14ac:dyDescent="0.15">
      <c r="A1143" s="90"/>
    </row>
    <row r="1144" spans="1:1" x14ac:dyDescent="0.15">
      <c r="A1144" s="90"/>
    </row>
    <row r="1145" spans="1:1" x14ac:dyDescent="0.15">
      <c r="A1145" s="90"/>
    </row>
    <row r="1146" spans="1:1" x14ac:dyDescent="0.15">
      <c r="A1146" s="90"/>
    </row>
    <row r="1147" spans="1:1" x14ac:dyDescent="0.15">
      <c r="A1147" s="90"/>
    </row>
    <row r="1148" spans="1:1" x14ac:dyDescent="0.15">
      <c r="A1148" s="90"/>
    </row>
    <row r="1149" spans="1:1" x14ac:dyDescent="0.15">
      <c r="A1149" s="90"/>
    </row>
    <row r="1150" spans="1:1" x14ac:dyDescent="0.15">
      <c r="A1150" s="90"/>
    </row>
    <row r="1151" spans="1:1" x14ac:dyDescent="0.15">
      <c r="A1151" s="90"/>
    </row>
    <row r="1152" spans="1:1" x14ac:dyDescent="0.15">
      <c r="A1152" s="90"/>
    </row>
    <row r="1153" spans="1:1" x14ac:dyDescent="0.15">
      <c r="A1153" s="90"/>
    </row>
    <row r="1154" spans="1:1" x14ac:dyDescent="0.15">
      <c r="A1154" s="90"/>
    </row>
    <row r="1155" spans="1:1" x14ac:dyDescent="0.15">
      <c r="A1155" s="90"/>
    </row>
    <row r="1156" spans="1:1" x14ac:dyDescent="0.15">
      <c r="A1156" s="90"/>
    </row>
    <row r="1157" spans="1:1" x14ac:dyDescent="0.15">
      <c r="A1157" s="90"/>
    </row>
    <row r="1158" spans="1:1" x14ac:dyDescent="0.15">
      <c r="A1158" s="90"/>
    </row>
    <row r="1159" spans="1:1" x14ac:dyDescent="0.15">
      <c r="A1159" s="90"/>
    </row>
    <row r="1160" spans="1:1" x14ac:dyDescent="0.15">
      <c r="A1160" s="90"/>
    </row>
    <row r="1161" spans="1:1" x14ac:dyDescent="0.15">
      <c r="A1161" s="90"/>
    </row>
    <row r="1162" spans="1:1" x14ac:dyDescent="0.15">
      <c r="A1162" s="90"/>
    </row>
    <row r="1163" spans="1:1" x14ac:dyDescent="0.15">
      <c r="A1163" s="90"/>
    </row>
    <row r="1164" spans="1:1" x14ac:dyDescent="0.15">
      <c r="A1164" s="90"/>
    </row>
    <row r="1165" spans="1:1" x14ac:dyDescent="0.15">
      <c r="A1165" s="90"/>
    </row>
    <row r="1166" spans="1:1" x14ac:dyDescent="0.15">
      <c r="A1166" s="90"/>
    </row>
    <row r="1167" spans="1:1" x14ac:dyDescent="0.15">
      <c r="A1167" s="90"/>
    </row>
    <row r="1168" spans="1:1" x14ac:dyDescent="0.15">
      <c r="A1168" s="90"/>
    </row>
    <row r="1169" spans="1:1" x14ac:dyDescent="0.15">
      <c r="A1169" s="90"/>
    </row>
    <row r="1170" spans="1:1" x14ac:dyDescent="0.15">
      <c r="A1170" s="90"/>
    </row>
    <row r="1171" spans="1:1" x14ac:dyDescent="0.15">
      <c r="A1171" s="90"/>
    </row>
    <row r="1172" spans="1:1" x14ac:dyDescent="0.15">
      <c r="A1172" s="90"/>
    </row>
    <row r="1173" spans="1:1" x14ac:dyDescent="0.15">
      <c r="A1173" s="90"/>
    </row>
    <row r="1174" spans="1:1" x14ac:dyDescent="0.15">
      <c r="A1174" s="90"/>
    </row>
    <row r="1175" spans="1:1" x14ac:dyDescent="0.15">
      <c r="A1175" s="90"/>
    </row>
    <row r="1176" spans="1:1" x14ac:dyDescent="0.15">
      <c r="A1176" s="90"/>
    </row>
    <row r="1177" spans="1:1" x14ac:dyDescent="0.15">
      <c r="A1177" s="90"/>
    </row>
    <row r="1178" spans="1:1" x14ac:dyDescent="0.15">
      <c r="A1178" s="90"/>
    </row>
    <row r="1179" spans="1:1" x14ac:dyDescent="0.15">
      <c r="A1179" s="90"/>
    </row>
    <row r="1180" spans="1:1" x14ac:dyDescent="0.15">
      <c r="A1180" s="90"/>
    </row>
    <row r="1181" spans="1:1" x14ac:dyDescent="0.15">
      <c r="A1181" s="90"/>
    </row>
    <row r="1182" spans="1:1" x14ac:dyDescent="0.15">
      <c r="A1182" s="90"/>
    </row>
    <row r="1183" spans="1:1" x14ac:dyDescent="0.15">
      <c r="A1183" s="90"/>
    </row>
    <row r="1184" spans="1:1" x14ac:dyDescent="0.15">
      <c r="A1184" s="90"/>
    </row>
    <row r="1185" spans="1:1" x14ac:dyDescent="0.15">
      <c r="A1185" s="90"/>
    </row>
    <row r="1186" spans="1:1" x14ac:dyDescent="0.15">
      <c r="A1186" s="90"/>
    </row>
    <row r="1187" spans="1:1" x14ac:dyDescent="0.15">
      <c r="A1187" s="90"/>
    </row>
    <row r="1188" spans="1:1" x14ac:dyDescent="0.15">
      <c r="A1188" s="90"/>
    </row>
    <row r="1189" spans="1:1" x14ac:dyDescent="0.15">
      <c r="A1189" s="90"/>
    </row>
    <row r="1190" spans="1:1" x14ac:dyDescent="0.15">
      <c r="A1190" s="90"/>
    </row>
    <row r="1191" spans="1:1" x14ac:dyDescent="0.15">
      <c r="A1191" s="90"/>
    </row>
    <row r="1192" spans="1:1" x14ac:dyDescent="0.15">
      <c r="A1192" s="90"/>
    </row>
    <row r="1193" spans="1:1" x14ac:dyDescent="0.15">
      <c r="A1193" s="90"/>
    </row>
    <row r="1194" spans="1:1" x14ac:dyDescent="0.15">
      <c r="A1194" s="90"/>
    </row>
    <row r="1195" spans="1:1" x14ac:dyDescent="0.15">
      <c r="A1195" s="90"/>
    </row>
    <row r="1196" spans="1:1" x14ac:dyDescent="0.15">
      <c r="A1196" s="90"/>
    </row>
    <row r="1197" spans="1:1" x14ac:dyDescent="0.15">
      <c r="A1197" s="90"/>
    </row>
    <row r="1198" spans="1:1" x14ac:dyDescent="0.15">
      <c r="A1198" s="90"/>
    </row>
    <row r="1199" spans="1:1" x14ac:dyDescent="0.15">
      <c r="A1199" s="90"/>
    </row>
    <row r="1200" spans="1:1" x14ac:dyDescent="0.15">
      <c r="A1200" s="90"/>
    </row>
    <row r="1201" spans="1:1" x14ac:dyDescent="0.15">
      <c r="A1201" s="90"/>
    </row>
    <row r="1202" spans="1:1" x14ac:dyDescent="0.15">
      <c r="A1202" s="90"/>
    </row>
    <row r="1203" spans="1:1" x14ac:dyDescent="0.15">
      <c r="A1203" s="90"/>
    </row>
    <row r="1204" spans="1:1" x14ac:dyDescent="0.15">
      <c r="A1204" s="90"/>
    </row>
    <row r="1205" spans="1:1" x14ac:dyDescent="0.15">
      <c r="A1205" s="90"/>
    </row>
    <row r="1206" spans="1:1" x14ac:dyDescent="0.15">
      <c r="A1206" s="90"/>
    </row>
    <row r="1207" spans="1:1" x14ac:dyDescent="0.15">
      <c r="A1207" s="90"/>
    </row>
    <row r="1208" spans="1:1" x14ac:dyDescent="0.15">
      <c r="A1208" s="90"/>
    </row>
    <row r="1209" spans="1:1" x14ac:dyDescent="0.15">
      <c r="A1209" s="90"/>
    </row>
    <row r="1210" spans="1:1" x14ac:dyDescent="0.15">
      <c r="A1210" s="90"/>
    </row>
    <row r="1211" spans="1:1" x14ac:dyDescent="0.15">
      <c r="A1211" s="90"/>
    </row>
    <row r="1212" spans="1:1" x14ac:dyDescent="0.15">
      <c r="A1212" s="90"/>
    </row>
    <row r="1213" spans="1:1" x14ac:dyDescent="0.15">
      <c r="A1213" s="90"/>
    </row>
    <row r="1214" spans="1:1" x14ac:dyDescent="0.15">
      <c r="A1214" s="90"/>
    </row>
    <row r="1215" spans="1:1" x14ac:dyDescent="0.15">
      <c r="A1215" s="90"/>
    </row>
    <row r="1216" spans="1:1" x14ac:dyDescent="0.15">
      <c r="A1216" s="90"/>
    </row>
    <row r="1217" spans="1:1" x14ac:dyDescent="0.15">
      <c r="A1217" s="90"/>
    </row>
    <row r="1218" spans="1:1" x14ac:dyDescent="0.15">
      <c r="A1218" s="90"/>
    </row>
    <row r="1219" spans="1:1" x14ac:dyDescent="0.15">
      <c r="A1219" s="90"/>
    </row>
    <row r="1220" spans="1:1" x14ac:dyDescent="0.15">
      <c r="A1220" s="90"/>
    </row>
    <row r="1221" spans="1:1" x14ac:dyDescent="0.15">
      <c r="A1221" s="90"/>
    </row>
    <row r="1222" spans="1:1" x14ac:dyDescent="0.15">
      <c r="A1222" s="90"/>
    </row>
    <row r="1223" spans="1:1" x14ac:dyDescent="0.15">
      <c r="A1223" s="90"/>
    </row>
    <row r="1224" spans="1:1" x14ac:dyDescent="0.15">
      <c r="A1224" s="90"/>
    </row>
    <row r="1225" spans="1:1" x14ac:dyDescent="0.15">
      <c r="A1225" s="90"/>
    </row>
    <row r="1226" spans="1:1" x14ac:dyDescent="0.15">
      <c r="A1226" s="90"/>
    </row>
    <row r="1227" spans="1:1" x14ac:dyDescent="0.15">
      <c r="A1227" s="90"/>
    </row>
    <row r="1228" spans="1:1" x14ac:dyDescent="0.15">
      <c r="A1228" s="90"/>
    </row>
    <row r="1229" spans="1:1" x14ac:dyDescent="0.15">
      <c r="A1229" s="90"/>
    </row>
    <row r="1230" spans="1:1" x14ac:dyDescent="0.15">
      <c r="A1230" s="90"/>
    </row>
    <row r="1231" spans="1:1" x14ac:dyDescent="0.15">
      <c r="A1231" s="90"/>
    </row>
    <row r="1232" spans="1:1" x14ac:dyDescent="0.15">
      <c r="A1232" s="90"/>
    </row>
    <row r="1233" spans="1:1" x14ac:dyDescent="0.15">
      <c r="A1233" s="90"/>
    </row>
    <row r="1234" spans="1:1" x14ac:dyDescent="0.15">
      <c r="A1234" s="90"/>
    </row>
    <row r="1235" spans="1:1" x14ac:dyDescent="0.15">
      <c r="A1235" s="90"/>
    </row>
    <row r="1236" spans="1:1" x14ac:dyDescent="0.15">
      <c r="A1236" s="90"/>
    </row>
    <row r="1237" spans="1:1" x14ac:dyDescent="0.15">
      <c r="A1237" s="90"/>
    </row>
    <row r="1238" spans="1:1" x14ac:dyDescent="0.15">
      <c r="A1238" s="90"/>
    </row>
    <row r="1239" spans="1:1" x14ac:dyDescent="0.15">
      <c r="A1239" s="90"/>
    </row>
    <row r="1240" spans="1:1" x14ac:dyDescent="0.15">
      <c r="A1240" s="90"/>
    </row>
    <row r="1241" spans="1:1" x14ac:dyDescent="0.15">
      <c r="A1241" s="90"/>
    </row>
    <row r="1242" spans="1:1" x14ac:dyDescent="0.15">
      <c r="A1242" s="90"/>
    </row>
    <row r="1243" spans="1:1" x14ac:dyDescent="0.15">
      <c r="A1243" s="90"/>
    </row>
    <row r="1244" spans="1:1" x14ac:dyDescent="0.15">
      <c r="A1244" s="90"/>
    </row>
    <row r="1245" spans="1:1" x14ac:dyDescent="0.15">
      <c r="A1245" s="90"/>
    </row>
    <row r="1246" spans="1:1" x14ac:dyDescent="0.15">
      <c r="A1246" s="90"/>
    </row>
    <row r="1247" spans="1:1" x14ac:dyDescent="0.15">
      <c r="A1247" s="90"/>
    </row>
    <row r="1248" spans="1:1" x14ac:dyDescent="0.15">
      <c r="A1248" s="90"/>
    </row>
    <row r="1249" spans="1:1" x14ac:dyDescent="0.15">
      <c r="A1249" s="90"/>
    </row>
    <row r="1250" spans="1:1" x14ac:dyDescent="0.15">
      <c r="A1250" s="90"/>
    </row>
    <row r="1251" spans="1:1" x14ac:dyDescent="0.15">
      <c r="A1251" s="90"/>
    </row>
    <row r="1252" spans="1:1" x14ac:dyDescent="0.15">
      <c r="A1252" s="90"/>
    </row>
    <row r="1253" spans="1:1" x14ac:dyDescent="0.15">
      <c r="A1253" s="90"/>
    </row>
    <row r="1254" spans="1:1" x14ac:dyDescent="0.15">
      <c r="A1254" s="90"/>
    </row>
    <row r="1255" spans="1:1" x14ac:dyDescent="0.15">
      <c r="A1255" s="90"/>
    </row>
    <row r="1256" spans="1:1" x14ac:dyDescent="0.15">
      <c r="A1256" s="90"/>
    </row>
    <row r="1257" spans="1:1" x14ac:dyDescent="0.15">
      <c r="A1257" s="90"/>
    </row>
    <row r="1258" spans="1:1" x14ac:dyDescent="0.15">
      <c r="A1258" s="90"/>
    </row>
    <row r="1259" spans="1:1" x14ac:dyDescent="0.15">
      <c r="A1259" s="90"/>
    </row>
    <row r="1260" spans="1:1" x14ac:dyDescent="0.15">
      <c r="A1260" s="90"/>
    </row>
    <row r="1261" spans="1:1" x14ac:dyDescent="0.15">
      <c r="A1261" s="90"/>
    </row>
    <row r="1262" spans="1:1" x14ac:dyDescent="0.15">
      <c r="A1262" s="90"/>
    </row>
    <row r="1263" spans="1:1" x14ac:dyDescent="0.15">
      <c r="A1263" s="90"/>
    </row>
    <row r="1264" spans="1:1" x14ac:dyDescent="0.15">
      <c r="A1264" s="90"/>
    </row>
    <row r="1265" spans="1:1" x14ac:dyDescent="0.15">
      <c r="A1265" s="90"/>
    </row>
    <row r="1266" spans="1:1" x14ac:dyDescent="0.15">
      <c r="A1266" s="90"/>
    </row>
    <row r="1267" spans="1:1" x14ac:dyDescent="0.15">
      <c r="A1267" s="90"/>
    </row>
    <row r="1268" spans="1:1" x14ac:dyDescent="0.15">
      <c r="A1268" s="90"/>
    </row>
    <row r="1269" spans="1:1" x14ac:dyDescent="0.15">
      <c r="A1269" s="90"/>
    </row>
    <row r="1270" spans="1:1" x14ac:dyDescent="0.15">
      <c r="A1270" s="90"/>
    </row>
    <row r="1271" spans="1:1" x14ac:dyDescent="0.15">
      <c r="A1271" s="90"/>
    </row>
    <row r="1272" spans="1:1" x14ac:dyDescent="0.15">
      <c r="A1272" s="90"/>
    </row>
    <row r="1273" spans="1:1" x14ac:dyDescent="0.15">
      <c r="A1273" s="90"/>
    </row>
    <row r="1274" spans="1:1" x14ac:dyDescent="0.15">
      <c r="A1274" s="90"/>
    </row>
    <row r="1275" spans="1:1" x14ac:dyDescent="0.15">
      <c r="A1275" s="90"/>
    </row>
    <row r="1276" spans="1:1" x14ac:dyDescent="0.15">
      <c r="A1276" s="90"/>
    </row>
    <row r="1277" spans="1:1" x14ac:dyDescent="0.15">
      <c r="A1277" s="90"/>
    </row>
    <row r="1278" spans="1:1" x14ac:dyDescent="0.15">
      <c r="A1278" s="90"/>
    </row>
    <row r="1279" spans="1:1" x14ac:dyDescent="0.15">
      <c r="A1279" s="90"/>
    </row>
    <row r="1280" spans="1:1" x14ac:dyDescent="0.15">
      <c r="A1280" s="90"/>
    </row>
    <row r="1281" spans="1:1" x14ac:dyDescent="0.15">
      <c r="A1281" s="90"/>
    </row>
    <row r="1282" spans="1:1" x14ac:dyDescent="0.15">
      <c r="A1282" s="90"/>
    </row>
    <row r="1283" spans="1:1" x14ac:dyDescent="0.15">
      <c r="A1283" s="90"/>
    </row>
    <row r="1284" spans="1:1" x14ac:dyDescent="0.15">
      <c r="A1284" s="90"/>
    </row>
    <row r="1285" spans="1:1" x14ac:dyDescent="0.15">
      <c r="A1285" s="90"/>
    </row>
    <row r="1286" spans="1:1" x14ac:dyDescent="0.15">
      <c r="A1286" s="90"/>
    </row>
    <row r="1287" spans="1:1" x14ac:dyDescent="0.15">
      <c r="A1287" s="90"/>
    </row>
    <row r="1288" spans="1:1" x14ac:dyDescent="0.15">
      <c r="A1288" s="90"/>
    </row>
    <row r="1289" spans="1:1" x14ac:dyDescent="0.15">
      <c r="A1289" s="90"/>
    </row>
    <row r="1290" spans="1:1" x14ac:dyDescent="0.15">
      <c r="A1290" s="90"/>
    </row>
    <row r="1291" spans="1:1" x14ac:dyDescent="0.15">
      <c r="A1291" s="90"/>
    </row>
    <row r="1292" spans="1:1" x14ac:dyDescent="0.15">
      <c r="A1292" s="90"/>
    </row>
    <row r="1293" spans="1:1" x14ac:dyDescent="0.15">
      <c r="A1293" s="90"/>
    </row>
    <row r="1294" spans="1:1" x14ac:dyDescent="0.15">
      <c r="A1294" s="90"/>
    </row>
    <row r="1295" spans="1:1" x14ac:dyDescent="0.15">
      <c r="A1295" s="90"/>
    </row>
    <row r="1296" spans="1:1" x14ac:dyDescent="0.15">
      <c r="A1296" s="90"/>
    </row>
    <row r="1297" spans="1:1" x14ac:dyDescent="0.15">
      <c r="A1297" s="90"/>
    </row>
    <row r="1298" spans="1:1" x14ac:dyDescent="0.15">
      <c r="A1298" s="90"/>
    </row>
    <row r="1299" spans="1:1" x14ac:dyDescent="0.15">
      <c r="A1299" s="90"/>
    </row>
    <row r="1300" spans="1:1" x14ac:dyDescent="0.15">
      <c r="A1300" s="90"/>
    </row>
    <row r="1301" spans="1:1" x14ac:dyDescent="0.15">
      <c r="A1301" s="90"/>
    </row>
    <row r="1302" spans="1:1" x14ac:dyDescent="0.15">
      <c r="A1302" s="90"/>
    </row>
    <row r="1303" spans="1:1" x14ac:dyDescent="0.15">
      <c r="A1303" s="90"/>
    </row>
    <row r="1304" spans="1:1" x14ac:dyDescent="0.15">
      <c r="A1304" s="90"/>
    </row>
    <row r="1305" spans="1:1" x14ac:dyDescent="0.15">
      <c r="A1305" s="90"/>
    </row>
    <row r="1306" spans="1:1" x14ac:dyDescent="0.15">
      <c r="A1306" s="90"/>
    </row>
    <row r="1307" spans="1:1" x14ac:dyDescent="0.15">
      <c r="A1307" s="90"/>
    </row>
    <row r="1308" spans="1:1" x14ac:dyDescent="0.15">
      <c r="A1308" s="90"/>
    </row>
    <row r="1309" spans="1:1" x14ac:dyDescent="0.15">
      <c r="A1309" s="90"/>
    </row>
    <row r="1310" spans="1:1" x14ac:dyDescent="0.15">
      <c r="A1310" s="90"/>
    </row>
    <row r="1311" spans="1:1" x14ac:dyDescent="0.15">
      <c r="A1311" s="90"/>
    </row>
    <row r="1312" spans="1:1" x14ac:dyDescent="0.15">
      <c r="A1312" s="90"/>
    </row>
    <row r="1313" spans="1:1" x14ac:dyDescent="0.15">
      <c r="A1313" s="90"/>
    </row>
    <row r="1314" spans="1:1" x14ac:dyDescent="0.15">
      <c r="A1314" s="90"/>
    </row>
    <row r="1315" spans="1:1" x14ac:dyDescent="0.15">
      <c r="A1315" s="90"/>
    </row>
    <row r="1316" spans="1:1" x14ac:dyDescent="0.15">
      <c r="A1316" s="90"/>
    </row>
    <row r="1317" spans="1:1" x14ac:dyDescent="0.15">
      <c r="A1317" s="90"/>
    </row>
    <row r="1318" spans="1:1" x14ac:dyDescent="0.15">
      <c r="A1318" s="90"/>
    </row>
    <row r="1319" spans="1:1" x14ac:dyDescent="0.15">
      <c r="A1319" s="90"/>
    </row>
    <row r="1320" spans="1:1" x14ac:dyDescent="0.15">
      <c r="A1320" s="90"/>
    </row>
    <row r="1321" spans="1:1" x14ac:dyDescent="0.15">
      <c r="A1321" s="90"/>
    </row>
    <row r="1322" spans="1:1" x14ac:dyDescent="0.15">
      <c r="A1322" s="90"/>
    </row>
    <row r="1323" spans="1:1" x14ac:dyDescent="0.15">
      <c r="A1323" s="90"/>
    </row>
    <row r="1324" spans="1:1" x14ac:dyDescent="0.15">
      <c r="A1324" s="90"/>
    </row>
    <row r="1325" spans="1:1" x14ac:dyDescent="0.15">
      <c r="A1325" s="90"/>
    </row>
    <row r="1326" spans="1:1" x14ac:dyDescent="0.15">
      <c r="A1326" s="90"/>
    </row>
    <row r="1327" spans="1:1" x14ac:dyDescent="0.15">
      <c r="A1327" s="90"/>
    </row>
    <row r="1328" spans="1:1" x14ac:dyDescent="0.15">
      <c r="A1328" s="90"/>
    </row>
    <row r="1329" spans="1:1" x14ac:dyDescent="0.15">
      <c r="A1329" s="90"/>
    </row>
    <row r="1330" spans="1:1" x14ac:dyDescent="0.15">
      <c r="A1330" s="90"/>
    </row>
    <row r="1331" spans="1:1" x14ac:dyDescent="0.15">
      <c r="A1331" s="90"/>
    </row>
    <row r="1332" spans="1:1" x14ac:dyDescent="0.15">
      <c r="A1332" s="90"/>
    </row>
    <row r="1333" spans="1:1" x14ac:dyDescent="0.15">
      <c r="A1333" s="90"/>
    </row>
    <row r="1334" spans="1:1" x14ac:dyDescent="0.15">
      <c r="A1334" s="90"/>
    </row>
    <row r="1335" spans="1:1" x14ac:dyDescent="0.15">
      <c r="A1335" s="90"/>
    </row>
    <row r="1336" spans="1:1" x14ac:dyDescent="0.15">
      <c r="A1336" s="90"/>
    </row>
    <row r="1337" spans="1:1" x14ac:dyDescent="0.15">
      <c r="A1337" s="90"/>
    </row>
    <row r="1338" spans="1:1" x14ac:dyDescent="0.15">
      <c r="A1338" s="90"/>
    </row>
    <row r="1339" spans="1:1" x14ac:dyDescent="0.15">
      <c r="A1339" s="90"/>
    </row>
    <row r="1340" spans="1:1" x14ac:dyDescent="0.15">
      <c r="A1340" s="90"/>
    </row>
    <row r="1341" spans="1:1" x14ac:dyDescent="0.15">
      <c r="A1341" s="90"/>
    </row>
    <row r="1342" spans="1:1" x14ac:dyDescent="0.15">
      <c r="A1342" s="90"/>
    </row>
    <row r="1343" spans="1:1" x14ac:dyDescent="0.15">
      <c r="A1343" s="90"/>
    </row>
    <row r="1344" spans="1:1" x14ac:dyDescent="0.15">
      <c r="A1344" s="90"/>
    </row>
    <row r="1345" spans="1:1" x14ac:dyDescent="0.15">
      <c r="A1345" s="90"/>
    </row>
    <row r="1346" spans="1:1" x14ac:dyDescent="0.15">
      <c r="A1346" s="90"/>
    </row>
    <row r="1347" spans="1:1" x14ac:dyDescent="0.15">
      <c r="A1347" s="90"/>
    </row>
    <row r="1348" spans="1:1" x14ac:dyDescent="0.15">
      <c r="A1348" s="90"/>
    </row>
    <row r="1349" spans="1:1" x14ac:dyDescent="0.15">
      <c r="A1349" s="90"/>
    </row>
    <row r="1350" spans="1:1" x14ac:dyDescent="0.15">
      <c r="A1350" s="90"/>
    </row>
    <row r="1351" spans="1:1" x14ac:dyDescent="0.15">
      <c r="A1351" s="90"/>
    </row>
    <row r="1352" spans="1:1" x14ac:dyDescent="0.15">
      <c r="A1352" s="90"/>
    </row>
    <row r="1353" spans="1:1" x14ac:dyDescent="0.15">
      <c r="A1353" s="90"/>
    </row>
    <row r="1354" spans="1:1" x14ac:dyDescent="0.15">
      <c r="A1354" s="90"/>
    </row>
    <row r="1355" spans="1:1" x14ac:dyDescent="0.15">
      <c r="A1355" s="90"/>
    </row>
    <row r="1356" spans="1:1" x14ac:dyDescent="0.15">
      <c r="A1356" s="90"/>
    </row>
    <row r="1357" spans="1:1" x14ac:dyDescent="0.15">
      <c r="A1357" s="90"/>
    </row>
    <row r="1358" spans="1:1" x14ac:dyDescent="0.15">
      <c r="A1358" s="90"/>
    </row>
    <row r="1359" spans="1:1" x14ac:dyDescent="0.15">
      <c r="A1359" s="90"/>
    </row>
    <row r="1360" spans="1:1" x14ac:dyDescent="0.15">
      <c r="A1360" s="90"/>
    </row>
    <row r="1361" spans="1:1" x14ac:dyDescent="0.15">
      <c r="A1361" s="90"/>
    </row>
    <row r="1362" spans="1:1" x14ac:dyDescent="0.15">
      <c r="A1362" s="90"/>
    </row>
    <row r="1363" spans="1:1" x14ac:dyDescent="0.15">
      <c r="A1363" s="90"/>
    </row>
    <row r="1364" spans="1:1" x14ac:dyDescent="0.15">
      <c r="A1364" s="90"/>
    </row>
    <row r="1365" spans="1:1" x14ac:dyDescent="0.15">
      <c r="A1365" s="90"/>
    </row>
    <row r="1366" spans="1:1" x14ac:dyDescent="0.15">
      <c r="A1366" s="90"/>
    </row>
    <row r="1367" spans="1:1" x14ac:dyDescent="0.15">
      <c r="A1367" s="90"/>
    </row>
    <row r="1368" spans="1:1" x14ac:dyDescent="0.15">
      <c r="A1368" s="90"/>
    </row>
    <row r="1369" spans="1:1" x14ac:dyDescent="0.15">
      <c r="A1369" s="90"/>
    </row>
    <row r="1370" spans="1:1" x14ac:dyDescent="0.15">
      <c r="A1370" s="90"/>
    </row>
    <row r="1371" spans="1:1" x14ac:dyDescent="0.15">
      <c r="A1371" s="90"/>
    </row>
    <row r="1372" spans="1:1" x14ac:dyDescent="0.15">
      <c r="A1372" s="90"/>
    </row>
    <row r="1373" spans="1:1" x14ac:dyDescent="0.15">
      <c r="A1373" s="90"/>
    </row>
    <row r="1374" spans="1:1" x14ac:dyDescent="0.15">
      <c r="A1374" s="90"/>
    </row>
    <row r="1375" spans="1:1" x14ac:dyDescent="0.15">
      <c r="A1375" s="90"/>
    </row>
    <row r="1376" spans="1:1" x14ac:dyDescent="0.15">
      <c r="A1376" s="90"/>
    </row>
    <row r="1377" spans="1:1" x14ac:dyDescent="0.15">
      <c r="A1377" s="90"/>
    </row>
    <row r="1378" spans="1:1" x14ac:dyDescent="0.15">
      <c r="A1378" s="90"/>
    </row>
    <row r="1379" spans="1:1" x14ac:dyDescent="0.15">
      <c r="A1379" s="90"/>
    </row>
    <row r="1380" spans="1:1" x14ac:dyDescent="0.15">
      <c r="A1380" s="90"/>
    </row>
    <row r="1381" spans="1:1" x14ac:dyDescent="0.15">
      <c r="A1381" s="90"/>
    </row>
    <row r="1382" spans="1:1" x14ac:dyDescent="0.15">
      <c r="A1382" s="90"/>
    </row>
    <row r="1383" spans="1:1" x14ac:dyDescent="0.15">
      <c r="A1383" s="90"/>
    </row>
    <row r="1384" spans="1:1" x14ac:dyDescent="0.15">
      <c r="A1384" s="90"/>
    </row>
    <row r="1385" spans="1:1" x14ac:dyDescent="0.15">
      <c r="A1385" s="90"/>
    </row>
    <row r="1386" spans="1:1" x14ac:dyDescent="0.15">
      <c r="A1386" s="90"/>
    </row>
    <row r="1387" spans="1:1" x14ac:dyDescent="0.15">
      <c r="A1387" s="90"/>
    </row>
    <row r="1388" spans="1:1" x14ac:dyDescent="0.15">
      <c r="A1388" s="90"/>
    </row>
    <row r="1389" spans="1:1" x14ac:dyDescent="0.15">
      <c r="A1389" s="90"/>
    </row>
    <row r="1390" spans="1:1" x14ac:dyDescent="0.15">
      <c r="A1390" s="90"/>
    </row>
    <row r="1391" spans="1:1" x14ac:dyDescent="0.15">
      <c r="A1391" s="90"/>
    </row>
    <row r="1392" spans="1:1" x14ac:dyDescent="0.15">
      <c r="A1392" s="90"/>
    </row>
    <row r="1393" spans="1:1" x14ac:dyDescent="0.15">
      <c r="A1393" s="90"/>
    </row>
    <row r="1394" spans="1:1" x14ac:dyDescent="0.15">
      <c r="A1394" s="90"/>
    </row>
    <row r="1395" spans="1:1" x14ac:dyDescent="0.15">
      <c r="A1395" s="90"/>
    </row>
    <row r="1396" spans="1:1" x14ac:dyDescent="0.15">
      <c r="A1396" s="90"/>
    </row>
    <row r="1397" spans="1:1" x14ac:dyDescent="0.15">
      <c r="A1397" s="90"/>
    </row>
    <row r="1398" spans="1:1" x14ac:dyDescent="0.15">
      <c r="A1398" s="90"/>
    </row>
    <row r="1399" spans="1:1" x14ac:dyDescent="0.15">
      <c r="A1399" s="90"/>
    </row>
    <row r="1400" spans="1:1" x14ac:dyDescent="0.15">
      <c r="A1400" s="90"/>
    </row>
    <row r="1401" spans="1:1" x14ac:dyDescent="0.15">
      <c r="A1401" s="90"/>
    </row>
    <row r="1402" spans="1:1" x14ac:dyDescent="0.15">
      <c r="A1402" s="90"/>
    </row>
    <row r="1403" spans="1:1" x14ac:dyDescent="0.15">
      <c r="A1403" s="90"/>
    </row>
    <row r="1404" spans="1:1" x14ac:dyDescent="0.15">
      <c r="A1404" s="90"/>
    </row>
    <row r="1405" spans="1:1" x14ac:dyDescent="0.15">
      <c r="A1405" s="90"/>
    </row>
    <row r="1406" spans="1:1" x14ac:dyDescent="0.15">
      <c r="A1406" s="90"/>
    </row>
    <row r="1407" spans="1:1" x14ac:dyDescent="0.15">
      <c r="A1407" s="90"/>
    </row>
    <row r="1408" spans="1:1" x14ac:dyDescent="0.15">
      <c r="A1408" s="90"/>
    </row>
    <row r="1409" spans="1:1" x14ac:dyDescent="0.15">
      <c r="A1409" s="90"/>
    </row>
    <row r="1410" spans="1:1" x14ac:dyDescent="0.15">
      <c r="A1410" s="90"/>
    </row>
    <row r="1411" spans="1:1" x14ac:dyDescent="0.15">
      <c r="A1411" s="90"/>
    </row>
    <row r="1412" spans="1:1" x14ac:dyDescent="0.15">
      <c r="A1412" s="90"/>
    </row>
    <row r="1413" spans="1:1" x14ac:dyDescent="0.15">
      <c r="A1413" s="90"/>
    </row>
    <row r="1414" spans="1:1" x14ac:dyDescent="0.15">
      <c r="A1414" s="90"/>
    </row>
    <row r="1415" spans="1:1" x14ac:dyDescent="0.15">
      <c r="A1415" s="90"/>
    </row>
    <row r="1416" spans="1:1" x14ac:dyDescent="0.15">
      <c r="A1416" s="90"/>
    </row>
    <row r="1417" spans="1:1" x14ac:dyDescent="0.15">
      <c r="A1417" s="90"/>
    </row>
    <row r="1418" spans="1:1" x14ac:dyDescent="0.15">
      <c r="A1418" s="90"/>
    </row>
    <row r="1419" spans="1:1" x14ac:dyDescent="0.15">
      <c r="A1419" s="90"/>
    </row>
    <row r="1420" spans="1:1" x14ac:dyDescent="0.15">
      <c r="A1420" s="90"/>
    </row>
    <row r="1421" spans="1:1" x14ac:dyDescent="0.15">
      <c r="A1421" s="90"/>
    </row>
    <row r="1422" spans="1:1" x14ac:dyDescent="0.15">
      <c r="A1422" s="90"/>
    </row>
    <row r="1423" spans="1:1" x14ac:dyDescent="0.15">
      <c r="A1423" s="90"/>
    </row>
    <row r="1424" spans="1:1" x14ac:dyDescent="0.15">
      <c r="A1424" s="90"/>
    </row>
    <row r="1425" spans="1:1" x14ac:dyDescent="0.15">
      <c r="A1425" s="90"/>
    </row>
    <row r="1426" spans="1:1" x14ac:dyDescent="0.15">
      <c r="A1426" s="90"/>
    </row>
    <row r="1427" spans="1:1" x14ac:dyDescent="0.15">
      <c r="A1427" s="90"/>
    </row>
    <row r="1428" spans="1:1" x14ac:dyDescent="0.15">
      <c r="A1428" s="90"/>
    </row>
    <row r="1429" spans="1:1" x14ac:dyDescent="0.15">
      <c r="A1429" s="90"/>
    </row>
    <row r="1430" spans="1:1" x14ac:dyDescent="0.15">
      <c r="A1430" s="90"/>
    </row>
    <row r="1431" spans="1:1" x14ac:dyDescent="0.15">
      <c r="A1431" s="90"/>
    </row>
    <row r="1432" spans="1:1" x14ac:dyDescent="0.15">
      <c r="A1432" s="90"/>
    </row>
    <row r="1433" spans="1:1" x14ac:dyDescent="0.15">
      <c r="A1433" s="90"/>
    </row>
    <row r="1434" spans="1:1" x14ac:dyDescent="0.15">
      <c r="A1434" s="90"/>
    </row>
    <row r="1435" spans="1:1" x14ac:dyDescent="0.15">
      <c r="A1435" s="90"/>
    </row>
    <row r="1436" spans="1:1" x14ac:dyDescent="0.15">
      <c r="A1436" s="90"/>
    </row>
    <row r="1437" spans="1:1" x14ac:dyDescent="0.15">
      <c r="A1437" s="90"/>
    </row>
    <row r="1438" spans="1:1" x14ac:dyDescent="0.15">
      <c r="A1438" s="90"/>
    </row>
    <row r="1439" spans="1:1" x14ac:dyDescent="0.15">
      <c r="A1439" s="90"/>
    </row>
    <row r="1440" spans="1:1" x14ac:dyDescent="0.15">
      <c r="A1440" s="90"/>
    </row>
    <row r="1441" spans="1:1" x14ac:dyDescent="0.15">
      <c r="A1441" s="90"/>
    </row>
    <row r="1442" spans="1:1" x14ac:dyDescent="0.15">
      <c r="A1442" s="90"/>
    </row>
    <row r="1443" spans="1:1" x14ac:dyDescent="0.15">
      <c r="A1443" s="90"/>
    </row>
    <row r="1444" spans="1:1" x14ac:dyDescent="0.15">
      <c r="A1444" s="90"/>
    </row>
    <row r="1445" spans="1:1" x14ac:dyDescent="0.15">
      <c r="A1445" s="90"/>
    </row>
    <row r="1446" spans="1:1" x14ac:dyDescent="0.15">
      <c r="A1446" s="90"/>
    </row>
    <row r="1447" spans="1:1" x14ac:dyDescent="0.15">
      <c r="A1447" s="90"/>
    </row>
    <row r="1448" spans="1:1" x14ac:dyDescent="0.15">
      <c r="A1448" s="90"/>
    </row>
    <row r="1449" spans="1:1" x14ac:dyDescent="0.15">
      <c r="A1449" s="90"/>
    </row>
    <row r="1450" spans="1:1" x14ac:dyDescent="0.15">
      <c r="A1450" s="90"/>
    </row>
    <row r="1451" spans="1:1" x14ac:dyDescent="0.15">
      <c r="A1451" s="90"/>
    </row>
    <row r="1452" spans="1:1" x14ac:dyDescent="0.15">
      <c r="A1452" s="90"/>
    </row>
    <row r="1453" spans="1:1" x14ac:dyDescent="0.15">
      <c r="A1453" s="90"/>
    </row>
    <row r="1454" spans="1:1" x14ac:dyDescent="0.15">
      <c r="A1454" s="90"/>
    </row>
    <row r="1455" spans="1:1" x14ac:dyDescent="0.15">
      <c r="A1455" s="90"/>
    </row>
    <row r="1456" spans="1:1" x14ac:dyDescent="0.15">
      <c r="A1456" s="90"/>
    </row>
    <row r="1457" spans="1:1" x14ac:dyDescent="0.15">
      <c r="A1457" s="90"/>
    </row>
    <row r="1458" spans="1:1" x14ac:dyDescent="0.15">
      <c r="A1458" s="90"/>
    </row>
    <row r="1459" spans="1:1" x14ac:dyDescent="0.15">
      <c r="A1459" s="90"/>
    </row>
    <row r="1460" spans="1:1" x14ac:dyDescent="0.15">
      <c r="A1460" s="90"/>
    </row>
    <row r="1461" spans="1:1" x14ac:dyDescent="0.15">
      <c r="A1461" s="90"/>
    </row>
    <row r="1462" spans="1:1" x14ac:dyDescent="0.15">
      <c r="A1462" s="90"/>
    </row>
    <row r="1463" spans="1:1" x14ac:dyDescent="0.15">
      <c r="A1463" s="90"/>
    </row>
    <row r="1464" spans="1:1" x14ac:dyDescent="0.15">
      <c r="A1464" s="90"/>
    </row>
    <row r="1465" spans="1:1" x14ac:dyDescent="0.15">
      <c r="A1465" s="90"/>
    </row>
    <row r="1466" spans="1:1" x14ac:dyDescent="0.15">
      <c r="A1466" s="90"/>
    </row>
    <row r="1467" spans="1:1" x14ac:dyDescent="0.15">
      <c r="A1467" s="90"/>
    </row>
    <row r="1468" spans="1:1" x14ac:dyDescent="0.15">
      <c r="A1468" s="90"/>
    </row>
    <row r="1469" spans="1:1" x14ac:dyDescent="0.15">
      <c r="A1469" s="90"/>
    </row>
    <row r="1470" spans="1:1" x14ac:dyDescent="0.15">
      <c r="A1470" s="90"/>
    </row>
    <row r="1471" spans="1:1" x14ac:dyDescent="0.15">
      <c r="A1471" s="90"/>
    </row>
    <row r="1472" spans="1:1" x14ac:dyDescent="0.15">
      <c r="A1472" s="90"/>
    </row>
    <row r="1473" spans="1:1" x14ac:dyDescent="0.15">
      <c r="A1473" s="90"/>
    </row>
    <row r="1474" spans="1:1" x14ac:dyDescent="0.15">
      <c r="A1474" s="90"/>
    </row>
    <row r="1475" spans="1:1" x14ac:dyDescent="0.15">
      <c r="A1475" s="90"/>
    </row>
    <row r="1476" spans="1:1" x14ac:dyDescent="0.15">
      <c r="A1476" s="90"/>
    </row>
    <row r="1477" spans="1:1" x14ac:dyDescent="0.15">
      <c r="A1477" s="90"/>
    </row>
    <row r="1478" spans="1:1" x14ac:dyDescent="0.15">
      <c r="A1478" s="90"/>
    </row>
    <row r="1479" spans="1:1" x14ac:dyDescent="0.15">
      <c r="A1479" s="90"/>
    </row>
    <row r="1480" spans="1:1" x14ac:dyDescent="0.15">
      <c r="A1480" s="90"/>
    </row>
    <row r="1481" spans="1:1" x14ac:dyDescent="0.15">
      <c r="A1481" s="90"/>
    </row>
    <row r="1482" spans="1:1" x14ac:dyDescent="0.15">
      <c r="A1482" s="90"/>
    </row>
    <row r="1483" spans="1:1" x14ac:dyDescent="0.15">
      <c r="A1483" s="90"/>
    </row>
    <row r="1484" spans="1:1" x14ac:dyDescent="0.15">
      <c r="A1484" s="90"/>
    </row>
    <row r="1485" spans="1:1" x14ac:dyDescent="0.15">
      <c r="A1485" s="90"/>
    </row>
    <row r="1486" spans="1:1" x14ac:dyDescent="0.15">
      <c r="A1486" s="90"/>
    </row>
    <row r="1487" spans="1:1" x14ac:dyDescent="0.15">
      <c r="A1487" s="90"/>
    </row>
    <row r="1488" spans="1:1" x14ac:dyDescent="0.15">
      <c r="A1488" s="90"/>
    </row>
    <row r="1489" spans="1:1" x14ac:dyDescent="0.15">
      <c r="A1489" s="90"/>
    </row>
    <row r="1490" spans="1:1" x14ac:dyDescent="0.15">
      <c r="A1490" s="90"/>
    </row>
    <row r="1491" spans="1:1" x14ac:dyDescent="0.15">
      <c r="A1491" s="90"/>
    </row>
    <row r="1492" spans="1:1" x14ac:dyDescent="0.15">
      <c r="A1492" s="90"/>
    </row>
    <row r="1493" spans="1:1" x14ac:dyDescent="0.15">
      <c r="A1493" s="90"/>
    </row>
    <row r="1494" spans="1:1" x14ac:dyDescent="0.15">
      <c r="A1494" s="90"/>
    </row>
    <row r="1495" spans="1:1" x14ac:dyDescent="0.15">
      <c r="A1495" s="90"/>
    </row>
    <row r="1496" spans="1:1" x14ac:dyDescent="0.15">
      <c r="A1496" s="90"/>
    </row>
    <row r="1497" spans="1:1" x14ac:dyDescent="0.15">
      <c r="A1497" s="90"/>
    </row>
    <row r="1498" spans="1:1" x14ac:dyDescent="0.15">
      <c r="A1498" s="90"/>
    </row>
    <row r="1499" spans="1:1" x14ac:dyDescent="0.15">
      <c r="A1499" s="90"/>
    </row>
    <row r="1500" spans="1:1" x14ac:dyDescent="0.15">
      <c r="A1500" s="90"/>
    </row>
    <row r="1501" spans="1:1" x14ac:dyDescent="0.15">
      <c r="A1501" s="90"/>
    </row>
    <row r="1502" spans="1:1" x14ac:dyDescent="0.15">
      <c r="A1502" s="90"/>
    </row>
    <row r="1503" spans="1:1" x14ac:dyDescent="0.15">
      <c r="A1503" s="90"/>
    </row>
    <row r="1504" spans="1:1" x14ac:dyDescent="0.15">
      <c r="A1504" s="90"/>
    </row>
    <row r="1505" spans="1:1" x14ac:dyDescent="0.15">
      <c r="A1505" s="90"/>
    </row>
    <row r="1506" spans="1:1" x14ac:dyDescent="0.15">
      <c r="A1506" s="90"/>
    </row>
    <row r="1507" spans="1:1" x14ac:dyDescent="0.15">
      <c r="A1507" s="90"/>
    </row>
    <row r="1508" spans="1:1" x14ac:dyDescent="0.15">
      <c r="A1508" s="90"/>
    </row>
    <row r="1509" spans="1:1" x14ac:dyDescent="0.15">
      <c r="A1509" s="90"/>
    </row>
    <row r="1510" spans="1:1" x14ac:dyDescent="0.15">
      <c r="A1510" s="90"/>
    </row>
    <row r="1511" spans="1:1" x14ac:dyDescent="0.15">
      <c r="A1511" s="90"/>
    </row>
    <row r="1512" spans="1:1" x14ac:dyDescent="0.15">
      <c r="A1512" s="90"/>
    </row>
    <row r="1513" spans="1:1" x14ac:dyDescent="0.15">
      <c r="A1513" s="90"/>
    </row>
    <row r="1514" spans="1:1" x14ac:dyDescent="0.15">
      <c r="A1514" s="90"/>
    </row>
    <row r="1515" spans="1:1" x14ac:dyDescent="0.15">
      <c r="A1515" s="90"/>
    </row>
    <row r="1516" spans="1:1" x14ac:dyDescent="0.15">
      <c r="A1516" s="90"/>
    </row>
    <row r="1517" spans="1:1" x14ac:dyDescent="0.15">
      <c r="A1517" s="90"/>
    </row>
    <row r="1518" spans="1:1" x14ac:dyDescent="0.15">
      <c r="A1518" s="90"/>
    </row>
    <row r="1519" spans="1:1" x14ac:dyDescent="0.15">
      <c r="A1519" s="90"/>
    </row>
    <row r="1520" spans="1:1" x14ac:dyDescent="0.15">
      <c r="A1520" s="90"/>
    </row>
    <row r="1521" spans="1:1" x14ac:dyDescent="0.15">
      <c r="A1521" s="90"/>
    </row>
    <row r="1522" spans="1:1" x14ac:dyDescent="0.15">
      <c r="A1522" s="90"/>
    </row>
    <row r="1523" spans="1:1" x14ac:dyDescent="0.15">
      <c r="A1523" s="90"/>
    </row>
    <row r="1524" spans="1:1" x14ac:dyDescent="0.15">
      <c r="A1524" s="90"/>
    </row>
    <row r="1525" spans="1:1" x14ac:dyDescent="0.15">
      <c r="A1525" s="90"/>
    </row>
    <row r="1526" spans="1:1" x14ac:dyDescent="0.15">
      <c r="A1526" s="90"/>
    </row>
    <row r="1527" spans="1:1" x14ac:dyDescent="0.15">
      <c r="A1527" s="90"/>
    </row>
    <row r="1528" spans="1:1" x14ac:dyDescent="0.15">
      <c r="A1528" s="90"/>
    </row>
    <row r="1529" spans="1:1" x14ac:dyDescent="0.15">
      <c r="A1529" s="90"/>
    </row>
    <row r="1530" spans="1:1" x14ac:dyDescent="0.15">
      <c r="A1530" s="90"/>
    </row>
    <row r="1531" spans="1:1" x14ac:dyDescent="0.15">
      <c r="A1531" s="90"/>
    </row>
    <row r="1532" spans="1:1" x14ac:dyDescent="0.15">
      <c r="A1532" s="90"/>
    </row>
    <row r="1533" spans="1:1" x14ac:dyDescent="0.15">
      <c r="A1533" s="90"/>
    </row>
    <row r="1534" spans="1:1" x14ac:dyDescent="0.15">
      <c r="A1534" s="90"/>
    </row>
    <row r="1535" spans="1:1" x14ac:dyDescent="0.15">
      <c r="A1535" s="90"/>
    </row>
    <row r="1536" spans="1:1" x14ac:dyDescent="0.15">
      <c r="A1536" s="90"/>
    </row>
    <row r="1537" spans="1:1" x14ac:dyDescent="0.15">
      <c r="A1537" s="90"/>
    </row>
    <row r="1538" spans="1:1" x14ac:dyDescent="0.15">
      <c r="A1538" s="90"/>
    </row>
    <row r="1539" spans="1:1" x14ac:dyDescent="0.15">
      <c r="A1539" s="90"/>
    </row>
    <row r="1540" spans="1:1" x14ac:dyDescent="0.15">
      <c r="A1540" s="90"/>
    </row>
    <row r="1541" spans="1:1" x14ac:dyDescent="0.15">
      <c r="A1541" s="90"/>
    </row>
    <row r="1542" spans="1:1" x14ac:dyDescent="0.15">
      <c r="A1542" s="90"/>
    </row>
    <row r="1543" spans="1:1" x14ac:dyDescent="0.15">
      <c r="A1543" s="90"/>
    </row>
    <row r="1544" spans="1:1" x14ac:dyDescent="0.15">
      <c r="A1544" s="90"/>
    </row>
    <row r="1545" spans="1:1" x14ac:dyDescent="0.15">
      <c r="A1545" s="90"/>
    </row>
    <row r="1546" spans="1:1" x14ac:dyDescent="0.15">
      <c r="A1546" s="90"/>
    </row>
    <row r="1547" spans="1:1" x14ac:dyDescent="0.15">
      <c r="A1547" s="90"/>
    </row>
    <row r="1548" spans="1:1" x14ac:dyDescent="0.15">
      <c r="A1548" s="90"/>
    </row>
    <row r="1549" spans="1:1" x14ac:dyDescent="0.15">
      <c r="A1549" s="90"/>
    </row>
    <row r="1550" spans="1:1" x14ac:dyDescent="0.15">
      <c r="A1550" s="90"/>
    </row>
    <row r="1551" spans="1:1" x14ac:dyDescent="0.15">
      <c r="A1551" s="90"/>
    </row>
    <row r="1552" spans="1:1" x14ac:dyDescent="0.15">
      <c r="A1552" s="90"/>
    </row>
    <row r="1553" spans="1:1" x14ac:dyDescent="0.15">
      <c r="A1553" s="90"/>
    </row>
    <row r="1554" spans="1:1" x14ac:dyDescent="0.15">
      <c r="A1554" s="90"/>
    </row>
    <row r="1555" spans="1:1" x14ac:dyDescent="0.15">
      <c r="A1555" s="90"/>
    </row>
    <row r="1556" spans="1:1" x14ac:dyDescent="0.15">
      <c r="A1556" s="90"/>
    </row>
    <row r="1557" spans="1:1" x14ac:dyDescent="0.15">
      <c r="A1557" s="90"/>
    </row>
    <row r="1558" spans="1:1" x14ac:dyDescent="0.15">
      <c r="A1558" s="90"/>
    </row>
    <row r="1559" spans="1:1" x14ac:dyDescent="0.15">
      <c r="A1559" s="90"/>
    </row>
    <row r="1560" spans="1:1" x14ac:dyDescent="0.15">
      <c r="A1560" s="90"/>
    </row>
    <row r="1561" spans="1:1" x14ac:dyDescent="0.15">
      <c r="A1561" s="90"/>
    </row>
    <row r="1562" spans="1:1" x14ac:dyDescent="0.15">
      <c r="A1562" s="90"/>
    </row>
    <row r="1563" spans="1:1" x14ac:dyDescent="0.15">
      <c r="A1563" s="90"/>
    </row>
    <row r="1564" spans="1:1" x14ac:dyDescent="0.15">
      <c r="A1564" s="90"/>
    </row>
    <row r="1565" spans="1:1" x14ac:dyDescent="0.15">
      <c r="A1565" s="90"/>
    </row>
    <row r="1566" spans="1:1" x14ac:dyDescent="0.15">
      <c r="A1566" s="90"/>
    </row>
    <row r="1567" spans="1:1" x14ac:dyDescent="0.15">
      <c r="A1567" s="90"/>
    </row>
    <row r="1568" spans="1:1" x14ac:dyDescent="0.15">
      <c r="A1568" s="90"/>
    </row>
    <row r="1569" spans="1:1" x14ac:dyDescent="0.15">
      <c r="A1569" s="90"/>
    </row>
    <row r="1570" spans="1:1" x14ac:dyDescent="0.15">
      <c r="A1570" s="90"/>
    </row>
    <row r="1571" spans="1:1" x14ac:dyDescent="0.15">
      <c r="A1571" s="90"/>
    </row>
    <row r="1572" spans="1:1" x14ac:dyDescent="0.15">
      <c r="A1572" s="90"/>
    </row>
    <row r="1573" spans="1:1" x14ac:dyDescent="0.15">
      <c r="A1573" s="90"/>
    </row>
    <row r="1574" spans="1:1" x14ac:dyDescent="0.15">
      <c r="A1574" s="90"/>
    </row>
    <row r="1575" spans="1:1" x14ac:dyDescent="0.15">
      <c r="A1575" s="90"/>
    </row>
    <row r="1576" spans="1:1" x14ac:dyDescent="0.15">
      <c r="A1576" s="90"/>
    </row>
    <row r="1577" spans="1:1" x14ac:dyDescent="0.15">
      <c r="A1577" s="90"/>
    </row>
    <row r="1578" spans="1:1" x14ac:dyDescent="0.15">
      <c r="A1578" s="90"/>
    </row>
    <row r="1579" spans="1:1" x14ac:dyDescent="0.15">
      <c r="A1579" s="90"/>
    </row>
    <row r="1580" spans="1:1" x14ac:dyDescent="0.15">
      <c r="A1580" s="90"/>
    </row>
    <row r="1581" spans="1:1" x14ac:dyDescent="0.15">
      <c r="A1581" s="90"/>
    </row>
    <row r="1582" spans="1:1" x14ac:dyDescent="0.15">
      <c r="A1582" s="90"/>
    </row>
    <row r="1583" spans="1:1" x14ac:dyDescent="0.15">
      <c r="A1583" s="90"/>
    </row>
    <row r="1584" spans="1:1" x14ac:dyDescent="0.15">
      <c r="A1584" s="90"/>
    </row>
    <row r="1585" spans="1:1" x14ac:dyDescent="0.15">
      <c r="A1585" s="90"/>
    </row>
    <row r="1586" spans="1:1" x14ac:dyDescent="0.15">
      <c r="A1586" s="90"/>
    </row>
    <row r="1587" spans="1:1" x14ac:dyDescent="0.15">
      <c r="A1587" s="90"/>
    </row>
    <row r="1588" spans="1:1" x14ac:dyDescent="0.15">
      <c r="A1588" s="90"/>
    </row>
    <row r="1589" spans="1:1" x14ac:dyDescent="0.15">
      <c r="A1589" s="90"/>
    </row>
    <row r="1590" spans="1:1" x14ac:dyDescent="0.15">
      <c r="A1590" s="90"/>
    </row>
    <row r="1591" spans="1:1" x14ac:dyDescent="0.15">
      <c r="A1591" s="90"/>
    </row>
    <row r="1592" spans="1:1" x14ac:dyDescent="0.15">
      <c r="A1592" s="90"/>
    </row>
    <row r="1593" spans="1:1" x14ac:dyDescent="0.15">
      <c r="A1593" s="90"/>
    </row>
    <row r="1594" spans="1:1" x14ac:dyDescent="0.15">
      <c r="A1594" s="90"/>
    </row>
    <row r="1595" spans="1:1" x14ac:dyDescent="0.15">
      <c r="A1595" s="90"/>
    </row>
    <row r="1596" spans="1:1" x14ac:dyDescent="0.15">
      <c r="A1596" s="90"/>
    </row>
    <row r="1597" spans="1:1" x14ac:dyDescent="0.15">
      <c r="A1597" s="90"/>
    </row>
    <row r="1598" spans="1:1" x14ac:dyDescent="0.15">
      <c r="A1598" s="90"/>
    </row>
    <row r="1599" spans="1:1" x14ac:dyDescent="0.15">
      <c r="A1599" s="90"/>
    </row>
    <row r="1600" spans="1:1" x14ac:dyDescent="0.15">
      <c r="A1600" s="90"/>
    </row>
    <row r="1601" spans="1:1" x14ac:dyDescent="0.15">
      <c r="A1601" s="90"/>
    </row>
    <row r="1602" spans="1:1" x14ac:dyDescent="0.15">
      <c r="A1602" s="90"/>
    </row>
    <row r="1603" spans="1:1" x14ac:dyDescent="0.15">
      <c r="A1603" s="90"/>
    </row>
    <row r="1604" spans="1:1" x14ac:dyDescent="0.15">
      <c r="A1604" s="90"/>
    </row>
    <row r="1605" spans="1:1" x14ac:dyDescent="0.15">
      <c r="A1605" s="90"/>
    </row>
    <row r="1606" spans="1:1" x14ac:dyDescent="0.15">
      <c r="A1606" s="90"/>
    </row>
    <row r="1607" spans="1:1" x14ac:dyDescent="0.15">
      <c r="A1607" s="90"/>
    </row>
    <row r="1608" spans="1:1" x14ac:dyDescent="0.15">
      <c r="A1608" s="90"/>
    </row>
    <row r="1609" spans="1:1" x14ac:dyDescent="0.15">
      <c r="A1609" s="90"/>
    </row>
    <row r="1610" spans="1:1" x14ac:dyDescent="0.15">
      <c r="A1610" s="90"/>
    </row>
    <row r="1611" spans="1:1" x14ac:dyDescent="0.15">
      <c r="A1611" s="90"/>
    </row>
    <row r="1612" spans="1:1" x14ac:dyDescent="0.15">
      <c r="A1612" s="90"/>
    </row>
    <row r="1613" spans="1:1" x14ac:dyDescent="0.15">
      <c r="A1613" s="90"/>
    </row>
    <row r="1614" spans="1:1" x14ac:dyDescent="0.15">
      <c r="A1614" s="90"/>
    </row>
    <row r="1615" spans="1:1" x14ac:dyDescent="0.15">
      <c r="A1615" s="90"/>
    </row>
    <row r="1616" spans="1:1" x14ac:dyDescent="0.15">
      <c r="A1616" s="90"/>
    </row>
    <row r="1617" spans="1:1" x14ac:dyDescent="0.15">
      <c r="A1617" s="90"/>
    </row>
    <row r="1618" spans="1:1" x14ac:dyDescent="0.15">
      <c r="A1618" s="90"/>
    </row>
    <row r="1619" spans="1:1" x14ac:dyDescent="0.15">
      <c r="A1619" s="90"/>
    </row>
    <row r="1620" spans="1:1" x14ac:dyDescent="0.15">
      <c r="A1620" s="90"/>
    </row>
    <row r="1621" spans="1:1" x14ac:dyDescent="0.15">
      <c r="A1621" s="90"/>
    </row>
    <row r="1622" spans="1:1" x14ac:dyDescent="0.15">
      <c r="A1622" s="90"/>
    </row>
    <row r="1623" spans="1:1" x14ac:dyDescent="0.15">
      <c r="A1623" s="90"/>
    </row>
    <row r="1624" spans="1:1" x14ac:dyDescent="0.15">
      <c r="A1624" s="90"/>
    </row>
    <row r="1625" spans="1:1" x14ac:dyDescent="0.15">
      <c r="A1625" s="90"/>
    </row>
    <row r="1626" spans="1:1" x14ac:dyDescent="0.15">
      <c r="A1626" s="90"/>
    </row>
    <row r="1627" spans="1:1" x14ac:dyDescent="0.15">
      <c r="A1627" s="90"/>
    </row>
    <row r="1628" spans="1:1" x14ac:dyDescent="0.15">
      <c r="A1628" s="90"/>
    </row>
    <row r="1629" spans="1:1" x14ac:dyDescent="0.15">
      <c r="A1629" s="90"/>
    </row>
    <row r="1630" spans="1:1" x14ac:dyDescent="0.15">
      <c r="A1630" s="90"/>
    </row>
    <row r="1631" spans="1:1" x14ac:dyDescent="0.15">
      <c r="A1631" s="90"/>
    </row>
    <row r="1632" spans="1:1" x14ac:dyDescent="0.15">
      <c r="A1632" s="90"/>
    </row>
    <row r="1633" spans="1:1" x14ac:dyDescent="0.15">
      <c r="A1633" s="90"/>
    </row>
    <row r="1634" spans="1:1" x14ac:dyDescent="0.15">
      <c r="A1634" s="90"/>
    </row>
    <row r="1635" spans="1:1" x14ac:dyDescent="0.15">
      <c r="A1635" s="90"/>
    </row>
    <row r="1636" spans="1:1" x14ac:dyDescent="0.15">
      <c r="A1636" s="90"/>
    </row>
    <row r="1637" spans="1:1" x14ac:dyDescent="0.15">
      <c r="A1637" s="90"/>
    </row>
    <row r="1638" spans="1:1" x14ac:dyDescent="0.15">
      <c r="A1638" s="90"/>
    </row>
    <row r="1639" spans="1:1" x14ac:dyDescent="0.15">
      <c r="A1639" s="90"/>
    </row>
    <row r="1640" spans="1:1" x14ac:dyDescent="0.15">
      <c r="A1640" s="90"/>
    </row>
    <row r="1641" spans="1:1" x14ac:dyDescent="0.15">
      <c r="A1641" s="90"/>
    </row>
    <row r="1642" spans="1:1" x14ac:dyDescent="0.15">
      <c r="A1642" s="90"/>
    </row>
    <row r="1643" spans="1:1" x14ac:dyDescent="0.15">
      <c r="A1643" s="90"/>
    </row>
    <row r="1644" spans="1:1" x14ac:dyDescent="0.15">
      <c r="A1644" s="90"/>
    </row>
    <row r="1645" spans="1:1" x14ac:dyDescent="0.15">
      <c r="A1645" s="90"/>
    </row>
    <row r="1646" spans="1:1" x14ac:dyDescent="0.15">
      <c r="A1646" s="90"/>
    </row>
    <row r="1647" spans="1:1" x14ac:dyDescent="0.15">
      <c r="A1647" s="90"/>
    </row>
    <row r="1648" spans="1:1" x14ac:dyDescent="0.15">
      <c r="A1648" s="90"/>
    </row>
    <row r="1649" spans="1:1" x14ac:dyDescent="0.15">
      <c r="A1649" s="90"/>
    </row>
    <row r="1650" spans="1:1" x14ac:dyDescent="0.15">
      <c r="A1650" s="90"/>
    </row>
    <row r="1651" spans="1:1" x14ac:dyDescent="0.15">
      <c r="A1651" s="90"/>
    </row>
    <row r="1652" spans="1:1" x14ac:dyDescent="0.15">
      <c r="A1652" s="90"/>
    </row>
    <row r="1653" spans="1:1" x14ac:dyDescent="0.15">
      <c r="A1653" s="90"/>
    </row>
    <row r="1654" spans="1:1" x14ac:dyDescent="0.15">
      <c r="A1654" s="90"/>
    </row>
    <row r="1655" spans="1:1" x14ac:dyDescent="0.15">
      <c r="A1655" s="90"/>
    </row>
    <row r="1656" spans="1:1" x14ac:dyDescent="0.15">
      <c r="A1656" s="90"/>
    </row>
    <row r="1657" spans="1:1" x14ac:dyDescent="0.15">
      <c r="A1657" s="90"/>
    </row>
    <row r="1658" spans="1:1" x14ac:dyDescent="0.15">
      <c r="A1658" s="90"/>
    </row>
    <row r="1659" spans="1:1" x14ac:dyDescent="0.15">
      <c r="A1659" s="90"/>
    </row>
    <row r="1660" spans="1:1" x14ac:dyDescent="0.15">
      <c r="A1660" s="90"/>
    </row>
    <row r="1661" spans="1:1" x14ac:dyDescent="0.15">
      <c r="A1661" s="90"/>
    </row>
    <row r="1662" spans="1:1" x14ac:dyDescent="0.15">
      <c r="A1662" s="90"/>
    </row>
    <row r="1663" spans="1:1" x14ac:dyDescent="0.15">
      <c r="A1663" s="90"/>
    </row>
    <row r="1664" spans="1:1" x14ac:dyDescent="0.15">
      <c r="A1664" s="90"/>
    </row>
    <row r="1665" spans="1:1" x14ac:dyDescent="0.15">
      <c r="A1665" s="90"/>
    </row>
    <row r="1666" spans="1:1" x14ac:dyDescent="0.15">
      <c r="A1666" s="90"/>
    </row>
    <row r="1667" spans="1:1" x14ac:dyDescent="0.15">
      <c r="A1667" s="90"/>
    </row>
    <row r="1668" spans="1:1" x14ac:dyDescent="0.15">
      <c r="A1668" s="90"/>
    </row>
    <row r="1669" spans="1:1" x14ac:dyDescent="0.15">
      <c r="A1669" s="90"/>
    </row>
    <row r="1670" spans="1:1" x14ac:dyDescent="0.15">
      <c r="A1670" s="90"/>
    </row>
    <row r="1671" spans="1:1" x14ac:dyDescent="0.15">
      <c r="A1671" s="90"/>
    </row>
    <row r="1672" spans="1:1" x14ac:dyDescent="0.15">
      <c r="A1672" s="90"/>
    </row>
    <row r="1673" spans="1:1" x14ac:dyDescent="0.15">
      <c r="A1673" s="90"/>
    </row>
    <row r="1674" spans="1:1" x14ac:dyDescent="0.15">
      <c r="A1674" s="90"/>
    </row>
    <row r="1675" spans="1:1" x14ac:dyDescent="0.15">
      <c r="A1675" s="90"/>
    </row>
    <row r="1676" spans="1:1" x14ac:dyDescent="0.15">
      <c r="A1676" s="90"/>
    </row>
    <row r="1677" spans="1:1" x14ac:dyDescent="0.15">
      <c r="A1677" s="90"/>
    </row>
    <row r="1678" spans="1:1" x14ac:dyDescent="0.15">
      <c r="A1678" s="90"/>
    </row>
    <row r="1679" spans="1:1" x14ac:dyDescent="0.15">
      <c r="A1679" s="90"/>
    </row>
    <row r="1680" spans="1:1" x14ac:dyDescent="0.15">
      <c r="A1680" s="90"/>
    </row>
    <row r="1681" spans="1:1" x14ac:dyDescent="0.15">
      <c r="A1681" s="90"/>
    </row>
    <row r="1682" spans="1:1" x14ac:dyDescent="0.15">
      <c r="A1682" s="90"/>
    </row>
    <row r="1683" spans="1:1" x14ac:dyDescent="0.15">
      <c r="A1683" s="90"/>
    </row>
    <row r="1684" spans="1:1" x14ac:dyDescent="0.15">
      <c r="A1684" s="90"/>
    </row>
    <row r="1685" spans="1:1" x14ac:dyDescent="0.15">
      <c r="A1685" s="90"/>
    </row>
    <row r="1686" spans="1:1" x14ac:dyDescent="0.15">
      <c r="A1686" s="90"/>
    </row>
    <row r="1687" spans="1:1" x14ac:dyDescent="0.15">
      <c r="A1687" s="90"/>
    </row>
    <row r="1688" spans="1:1" x14ac:dyDescent="0.15">
      <c r="A1688" s="90"/>
    </row>
    <row r="1689" spans="1:1" x14ac:dyDescent="0.15">
      <c r="A1689" s="90"/>
    </row>
    <row r="1690" spans="1:1" x14ac:dyDescent="0.15">
      <c r="A1690" s="90"/>
    </row>
    <row r="1691" spans="1:1" x14ac:dyDescent="0.15">
      <c r="A1691" s="90"/>
    </row>
    <row r="1692" spans="1:1" x14ac:dyDescent="0.15">
      <c r="A1692" s="90"/>
    </row>
    <row r="1693" spans="1:1" x14ac:dyDescent="0.15">
      <c r="A1693" s="90"/>
    </row>
    <row r="1694" spans="1:1" x14ac:dyDescent="0.15">
      <c r="A1694" s="90"/>
    </row>
    <row r="1695" spans="1:1" x14ac:dyDescent="0.15">
      <c r="A1695" s="90"/>
    </row>
    <row r="1696" spans="1:1" x14ac:dyDescent="0.15">
      <c r="A1696" s="90"/>
    </row>
    <row r="1697" spans="1:1" x14ac:dyDescent="0.15">
      <c r="A1697" s="90"/>
    </row>
    <row r="1698" spans="1:1" x14ac:dyDescent="0.15">
      <c r="A1698" s="90"/>
    </row>
    <row r="1699" spans="1:1" x14ac:dyDescent="0.15">
      <c r="A1699" s="90"/>
    </row>
    <row r="1700" spans="1:1" x14ac:dyDescent="0.15">
      <c r="A1700" s="90"/>
    </row>
    <row r="1701" spans="1:1" x14ac:dyDescent="0.15">
      <c r="A1701" s="90"/>
    </row>
    <row r="1702" spans="1:1" x14ac:dyDescent="0.15">
      <c r="A1702" s="90"/>
    </row>
    <row r="1703" spans="1:1" x14ac:dyDescent="0.15">
      <c r="A1703" s="90"/>
    </row>
    <row r="1704" spans="1:1" x14ac:dyDescent="0.15">
      <c r="A1704" s="90"/>
    </row>
    <row r="1705" spans="1:1" x14ac:dyDescent="0.15">
      <c r="A1705" s="90"/>
    </row>
    <row r="1706" spans="1:1" x14ac:dyDescent="0.15">
      <c r="A1706" s="90"/>
    </row>
    <row r="1707" spans="1:1" x14ac:dyDescent="0.15">
      <c r="A1707" s="90"/>
    </row>
    <row r="1708" spans="1:1" x14ac:dyDescent="0.15">
      <c r="A1708" s="90"/>
    </row>
    <row r="1709" spans="1:1" x14ac:dyDescent="0.15">
      <c r="A1709" s="90"/>
    </row>
    <row r="1710" spans="1:1" x14ac:dyDescent="0.15">
      <c r="A1710" s="90"/>
    </row>
    <row r="1711" spans="1:1" x14ac:dyDescent="0.15">
      <c r="A1711" s="90"/>
    </row>
    <row r="1712" spans="1:1" x14ac:dyDescent="0.15">
      <c r="A1712" s="90"/>
    </row>
    <row r="1713" spans="1:1" x14ac:dyDescent="0.15">
      <c r="A1713" s="90"/>
    </row>
    <row r="1714" spans="1:1" x14ac:dyDescent="0.15">
      <c r="A1714" s="90"/>
    </row>
    <row r="1715" spans="1:1" x14ac:dyDescent="0.15">
      <c r="A1715" s="90"/>
    </row>
    <row r="1716" spans="1:1" x14ac:dyDescent="0.15">
      <c r="A1716" s="90"/>
    </row>
    <row r="1717" spans="1:1" x14ac:dyDescent="0.15">
      <c r="A1717" s="90"/>
    </row>
    <row r="1718" spans="1:1" x14ac:dyDescent="0.15">
      <c r="A1718" s="90"/>
    </row>
    <row r="1719" spans="1:1" x14ac:dyDescent="0.15">
      <c r="A1719" s="90"/>
    </row>
    <row r="1720" spans="1:1" x14ac:dyDescent="0.15">
      <c r="A1720" s="90"/>
    </row>
    <row r="1721" spans="1:1" x14ac:dyDescent="0.15">
      <c r="A1721" s="90"/>
    </row>
    <row r="1722" spans="1:1" x14ac:dyDescent="0.15">
      <c r="A1722" s="90"/>
    </row>
    <row r="1723" spans="1:1" x14ac:dyDescent="0.15">
      <c r="A1723" s="90"/>
    </row>
    <row r="1724" spans="1:1" x14ac:dyDescent="0.15">
      <c r="A1724" s="90"/>
    </row>
    <row r="1725" spans="1:1" x14ac:dyDescent="0.15">
      <c r="A1725" s="90"/>
    </row>
    <row r="1726" spans="1:1" x14ac:dyDescent="0.15">
      <c r="A1726" s="90"/>
    </row>
    <row r="1727" spans="1:1" x14ac:dyDescent="0.15">
      <c r="A1727" s="90"/>
    </row>
    <row r="1728" spans="1:1" x14ac:dyDescent="0.15">
      <c r="A1728" s="90"/>
    </row>
    <row r="1729" spans="1:1" x14ac:dyDescent="0.15">
      <c r="A1729" s="90"/>
    </row>
    <row r="1730" spans="1:1" x14ac:dyDescent="0.15">
      <c r="A1730" s="90"/>
    </row>
    <row r="1731" spans="1:1" x14ac:dyDescent="0.15">
      <c r="A1731" s="90"/>
    </row>
    <row r="1732" spans="1:1" x14ac:dyDescent="0.15">
      <c r="A1732" s="90"/>
    </row>
    <row r="1733" spans="1:1" x14ac:dyDescent="0.15">
      <c r="A1733" s="90"/>
    </row>
    <row r="1734" spans="1:1" x14ac:dyDescent="0.15">
      <c r="A1734" s="90"/>
    </row>
    <row r="1735" spans="1:1" x14ac:dyDescent="0.15">
      <c r="A1735" s="90"/>
    </row>
    <row r="1736" spans="1:1" x14ac:dyDescent="0.15">
      <c r="A1736" s="90"/>
    </row>
    <row r="1737" spans="1:1" x14ac:dyDescent="0.15">
      <c r="A1737" s="90"/>
    </row>
    <row r="1738" spans="1:1" x14ac:dyDescent="0.15">
      <c r="A1738" s="90"/>
    </row>
    <row r="1739" spans="1:1" x14ac:dyDescent="0.15">
      <c r="A1739" s="90"/>
    </row>
    <row r="1740" spans="1:1" x14ac:dyDescent="0.15">
      <c r="A1740" s="90"/>
    </row>
    <row r="1741" spans="1:1" x14ac:dyDescent="0.15">
      <c r="A1741" s="90"/>
    </row>
    <row r="1742" spans="1:1" x14ac:dyDescent="0.15">
      <c r="A1742" s="90"/>
    </row>
    <row r="1743" spans="1:1" x14ac:dyDescent="0.15">
      <c r="A1743" s="90"/>
    </row>
    <row r="1744" spans="1:1" x14ac:dyDescent="0.15">
      <c r="A1744" s="90"/>
    </row>
    <row r="1745" spans="1:1" x14ac:dyDescent="0.15">
      <c r="A1745" s="90"/>
    </row>
    <row r="1746" spans="1:1" x14ac:dyDescent="0.15">
      <c r="A1746" s="90"/>
    </row>
    <row r="1747" spans="1:1" x14ac:dyDescent="0.15">
      <c r="A1747" s="90"/>
    </row>
    <row r="1748" spans="1:1" x14ac:dyDescent="0.15">
      <c r="A1748" s="90"/>
    </row>
    <row r="1749" spans="1:1" x14ac:dyDescent="0.15">
      <c r="A1749" s="90"/>
    </row>
    <row r="1750" spans="1:1" x14ac:dyDescent="0.15">
      <c r="A1750" s="90"/>
    </row>
    <row r="1751" spans="1:1" x14ac:dyDescent="0.15">
      <c r="A1751" s="90"/>
    </row>
    <row r="1752" spans="1:1" x14ac:dyDescent="0.15">
      <c r="A1752" s="90"/>
    </row>
    <row r="1753" spans="1:1" x14ac:dyDescent="0.15">
      <c r="A1753" s="90"/>
    </row>
    <row r="1754" spans="1:1" x14ac:dyDescent="0.15">
      <c r="A1754" s="90"/>
    </row>
    <row r="1755" spans="1:1" x14ac:dyDescent="0.15">
      <c r="A1755" s="90"/>
    </row>
    <row r="1756" spans="1:1" x14ac:dyDescent="0.15">
      <c r="A1756" s="90"/>
    </row>
    <row r="1757" spans="1:1" x14ac:dyDescent="0.15">
      <c r="A1757" s="90"/>
    </row>
    <row r="1758" spans="1:1" x14ac:dyDescent="0.15">
      <c r="A1758" s="90"/>
    </row>
    <row r="1759" spans="1:1" x14ac:dyDescent="0.15">
      <c r="A1759" s="90"/>
    </row>
    <row r="1760" spans="1:1" x14ac:dyDescent="0.15">
      <c r="A1760" s="90"/>
    </row>
    <row r="1761" spans="1:1" x14ac:dyDescent="0.15">
      <c r="A1761" s="90"/>
    </row>
    <row r="1762" spans="1:1" x14ac:dyDescent="0.15">
      <c r="A1762" s="90"/>
    </row>
    <row r="1763" spans="1:1" x14ac:dyDescent="0.15">
      <c r="A1763" s="90"/>
    </row>
    <row r="1764" spans="1:1" x14ac:dyDescent="0.15">
      <c r="A1764" s="90"/>
    </row>
    <row r="1765" spans="1:1" x14ac:dyDescent="0.15">
      <c r="A1765" s="90"/>
    </row>
    <row r="1766" spans="1:1" x14ac:dyDescent="0.15">
      <c r="A1766" s="90"/>
    </row>
    <row r="1767" spans="1:1" x14ac:dyDescent="0.15">
      <c r="A1767" s="90"/>
    </row>
    <row r="1768" spans="1:1" x14ac:dyDescent="0.15">
      <c r="A1768" s="90"/>
    </row>
    <row r="1769" spans="1:1" x14ac:dyDescent="0.15">
      <c r="A1769" s="90"/>
    </row>
    <row r="1770" spans="1:1" x14ac:dyDescent="0.15">
      <c r="A1770" s="90"/>
    </row>
    <row r="1771" spans="1:1" x14ac:dyDescent="0.15">
      <c r="A1771" s="90"/>
    </row>
    <row r="1772" spans="1:1" x14ac:dyDescent="0.15">
      <c r="A1772" s="90"/>
    </row>
    <row r="1773" spans="1:1" x14ac:dyDescent="0.15">
      <c r="A1773" s="90"/>
    </row>
    <row r="1774" spans="1:1" x14ac:dyDescent="0.15">
      <c r="A1774" s="90"/>
    </row>
    <row r="1775" spans="1:1" x14ac:dyDescent="0.15">
      <c r="A1775" s="90"/>
    </row>
    <row r="1776" spans="1:1" x14ac:dyDescent="0.15">
      <c r="A1776" s="90"/>
    </row>
    <row r="1777" spans="1:1" x14ac:dyDescent="0.15">
      <c r="A1777" s="90"/>
    </row>
    <row r="1778" spans="1:1" x14ac:dyDescent="0.15">
      <c r="A1778" s="90"/>
    </row>
    <row r="1779" spans="1:1" x14ac:dyDescent="0.15">
      <c r="A1779" s="90"/>
    </row>
    <row r="1780" spans="1:1" x14ac:dyDescent="0.15">
      <c r="A1780" s="90"/>
    </row>
    <row r="1781" spans="1:1" x14ac:dyDescent="0.15">
      <c r="A1781" s="90"/>
    </row>
    <row r="1782" spans="1:1" x14ac:dyDescent="0.15">
      <c r="A1782" s="90"/>
    </row>
    <row r="1783" spans="1:1" x14ac:dyDescent="0.15">
      <c r="A1783" s="90"/>
    </row>
    <row r="1784" spans="1:1" x14ac:dyDescent="0.15">
      <c r="A1784" s="90"/>
    </row>
    <row r="1785" spans="1:1" x14ac:dyDescent="0.15">
      <c r="A1785" s="90"/>
    </row>
    <row r="1786" spans="1:1" x14ac:dyDescent="0.15">
      <c r="A1786" s="90"/>
    </row>
    <row r="1787" spans="1:1" x14ac:dyDescent="0.15">
      <c r="A1787" s="90"/>
    </row>
    <row r="1788" spans="1:1" x14ac:dyDescent="0.15">
      <c r="A1788" s="90"/>
    </row>
    <row r="1789" spans="1:1" x14ac:dyDescent="0.15">
      <c r="A1789" s="90"/>
    </row>
    <row r="1790" spans="1:1" x14ac:dyDescent="0.15">
      <c r="A1790" s="90"/>
    </row>
    <row r="1791" spans="1:1" x14ac:dyDescent="0.15">
      <c r="A1791" s="90"/>
    </row>
    <row r="1792" spans="1:1" x14ac:dyDescent="0.15">
      <c r="A1792" s="90"/>
    </row>
    <row r="1793" spans="1:1" x14ac:dyDescent="0.15">
      <c r="A1793" s="90"/>
    </row>
    <row r="1794" spans="1:1" x14ac:dyDescent="0.15">
      <c r="A1794" s="90"/>
    </row>
    <row r="1795" spans="1:1" x14ac:dyDescent="0.15">
      <c r="A1795" s="90"/>
    </row>
    <row r="1796" spans="1:1" x14ac:dyDescent="0.15">
      <c r="A1796" s="90"/>
    </row>
    <row r="1797" spans="1:1" x14ac:dyDescent="0.15">
      <c r="A1797" s="90"/>
    </row>
    <row r="1798" spans="1:1" x14ac:dyDescent="0.15">
      <c r="A1798" s="90"/>
    </row>
    <row r="1799" spans="1:1" x14ac:dyDescent="0.15">
      <c r="A1799" s="90"/>
    </row>
    <row r="1800" spans="1:1" x14ac:dyDescent="0.15">
      <c r="A1800" s="90"/>
    </row>
    <row r="1801" spans="1:1" x14ac:dyDescent="0.15">
      <c r="A1801" s="90"/>
    </row>
    <row r="1802" spans="1:1" x14ac:dyDescent="0.15">
      <c r="A1802" s="90"/>
    </row>
    <row r="1803" spans="1:1" x14ac:dyDescent="0.15">
      <c r="A1803" s="90"/>
    </row>
    <row r="1804" spans="1:1" x14ac:dyDescent="0.15">
      <c r="A1804" s="90"/>
    </row>
    <row r="1805" spans="1:1" x14ac:dyDescent="0.15">
      <c r="A1805" s="90"/>
    </row>
    <row r="1806" spans="1:1" x14ac:dyDescent="0.15">
      <c r="A1806" s="90"/>
    </row>
    <row r="1807" spans="1:1" x14ac:dyDescent="0.15">
      <c r="A1807" s="90"/>
    </row>
    <row r="1808" spans="1:1" x14ac:dyDescent="0.15">
      <c r="A1808" s="90"/>
    </row>
    <row r="1809" spans="1:1" x14ac:dyDescent="0.15">
      <c r="A1809" s="90"/>
    </row>
    <row r="1810" spans="1:1" x14ac:dyDescent="0.15">
      <c r="A1810" s="90"/>
    </row>
    <row r="1811" spans="1:1" x14ac:dyDescent="0.15">
      <c r="A1811" s="90"/>
    </row>
    <row r="1812" spans="1:1" x14ac:dyDescent="0.15">
      <c r="A1812" s="90"/>
    </row>
    <row r="1813" spans="1:1" x14ac:dyDescent="0.15">
      <c r="A1813" s="90"/>
    </row>
    <row r="1814" spans="1:1" x14ac:dyDescent="0.15">
      <c r="A1814" s="90"/>
    </row>
    <row r="1815" spans="1:1" x14ac:dyDescent="0.15">
      <c r="A1815" s="90"/>
    </row>
    <row r="1816" spans="1:1" x14ac:dyDescent="0.15">
      <c r="A1816" s="90"/>
    </row>
    <row r="1817" spans="1:1" x14ac:dyDescent="0.15">
      <c r="A1817" s="90"/>
    </row>
    <row r="1818" spans="1:1" x14ac:dyDescent="0.15">
      <c r="A1818" s="90"/>
    </row>
    <row r="1819" spans="1:1" x14ac:dyDescent="0.15">
      <c r="A1819" s="90"/>
    </row>
    <row r="1820" spans="1:1" x14ac:dyDescent="0.15">
      <c r="A1820" s="90"/>
    </row>
    <row r="1821" spans="1:1" x14ac:dyDescent="0.15">
      <c r="A1821" s="90"/>
    </row>
    <row r="1822" spans="1:1" x14ac:dyDescent="0.15">
      <c r="A1822" s="90"/>
    </row>
    <row r="1823" spans="1:1" x14ac:dyDescent="0.15">
      <c r="A1823" s="90"/>
    </row>
    <row r="1824" spans="1:1" x14ac:dyDescent="0.15">
      <c r="A1824" s="90"/>
    </row>
    <row r="1825" spans="1:1" x14ac:dyDescent="0.15">
      <c r="A1825" s="90"/>
    </row>
    <row r="1826" spans="1:1" x14ac:dyDescent="0.15">
      <c r="A1826" s="90"/>
    </row>
    <row r="1827" spans="1:1" x14ac:dyDescent="0.15">
      <c r="A1827" s="90"/>
    </row>
    <row r="1828" spans="1:1" x14ac:dyDescent="0.15">
      <c r="A1828" s="90"/>
    </row>
    <row r="1829" spans="1:1" x14ac:dyDescent="0.15">
      <c r="A1829" s="90"/>
    </row>
    <row r="1830" spans="1:1" x14ac:dyDescent="0.15">
      <c r="A1830" s="90"/>
    </row>
    <row r="1831" spans="1:1" x14ac:dyDescent="0.15">
      <c r="A1831" s="90"/>
    </row>
    <row r="1832" spans="1:1" x14ac:dyDescent="0.15">
      <c r="A1832" s="90"/>
    </row>
    <row r="1833" spans="1:1" x14ac:dyDescent="0.15">
      <c r="A1833" s="90"/>
    </row>
    <row r="1834" spans="1:1" x14ac:dyDescent="0.15">
      <c r="A1834" s="90"/>
    </row>
    <row r="1835" spans="1:1" x14ac:dyDescent="0.15">
      <c r="A1835" s="90"/>
    </row>
    <row r="1836" spans="1:1" x14ac:dyDescent="0.15">
      <c r="A1836" s="90"/>
    </row>
    <row r="1837" spans="1:1" x14ac:dyDescent="0.15">
      <c r="A1837" s="90"/>
    </row>
    <row r="1838" spans="1:1" x14ac:dyDescent="0.15">
      <c r="A1838" s="90"/>
    </row>
    <row r="1839" spans="1:1" x14ac:dyDescent="0.15">
      <c r="A1839" s="90"/>
    </row>
    <row r="1840" spans="1:1" x14ac:dyDescent="0.15">
      <c r="A1840" s="90"/>
    </row>
    <row r="1841" spans="1:1" x14ac:dyDescent="0.15">
      <c r="A1841" s="90"/>
    </row>
    <row r="1842" spans="1:1" x14ac:dyDescent="0.15">
      <c r="A1842" s="90"/>
    </row>
    <row r="1843" spans="1:1" x14ac:dyDescent="0.15">
      <c r="A1843" s="90"/>
    </row>
    <row r="1844" spans="1:1" x14ac:dyDescent="0.15">
      <c r="A1844" s="90"/>
    </row>
    <row r="1845" spans="1:1" x14ac:dyDescent="0.15">
      <c r="A1845" s="90"/>
    </row>
    <row r="1846" spans="1:1" x14ac:dyDescent="0.15">
      <c r="A1846" s="90"/>
    </row>
    <row r="1847" spans="1:1" x14ac:dyDescent="0.15">
      <c r="A1847" s="90"/>
    </row>
    <row r="1848" spans="1:1" x14ac:dyDescent="0.15">
      <c r="A1848" s="90"/>
    </row>
    <row r="1849" spans="1:1" x14ac:dyDescent="0.15">
      <c r="A1849" s="90"/>
    </row>
    <row r="1850" spans="1:1" x14ac:dyDescent="0.15">
      <c r="A1850" s="90"/>
    </row>
    <row r="1851" spans="1:1" x14ac:dyDescent="0.15">
      <c r="A1851" s="90"/>
    </row>
    <row r="1852" spans="1:1" x14ac:dyDescent="0.15">
      <c r="A1852" s="90"/>
    </row>
    <row r="1853" spans="1:1" x14ac:dyDescent="0.15">
      <c r="A1853" s="90"/>
    </row>
    <row r="1854" spans="1:1" x14ac:dyDescent="0.15">
      <c r="A1854" s="90"/>
    </row>
    <row r="1855" spans="1:1" x14ac:dyDescent="0.15">
      <c r="A1855" s="90"/>
    </row>
    <row r="1856" spans="1:1" x14ac:dyDescent="0.15">
      <c r="A1856" s="90"/>
    </row>
    <row r="1857" spans="1:1" x14ac:dyDescent="0.15">
      <c r="A1857" s="90"/>
    </row>
    <row r="1858" spans="1:1" x14ac:dyDescent="0.15">
      <c r="A1858" s="90"/>
    </row>
    <row r="1859" spans="1:1" x14ac:dyDescent="0.15">
      <c r="A1859" s="90"/>
    </row>
    <row r="1860" spans="1:1" x14ac:dyDescent="0.15">
      <c r="A1860" s="90"/>
    </row>
    <row r="1861" spans="1:1" x14ac:dyDescent="0.15">
      <c r="A1861" s="90"/>
    </row>
    <row r="1862" spans="1:1" x14ac:dyDescent="0.15">
      <c r="A1862" s="90"/>
    </row>
    <row r="1863" spans="1:1" x14ac:dyDescent="0.15">
      <c r="A1863" s="90"/>
    </row>
    <row r="1864" spans="1:1" x14ac:dyDescent="0.15">
      <c r="A1864" s="90"/>
    </row>
    <row r="1865" spans="1:1" x14ac:dyDescent="0.15">
      <c r="A1865" s="90"/>
    </row>
    <row r="1866" spans="1:1" x14ac:dyDescent="0.15">
      <c r="A1866" s="90"/>
    </row>
    <row r="1867" spans="1:1" x14ac:dyDescent="0.15">
      <c r="A1867" s="90"/>
    </row>
    <row r="1868" spans="1:1" x14ac:dyDescent="0.15">
      <c r="A1868" s="90"/>
    </row>
    <row r="1869" spans="1:1" x14ac:dyDescent="0.15">
      <c r="A1869" s="90"/>
    </row>
    <row r="1870" spans="1:1" x14ac:dyDescent="0.15">
      <c r="A1870" s="90"/>
    </row>
    <row r="1871" spans="1:1" x14ac:dyDescent="0.15">
      <c r="A1871" s="90"/>
    </row>
    <row r="1872" spans="1:1" x14ac:dyDescent="0.15">
      <c r="A1872" s="90"/>
    </row>
    <row r="1873" spans="1:1" x14ac:dyDescent="0.15">
      <c r="A1873" s="90"/>
    </row>
    <row r="1874" spans="1:1" x14ac:dyDescent="0.15">
      <c r="A1874" s="90"/>
    </row>
    <row r="1875" spans="1:1" x14ac:dyDescent="0.15">
      <c r="A1875" s="90"/>
    </row>
    <row r="1876" spans="1:1" x14ac:dyDescent="0.15">
      <c r="A1876" s="90"/>
    </row>
    <row r="1877" spans="1:1" x14ac:dyDescent="0.15">
      <c r="A1877" s="90"/>
    </row>
    <row r="1878" spans="1:1" x14ac:dyDescent="0.15">
      <c r="A1878" s="90"/>
    </row>
    <row r="1879" spans="1:1" x14ac:dyDescent="0.15">
      <c r="A1879" s="90"/>
    </row>
    <row r="1880" spans="1:1" x14ac:dyDescent="0.15">
      <c r="A1880" s="90"/>
    </row>
    <row r="1881" spans="1:1" x14ac:dyDescent="0.15">
      <c r="A1881" s="90"/>
    </row>
    <row r="1882" spans="1:1" x14ac:dyDescent="0.15">
      <c r="A1882" s="90"/>
    </row>
    <row r="1883" spans="1:1" x14ac:dyDescent="0.15">
      <c r="A1883" s="90"/>
    </row>
    <row r="1884" spans="1:1" x14ac:dyDescent="0.15">
      <c r="A1884" s="90"/>
    </row>
    <row r="1885" spans="1:1" x14ac:dyDescent="0.15">
      <c r="A1885" s="90"/>
    </row>
    <row r="1886" spans="1:1" x14ac:dyDescent="0.15">
      <c r="A1886" s="90"/>
    </row>
    <row r="1887" spans="1:1" x14ac:dyDescent="0.15">
      <c r="A1887" s="90"/>
    </row>
    <row r="1888" spans="1:1" x14ac:dyDescent="0.15">
      <c r="A1888" s="90"/>
    </row>
    <row r="1889" spans="1:1" x14ac:dyDescent="0.15">
      <c r="A1889" s="90"/>
    </row>
    <row r="1890" spans="1:1" x14ac:dyDescent="0.15">
      <c r="A1890" s="90"/>
    </row>
    <row r="1891" spans="1:1" x14ac:dyDescent="0.15">
      <c r="A1891" s="90"/>
    </row>
    <row r="1892" spans="1:1" x14ac:dyDescent="0.15">
      <c r="A1892" s="90"/>
    </row>
    <row r="1893" spans="1:1" x14ac:dyDescent="0.15">
      <c r="A1893" s="90"/>
    </row>
    <row r="1894" spans="1:1" x14ac:dyDescent="0.15">
      <c r="A1894" s="90"/>
    </row>
    <row r="1895" spans="1:1" x14ac:dyDescent="0.15">
      <c r="A1895" s="90"/>
    </row>
    <row r="1896" spans="1:1" x14ac:dyDescent="0.15">
      <c r="A1896" s="90"/>
    </row>
    <row r="1897" spans="1:1" x14ac:dyDescent="0.15">
      <c r="A1897" s="90"/>
    </row>
    <row r="1898" spans="1:1" x14ac:dyDescent="0.15">
      <c r="A1898" s="90"/>
    </row>
    <row r="1899" spans="1:1" x14ac:dyDescent="0.15">
      <c r="A1899" s="90"/>
    </row>
    <row r="1900" spans="1:1" x14ac:dyDescent="0.15">
      <c r="A1900" s="90"/>
    </row>
    <row r="1901" spans="1:1" x14ac:dyDescent="0.15">
      <c r="A1901" s="90"/>
    </row>
    <row r="1902" spans="1:1" x14ac:dyDescent="0.15">
      <c r="A1902" s="90"/>
    </row>
    <row r="1903" spans="1:1" x14ac:dyDescent="0.15">
      <c r="A1903" s="90"/>
    </row>
    <row r="1904" spans="1:1" x14ac:dyDescent="0.15">
      <c r="A1904" s="90"/>
    </row>
    <row r="1905" spans="1:1" x14ac:dyDescent="0.15">
      <c r="A1905" s="90"/>
    </row>
    <row r="1906" spans="1:1" x14ac:dyDescent="0.15">
      <c r="A1906" s="90"/>
    </row>
    <row r="1907" spans="1:1" x14ac:dyDescent="0.15">
      <c r="A1907" s="90"/>
    </row>
    <row r="1908" spans="1:1" x14ac:dyDescent="0.15">
      <c r="A1908" s="90"/>
    </row>
    <row r="1909" spans="1:1" x14ac:dyDescent="0.15">
      <c r="A1909" s="90"/>
    </row>
    <row r="1910" spans="1:1" x14ac:dyDescent="0.15">
      <c r="A1910" s="90"/>
    </row>
    <row r="1911" spans="1:1" x14ac:dyDescent="0.15">
      <c r="A1911" s="90"/>
    </row>
    <row r="1912" spans="1:1" x14ac:dyDescent="0.15">
      <c r="A1912" s="90"/>
    </row>
    <row r="1913" spans="1:1" x14ac:dyDescent="0.15">
      <c r="A1913" s="90"/>
    </row>
    <row r="1914" spans="1:1" x14ac:dyDescent="0.15">
      <c r="A1914" s="90"/>
    </row>
    <row r="1915" spans="1:1" x14ac:dyDescent="0.15">
      <c r="A1915" s="90"/>
    </row>
    <row r="1916" spans="1:1" x14ac:dyDescent="0.15">
      <c r="A1916" s="90"/>
    </row>
    <row r="1917" spans="1:1" x14ac:dyDescent="0.15">
      <c r="A1917" s="90"/>
    </row>
    <row r="1918" spans="1:1" x14ac:dyDescent="0.15">
      <c r="A1918" s="90"/>
    </row>
    <row r="1919" spans="1:1" x14ac:dyDescent="0.15">
      <c r="A1919" s="90"/>
    </row>
    <row r="1920" spans="1:1" x14ac:dyDescent="0.15">
      <c r="A1920" s="90"/>
    </row>
    <row r="1921" spans="1:1" x14ac:dyDescent="0.15">
      <c r="A1921" s="90"/>
    </row>
    <row r="1922" spans="1:1" x14ac:dyDescent="0.15">
      <c r="A1922" s="90"/>
    </row>
    <row r="1923" spans="1:1" x14ac:dyDescent="0.15">
      <c r="A1923" s="90"/>
    </row>
    <row r="1924" spans="1:1" x14ac:dyDescent="0.15">
      <c r="A1924" s="90"/>
    </row>
    <row r="1925" spans="1:1" x14ac:dyDescent="0.15">
      <c r="A1925" s="90"/>
    </row>
    <row r="1926" spans="1:1" x14ac:dyDescent="0.15">
      <c r="A1926" s="90"/>
    </row>
    <row r="1927" spans="1:1" x14ac:dyDescent="0.15">
      <c r="A1927" s="90"/>
    </row>
    <row r="1928" spans="1:1" x14ac:dyDescent="0.15">
      <c r="A1928" s="90"/>
    </row>
    <row r="1929" spans="1:1" x14ac:dyDescent="0.15">
      <c r="A1929" s="90"/>
    </row>
    <row r="1930" spans="1:1" x14ac:dyDescent="0.15">
      <c r="A1930" s="90"/>
    </row>
    <row r="1931" spans="1:1" x14ac:dyDescent="0.15">
      <c r="A1931" s="90"/>
    </row>
    <row r="1932" spans="1:1" x14ac:dyDescent="0.15">
      <c r="A1932" s="90"/>
    </row>
    <row r="1933" spans="1:1" x14ac:dyDescent="0.15">
      <c r="A1933" s="90"/>
    </row>
    <row r="1934" spans="1:1" x14ac:dyDescent="0.15">
      <c r="A1934" s="90"/>
    </row>
    <row r="1935" spans="1:1" x14ac:dyDescent="0.15">
      <c r="A1935" s="90"/>
    </row>
    <row r="1936" spans="1:1" x14ac:dyDescent="0.15">
      <c r="A1936" s="90"/>
    </row>
    <row r="1937" spans="1:1" x14ac:dyDescent="0.15">
      <c r="A1937" s="90"/>
    </row>
    <row r="1938" spans="1:1" x14ac:dyDescent="0.15">
      <c r="A1938" s="90"/>
    </row>
    <row r="1939" spans="1:1" x14ac:dyDescent="0.15">
      <c r="A1939" s="90"/>
    </row>
    <row r="1940" spans="1:1" x14ac:dyDescent="0.15">
      <c r="A1940" s="90"/>
    </row>
    <row r="1941" spans="1:1" x14ac:dyDescent="0.15">
      <c r="A1941" s="90"/>
    </row>
    <row r="1942" spans="1:1" x14ac:dyDescent="0.15">
      <c r="A1942" s="90"/>
    </row>
    <row r="1943" spans="1:1" x14ac:dyDescent="0.15">
      <c r="A1943" s="90"/>
    </row>
    <row r="1944" spans="1:1" x14ac:dyDescent="0.15">
      <c r="A1944" s="90"/>
    </row>
    <row r="1945" spans="1:1" x14ac:dyDescent="0.15">
      <c r="A1945" s="90"/>
    </row>
    <row r="1946" spans="1:1" x14ac:dyDescent="0.15">
      <c r="A1946" s="90"/>
    </row>
    <row r="1947" spans="1:1" x14ac:dyDescent="0.15">
      <c r="A1947" s="90"/>
    </row>
    <row r="1948" spans="1:1" x14ac:dyDescent="0.15">
      <c r="A1948" s="90"/>
    </row>
    <row r="1949" spans="1:1" x14ac:dyDescent="0.15">
      <c r="A1949" s="90"/>
    </row>
    <row r="1950" spans="1:1" x14ac:dyDescent="0.15">
      <c r="A1950" s="90"/>
    </row>
    <row r="1951" spans="1:1" x14ac:dyDescent="0.15">
      <c r="A1951" s="90"/>
    </row>
    <row r="1952" spans="1:1" x14ac:dyDescent="0.15">
      <c r="A1952" s="90"/>
    </row>
    <row r="1953" spans="1:1" x14ac:dyDescent="0.15">
      <c r="A1953" s="90"/>
    </row>
    <row r="1954" spans="1:1" x14ac:dyDescent="0.15">
      <c r="A1954" s="90"/>
    </row>
    <row r="1955" spans="1:1" x14ac:dyDescent="0.15">
      <c r="A1955" s="90"/>
    </row>
    <row r="1956" spans="1:1" x14ac:dyDescent="0.15">
      <c r="A1956" s="90"/>
    </row>
    <row r="1957" spans="1:1" x14ac:dyDescent="0.15">
      <c r="A1957" s="90"/>
    </row>
    <row r="1958" spans="1:1" x14ac:dyDescent="0.15">
      <c r="A1958" s="90"/>
    </row>
    <row r="1959" spans="1:1" x14ac:dyDescent="0.15">
      <c r="A1959" s="90"/>
    </row>
    <row r="1960" spans="1:1" x14ac:dyDescent="0.15">
      <c r="A1960" s="90"/>
    </row>
    <row r="1961" spans="1:1" x14ac:dyDescent="0.15">
      <c r="A1961" s="90"/>
    </row>
    <row r="1962" spans="1:1" x14ac:dyDescent="0.15">
      <c r="A1962" s="90"/>
    </row>
    <row r="1963" spans="1:1" x14ac:dyDescent="0.15">
      <c r="A1963" s="90"/>
    </row>
    <row r="1964" spans="1:1" x14ac:dyDescent="0.15">
      <c r="A1964" s="90"/>
    </row>
    <row r="1965" spans="1:1" x14ac:dyDescent="0.15">
      <c r="A1965" s="90"/>
    </row>
    <row r="1966" spans="1:1" x14ac:dyDescent="0.15">
      <c r="A1966" s="90"/>
    </row>
    <row r="1967" spans="1:1" x14ac:dyDescent="0.15">
      <c r="A1967" s="90"/>
    </row>
    <row r="1968" spans="1:1" x14ac:dyDescent="0.15">
      <c r="A1968" s="90"/>
    </row>
    <row r="1969" spans="1:1" x14ac:dyDescent="0.15">
      <c r="A1969" s="90"/>
    </row>
    <row r="1970" spans="1:1" x14ac:dyDescent="0.15">
      <c r="A1970" s="90"/>
    </row>
    <row r="1971" spans="1:1" x14ac:dyDescent="0.15">
      <c r="A1971" s="90"/>
    </row>
    <row r="1972" spans="1:1" x14ac:dyDescent="0.15">
      <c r="A1972" s="90"/>
    </row>
    <row r="1973" spans="1:1" x14ac:dyDescent="0.15">
      <c r="A1973" s="90"/>
    </row>
    <row r="1974" spans="1:1" x14ac:dyDescent="0.15">
      <c r="A1974" s="90"/>
    </row>
    <row r="1975" spans="1:1" x14ac:dyDescent="0.15">
      <c r="A1975" s="90"/>
    </row>
    <row r="1976" spans="1:1" x14ac:dyDescent="0.15">
      <c r="A1976" s="90"/>
    </row>
    <row r="1977" spans="1:1" x14ac:dyDescent="0.15">
      <c r="A1977" s="90"/>
    </row>
    <row r="1978" spans="1:1" x14ac:dyDescent="0.15">
      <c r="A1978" s="90"/>
    </row>
    <row r="1979" spans="1:1" x14ac:dyDescent="0.15">
      <c r="A1979" s="90"/>
    </row>
    <row r="1980" spans="1:1" x14ac:dyDescent="0.15">
      <c r="A1980" s="90"/>
    </row>
    <row r="1981" spans="1:1" x14ac:dyDescent="0.15">
      <c r="A1981" s="90"/>
    </row>
    <row r="1982" spans="1:1" x14ac:dyDescent="0.15">
      <c r="A1982" s="90"/>
    </row>
    <row r="1983" spans="1:1" x14ac:dyDescent="0.15">
      <c r="A1983" s="90"/>
    </row>
    <row r="1984" spans="1:1" x14ac:dyDescent="0.15">
      <c r="A1984" s="90"/>
    </row>
    <row r="1985" spans="1:1" x14ac:dyDescent="0.15">
      <c r="A1985" s="90"/>
    </row>
    <row r="1986" spans="1:1" x14ac:dyDescent="0.15">
      <c r="A1986" s="90"/>
    </row>
    <row r="1987" spans="1:1" x14ac:dyDescent="0.15">
      <c r="A1987" s="90"/>
    </row>
    <row r="1988" spans="1:1" x14ac:dyDescent="0.15">
      <c r="A1988" s="90"/>
    </row>
    <row r="1989" spans="1:1" x14ac:dyDescent="0.15">
      <c r="A1989" s="90"/>
    </row>
    <row r="1990" spans="1:1" x14ac:dyDescent="0.15">
      <c r="A1990" s="90"/>
    </row>
    <row r="1991" spans="1:1" x14ac:dyDescent="0.15">
      <c r="A1991" s="90"/>
    </row>
    <row r="1992" spans="1:1" x14ac:dyDescent="0.15">
      <c r="A1992" s="90"/>
    </row>
    <row r="1993" spans="1:1" x14ac:dyDescent="0.15">
      <c r="A1993" s="90"/>
    </row>
    <row r="1994" spans="1:1" x14ac:dyDescent="0.15">
      <c r="A1994" s="90"/>
    </row>
    <row r="1995" spans="1:1" x14ac:dyDescent="0.15">
      <c r="A1995" s="90"/>
    </row>
    <row r="1996" spans="1:1" x14ac:dyDescent="0.15">
      <c r="A1996" s="90"/>
    </row>
    <row r="1997" spans="1:1" x14ac:dyDescent="0.15">
      <c r="A1997" s="90"/>
    </row>
    <row r="1998" spans="1:1" x14ac:dyDescent="0.15">
      <c r="A1998" s="90"/>
    </row>
    <row r="1999" spans="1:1" x14ac:dyDescent="0.15">
      <c r="A1999" s="90"/>
    </row>
    <row r="2000" spans="1:1" x14ac:dyDescent="0.15">
      <c r="A2000" s="90"/>
    </row>
    <row r="2001" spans="1:1" x14ac:dyDescent="0.15">
      <c r="A2001" s="90"/>
    </row>
    <row r="2002" spans="1:1" x14ac:dyDescent="0.15">
      <c r="A2002" s="90"/>
    </row>
    <row r="2003" spans="1:1" x14ac:dyDescent="0.15">
      <c r="A2003" s="90"/>
    </row>
    <row r="2004" spans="1:1" x14ac:dyDescent="0.15">
      <c r="A2004" s="90"/>
    </row>
    <row r="2005" spans="1:1" x14ac:dyDescent="0.15">
      <c r="A2005" s="90"/>
    </row>
    <row r="2006" spans="1:1" x14ac:dyDescent="0.15">
      <c r="A2006" s="90"/>
    </row>
    <row r="2007" spans="1:1" x14ac:dyDescent="0.15">
      <c r="A2007" s="90"/>
    </row>
    <row r="2008" spans="1:1" x14ac:dyDescent="0.15">
      <c r="A2008" s="90"/>
    </row>
    <row r="2009" spans="1:1" x14ac:dyDescent="0.15">
      <c r="A2009" s="90"/>
    </row>
    <row r="2010" spans="1:1" x14ac:dyDescent="0.15">
      <c r="A2010" s="90"/>
    </row>
    <row r="2011" spans="1:1" x14ac:dyDescent="0.15">
      <c r="A2011" s="90"/>
    </row>
    <row r="2012" spans="1:1" x14ac:dyDescent="0.15">
      <c r="A2012" s="90"/>
    </row>
    <row r="2013" spans="1:1" x14ac:dyDescent="0.15">
      <c r="A2013" s="90"/>
    </row>
    <row r="2014" spans="1:1" x14ac:dyDescent="0.15">
      <c r="A2014" s="90"/>
    </row>
    <row r="2015" spans="1:1" x14ac:dyDescent="0.15">
      <c r="A2015" s="90"/>
    </row>
    <row r="2016" spans="1:1" x14ac:dyDescent="0.15">
      <c r="A2016" s="90"/>
    </row>
    <row r="2017" spans="1:1" x14ac:dyDescent="0.15">
      <c r="A2017" s="90"/>
    </row>
    <row r="2018" spans="1:1" x14ac:dyDescent="0.15">
      <c r="A2018" s="90"/>
    </row>
    <row r="2019" spans="1:1" x14ac:dyDescent="0.15">
      <c r="A2019" s="90"/>
    </row>
    <row r="2020" spans="1:1" x14ac:dyDescent="0.15">
      <c r="A2020" s="90"/>
    </row>
    <row r="2021" spans="1:1" x14ac:dyDescent="0.15">
      <c r="A2021" s="90"/>
    </row>
    <row r="2022" spans="1:1" x14ac:dyDescent="0.15">
      <c r="A2022" s="90"/>
    </row>
    <row r="2023" spans="1:1" x14ac:dyDescent="0.15">
      <c r="A2023" s="90"/>
    </row>
    <row r="2024" spans="1:1" x14ac:dyDescent="0.15">
      <c r="A2024" s="90"/>
    </row>
    <row r="2025" spans="1:1" x14ac:dyDescent="0.15">
      <c r="A2025" s="90"/>
    </row>
    <row r="2026" spans="1:1" x14ac:dyDescent="0.15">
      <c r="A2026" s="90"/>
    </row>
    <row r="2027" spans="1:1" x14ac:dyDescent="0.15">
      <c r="A2027" s="90"/>
    </row>
    <row r="2028" spans="1:1" x14ac:dyDescent="0.15">
      <c r="A2028" s="90"/>
    </row>
    <row r="2029" spans="1:1" x14ac:dyDescent="0.15">
      <c r="A2029" s="90"/>
    </row>
    <row r="2030" spans="1:1" x14ac:dyDescent="0.15">
      <c r="A2030" s="90"/>
    </row>
    <row r="2031" spans="1:1" x14ac:dyDescent="0.15">
      <c r="A2031" s="90"/>
    </row>
    <row r="2032" spans="1:1" x14ac:dyDescent="0.15">
      <c r="A2032" s="90"/>
    </row>
    <row r="2033" spans="1:1" x14ac:dyDescent="0.15">
      <c r="A2033" s="90"/>
    </row>
    <row r="2034" spans="1:1" x14ac:dyDescent="0.15">
      <c r="A2034" s="90"/>
    </row>
    <row r="2035" spans="1:1" x14ac:dyDescent="0.15">
      <c r="A2035" s="90"/>
    </row>
    <row r="2036" spans="1:1" x14ac:dyDescent="0.15">
      <c r="A2036" s="90"/>
    </row>
    <row r="2037" spans="1:1" x14ac:dyDescent="0.15">
      <c r="A2037" s="90"/>
    </row>
    <row r="2038" spans="1:1" x14ac:dyDescent="0.15">
      <c r="A2038" s="90"/>
    </row>
    <row r="2039" spans="1:1" x14ac:dyDescent="0.15">
      <c r="A2039" s="90"/>
    </row>
    <row r="2040" spans="1:1" x14ac:dyDescent="0.15">
      <c r="A2040" s="90"/>
    </row>
    <row r="2041" spans="1:1" x14ac:dyDescent="0.15">
      <c r="A2041" s="90"/>
    </row>
    <row r="2042" spans="1:1" x14ac:dyDescent="0.15">
      <c r="A2042" s="90"/>
    </row>
    <row r="2043" spans="1:1" x14ac:dyDescent="0.15">
      <c r="A2043" s="90"/>
    </row>
    <row r="2044" spans="1:1" x14ac:dyDescent="0.15">
      <c r="A2044" s="90"/>
    </row>
    <row r="2045" spans="1:1" x14ac:dyDescent="0.15">
      <c r="A2045" s="90"/>
    </row>
    <row r="2046" spans="1:1" x14ac:dyDescent="0.15">
      <c r="A2046" s="90"/>
    </row>
    <row r="2047" spans="1:1" x14ac:dyDescent="0.15">
      <c r="A2047" s="90"/>
    </row>
    <row r="2048" spans="1:1" x14ac:dyDescent="0.15">
      <c r="A2048" s="90"/>
    </row>
    <row r="2049" spans="1:1" x14ac:dyDescent="0.15">
      <c r="A2049" s="90"/>
    </row>
    <row r="2050" spans="1:1" x14ac:dyDescent="0.15">
      <c r="A2050" s="90"/>
    </row>
    <row r="2051" spans="1:1" x14ac:dyDescent="0.15">
      <c r="A2051" s="90"/>
    </row>
    <row r="2052" spans="1:1" x14ac:dyDescent="0.15">
      <c r="A2052" s="90"/>
    </row>
    <row r="2053" spans="1:1" x14ac:dyDescent="0.15">
      <c r="A2053" s="90"/>
    </row>
    <row r="2054" spans="1:1" x14ac:dyDescent="0.15">
      <c r="A2054" s="90"/>
    </row>
    <row r="2055" spans="1:1" x14ac:dyDescent="0.15">
      <c r="A2055" s="90"/>
    </row>
    <row r="2056" spans="1:1" x14ac:dyDescent="0.15">
      <c r="A2056" s="90"/>
    </row>
    <row r="2057" spans="1:1" x14ac:dyDescent="0.15">
      <c r="A2057" s="90"/>
    </row>
    <row r="2058" spans="1:1" x14ac:dyDescent="0.15">
      <c r="A2058" s="90"/>
    </row>
    <row r="2059" spans="1:1" x14ac:dyDescent="0.15">
      <c r="A2059" s="90"/>
    </row>
    <row r="2060" spans="1:1" x14ac:dyDescent="0.15">
      <c r="A2060" s="90"/>
    </row>
    <row r="2061" spans="1:1" x14ac:dyDescent="0.15">
      <c r="A2061" s="90"/>
    </row>
    <row r="2062" spans="1:1" x14ac:dyDescent="0.15">
      <c r="A2062" s="90"/>
    </row>
    <row r="2063" spans="1:1" x14ac:dyDescent="0.15">
      <c r="A2063" s="90"/>
    </row>
    <row r="2064" spans="1:1" x14ac:dyDescent="0.15">
      <c r="A2064" s="90"/>
    </row>
    <row r="2065" spans="1:1" x14ac:dyDescent="0.15">
      <c r="A2065" s="90"/>
    </row>
    <row r="2066" spans="1:1" x14ac:dyDescent="0.15">
      <c r="A2066" s="90"/>
    </row>
    <row r="2067" spans="1:1" x14ac:dyDescent="0.15">
      <c r="A2067" s="90"/>
    </row>
    <row r="2068" spans="1:1" x14ac:dyDescent="0.15">
      <c r="A2068" s="90"/>
    </row>
    <row r="2069" spans="1:1" x14ac:dyDescent="0.15">
      <c r="A2069" s="90"/>
    </row>
    <row r="2070" spans="1:1" x14ac:dyDescent="0.15">
      <c r="A2070" s="90"/>
    </row>
    <row r="2071" spans="1:1" x14ac:dyDescent="0.15">
      <c r="A2071" s="90"/>
    </row>
    <row r="2072" spans="1:1" x14ac:dyDescent="0.15">
      <c r="A2072" s="90"/>
    </row>
    <row r="2073" spans="1:1" x14ac:dyDescent="0.15">
      <c r="A2073" s="90"/>
    </row>
    <row r="2074" spans="1:1" x14ac:dyDescent="0.15">
      <c r="A2074" s="90"/>
    </row>
    <row r="2075" spans="1:1" x14ac:dyDescent="0.15">
      <c r="A2075" s="90"/>
    </row>
    <row r="2076" spans="1:1" x14ac:dyDescent="0.15">
      <c r="A2076" s="90"/>
    </row>
    <row r="2077" spans="1:1" x14ac:dyDescent="0.15">
      <c r="A2077" s="90"/>
    </row>
    <row r="2078" spans="1:1" x14ac:dyDescent="0.15">
      <c r="A2078" s="90"/>
    </row>
    <row r="2079" spans="1:1" x14ac:dyDescent="0.15">
      <c r="A2079" s="90"/>
    </row>
    <row r="2080" spans="1:1" x14ac:dyDescent="0.15">
      <c r="A2080" s="90"/>
    </row>
    <row r="2081" spans="1:1" x14ac:dyDescent="0.15">
      <c r="A2081" s="90"/>
    </row>
    <row r="2082" spans="1:1" x14ac:dyDescent="0.15">
      <c r="A2082" s="90"/>
    </row>
    <row r="2083" spans="1:1" x14ac:dyDescent="0.15">
      <c r="A2083" s="90"/>
    </row>
    <row r="2084" spans="1:1" x14ac:dyDescent="0.15">
      <c r="A2084" s="90"/>
    </row>
    <row r="2085" spans="1:1" x14ac:dyDescent="0.15">
      <c r="A2085" s="90"/>
    </row>
    <row r="2086" spans="1:1" x14ac:dyDescent="0.15">
      <c r="A2086" s="90"/>
    </row>
    <row r="2087" spans="1:1" x14ac:dyDescent="0.15">
      <c r="A2087" s="90"/>
    </row>
    <row r="2088" spans="1:1" x14ac:dyDescent="0.15">
      <c r="A2088" s="90"/>
    </row>
    <row r="2089" spans="1:1" x14ac:dyDescent="0.15">
      <c r="A2089" s="90"/>
    </row>
    <row r="2090" spans="1:1" x14ac:dyDescent="0.15">
      <c r="A2090" s="90"/>
    </row>
    <row r="2091" spans="1:1" x14ac:dyDescent="0.15">
      <c r="A2091" s="90"/>
    </row>
    <row r="2092" spans="1:1" x14ac:dyDescent="0.15">
      <c r="A2092" s="90"/>
    </row>
    <row r="2093" spans="1:1" x14ac:dyDescent="0.15">
      <c r="A2093" s="90"/>
    </row>
    <row r="2094" spans="1:1" x14ac:dyDescent="0.15">
      <c r="A2094" s="90"/>
    </row>
    <row r="2095" spans="1:1" x14ac:dyDescent="0.15">
      <c r="A2095" s="90"/>
    </row>
    <row r="2096" spans="1:1" x14ac:dyDescent="0.15">
      <c r="A2096" s="90"/>
    </row>
    <row r="2097" spans="1:1" x14ac:dyDescent="0.15">
      <c r="A2097" s="90"/>
    </row>
    <row r="2098" spans="1:1" x14ac:dyDescent="0.15">
      <c r="A2098" s="90"/>
    </row>
    <row r="2099" spans="1:1" x14ac:dyDescent="0.15">
      <c r="A2099" s="90"/>
    </row>
    <row r="2100" spans="1:1" x14ac:dyDescent="0.15">
      <c r="A2100" s="90"/>
    </row>
    <row r="2101" spans="1:1" x14ac:dyDescent="0.15">
      <c r="A2101" s="90"/>
    </row>
    <row r="2102" spans="1:1" x14ac:dyDescent="0.15">
      <c r="A2102" s="90"/>
    </row>
    <row r="2103" spans="1:1" x14ac:dyDescent="0.15">
      <c r="A2103" s="90"/>
    </row>
    <row r="2104" spans="1:1" x14ac:dyDescent="0.15">
      <c r="A2104" s="90"/>
    </row>
    <row r="2105" spans="1:1" x14ac:dyDescent="0.15">
      <c r="A2105" s="90"/>
    </row>
    <row r="2106" spans="1:1" x14ac:dyDescent="0.15">
      <c r="A2106" s="90"/>
    </row>
    <row r="2107" spans="1:1" x14ac:dyDescent="0.15">
      <c r="A2107" s="90"/>
    </row>
    <row r="2108" spans="1:1" x14ac:dyDescent="0.15">
      <c r="A2108" s="90"/>
    </row>
    <row r="2109" spans="1:1" x14ac:dyDescent="0.15">
      <c r="A2109" s="90"/>
    </row>
    <row r="2110" spans="1:1" x14ac:dyDescent="0.15">
      <c r="A2110" s="90"/>
    </row>
    <row r="2111" spans="1:1" x14ac:dyDescent="0.15">
      <c r="A2111" s="90"/>
    </row>
    <row r="2112" spans="1:1" x14ac:dyDescent="0.15">
      <c r="A2112" s="90"/>
    </row>
    <row r="2113" spans="1:1" x14ac:dyDescent="0.15">
      <c r="A2113" s="90"/>
    </row>
    <row r="2114" spans="1:1" x14ac:dyDescent="0.15">
      <c r="A2114" s="90"/>
    </row>
    <row r="2115" spans="1:1" x14ac:dyDescent="0.15">
      <c r="A2115" s="90"/>
    </row>
    <row r="2116" spans="1:1" x14ac:dyDescent="0.15">
      <c r="A2116" s="90"/>
    </row>
    <row r="2117" spans="1:1" x14ac:dyDescent="0.15">
      <c r="A2117" s="90"/>
    </row>
    <row r="2118" spans="1:1" x14ac:dyDescent="0.15">
      <c r="A2118" s="90"/>
    </row>
    <row r="2119" spans="1:1" x14ac:dyDescent="0.15">
      <c r="A2119" s="90"/>
    </row>
    <row r="2120" spans="1:1" x14ac:dyDescent="0.15">
      <c r="A2120" s="90"/>
    </row>
    <row r="2121" spans="1:1" x14ac:dyDescent="0.15">
      <c r="A2121" s="90"/>
    </row>
    <row r="2122" spans="1:1" x14ac:dyDescent="0.15">
      <c r="A2122" s="90"/>
    </row>
    <row r="2123" spans="1:1" x14ac:dyDescent="0.15">
      <c r="A2123" s="90"/>
    </row>
    <row r="2124" spans="1:1" x14ac:dyDescent="0.15">
      <c r="A2124" s="90"/>
    </row>
    <row r="2125" spans="1:1" x14ac:dyDescent="0.15">
      <c r="A2125" s="90"/>
    </row>
    <row r="2126" spans="1:1" x14ac:dyDescent="0.15">
      <c r="A2126" s="90"/>
    </row>
    <row r="2127" spans="1:1" x14ac:dyDescent="0.15">
      <c r="A2127" s="90"/>
    </row>
    <row r="2128" spans="1:1" x14ac:dyDescent="0.15">
      <c r="A2128" s="90"/>
    </row>
    <row r="2129" spans="1:1" x14ac:dyDescent="0.15">
      <c r="A2129" s="90"/>
    </row>
    <row r="2130" spans="1:1" x14ac:dyDescent="0.15">
      <c r="A2130" s="90"/>
    </row>
    <row r="2131" spans="1:1" x14ac:dyDescent="0.15">
      <c r="A2131" s="90"/>
    </row>
    <row r="2132" spans="1:1" x14ac:dyDescent="0.15">
      <c r="A2132" s="90"/>
    </row>
    <row r="2133" spans="1:1" x14ac:dyDescent="0.15">
      <c r="A2133" s="90"/>
    </row>
    <row r="2134" spans="1:1" x14ac:dyDescent="0.15">
      <c r="A2134" s="90"/>
    </row>
    <row r="2135" spans="1:1" x14ac:dyDescent="0.15">
      <c r="A2135" s="90"/>
    </row>
    <row r="2136" spans="1:1" x14ac:dyDescent="0.15">
      <c r="A2136" s="90"/>
    </row>
    <row r="2137" spans="1:1" x14ac:dyDescent="0.15">
      <c r="A2137" s="90"/>
    </row>
    <row r="2138" spans="1:1" x14ac:dyDescent="0.15">
      <c r="A2138" s="90"/>
    </row>
    <row r="2139" spans="1:1" x14ac:dyDescent="0.15">
      <c r="A2139" s="90"/>
    </row>
    <row r="2140" spans="1:1" x14ac:dyDescent="0.15">
      <c r="A2140" s="90"/>
    </row>
    <row r="2141" spans="1:1" x14ac:dyDescent="0.15">
      <c r="A2141" s="90"/>
    </row>
    <row r="2142" spans="1:1" x14ac:dyDescent="0.15">
      <c r="A2142" s="90"/>
    </row>
    <row r="2143" spans="1:1" x14ac:dyDescent="0.15">
      <c r="A2143" s="90"/>
    </row>
    <row r="2144" spans="1:1" x14ac:dyDescent="0.15">
      <c r="A2144" s="90"/>
    </row>
    <row r="2145" spans="1:1" x14ac:dyDescent="0.15">
      <c r="A2145" s="90"/>
    </row>
    <row r="2146" spans="1:1" x14ac:dyDescent="0.15">
      <c r="A2146" s="90"/>
    </row>
    <row r="2147" spans="1:1" x14ac:dyDescent="0.15">
      <c r="A2147" s="90"/>
    </row>
    <row r="2148" spans="1:1" x14ac:dyDescent="0.15">
      <c r="A2148" s="90"/>
    </row>
    <row r="2149" spans="1:1" x14ac:dyDescent="0.15">
      <c r="A2149" s="90"/>
    </row>
    <row r="2150" spans="1:1" x14ac:dyDescent="0.15">
      <c r="A2150" s="90"/>
    </row>
    <row r="2151" spans="1:1" x14ac:dyDescent="0.15">
      <c r="A2151" s="90"/>
    </row>
    <row r="2152" spans="1:1" x14ac:dyDescent="0.15">
      <c r="A2152" s="90"/>
    </row>
    <row r="2153" spans="1:1" x14ac:dyDescent="0.15">
      <c r="A2153" s="90"/>
    </row>
    <row r="2154" spans="1:1" x14ac:dyDescent="0.15">
      <c r="A2154" s="90"/>
    </row>
    <row r="2155" spans="1:1" x14ac:dyDescent="0.15">
      <c r="A2155" s="90"/>
    </row>
    <row r="2156" spans="1:1" x14ac:dyDescent="0.15">
      <c r="A2156" s="90"/>
    </row>
    <row r="2157" spans="1:1" x14ac:dyDescent="0.15">
      <c r="A2157" s="90"/>
    </row>
    <row r="2158" spans="1:1" x14ac:dyDescent="0.15">
      <c r="A2158" s="90"/>
    </row>
    <row r="2159" spans="1:1" x14ac:dyDescent="0.15">
      <c r="A2159" s="90"/>
    </row>
    <row r="2160" spans="1:1" x14ac:dyDescent="0.15">
      <c r="A2160" s="90"/>
    </row>
    <row r="2161" spans="1:1" x14ac:dyDescent="0.15">
      <c r="A2161" s="90"/>
    </row>
    <row r="2162" spans="1:1" x14ac:dyDescent="0.15">
      <c r="A2162" s="90"/>
    </row>
    <row r="2163" spans="1:1" x14ac:dyDescent="0.15">
      <c r="A2163" s="90"/>
    </row>
    <row r="2164" spans="1:1" x14ac:dyDescent="0.15">
      <c r="A2164" s="90"/>
    </row>
    <row r="2165" spans="1:1" x14ac:dyDescent="0.15">
      <c r="A2165" s="90"/>
    </row>
    <row r="2166" spans="1:1" x14ac:dyDescent="0.15">
      <c r="A2166" s="90"/>
    </row>
    <row r="2167" spans="1:1" x14ac:dyDescent="0.15">
      <c r="A2167" s="90"/>
    </row>
    <row r="2168" spans="1:1" x14ac:dyDescent="0.15">
      <c r="A2168" s="90"/>
    </row>
    <row r="2169" spans="1:1" x14ac:dyDescent="0.15">
      <c r="A2169" s="90"/>
    </row>
    <row r="2170" spans="1:1" x14ac:dyDescent="0.15">
      <c r="A2170" s="90"/>
    </row>
    <row r="2171" spans="1:1" x14ac:dyDescent="0.15">
      <c r="A2171" s="90"/>
    </row>
    <row r="2172" spans="1:1" x14ac:dyDescent="0.15">
      <c r="A2172" s="90"/>
    </row>
    <row r="2173" spans="1:1" x14ac:dyDescent="0.15">
      <c r="A2173" s="90"/>
    </row>
    <row r="2174" spans="1:1" x14ac:dyDescent="0.15">
      <c r="A2174" s="90"/>
    </row>
    <row r="2175" spans="1:1" x14ac:dyDescent="0.15">
      <c r="A2175" s="90"/>
    </row>
    <row r="2176" spans="1:1" x14ac:dyDescent="0.15">
      <c r="A2176" s="90"/>
    </row>
    <row r="2177" spans="1:1" x14ac:dyDescent="0.15">
      <c r="A2177" s="90"/>
    </row>
    <row r="2178" spans="1:1" x14ac:dyDescent="0.15">
      <c r="A2178" s="90"/>
    </row>
    <row r="2179" spans="1:1" x14ac:dyDescent="0.15">
      <c r="A2179" s="90"/>
    </row>
    <row r="2180" spans="1:1" x14ac:dyDescent="0.15">
      <c r="A2180" s="90"/>
    </row>
    <row r="2181" spans="1:1" x14ac:dyDescent="0.15">
      <c r="A2181" s="90"/>
    </row>
    <row r="2182" spans="1:1" x14ac:dyDescent="0.15">
      <c r="A2182" s="90"/>
    </row>
    <row r="2183" spans="1:1" x14ac:dyDescent="0.15">
      <c r="A2183" s="90"/>
    </row>
    <row r="2184" spans="1:1" x14ac:dyDescent="0.15">
      <c r="A2184" s="90"/>
    </row>
    <row r="2185" spans="1:1" x14ac:dyDescent="0.15">
      <c r="A2185" s="90"/>
    </row>
    <row r="2186" spans="1:1" x14ac:dyDescent="0.15">
      <c r="A2186" s="90"/>
    </row>
    <row r="2187" spans="1:1" x14ac:dyDescent="0.15">
      <c r="A2187" s="90"/>
    </row>
    <row r="2188" spans="1:1" x14ac:dyDescent="0.15">
      <c r="A2188" s="90"/>
    </row>
    <row r="2189" spans="1:1" x14ac:dyDescent="0.15">
      <c r="A2189" s="90"/>
    </row>
    <row r="2190" spans="1:1" x14ac:dyDescent="0.15">
      <c r="A2190" s="90"/>
    </row>
    <row r="2191" spans="1:1" x14ac:dyDescent="0.15">
      <c r="A2191" s="90"/>
    </row>
    <row r="2192" spans="1:1" x14ac:dyDescent="0.15">
      <c r="A2192" s="90"/>
    </row>
    <row r="2193" spans="1:1" x14ac:dyDescent="0.15">
      <c r="A2193" s="90"/>
    </row>
    <row r="2194" spans="1:1" x14ac:dyDescent="0.15">
      <c r="A2194" s="90"/>
    </row>
    <row r="2195" spans="1:1" x14ac:dyDescent="0.15">
      <c r="A2195" s="90"/>
    </row>
    <row r="2196" spans="1:1" x14ac:dyDescent="0.15">
      <c r="A2196" s="90"/>
    </row>
    <row r="2197" spans="1:1" x14ac:dyDescent="0.15">
      <c r="A2197" s="90"/>
    </row>
    <row r="2198" spans="1:1" x14ac:dyDescent="0.15">
      <c r="A2198" s="90"/>
    </row>
    <row r="2199" spans="1:1" x14ac:dyDescent="0.15">
      <c r="A2199" s="90"/>
    </row>
    <row r="2200" spans="1:1" x14ac:dyDescent="0.15">
      <c r="A2200" s="90"/>
    </row>
    <row r="2201" spans="1:1" x14ac:dyDescent="0.15">
      <c r="A2201" s="90"/>
    </row>
    <row r="2202" spans="1:1" x14ac:dyDescent="0.15">
      <c r="A2202" s="90"/>
    </row>
    <row r="2203" spans="1:1" x14ac:dyDescent="0.15">
      <c r="A2203" s="90"/>
    </row>
    <row r="2204" spans="1:1" x14ac:dyDescent="0.15">
      <c r="A2204" s="90"/>
    </row>
    <row r="2205" spans="1:1" x14ac:dyDescent="0.15">
      <c r="A2205" s="90"/>
    </row>
    <row r="2206" spans="1:1" x14ac:dyDescent="0.15">
      <c r="A2206" s="90"/>
    </row>
    <row r="2207" spans="1:1" x14ac:dyDescent="0.15">
      <c r="A2207" s="90"/>
    </row>
    <row r="2208" spans="1:1" x14ac:dyDescent="0.15">
      <c r="A2208" s="90"/>
    </row>
    <row r="2209" spans="1:1" x14ac:dyDescent="0.15">
      <c r="A2209" s="90"/>
    </row>
    <row r="2210" spans="1:1" x14ac:dyDescent="0.15">
      <c r="A2210" s="90"/>
    </row>
    <row r="2211" spans="1:1" x14ac:dyDescent="0.15">
      <c r="A2211" s="90"/>
    </row>
    <row r="2212" spans="1:1" x14ac:dyDescent="0.15">
      <c r="A2212" s="90"/>
    </row>
    <row r="2213" spans="1:1" x14ac:dyDescent="0.15">
      <c r="A2213" s="90"/>
    </row>
    <row r="2214" spans="1:1" x14ac:dyDescent="0.15">
      <c r="A2214" s="90"/>
    </row>
    <row r="2215" spans="1:1" x14ac:dyDescent="0.15">
      <c r="A2215" s="90"/>
    </row>
    <row r="2216" spans="1:1" x14ac:dyDescent="0.15">
      <c r="A2216" s="90"/>
    </row>
    <row r="2217" spans="1:1" x14ac:dyDescent="0.15">
      <c r="A2217" s="90"/>
    </row>
    <row r="2218" spans="1:1" x14ac:dyDescent="0.15">
      <c r="A2218" s="90"/>
    </row>
    <row r="2219" spans="1:1" x14ac:dyDescent="0.15">
      <c r="A2219" s="90"/>
    </row>
    <row r="2220" spans="1:1" x14ac:dyDescent="0.15">
      <c r="A2220" s="90"/>
    </row>
    <row r="2221" spans="1:1" x14ac:dyDescent="0.15">
      <c r="A2221" s="90"/>
    </row>
    <row r="2222" spans="1:1" x14ac:dyDescent="0.15">
      <c r="A2222" s="90"/>
    </row>
    <row r="2223" spans="1:1" x14ac:dyDescent="0.15">
      <c r="A2223" s="90"/>
    </row>
    <row r="2224" spans="1:1" x14ac:dyDescent="0.15">
      <c r="A2224" s="90"/>
    </row>
    <row r="2225" spans="1:1" x14ac:dyDescent="0.15">
      <c r="A2225" s="90"/>
    </row>
    <row r="2226" spans="1:1" x14ac:dyDescent="0.15">
      <c r="A2226" s="90"/>
    </row>
    <row r="2227" spans="1:1" x14ac:dyDescent="0.15">
      <c r="A2227" s="90"/>
    </row>
    <row r="2228" spans="1:1" x14ac:dyDescent="0.15">
      <c r="A2228" s="90"/>
    </row>
    <row r="2229" spans="1:1" x14ac:dyDescent="0.15">
      <c r="A2229" s="90"/>
    </row>
    <row r="2230" spans="1:1" x14ac:dyDescent="0.15">
      <c r="A2230" s="90"/>
    </row>
    <row r="2231" spans="1:1" x14ac:dyDescent="0.15">
      <c r="A2231" s="90"/>
    </row>
    <row r="2232" spans="1:1" x14ac:dyDescent="0.15">
      <c r="A2232" s="90"/>
    </row>
    <row r="2233" spans="1:1" x14ac:dyDescent="0.15">
      <c r="A2233" s="90"/>
    </row>
    <row r="2234" spans="1:1" x14ac:dyDescent="0.15">
      <c r="A2234" s="90"/>
    </row>
    <row r="2235" spans="1:1" x14ac:dyDescent="0.15">
      <c r="A2235" s="90"/>
    </row>
    <row r="2236" spans="1:1" x14ac:dyDescent="0.15">
      <c r="A2236" s="90"/>
    </row>
    <row r="2237" spans="1:1" x14ac:dyDescent="0.15">
      <c r="A2237" s="90"/>
    </row>
    <row r="2238" spans="1:1" x14ac:dyDescent="0.15">
      <c r="A2238" s="90"/>
    </row>
    <row r="2239" spans="1:1" x14ac:dyDescent="0.15">
      <c r="A2239" s="90"/>
    </row>
    <row r="2240" spans="1:1" x14ac:dyDescent="0.15">
      <c r="A2240" s="90"/>
    </row>
    <row r="2241" spans="1:1" x14ac:dyDescent="0.15">
      <c r="A2241" s="90"/>
    </row>
    <row r="2242" spans="1:1" x14ac:dyDescent="0.15">
      <c r="A2242" s="90"/>
    </row>
    <row r="2243" spans="1:1" x14ac:dyDescent="0.15">
      <c r="A2243" s="90"/>
    </row>
    <row r="2244" spans="1:1" x14ac:dyDescent="0.15">
      <c r="A2244" s="90"/>
    </row>
    <row r="2245" spans="1:1" x14ac:dyDescent="0.15">
      <c r="A2245" s="90"/>
    </row>
    <row r="2246" spans="1:1" x14ac:dyDescent="0.15">
      <c r="A2246" s="90"/>
    </row>
    <row r="2247" spans="1:1" x14ac:dyDescent="0.15">
      <c r="A2247" s="90"/>
    </row>
    <row r="2248" spans="1:1" x14ac:dyDescent="0.15">
      <c r="A2248" s="90"/>
    </row>
    <row r="2249" spans="1:1" x14ac:dyDescent="0.15">
      <c r="A2249" s="90"/>
    </row>
    <row r="2250" spans="1:1" x14ac:dyDescent="0.15">
      <c r="A2250" s="90"/>
    </row>
    <row r="2251" spans="1:1" x14ac:dyDescent="0.15">
      <c r="A2251" s="90"/>
    </row>
    <row r="2252" spans="1:1" x14ac:dyDescent="0.15">
      <c r="A2252" s="90"/>
    </row>
    <row r="2253" spans="1:1" x14ac:dyDescent="0.15">
      <c r="A2253" s="90"/>
    </row>
    <row r="2254" spans="1:1" x14ac:dyDescent="0.15">
      <c r="A2254" s="90"/>
    </row>
    <row r="2255" spans="1:1" x14ac:dyDescent="0.15">
      <c r="A2255" s="90"/>
    </row>
    <row r="2256" spans="1:1" x14ac:dyDescent="0.15">
      <c r="A2256" s="90"/>
    </row>
    <row r="2257" spans="1:1" x14ac:dyDescent="0.15">
      <c r="A2257" s="90"/>
    </row>
    <row r="2258" spans="1:1" x14ac:dyDescent="0.15">
      <c r="A2258" s="90"/>
    </row>
    <row r="2259" spans="1:1" x14ac:dyDescent="0.15">
      <c r="A2259" s="90"/>
    </row>
    <row r="2260" spans="1:1" x14ac:dyDescent="0.15">
      <c r="A2260" s="90"/>
    </row>
    <row r="2261" spans="1:1" x14ac:dyDescent="0.15">
      <c r="A2261" s="90"/>
    </row>
    <row r="2262" spans="1:1" x14ac:dyDescent="0.15">
      <c r="A2262" s="90"/>
    </row>
    <row r="2263" spans="1:1" x14ac:dyDescent="0.15">
      <c r="A2263" s="90"/>
    </row>
    <row r="2264" spans="1:1" x14ac:dyDescent="0.15">
      <c r="A2264" s="90"/>
    </row>
    <row r="2265" spans="1:1" x14ac:dyDescent="0.15">
      <c r="A2265" s="90"/>
    </row>
    <row r="2266" spans="1:1" x14ac:dyDescent="0.15">
      <c r="A2266" s="90"/>
    </row>
    <row r="2267" spans="1:1" x14ac:dyDescent="0.15">
      <c r="A2267" s="90"/>
    </row>
    <row r="2268" spans="1:1" x14ac:dyDescent="0.15">
      <c r="A2268" s="90"/>
    </row>
    <row r="2269" spans="1:1" x14ac:dyDescent="0.15">
      <c r="A2269" s="90"/>
    </row>
    <row r="2270" spans="1:1" x14ac:dyDescent="0.15">
      <c r="A2270" s="90"/>
    </row>
    <row r="2271" spans="1:1" x14ac:dyDescent="0.15">
      <c r="A2271" s="90"/>
    </row>
    <row r="2272" spans="1:1" x14ac:dyDescent="0.15">
      <c r="A2272" s="90"/>
    </row>
    <row r="2273" spans="1:1" x14ac:dyDescent="0.15">
      <c r="A2273" s="90"/>
    </row>
    <row r="2274" spans="1:1" x14ac:dyDescent="0.15">
      <c r="A2274" s="90"/>
    </row>
    <row r="2275" spans="1:1" x14ac:dyDescent="0.15">
      <c r="A2275" s="90"/>
    </row>
    <row r="2276" spans="1:1" x14ac:dyDescent="0.15">
      <c r="A2276" s="90"/>
    </row>
    <row r="2277" spans="1:1" x14ac:dyDescent="0.15">
      <c r="A2277" s="90"/>
    </row>
    <row r="2278" spans="1:1" x14ac:dyDescent="0.15">
      <c r="A2278" s="90"/>
    </row>
    <row r="2279" spans="1:1" x14ac:dyDescent="0.15">
      <c r="A2279" s="90"/>
    </row>
    <row r="2280" spans="1:1" x14ac:dyDescent="0.15">
      <c r="A2280" s="90"/>
    </row>
    <row r="2281" spans="1:1" x14ac:dyDescent="0.15">
      <c r="A2281" s="90"/>
    </row>
    <row r="2282" spans="1:1" x14ac:dyDescent="0.15">
      <c r="A2282" s="90"/>
    </row>
    <row r="2283" spans="1:1" x14ac:dyDescent="0.15">
      <c r="A2283" s="90"/>
    </row>
    <row r="2284" spans="1:1" x14ac:dyDescent="0.15">
      <c r="A2284" s="90"/>
    </row>
    <row r="2285" spans="1:1" x14ac:dyDescent="0.15">
      <c r="A2285" s="90"/>
    </row>
    <row r="2286" spans="1:1" x14ac:dyDescent="0.15">
      <c r="A2286" s="90"/>
    </row>
    <row r="2287" spans="1:1" x14ac:dyDescent="0.15">
      <c r="A2287" s="90"/>
    </row>
    <row r="2288" spans="1:1" x14ac:dyDescent="0.15">
      <c r="A2288" s="90"/>
    </row>
    <row r="2289" spans="1:1" x14ac:dyDescent="0.15">
      <c r="A2289" s="90"/>
    </row>
    <row r="2290" spans="1:1" x14ac:dyDescent="0.15">
      <c r="A2290" s="90"/>
    </row>
    <row r="2291" spans="1:1" x14ac:dyDescent="0.15">
      <c r="A2291" s="90"/>
    </row>
    <row r="2292" spans="1:1" x14ac:dyDescent="0.15">
      <c r="A2292" s="90"/>
    </row>
    <row r="2293" spans="1:1" x14ac:dyDescent="0.15">
      <c r="A2293" s="90"/>
    </row>
    <row r="2294" spans="1:1" x14ac:dyDescent="0.15">
      <c r="A2294" s="90"/>
    </row>
    <row r="2295" spans="1:1" x14ac:dyDescent="0.15">
      <c r="A2295" s="90"/>
    </row>
    <row r="2296" spans="1:1" x14ac:dyDescent="0.15">
      <c r="A2296" s="90"/>
    </row>
    <row r="2297" spans="1:1" x14ac:dyDescent="0.15">
      <c r="A2297" s="90"/>
    </row>
    <row r="2298" spans="1:1" x14ac:dyDescent="0.15">
      <c r="A2298" s="90"/>
    </row>
    <row r="2299" spans="1:1" x14ac:dyDescent="0.15">
      <c r="A2299" s="90"/>
    </row>
    <row r="2300" spans="1:1" x14ac:dyDescent="0.15">
      <c r="A2300" s="90"/>
    </row>
    <row r="2301" spans="1:1" x14ac:dyDescent="0.15">
      <c r="A2301" s="90"/>
    </row>
    <row r="2302" spans="1:1" x14ac:dyDescent="0.15">
      <c r="A2302" s="90"/>
    </row>
    <row r="2303" spans="1:1" x14ac:dyDescent="0.15">
      <c r="A2303" s="90"/>
    </row>
    <row r="2304" spans="1:1" x14ac:dyDescent="0.15">
      <c r="A2304" s="90"/>
    </row>
    <row r="2305" spans="1:1" x14ac:dyDescent="0.15">
      <c r="A2305" s="90"/>
    </row>
    <row r="2306" spans="1:1" x14ac:dyDescent="0.15">
      <c r="A2306" s="90"/>
    </row>
    <row r="2307" spans="1:1" x14ac:dyDescent="0.15">
      <c r="A2307" s="90"/>
    </row>
    <row r="2308" spans="1:1" x14ac:dyDescent="0.15">
      <c r="A2308" s="90"/>
    </row>
    <row r="2309" spans="1:1" x14ac:dyDescent="0.15">
      <c r="A2309" s="90"/>
    </row>
    <row r="2310" spans="1:1" x14ac:dyDescent="0.15">
      <c r="A2310" s="90"/>
    </row>
    <row r="2311" spans="1:1" x14ac:dyDescent="0.15">
      <c r="A2311" s="90"/>
    </row>
    <row r="2312" spans="1:1" x14ac:dyDescent="0.15">
      <c r="A2312" s="90"/>
    </row>
    <row r="2313" spans="1:1" x14ac:dyDescent="0.15">
      <c r="A2313" s="90"/>
    </row>
    <row r="2314" spans="1:1" x14ac:dyDescent="0.15">
      <c r="A2314" s="90"/>
    </row>
    <row r="2315" spans="1:1" x14ac:dyDescent="0.15">
      <c r="A2315" s="90"/>
    </row>
    <row r="2316" spans="1:1" x14ac:dyDescent="0.15">
      <c r="A2316" s="90"/>
    </row>
    <row r="2317" spans="1:1" x14ac:dyDescent="0.15">
      <c r="A2317" s="90"/>
    </row>
    <row r="2318" spans="1:1" x14ac:dyDescent="0.15">
      <c r="A2318" s="90"/>
    </row>
    <row r="2319" spans="1:1" x14ac:dyDescent="0.15">
      <c r="A2319" s="90"/>
    </row>
    <row r="2320" spans="1:1" x14ac:dyDescent="0.15">
      <c r="A2320" s="90"/>
    </row>
    <row r="2321" spans="1:1" x14ac:dyDescent="0.15">
      <c r="A2321" s="90"/>
    </row>
    <row r="2322" spans="1:1" x14ac:dyDescent="0.15">
      <c r="A2322" s="90"/>
    </row>
    <row r="2323" spans="1:1" x14ac:dyDescent="0.15">
      <c r="A2323" s="90"/>
    </row>
    <row r="2324" spans="1:1" x14ac:dyDescent="0.15">
      <c r="A2324" s="90"/>
    </row>
    <row r="2325" spans="1:1" x14ac:dyDescent="0.15">
      <c r="A2325" s="90"/>
    </row>
    <row r="2326" spans="1:1" x14ac:dyDescent="0.15">
      <c r="A2326" s="90"/>
    </row>
    <row r="2327" spans="1:1" x14ac:dyDescent="0.15">
      <c r="A2327" s="90"/>
    </row>
    <row r="2328" spans="1:1" x14ac:dyDescent="0.15">
      <c r="A2328" s="90"/>
    </row>
    <row r="2329" spans="1:1" x14ac:dyDescent="0.15">
      <c r="A2329" s="90"/>
    </row>
    <row r="2330" spans="1:1" x14ac:dyDescent="0.15">
      <c r="A2330" s="90"/>
    </row>
    <row r="2331" spans="1:1" x14ac:dyDescent="0.15">
      <c r="A2331" s="90"/>
    </row>
    <row r="2332" spans="1:1" x14ac:dyDescent="0.15">
      <c r="A2332" s="90"/>
    </row>
    <row r="2333" spans="1:1" x14ac:dyDescent="0.15">
      <c r="A2333" s="90"/>
    </row>
    <row r="2334" spans="1:1" x14ac:dyDescent="0.15">
      <c r="A2334" s="90"/>
    </row>
    <row r="2335" spans="1:1" x14ac:dyDescent="0.15">
      <c r="A2335" s="90"/>
    </row>
    <row r="2336" spans="1:1" x14ac:dyDescent="0.15">
      <c r="A2336" s="90"/>
    </row>
    <row r="2337" spans="1:1" x14ac:dyDescent="0.15">
      <c r="A2337" s="90"/>
    </row>
    <row r="2338" spans="1:1" x14ac:dyDescent="0.15">
      <c r="A2338" s="90"/>
    </row>
    <row r="2339" spans="1:1" x14ac:dyDescent="0.15">
      <c r="A2339" s="90"/>
    </row>
    <row r="2340" spans="1:1" x14ac:dyDescent="0.15">
      <c r="A2340" s="90"/>
    </row>
    <row r="2341" spans="1:1" x14ac:dyDescent="0.15">
      <c r="A2341" s="90"/>
    </row>
    <row r="2342" spans="1:1" x14ac:dyDescent="0.15">
      <c r="A2342" s="90"/>
    </row>
    <row r="2343" spans="1:1" x14ac:dyDescent="0.15">
      <c r="A2343" s="90"/>
    </row>
    <row r="2344" spans="1:1" x14ac:dyDescent="0.15">
      <c r="A2344" s="90"/>
    </row>
    <row r="2345" spans="1:1" x14ac:dyDescent="0.15">
      <c r="A2345" s="90"/>
    </row>
    <row r="2346" spans="1:1" x14ac:dyDescent="0.15">
      <c r="A2346" s="90"/>
    </row>
    <row r="2347" spans="1:1" x14ac:dyDescent="0.15">
      <c r="A2347" s="90"/>
    </row>
    <row r="2348" spans="1:1" x14ac:dyDescent="0.15">
      <c r="A2348" s="90"/>
    </row>
    <row r="2349" spans="1:1" x14ac:dyDescent="0.15">
      <c r="A2349" s="90"/>
    </row>
    <row r="2350" spans="1:1" x14ac:dyDescent="0.15">
      <c r="A2350" s="90"/>
    </row>
    <row r="2351" spans="1:1" x14ac:dyDescent="0.15">
      <c r="A2351" s="90"/>
    </row>
    <row r="2352" spans="1:1" x14ac:dyDescent="0.15">
      <c r="A2352" s="90"/>
    </row>
    <row r="2353" spans="1:1" x14ac:dyDescent="0.15">
      <c r="A2353" s="90"/>
    </row>
    <row r="2354" spans="1:1" x14ac:dyDescent="0.15">
      <c r="A2354" s="90"/>
    </row>
    <row r="2355" spans="1:1" x14ac:dyDescent="0.15">
      <c r="A2355" s="90"/>
    </row>
    <row r="2356" spans="1:1" x14ac:dyDescent="0.15">
      <c r="A2356" s="90"/>
    </row>
    <row r="2357" spans="1:1" x14ac:dyDescent="0.15">
      <c r="A2357" s="90"/>
    </row>
    <row r="2358" spans="1:1" x14ac:dyDescent="0.15">
      <c r="A2358" s="90"/>
    </row>
    <row r="2359" spans="1:1" x14ac:dyDescent="0.15">
      <c r="A2359" s="90"/>
    </row>
    <row r="2360" spans="1:1" x14ac:dyDescent="0.15">
      <c r="A2360" s="90"/>
    </row>
    <row r="2361" spans="1:1" x14ac:dyDescent="0.15">
      <c r="A2361" s="90"/>
    </row>
    <row r="2362" spans="1:1" x14ac:dyDescent="0.15">
      <c r="A2362" s="90"/>
    </row>
    <row r="2363" spans="1:1" x14ac:dyDescent="0.15">
      <c r="A2363" s="90"/>
    </row>
    <row r="2364" spans="1:1" x14ac:dyDescent="0.15">
      <c r="A2364" s="90"/>
    </row>
    <row r="2365" spans="1:1" x14ac:dyDescent="0.15">
      <c r="A2365" s="90"/>
    </row>
    <row r="2366" spans="1:1" x14ac:dyDescent="0.15">
      <c r="A2366" s="90"/>
    </row>
    <row r="2367" spans="1:1" x14ac:dyDescent="0.15">
      <c r="A2367" s="90"/>
    </row>
    <row r="2368" spans="1:1" x14ac:dyDescent="0.15">
      <c r="A2368" s="90"/>
    </row>
    <row r="2369" spans="1:1" x14ac:dyDescent="0.15">
      <c r="A2369" s="90"/>
    </row>
    <row r="2370" spans="1:1" x14ac:dyDescent="0.15">
      <c r="A2370" s="90"/>
    </row>
    <row r="2371" spans="1:1" x14ac:dyDescent="0.15">
      <c r="A2371" s="90"/>
    </row>
    <row r="2372" spans="1:1" x14ac:dyDescent="0.15">
      <c r="A2372" s="90"/>
    </row>
    <row r="2373" spans="1:1" x14ac:dyDescent="0.15">
      <c r="A2373" s="90"/>
    </row>
    <row r="2374" spans="1:1" x14ac:dyDescent="0.15">
      <c r="A2374" s="90"/>
    </row>
    <row r="2375" spans="1:1" x14ac:dyDescent="0.15">
      <c r="A2375" s="90"/>
    </row>
    <row r="2376" spans="1:1" x14ac:dyDescent="0.15">
      <c r="A2376" s="90"/>
    </row>
    <row r="2377" spans="1:1" x14ac:dyDescent="0.15">
      <c r="A2377" s="90"/>
    </row>
    <row r="2378" spans="1:1" x14ac:dyDescent="0.15">
      <c r="A2378" s="90"/>
    </row>
    <row r="2379" spans="1:1" x14ac:dyDescent="0.15">
      <c r="A2379" s="90"/>
    </row>
    <row r="2380" spans="1:1" x14ac:dyDescent="0.15">
      <c r="A2380" s="90"/>
    </row>
    <row r="2381" spans="1:1" x14ac:dyDescent="0.15">
      <c r="A2381" s="90"/>
    </row>
    <row r="2382" spans="1:1" x14ac:dyDescent="0.15">
      <c r="A2382" s="90"/>
    </row>
    <row r="2383" spans="1:1" x14ac:dyDescent="0.15">
      <c r="A2383" s="90"/>
    </row>
    <row r="2384" spans="1:1" x14ac:dyDescent="0.15">
      <c r="A2384" s="90"/>
    </row>
    <row r="2385" spans="1:1" x14ac:dyDescent="0.15">
      <c r="A2385" s="90"/>
    </row>
    <row r="2386" spans="1:1" x14ac:dyDescent="0.15">
      <c r="A2386" s="90"/>
    </row>
    <row r="2387" spans="1:1" x14ac:dyDescent="0.15">
      <c r="A2387" s="90"/>
    </row>
    <row r="2388" spans="1:1" x14ac:dyDescent="0.15">
      <c r="A2388" s="90"/>
    </row>
    <row r="2389" spans="1:1" x14ac:dyDescent="0.15">
      <c r="A2389" s="90"/>
    </row>
    <row r="2390" spans="1:1" x14ac:dyDescent="0.15">
      <c r="A2390" s="90"/>
    </row>
    <row r="2391" spans="1:1" x14ac:dyDescent="0.15">
      <c r="A2391" s="90"/>
    </row>
    <row r="2392" spans="1:1" x14ac:dyDescent="0.15">
      <c r="A2392" s="90"/>
    </row>
    <row r="2393" spans="1:1" x14ac:dyDescent="0.15">
      <c r="A2393" s="90"/>
    </row>
    <row r="2394" spans="1:1" x14ac:dyDescent="0.15">
      <c r="A2394" s="90"/>
    </row>
    <row r="2395" spans="1:1" x14ac:dyDescent="0.15">
      <c r="A2395" s="90"/>
    </row>
    <row r="2396" spans="1:1" x14ac:dyDescent="0.15">
      <c r="A2396" s="90"/>
    </row>
    <row r="2397" spans="1:1" x14ac:dyDescent="0.15">
      <c r="A2397" s="90"/>
    </row>
    <row r="2398" spans="1:1" x14ac:dyDescent="0.15">
      <c r="A2398" s="90"/>
    </row>
    <row r="2399" spans="1:1" x14ac:dyDescent="0.15">
      <c r="A2399" s="90"/>
    </row>
    <row r="2400" spans="1:1" x14ac:dyDescent="0.15">
      <c r="A2400" s="90"/>
    </row>
    <row r="2401" spans="1:1" x14ac:dyDescent="0.15">
      <c r="A2401" s="90"/>
    </row>
    <row r="2402" spans="1:1" x14ac:dyDescent="0.15">
      <c r="A2402" s="90"/>
    </row>
    <row r="2403" spans="1:1" x14ac:dyDescent="0.15">
      <c r="A2403" s="90"/>
    </row>
    <row r="2404" spans="1:1" x14ac:dyDescent="0.15">
      <c r="A2404" s="90"/>
    </row>
    <row r="2405" spans="1:1" x14ac:dyDescent="0.15">
      <c r="A2405" s="90"/>
    </row>
    <row r="2406" spans="1:1" x14ac:dyDescent="0.15">
      <c r="A2406" s="90"/>
    </row>
    <row r="2407" spans="1:1" x14ac:dyDescent="0.15">
      <c r="A2407" s="90"/>
    </row>
    <row r="2408" spans="1:1" x14ac:dyDescent="0.15">
      <c r="A2408" s="90"/>
    </row>
    <row r="2409" spans="1:1" x14ac:dyDescent="0.15">
      <c r="A2409" s="90"/>
    </row>
    <row r="2410" spans="1:1" x14ac:dyDescent="0.15">
      <c r="A2410" s="90"/>
    </row>
    <row r="2411" spans="1:1" x14ac:dyDescent="0.15">
      <c r="A2411" s="90"/>
    </row>
    <row r="2412" spans="1:1" x14ac:dyDescent="0.15">
      <c r="A2412" s="90"/>
    </row>
    <row r="2413" spans="1:1" x14ac:dyDescent="0.15">
      <c r="A2413" s="90"/>
    </row>
    <row r="2414" spans="1:1" x14ac:dyDescent="0.15">
      <c r="A2414" s="90"/>
    </row>
    <row r="2415" spans="1:1" x14ac:dyDescent="0.15">
      <c r="A2415" s="90"/>
    </row>
    <row r="2416" spans="1:1" x14ac:dyDescent="0.15">
      <c r="A2416" s="90"/>
    </row>
    <row r="2417" spans="1:1" x14ac:dyDescent="0.15">
      <c r="A2417" s="90"/>
    </row>
    <row r="2418" spans="1:1" x14ac:dyDescent="0.15">
      <c r="A2418" s="90"/>
    </row>
    <row r="2419" spans="1:1" x14ac:dyDescent="0.15">
      <c r="A2419" s="90"/>
    </row>
    <row r="2420" spans="1:1" x14ac:dyDescent="0.15">
      <c r="A2420" s="90"/>
    </row>
    <row r="2421" spans="1:1" x14ac:dyDescent="0.15">
      <c r="A2421" s="90"/>
    </row>
    <row r="2422" spans="1:1" x14ac:dyDescent="0.15">
      <c r="A2422" s="90"/>
    </row>
    <row r="2423" spans="1:1" x14ac:dyDescent="0.15">
      <c r="A2423" s="90"/>
    </row>
    <row r="2424" spans="1:1" x14ac:dyDescent="0.15">
      <c r="A2424" s="90"/>
    </row>
    <row r="2425" spans="1:1" x14ac:dyDescent="0.15">
      <c r="A2425" s="90"/>
    </row>
    <row r="2426" spans="1:1" x14ac:dyDescent="0.15">
      <c r="A2426" s="90"/>
    </row>
    <row r="2427" spans="1:1" x14ac:dyDescent="0.15">
      <c r="A2427" s="90"/>
    </row>
    <row r="2428" spans="1:1" x14ac:dyDescent="0.15">
      <c r="A2428" s="90"/>
    </row>
    <row r="2429" spans="1:1" x14ac:dyDescent="0.15">
      <c r="A2429" s="90"/>
    </row>
    <row r="2430" spans="1:1" x14ac:dyDescent="0.15">
      <c r="A2430" s="90"/>
    </row>
    <row r="2431" spans="1:1" x14ac:dyDescent="0.15">
      <c r="A2431" s="90"/>
    </row>
    <row r="2432" spans="1:1" x14ac:dyDescent="0.15">
      <c r="A2432" s="90"/>
    </row>
    <row r="2433" spans="1:1" x14ac:dyDescent="0.15">
      <c r="A2433" s="90"/>
    </row>
    <row r="2434" spans="1:1" x14ac:dyDescent="0.15">
      <c r="A2434" s="90"/>
    </row>
    <row r="2435" spans="1:1" x14ac:dyDescent="0.15">
      <c r="A2435" s="90"/>
    </row>
    <row r="2436" spans="1:1" x14ac:dyDescent="0.15">
      <c r="A2436" s="90"/>
    </row>
    <row r="2437" spans="1:1" x14ac:dyDescent="0.15">
      <c r="A2437" s="90"/>
    </row>
    <row r="2438" spans="1:1" x14ac:dyDescent="0.15">
      <c r="A2438" s="90"/>
    </row>
    <row r="2439" spans="1:1" x14ac:dyDescent="0.15">
      <c r="A2439" s="90"/>
    </row>
    <row r="2440" spans="1:1" x14ac:dyDescent="0.15">
      <c r="A2440" s="90"/>
    </row>
    <row r="2441" spans="1:1" x14ac:dyDescent="0.15">
      <c r="A2441" s="90"/>
    </row>
    <row r="2442" spans="1:1" x14ac:dyDescent="0.15">
      <c r="A2442" s="90"/>
    </row>
    <row r="2443" spans="1:1" x14ac:dyDescent="0.15">
      <c r="A2443" s="90"/>
    </row>
    <row r="2444" spans="1:1" x14ac:dyDescent="0.15">
      <c r="A2444" s="90"/>
    </row>
    <row r="2445" spans="1:1" x14ac:dyDescent="0.15">
      <c r="A2445" s="90"/>
    </row>
    <row r="2446" spans="1:1" x14ac:dyDescent="0.15">
      <c r="A2446" s="90"/>
    </row>
    <row r="2447" spans="1:1" x14ac:dyDescent="0.15">
      <c r="A2447" s="90"/>
    </row>
    <row r="2448" spans="1:1" x14ac:dyDescent="0.15">
      <c r="A2448" s="90"/>
    </row>
    <row r="2449" spans="1:1" x14ac:dyDescent="0.15">
      <c r="A2449" s="90"/>
    </row>
    <row r="2450" spans="1:1" x14ac:dyDescent="0.15">
      <c r="A2450" s="90"/>
    </row>
    <row r="2451" spans="1:1" x14ac:dyDescent="0.15">
      <c r="A2451" s="90"/>
    </row>
    <row r="2452" spans="1:1" x14ac:dyDescent="0.15">
      <c r="A2452" s="90"/>
    </row>
    <row r="2453" spans="1:1" x14ac:dyDescent="0.15">
      <c r="A2453" s="90"/>
    </row>
    <row r="2454" spans="1:1" x14ac:dyDescent="0.15">
      <c r="A2454" s="90"/>
    </row>
    <row r="2455" spans="1:1" x14ac:dyDescent="0.15">
      <c r="A2455" s="90"/>
    </row>
    <row r="2456" spans="1:1" x14ac:dyDescent="0.15">
      <c r="A2456" s="90"/>
    </row>
    <row r="2457" spans="1:1" x14ac:dyDescent="0.15">
      <c r="A2457" s="90"/>
    </row>
    <row r="2458" spans="1:1" x14ac:dyDescent="0.15">
      <c r="A2458" s="90"/>
    </row>
    <row r="2459" spans="1:1" x14ac:dyDescent="0.15">
      <c r="A2459" s="90"/>
    </row>
    <row r="2460" spans="1:1" x14ac:dyDescent="0.15">
      <c r="A2460" s="90"/>
    </row>
    <row r="2461" spans="1:1" x14ac:dyDescent="0.15">
      <c r="A2461" s="90"/>
    </row>
    <row r="2462" spans="1:1" x14ac:dyDescent="0.15">
      <c r="A2462" s="90"/>
    </row>
    <row r="2463" spans="1:1" x14ac:dyDescent="0.15">
      <c r="A2463" s="90"/>
    </row>
    <row r="2464" spans="1:1" x14ac:dyDescent="0.15">
      <c r="A2464" s="90"/>
    </row>
    <row r="2465" spans="1:1" x14ac:dyDescent="0.15">
      <c r="A2465" s="90"/>
    </row>
    <row r="2466" spans="1:1" x14ac:dyDescent="0.15">
      <c r="A2466" s="90"/>
    </row>
    <row r="2467" spans="1:1" x14ac:dyDescent="0.15">
      <c r="A2467" s="90"/>
    </row>
    <row r="2468" spans="1:1" x14ac:dyDescent="0.15">
      <c r="A2468" s="90"/>
    </row>
    <row r="2469" spans="1:1" x14ac:dyDescent="0.15">
      <c r="A2469" s="90"/>
    </row>
    <row r="2470" spans="1:1" x14ac:dyDescent="0.15">
      <c r="A2470" s="90"/>
    </row>
    <row r="2471" spans="1:1" x14ac:dyDescent="0.15">
      <c r="A2471" s="90"/>
    </row>
    <row r="2472" spans="1:1" x14ac:dyDescent="0.15">
      <c r="A2472" s="90"/>
    </row>
    <row r="2473" spans="1:1" x14ac:dyDescent="0.15">
      <c r="A2473" s="90"/>
    </row>
    <row r="2474" spans="1:1" x14ac:dyDescent="0.15">
      <c r="A2474" s="90"/>
    </row>
    <row r="2475" spans="1:1" x14ac:dyDescent="0.15">
      <c r="A2475" s="90"/>
    </row>
    <row r="2476" spans="1:1" x14ac:dyDescent="0.15">
      <c r="A2476" s="90"/>
    </row>
    <row r="2477" spans="1:1" x14ac:dyDescent="0.15">
      <c r="A2477" s="90"/>
    </row>
    <row r="2478" spans="1:1" x14ac:dyDescent="0.15">
      <c r="A2478" s="90"/>
    </row>
    <row r="2479" spans="1:1" x14ac:dyDescent="0.15">
      <c r="A2479" s="90"/>
    </row>
    <row r="2480" spans="1:1" x14ac:dyDescent="0.15">
      <c r="A2480" s="90"/>
    </row>
    <row r="2481" spans="1:1" x14ac:dyDescent="0.15">
      <c r="A2481" s="90"/>
    </row>
    <row r="2482" spans="1:1" x14ac:dyDescent="0.15">
      <c r="A2482" s="90"/>
    </row>
    <row r="2483" spans="1:1" x14ac:dyDescent="0.15">
      <c r="A2483" s="90"/>
    </row>
    <row r="2484" spans="1:1" x14ac:dyDescent="0.15">
      <c r="A2484" s="90"/>
    </row>
    <row r="2485" spans="1:1" x14ac:dyDescent="0.15">
      <c r="A2485" s="90"/>
    </row>
    <row r="2486" spans="1:1" x14ac:dyDescent="0.15">
      <c r="A2486" s="90"/>
    </row>
    <row r="2487" spans="1:1" x14ac:dyDescent="0.15">
      <c r="A2487" s="90"/>
    </row>
    <row r="2488" spans="1:1" x14ac:dyDescent="0.15">
      <c r="A2488" s="90"/>
    </row>
    <row r="2489" spans="1:1" x14ac:dyDescent="0.15">
      <c r="A2489" s="90"/>
    </row>
    <row r="2490" spans="1:1" x14ac:dyDescent="0.15">
      <c r="A2490" s="90"/>
    </row>
    <row r="2491" spans="1:1" x14ac:dyDescent="0.15">
      <c r="A2491" s="90"/>
    </row>
    <row r="2492" spans="1:1" x14ac:dyDescent="0.15">
      <c r="A2492" s="90"/>
    </row>
    <row r="2493" spans="1:1" x14ac:dyDescent="0.15">
      <c r="A2493" s="90"/>
    </row>
    <row r="2494" spans="1:1" x14ac:dyDescent="0.15">
      <c r="A2494" s="90"/>
    </row>
    <row r="2495" spans="1:1" x14ac:dyDescent="0.15">
      <c r="A2495" s="90"/>
    </row>
    <row r="2496" spans="1:1" x14ac:dyDescent="0.15">
      <c r="A2496" s="90"/>
    </row>
    <row r="2497" spans="1:1" x14ac:dyDescent="0.15">
      <c r="A2497" s="90"/>
    </row>
    <row r="2498" spans="1:1" x14ac:dyDescent="0.15">
      <c r="A2498" s="90"/>
    </row>
    <row r="2499" spans="1:1" x14ac:dyDescent="0.15">
      <c r="A2499" s="90"/>
    </row>
    <row r="2500" spans="1:1" x14ac:dyDescent="0.15">
      <c r="A2500" s="90"/>
    </row>
    <row r="2501" spans="1:1" x14ac:dyDescent="0.15">
      <c r="A2501" s="90"/>
    </row>
    <row r="2502" spans="1:1" x14ac:dyDescent="0.15">
      <c r="A2502" s="90"/>
    </row>
    <row r="2503" spans="1:1" x14ac:dyDescent="0.15">
      <c r="A2503" s="90"/>
    </row>
    <row r="2504" spans="1:1" x14ac:dyDescent="0.15">
      <c r="A2504" s="90"/>
    </row>
    <row r="2505" spans="1:1" x14ac:dyDescent="0.15">
      <c r="A2505" s="90"/>
    </row>
    <row r="2506" spans="1:1" x14ac:dyDescent="0.15">
      <c r="A2506" s="90"/>
    </row>
    <row r="2507" spans="1:1" x14ac:dyDescent="0.15">
      <c r="A2507" s="90"/>
    </row>
    <row r="2508" spans="1:1" x14ac:dyDescent="0.15">
      <c r="A2508" s="90"/>
    </row>
    <row r="2509" spans="1:1" x14ac:dyDescent="0.15">
      <c r="A2509" s="90"/>
    </row>
    <row r="2510" spans="1:1" x14ac:dyDescent="0.15">
      <c r="A2510" s="90"/>
    </row>
    <row r="2511" spans="1:1" x14ac:dyDescent="0.15">
      <c r="A2511" s="90"/>
    </row>
    <row r="2512" spans="1:1" x14ac:dyDescent="0.15">
      <c r="A2512" s="90"/>
    </row>
    <row r="2513" spans="1:1" x14ac:dyDescent="0.15">
      <c r="A2513" s="90"/>
    </row>
    <row r="2514" spans="1:1" x14ac:dyDescent="0.15">
      <c r="A2514" s="90"/>
    </row>
    <row r="2515" spans="1:1" x14ac:dyDescent="0.15">
      <c r="A2515" s="90"/>
    </row>
    <row r="2516" spans="1:1" x14ac:dyDescent="0.15">
      <c r="A2516" s="90"/>
    </row>
    <row r="2517" spans="1:1" x14ac:dyDescent="0.15">
      <c r="A2517" s="90"/>
    </row>
    <row r="2518" spans="1:1" x14ac:dyDescent="0.15">
      <c r="A2518" s="90"/>
    </row>
    <row r="2519" spans="1:1" x14ac:dyDescent="0.15">
      <c r="A2519" s="90"/>
    </row>
    <row r="2520" spans="1:1" x14ac:dyDescent="0.15">
      <c r="A2520" s="90"/>
    </row>
    <row r="2521" spans="1:1" x14ac:dyDescent="0.15">
      <c r="A2521" s="90"/>
    </row>
    <row r="2522" spans="1:1" x14ac:dyDescent="0.15">
      <c r="A2522" s="90"/>
    </row>
    <row r="2523" spans="1:1" x14ac:dyDescent="0.15">
      <c r="A2523" s="90"/>
    </row>
    <row r="2524" spans="1:1" x14ac:dyDescent="0.15">
      <c r="A2524" s="90"/>
    </row>
    <row r="2525" spans="1:1" x14ac:dyDescent="0.15">
      <c r="A2525" s="90"/>
    </row>
    <row r="2526" spans="1:1" x14ac:dyDescent="0.15">
      <c r="A2526" s="90"/>
    </row>
    <row r="2527" spans="1:1" x14ac:dyDescent="0.15">
      <c r="A2527" s="90"/>
    </row>
    <row r="2528" spans="1:1" x14ac:dyDescent="0.15">
      <c r="A2528" s="90"/>
    </row>
    <row r="2529" spans="1:1" x14ac:dyDescent="0.15">
      <c r="A2529" s="90"/>
    </row>
    <row r="2530" spans="1:1" x14ac:dyDescent="0.15">
      <c r="A2530" s="90"/>
    </row>
    <row r="2531" spans="1:1" x14ac:dyDescent="0.15">
      <c r="A2531" s="90"/>
    </row>
    <row r="2532" spans="1:1" x14ac:dyDescent="0.15">
      <c r="A2532" s="90"/>
    </row>
    <row r="2533" spans="1:1" x14ac:dyDescent="0.15">
      <c r="A2533" s="90"/>
    </row>
    <row r="2534" spans="1:1" x14ac:dyDescent="0.15">
      <c r="A2534" s="90"/>
    </row>
    <row r="2535" spans="1:1" x14ac:dyDescent="0.15">
      <c r="A2535" s="90"/>
    </row>
    <row r="2536" spans="1:1" x14ac:dyDescent="0.15">
      <c r="A2536" s="90"/>
    </row>
    <row r="2537" spans="1:1" x14ac:dyDescent="0.15">
      <c r="A2537" s="90"/>
    </row>
    <row r="2538" spans="1:1" x14ac:dyDescent="0.15">
      <c r="A2538" s="90"/>
    </row>
    <row r="2539" spans="1:1" x14ac:dyDescent="0.15">
      <c r="A2539" s="90"/>
    </row>
    <row r="2540" spans="1:1" x14ac:dyDescent="0.15">
      <c r="A2540" s="90"/>
    </row>
    <row r="2541" spans="1:1" x14ac:dyDescent="0.15">
      <c r="A2541" s="90"/>
    </row>
    <row r="2542" spans="1:1" x14ac:dyDescent="0.15">
      <c r="A2542" s="90"/>
    </row>
    <row r="2543" spans="1:1" x14ac:dyDescent="0.15">
      <c r="A2543" s="90"/>
    </row>
    <row r="2544" spans="1:1" x14ac:dyDescent="0.15">
      <c r="A2544" s="90"/>
    </row>
    <row r="2545" spans="1:1" x14ac:dyDescent="0.15">
      <c r="A2545" s="90"/>
    </row>
    <row r="2546" spans="1:1" x14ac:dyDescent="0.15">
      <c r="A2546" s="90"/>
    </row>
    <row r="2547" spans="1:1" x14ac:dyDescent="0.15">
      <c r="A2547" s="90"/>
    </row>
    <row r="2548" spans="1:1" x14ac:dyDescent="0.15">
      <c r="A2548" s="90"/>
    </row>
    <row r="2549" spans="1:1" x14ac:dyDescent="0.15">
      <c r="A2549" s="90"/>
    </row>
    <row r="2550" spans="1:1" x14ac:dyDescent="0.15">
      <c r="A2550" s="90"/>
    </row>
    <row r="2551" spans="1:1" x14ac:dyDescent="0.15">
      <c r="A2551" s="90"/>
    </row>
    <row r="2552" spans="1:1" x14ac:dyDescent="0.15">
      <c r="A2552" s="90"/>
    </row>
    <row r="2553" spans="1:1" x14ac:dyDescent="0.15">
      <c r="A2553" s="90"/>
    </row>
    <row r="2554" spans="1:1" x14ac:dyDescent="0.15">
      <c r="A2554" s="90"/>
    </row>
    <row r="2555" spans="1:1" x14ac:dyDescent="0.15">
      <c r="A2555" s="90"/>
    </row>
    <row r="2556" spans="1:1" x14ac:dyDescent="0.15">
      <c r="A2556" s="90"/>
    </row>
    <row r="2557" spans="1:1" x14ac:dyDescent="0.15">
      <c r="A2557" s="90"/>
    </row>
    <row r="2558" spans="1:1" x14ac:dyDescent="0.15">
      <c r="A2558" s="90"/>
    </row>
    <row r="2559" spans="1:1" x14ac:dyDescent="0.15">
      <c r="A2559" s="90"/>
    </row>
    <row r="2560" spans="1:1" x14ac:dyDescent="0.15">
      <c r="A2560" s="90"/>
    </row>
    <row r="2561" spans="1:1" x14ac:dyDescent="0.15">
      <c r="A2561" s="90"/>
    </row>
    <row r="2562" spans="1:1" x14ac:dyDescent="0.15">
      <c r="A2562" s="90"/>
    </row>
    <row r="2563" spans="1:1" x14ac:dyDescent="0.15">
      <c r="A2563" s="90"/>
    </row>
    <row r="2564" spans="1:1" x14ac:dyDescent="0.15">
      <c r="A2564" s="90"/>
    </row>
    <row r="2565" spans="1:1" x14ac:dyDescent="0.15">
      <c r="A2565" s="90"/>
    </row>
    <row r="2566" spans="1:1" x14ac:dyDescent="0.15">
      <c r="A2566" s="90"/>
    </row>
    <row r="2567" spans="1:1" x14ac:dyDescent="0.15">
      <c r="A2567" s="90"/>
    </row>
    <row r="2568" spans="1:1" x14ac:dyDescent="0.15">
      <c r="A2568" s="90"/>
    </row>
    <row r="2569" spans="1:1" x14ac:dyDescent="0.15">
      <c r="A2569" s="90"/>
    </row>
    <row r="2570" spans="1:1" x14ac:dyDescent="0.15">
      <c r="A2570" s="90"/>
    </row>
    <row r="2571" spans="1:1" x14ac:dyDescent="0.15">
      <c r="A2571" s="90"/>
    </row>
    <row r="2572" spans="1:1" x14ac:dyDescent="0.15">
      <c r="A2572" s="90"/>
    </row>
    <row r="2573" spans="1:1" x14ac:dyDescent="0.15">
      <c r="A2573" s="90"/>
    </row>
    <row r="2574" spans="1:1" x14ac:dyDescent="0.15">
      <c r="A2574" s="90"/>
    </row>
    <row r="2575" spans="1:1" x14ac:dyDescent="0.15">
      <c r="A2575" s="90"/>
    </row>
    <row r="2576" spans="1:1" x14ac:dyDescent="0.15">
      <c r="A2576" s="90"/>
    </row>
    <row r="2577" spans="1:1" x14ac:dyDescent="0.15">
      <c r="A2577" s="90"/>
    </row>
    <row r="2578" spans="1:1" x14ac:dyDescent="0.15">
      <c r="A2578" s="90"/>
    </row>
    <row r="2579" spans="1:1" x14ac:dyDescent="0.15">
      <c r="A2579" s="90"/>
    </row>
    <row r="2580" spans="1:1" x14ac:dyDescent="0.15">
      <c r="A2580" s="90"/>
    </row>
    <row r="2581" spans="1:1" x14ac:dyDescent="0.15">
      <c r="A2581" s="90"/>
    </row>
    <row r="2582" spans="1:1" x14ac:dyDescent="0.15">
      <c r="A2582" s="90"/>
    </row>
    <row r="2583" spans="1:1" x14ac:dyDescent="0.15">
      <c r="A2583" s="90"/>
    </row>
    <row r="2584" spans="1:1" x14ac:dyDescent="0.15">
      <c r="A2584" s="90"/>
    </row>
    <row r="2585" spans="1:1" x14ac:dyDescent="0.15">
      <c r="A2585" s="90"/>
    </row>
    <row r="2586" spans="1:1" x14ac:dyDescent="0.15">
      <c r="A2586" s="90"/>
    </row>
    <row r="2587" spans="1:1" x14ac:dyDescent="0.15">
      <c r="A2587" s="90"/>
    </row>
    <row r="2588" spans="1:1" x14ac:dyDescent="0.15">
      <c r="A2588" s="90"/>
    </row>
    <row r="2589" spans="1:1" x14ac:dyDescent="0.15">
      <c r="A2589" s="90"/>
    </row>
    <row r="2590" spans="1:1" x14ac:dyDescent="0.15">
      <c r="A2590" s="90"/>
    </row>
    <row r="2591" spans="1:1" x14ac:dyDescent="0.15">
      <c r="A2591" s="90"/>
    </row>
    <row r="2592" spans="1:1" x14ac:dyDescent="0.15">
      <c r="A2592" s="90"/>
    </row>
    <row r="2593" spans="1:1" x14ac:dyDescent="0.15">
      <c r="A2593" s="90"/>
    </row>
    <row r="2594" spans="1:1" x14ac:dyDescent="0.15">
      <c r="A2594" s="90"/>
    </row>
    <row r="2595" spans="1:1" x14ac:dyDescent="0.15">
      <c r="A2595" s="90"/>
    </row>
    <row r="2596" spans="1:1" x14ac:dyDescent="0.15">
      <c r="A2596" s="90"/>
    </row>
    <row r="2597" spans="1:1" x14ac:dyDescent="0.15">
      <c r="A2597" s="90"/>
    </row>
    <row r="2598" spans="1:1" x14ac:dyDescent="0.15">
      <c r="A2598" s="90"/>
    </row>
    <row r="2599" spans="1:1" x14ac:dyDescent="0.15">
      <c r="A2599" s="90"/>
    </row>
    <row r="2600" spans="1:1" x14ac:dyDescent="0.15">
      <c r="A2600" s="90"/>
    </row>
    <row r="2601" spans="1:1" x14ac:dyDescent="0.15">
      <c r="A2601" s="90"/>
    </row>
    <row r="2602" spans="1:1" x14ac:dyDescent="0.15">
      <c r="A2602" s="90"/>
    </row>
    <row r="2603" spans="1:1" x14ac:dyDescent="0.15">
      <c r="A2603" s="90"/>
    </row>
    <row r="2604" spans="1:1" x14ac:dyDescent="0.15">
      <c r="A2604" s="90"/>
    </row>
    <row r="2605" spans="1:1" x14ac:dyDescent="0.15">
      <c r="A2605" s="90"/>
    </row>
    <row r="2606" spans="1:1" x14ac:dyDescent="0.15">
      <c r="A2606" s="90"/>
    </row>
    <row r="2607" spans="1:1" x14ac:dyDescent="0.15">
      <c r="A2607" s="90"/>
    </row>
    <row r="2608" spans="1:1" x14ac:dyDescent="0.15">
      <c r="A2608" s="90"/>
    </row>
    <row r="2609" spans="1:1" x14ac:dyDescent="0.15">
      <c r="A2609" s="90"/>
    </row>
    <row r="2610" spans="1:1" x14ac:dyDescent="0.15">
      <c r="A2610" s="90"/>
    </row>
    <row r="2611" spans="1:1" x14ac:dyDescent="0.15">
      <c r="A2611" s="90"/>
    </row>
    <row r="2612" spans="1:1" x14ac:dyDescent="0.15">
      <c r="A2612" s="90"/>
    </row>
    <row r="2613" spans="1:1" x14ac:dyDescent="0.15">
      <c r="A2613" s="90"/>
    </row>
    <row r="2614" spans="1:1" x14ac:dyDescent="0.15">
      <c r="A2614" s="90"/>
    </row>
    <row r="2615" spans="1:1" x14ac:dyDescent="0.15">
      <c r="A2615" s="90"/>
    </row>
    <row r="2616" spans="1:1" x14ac:dyDescent="0.15">
      <c r="A2616" s="90"/>
    </row>
    <row r="2617" spans="1:1" x14ac:dyDescent="0.15">
      <c r="A2617" s="90"/>
    </row>
    <row r="2618" spans="1:1" x14ac:dyDescent="0.15">
      <c r="A2618" s="90"/>
    </row>
    <row r="2619" spans="1:1" x14ac:dyDescent="0.15">
      <c r="A2619" s="90"/>
    </row>
    <row r="2620" spans="1:1" x14ac:dyDescent="0.15">
      <c r="A2620" s="90"/>
    </row>
    <row r="2621" spans="1:1" x14ac:dyDescent="0.15">
      <c r="A2621" s="90"/>
    </row>
    <row r="2622" spans="1:1" x14ac:dyDescent="0.15">
      <c r="A2622" s="90"/>
    </row>
    <row r="2623" spans="1:1" x14ac:dyDescent="0.15">
      <c r="A2623" s="90"/>
    </row>
    <row r="2624" spans="1:1" x14ac:dyDescent="0.15">
      <c r="A2624" s="90"/>
    </row>
    <row r="2625" spans="1:1" x14ac:dyDescent="0.15">
      <c r="A2625" s="90"/>
    </row>
    <row r="2626" spans="1:1" x14ac:dyDescent="0.15">
      <c r="A2626" s="90"/>
    </row>
    <row r="2627" spans="1:1" x14ac:dyDescent="0.15">
      <c r="A2627" s="90"/>
    </row>
    <row r="2628" spans="1:1" x14ac:dyDescent="0.15">
      <c r="A2628" s="90"/>
    </row>
    <row r="2629" spans="1:1" x14ac:dyDescent="0.15">
      <c r="A2629" s="90"/>
    </row>
    <row r="2630" spans="1:1" x14ac:dyDescent="0.15">
      <c r="A2630" s="90"/>
    </row>
    <row r="2631" spans="1:1" x14ac:dyDescent="0.15">
      <c r="A2631" s="90"/>
    </row>
    <row r="2632" spans="1:1" x14ac:dyDescent="0.15">
      <c r="A2632" s="90"/>
    </row>
    <row r="2633" spans="1:1" x14ac:dyDescent="0.15">
      <c r="A2633" s="90"/>
    </row>
    <row r="2634" spans="1:1" x14ac:dyDescent="0.15">
      <c r="A2634" s="90"/>
    </row>
    <row r="2635" spans="1:1" x14ac:dyDescent="0.15">
      <c r="A2635" s="90"/>
    </row>
    <row r="2636" spans="1:1" x14ac:dyDescent="0.15">
      <c r="A2636" s="90"/>
    </row>
    <row r="2637" spans="1:1" x14ac:dyDescent="0.15">
      <c r="A2637" s="90"/>
    </row>
    <row r="2638" spans="1:1" x14ac:dyDescent="0.15">
      <c r="A2638" s="90"/>
    </row>
    <row r="2639" spans="1:1" x14ac:dyDescent="0.15">
      <c r="A2639" s="90"/>
    </row>
    <row r="2640" spans="1:1" x14ac:dyDescent="0.15">
      <c r="A2640" s="90"/>
    </row>
    <row r="2641" spans="1:1" x14ac:dyDescent="0.15">
      <c r="A2641" s="90"/>
    </row>
    <row r="2642" spans="1:1" x14ac:dyDescent="0.15">
      <c r="A2642" s="90"/>
    </row>
    <row r="2643" spans="1:1" x14ac:dyDescent="0.15">
      <c r="A2643" s="90"/>
    </row>
    <row r="2644" spans="1:1" x14ac:dyDescent="0.15">
      <c r="A2644" s="90"/>
    </row>
    <row r="2645" spans="1:1" x14ac:dyDescent="0.15">
      <c r="A2645" s="90"/>
    </row>
    <row r="2646" spans="1:1" x14ac:dyDescent="0.15">
      <c r="A2646" s="90"/>
    </row>
    <row r="2647" spans="1:1" x14ac:dyDescent="0.15">
      <c r="A2647" s="90"/>
    </row>
    <row r="2648" spans="1:1" x14ac:dyDescent="0.15">
      <c r="A2648" s="90"/>
    </row>
    <row r="2649" spans="1:1" x14ac:dyDescent="0.15">
      <c r="A2649" s="90"/>
    </row>
    <row r="2650" spans="1:1" x14ac:dyDescent="0.15">
      <c r="A2650" s="90"/>
    </row>
    <row r="2651" spans="1:1" x14ac:dyDescent="0.15">
      <c r="A2651" s="90"/>
    </row>
    <row r="2652" spans="1:1" x14ac:dyDescent="0.15">
      <c r="A2652" s="90"/>
    </row>
    <row r="2653" spans="1:1" x14ac:dyDescent="0.15">
      <c r="A2653" s="90"/>
    </row>
    <row r="2654" spans="1:1" x14ac:dyDescent="0.15">
      <c r="A2654" s="90"/>
    </row>
    <row r="2655" spans="1:1" x14ac:dyDescent="0.15">
      <c r="A2655" s="90"/>
    </row>
    <row r="2656" spans="1:1" x14ac:dyDescent="0.15">
      <c r="A2656" s="90"/>
    </row>
    <row r="2657" spans="1:1" x14ac:dyDescent="0.15">
      <c r="A2657" s="90"/>
    </row>
    <row r="2658" spans="1:1" x14ac:dyDescent="0.15">
      <c r="A2658" s="90"/>
    </row>
    <row r="2659" spans="1:1" x14ac:dyDescent="0.15">
      <c r="A2659" s="90"/>
    </row>
    <row r="2660" spans="1:1" x14ac:dyDescent="0.15">
      <c r="A2660" s="90"/>
    </row>
    <row r="2661" spans="1:1" x14ac:dyDescent="0.15">
      <c r="A2661" s="90"/>
    </row>
    <row r="2662" spans="1:1" x14ac:dyDescent="0.15">
      <c r="A2662" s="90"/>
    </row>
    <row r="2663" spans="1:1" x14ac:dyDescent="0.15">
      <c r="A2663" s="90"/>
    </row>
    <row r="2664" spans="1:1" x14ac:dyDescent="0.15">
      <c r="A2664" s="90"/>
    </row>
    <row r="2665" spans="1:1" x14ac:dyDescent="0.15">
      <c r="A2665" s="90"/>
    </row>
    <row r="2666" spans="1:1" x14ac:dyDescent="0.15">
      <c r="A2666" s="90"/>
    </row>
    <row r="2667" spans="1:1" x14ac:dyDescent="0.15">
      <c r="A2667" s="90"/>
    </row>
    <row r="2668" spans="1:1" x14ac:dyDescent="0.15">
      <c r="A2668" s="90"/>
    </row>
    <row r="2669" spans="1:1" x14ac:dyDescent="0.15">
      <c r="A2669" s="90"/>
    </row>
    <row r="2670" spans="1:1" x14ac:dyDescent="0.15">
      <c r="A2670" s="90"/>
    </row>
    <row r="2671" spans="1:1" x14ac:dyDescent="0.15">
      <c r="A2671" s="90"/>
    </row>
    <row r="2672" spans="1:1" x14ac:dyDescent="0.15">
      <c r="A2672" s="90"/>
    </row>
    <row r="2673" spans="1:1" x14ac:dyDescent="0.15">
      <c r="A2673" s="90"/>
    </row>
    <row r="2674" spans="1:1" x14ac:dyDescent="0.15">
      <c r="A2674" s="90"/>
    </row>
    <row r="2675" spans="1:1" x14ac:dyDescent="0.15">
      <c r="A2675" s="90"/>
    </row>
    <row r="2676" spans="1:1" x14ac:dyDescent="0.15">
      <c r="A2676" s="90"/>
    </row>
    <row r="2677" spans="1:1" x14ac:dyDescent="0.15">
      <c r="A2677" s="90"/>
    </row>
    <row r="2678" spans="1:1" x14ac:dyDescent="0.15">
      <c r="A2678" s="90"/>
    </row>
    <row r="2679" spans="1:1" x14ac:dyDescent="0.15">
      <c r="A2679" s="90"/>
    </row>
    <row r="2680" spans="1:1" x14ac:dyDescent="0.15">
      <c r="A2680" s="90"/>
    </row>
    <row r="2681" spans="1:1" x14ac:dyDescent="0.15">
      <c r="A2681" s="90"/>
    </row>
    <row r="2682" spans="1:1" x14ac:dyDescent="0.15">
      <c r="A2682" s="90"/>
    </row>
    <row r="2683" spans="1:1" x14ac:dyDescent="0.15">
      <c r="A2683" s="90"/>
    </row>
    <row r="2684" spans="1:1" x14ac:dyDescent="0.15">
      <c r="A2684" s="90"/>
    </row>
    <row r="2685" spans="1:1" x14ac:dyDescent="0.15">
      <c r="A2685" s="90"/>
    </row>
    <row r="2686" spans="1:1" x14ac:dyDescent="0.15">
      <c r="A2686" s="90"/>
    </row>
    <row r="2687" spans="1:1" x14ac:dyDescent="0.15">
      <c r="A2687" s="90"/>
    </row>
    <row r="2688" spans="1:1" x14ac:dyDescent="0.15">
      <c r="A2688" s="90"/>
    </row>
    <row r="2689" spans="1:1" x14ac:dyDescent="0.15">
      <c r="A2689" s="90"/>
    </row>
    <row r="2690" spans="1:1" x14ac:dyDescent="0.15">
      <c r="A2690" s="90"/>
    </row>
    <row r="2691" spans="1:1" x14ac:dyDescent="0.15">
      <c r="A2691" s="90"/>
    </row>
    <row r="2692" spans="1:1" x14ac:dyDescent="0.15">
      <c r="A2692" s="90"/>
    </row>
    <row r="2693" spans="1:1" x14ac:dyDescent="0.15">
      <c r="A2693" s="90"/>
    </row>
    <row r="2694" spans="1:1" x14ac:dyDescent="0.15">
      <c r="A2694" s="90"/>
    </row>
    <row r="2695" spans="1:1" x14ac:dyDescent="0.15">
      <c r="A2695" s="90"/>
    </row>
    <row r="2696" spans="1:1" x14ac:dyDescent="0.15">
      <c r="A2696" s="90"/>
    </row>
    <row r="2697" spans="1:1" x14ac:dyDescent="0.15">
      <c r="A2697" s="90"/>
    </row>
    <row r="2698" spans="1:1" x14ac:dyDescent="0.15">
      <c r="A2698" s="90"/>
    </row>
    <row r="2699" spans="1:1" x14ac:dyDescent="0.15">
      <c r="A2699" s="90"/>
    </row>
    <row r="2700" spans="1:1" x14ac:dyDescent="0.15">
      <c r="A2700" s="90"/>
    </row>
    <row r="2701" spans="1:1" x14ac:dyDescent="0.15">
      <c r="A2701" s="90"/>
    </row>
    <row r="2702" spans="1:1" x14ac:dyDescent="0.15">
      <c r="A2702" s="90"/>
    </row>
    <row r="2703" spans="1:1" x14ac:dyDescent="0.15">
      <c r="A2703" s="90"/>
    </row>
    <row r="2704" spans="1:1" x14ac:dyDescent="0.15">
      <c r="A2704" s="90"/>
    </row>
    <row r="2705" spans="1:1" x14ac:dyDescent="0.15">
      <c r="A2705" s="90"/>
    </row>
    <row r="2706" spans="1:1" x14ac:dyDescent="0.15">
      <c r="A2706" s="90"/>
    </row>
    <row r="2707" spans="1:1" x14ac:dyDescent="0.15">
      <c r="A2707" s="90"/>
    </row>
    <row r="2708" spans="1:1" x14ac:dyDescent="0.15">
      <c r="A2708" s="90"/>
    </row>
    <row r="2709" spans="1:1" x14ac:dyDescent="0.15">
      <c r="A2709" s="90"/>
    </row>
    <row r="2710" spans="1:1" x14ac:dyDescent="0.15">
      <c r="A2710" s="90"/>
    </row>
    <row r="2711" spans="1:1" x14ac:dyDescent="0.15">
      <c r="A2711" s="90"/>
    </row>
    <row r="2712" spans="1:1" x14ac:dyDescent="0.15">
      <c r="A2712" s="90"/>
    </row>
    <row r="2713" spans="1:1" x14ac:dyDescent="0.15">
      <c r="A2713" s="90"/>
    </row>
    <row r="2714" spans="1:1" x14ac:dyDescent="0.15">
      <c r="A2714" s="90"/>
    </row>
    <row r="2715" spans="1:1" x14ac:dyDescent="0.15">
      <c r="A2715" s="90"/>
    </row>
    <row r="2716" spans="1:1" x14ac:dyDescent="0.15">
      <c r="A2716" s="90"/>
    </row>
    <row r="2717" spans="1:1" x14ac:dyDescent="0.15">
      <c r="A2717" s="90"/>
    </row>
    <row r="2718" spans="1:1" x14ac:dyDescent="0.15">
      <c r="A2718" s="90"/>
    </row>
    <row r="2719" spans="1:1" x14ac:dyDescent="0.15">
      <c r="A2719" s="90"/>
    </row>
    <row r="2720" spans="1:1" x14ac:dyDescent="0.15">
      <c r="A2720" s="90"/>
    </row>
    <row r="2721" spans="1:1" x14ac:dyDescent="0.15">
      <c r="A2721" s="90"/>
    </row>
    <row r="2722" spans="1:1" x14ac:dyDescent="0.15">
      <c r="A2722" s="90"/>
    </row>
    <row r="2723" spans="1:1" x14ac:dyDescent="0.15">
      <c r="A2723" s="90"/>
    </row>
    <row r="2724" spans="1:1" x14ac:dyDescent="0.15">
      <c r="A2724" s="90"/>
    </row>
    <row r="2725" spans="1:1" x14ac:dyDescent="0.15">
      <c r="A2725" s="90"/>
    </row>
    <row r="2726" spans="1:1" x14ac:dyDescent="0.15">
      <c r="A2726" s="90"/>
    </row>
    <row r="2727" spans="1:1" x14ac:dyDescent="0.15">
      <c r="A2727" s="90"/>
    </row>
    <row r="2728" spans="1:1" x14ac:dyDescent="0.15">
      <c r="A2728" s="90"/>
    </row>
    <row r="2729" spans="1:1" x14ac:dyDescent="0.15">
      <c r="A2729" s="90"/>
    </row>
    <row r="2730" spans="1:1" x14ac:dyDescent="0.15">
      <c r="A2730" s="90"/>
    </row>
    <row r="2731" spans="1:1" x14ac:dyDescent="0.15">
      <c r="A2731" s="90"/>
    </row>
    <row r="2732" spans="1:1" x14ac:dyDescent="0.15">
      <c r="A2732" s="90"/>
    </row>
    <row r="2733" spans="1:1" x14ac:dyDescent="0.15">
      <c r="A2733" s="90"/>
    </row>
    <row r="2734" spans="1:1" x14ac:dyDescent="0.15">
      <c r="A2734" s="90"/>
    </row>
    <row r="2735" spans="1:1" x14ac:dyDescent="0.15">
      <c r="A2735" s="90"/>
    </row>
    <row r="2736" spans="1:1" x14ac:dyDescent="0.15">
      <c r="A2736" s="90"/>
    </row>
    <row r="2737" spans="1:1" x14ac:dyDescent="0.15">
      <c r="A2737" s="90"/>
    </row>
    <row r="2738" spans="1:1" x14ac:dyDescent="0.15">
      <c r="A2738" s="90"/>
    </row>
    <row r="2739" spans="1:1" x14ac:dyDescent="0.15">
      <c r="A2739" s="90"/>
    </row>
    <row r="2740" spans="1:1" x14ac:dyDescent="0.15">
      <c r="A2740" s="90"/>
    </row>
    <row r="2741" spans="1:1" x14ac:dyDescent="0.15">
      <c r="A2741" s="90"/>
    </row>
    <row r="2742" spans="1:1" x14ac:dyDescent="0.15">
      <c r="A2742" s="90"/>
    </row>
    <row r="2743" spans="1:1" x14ac:dyDescent="0.15">
      <c r="A2743" s="90"/>
    </row>
    <row r="2744" spans="1:1" x14ac:dyDescent="0.15">
      <c r="A2744" s="90"/>
    </row>
    <row r="2745" spans="1:1" x14ac:dyDescent="0.15">
      <c r="A2745" s="90"/>
    </row>
    <row r="2746" spans="1:1" x14ac:dyDescent="0.15">
      <c r="A2746" s="90"/>
    </row>
    <row r="2747" spans="1:1" x14ac:dyDescent="0.15">
      <c r="A2747" s="90"/>
    </row>
    <row r="2748" spans="1:1" x14ac:dyDescent="0.15">
      <c r="A2748" s="90"/>
    </row>
    <row r="2749" spans="1:1" x14ac:dyDescent="0.15">
      <c r="A2749" s="90"/>
    </row>
    <row r="2750" spans="1:1" x14ac:dyDescent="0.15">
      <c r="A2750" s="90"/>
    </row>
    <row r="2751" spans="1:1" x14ac:dyDescent="0.15">
      <c r="A2751" s="90"/>
    </row>
    <row r="2752" spans="1:1" x14ac:dyDescent="0.15">
      <c r="A2752" s="90"/>
    </row>
    <row r="2753" spans="1:1" x14ac:dyDescent="0.15">
      <c r="A2753" s="90"/>
    </row>
    <row r="2754" spans="1:1" x14ac:dyDescent="0.15">
      <c r="A2754" s="90"/>
    </row>
    <row r="2755" spans="1:1" x14ac:dyDescent="0.15">
      <c r="A2755" s="90"/>
    </row>
    <row r="2756" spans="1:1" x14ac:dyDescent="0.15">
      <c r="A2756" s="90"/>
    </row>
    <row r="2757" spans="1:1" x14ac:dyDescent="0.15">
      <c r="A2757" s="90"/>
    </row>
    <row r="2758" spans="1:1" x14ac:dyDescent="0.15">
      <c r="A2758" s="90"/>
    </row>
    <row r="2759" spans="1:1" x14ac:dyDescent="0.15">
      <c r="A2759" s="90"/>
    </row>
    <row r="2760" spans="1:1" x14ac:dyDescent="0.15">
      <c r="A2760" s="90"/>
    </row>
    <row r="2761" spans="1:1" x14ac:dyDescent="0.15">
      <c r="A2761" s="90"/>
    </row>
    <row r="2762" spans="1:1" x14ac:dyDescent="0.15">
      <c r="A2762" s="90"/>
    </row>
    <row r="2763" spans="1:1" x14ac:dyDescent="0.15">
      <c r="A2763" s="90"/>
    </row>
    <row r="2764" spans="1:1" x14ac:dyDescent="0.15">
      <c r="A2764" s="90"/>
    </row>
    <row r="2765" spans="1:1" x14ac:dyDescent="0.15">
      <c r="A2765" s="90"/>
    </row>
    <row r="2766" spans="1:1" x14ac:dyDescent="0.15">
      <c r="A2766" s="90"/>
    </row>
    <row r="2767" spans="1:1" x14ac:dyDescent="0.15">
      <c r="A2767" s="90"/>
    </row>
    <row r="2768" spans="1:1" x14ac:dyDescent="0.15">
      <c r="A2768" s="90"/>
    </row>
    <row r="2769" spans="1:1" x14ac:dyDescent="0.15">
      <c r="A2769" s="90"/>
    </row>
    <row r="2770" spans="1:1" x14ac:dyDescent="0.15">
      <c r="A2770" s="90"/>
    </row>
    <row r="2771" spans="1:1" x14ac:dyDescent="0.15">
      <c r="A2771" s="90"/>
    </row>
    <row r="2772" spans="1:1" x14ac:dyDescent="0.15">
      <c r="A2772" s="90"/>
    </row>
    <row r="2773" spans="1:1" x14ac:dyDescent="0.15">
      <c r="A2773" s="90"/>
    </row>
    <row r="2774" spans="1:1" x14ac:dyDescent="0.15">
      <c r="A2774" s="90"/>
    </row>
    <row r="2775" spans="1:1" x14ac:dyDescent="0.15">
      <c r="A2775" s="90"/>
    </row>
    <row r="2776" spans="1:1" x14ac:dyDescent="0.15">
      <c r="A2776" s="90"/>
    </row>
    <row r="2777" spans="1:1" x14ac:dyDescent="0.15">
      <c r="A2777" s="90"/>
    </row>
    <row r="2778" spans="1:1" x14ac:dyDescent="0.15">
      <c r="A2778" s="90"/>
    </row>
    <row r="2779" spans="1:1" x14ac:dyDescent="0.15">
      <c r="A2779" s="90"/>
    </row>
    <row r="2780" spans="1:1" x14ac:dyDescent="0.15">
      <c r="A2780" s="90"/>
    </row>
    <row r="2781" spans="1:1" x14ac:dyDescent="0.15">
      <c r="A2781" s="90"/>
    </row>
    <row r="2782" spans="1:1" x14ac:dyDescent="0.15">
      <c r="A2782" s="90"/>
    </row>
    <row r="2783" spans="1:1" x14ac:dyDescent="0.15">
      <c r="A2783" s="90"/>
    </row>
    <row r="2784" spans="1:1" x14ac:dyDescent="0.15">
      <c r="A2784" s="90"/>
    </row>
    <row r="2785" spans="1:1" x14ac:dyDescent="0.15">
      <c r="A2785" s="90"/>
    </row>
    <row r="2786" spans="1:1" x14ac:dyDescent="0.15">
      <c r="A2786" s="90"/>
    </row>
    <row r="2787" spans="1:1" x14ac:dyDescent="0.15">
      <c r="A2787" s="90"/>
    </row>
    <row r="2788" spans="1:1" x14ac:dyDescent="0.15">
      <c r="A2788" s="90"/>
    </row>
    <row r="2789" spans="1:1" x14ac:dyDescent="0.15">
      <c r="A2789" s="90"/>
    </row>
    <row r="2790" spans="1:1" x14ac:dyDescent="0.15">
      <c r="A2790" s="90"/>
    </row>
    <row r="2791" spans="1:1" x14ac:dyDescent="0.15">
      <c r="A2791" s="90"/>
    </row>
    <row r="2792" spans="1:1" x14ac:dyDescent="0.15">
      <c r="A2792" s="90"/>
    </row>
    <row r="2793" spans="1:1" x14ac:dyDescent="0.15">
      <c r="A2793" s="90"/>
    </row>
    <row r="2794" spans="1:1" x14ac:dyDescent="0.15">
      <c r="A2794" s="90"/>
    </row>
    <row r="2795" spans="1:1" x14ac:dyDescent="0.15">
      <c r="A2795" s="90"/>
    </row>
    <row r="2796" spans="1:1" x14ac:dyDescent="0.15">
      <c r="A2796" s="90"/>
    </row>
    <row r="2797" spans="1:1" x14ac:dyDescent="0.15">
      <c r="A2797" s="90"/>
    </row>
    <row r="2798" spans="1:1" x14ac:dyDescent="0.15">
      <c r="A2798" s="90"/>
    </row>
    <row r="2799" spans="1:1" x14ac:dyDescent="0.15">
      <c r="A2799" s="90"/>
    </row>
    <row r="2800" spans="1:1" x14ac:dyDescent="0.15">
      <c r="A2800" s="90"/>
    </row>
    <row r="2801" spans="1:1" x14ac:dyDescent="0.15">
      <c r="A2801" s="90"/>
    </row>
    <row r="2802" spans="1:1" x14ac:dyDescent="0.15">
      <c r="A2802" s="90"/>
    </row>
    <row r="2803" spans="1:1" x14ac:dyDescent="0.15">
      <c r="A2803" s="90"/>
    </row>
    <row r="2804" spans="1:1" x14ac:dyDescent="0.15">
      <c r="A2804" s="90"/>
    </row>
    <row r="2805" spans="1:1" x14ac:dyDescent="0.15">
      <c r="A2805" s="90"/>
    </row>
    <row r="2806" spans="1:1" x14ac:dyDescent="0.15">
      <c r="A2806" s="90"/>
    </row>
    <row r="2807" spans="1:1" x14ac:dyDescent="0.15">
      <c r="A2807" s="90"/>
    </row>
    <row r="2808" spans="1:1" x14ac:dyDescent="0.15">
      <c r="A2808" s="90"/>
    </row>
    <row r="2809" spans="1:1" x14ac:dyDescent="0.15">
      <c r="A2809" s="90"/>
    </row>
    <row r="2810" spans="1:1" x14ac:dyDescent="0.15">
      <c r="A2810" s="90"/>
    </row>
    <row r="2811" spans="1:1" x14ac:dyDescent="0.15">
      <c r="A2811" s="90"/>
    </row>
    <row r="2812" spans="1:1" x14ac:dyDescent="0.15">
      <c r="A2812" s="90"/>
    </row>
    <row r="2813" spans="1:1" x14ac:dyDescent="0.15">
      <c r="A2813" s="90"/>
    </row>
    <row r="2814" spans="1:1" x14ac:dyDescent="0.15">
      <c r="A2814" s="90"/>
    </row>
    <row r="2815" spans="1:1" x14ac:dyDescent="0.15">
      <c r="A2815" s="90"/>
    </row>
    <row r="2816" spans="1:1" x14ac:dyDescent="0.15">
      <c r="A2816" s="90"/>
    </row>
    <row r="2817" spans="1:1" x14ac:dyDescent="0.15">
      <c r="A2817" s="90"/>
    </row>
    <row r="2818" spans="1:1" x14ac:dyDescent="0.15">
      <c r="A2818" s="90"/>
    </row>
    <row r="2819" spans="1:1" x14ac:dyDescent="0.15">
      <c r="A2819" s="90"/>
    </row>
    <row r="2820" spans="1:1" x14ac:dyDescent="0.15">
      <c r="A2820" s="90"/>
    </row>
    <row r="2821" spans="1:1" x14ac:dyDescent="0.15">
      <c r="A2821" s="90"/>
    </row>
    <row r="2822" spans="1:1" x14ac:dyDescent="0.15">
      <c r="A2822" s="90"/>
    </row>
    <row r="2823" spans="1:1" x14ac:dyDescent="0.15">
      <c r="A2823" s="90"/>
    </row>
    <row r="2824" spans="1:1" x14ac:dyDescent="0.15">
      <c r="A2824" s="90"/>
    </row>
    <row r="2825" spans="1:1" x14ac:dyDescent="0.15">
      <c r="A2825" s="90"/>
    </row>
    <row r="2826" spans="1:1" x14ac:dyDescent="0.15">
      <c r="A2826" s="90"/>
    </row>
    <row r="2827" spans="1:1" x14ac:dyDescent="0.15">
      <c r="A2827" s="90"/>
    </row>
    <row r="2828" spans="1:1" x14ac:dyDescent="0.15">
      <c r="A2828" s="90"/>
    </row>
    <row r="2829" spans="1:1" x14ac:dyDescent="0.15">
      <c r="A2829" s="90"/>
    </row>
    <row r="2830" spans="1:1" x14ac:dyDescent="0.15">
      <c r="A2830" s="90"/>
    </row>
    <row r="2831" spans="1:1" x14ac:dyDescent="0.15">
      <c r="A2831" s="90"/>
    </row>
    <row r="2832" spans="1:1" x14ac:dyDescent="0.15">
      <c r="A2832" s="90"/>
    </row>
    <row r="2833" spans="1:1" x14ac:dyDescent="0.15">
      <c r="A2833" s="90"/>
    </row>
    <row r="2834" spans="1:1" x14ac:dyDescent="0.15">
      <c r="A2834" s="90"/>
    </row>
    <row r="2835" spans="1:1" x14ac:dyDescent="0.15">
      <c r="A2835" s="90"/>
    </row>
    <row r="2836" spans="1:1" x14ac:dyDescent="0.15">
      <c r="A2836" s="90"/>
    </row>
    <row r="2837" spans="1:1" x14ac:dyDescent="0.15">
      <c r="A2837" s="90"/>
    </row>
    <row r="2838" spans="1:1" x14ac:dyDescent="0.15">
      <c r="A2838" s="90"/>
    </row>
    <row r="2839" spans="1:1" x14ac:dyDescent="0.15">
      <c r="A2839" s="90"/>
    </row>
    <row r="2840" spans="1:1" x14ac:dyDescent="0.15">
      <c r="A2840" s="90"/>
    </row>
    <row r="2841" spans="1:1" x14ac:dyDescent="0.15">
      <c r="A2841" s="90"/>
    </row>
    <row r="2842" spans="1:1" x14ac:dyDescent="0.15">
      <c r="A2842" s="90"/>
    </row>
    <row r="2843" spans="1:1" x14ac:dyDescent="0.15">
      <c r="A2843" s="90"/>
    </row>
    <row r="2844" spans="1:1" x14ac:dyDescent="0.15">
      <c r="A2844" s="90"/>
    </row>
    <row r="2845" spans="1:1" x14ac:dyDescent="0.15">
      <c r="A2845" s="90"/>
    </row>
    <row r="2846" spans="1:1" x14ac:dyDescent="0.15">
      <c r="A2846" s="90"/>
    </row>
    <row r="2847" spans="1:1" x14ac:dyDescent="0.15">
      <c r="A2847" s="90"/>
    </row>
    <row r="2848" spans="1:1" x14ac:dyDescent="0.15">
      <c r="A2848" s="90"/>
    </row>
    <row r="2849" spans="1:1" x14ac:dyDescent="0.15">
      <c r="A2849" s="90"/>
    </row>
    <row r="2850" spans="1:1" x14ac:dyDescent="0.15">
      <c r="A2850" s="90"/>
    </row>
    <row r="2851" spans="1:1" x14ac:dyDescent="0.15">
      <c r="A2851" s="90"/>
    </row>
    <row r="2852" spans="1:1" x14ac:dyDescent="0.15">
      <c r="A2852" s="90"/>
    </row>
    <row r="2853" spans="1:1" x14ac:dyDescent="0.15">
      <c r="A2853" s="90"/>
    </row>
    <row r="2854" spans="1:1" x14ac:dyDescent="0.15">
      <c r="A2854" s="90"/>
    </row>
    <row r="2855" spans="1:1" x14ac:dyDescent="0.15">
      <c r="A2855" s="90"/>
    </row>
    <row r="2856" spans="1:1" x14ac:dyDescent="0.15">
      <c r="A2856" s="90"/>
    </row>
    <row r="2857" spans="1:1" x14ac:dyDescent="0.15">
      <c r="A2857" s="90"/>
    </row>
    <row r="2858" spans="1:1" x14ac:dyDescent="0.15">
      <c r="A2858" s="90"/>
    </row>
    <row r="2859" spans="1:1" x14ac:dyDescent="0.15">
      <c r="A2859" s="90"/>
    </row>
    <row r="2860" spans="1:1" x14ac:dyDescent="0.15">
      <c r="A2860" s="90"/>
    </row>
    <row r="2861" spans="1:1" x14ac:dyDescent="0.15">
      <c r="A2861" s="90"/>
    </row>
    <row r="2862" spans="1:1" x14ac:dyDescent="0.15">
      <c r="A2862" s="90"/>
    </row>
    <row r="2863" spans="1:1" x14ac:dyDescent="0.15">
      <c r="A2863" s="90"/>
    </row>
    <row r="2864" spans="1:1" x14ac:dyDescent="0.15">
      <c r="A2864" s="90"/>
    </row>
    <row r="2865" spans="1:1" x14ac:dyDescent="0.15">
      <c r="A2865" s="90"/>
    </row>
    <row r="2866" spans="1:1" x14ac:dyDescent="0.15">
      <c r="A2866" s="90"/>
    </row>
    <row r="2867" spans="1:1" x14ac:dyDescent="0.15">
      <c r="A2867" s="90"/>
    </row>
    <row r="2868" spans="1:1" x14ac:dyDescent="0.15">
      <c r="A2868" s="90"/>
    </row>
    <row r="2869" spans="1:1" x14ac:dyDescent="0.15">
      <c r="A2869" s="90"/>
    </row>
    <row r="2870" spans="1:1" x14ac:dyDescent="0.15">
      <c r="A2870" s="90"/>
    </row>
    <row r="2871" spans="1:1" x14ac:dyDescent="0.15">
      <c r="A2871" s="90"/>
    </row>
    <row r="2872" spans="1:1" x14ac:dyDescent="0.15">
      <c r="A2872" s="90"/>
    </row>
    <row r="2873" spans="1:1" x14ac:dyDescent="0.15">
      <c r="A2873" s="90"/>
    </row>
    <row r="2874" spans="1:1" x14ac:dyDescent="0.15">
      <c r="A2874" s="90"/>
    </row>
    <row r="2875" spans="1:1" x14ac:dyDescent="0.15">
      <c r="A2875" s="90"/>
    </row>
    <row r="2876" spans="1:1" x14ac:dyDescent="0.15">
      <c r="A2876" s="90"/>
    </row>
    <row r="2877" spans="1:1" x14ac:dyDescent="0.15">
      <c r="A2877" s="90"/>
    </row>
    <row r="2878" spans="1:1" x14ac:dyDescent="0.15">
      <c r="A2878" s="90"/>
    </row>
    <row r="2879" spans="1:1" x14ac:dyDescent="0.15">
      <c r="A2879" s="90"/>
    </row>
    <row r="2880" spans="1:1" x14ac:dyDescent="0.15">
      <c r="A2880" s="90"/>
    </row>
    <row r="2881" spans="1:1" x14ac:dyDescent="0.15">
      <c r="A2881" s="90"/>
    </row>
    <row r="2882" spans="1:1" x14ac:dyDescent="0.15">
      <c r="A2882" s="90"/>
    </row>
    <row r="2883" spans="1:1" x14ac:dyDescent="0.15">
      <c r="A2883" s="90"/>
    </row>
    <row r="2884" spans="1:1" x14ac:dyDescent="0.15">
      <c r="A2884" s="90"/>
    </row>
    <row r="2885" spans="1:1" x14ac:dyDescent="0.15">
      <c r="A2885" s="90"/>
    </row>
    <row r="2886" spans="1:1" x14ac:dyDescent="0.15">
      <c r="A2886" s="90"/>
    </row>
    <row r="2887" spans="1:1" x14ac:dyDescent="0.15">
      <c r="A2887" s="90"/>
    </row>
    <row r="2888" spans="1:1" x14ac:dyDescent="0.15">
      <c r="A2888" s="90"/>
    </row>
    <row r="2889" spans="1:1" x14ac:dyDescent="0.15">
      <c r="A2889" s="90"/>
    </row>
    <row r="2890" spans="1:1" x14ac:dyDescent="0.15">
      <c r="A2890" s="90"/>
    </row>
    <row r="2891" spans="1:1" x14ac:dyDescent="0.15">
      <c r="A2891" s="90"/>
    </row>
    <row r="2892" spans="1:1" x14ac:dyDescent="0.15">
      <c r="A2892" s="90"/>
    </row>
    <row r="2893" spans="1:1" x14ac:dyDescent="0.15">
      <c r="A2893" s="90"/>
    </row>
    <row r="2894" spans="1:1" x14ac:dyDescent="0.15">
      <c r="A2894" s="90"/>
    </row>
    <row r="2895" spans="1:1" x14ac:dyDescent="0.15">
      <c r="A2895" s="90"/>
    </row>
    <row r="2896" spans="1:1" x14ac:dyDescent="0.15">
      <c r="A2896" s="90"/>
    </row>
    <row r="2897" spans="1:1" x14ac:dyDescent="0.15">
      <c r="A2897" s="90"/>
    </row>
    <row r="2898" spans="1:1" x14ac:dyDescent="0.15">
      <c r="A2898" s="90"/>
    </row>
    <row r="2899" spans="1:1" x14ac:dyDescent="0.15">
      <c r="A2899" s="90"/>
    </row>
    <row r="2900" spans="1:1" x14ac:dyDescent="0.15">
      <c r="A2900" s="90"/>
    </row>
    <row r="2901" spans="1:1" x14ac:dyDescent="0.15">
      <c r="A2901" s="90"/>
    </row>
    <row r="2902" spans="1:1" x14ac:dyDescent="0.15">
      <c r="A2902" s="90"/>
    </row>
    <row r="2903" spans="1:1" x14ac:dyDescent="0.15">
      <c r="A2903" s="90"/>
    </row>
    <row r="2904" spans="1:1" x14ac:dyDescent="0.15">
      <c r="A2904" s="90"/>
    </row>
    <row r="2905" spans="1:1" x14ac:dyDescent="0.15">
      <c r="A2905" s="90"/>
    </row>
    <row r="2906" spans="1:1" x14ac:dyDescent="0.15">
      <c r="A2906" s="90"/>
    </row>
    <row r="2907" spans="1:1" x14ac:dyDescent="0.15">
      <c r="A2907" s="90"/>
    </row>
    <row r="2908" spans="1:1" x14ac:dyDescent="0.15">
      <c r="A2908" s="90"/>
    </row>
    <row r="2909" spans="1:1" x14ac:dyDescent="0.15">
      <c r="A2909" s="90"/>
    </row>
    <row r="2910" spans="1:1" x14ac:dyDescent="0.15">
      <c r="A2910" s="90"/>
    </row>
    <row r="2911" spans="1:1" x14ac:dyDescent="0.15">
      <c r="A2911" s="90"/>
    </row>
    <row r="2912" spans="1:1" x14ac:dyDescent="0.15">
      <c r="A2912" s="90"/>
    </row>
    <row r="2913" spans="1:1" x14ac:dyDescent="0.15">
      <c r="A2913" s="90"/>
    </row>
    <row r="2914" spans="1:1" x14ac:dyDescent="0.15">
      <c r="A2914" s="90"/>
    </row>
    <row r="2915" spans="1:1" x14ac:dyDescent="0.15">
      <c r="A2915" s="90"/>
    </row>
    <row r="2916" spans="1:1" x14ac:dyDescent="0.15">
      <c r="A2916" s="90"/>
    </row>
    <row r="2917" spans="1:1" x14ac:dyDescent="0.15">
      <c r="A2917" s="90"/>
    </row>
    <row r="2918" spans="1:1" x14ac:dyDescent="0.15">
      <c r="A2918" s="90"/>
    </row>
    <row r="2919" spans="1:1" x14ac:dyDescent="0.15">
      <c r="A2919" s="90"/>
    </row>
    <row r="2920" spans="1:1" x14ac:dyDescent="0.15">
      <c r="A2920" s="90"/>
    </row>
    <row r="2921" spans="1:1" x14ac:dyDescent="0.15">
      <c r="A2921" s="90"/>
    </row>
    <row r="2922" spans="1:1" x14ac:dyDescent="0.15">
      <c r="A2922" s="90"/>
    </row>
    <row r="2923" spans="1:1" x14ac:dyDescent="0.15">
      <c r="A2923" s="90"/>
    </row>
    <row r="2924" spans="1:1" x14ac:dyDescent="0.15">
      <c r="A2924" s="90"/>
    </row>
    <row r="2925" spans="1:1" x14ac:dyDescent="0.15">
      <c r="A2925" s="90"/>
    </row>
    <row r="2926" spans="1:1" x14ac:dyDescent="0.15">
      <c r="A2926" s="90"/>
    </row>
    <row r="2927" spans="1:1" x14ac:dyDescent="0.15">
      <c r="A2927" s="90"/>
    </row>
    <row r="2928" spans="1:1" x14ac:dyDescent="0.15">
      <c r="A2928" s="90"/>
    </row>
    <row r="2929" spans="1:1" x14ac:dyDescent="0.15">
      <c r="A2929" s="90"/>
    </row>
    <row r="2930" spans="1:1" x14ac:dyDescent="0.15">
      <c r="A2930" s="90"/>
    </row>
    <row r="2931" spans="1:1" x14ac:dyDescent="0.15">
      <c r="A2931" s="90"/>
    </row>
    <row r="2932" spans="1:1" x14ac:dyDescent="0.15">
      <c r="A2932" s="90"/>
    </row>
    <row r="2933" spans="1:1" x14ac:dyDescent="0.15">
      <c r="A2933" s="90"/>
    </row>
    <row r="2934" spans="1:1" x14ac:dyDescent="0.15">
      <c r="A2934" s="90"/>
    </row>
    <row r="2935" spans="1:1" x14ac:dyDescent="0.15">
      <c r="A2935" s="90"/>
    </row>
    <row r="2936" spans="1:1" x14ac:dyDescent="0.15">
      <c r="A2936" s="90"/>
    </row>
    <row r="2937" spans="1:1" x14ac:dyDescent="0.15">
      <c r="A2937" s="90"/>
    </row>
    <row r="2938" spans="1:1" x14ac:dyDescent="0.15">
      <c r="A2938" s="90"/>
    </row>
    <row r="2939" spans="1:1" x14ac:dyDescent="0.15">
      <c r="A2939" s="90"/>
    </row>
    <row r="2940" spans="1:1" x14ac:dyDescent="0.15">
      <c r="A2940" s="90"/>
    </row>
    <row r="2941" spans="1:1" x14ac:dyDescent="0.15">
      <c r="A2941" s="90"/>
    </row>
    <row r="2942" spans="1:1" x14ac:dyDescent="0.15">
      <c r="A2942" s="90"/>
    </row>
    <row r="2943" spans="1:1" x14ac:dyDescent="0.15">
      <c r="A2943" s="90"/>
    </row>
    <row r="2944" spans="1:1" x14ac:dyDescent="0.15">
      <c r="A2944" s="90"/>
    </row>
    <row r="2945" spans="1:1" x14ac:dyDescent="0.15">
      <c r="A2945" s="90"/>
    </row>
    <row r="2946" spans="1:1" x14ac:dyDescent="0.15">
      <c r="A2946" s="90"/>
    </row>
    <row r="2947" spans="1:1" x14ac:dyDescent="0.15">
      <c r="A2947" s="90"/>
    </row>
    <row r="2948" spans="1:1" x14ac:dyDescent="0.15">
      <c r="A2948" s="90"/>
    </row>
    <row r="2949" spans="1:1" x14ac:dyDescent="0.15">
      <c r="A2949" s="90"/>
    </row>
    <row r="2950" spans="1:1" x14ac:dyDescent="0.15">
      <c r="A2950" s="90"/>
    </row>
    <row r="2951" spans="1:1" x14ac:dyDescent="0.15">
      <c r="A2951" s="90"/>
    </row>
    <row r="2952" spans="1:1" x14ac:dyDescent="0.15">
      <c r="A2952" s="90"/>
    </row>
    <row r="2953" spans="1:1" x14ac:dyDescent="0.15">
      <c r="A2953" s="90"/>
    </row>
    <row r="2954" spans="1:1" x14ac:dyDescent="0.15">
      <c r="A2954" s="90"/>
    </row>
    <row r="2955" spans="1:1" x14ac:dyDescent="0.15">
      <c r="A2955" s="90"/>
    </row>
    <row r="2956" spans="1:1" x14ac:dyDescent="0.15">
      <c r="A2956" s="90"/>
    </row>
    <row r="2957" spans="1:1" x14ac:dyDescent="0.15">
      <c r="A2957" s="90"/>
    </row>
    <row r="2958" spans="1:1" x14ac:dyDescent="0.15">
      <c r="A2958" s="90"/>
    </row>
    <row r="2959" spans="1:1" x14ac:dyDescent="0.15">
      <c r="A2959" s="90"/>
    </row>
    <row r="2960" spans="1:1" x14ac:dyDescent="0.15">
      <c r="A2960" s="90"/>
    </row>
    <row r="2961" spans="1:1" x14ac:dyDescent="0.15">
      <c r="A2961" s="90"/>
    </row>
    <row r="2962" spans="1:1" x14ac:dyDescent="0.15">
      <c r="A2962" s="90"/>
    </row>
    <row r="2963" spans="1:1" x14ac:dyDescent="0.15">
      <c r="A2963" s="90"/>
    </row>
    <row r="2964" spans="1:1" x14ac:dyDescent="0.15">
      <c r="A2964" s="90"/>
    </row>
    <row r="2965" spans="1:1" x14ac:dyDescent="0.15">
      <c r="A2965" s="90"/>
    </row>
    <row r="2966" spans="1:1" x14ac:dyDescent="0.15">
      <c r="A2966" s="90"/>
    </row>
    <row r="2967" spans="1:1" x14ac:dyDescent="0.15">
      <c r="A2967" s="90"/>
    </row>
    <row r="2968" spans="1:1" x14ac:dyDescent="0.15">
      <c r="A2968" s="90"/>
    </row>
    <row r="2969" spans="1:1" x14ac:dyDescent="0.15">
      <c r="A2969" s="90"/>
    </row>
    <row r="2970" spans="1:1" x14ac:dyDescent="0.15">
      <c r="A2970" s="90"/>
    </row>
    <row r="2971" spans="1:1" x14ac:dyDescent="0.15">
      <c r="A2971" s="90"/>
    </row>
    <row r="2972" spans="1:1" x14ac:dyDescent="0.15">
      <c r="A2972" s="90"/>
    </row>
    <row r="2973" spans="1:1" x14ac:dyDescent="0.15">
      <c r="A2973" s="90"/>
    </row>
    <row r="2974" spans="1:1" x14ac:dyDescent="0.15">
      <c r="A2974" s="90"/>
    </row>
    <row r="2975" spans="1:1" x14ac:dyDescent="0.15">
      <c r="A2975" s="90"/>
    </row>
    <row r="2976" spans="1:1" x14ac:dyDescent="0.15">
      <c r="A2976" s="90"/>
    </row>
    <row r="2977" spans="1:1" x14ac:dyDescent="0.15">
      <c r="A2977" s="90"/>
    </row>
    <row r="2978" spans="1:1" x14ac:dyDescent="0.15">
      <c r="A2978" s="90"/>
    </row>
    <row r="2979" spans="1:1" x14ac:dyDescent="0.15">
      <c r="A2979" s="90"/>
    </row>
    <row r="2980" spans="1:1" x14ac:dyDescent="0.15">
      <c r="A2980" s="90"/>
    </row>
    <row r="2981" spans="1:1" x14ac:dyDescent="0.15">
      <c r="A2981" s="90"/>
    </row>
    <row r="2982" spans="1:1" x14ac:dyDescent="0.15">
      <c r="A2982" s="90"/>
    </row>
    <row r="2983" spans="1:1" x14ac:dyDescent="0.15">
      <c r="A2983" s="90"/>
    </row>
    <row r="2984" spans="1:1" x14ac:dyDescent="0.15">
      <c r="A2984" s="90"/>
    </row>
    <row r="2985" spans="1:1" x14ac:dyDescent="0.15">
      <c r="A2985" s="90"/>
    </row>
    <row r="2986" spans="1:1" x14ac:dyDescent="0.15">
      <c r="A2986" s="90"/>
    </row>
    <row r="2987" spans="1:1" x14ac:dyDescent="0.15">
      <c r="A2987" s="90"/>
    </row>
    <row r="2988" spans="1:1" x14ac:dyDescent="0.15">
      <c r="A2988" s="90"/>
    </row>
    <row r="2989" spans="1:1" x14ac:dyDescent="0.15">
      <c r="A2989" s="90"/>
    </row>
    <row r="2990" spans="1:1" x14ac:dyDescent="0.15">
      <c r="A2990" s="90"/>
    </row>
    <row r="2991" spans="1:1" x14ac:dyDescent="0.15">
      <c r="A2991" s="90"/>
    </row>
    <row r="2992" spans="1:1" x14ac:dyDescent="0.15">
      <c r="A2992" s="90"/>
    </row>
    <row r="2993" spans="1:1" x14ac:dyDescent="0.15">
      <c r="A2993" s="90"/>
    </row>
    <row r="2994" spans="1:1" x14ac:dyDescent="0.15">
      <c r="A2994" s="90"/>
    </row>
    <row r="2995" spans="1:1" x14ac:dyDescent="0.15">
      <c r="A2995" s="90"/>
    </row>
    <row r="2996" spans="1:1" x14ac:dyDescent="0.15">
      <c r="A2996" s="90"/>
    </row>
    <row r="2997" spans="1:1" x14ac:dyDescent="0.15">
      <c r="A2997" s="90"/>
    </row>
    <row r="2998" spans="1:1" x14ac:dyDescent="0.15">
      <c r="A2998" s="90"/>
    </row>
    <row r="2999" spans="1:1" x14ac:dyDescent="0.15">
      <c r="A2999" s="90"/>
    </row>
    <row r="3000" spans="1:1" x14ac:dyDescent="0.15">
      <c r="A3000" s="90"/>
    </row>
    <row r="3001" spans="1:1" x14ac:dyDescent="0.15">
      <c r="A3001" s="90"/>
    </row>
    <row r="3002" spans="1:1" x14ac:dyDescent="0.15">
      <c r="A3002" s="90"/>
    </row>
    <row r="3003" spans="1:1" x14ac:dyDescent="0.15">
      <c r="A3003" s="90"/>
    </row>
    <row r="3004" spans="1:1" x14ac:dyDescent="0.15">
      <c r="A3004" s="90"/>
    </row>
    <row r="3005" spans="1:1" x14ac:dyDescent="0.15">
      <c r="A3005" s="90"/>
    </row>
    <row r="3006" spans="1:1" x14ac:dyDescent="0.15">
      <c r="A3006" s="90"/>
    </row>
    <row r="3007" spans="1:1" x14ac:dyDescent="0.15">
      <c r="A3007" s="90"/>
    </row>
    <row r="3008" spans="1:1" x14ac:dyDescent="0.15">
      <c r="A3008" s="90"/>
    </row>
    <row r="3009" spans="1:1" x14ac:dyDescent="0.15">
      <c r="A3009" s="90"/>
    </row>
    <row r="3010" spans="1:1" x14ac:dyDescent="0.15">
      <c r="A3010" s="90"/>
    </row>
    <row r="3011" spans="1:1" x14ac:dyDescent="0.15">
      <c r="A3011" s="90"/>
    </row>
    <row r="3012" spans="1:1" x14ac:dyDescent="0.15">
      <c r="A3012" s="90"/>
    </row>
    <row r="3013" spans="1:1" x14ac:dyDescent="0.15">
      <c r="A3013" s="90"/>
    </row>
    <row r="3014" spans="1:1" x14ac:dyDescent="0.15">
      <c r="A3014" s="90"/>
    </row>
    <row r="3015" spans="1:1" x14ac:dyDescent="0.15">
      <c r="A3015" s="90"/>
    </row>
    <row r="3016" spans="1:1" x14ac:dyDescent="0.15">
      <c r="A3016" s="90"/>
    </row>
    <row r="3017" spans="1:1" x14ac:dyDescent="0.15">
      <c r="A3017" s="90"/>
    </row>
    <row r="3018" spans="1:1" x14ac:dyDescent="0.15">
      <c r="A3018" s="90"/>
    </row>
    <row r="3019" spans="1:1" x14ac:dyDescent="0.15">
      <c r="A3019" s="90"/>
    </row>
    <row r="3020" spans="1:1" x14ac:dyDescent="0.15">
      <c r="A3020" s="90"/>
    </row>
    <row r="3021" spans="1:1" x14ac:dyDescent="0.15">
      <c r="A3021" s="90"/>
    </row>
    <row r="3022" spans="1:1" x14ac:dyDescent="0.15">
      <c r="A3022" s="90"/>
    </row>
    <row r="3023" spans="1:1" x14ac:dyDescent="0.15">
      <c r="A3023" s="90"/>
    </row>
    <row r="3024" spans="1:1" x14ac:dyDescent="0.15">
      <c r="A3024" s="90"/>
    </row>
    <row r="3025" spans="1:1" x14ac:dyDescent="0.15">
      <c r="A3025" s="90"/>
    </row>
    <row r="3026" spans="1:1" x14ac:dyDescent="0.15">
      <c r="A3026" s="90"/>
    </row>
    <row r="3027" spans="1:1" x14ac:dyDescent="0.15">
      <c r="A3027" s="90"/>
    </row>
    <row r="3028" spans="1:1" x14ac:dyDescent="0.15">
      <c r="A3028" s="90"/>
    </row>
    <row r="3029" spans="1:1" x14ac:dyDescent="0.15">
      <c r="A3029" s="90"/>
    </row>
    <row r="3030" spans="1:1" x14ac:dyDescent="0.15">
      <c r="A3030" s="90"/>
    </row>
    <row r="3031" spans="1:1" x14ac:dyDescent="0.15">
      <c r="A3031" s="90"/>
    </row>
    <row r="3032" spans="1:1" x14ac:dyDescent="0.15">
      <c r="A3032" s="90"/>
    </row>
    <row r="3033" spans="1:1" x14ac:dyDescent="0.15">
      <c r="A3033" s="90"/>
    </row>
    <row r="3034" spans="1:1" x14ac:dyDescent="0.15">
      <c r="A3034" s="90"/>
    </row>
    <row r="3035" spans="1:1" x14ac:dyDescent="0.15">
      <c r="A3035" s="90"/>
    </row>
    <row r="3036" spans="1:1" x14ac:dyDescent="0.15">
      <c r="A3036" s="90"/>
    </row>
    <row r="3037" spans="1:1" x14ac:dyDescent="0.15">
      <c r="A3037" s="90"/>
    </row>
    <row r="3038" spans="1:1" x14ac:dyDescent="0.15">
      <c r="A3038" s="90"/>
    </row>
    <row r="3039" spans="1:1" x14ac:dyDescent="0.15">
      <c r="A3039" s="90"/>
    </row>
    <row r="3040" spans="1:1" x14ac:dyDescent="0.15">
      <c r="A3040" s="90"/>
    </row>
    <row r="3041" spans="1:1" x14ac:dyDescent="0.15">
      <c r="A3041" s="90"/>
    </row>
    <row r="3042" spans="1:1" x14ac:dyDescent="0.15">
      <c r="A3042" s="90"/>
    </row>
    <row r="3043" spans="1:1" x14ac:dyDescent="0.15">
      <c r="A3043" s="90"/>
    </row>
    <row r="3044" spans="1:1" x14ac:dyDescent="0.15">
      <c r="A3044" s="90"/>
    </row>
    <row r="3045" spans="1:1" x14ac:dyDescent="0.15">
      <c r="A3045" s="90"/>
    </row>
    <row r="3046" spans="1:1" x14ac:dyDescent="0.15">
      <c r="A3046" s="90"/>
    </row>
    <row r="3047" spans="1:1" x14ac:dyDescent="0.15">
      <c r="A3047" s="90"/>
    </row>
    <row r="3048" spans="1:1" x14ac:dyDescent="0.15">
      <c r="A3048" s="90"/>
    </row>
    <row r="3049" spans="1:1" x14ac:dyDescent="0.15">
      <c r="A3049" s="90"/>
    </row>
    <row r="3050" spans="1:1" x14ac:dyDescent="0.15">
      <c r="A3050" s="90"/>
    </row>
    <row r="3051" spans="1:1" x14ac:dyDescent="0.15">
      <c r="A3051" s="90"/>
    </row>
    <row r="3052" spans="1:1" x14ac:dyDescent="0.15">
      <c r="A3052" s="90"/>
    </row>
    <row r="3053" spans="1:1" x14ac:dyDescent="0.15">
      <c r="A3053" s="90"/>
    </row>
    <row r="3054" spans="1:1" x14ac:dyDescent="0.15">
      <c r="A3054" s="90"/>
    </row>
    <row r="3055" spans="1:1" x14ac:dyDescent="0.15">
      <c r="A3055" s="90"/>
    </row>
    <row r="3056" spans="1:1" x14ac:dyDescent="0.15">
      <c r="A3056" s="90"/>
    </row>
    <row r="3057" spans="1:1" x14ac:dyDescent="0.15">
      <c r="A3057" s="90"/>
    </row>
    <row r="3058" spans="1:1" x14ac:dyDescent="0.15">
      <c r="A3058" s="90"/>
    </row>
    <row r="3059" spans="1:1" x14ac:dyDescent="0.15">
      <c r="A3059" s="90"/>
    </row>
    <row r="3060" spans="1:1" x14ac:dyDescent="0.15">
      <c r="A3060" s="90"/>
    </row>
    <row r="3061" spans="1:1" x14ac:dyDescent="0.15">
      <c r="A3061" s="90"/>
    </row>
    <row r="3062" spans="1:1" x14ac:dyDescent="0.15">
      <c r="A3062" s="90"/>
    </row>
    <row r="3063" spans="1:1" x14ac:dyDescent="0.15">
      <c r="A3063" s="90"/>
    </row>
    <row r="3064" spans="1:1" x14ac:dyDescent="0.15">
      <c r="A3064" s="90"/>
    </row>
    <row r="3065" spans="1:1" x14ac:dyDescent="0.15">
      <c r="A3065" s="90"/>
    </row>
    <row r="3066" spans="1:1" x14ac:dyDescent="0.15">
      <c r="A3066" s="90"/>
    </row>
    <row r="3067" spans="1:1" x14ac:dyDescent="0.15">
      <c r="A3067" s="90"/>
    </row>
    <row r="3068" spans="1:1" x14ac:dyDescent="0.15">
      <c r="A3068" s="90"/>
    </row>
    <row r="3069" spans="1:1" x14ac:dyDescent="0.15">
      <c r="A3069" s="90"/>
    </row>
    <row r="3070" spans="1:1" x14ac:dyDescent="0.15">
      <c r="A3070" s="90"/>
    </row>
    <row r="3071" spans="1:1" x14ac:dyDescent="0.15">
      <c r="A3071" s="90"/>
    </row>
    <row r="3072" spans="1:1" x14ac:dyDescent="0.15">
      <c r="A3072" s="90"/>
    </row>
    <row r="3073" spans="1:1" x14ac:dyDescent="0.15">
      <c r="A3073" s="90"/>
    </row>
    <row r="3074" spans="1:1" x14ac:dyDescent="0.15">
      <c r="A3074" s="90"/>
    </row>
    <row r="3075" spans="1:1" x14ac:dyDescent="0.15">
      <c r="A3075" s="90"/>
    </row>
    <row r="3076" spans="1:1" x14ac:dyDescent="0.15">
      <c r="A3076" s="90"/>
    </row>
    <row r="3077" spans="1:1" x14ac:dyDescent="0.15">
      <c r="A3077" s="90"/>
    </row>
    <row r="3078" spans="1:1" x14ac:dyDescent="0.15">
      <c r="A3078" s="90"/>
    </row>
    <row r="3079" spans="1:1" x14ac:dyDescent="0.15">
      <c r="A3079" s="90"/>
    </row>
    <row r="3080" spans="1:1" x14ac:dyDescent="0.15">
      <c r="A3080" s="90"/>
    </row>
    <row r="3081" spans="1:1" x14ac:dyDescent="0.15">
      <c r="A3081" s="90"/>
    </row>
    <row r="3082" spans="1:1" x14ac:dyDescent="0.15">
      <c r="A3082" s="90"/>
    </row>
    <row r="3083" spans="1:1" x14ac:dyDescent="0.15">
      <c r="A3083" s="90"/>
    </row>
    <row r="3084" spans="1:1" x14ac:dyDescent="0.15">
      <c r="A3084" s="90"/>
    </row>
    <row r="3085" spans="1:1" x14ac:dyDescent="0.15">
      <c r="A3085" s="90"/>
    </row>
    <row r="3086" spans="1:1" x14ac:dyDescent="0.15">
      <c r="A3086" s="90"/>
    </row>
    <row r="3087" spans="1:1" x14ac:dyDescent="0.15">
      <c r="A3087" s="90"/>
    </row>
    <row r="3088" spans="1:1" x14ac:dyDescent="0.15">
      <c r="A3088" s="90"/>
    </row>
    <row r="3089" spans="1:1" x14ac:dyDescent="0.15">
      <c r="A3089" s="90"/>
    </row>
    <row r="3090" spans="1:1" x14ac:dyDescent="0.15">
      <c r="A3090" s="90"/>
    </row>
    <row r="3091" spans="1:1" x14ac:dyDescent="0.15">
      <c r="A3091" s="90"/>
    </row>
    <row r="3092" spans="1:1" x14ac:dyDescent="0.15">
      <c r="A3092" s="90"/>
    </row>
    <row r="3093" spans="1:1" x14ac:dyDescent="0.15">
      <c r="A3093" s="90"/>
    </row>
    <row r="3094" spans="1:1" x14ac:dyDescent="0.15">
      <c r="A3094" s="90"/>
    </row>
    <row r="3095" spans="1:1" x14ac:dyDescent="0.15">
      <c r="A3095" s="90"/>
    </row>
    <row r="3096" spans="1:1" x14ac:dyDescent="0.15">
      <c r="A3096" s="90"/>
    </row>
    <row r="3097" spans="1:1" x14ac:dyDescent="0.15">
      <c r="A3097" s="90"/>
    </row>
    <row r="3098" spans="1:1" x14ac:dyDescent="0.15">
      <c r="A3098" s="90"/>
    </row>
    <row r="3099" spans="1:1" x14ac:dyDescent="0.15">
      <c r="A3099" s="90"/>
    </row>
    <row r="3100" spans="1:1" x14ac:dyDescent="0.15">
      <c r="A3100" s="90"/>
    </row>
    <row r="3101" spans="1:1" x14ac:dyDescent="0.15">
      <c r="A3101" s="90"/>
    </row>
    <row r="3102" spans="1:1" x14ac:dyDescent="0.15">
      <c r="A3102" s="90"/>
    </row>
    <row r="3103" spans="1:1" x14ac:dyDescent="0.15">
      <c r="A3103" s="90"/>
    </row>
    <row r="3104" spans="1:1" x14ac:dyDescent="0.15">
      <c r="A3104" s="90"/>
    </row>
    <row r="3105" spans="1:1" x14ac:dyDescent="0.15">
      <c r="A3105" s="90"/>
    </row>
    <row r="3106" spans="1:1" x14ac:dyDescent="0.15">
      <c r="A3106" s="90"/>
    </row>
    <row r="3107" spans="1:1" x14ac:dyDescent="0.15">
      <c r="A3107" s="90"/>
    </row>
    <row r="3108" spans="1:1" x14ac:dyDescent="0.15">
      <c r="A3108" s="90"/>
    </row>
    <row r="3109" spans="1:1" x14ac:dyDescent="0.15">
      <c r="A3109" s="90"/>
    </row>
    <row r="3110" spans="1:1" x14ac:dyDescent="0.15">
      <c r="A3110" s="90"/>
    </row>
    <row r="3111" spans="1:1" x14ac:dyDescent="0.15">
      <c r="A3111" s="90"/>
    </row>
    <row r="3112" spans="1:1" x14ac:dyDescent="0.15">
      <c r="A3112" s="90"/>
    </row>
    <row r="3113" spans="1:1" x14ac:dyDescent="0.15">
      <c r="A3113" s="90"/>
    </row>
    <row r="3114" spans="1:1" x14ac:dyDescent="0.15">
      <c r="A3114" s="90"/>
    </row>
    <row r="3115" spans="1:1" x14ac:dyDescent="0.15">
      <c r="A3115" s="90"/>
    </row>
    <row r="3116" spans="1:1" x14ac:dyDescent="0.15">
      <c r="A3116" s="90"/>
    </row>
    <row r="3117" spans="1:1" x14ac:dyDescent="0.15">
      <c r="A3117" s="90"/>
    </row>
    <row r="3118" spans="1:1" x14ac:dyDescent="0.15">
      <c r="A3118" s="90"/>
    </row>
    <row r="3119" spans="1:1" x14ac:dyDescent="0.15">
      <c r="A3119" s="90"/>
    </row>
    <row r="3120" spans="1:1" x14ac:dyDescent="0.15">
      <c r="A3120" s="90"/>
    </row>
    <row r="3121" spans="1:1" x14ac:dyDescent="0.15">
      <c r="A3121" s="90"/>
    </row>
    <row r="3122" spans="1:1" x14ac:dyDescent="0.15">
      <c r="A3122" s="90"/>
    </row>
    <row r="3123" spans="1:1" x14ac:dyDescent="0.15">
      <c r="A3123" s="90"/>
    </row>
    <row r="3124" spans="1:1" x14ac:dyDescent="0.15">
      <c r="A3124" s="90"/>
    </row>
    <row r="3125" spans="1:1" x14ac:dyDescent="0.15">
      <c r="A3125" s="90"/>
    </row>
    <row r="3126" spans="1:1" x14ac:dyDescent="0.15">
      <c r="A3126" s="90"/>
    </row>
    <row r="3127" spans="1:1" x14ac:dyDescent="0.15">
      <c r="A3127" s="90"/>
    </row>
    <row r="3128" spans="1:1" x14ac:dyDescent="0.15">
      <c r="A3128" s="90"/>
    </row>
    <row r="3129" spans="1:1" x14ac:dyDescent="0.15">
      <c r="A3129" s="90"/>
    </row>
    <row r="3130" spans="1:1" x14ac:dyDescent="0.15">
      <c r="A3130" s="90"/>
    </row>
    <row r="3131" spans="1:1" x14ac:dyDescent="0.15">
      <c r="A3131" s="90"/>
    </row>
    <row r="3132" spans="1:1" x14ac:dyDescent="0.15">
      <c r="A3132" s="90"/>
    </row>
    <row r="3133" spans="1:1" x14ac:dyDescent="0.15">
      <c r="A3133" s="90"/>
    </row>
    <row r="3134" spans="1:1" x14ac:dyDescent="0.15">
      <c r="A3134" s="90"/>
    </row>
    <row r="3135" spans="1:1" x14ac:dyDescent="0.15">
      <c r="A3135" s="90"/>
    </row>
    <row r="3136" spans="1:1" x14ac:dyDescent="0.15">
      <c r="A3136" s="90"/>
    </row>
    <row r="3137" spans="1:1" x14ac:dyDescent="0.15">
      <c r="A3137" s="90"/>
    </row>
    <row r="3138" spans="1:1" x14ac:dyDescent="0.15">
      <c r="A3138" s="90"/>
    </row>
    <row r="3139" spans="1:1" x14ac:dyDescent="0.15">
      <c r="A3139" s="90"/>
    </row>
    <row r="3140" spans="1:1" x14ac:dyDescent="0.15">
      <c r="A3140" s="90"/>
    </row>
    <row r="3141" spans="1:1" x14ac:dyDescent="0.15">
      <c r="A3141" s="90"/>
    </row>
    <row r="3142" spans="1:1" x14ac:dyDescent="0.15">
      <c r="A3142" s="90"/>
    </row>
    <row r="3143" spans="1:1" x14ac:dyDescent="0.15">
      <c r="A3143" s="90"/>
    </row>
    <row r="3144" spans="1:1" x14ac:dyDescent="0.15">
      <c r="A3144" s="90"/>
    </row>
    <row r="3145" spans="1:1" x14ac:dyDescent="0.15">
      <c r="A3145" s="90"/>
    </row>
    <row r="3146" spans="1:1" x14ac:dyDescent="0.15">
      <c r="A3146" s="90"/>
    </row>
    <row r="3147" spans="1:1" x14ac:dyDescent="0.15">
      <c r="A3147" s="90"/>
    </row>
    <row r="3148" spans="1:1" x14ac:dyDescent="0.15">
      <c r="A3148" s="90"/>
    </row>
    <row r="3149" spans="1:1" x14ac:dyDescent="0.15">
      <c r="A3149" s="90"/>
    </row>
    <row r="3150" spans="1:1" x14ac:dyDescent="0.15">
      <c r="A3150" s="90"/>
    </row>
    <row r="3151" spans="1:1" x14ac:dyDescent="0.15">
      <c r="A3151" s="90"/>
    </row>
    <row r="3152" spans="1:1" x14ac:dyDescent="0.15">
      <c r="A3152" s="90"/>
    </row>
    <row r="3153" spans="1:1" x14ac:dyDescent="0.15">
      <c r="A3153" s="90"/>
    </row>
    <row r="3154" spans="1:1" x14ac:dyDescent="0.15">
      <c r="A3154" s="90"/>
    </row>
    <row r="3155" spans="1:1" x14ac:dyDescent="0.15">
      <c r="A3155" s="90"/>
    </row>
    <row r="3156" spans="1:1" x14ac:dyDescent="0.15">
      <c r="A3156" s="90"/>
    </row>
    <row r="3157" spans="1:1" x14ac:dyDescent="0.15">
      <c r="A3157" s="90"/>
    </row>
    <row r="3158" spans="1:1" x14ac:dyDescent="0.15">
      <c r="A3158" s="90"/>
    </row>
    <row r="3159" spans="1:1" x14ac:dyDescent="0.15">
      <c r="A3159" s="90"/>
    </row>
    <row r="3160" spans="1:1" x14ac:dyDescent="0.15">
      <c r="A3160" s="90"/>
    </row>
    <row r="3161" spans="1:1" x14ac:dyDescent="0.15">
      <c r="A3161" s="90"/>
    </row>
    <row r="3162" spans="1:1" x14ac:dyDescent="0.15">
      <c r="A3162" s="90"/>
    </row>
    <row r="3163" spans="1:1" x14ac:dyDescent="0.15">
      <c r="A3163" s="90"/>
    </row>
    <row r="3164" spans="1:1" x14ac:dyDescent="0.15">
      <c r="A3164" s="90"/>
    </row>
    <row r="3165" spans="1:1" x14ac:dyDescent="0.15">
      <c r="A3165" s="90"/>
    </row>
    <row r="3166" spans="1:1" x14ac:dyDescent="0.15">
      <c r="A3166" s="90"/>
    </row>
    <row r="3167" spans="1:1" x14ac:dyDescent="0.15">
      <c r="A3167" s="90"/>
    </row>
    <row r="3168" spans="1:1" x14ac:dyDescent="0.15">
      <c r="A3168" s="90"/>
    </row>
    <row r="3169" spans="1:1" x14ac:dyDescent="0.15">
      <c r="A3169" s="90"/>
    </row>
    <row r="3170" spans="1:1" x14ac:dyDescent="0.15">
      <c r="A3170" s="90"/>
    </row>
    <row r="3171" spans="1:1" x14ac:dyDescent="0.15">
      <c r="A3171" s="90"/>
    </row>
    <row r="3172" spans="1:1" x14ac:dyDescent="0.15">
      <c r="A3172" s="90"/>
    </row>
    <row r="3173" spans="1:1" x14ac:dyDescent="0.15">
      <c r="A3173" s="90"/>
    </row>
    <row r="3174" spans="1:1" x14ac:dyDescent="0.15">
      <c r="A3174" s="90"/>
    </row>
    <row r="3175" spans="1:1" x14ac:dyDescent="0.15">
      <c r="A3175" s="90"/>
    </row>
    <row r="3176" spans="1:1" x14ac:dyDescent="0.15">
      <c r="A3176" s="90"/>
    </row>
    <row r="3177" spans="1:1" x14ac:dyDescent="0.15">
      <c r="A3177" s="90"/>
    </row>
    <row r="3178" spans="1:1" x14ac:dyDescent="0.15">
      <c r="A3178" s="90"/>
    </row>
    <row r="3179" spans="1:1" x14ac:dyDescent="0.15">
      <c r="A3179" s="90"/>
    </row>
    <row r="3180" spans="1:1" x14ac:dyDescent="0.15">
      <c r="A3180" s="90"/>
    </row>
    <row r="3181" spans="1:1" x14ac:dyDescent="0.15">
      <c r="A3181" s="90"/>
    </row>
    <row r="3182" spans="1:1" x14ac:dyDescent="0.15">
      <c r="A3182" s="90"/>
    </row>
    <row r="3183" spans="1:1" x14ac:dyDescent="0.15">
      <c r="A3183" s="90"/>
    </row>
    <row r="3184" spans="1:1" x14ac:dyDescent="0.15">
      <c r="A3184" s="90"/>
    </row>
    <row r="3185" spans="1:1" x14ac:dyDescent="0.15">
      <c r="A3185" s="90"/>
    </row>
    <row r="3186" spans="1:1" x14ac:dyDescent="0.15">
      <c r="A3186" s="90"/>
    </row>
    <row r="3187" spans="1:1" x14ac:dyDescent="0.15">
      <c r="A3187" s="90"/>
    </row>
    <row r="3188" spans="1:1" x14ac:dyDescent="0.15">
      <c r="A3188" s="90"/>
    </row>
    <row r="3189" spans="1:1" x14ac:dyDescent="0.15">
      <c r="A3189" s="90"/>
    </row>
    <row r="3190" spans="1:1" x14ac:dyDescent="0.15">
      <c r="A3190" s="90"/>
    </row>
    <row r="3191" spans="1:1" x14ac:dyDescent="0.15">
      <c r="A3191" s="90"/>
    </row>
    <row r="3192" spans="1:1" x14ac:dyDescent="0.15">
      <c r="A3192" s="90"/>
    </row>
    <row r="3193" spans="1:1" x14ac:dyDescent="0.15">
      <c r="A3193" s="90"/>
    </row>
    <row r="3194" spans="1:1" x14ac:dyDescent="0.15">
      <c r="A3194" s="90"/>
    </row>
    <row r="3195" spans="1:1" x14ac:dyDescent="0.15">
      <c r="A3195" s="90"/>
    </row>
    <row r="3196" spans="1:1" x14ac:dyDescent="0.15">
      <c r="A3196" s="90"/>
    </row>
    <row r="3197" spans="1:1" x14ac:dyDescent="0.15">
      <c r="A3197" s="90"/>
    </row>
    <row r="3198" spans="1:1" x14ac:dyDescent="0.15">
      <c r="A3198" s="90"/>
    </row>
    <row r="3199" spans="1:1" x14ac:dyDescent="0.15">
      <c r="A3199" s="90"/>
    </row>
    <row r="3200" spans="1:1" x14ac:dyDescent="0.15">
      <c r="A3200" s="90"/>
    </row>
    <row r="3201" spans="1:1" x14ac:dyDescent="0.15">
      <c r="A3201" s="90"/>
    </row>
    <row r="3202" spans="1:1" x14ac:dyDescent="0.15">
      <c r="A3202" s="90"/>
    </row>
    <row r="3203" spans="1:1" x14ac:dyDescent="0.15">
      <c r="A3203" s="90"/>
    </row>
    <row r="3204" spans="1:1" x14ac:dyDescent="0.15">
      <c r="A3204" s="90"/>
    </row>
    <row r="3205" spans="1:1" x14ac:dyDescent="0.15">
      <c r="A3205" s="90"/>
    </row>
    <row r="3206" spans="1:1" x14ac:dyDescent="0.15">
      <c r="A3206" s="90"/>
    </row>
    <row r="3207" spans="1:1" x14ac:dyDescent="0.15">
      <c r="A3207" s="90"/>
    </row>
    <row r="3208" spans="1:1" x14ac:dyDescent="0.15">
      <c r="A3208" s="90"/>
    </row>
    <row r="3209" spans="1:1" x14ac:dyDescent="0.15">
      <c r="A3209" s="90"/>
    </row>
    <row r="3210" spans="1:1" x14ac:dyDescent="0.15">
      <c r="A3210" s="90"/>
    </row>
    <row r="3211" spans="1:1" x14ac:dyDescent="0.15">
      <c r="A3211" s="90"/>
    </row>
    <row r="3212" spans="1:1" x14ac:dyDescent="0.15">
      <c r="A3212" s="90"/>
    </row>
    <row r="3213" spans="1:1" x14ac:dyDescent="0.15">
      <c r="A3213" s="90"/>
    </row>
    <row r="3214" spans="1:1" x14ac:dyDescent="0.15">
      <c r="A3214" s="90"/>
    </row>
    <row r="3215" spans="1:1" x14ac:dyDescent="0.15">
      <c r="A3215" s="90"/>
    </row>
    <row r="3216" spans="1:1" x14ac:dyDescent="0.15">
      <c r="A3216" s="90"/>
    </row>
    <row r="3217" spans="1:1" x14ac:dyDescent="0.15">
      <c r="A3217" s="90"/>
    </row>
    <row r="3218" spans="1:1" x14ac:dyDescent="0.15">
      <c r="A3218" s="90"/>
    </row>
    <row r="3219" spans="1:1" x14ac:dyDescent="0.15">
      <c r="A3219" s="90"/>
    </row>
    <row r="3220" spans="1:1" x14ac:dyDescent="0.15">
      <c r="A3220" s="90"/>
    </row>
    <row r="3221" spans="1:1" x14ac:dyDescent="0.15">
      <c r="A3221" s="90"/>
    </row>
    <row r="3222" spans="1:1" x14ac:dyDescent="0.15">
      <c r="A3222" s="90"/>
    </row>
    <row r="3223" spans="1:1" x14ac:dyDescent="0.15">
      <c r="A3223" s="90"/>
    </row>
    <row r="3224" spans="1:1" x14ac:dyDescent="0.15">
      <c r="A3224" s="90"/>
    </row>
    <row r="3225" spans="1:1" x14ac:dyDescent="0.15">
      <c r="A3225" s="90"/>
    </row>
    <row r="3226" spans="1:1" x14ac:dyDescent="0.15">
      <c r="A3226" s="90"/>
    </row>
    <row r="3227" spans="1:1" x14ac:dyDescent="0.15">
      <c r="A3227" s="90"/>
    </row>
    <row r="3228" spans="1:1" x14ac:dyDescent="0.15">
      <c r="A3228" s="90"/>
    </row>
    <row r="3229" spans="1:1" x14ac:dyDescent="0.15">
      <c r="A3229" s="90"/>
    </row>
    <row r="3230" spans="1:1" x14ac:dyDescent="0.15">
      <c r="A3230" s="90"/>
    </row>
    <row r="3231" spans="1:1" x14ac:dyDescent="0.15">
      <c r="A3231" s="90"/>
    </row>
    <row r="3232" spans="1:1" x14ac:dyDescent="0.15">
      <c r="A3232" s="90"/>
    </row>
    <row r="3233" spans="1:1" x14ac:dyDescent="0.15">
      <c r="A3233" s="90"/>
    </row>
    <row r="3234" spans="1:1" x14ac:dyDescent="0.15">
      <c r="A3234" s="90"/>
    </row>
    <row r="3235" spans="1:1" x14ac:dyDescent="0.15">
      <c r="A3235" s="90"/>
    </row>
    <row r="3236" spans="1:1" x14ac:dyDescent="0.15">
      <c r="A3236" s="90"/>
    </row>
    <row r="3237" spans="1:1" x14ac:dyDescent="0.15">
      <c r="A3237" s="90"/>
    </row>
    <row r="3238" spans="1:1" x14ac:dyDescent="0.15">
      <c r="A3238" s="90"/>
    </row>
    <row r="3239" spans="1:1" x14ac:dyDescent="0.15">
      <c r="A3239" s="90"/>
    </row>
    <row r="3240" spans="1:1" x14ac:dyDescent="0.15">
      <c r="A3240" s="90"/>
    </row>
    <row r="3241" spans="1:1" x14ac:dyDescent="0.15">
      <c r="A3241" s="90"/>
    </row>
    <row r="3242" spans="1:1" x14ac:dyDescent="0.15">
      <c r="A3242" s="90"/>
    </row>
    <row r="3243" spans="1:1" x14ac:dyDescent="0.15">
      <c r="A3243" s="90"/>
    </row>
    <row r="3244" spans="1:1" x14ac:dyDescent="0.15">
      <c r="A3244" s="90"/>
    </row>
    <row r="3245" spans="1:1" x14ac:dyDescent="0.15">
      <c r="A3245" s="90"/>
    </row>
    <row r="3246" spans="1:1" x14ac:dyDescent="0.15">
      <c r="A3246" s="90"/>
    </row>
    <row r="3247" spans="1:1" x14ac:dyDescent="0.15">
      <c r="A3247" s="90"/>
    </row>
    <row r="3248" spans="1:1" x14ac:dyDescent="0.15">
      <c r="A3248" s="90"/>
    </row>
    <row r="3249" spans="1:1" x14ac:dyDescent="0.15">
      <c r="A3249" s="90"/>
    </row>
    <row r="3250" spans="1:1" x14ac:dyDescent="0.15">
      <c r="A3250" s="90"/>
    </row>
    <row r="3251" spans="1:1" x14ac:dyDescent="0.15">
      <c r="A3251" s="90"/>
    </row>
    <row r="3252" spans="1:1" x14ac:dyDescent="0.15">
      <c r="A3252" s="90"/>
    </row>
    <row r="3253" spans="1:1" x14ac:dyDescent="0.15">
      <c r="A3253" s="90"/>
    </row>
    <row r="3254" spans="1:1" x14ac:dyDescent="0.15">
      <c r="A3254" s="90"/>
    </row>
    <row r="3255" spans="1:1" x14ac:dyDescent="0.15">
      <c r="A3255" s="90"/>
    </row>
    <row r="3256" spans="1:1" x14ac:dyDescent="0.15">
      <c r="A3256" s="90"/>
    </row>
    <row r="3257" spans="1:1" x14ac:dyDescent="0.15">
      <c r="A3257" s="90"/>
    </row>
    <row r="3258" spans="1:1" x14ac:dyDescent="0.15">
      <c r="A3258" s="90"/>
    </row>
    <row r="3259" spans="1:1" x14ac:dyDescent="0.15">
      <c r="A3259" s="90"/>
    </row>
    <row r="3260" spans="1:1" x14ac:dyDescent="0.15">
      <c r="A3260" s="90"/>
    </row>
    <row r="3261" spans="1:1" x14ac:dyDescent="0.15">
      <c r="A3261" s="90"/>
    </row>
    <row r="3262" spans="1:1" x14ac:dyDescent="0.15">
      <c r="A3262" s="90"/>
    </row>
    <row r="3263" spans="1:1" x14ac:dyDescent="0.15">
      <c r="A3263" s="90"/>
    </row>
    <row r="3264" spans="1:1" x14ac:dyDescent="0.15">
      <c r="A3264" s="90"/>
    </row>
    <row r="3265" spans="1:1" x14ac:dyDescent="0.15">
      <c r="A3265" s="90"/>
    </row>
    <row r="3266" spans="1:1" x14ac:dyDescent="0.15">
      <c r="A3266" s="90"/>
    </row>
    <row r="3267" spans="1:1" x14ac:dyDescent="0.15">
      <c r="A3267" s="90"/>
    </row>
    <row r="3268" spans="1:1" x14ac:dyDescent="0.15">
      <c r="A3268" s="90"/>
    </row>
    <row r="3269" spans="1:1" x14ac:dyDescent="0.15">
      <c r="A3269" s="90"/>
    </row>
    <row r="3270" spans="1:1" x14ac:dyDescent="0.15">
      <c r="A3270" s="90"/>
    </row>
    <row r="3271" spans="1:1" x14ac:dyDescent="0.15">
      <c r="A3271" s="90"/>
    </row>
    <row r="3272" spans="1:1" x14ac:dyDescent="0.15">
      <c r="A3272" s="90"/>
    </row>
    <row r="3273" spans="1:1" x14ac:dyDescent="0.15">
      <c r="A3273" s="90"/>
    </row>
    <row r="3274" spans="1:1" x14ac:dyDescent="0.15">
      <c r="A3274" s="90"/>
    </row>
    <row r="3275" spans="1:1" x14ac:dyDescent="0.15">
      <c r="A3275" s="90"/>
    </row>
    <row r="3276" spans="1:1" x14ac:dyDescent="0.15">
      <c r="A3276" s="90"/>
    </row>
    <row r="3277" spans="1:1" x14ac:dyDescent="0.15">
      <c r="A3277" s="90"/>
    </row>
    <row r="3278" spans="1:1" x14ac:dyDescent="0.15">
      <c r="A3278" s="90"/>
    </row>
    <row r="3279" spans="1:1" x14ac:dyDescent="0.15">
      <c r="A3279" s="90"/>
    </row>
    <row r="3280" spans="1:1" x14ac:dyDescent="0.15">
      <c r="A3280" s="90"/>
    </row>
    <row r="3281" spans="1:1" x14ac:dyDescent="0.15">
      <c r="A3281" s="90"/>
    </row>
    <row r="3282" spans="1:1" x14ac:dyDescent="0.15">
      <c r="A3282" s="90"/>
    </row>
    <row r="3283" spans="1:1" x14ac:dyDescent="0.15">
      <c r="A3283" s="90"/>
    </row>
    <row r="3284" spans="1:1" x14ac:dyDescent="0.15">
      <c r="A3284" s="90"/>
    </row>
    <row r="3285" spans="1:1" x14ac:dyDescent="0.15">
      <c r="A3285" s="90"/>
    </row>
    <row r="3286" spans="1:1" x14ac:dyDescent="0.15">
      <c r="A3286" s="90"/>
    </row>
    <row r="3287" spans="1:1" x14ac:dyDescent="0.15">
      <c r="A3287" s="90"/>
    </row>
    <row r="3288" spans="1:1" x14ac:dyDescent="0.15">
      <c r="A3288" s="90"/>
    </row>
    <row r="3289" spans="1:1" x14ac:dyDescent="0.15">
      <c r="A3289" s="90"/>
    </row>
    <row r="3290" spans="1:1" x14ac:dyDescent="0.15">
      <c r="A3290" s="90"/>
    </row>
    <row r="3291" spans="1:1" x14ac:dyDescent="0.15">
      <c r="A3291" s="90"/>
    </row>
    <row r="3292" spans="1:1" x14ac:dyDescent="0.15">
      <c r="A3292" s="90"/>
    </row>
    <row r="3293" spans="1:1" x14ac:dyDescent="0.15">
      <c r="A3293" s="90"/>
    </row>
    <row r="3294" spans="1:1" x14ac:dyDescent="0.15">
      <c r="A3294" s="90"/>
    </row>
    <row r="3295" spans="1:1" x14ac:dyDescent="0.15">
      <c r="A3295" s="90"/>
    </row>
    <row r="3296" spans="1:1" x14ac:dyDescent="0.15">
      <c r="A3296" s="90"/>
    </row>
    <row r="3297" spans="1:1" x14ac:dyDescent="0.15">
      <c r="A3297" s="90"/>
    </row>
    <row r="3298" spans="1:1" x14ac:dyDescent="0.15">
      <c r="A3298" s="90"/>
    </row>
    <row r="3299" spans="1:1" x14ac:dyDescent="0.15">
      <c r="A3299" s="90"/>
    </row>
    <row r="3300" spans="1:1" x14ac:dyDescent="0.15">
      <c r="A3300" s="90"/>
    </row>
    <row r="3301" spans="1:1" x14ac:dyDescent="0.15">
      <c r="A3301" s="90"/>
    </row>
    <row r="3302" spans="1:1" x14ac:dyDescent="0.15">
      <c r="A3302" s="90"/>
    </row>
    <row r="3303" spans="1:1" x14ac:dyDescent="0.15">
      <c r="A3303" s="90"/>
    </row>
    <row r="3304" spans="1:1" x14ac:dyDescent="0.15">
      <c r="A3304" s="90"/>
    </row>
    <row r="3305" spans="1:1" x14ac:dyDescent="0.15">
      <c r="A3305" s="90"/>
    </row>
    <row r="3306" spans="1:1" x14ac:dyDescent="0.15">
      <c r="A3306" s="90"/>
    </row>
    <row r="3307" spans="1:1" x14ac:dyDescent="0.15">
      <c r="A3307" s="90"/>
    </row>
    <row r="3308" spans="1:1" x14ac:dyDescent="0.15">
      <c r="A3308" s="90"/>
    </row>
    <row r="3309" spans="1:1" x14ac:dyDescent="0.15">
      <c r="A3309" s="90"/>
    </row>
    <row r="3310" spans="1:1" x14ac:dyDescent="0.15">
      <c r="A3310" s="90"/>
    </row>
    <row r="3311" spans="1:1" x14ac:dyDescent="0.15">
      <c r="A3311" s="90"/>
    </row>
    <row r="3312" spans="1:1" x14ac:dyDescent="0.15">
      <c r="A3312" s="90"/>
    </row>
    <row r="3313" spans="1:1" x14ac:dyDescent="0.15">
      <c r="A3313" s="90"/>
    </row>
    <row r="3314" spans="1:1" x14ac:dyDescent="0.15">
      <c r="A3314" s="90"/>
    </row>
    <row r="3315" spans="1:1" x14ac:dyDescent="0.15">
      <c r="A3315" s="90"/>
    </row>
    <row r="3316" spans="1:1" x14ac:dyDescent="0.15">
      <c r="A3316" s="90"/>
    </row>
    <row r="3317" spans="1:1" x14ac:dyDescent="0.15">
      <c r="A3317" s="90"/>
    </row>
    <row r="3318" spans="1:1" x14ac:dyDescent="0.15">
      <c r="A3318" s="90"/>
    </row>
    <row r="3319" spans="1:1" x14ac:dyDescent="0.15">
      <c r="A3319" s="90"/>
    </row>
    <row r="3320" spans="1:1" x14ac:dyDescent="0.15">
      <c r="A3320" s="90"/>
    </row>
    <row r="3321" spans="1:1" x14ac:dyDescent="0.15">
      <c r="A3321" s="90"/>
    </row>
    <row r="3322" spans="1:1" x14ac:dyDescent="0.15">
      <c r="A3322" s="90"/>
    </row>
    <row r="3323" spans="1:1" x14ac:dyDescent="0.15">
      <c r="A3323" s="90"/>
    </row>
    <row r="3324" spans="1:1" x14ac:dyDescent="0.15">
      <c r="A3324" s="90"/>
    </row>
    <row r="3325" spans="1:1" x14ac:dyDescent="0.15">
      <c r="A3325" s="90"/>
    </row>
    <row r="3326" spans="1:1" x14ac:dyDescent="0.15">
      <c r="A3326" s="90"/>
    </row>
    <row r="3327" spans="1:1" x14ac:dyDescent="0.15">
      <c r="A3327" s="90"/>
    </row>
    <row r="3328" spans="1:1" x14ac:dyDescent="0.15">
      <c r="A3328" s="90"/>
    </row>
    <row r="3329" spans="1:1" x14ac:dyDescent="0.15">
      <c r="A3329" s="90"/>
    </row>
    <row r="3330" spans="1:1" x14ac:dyDescent="0.15">
      <c r="A3330" s="90"/>
    </row>
    <row r="3331" spans="1:1" x14ac:dyDescent="0.15">
      <c r="A3331" s="90"/>
    </row>
    <row r="3332" spans="1:1" x14ac:dyDescent="0.15">
      <c r="A3332" s="90"/>
    </row>
    <row r="3333" spans="1:1" x14ac:dyDescent="0.15">
      <c r="A3333" s="90"/>
    </row>
    <row r="3334" spans="1:1" x14ac:dyDescent="0.15">
      <c r="A3334" s="90"/>
    </row>
    <row r="3335" spans="1:1" x14ac:dyDescent="0.15">
      <c r="A3335" s="90"/>
    </row>
    <row r="3336" spans="1:1" x14ac:dyDescent="0.15">
      <c r="A3336" s="90"/>
    </row>
    <row r="3337" spans="1:1" x14ac:dyDescent="0.15">
      <c r="A3337" s="90"/>
    </row>
    <row r="3338" spans="1:1" x14ac:dyDescent="0.15">
      <c r="A3338" s="90"/>
    </row>
    <row r="3339" spans="1:1" x14ac:dyDescent="0.15">
      <c r="A3339" s="90"/>
    </row>
    <row r="3340" spans="1:1" x14ac:dyDescent="0.15">
      <c r="A3340" s="90"/>
    </row>
    <row r="3341" spans="1:1" x14ac:dyDescent="0.15">
      <c r="A3341" s="90"/>
    </row>
    <row r="3342" spans="1:1" x14ac:dyDescent="0.15">
      <c r="A3342" s="90"/>
    </row>
    <row r="3343" spans="1:1" x14ac:dyDescent="0.15">
      <c r="A3343" s="90"/>
    </row>
    <row r="3344" spans="1:1" x14ac:dyDescent="0.15">
      <c r="A3344" s="90"/>
    </row>
    <row r="3345" spans="1:1" x14ac:dyDescent="0.15">
      <c r="A3345" s="90"/>
    </row>
    <row r="3346" spans="1:1" x14ac:dyDescent="0.15">
      <c r="A3346" s="90"/>
    </row>
    <row r="3347" spans="1:1" x14ac:dyDescent="0.15">
      <c r="A3347" s="90"/>
    </row>
    <row r="3348" spans="1:1" x14ac:dyDescent="0.15">
      <c r="A3348" s="90"/>
    </row>
    <row r="3349" spans="1:1" x14ac:dyDescent="0.15">
      <c r="A3349" s="90"/>
    </row>
    <row r="3350" spans="1:1" x14ac:dyDescent="0.15">
      <c r="A3350" s="90"/>
    </row>
    <row r="3351" spans="1:1" x14ac:dyDescent="0.15">
      <c r="A3351" s="90"/>
    </row>
    <row r="3352" spans="1:1" x14ac:dyDescent="0.15">
      <c r="A3352" s="90"/>
    </row>
    <row r="3353" spans="1:1" x14ac:dyDescent="0.15">
      <c r="A3353" s="90"/>
    </row>
    <row r="3354" spans="1:1" x14ac:dyDescent="0.15">
      <c r="A3354" s="90"/>
    </row>
    <row r="3355" spans="1:1" x14ac:dyDescent="0.15">
      <c r="A3355" s="90"/>
    </row>
    <row r="3356" spans="1:1" x14ac:dyDescent="0.15">
      <c r="A3356" s="90"/>
    </row>
    <row r="3357" spans="1:1" x14ac:dyDescent="0.15">
      <c r="A3357" s="90"/>
    </row>
    <row r="3358" spans="1:1" x14ac:dyDescent="0.15">
      <c r="A3358" s="90"/>
    </row>
    <row r="3359" spans="1:1" x14ac:dyDescent="0.15">
      <c r="A3359" s="90"/>
    </row>
    <row r="3360" spans="1:1" x14ac:dyDescent="0.15">
      <c r="A3360" s="90"/>
    </row>
    <row r="3361" spans="1:1" x14ac:dyDescent="0.15">
      <c r="A3361" s="90"/>
    </row>
    <row r="3362" spans="1:1" x14ac:dyDescent="0.15">
      <c r="A3362" s="90"/>
    </row>
    <row r="3363" spans="1:1" x14ac:dyDescent="0.15">
      <c r="A3363" s="90"/>
    </row>
    <row r="3364" spans="1:1" x14ac:dyDescent="0.15">
      <c r="A3364" s="90"/>
    </row>
    <row r="3365" spans="1:1" x14ac:dyDescent="0.15">
      <c r="A3365" s="90"/>
    </row>
    <row r="3366" spans="1:1" x14ac:dyDescent="0.15">
      <c r="A3366" s="90"/>
    </row>
    <row r="3367" spans="1:1" x14ac:dyDescent="0.15">
      <c r="A3367" s="90"/>
    </row>
    <row r="3368" spans="1:1" x14ac:dyDescent="0.15">
      <c r="A3368" s="90"/>
    </row>
    <row r="3369" spans="1:1" x14ac:dyDescent="0.15">
      <c r="A3369" s="90"/>
    </row>
    <row r="3370" spans="1:1" x14ac:dyDescent="0.15">
      <c r="A3370" s="90"/>
    </row>
    <row r="3371" spans="1:1" x14ac:dyDescent="0.15">
      <c r="A3371" s="90"/>
    </row>
    <row r="3372" spans="1:1" x14ac:dyDescent="0.15">
      <c r="A3372" s="90"/>
    </row>
    <row r="3373" spans="1:1" x14ac:dyDescent="0.15">
      <c r="A3373" s="90"/>
    </row>
    <row r="3374" spans="1:1" x14ac:dyDescent="0.15">
      <c r="A3374" s="90"/>
    </row>
    <row r="3375" spans="1:1" x14ac:dyDescent="0.15">
      <c r="A3375" s="90"/>
    </row>
    <row r="3376" spans="1:1" x14ac:dyDescent="0.15">
      <c r="A3376" s="90"/>
    </row>
    <row r="3377" spans="1:1" x14ac:dyDescent="0.15">
      <c r="A3377" s="90"/>
    </row>
    <row r="3378" spans="1:1" x14ac:dyDescent="0.15">
      <c r="A3378" s="90"/>
    </row>
    <row r="3379" spans="1:1" x14ac:dyDescent="0.15">
      <c r="A3379" s="90"/>
    </row>
    <row r="3380" spans="1:1" x14ac:dyDescent="0.15">
      <c r="A3380" s="90"/>
    </row>
    <row r="3381" spans="1:1" x14ac:dyDescent="0.15">
      <c r="A3381" s="90"/>
    </row>
    <row r="3382" spans="1:1" x14ac:dyDescent="0.15">
      <c r="A3382" s="90"/>
    </row>
    <row r="3383" spans="1:1" x14ac:dyDescent="0.15">
      <c r="A3383" s="90"/>
    </row>
    <row r="3384" spans="1:1" x14ac:dyDescent="0.15">
      <c r="A3384" s="90"/>
    </row>
    <row r="3385" spans="1:1" x14ac:dyDescent="0.15">
      <c r="A3385" s="90"/>
    </row>
    <row r="3386" spans="1:1" x14ac:dyDescent="0.15">
      <c r="A3386" s="90"/>
    </row>
    <row r="3387" spans="1:1" x14ac:dyDescent="0.15">
      <c r="A3387" s="90"/>
    </row>
    <row r="3388" spans="1:1" x14ac:dyDescent="0.15">
      <c r="A3388" s="90"/>
    </row>
    <row r="3389" spans="1:1" x14ac:dyDescent="0.15">
      <c r="A3389" s="90"/>
    </row>
    <row r="3390" spans="1:1" x14ac:dyDescent="0.15">
      <c r="A3390" s="90"/>
    </row>
    <row r="3391" spans="1:1" x14ac:dyDescent="0.15">
      <c r="A3391" s="90"/>
    </row>
    <row r="3392" spans="1:1" x14ac:dyDescent="0.15">
      <c r="A3392" s="90"/>
    </row>
    <row r="3393" spans="1:1" x14ac:dyDescent="0.15">
      <c r="A3393" s="90"/>
    </row>
    <row r="3394" spans="1:1" x14ac:dyDescent="0.15">
      <c r="A3394" s="90"/>
    </row>
    <row r="3395" spans="1:1" x14ac:dyDescent="0.15">
      <c r="A3395" s="90"/>
    </row>
    <row r="3396" spans="1:1" x14ac:dyDescent="0.15">
      <c r="A3396" s="90"/>
    </row>
    <row r="3397" spans="1:1" x14ac:dyDescent="0.15">
      <c r="A3397" s="90"/>
    </row>
    <row r="3398" spans="1:1" x14ac:dyDescent="0.15">
      <c r="A3398" s="90"/>
    </row>
    <row r="3399" spans="1:1" x14ac:dyDescent="0.15">
      <c r="A3399" s="90"/>
    </row>
    <row r="3400" spans="1:1" x14ac:dyDescent="0.15">
      <c r="A3400" s="90"/>
    </row>
    <row r="3401" spans="1:1" x14ac:dyDescent="0.15">
      <c r="A3401" s="90"/>
    </row>
    <row r="3402" spans="1:1" x14ac:dyDescent="0.15">
      <c r="A3402" s="90"/>
    </row>
    <row r="3403" spans="1:1" x14ac:dyDescent="0.15">
      <c r="A3403" s="90"/>
    </row>
    <row r="3404" spans="1:1" x14ac:dyDescent="0.15">
      <c r="A3404" s="90"/>
    </row>
    <row r="3405" spans="1:1" x14ac:dyDescent="0.15">
      <c r="A3405" s="90"/>
    </row>
    <row r="3406" spans="1:1" x14ac:dyDescent="0.15">
      <c r="A3406" s="90"/>
    </row>
    <row r="3407" spans="1:1" x14ac:dyDescent="0.15">
      <c r="A3407" s="90"/>
    </row>
    <row r="3408" spans="1:1" x14ac:dyDescent="0.15">
      <c r="A3408" s="90"/>
    </row>
    <row r="3409" spans="1:1" x14ac:dyDescent="0.15">
      <c r="A3409" s="90"/>
    </row>
    <row r="3410" spans="1:1" x14ac:dyDescent="0.15">
      <c r="A3410" s="90"/>
    </row>
    <row r="3411" spans="1:1" x14ac:dyDescent="0.15">
      <c r="A3411" s="90"/>
    </row>
    <row r="3412" spans="1:1" x14ac:dyDescent="0.15">
      <c r="A3412" s="90"/>
    </row>
    <row r="3413" spans="1:1" x14ac:dyDescent="0.15">
      <c r="A3413" s="90"/>
    </row>
    <row r="3414" spans="1:1" x14ac:dyDescent="0.15">
      <c r="A3414" s="90"/>
    </row>
    <row r="3415" spans="1:1" x14ac:dyDescent="0.15">
      <c r="A3415" s="90"/>
    </row>
    <row r="3416" spans="1:1" x14ac:dyDescent="0.15">
      <c r="A3416" s="90"/>
    </row>
    <row r="3417" spans="1:1" x14ac:dyDescent="0.15">
      <c r="A3417" s="90"/>
    </row>
    <row r="3418" spans="1:1" x14ac:dyDescent="0.15">
      <c r="A3418" s="90"/>
    </row>
    <row r="3419" spans="1:1" x14ac:dyDescent="0.15">
      <c r="A3419" s="90"/>
    </row>
    <row r="3420" spans="1:1" x14ac:dyDescent="0.15">
      <c r="A3420" s="90"/>
    </row>
    <row r="3421" spans="1:1" x14ac:dyDescent="0.15">
      <c r="A3421" s="90"/>
    </row>
    <row r="3422" spans="1:1" x14ac:dyDescent="0.15">
      <c r="A3422" s="90"/>
    </row>
    <row r="3423" spans="1:1" x14ac:dyDescent="0.15">
      <c r="A3423" s="90"/>
    </row>
    <row r="3424" spans="1:1" x14ac:dyDescent="0.15">
      <c r="A3424" s="90"/>
    </row>
    <row r="3425" spans="1:1" x14ac:dyDescent="0.15">
      <c r="A3425" s="90"/>
    </row>
    <row r="3426" spans="1:1" x14ac:dyDescent="0.15">
      <c r="A3426" s="90"/>
    </row>
    <row r="3427" spans="1:1" x14ac:dyDescent="0.15">
      <c r="A3427" s="90"/>
    </row>
    <row r="3428" spans="1:1" x14ac:dyDescent="0.15">
      <c r="A3428" s="90"/>
    </row>
    <row r="3429" spans="1:1" x14ac:dyDescent="0.15">
      <c r="A3429" s="90"/>
    </row>
    <row r="3430" spans="1:1" x14ac:dyDescent="0.15">
      <c r="A3430" s="90"/>
    </row>
    <row r="3431" spans="1:1" x14ac:dyDescent="0.15">
      <c r="A3431" s="90"/>
    </row>
    <row r="3432" spans="1:1" x14ac:dyDescent="0.15">
      <c r="A3432" s="90"/>
    </row>
    <row r="3433" spans="1:1" x14ac:dyDescent="0.15">
      <c r="A3433" s="90"/>
    </row>
    <row r="3434" spans="1:1" x14ac:dyDescent="0.15">
      <c r="A3434" s="90"/>
    </row>
    <row r="3435" spans="1:1" x14ac:dyDescent="0.15">
      <c r="A3435" s="90"/>
    </row>
    <row r="3436" spans="1:1" x14ac:dyDescent="0.15">
      <c r="A3436" s="90"/>
    </row>
    <row r="3437" spans="1:1" x14ac:dyDescent="0.15">
      <c r="A3437" s="90"/>
    </row>
    <row r="3438" spans="1:1" x14ac:dyDescent="0.15">
      <c r="A3438" s="90"/>
    </row>
    <row r="3439" spans="1:1" x14ac:dyDescent="0.15">
      <c r="A3439" s="90"/>
    </row>
    <row r="3440" spans="1:1" x14ac:dyDescent="0.15">
      <c r="A3440" s="90"/>
    </row>
    <row r="3441" spans="1:1" x14ac:dyDescent="0.15">
      <c r="A3441" s="90"/>
    </row>
    <row r="3442" spans="1:1" x14ac:dyDescent="0.15">
      <c r="A3442" s="90"/>
    </row>
    <row r="3443" spans="1:1" x14ac:dyDescent="0.15">
      <c r="A3443" s="90"/>
    </row>
    <row r="3444" spans="1:1" x14ac:dyDescent="0.15">
      <c r="A3444" s="90"/>
    </row>
    <row r="3445" spans="1:1" x14ac:dyDescent="0.15">
      <c r="A3445" s="90"/>
    </row>
    <row r="3446" spans="1:1" x14ac:dyDescent="0.15">
      <c r="A3446" s="90"/>
    </row>
    <row r="3447" spans="1:1" x14ac:dyDescent="0.15">
      <c r="A3447" s="90"/>
    </row>
    <row r="3448" spans="1:1" x14ac:dyDescent="0.15">
      <c r="A3448" s="90"/>
    </row>
    <row r="3449" spans="1:1" x14ac:dyDescent="0.15">
      <c r="A3449" s="90"/>
    </row>
    <row r="3450" spans="1:1" x14ac:dyDescent="0.15">
      <c r="A3450" s="90"/>
    </row>
    <row r="3451" spans="1:1" x14ac:dyDescent="0.15">
      <c r="A3451" s="90"/>
    </row>
    <row r="3452" spans="1:1" x14ac:dyDescent="0.15">
      <c r="A3452" s="90"/>
    </row>
    <row r="3453" spans="1:1" x14ac:dyDescent="0.15">
      <c r="A3453" s="90"/>
    </row>
    <row r="3454" spans="1:1" x14ac:dyDescent="0.15">
      <c r="A3454" s="90"/>
    </row>
    <row r="3455" spans="1:1" x14ac:dyDescent="0.15">
      <c r="A3455" s="90"/>
    </row>
    <row r="3456" spans="1:1" x14ac:dyDescent="0.15">
      <c r="A3456" s="90"/>
    </row>
    <row r="3457" spans="1:1" x14ac:dyDescent="0.15">
      <c r="A3457" s="90"/>
    </row>
    <row r="3458" spans="1:1" x14ac:dyDescent="0.15">
      <c r="A3458" s="90"/>
    </row>
    <row r="3459" spans="1:1" x14ac:dyDescent="0.15">
      <c r="A3459" s="90"/>
    </row>
    <row r="3460" spans="1:1" x14ac:dyDescent="0.15">
      <c r="A3460" s="90"/>
    </row>
    <row r="3461" spans="1:1" x14ac:dyDescent="0.15">
      <c r="A3461" s="90"/>
    </row>
    <row r="3462" spans="1:1" x14ac:dyDescent="0.15">
      <c r="A3462" s="90"/>
    </row>
    <row r="3463" spans="1:1" x14ac:dyDescent="0.15">
      <c r="A3463" s="90"/>
    </row>
    <row r="3464" spans="1:1" x14ac:dyDescent="0.15">
      <c r="A3464" s="90"/>
    </row>
    <row r="3465" spans="1:1" x14ac:dyDescent="0.15">
      <c r="A3465" s="90"/>
    </row>
    <row r="3466" spans="1:1" x14ac:dyDescent="0.15">
      <c r="A3466" s="90"/>
    </row>
    <row r="3467" spans="1:1" x14ac:dyDescent="0.15">
      <c r="A3467" s="90"/>
    </row>
    <row r="3468" spans="1:1" x14ac:dyDescent="0.15">
      <c r="A3468" s="90"/>
    </row>
    <row r="3469" spans="1:1" x14ac:dyDescent="0.15">
      <c r="A3469" s="90"/>
    </row>
    <row r="3470" spans="1:1" x14ac:dyDescent="0.15">
      <c r="A3470" s="90"/>
    </row>
    <row r="3471" spans="1:1" x14ac:dyDescent="0.15">
      <c r="A3471" s="90"/>
    </row>
    <row r="3472" spans="1:1" x14ac:dyDescent="0.15">
      <c r="A3472" s="90"/>
    </row>
    <row r="3473" spans="1:1" x14ac:dyDescent="0.15">
      <c r="A3473" s="90"/>
    </row>
    <row r="3474" spans="1:1" x14ac:dyDescent="0.15">
      <c r="A3474" s="90"/>
    </row>
    <row r="3475" spans="1:1" x14ac:dyDescent="0.15">
      <c r="A3475" s="90"/>
    </row>
    <row r="3476" spans="1:1" x14ac:dyDescent="0.15">
      <c r="A3476" s="90"/>
    </row>
    <row r="3477" spans="1:1" x14ac:dyDescent="0.15">
      <c r="A3477" s="90"/>
    </row>
    <row r="3478" spans="1:1" x14ac:dyDescent="0.15">
      <c r="A3478" s="90"/>
    </row>
    <row r="3479" spans="1:1" x14ac:dyDescent="0.15">
      <c r="A3479" s="90"/>
    </row>
    <row r="3480" spans="1:1" x14ac:dyDescent="0.15">
      <c r="A3480" s="90"/>
    </row>
    <row r="3481" spans="1:1" x14ac:dyDescent="0.15">
      <c r="A3481" s="90"/>
    </row>
    <row r="3482" spans="1:1" x14ac:dyDescent="0.15">
      <c r="A3482" s="90"/>
    </row>
    <row r="3483" spans="1:1" x14ac:dyDescent="0.15">
      <c r="A3483" s="90"/>
    </row>
    <row r="3484" spans="1:1" x14ac:dyDescent="0.15">
      <c r="A3484" s="90"/>
    </row>
    <row r="3485" spans="1:1" x14ac:dyDescent="0.15">
      <c r="A3485" s="90"/>
    </row>
    <row r="3486" spans="1:1" x14ac:dyDescent="0.15">
      <c r="A3486" s="90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4F951-DB40-8146-8087-39EBDCDD742F}">
  <dimension ref="A1:B1"/>
  <sheetViews>
    <sheetView workbookViewId="0">
      <selection activeCell="A2" sqref="A2:XFD1048576"/>
    </sheetView>
  </sheetViews>
  <sheetFormatPr baseColWidth="10" defaultColWidth="11" defaultRowHeight="14" x14ac:dyDescent="0.15"/>
  <sheetData>
    <row r="1" spans="1:2" x14ac:dyDescent="0.15">
      <c r="A1" t="s">
        <v>2</v>
      </c>
      <c r="B1" t="s">
        <v>284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66CC5-4DC1-9749-9B53-E644C81F65BF}">
  <dimension ref="A1:C1"/>
  <sheetViews>
    <sheetView zoomScale="177" zoomScaleNormal="177" workbookViewId="0">
      <selection activeCell="A2" sqref="A2:XFD1048576"/>
    </sheetView>
  </sheetViews>
  <sheetFormatPr baseColWidth="10" defaultRowHeight="14" x14ac:dyDescent="0.15"/>
  <sheetData>
    <row r="1" spans="1:3" x14ac:dyDescent="0.15">
      <c r="A1" t="s">
        <v>2</v>
      </c>
      <c r="B1" t="s">
        <v>312</v>
      </c>
      <c r="C1" t="s">
        <v>313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1F51-5AF9-1047-934E-F27C4F6095FC}">
  <dimension ref="A1:C1"/>
  <sheetViews>
    <sheetView workbookViewId="0">
      <selection activeCell="A2" sqref="A2:XFD1048576"/>
    </sheetView>
  </sheetViews>
  <sheetFormatPr baseColWidth="10" defaultRowHeight="14" x14ac:dyDescent="0.15"/>
  <sheetData>
    <row r="1" spans="1:3" x14ac:dyDescent="0.15">
      <c r="A1" t="s">
        <v>2</v>
      </c>
      <c r="B1" t="s">
        <v>312</v>
      </c>
      <c r="C1" t="s">
        <v>313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F515E-AB88-B349-ABFD-52168EADBC58}">
  <dimension ref="A1:C1"/>
  <sheetViews>
    <sheetView workbookViewId="0">
      <selection activeCell="A2" sqref="A2:XFD1048576"/>
    </sheetView>
  </sheetViews>
  <sheetFormatPr baseColWidth="10" defaultRowHeight="14" x14ac:dyDescent="0.15"/>
  <sheetData>
    <row r="1" spans="1:3" x14ac:dyDescent="0.15">
      <c r="A1" t="s">
        <v>28</v>
      </c>
      <c r="B1" t="s">
        <v>331</v>
      </c>
      <c r="C1" t="s">
        <v>332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E9A24-744D-4D3E-BDB6-B3BE7E38362F}">
  <dimension ref="A1:F23303"/>
  <sheetViews>
    <sheetView workbookViewId="0">
      <selection activeCell="A2" sqref="A2:XFD23303"/>
    </sheetView>
  </sheetViews>
  <sheetFormatPr baseColWidth="10" defaultColWidth="8.83203125" defaultRowHeight="14" x14ac:dyDescent="0.15"/>
  <cols>
    <col min="1" max="1" width="20" customWidth="1"/>
  </cols>
  <sheetData>
    <row r="1" spans="1:6" ht="15" x14ac:dyDescent="0.2">
      <c r="A1" s="114" t="s">
        <v>2</v>
      </c>
      <c r="B1" s="114" t="s">
        <v>305</v>
      </c>
      <c r="C1" s="114" t="s">
        <v>307</v>
      </c>
      <c r="D1" s="114" t="s">
        <v>306</v>
      </c>
      <c r="E1" s="114" t="s">
        <v>308</v>
      </c>
      <c r="F1" s="114" t="s">
        <v>17</v>
      </c>
    </row>
    <row r="2" spans="1:6" ht="15" x14ac:dyDescent="0.2">
      <c r="A2" s="173"/>
      <c r="B2" s="114"/>
      <c r="C2" s="114"/>
      <c r="D2" s="114"/>
      <c r="E2" s="114"/>
      <c r="F2" s="114"/>
    </row>
    <row r="3" spans="1:6" ht="15" x14ac:dyDescent="0.2">
      <c r="A3" s="173"/>
      <c r="B3" s="114"/>
      <c r="C3" s="114"/>
      <c r="D3" s="114"/>
      <c r="E3" s="114"/>
      <c r="F3" s="114"/>
    </row>
    <row r="4" spans="1:6" ht="15" x14ac:dyDescent="0.2">
      <c r="A4" s="173"/>
      <c r="B4" s="114"/>
      <c r="C4" s="114"/>
      <c r="D4" s="114"/>
      <c r="E4" s="114"/>
      <c r="F4" s="114"/>
    </row>
    <row r="5" spans="1:6" ht="15" x14ac:dyDescent="0.2">
      <c r="A5" s="173"/>
      <c r="B5" s="114"/>
      <c r="C5" s="114"/>
      <c r="D5" s="114"/>
      <c r="E5" s="114"/>
      <c r="F5" s="114"/>
    </row>
    <row r="6" spans="1:6" ht="15" x14ac:dyDescent="0.2">
      <c r="A6" s="173"/>
      <c r="B6" s="114"/>
      <c r="C6" s="114"/>
      <c r="D6" s="114"/>
      <c r="E6" s="114"/>
      <c r="F6" s="114"/>
    </row>
    <row r="7" spans="1:6" ht="15" x14ac:dyDescent="0.2">
      <c r="A7" s="173"/>
      <c r="B7" s="114"/>
      <c r="C7" s="114"/>
      <c r="D7" s="115"/>
      <c r="E7" s="114"/>
      <c r="F7" s="114"/>
    </row>
    <row r="8" spans="1:6" ht="15" x14ac:dyDescent="0.2">
      <c r="A8" s="173"/>
      <c r="B8" s="114"/>
      <c r="C8" s="114"/>
      <c r="D8" s="115"/>
      <c r="E8" s="114"/>
      <c r="F8" s="114"/>
    </row>
    <row r="9" spans="1:6" ht="15" x14ac:dyDescent="0.2">
      <c r="A9" s="173"/>
      <c r="B9" s="114"/>
      <c r="C9" s="114"/>
      <c r="D9" s="115"/>
      <c r="E9" s="114"/>
      <c r="F9" s="114"/>
    </row>
    <row r="10" spans="1:6" ht="15" x14ac:dyDescent="0.2">
      <c r="A10" s="173"/>
      <c r="B10" s="114"/>
      <c r="C10" s="114"/>
      <c r="D10" s="114"/>
      <c r="E10" s="114"/>
      <c r="F10" s="114"/>
    </row>
    <row r="11" spans="1:6" ht="15" x14ac:dyDescent="0.2">
      <c r="A11" s="173"/>
      <c r="B11" s="114"/>
      <c r="C11" s="114"/>
      <c r="D11" s="115"/>
      <c r="E11" s="114"/>
      <c r="F11" s="114"/>
    </row>
    <row r="12" spans="1:6" ht="15" x14ac:dyDescent="0.2">
      <c r="A12" s="173"/>
      <c r="B12" s="114"/>
      <c r="C12" s="114"/>
      <c r="D12" s="114"/>
      <c r="E12" s="114"/>
      <c r="F12" s="114"/>
    </row>
    <row r="13" spans="1:6" ht="15" x14ac:dyDescent="0.2">
      <c r="A13" s="173"/>
      <c r="B13" s="114"/>
      <c r="C13" s="114"/>
      <c r="D13" s="115"/>
      <c r="E13" s="114"/>
      <c r="F13" s="114"/>
    </row>
    <row r="14" spans="1:6" ht="15" x14ac:dyDescent="0.2">
      <c r="A14" s="173"/>
      <c r="B14" s="114"/>
      <c r="C14" s="114"/>
      <c r="D14" s="114"/>
      <c r="E14" s="114"/>
      <c r="F14" s="114"/>
    </row>
    <row r="15" spans="1:6" ht="15" x14ac:dyDescent="0.2">
      <c r="A15" s="173"/>
      <c r="B15" s="114"/>
      <c r="C15" s="114"/>
      <c r="D15" s="114"/>
      <c r="E15" s="114"/>
      <c r="F15" s="114"/>
    </row>
    <row r="16" spans="1:6" ht="15" x14ac:dyDescent="0.2">
      <c r="A16" s="173"/>
      <c r="B16" s="114"/>
      <c r="C16" s="114"/>
      <c r="D16" s="114"/>
      <c r="E16" s="114"/>
      <c r="F16" s="114"/>
    </row>
    <row r="17" spans="1:6" ht="15" x14ac:dyDescent="0.2">
      <c r="A17" s="173"/>
      <c r="B17" s="114"/>
      <c r="C17" s="114"/>
      <c r="D17" s="114"/>
      <c r="E17" s="114"/>
      <c r="F17" s="114"/>
    </row>
    <row r="18" spans="1:6" ht="15" x14ac:dyDescent="0.2">
      <c r="A18" s="173"/>
      <c r="B18" s="114"/>
      <c r="C18" s="114"/>
      <c r="D18" s="114"/>
      <c r="E18" s="114"/>
      <c r="F18" s="114"/>
    </row>
    <row r="19" spans="1:6" ht="15" x14ac:dyDescent="0.2">
      <c r="A19" s="173"/>
      <c r="B19" s="114"/>
      <c r="C19" s="114"/>
      <c r="D19" s="114"/>
      <c r="E19" s="114"/>
      <c r="F19" s="114"/>
    </row>
    <row r="20" spans="1:6" ht="15" x14ac:dyDescent="0.2">
      <c r="A20" s="173"/>
      <c r="B20" s="114"/>
      <c r="C20" s="114"/>
      <c r="D20" s="114"/>
      <c r="E20" s="114"/>
      <c r="F20" s="114"/>
    </row>
    <row r="21" spans="1:6" ht="15" x14ac:dyDescent="0.2">
      <c r="A21" s="173"/>
      <c r="B21" s="114"/>
      <c r="C21" s="114"/>
      <c r="D21" s="114"/>
      <c r="E21" s="114"/>
      <c r="F21" s="114"/>
    </row>
    <row r="22" spans="1:6" ht="15" x14ac:dyDescent="0.2">
      <c r="A22" s="173"/>
      <c r="B22" s="114"/>
      <c r="C22" s="114"/>
      <c r="D22" s="114"/>
      <c r="E22" s="114"/>
      <c r="F22" s="114"/>
    </row>
    <row r="23" spans="1:6" ht="15" x14ac:dyDescent="0.2">
      <c r="A23" s="173"/>
      <c r="B23" s="114"/>
      <c r="C23" s="114"/>
      <c r="D23" s="114"/>
      <c r="E23" s="114"/>
      <c r="F23" s="114"/>
    </row>
    <row r="24" spans="1:6" ht="15" x14ac:dyDescent="0.2">
      <c r="A24" s="173"/>
      <c r="B24" s="114"/>
      <c r="C24" s="114"/>
      <c r="D24" s="114"/>
      <c r="E24" s="114"/>
      <c r="F24" s="114"/>
    </row>
    <row r="25" spans="1:6" ht="15" x14ac:dyDescent="0.2">
      <c r="A25" s="173"/>
      <c r="B25" s="114"/>
      <c r="C25" s="114"/>
      <c r="D25" s="114"/>
      <c r="E25" s="114"/>
      <c r="F25" s="114"/>
    </row>
    <row r="26" spans="1:6" ht="15" x14ac:dyDescent="0.2">
      <c r="A26" s="173"/>
      <c r="B26" s="114"/>
      <c r="C26" s="114"/>
      <c r="D26" s="114"/>
      <c r="E26" s="114"/>
      <c r="F26" s="114"/>
    </row>
    <row r="27" spans="1:6" ht="15" x14ac:dyDescent="0.2">
      <c r="A27" s="173"/>
      <c r="B27" s="114"/>
      <c r="C27" s="114"/>
      <c r="D27" s="114"/>
      <c r="E27" s="114"/>
      <c r="F27" s="114"/>
    </row>
    <row r="28" spans="1:6" ht="15" x14ac:dyDescent="0.2">
      <c r="A28" s="173"/>
      <c r="B28" s="114"/>
      <c r="C28" s="114"/>
      <c r="D28" s="114"/>
      <c r="E28" s="114"/>
      <c r="F28" s="114"/>
    </row>
    <row r="29" spans="1:6" ht="15" x14ac:dyDescent="0.2">
      <c r="A29" s="173"/>
      <c r="B29" s="114"/>
      <c r="C29" s="114"/>
      <c r="D29" s="114"/>
      <c r="E29" s="114"/>
      <c r="F29" s="114"/>
    </row>
    <row r="30" spans="1:6" ht="15" x14ac:dyDescent="0.2">
      <c r="A30" s="173"/>
      <c r="B30" s="114"/>
      <c r="C30" s="114"/>
      <c r="D30" s="114"/>
      <c r="E30" s="114"/>
      <c r="F30" s="114"/>
    </row>
    <row r="31" spans="1:6" ht="15" x14ac:dyDescent="0.2">
      <c r="A31" s="173"/>
      <c r="B31" s="114"/>
      <c r="C31" s="114"/>
      <c r="D31" s="114"/>
      <c r="E31" s="114"/>
      <c r="F31" s="114"/>
    </row>
    <row r="32" spans="1:6" ht="15" x14ac:dyDescent="0.2">
      <c r="A32" s="173"/>
      <c r="B32" s="114"/>
      <c r="C32" s="114"/>
      <c r="D32" s="114"/>
      <c r="E32" s="114"/>
      <c r="F32" s="114"/>
    </row>
    <row r="33" spans="1:6" ht="15" x14ac:dyDescent="0.2">
      <c r="A33" s="173"/>
      <c r="B33" s="114"/>
      <c r="C33" s="114"/>
      <c r="D33" s="114"/>
      <c r="E33" s="114"/>
      <c r="F33" s="114"/>
    </row>
    <row r="34" spans="1:6" ht="15" x14ac:dyDescent="0.2">
      <c r="A34" s="173"/>
      <c r="B34" s="114"/>
      <c r="C34" s="114"/>
      <c r="D34" s="114"/>
      <c r="E34" s="114"/>
      <c r="F34" s="114"/>
    </row>
    <row r="35" spans="1:6" ht="15" x14ac:dyDescent="0.2">
      <c r="A35" s="173"/>
      <c r="B35" s="114"/>
      <c r="C35" s="114"/>
      <c r="D35" s="114"/>
      <c r="E35" s="114"/>
      <c r="F35" s="114"/>
    </row>
    <row r="36" spans="1:6" ht="15" x14ac:dyDescent="0.2">
      <c r="A36" s="173"/>
      <c r="B36" s="114"/>
      <c r="C36" s="114"/>
      <c r="D36" s="114"/>
      <c r="E36" s="114"/>
      <c r="F36" s="114"/>
    </row>
    <row r="37" spans="1:6" ht="15" x14ac:dyDescent="0.2">
      <c r="A37" s="173"/>
      <c r="B37" s="114"/>
      <c r="C37" s="114"/>
      <c r="D37" s="114"/>
      <c r="E37" s="114"/>
      <c r="F37" s="114"/>
    </row>
    <row r="38" spans="1:6" ht="15" x14ac:dyDescent="0.2">
      <c r="A38" s="173"/>
      <c r="B38" s="114"/>
      <c r="C38" s="114"/>
      <c r="D38" s="114"/>
      <c r="E38" s="114"/>
      <c r="F38" s="114"/>
    </row>
    <row r="39" spans="1:6" ht="15" x14ac:dyDescent="0.2">
      <c r="A39" s="173"/>
      <c r="B39" s="114"/>
      <c r="C39" s="114"/>
      <c r="D39" s="114"/>
      <c r="E39" s="114"/>
      <c r="F39" s="114"/>
    </row>
    <row r="40" spans="1:6" ht="15" x14ac:dyDescent="0.2">
      <c r="A40" s="173"/>
      <c r="B40" s="114"/>
      <c r="C40" s="114"/>
      <c r="D40" s="114"/>
      <c r="E40" s="114"/>
      <c r="F40" s="114"/>
    </row>
    <row r="41" spans="1:6" ht="15" x14ac:dyDescent="0.2">
      <c r="A41" s="173"/>
      <c r="B41" s="114"/>
      <c r="C41" s="114"/>
      <c r="D41" s="114"/>
      <c r="E41" s="114"/>
      <c r="F41" s="114"/>
    </row>
    <row r="42" spans="1:6" ht="15" x14ac:dyDescent="0.2">
      <c r="A42" s="173"/>
      <c r="B42" s="114"/>
      <c r="C42" s="114"/>
      <c r="D42" s="114"/>
      <c r="E42" s="114"/>
      <c r="F42" s="114"/>
    </row>
    <row r="43" spans="1:6" ht="15" x14ac:dyDescent="0.2">
      <c r="A43" s="173"/>
      <c r="B43" s="114"/>
      <c r="C43" s="114"/>
      <c r="D43" s="114"/>
      <c r="E43" s="114"/>
      <c r="F43" s="114"/>
    </row>
    <row r="44" spans="1:6" ht="15" x14ac:dyDescent="0.2">
      <c r="A44" s="173"/>
      <c r="B44" s="114"/>
      <c r="C44" s="114"/>
      <c r="D44" s="114"/>
      <c r="E44" s="114"/>
      <c r="F44" s="114"/>
    </row>
    <row r="45" spans="1:6" ht="15" x14ac:dyDescent="0.2">
      <c r="A45" s="173"/>
      <c r="B45" s="114"/>
      <c r="C45" s="114"/>
      <c r="D45" s="114"/>
      <c r="E45" s="114"/>
      <c r="F45" s="114"/>
    </row>
    <row r="46" spans="1:6" ht="15" x14ac:dyDescent="0.2">
      <c r="A46" s="173"/>
      <c r="B46" s="114"/>
      <c r="C46" s="114"/>
      <c r="D46" s="114"/>
      <c r="E46" s="114"/>
      <c r="F46" s="114"/>
    </row>
    <row r="47" spans="1:6" ht="15" x14ac:dyDescent="0.2">
      <c r="A47" s="173"/>
      <c r="B47" s="114"/>
      <c r="C47" s="114"/>
      <c r="D47" s="114"/>
      <c r="E47" s="114"/>
      <c r="F47" s="114"/>
    </row>
    <row r="48" spans="1:6" ht="15" x14ac:dyDescent="0.2">
      <c r="A48" s="173"/>
      <c r="B48" s="114"/>
      <c r="C48" s="114"/>
      <c r="D48" s="114"/>
      <c r="E48" s="114"/>
      <c r="F48" s="114"/>
    </row>
    <row r="49" spans="1:6" ht="15" x14ac:dyDescent="0.2">
      <c r="A49" s="173"/>
      <c r="B49" s="114"/>
      <c r="C49" s="114"/>
      <c r="D49" s="114"/>
      <c r="E49" s="114"/>
      <c r="F49" s="114"/>
    </row>
    <row r="50" spans="1:6" ht="15" x14ac:dyDescent="0.2">
      <c r="A50" s="173"/>
      <c r="B50" s="114"/>
      <c r="C50" s="114"/>
      <c r="D50" s="114"/>
      <c r="E50" s="114"/>
      <c r="F50" s="114"/>
    </row>
    <row r="51" spans="1:6" ht="15" x14ac:dyDescent="0.2">
      <c r="A51" s="173"/>
      <c r="B51" s="114"/>
      <c r="C51" s="114"/>
      <c r="D51" s="114"/>
      <c r="E51" s="114"/>
      <c r="F51" s="114"/>
    </row>
    <row r="52" spans="1:6" ht="15" x14ac:dyDescent="0.2">
      <c r="A52" s="173"/>
      <c r="B52" s="114"/>
      <c r="C52" s="114"/>
      <c r="D52" s="114"/>
      <c r="E52" s="114"/>
      <c r="F52" s="114"/>
    </row>
    <row r="53" spans="1:6" ht="15" x14ac:dyDescent="0.2">
      <c r="A53" s="173"/>
      <c r="B53" s="114"/>
      <c r="C53" s="114"/>
      <c r="D53" s="114"/>
      <c r="E53" s="114"/>
      <c r="F53" s="114"/>
    </row>
    <row r="54" spans="1:6" ht="15" x14ac:dyDescent="0.2">
      <c r="A54" s="173"/>
      <c r="B54" s="114"/>
      <c r="C54" s="114"/>
      <c r="D54" s="114"/>
      <c r="E54" s="114"/>
      <c r="F54" s="114"/>
    </row>
    <row r="55" spans="1:6" ht="15" x14ac:dyDescent="0.2">
      <c r="A55" s="173"/>
      <c r="B55" s="114"/>
      <c r="C55" s="114"/>
      <c r="D55" s="114"/>
      <c r="E55" s="114"/>
      <c r="F55" s="114"/>
    </row>
    <row r="56" spans="1:6" ht="15" x14ac:dyDescent="0.2">
      <c r="A56" s="173"/>
      <c r="B56" s="114"/>
      <c r="C56" s="114"/>
      <c r="D56" s="114"/>
      <c r="E56" s="114"/>
      <c r="F56" s="114"/>
    </row>
    <row r="57" spans="1:6" ht="15" x14ac:dyDescent="0.2">
      <c r="A57" s="173"/>
      <c r="B57" s="114"/>
      <c r="C57" s="114"/>
      <c r="D57" s="114"/>
      <c r="E57" s="114"/>
      <c r="F57" s="114"/>
    </row>
    <row r="58" spans="1:6" ht="15" x14ac:dyDescent="0.2">
      <c r="A58" s="173"/>
      <c r="B58" s="114"/>
      <c r="C58" s="114"/>
      <c r="D58" s="114"/>
      <c r="E58" s="114"/>
      <c r="F58" s="114"/>
    </row>
    <row r="59" spans="1:6" ht="15" x14ac:dyDescent="0.2">
      <c r="A59" s="173"/>
      <c r="B59" s="114"/>
      <c r="C59" s="114"/>
      <c r="D59" s="114"/>
      <c r="E59" s="114"/>
      <c r="F59" s="114"/>
    </row>
    <row r="60" spans="1:6" ht="15" x14ac:dyDescent="0.2">
      <c r="A60" s="173"/>
      <c r="B60" s="114"/>
      <c r="C60" s="114"/>
      <c r="D60" s="114"/>
      <c r="E60" s="114"/>
      <c r="F60" s="114"/>
    </row>
    <row r="61" spans="1:6" ht="15" x14ac:dyDescent="0.2">
      <c r="A61" s="173"/>
      <c r="B61" s="114"/>
      <c r="C61" s="114"/>
      <c r="D61" s="114"/>
      <c r="E61" s="114"/>
      <c r="F61" s="114"/>
    </row>
    <row r="62" spans="1:6" ht="15" x14ac:dyDescent="0.2">
      <c r="A62" s="173"/>
      <c r="B62" s="114"/>
      <c r="C62" s="114"/>
      <c r="D62" s="114"/>
      <c r="E62" s="114"/>
      <c r="F62" s="114"/>
    </row>
    <row r="63" spans="1:6" ht="15" x14ac:dyDescent="0.2">
      <c r="A63" s="173"/>
      <c r="B63" s="114"/>
      <c r="C63" s="114"/>
      <c r="D63" s="114"/>
      <c r="E63" s="114"/>
      <c r="F63" s="114"/>
    </row>
    <row r="64" spans="1:6" ht="15" x14ac:dyDescent="0.2">
      <c r="A64" s="173"/>
      <c r="B64" s="114"/>
      <c r="C64" s="114"/>
      <c r="D64" s="114"/>
      <c r="E64" s="114"/>
      <c r="F64" s="114"/>
    </row>
    <row r="65" spans="1:6" ht="15" x14ac:dyDescent="0.2">
      <c r="A65" s="173"/>
      <c r="B65" s="114"/>
      <c r="C65" s="114"/>
      <c r="D65" s="114"/>
      <c r="E65" s="114"/>
      <c r="F65" s="114"/>
    </row>
    <row r="66" spans="1:6" ht="15" x14ac:dyDescent="0.2">
      <c r="A66" s="173"/>
      <c r="B66" s="114"/>
      <c r="C66" s="114"/>
      <c r="D66" s="114"/>
      <c r="E66" s="114"/>
      <c r="F66" s="114"/>
    </row>
    <row r="67" spans="1:6" ht="15" x14ac:dyDescent="0.2">
      <c r="A67" s="173"/>
      <c r="B67" s="114"/>
      <c r="C67" s="114"/>
      <c r="D67" s="114"/>
      <c r="E67" s="114"/>
      <c r="F67" s="114"/>
    </row>
    <row r="68" spans="1:6" ht="15" x14ac:dyDescent="0.2">
      <c r="A68" s="173"/>
      <c r="B68" s="114"/>
      <c r="C68" s="114"/>
      <c r="D68" s="114"/>
      <c r="E68" s="114"/>
      <c r="F68" s="114"/>
    </row>
    <row r="69" spans="1:6" ht="15" x14ac:dyDescent="0.2">
      <c r="A69" s="173"/>
      <c r="B69" s="114"/>
      <c r="C69" s="114"/>
      <c r="D69" s="114"/>
      <c r="E69" s="114"/>
      <c r="F69" s="114"/>
    </row>
    <row r="70" spans="1:6" ht="15" x14ac:dyDescent="0.2">
      <c r="A70" s="173"/>
      <c r="B70" s="114"/>
      <c r="C70" s="114"/>
      <c r="D70" s="114"/>
      <c r="E70" s="114"/>
      <c r="F70" s="114"/>
    </row>
    <row r="71" spans="1:6" ht="15" x14ac:dyDescent="0.2">
      <c r="A71" s="173"/>
      <c r="B71" s="114"/>
      <c r="C71" s="114"/>
      <c r="D71" s="114"/>
      <c r="E71" s="114"/>
      <c r="F71" s="114"/>
    </row>
    <row r="72" spans="1:6" ht="15" x14ac:dyDescent="0.2">
      <c r="A72" s="173"/>
      <c r="B72" s="114"/>
      <c r="C72" s="114"/>
      <c r="D72" s="114"/>
      <c r="E72" s="114"/>
      <c r="F72" s="114"/>
    </row>
    <row r="73" spans="1:6" ht="15" x14ac:dyDescent="0.2">
      <c r="A73" s="173"/>
      <c r="B73" s="114"/>
      <c r="C73" s="114"/>
      <c r="D73" s="114"/>
      <c r="E73" s="114"/>
      <c r="F73" s="114"/>
    </row>
    <row r="74" spans="1:6" ht="15" x14ac:dyDescent="0.2">
      <c r="A74" s="173"/>
      <c r="B74" s="114"/>
      <c r="C74" s="114"/>
      <c r="D74" s="114"/>
      <c r="E74" s="114"/>
      <c r="F74" s="114"/>
    </row>
    <row r="75" spans="1:6" ht="15" x14ac:dyDescent="0.2">
      <c r="A75" s="173"/>
      <c r="B75" s="114"/>
      <c r="C75" s="114"/>
      <c r="D75" s="114"/>
      <c r="E75" s="114"/>
      <c r="F75" s="114"/>
    </row>
    <row r="76" spans="1:6" ht="15" x14ac:dyDescent="0.2">
      <c r="A76" s="173"/>
      <c r="B76" s="114"/>
      <c r="C76" s="114"/>
      <c r="D76" s="114"/>
      <c r="E76" s="114"/>
      <c r="F76" s="114"/>
    </row>
    <row r="77" spans="1:6" ht="15" x14ac:dyDescent="0.2">
      <c r="A77" s="173"/>
      <c r="B77" s="114"/>
      <c r="C77" s="114"/>
      <c r="D77" s="114"/>
      <c r="E77" s="114"/>
      <c r="F77" s="114"/>
    </row>
    <row r="78" spans="1:6" ht="15" x14ac:dyDescent="0.2">
      <c r="A78" s="173"/>
      <c r="B78" s="114"/>
      <c r="C78" s="114"/>
      <c r="D78" s="114"/>
      <c r="E78" s="114"/>
      <c r="F78" s="114"/>
    </row>
    <row r="79" spans="1:6" ht="15" x14ac:dyDescent="0.2">
      <c r="A79" s="173"/>
      <c r="B79" s="114"/>
      <c r="C79" s="114"/>
      <c r="D79" s="114"/>
      <c r="E79" s="114"/>
      <c r="F79" s="114"/>
    </row>
    <row r="80" spans="1:6" ht="15" x14ac:dyDescent="0.2">
      <c r="A80" s="173"/>
      <c r="B80" s="114"/>
      <c r="C80" s="114"/>
      <c r="D80" s="114"/>
      <c r="E80" s="114"/>
      <c r="F80" s="114"/>
    </row>
    <row r="81" spans="1:6" ht="15" x14ac:dyDescent="0.2">
      <c r="A81" s="173"/>
      <c r="B81" s="114"/>
      <c r="C81" s="114"/>
      <c r="D81" s="114"/>
      <c r="E81" s="114"/>
      <c r="F81" s="114"/>
    </row>
    <row r="82" spans="1:6" ht="15" x14ac:dyDescent="0.2">
      <c r="A82" s="173"/>
      <c r="B82" s="114"/>
      <c r="C82" s="114"/>
      <c r="D82" s="114"/>
      <c r="E82" s="114"/>
      <c r="F82" s="114"/>
    </row>
    <row r="83" spans="1:6" ht="15" x14ac:dyDescent="0.2">
      <c r="A83" s="173"/>
      <c r="B83" s="114"/>
      <c r="C83" s="114"/>
      <c r="D83" s="114"/>
      <c r="E83" s="114"/>
      <c r="F83" s="114"/>
    </row>
    <row r="84" spans="1:6" ht="15" x14ac:dyDescent="0.2">
      <c r="A84" s="173"/>
      <c r="B84" s="114"/>
      <c r="C84" s="114"/>
      <c r="D84" s="114"/>
      <c r="E84" s="114"/>
      <c r="F84" s="114"/>
    </row>
    <row r="85" spans="1:6" ht="15" x14ac:dyDescent="0.2">
      <c r="A85" s="173"/>
      <c r="B85" s="114"/>
      <c r="C85" s="114"/>
      <c r="D85" s="114"/>
      <c r="E85" s="114"/>
      <c r="F85" s="114"/>
    </row>
    <row r="86" spans="1:6" ht="15" x14ac:dyDescent="0.2">
      <c r="A86" s="173"/>
      <c r="B86" s="114"/>
      <c r="C86" s="114"/>
      <c r="D86" s="114"/>
      <c r="E86" s="114"/>
      <c r="F86" s="114"/>
    </row>
    <row r="87" spans="1:6" ht="15" x14ac:dyDescent="0.2">
      <c r="A87" s="173"/>
      <c r="B87" s="114"/>
      <c r="C87" s="114"/>
      <c r="D87" s="114"/>
      <c r="E87" s="114"/>
      <c r="F87" s="114"/>
    </row>
    <row r="88" spans="1:6" ht="15" x14ac:dyDescent="0.2">
      <c r="A88" s="173"/>
      <c r="B88" s="114"/>
      <c r="C88" s="114"/>
      <c r="D88" s="114"/>
      <c r="E88" s="114"/>
      <c r="F88" s="114"/>
    </row>
    <row r="89" spans="1:6" ht="15" x14ac:dyDescent="0.2">
      <c r="A89" s="173"/>
      <c r="B89" s="114"/>
      <c r="C89" s="114"/>
      <c r="D89" s="114"/>
      <c r="E89" s="114"/>
      <c r="F89" s="114"/>
    </row>
    <row r="90" spans="1:6" ht="15" x14ac:dyDescent="0.2">
      <c r="A90" s="173"/>
      <c r="B90" s="114"/>
      <c r="C90" s="114"/>
      <c r="D90" s="114"/>
      <c r="E90" s="114"/>
      <c r="F90" s="114"/>
    </row>
    <row r="91" spans="1:6" ht="15" x14ac:dyDescent="0.2">
      <c r="A91" s="173"/>
      <c r="B91" s="114"/>
      <c r="C91" s="114"/>
      <c r="D91" s="114"/>
      <c r="E91" s="114"/>
      <c r="F91" s="114"/>
    </row>
    <row r="92" spans="1:6" ht="15" x14ac:dyDescent="0.2">
      <c r="A92" s="173"/>
      <c r="B92" s="114"/>
      <c r="C92" s="114"/>
      <c r="D92" s="114"/>
      <c r="E92" s="114"/>
      <c r="F92" s="114"/>
    </row>
    <row r="93" spans="1:6" ht="15" x14ac:dyDescent="0.2">
      <c r="A93" s="173"/>
      <c r="B93" s="114"/>
      <c r="C93" s="114"/>
      <c r="D93" s="114"/>
      <c r="E93" s="114"/>
      <c r="F93" s="114"/>
    </row>
    <row r="94" spans="1:6" ht="15" x14ac:dyDescent="0.2">
      <c r="A94" s="173"/>
      <c r="B94" s="114"/>
      <c r="C94" s="114"/>
      <c r="D94" s="114"/>
      <c r="E94" s="114"/>
      <c r="F94" s="114"/>
    </row>
    <row r="95" spans="1:6" ht="15" x14ac:dyDescent="0.2">
      <c r="A95" s="173"/>
      <c r="B95" s="114"/>
      <c r="C95" s="114"/>
      <c r="D95" s="114"/>
      <c r="E95" s="114"/>
      <c r="F95" s="114"/>
    </row>
    <row r="96" spans="1:6" ht="15" x14ac:dyDescent="0.2">
      <c r="A96" s="173"/>
      <c r="B96" s="114"/>
      <c r="C96" s="114"/>
      <c r="D96" s="114"/>
      <c r="E96" s="114"/>
      <c r="F96" s="114"/>
    </row>
    <row r="97" spans="1:6" ht="15" x14ac:dyDescent="0.2">
      <c r="A97" s="173"/>
      <c r="B97" s="114"/>
      <c r="C97" s="114"/>
      <c r="D97" s="114"/>
      <c r="E97" s="114"/>
      <c r="F97" s="114"/>
    </row>
    <row r="98" spans="1:6" ht="15" x14ac:dyDescent="0.2">
      <c r="A98" s="173"/>
      <c r="B98" s="114"/>
      <c r="C98" s="114"/>
      <c r="D98" s="114"/>
      <c r="E98" s="114"/>
      <c r="F98" s="114"/>
    </row>
    <row r="99" spans="1:6" ht="15" x14ac:dyDescent="0.2">
      <c r="A99" s="173"/>
      <c r="B99" s="114"/>
      <c r="C99" s="114"/>
      <c r="D99" s="114"/>
      <c r="E99" s="114"/>
      <c r="F99" s="114"/>
    </row>
    <row r="100" spans="1:6" ht="15" x14ac:dyDescent="0.2">
      <c r="A100" s="173"/>
      <c r="B100" s="114"/>
      <c r="C100" s="114"/>
      <c r="D100" s="114"/>
      <c r="E100" s="114"/>
      <c r="F100" s="114"/>
    </row>
    <row r="101" spans="1:6" ht="15" x14ac:dyDescent="0.2">
      <c r="A101" s="173"/>
      <c r="B101" s="114"/>
      <c r="C101" s="114"/>
      <c r="D101" s="114"/>
      <c r="E101" s="114"/>
      <c r="F101" s="114"/>
    </row>
    <row r="102" spans="1:6" ht="15" x14ac:dyDescent="0.2">
      <c r="A102" s="173"/>
      <c r="B102" s="114"/>
      <c r="C102" s="114"/>
      <c r="D102" s="114"/>
      <c r="E102" s="114"/>
      <c r="F102" s="114"/>
    </row>
    <row r="103" spans="1:6" ht="15" x14ac:dyDescent="0.2">
      <c r="A103" s="173"/>
      <c r="B103" s="114"/>
      <c r="C103" s="114"/>
      <c r="D103" s="114"/>
      <c r="E103" s="114"/>
      <c r="F103" s="114"/>
    </row>
    <row r="104" spans="1:6" ht="15" x14ac:dyDescent="0.2">
      <c r="A104" s="173"/>
      <c r="B104" s="114"/>
      <c r="C104" s="114"/>
      <c r="D104" s="114"/>
      <c r="E104" s="114"/>
      <c r="F104" s="114"/>
    </row>
    <row r="105" spans="1:6" ht="15" x14ac:dyDescent="0.2">
      <c r="A105" s="173"/>
      <c r="B105" s="114"/>
      <c r="C105" s="114"/>
      <c r="D105" s="114"/>
      <c r="E105" s="114"/>
      <c r="F105" s="114"/>
    </row>
    <row r="106" spans="1:6" ht="15" x14ac:dyDescent="0.2">
      <c r="A106" s="173"/>
      <c r="B106" s="114"/>
      <c r="C106" s="114"/>
      <c r="D106" s="114"/>
      <c r="E106" s="114"/>
      <c r="F106" s="114"/>
    </row>
    <row r="107" spans="1:6" ht="15" x14ac:dyDescent="0.2">
      <c r="A107" s="173"/>
      <c r="B107" s="114"/>
      <c r="C107" s="114"/>
      <c r="D107" s="114"/>
      <c r="E107" s="114"/>
      <c r="F107" s="114"/>
    </row>
    <row r="108" spans="1:6" ht="15" x14ac:dyDescent="0.2">
      <c r="A108" s="173"/>
      <c r="B108" s="114"/>
      <c r="C108" s="114"/>
      <c r="D108" s="114"/>
      <c r="E108" s="114"/>
      <c r="F108" s="114"/>
    </row>
    <row r="109" spans="1:6" ht="15" x14ac:dyDescent="0.2">
      <c r="A109" s="173"/>
      <c r="B109" s="114"/>
      <c r="C109" s="114"/>
      <c r="D109" s="114"/>
      <c r="E109" s="114"/>
      <c r="F109" s="114"/>
    </row>
    <row r="110" spans="1:6" ht="15" x14ac:dyDescent="0.2">
      <c r="A110" s="173"/>
      <c r="B110" s="114"/>
      <c r="C110" s="114"/>
      <c r="D110" s="114"/>
      <c r="E110" s="114"/>
      <c r="F110" s="114"/>
    </row>
    <row r="111" spans="1:6" ht="15" x14ac:dyDescent="0.2">
      <c r="A111" s="173"/>
      <c r="B111" s="114"/>
      <c r="C111" s="114"/>
      <c r="D111" s="114"/>
      <c r="E111" s="114"/>
      <c r="F111" s="114"/>
    </row>
    <row r="112" spans="1:6" ht="15" x14ac:dyDescent="0.2">
      <c r="A112" s="173"/>
      <c r="B112" s="114"/>
      <c r="C112" s="114"/>
      <c r="D112" s="114"/>
      <c r="E112" s="114"/>
      <c r="F112" s="114"/>
    </row>
    <row r="113" spans="1:6" ht="15" x14ac:dyDescent="0.2">
      <c r="A113" s="173"/>
      <c r="B113" s="114"/>
      <c r="C113" s="114"/>
      <c r="D113" s="114"/>
      <c r="E113" s="114"/>
      <c r="F113" s="114"/>
    </row>
    <row r="114" spans="1:6" ht="15" x14ac:dyDescent="0.2">
      <c r="A114" s="173"/>
      <c r="B114" s="114"/>
      <c r="C114" s="114"/>
      <c r="D114" s="114"/>
      <c r="E114" s="114"/>
      <c r="F114" s="114"/>
    </row>
    <row r="115" spans="1:6" ht="15" x14ac:dyDescent="0.2">
      <c r="A115" s="173"/>
      <c r="B115" s="114"/>
      <c r="C115" s="114"/>
      <c r="D115" s="114"/>
      <c r="E115" s="114"/>
      <c r="F115" s="114"/>
    </row>
    <row r="116" spans="1:6" ht="15" x14ac:dyDescent="0.2">
      <c r="A116" s="173"/>
      <c r="B116" s="114"/>
      <c r="C116" s="114"/>
      <c r="D116" s="114"/>
      <c r="E116" s="114"/>
      <c r="F116" s="114"/>
    </row>
    <row r="117" spans="1:6" ht="15" x14ac:dyDescent="0.2">
      <c r="A117" s="173"/>
      <c r="B117" s="114"/>
      <c r="C117" s="114"/>
      <c r="D117" s="114"/>
      <c r="E117" s="114"/>
      <c r="F117" s="114"/>
    </row>
    <row r="118" spans="1:6" ht="15" x14ac:dyDescent="0.2">
      <c r="A118" s="173"/>
      <c r="B118" s="114"/>
      <c r="C118" s="114"/>
      <c r="D118" s="114"/>
      <c r="E118" s="114"/>
      <c r="F118" s="114"/>
    </row>
    <row r="119" spans="1:6" ht="15" x14ac:dyDescent="0.2">
      <c r="A119" s="173"/>
      <c r="B119" s="114"/>
      <c r="C119" s="114"/>
      <c r="D119" s="114"/>
      <c r="E119" s="114"/>
      <c r="F119" s="114"/>
    </row>
    <row r="120" spans="1:6" ht="15" x14ac:dyDescent="0.2">
      <c r="A120" s="173"/>
      <c r="B120" s="114"/>
      <c r="C120" s="114"/>
      <c r="D120" s="114"/>
      <c r="E120" s="114"/>
      <c r="F120" s="114"/>
    </row>
    <row r="121" spans="1:6" ht="15" x14ac:dyDescent="0.2">
      <c r="A121" s="173"/>
      <c r="B121" s="114"/>
      <c r="C121" s="114"/>
      <c r="D121" s="114"/>
      <c r="E121" s="114"/>
      <c r="F121" s="114"/>
    </row>
    <row r="122" spans="1:6" ht="15" x14ac:dyDescent="0.2">
      <c r="A122" s="173"/>
      <c r="B122" s="114"/>
      <c r="C122" s="114"/>
      <c r="D122" s="114"/>
      <c r="E122" s="114"/>
      <c r="F122" s="114"/>
    </row>
    <row r="123" spans="1:6" ht="15" x14ac:dyDescent="0.2">
      <c r="A123" s="173"/>
      <c r="B123" s="114"/>
      <c r="C123" s="114"/>
      <c r="D123" s="114"/>
      <c r="E123" s="114"/>
      <c r="F123" s="114"/>
    </row>
    <row r="124" spans="1:6" ht="15" x14ac:dyDescent="0.2">
      <c r="A124" s="173"/>
      <c r="B124" s="114"/>
      <c r="C124" s="114"/>
      <c r="D124" s="114"/>
      <c r="E124" s="114"/>
      <c r="F124" s="114"/>
    </row>
    <row r="125" spans="1:6" ht="15" x14ac:dyDescent="0.2">
      <c r="A125" s="173"/>
      <c r="B125" s="114"/>
      <c r="C125" s="114"/>
      <c r="D125" s="114"/>
      <c r="E125" s="114"/>
      <c r="F125" s="114"/>
    </row>
    <row r="126" spans="1:6" ht="15" x14ac:dyDescent="0.2">
      <c r="A126" s="173"/>
      <c r="B126" s="114"/>
      <c r="C126" s="114"/>
      <c r="D126" s="114"/>
      <c r="E126" s="114"/>
      <c r="F126" s="114"/>
    </row>
    <row r="127" spans="1:6" ht="15" x14ac:dyDescent="0.2">
      <c r="A127" s="173"/>
      <c r="B127" s="114"/>
      <c r="C127" s="114"/>
      <c r="D127" s="114"/>
      <c r="E127" s="114"/>
      <c r="F127" s="114"/>
    </row>
    <row r="128" spans="1:6" ht="15" x14ac:dyDescent="0.2">
      <c r="A128" s="173"/>
      <c r="B128" s="114"/>
      <c r="C128" s="114"/>
      <c r="D128" s="114"/>
      <c r="E128" s="114"/>
      <c r="F128" s="114"/>
    </row>
    <row r="129" spans="1:6" ht="15" x14ac:dyDescent="0.2">
      <c r="A129" s="173"/>
      <c r="B129" s="114"/>
      <c r="C129" s="114"/>
      <c r="D129" s="114"/>
      <c r="E129" s="114"/>
      <c r="F129" s="114"/>
    </row>
    <row r="130" spans="1:6" ht="15" x14ac:dyDescent="0.2">
      <c r="A130" s="173"/>
      <c r="B130" s="114"/>
      <c r="C130" s="114"/>
      <c r="D130" s="114"/>
      <c r="E130" s="114"/>
      <c r="F130" s="114"/>
    </row>
    <row r="131" spans="1:6" ht="15" x14ac:dyDescent="0.2">
      <c r="A131" s="173"/>
      <c r="B131" s="114"/>
      <c r="C131" s="114"/>
      <c r="D131" s="114"/>
      <c r="E131" s="114"/>
      <c r="F131" s="114"/>
    </row>
    <row r="132" spans="1:6" ht="15" x14ac:dyDescent="0.2">
      <c r="A132" s="173"/>
      <c r="B132" s="114"/>
      <c r="C132" s="114"/>
      <c r="D132" s="114"/>
      <c r="E132" s="114"/>
      <c r="F132" s="114"/>
    </row>
    <row r="133" spans="1:6" ht="15" x14ac:dyDescent="0.2">
      <c r="A133" s="173"/>
      <c r="B133" s="114"/>
      <c r="C133" s="114"/>
      <c r="D133" s="114"/>
      <c r="E133" s="114"/>
      <c r="F133" s="114"/>
    </row>
    <row r="134" spans="1:6" ht="15" x14ac:dyDescent="0.2">
      <c r="A134" s="173"/>
      <c r="B134" s="114"/>
      <c r="C134" s="114"/>
      <c r="D134" s="114"/>
      <c r="E134" s="114"/>
      <c r="F134" s="114"/>
    </row>
    <row r="135" spans="1:6" ht="15" x14ac:dyDescent="0.2">
      <c r="A135" s="173"/>
      <c r="B135" s="114"/>
      <c r="C135" s="114"/>
      <c r="D135" s="114"/>
      <c r="E135" s="114"/>
      <c r="F135" s="114"/>
    </row>
    <row r="136" spans="1:6" ht="15" x14ac:dyDescent="0.2">
      <c r="A136" s="173"/>
      <c r="B136" s="114"/>
      <c r="C136" s="114"/>
      <c r="D136" s="114"/>
      <c r="E136" s="114"/>
      <c r="F136" s="114"/>
    </row>
    <row r="137" spans="1:6" ht="15" x14ac:dyDescent="0.2">
      <c r="A137" s="173"/>
      <c r="B137" s="114"/>
      <c r="C137" s="114"/>
      <c r="D137" s="114"/>
      <c r="E137" s="114"/>
      <c r="F137" s="114"/>
    </row>
    <row r="138" spans="1:6" ht="15" x14ac:dyDescent="0.2">
      <c r="A138" s="173"/>
      <c r="B138" s="114"/>
      <c r="C138" s="114"/>
      <c r="D138" s="114"/>
      <c r="E138" s="114"/>
      <c r="F138" s="114"/>
    </row>
    <row r="139" spans="1:6" ht="15" x14ac:dyDescent="0.2">
      <c r="A139" s="173"/>
      <c r="B139" s="114"/>
      <c r="C139" s="114"/>
      <c r="D139" s="114"/>
      <c r="E139" s="114"/>
      <c r="F139" s="114"/>
    </row>
    <row r="140" spans="1:6" ht="15" x14ac:dyDescent="0.2">
      <c r="A140" s="173"/>
      <c r="B140" s="114"/>
      <c r="C140" s="114"/>
      <c r="D140" s="114"/>
      <c r="E140" s="114"/>
      <c r="F140" s="114"/>
    </row>
    <row r="141" spans="1:6" ht="15" x14ac:dyDescent="0.2">
      <c r="A141" s="173"/>
      <c r="B141" s="114"/>
      <c r="C141" s="114"/>
      <c r="D141" s="114"/>
      <c r="E141" s="114"/>
      <c r="F141" s="114"/>
    </row>
    <row r="142" spans="1:6" ht="15" x14ac:dyDescent="0.2">
      <c r="A142" s="173"/>
      <c r="B142" s="114"/>
      <c r="C142" s="114"/>
      <c r="D142" s="114"/>
      <c r="E142" s="114"/>
      <c r="F142" s="114"/>
    </row>
    <row r="143" spans="1:6" ht="15" x14ac:dyDescent="0.2">
      <c r="A143" s="173"/>
      <c r="B143" s="114"/>
      <c r="C143" s="114"/>
      <c r="D143" s="114"/>
      <c r="E143" s="114"/>
      <c r="F143" s="114"/>
    </row>
    <row r="144" spans="1:6" ht="15" x14ac:dyDescent="0.2">
      <c r="A144" s="173"/>
      <c r="B144" s="114"/>
      <c r="C144" s="114"/>
      <c r="D144" s="114"/>
      <c r="E144" s="114"/>
      <c r="F144" s="114"/>
    </row>
    <row r="145" spans="1:6" ht="15" x14ac:dyDescent="0.2">
      <c r="A145" s="173"/>
      <c r="B145" s="114"/>
      <c r="C145" s="114"/>
      <c r="D145" s="114"/>
      <c r="E145" s="114"/>
      <c r="F145" s="114"/>
    </row>
    <row r="146" spans="1:6" ht="15" x14ac:dyDescent="0.2">
      <c r="A146" s="173"/>
      <c r="B146" s="114"/>
      <c r="C146" s="114"/>
      <c r="D146" s="114"/>
      <c r="E146" s="114"/>
      <c r="F146" s="114"/>
    </row>
    <row r="147" spans="1:6" ht="15" x14ac:dyDescent="0.2">
      <c r="A147" s="173"/>
      <c r="B147" s="114"/>
      <c r="C147" s="114"/>
      <c r="D147" s="114"/>
      <c r="E147" s="114"/>
      <c r="F147" s="114"/>
    </row>
    <row r="148" spans="1:6" ht="15" x14ac:dyDescent="0.2">
      <c r="A148" s="173"/>
      <c r="B148" s="114"/>
      <c r="C148" s="114"/>
      <c r="D148" s="114"/>
      <c r="E148" s="114"/>
      <c r="F148" s="114"/>
    </row>
    <row r="149" spans="1:6" ht="15" x14ac:dyDescent="0.2">
      <c r="A149" s="173"/>
      <c r="B149" s="114"/>
      <c r="C149" s="114"/>
      <c r="D149" s="114"/>
      <c r="E149" s="114"/>
      <c r="F149" s="114"/>
    </row>
    <row r="150" spans="1:6" ht="15" x14ac:dyDescent="0.2">
      <c r="A150" s="173"/>
      <c r="B150" s="114"/>
      <c r="C150" s="114"/>
      <c r="D150" s="114"/>
      <c r="E150" s="114"/>
      <c r="F150" s="114"/>
    </row>
    <row r="151" spans="1:6" ht="15" x14ac:dyDescent="0.2">
      <c r="A151" s="173"/>
      <c r="B151" s="114"/>
      <c r="C151" s="114"/>
      <c r="D151" s="114"/>
      <c r="E151" s="114"/>
      <c r="F151" s="114"/>
    </row>
    <row r="152" spans="1:6" ht="15" x14ac:dyDescent="0.2">
      <c r="A152" s="173"/>
      <c r="B152" s="114"/>
      <c r="C152" s="114"/>
      <c r="D152" s="114"/>
      <c r="E152" s="114"/>
      <c r="F152" s="114"/>
    </row>
    <row r="153" spans="1:6" ht="15" x14ac:dyDescent="0.2">
      <c r="A153" s="173"/>
      <c r="B153" s="114"/>
      <c r="C153" s="114"/>
      <c r="D153" s="114"/>
      <c r="E153" s="114"/>
      <c r="F153" s="114"/>
    </row>
    <row r="154" spans="1:6" ht="15" x14ac:dyDescent="0.2">
      <c r="A154" s="173"/>
      <c r="B154" s="114"/>
      <c r="C154" s="114"/>
      <c r="D154" s="114"/>
      <c r="E154" s="114"/>
      <c r="F154" s="114"/>
    </row>
    <row r="155" spans="1:6" ht="15" x14ac:dyDescent="0.2">
      <c r="A155" s="173"/>
      <c r="B155" s="114"/>
      <c r="C155" s="114"/>
      <c r="D155" s="114"/>
      <c r="E155" s="114"/>
      <c r="F155" s="114"/>
    </row>
    <row r="156" spans="1:6" ht="15" x14ac:dyDescent="0.2">
      <c r="A156" s="173"/>
      <c r="B156" s="114"/>
      <c r="C156" s="114"/>
      <c r="D156" s="114"/>
      <c r="E156" s="114"/>
      <c r="F156" s="114"/>
    </row>
    <row r="157" spans="1:6" ht="15" x14ac:dyDescent="0.2">
      <c r="A157" s="173"/>
      <c r="B157" s="114"/>
      <c r="C157" s="114"/>
      <c r="D157" s="114"/>
      <c r="E157" s="114"/>
      <c r="F157" s="114"/>
    </row>
    <row r="158" spans="1:6" ht="15" x14ac:dyDescent="0.2">
      <c r="A158" s="173"/>
      <c r="B158" s="114"/>
      <c r="C158" s="114"/>
      <c r="D158" s="114"/>
      <c r="E158" s="114"/>
      <c r="F158" s="114"/>
    </row>
    <row r="159" spans="1:6" ht="15" x14ac:dyDescent="0.2">
      <c r="A159" s="173"/>
      <c r="B159" s="114"/>
      <c r="C159" s="114"/>
      <c r="D159" s="114"/>
      <c r="E159" s="114"/>
      <c r="F159" s="114"/>
    </row>
    <row r="160" spans="1:6" ht="15" x14ac:dyDescent="0.2">
      <c r="A160" s="173"/>
      <c r="B160" s="114"/>
      <c r="C160" s="114"/>
      <c r="D160" s="114"/>
      <c r="E160" s="114"/>
      <c r="F160" s="114"/>
    </row>
    <row r="161" spans="1:6" ht="15" x14ac:dyDescent="0.2">
      <c r="A161" s="173"/>
      <c r="B161" s="114"/>
      <c r="C161" s="114"/>
      <c r="D161" s="114"/>
      <c r="E161" s="114"/>
      <c r="F161" s="114"/>
    </row>
    <row r="162" spans="1:6" ht="15" x14ac:dyDescent="0.2">
      <c r="A162" s="173"/>
      <c r="B162" s="114"/>
      <c r="C162" s="114"/>
      <c r="D162" s="114"/>
      <c r="E162" s="114"/>
      <c r="F162" s="114"/>
    </row>
    <row r="163" spans="1:6" ht="15" x14ac:dyDescent="0.2">
      <c r="A163" s="173"/>
      <c r="B163" s="114"/>
      <c r="C163" s="114"/>
      <c r="D163" s="114"/>
      <c r="E163" s="114"/>
      <c r="F163" s="114"/>
    </row>
    <row r="164" spans="1:6" ht="15" x14ac:dyDescent="0.2">
      <c r="A164" s="173"/>
      <c r="B164" s="114"/>
      <c r="C164" s="114"/>
      <c r="D164" s="114"/>
      <c r="E164" s="114"/>
      <c r="F164" s="114"/>
    </row>
    <row r="165" spans="1:6" ht="15" x14ac:dyDescent="0.2">
      <c r="A165" s="173"/>
      <c r="B165" s="114"/>
      <c r="C165" s="114"/>
      <c r="D165" s="114"/>
      <c r="E165" s="114"/>
      <c r="F165" s="114"/>
    </row>
    <row r="166" spans="1:6" ht="15" x14ac:dyDescent="0.2">
      <c r="A166" s="173"/>
      <c r="B166" s="114"/>
      <c r="C166" s="114"/>
      <c r="D166" s="114"/>
      <c r="E166" s="114"/>
      <c r="F166" s="114"/>
    </row>
    <row r="167" spans="1:6" ht="15" x14ac:dyDescent="0.2">
      <c r="A167" s="173"/>
      <c r="B167" s="114"/>
      <c r="C167" s="114"/>
      <c r="D167" s="114"/>
      <c r="E167" s="114"/>
      <c r="F167" s="114"/>
    </row>
    <row r="168" spans="1:6" ht="15" x14ac:dyDescent="0.2">
      <c r="A168" s="173"/>
      <c r="B168" s="114"/>
      <c r="C168" s="114"/>
      <c r="D168" s="114"/>
      <c r="E168" s="114"/>
      <c r="F168" s="114"/>
    </row>
    <row r="169" spans="1:6" ht="15" x14ac:dyDescent="0.2">
      <c r="A169" s="173"/>
      <c r="B169" s="114"/>
      <c r="C169" s="114"/>
      <c r="D169" s="114"/>
      <c r="E169" s="114"/>
      <c r="F169" s="114"/>
    </row>
    <row r="170" spans="1:6" ht="15" x14ac:dyDescent="0.2">
      <c r="A170" s="173"/>
      <c r="B170" s="114"/>
      <c r="C170" s="114"/>
      <c r="D170" s="114"/>
      <c r="E170" s="114"/>
      <c r="F170" s="114"/>
    </row>
    <row r="171" spans="1:6" ht="15" x14ac:dyDescent="0.2">
      <c r="A171" s="173"/>
      <c r="B171" s="114"/>
      <c r="C171" s="114"/>
      <c r="D171" s="114"/>
      <c r="E171" s="114"/>
      <c r="F171" s="114"/>
    </row>
    <row r="172" spans="1:6" ht="15" x14ac:dyDescent="0.2">
      <c r="A172" s="173"/>
      <c r="B172" s="114"/>
      <c r="C172" s="114"/>
      <c r="D172" s="114"/>
      <c r="E172" s="114"/>
      <c r="F172" s="114"/>
    </row>
    <row r="173" spans="1:6" ht="15" x14ac:dyDescent="0.2">
      <c r="A173" s="173"/>
      <c r="B173" s="114"/>
      <c r="C173" s="114"/>
      <c r="D173" s="114"/>
      <c r="E173" s="114"/>
      <c r="F173" s="114"/>
    </row>
    <row r="174" spans="1:6" ht="15" x14ac:dyDescent="0.2">
      <c r="A174" s="173"/>
      <c r="B174" s="114"/>
      <c r="C174" s="114"/>
      <c r="D174" s="114"/>
      <c r="E174" s="114"/>
      <c r="F174" s="114"/>
    </row>
    <row r="175" spans="1:6" ht="15" x14ac:dyDescent="0.2">
      <c r="A175" s="173"/>
      <c r="B175" s="114"/>
      <c r="C175" s="114"/>
      <c r="D175" s="114"/>
      <c r="E175" s="114"/>
      <c r="F175" s="114"/>
    </row>
    <row r="176" spans="1:6" ht="15" x14ac:dyDescent="0.2">
      <c r="A176" s="173"/>
      <c r="B176" s="114"/>
      <c r="C176" s="114"/>
      <c r="D176" s="114"/>
      <c r="E176" s="114"/>
      <c r="F176" s="114"/>
    </row>
    <row r="177" spans="1:6" ht="15" x14ac:dyDescent="0.2">
      <c r="A177" s="173"/>
      <c r="B177" s="114"/>
      <c r="C177" s="114"/>
      <c r="D177" s="114"/>
      <c r="E177" s="114"/>
      <c r="F177" s="114"/>
    </row>
    <row r="178" spans="1:6" ht="15" x14ac:dyDescent="0.2">
      <c r="A178" s="173"/>
      <c r="B178" s="114"/>
      <c r="C178" s="114"/>
      <c r="D178" s="114"/>
      <c r="E178" s="114"/>
      <c r="F178" s="114"/>
    </row>
    <row r="179" spans="1:6" ht="15" x14ac:dyDescent="0.2">
      <c r="A179" s="173"/>
      <c r="B179" s="114"/>
      <c r="C179" s="114"/>
      <c r="D179" s="114"/>
      <c r="E179" s="114"/>
      <c r="F179" s="114"/>
    </row>
    <row r="180" spans="1:6" ht="15" x14ac:dyDescent="0.2">
      <c r="A180" s="173"/>
      <c r="B180" s="114"/>
      <c r="C180" s="114"/>
      <c r="D180" s="114"/>
      <c r="E180" s="114"/>
      <c r="F180" s="114"/>
    </row>
    <row r="181" spans="1:6" ht="15" x14ac:dyDescent="0.2">
      <c r="A181" s="173"/>
      <c r="B181" s="114"/>
      <c r="C181" s="114"/>
      <c r="D181" s="114"/>
      <c r="E181" s="114"/>
      <c r="F181" s="114"/>
    </row>
    <row r="182" spans="1:6" ht="15" x14ac:dyDescent="0.2">
      <c r="A182" s="173"/>
      <c r="B182" s="114"/>
      <c r="C182" s="114"/>
      <c r="D182" s="114"/>
      <c r="E182" s="114"/>
      <c r="F182" s="114"/>
    </row>
    <row r="183" spans="1:6" ht="15" x14ac:dyDescent="0.2">
      <c r="A183" s="173"/>
      <c r="B183" s="114"/>
      <c r="C183" s="114"/>
      <c r="D183" s="114"/>
      <c r="E183" s="114"/>
      <c r="F183" s="114"/>
    </row>
    <row r="184" spans="1:6" ht="15" x14ac:dyDescent="0.2">
      <c r="A184" s="173"/>
      <c r="B184" s="114"/>
      <c r="C184" s="114"/>
      <c r="D184" s="114"/>
      <c r="E184" s="114"/>
      <c r="F184" s="114"/>
    </row>
    <row r="185" spans="1:6" ht="15" x14ac:dyDescent="0.2">
      <c r="A185" s="173"/>
      <c r="B185" s="114"/>
      <c r="C185" s="114"/>
      <c r="D185" s="114"/>
      <c r="E185" s="114"/>
      <c r="F185" s="114"/>
    </row>
    <row r="186" spans="1:6" ht="15" x14ac:dyDescent="0.2">
      <c r="A186" s="173"/>
      <c r="B186" s="114"/>
      <c r="C186" s="114"/>
      <c r="D186" s="114"/>
      <c r="E186" s="114"/>
      <c r="F186" s="114"/>
    </row>
    <row r="187" spans="1:6" ht="15" x14ac:dyDescent="0.2">
      <c r="A187" s="173"/>
      <c r="B187" s="114"/>
      <c r="C187" s="114"/>
      <c r="D187" s="114"/>
      <c r="E187" s="114"/>
      <c r="F187" s="114"/>
    </row>
    <row r="188" spans="1:6" ht="15" x14ac:dyDescent="0.2">
      <c r="A188" s="173"/>
      <c r="B188" s="114"/>
      <c r="C188" s="114"/>
      <c r="D188" s="114"/>
      <c r="E188" s="114"/>
      <c r="F188" s="114"/>
    </row>
    <row r="189" spans="1:6" ht="15" x14ac:dyDescent="0.2">
      <c r="A189" s="173"/>
      <c r="B189" s="114"/>
      <c r="C189" s="114"/>
      <c r="D189" s="114"/>
      <c r="E189" s="114"/>
      <c r="F189" s="114"/>
    </row>
    <row r="190" spans="1:6" ht="15" x14ac:dyDescent="0.2">
      <c r="A190" s="173"/>
      <c r="B190" s="114"/>
      <c r="C190" s="114"/>
      <c r="D190" s="114"/>
      <c r="E190" s="114"/>
      <c r="F190" s="114"/>
    </row>
    <row r="191" spans="1:6" ht="15" x14ac:dyDescent="0.2">
      <c r="A191" s="173"/>
      <c r="B191" s="114"/>
      <c r="C191" s="114"/>
      <c r="D191" s="114"/>
      <c r="E191" s="114"/>
      <c r="F191" s="114"/>
    </row>
    <row r="192" spans="1:6" ht="15" x14ac:dyDescent="0.2">
      <c r="A192" s="173"/>
      <c r="B192" s="114"/>
      <c r="C192" s="114"/>
      <c r="D192" s="114"/>
      <c r="E192" s="114"/>
      <c r="F192" s="114"/>
    </row>
    <row r="193" spans="1:6" ht="15" x14ac:dyDescent="0.2">
      <c r="A193" s="173"/>
      <c r="B193" s="114"/>
      <c r="C193" s="114"/>
      <c r="D193" s="114"/>
      <c r="E193" s="114"/>
      <c r="F193" s="114"/>
    </row>
    <row r="194" spans="1:6" ht="15" x14ac:dyDescent="0.2">
      <c r="A194" s="173"/>
      <c r="B194" s="114"/>
      <c r="C194" s="114"/>
      <c r="D194" s="114"/>
      <c r="E194" s="114"/>
      <c r="F194" s="114"/>
    </row>
    <row r="195" spans="1:6" ht="15" x14ac:dyDescent="0.2">
      <c r="A195" s="173"/>
      <c r="B195" s="114"/>
      <c r="C195" s="114"/>
      <c r="D195" s="114"/>
      <c r="E195" s="114"/>
      <c r="F195" s="114"/>
    </row>
    <row r="196" spans="1:6" ht="15" x14ac:dyDescent="0.2">
      <c r="A196" s="173"/>
      <c r="B196" s="114"/>
      <c r="C196" s="114"/>
      <c r="D196" s="114"/>
      <c r="E196" s="114"/>
      <c r="F196" s="114"/>
    </row>
    <row r="197" spans="1:6" ht="15" x14ac:dyDescent="0.2">
      <c r="A197" s="173"/>
      <c r="B197" s="114"/>
      <c r="C197" s="114"/>
      <c r="D197" s="114"/>
      <c r="E197" s="114"/>
      <c r="F197" s="114"/>
    </row>
    <row r="198" spans="1:6" ht="15" x14ac:dyDescent="0.2">
      <c r="A198" s="173"/>
      <c r="B198" s="114"/>
      <c r="C198" s="114"/>
      <c r="D198" s="114"/>
      <c r="E198" s="114"/>
      <c r="F198" s="114"/>
    </row>
    <row r="199" spans="1:6" ht="15" x14ac:dyDescent="0.2">
      <c r="A199" s="173"/>
      <c r="B199" s="114"/>
      <c r="C199" s="114"/>
      <c r="D199" s="114"/>
      <c r="E199" s="114"/>
      <c r="F199" s="114"/>
    </row>
    <row r="200" spans="1:6" ht="15" x14ac:dyDescent="0.2">
      <c r="A200" s="173"/>
      <c r="B200" s="114"/>
      <c r="C200" s="114"/>
      <c r="D200" s="114"/>
      <c r="E200" s="114"/>
      <c r="F200" s="114"/>
    </row>
    <row r="201" spans="1:6" ht="15" x14ac:dyDescent="0.2">
      <c r="A201" s="173"/>
      <c r="B201" s="114"/>
      <c r="C201" s="114"/>
      <c r="D201" s="114"/>
      <c r="E201" s="114"/>
      <c r="F201" s="114"/>
    </row>
    <row r="202" spans="1:6" ht="15" x14ac:dyDescent="0.2">
      <c r="A202" s="173"/>
      <c r="B202" s="114"/>
      <c r="C202" s="114"/>
      <c r="D202" s="114"/>
      <c r="E202" s="114"/>
      <c r="F202" s="114"/>
    </row>
    <row r="203" spans="1:6" ht="15" x14ac:dyDescent="0.2">
      <c r="A203" s="173"/>
      <c r="B203" s="114"/>
      <c r="C203" s="114"/>
      <c r="D203" s="114"/>
      <c r="E203" s="114"/>
      <c r="F203" s="114"/>
    </row>
    <row r="204" spans="1:6" ht="15" x14ac:dyDescent="0.2">
      <c r="A204" s="173"/>
      <c r="B204" s="114"/>
      <c r="C204" s="114"/>
      <c r="D204" s="114"/>
      <c r="E204" s="114"/>
      <c r="F204" s="114"/>
    </row>
    <row r="205" spans="1:6" ht="15" x14ac:dyDescent="0.2">
      <c r="A205" s="173"/>
      <c r="B205" s="114"/>
      <c r="C205" s="114"/>
      <c r="D205" s="114"/>
      <c r="E205" s="114"/>
      <c r="F205" s="114"/>
    </row>
    <row r="206" spans="1:6" ht="15" x14ac:dyDescent="0.2">
      <c r="A206" s="173"/>
      <c r="B206" s="114"/>
      <c r="C206" s="114"/>
      <c r="D206" s="114"/>
      <c r="E206" s="114"/>
      <c r="F206" s="114"/>
    </row>
    <row r="207" spans="1:6" ht="15" x14ac:dyDescent="0.2">
      <c r="A207" s="173"/>
      <c r="B207" s="114"/>
      <c r="C207" s="114"/>
      <c r="D207" s="114"/>
      <c r="E207" s="114"/>
      <c r="F207" s="114"/>
    </row>
    <row r="208" spans="1:6" ht="15" x14ac:dyDescent="0.2">
      <c r="A208" s="173"/>
      <c r="B208" s="114"/>
      <c r="C208" s="114"/>
      <c r="D208" s="114"/>
      <c r="E208" s="114"/>
      <c r="F208" s="114"/>
    </row>
    <row r="209" spans="1:6" ht="15" x14ac:dyDescent="0.2">
      <c r="A209" s="173"/>
      <c r="B209" s="114"/>
      <c r="C209" s="114"/>
      <c r="D209" s="114"/>
      <c r="E209" s="114"/>
      <c r="F209" s="114"/>
    </row>
    <row r="210" spans="1:6" ht="15" x14ac:dyDescent="0.2">
      <c r="A210" s="173"/>
      <c r="B210" s="114"/>
      <c r="C210" s="114"/>
      <c r="D210" s="114"/>
      <c r="E210" s="114"/>
      <c r="F210" s="114"/>
    </row>
    <row r="211" spans="1:6" ht="15" x14ac:dyDescent="0.2">
      <c r="A211" s="173"/>
      <c r="B211" s="114"/>
      <c r="C211" s="114"/>
      <c r="D211" s="114"/>
      <c r="E211" s="114"/>
      <c r="F211" s="114"/>
    </row>
    <row r="212" spans="1:6" ht="15" x14ac:dyDescent="0.2">
      <c r="A212" s="173"/>
      <c r="B212" s="114"/>
      <c r="C212" s="114"/>
      <c r="D212" s="114"/>
      <c r="E212" s="114"/>
      <c r="F212" s="114"/>
    </row>
    <row r="213" spans="1:6" ht="15" x14ac:dyDescent="0.2">
      <c r="A213" s="173"/>
      <c r="B213" s="114"/>
      <c r="C213" s="114"/>
      <c r="D213" s="114"/>
      <c r="E213" s="114"/>
      <c r="F213" s="114"/>
    </row>
    <row r="214" spans="1:6" ht="15" x14ac:dyDescent="0.2">
      <c r="A214" s="173"/>
      <c r="B214" s="114"/>
      <c r="C214" s="114"/>
      <c r="D214" s="114"/>
      <c r="E214" s="114"/>
      <c r="F214" s="114"/>
    </row>
    <row r="215" spans="1:6" ht="15" x14ac:dyDescent="0.2">
      <c r="A215" s="173"/>
      <c r="B215" s="114"/>
      <c r="C215" s="114"/>
      <c r="D215" s="114"/>
      <c r="E215" s="114"/>
      <c r="F215" s="114"/>
    </row>
    <row r="216" spans="1:6" ht="15" x14ac:dyDescent="0.2">
      <c r="A216" s="173"/>
      <c r="B216" s="114"/>
      <c r="C216" s="114"/>
      <c r="D216" s="114"/>
      <c r="E216" s="114"/>
      <c r="F216" s="114"/>
    </row>
    <row r="217" spans="1:6" ht="15" x14ac:dyDescent="0.2">
      <c r="A217" s="173"/>
      <c r="B217" s="114"/>
      <c r="C217" s="114"/>
      <c r="D217" s="114"/>
      <c r="E217" s="114"/>
      <c r="F217" s="114"/>
    </row>
    <row r="218" spans="1:6" ht="15" x14ac:dyDescent="0.2">
      <c r="A218" s="173"/>
      <c r="B218" s="114"/>
      <c r="C218" s="114"/>
      <c r="D218" s="114"/>
      <c r="E218" s="114"/>
      <c r="F218" s="114"/>
    </row>
    <row r="219" spans="1:6" ht="15" x14ac:dyDescent="0.2">
      <c r="A219" s="173"/>
      <c r="B219" s="114"/>
      <c r="C219" s="114"/>
      <c r="D219" s="114"/>
      <c r="E219" s="114"/>
      <c r="F219" s="114"/>
    </row>
    <row r="220" spans="1:6" ht="15" x14ac:dyDescent="0.2">
      <c r="A220" s="173"/>
      <c r="B220" s="114"/>
      <c r="C220" s="114"/>
      <c r="D220" s="114"/>
      <c r="E220" s="114"/>
      <c r="F220" s="114"/>
    </row>
    <row r="221" spans="1:6" ht="15" x14ac:dyDescent="0.2">
      <c r="A221" s="173"/>
      <c r="B221" s="114"/>
      <c r="C221" s="114"/>
      <c r="D221" s="114"/>
      <c r="E221" s="114"/>
      <c r="F221" s="114"/>
    </row>
    <row r="222" spans="1:6" ht="15" x14ac:dyDescent="0.2">
      <c r="A222" s="173"/>
      <c r="B222" s="114"/>
      <c r="C222" s="114"/>
      <c r="D222" s="114"/>
      <c r="E222" s="114"/>
      <c r="F222" s="114"/>
    </row>
    <row r="223" spans="1:6" ht="15" x14ac:dyDescent="0.2">
      <c r="A223" s="173"/>
      <c r="B223" s="114"/>
      <c r="C223" s="114"/>
      <c r="D223" s="114"/>
      <c r="E223" s="114"/>
      <c r="F223" s="114"/>
    </row>
    <row r="224" spans="1:6" ht="15" x14ac:dyDescent="0.2">
      <c r="A224" s="173"/>
      <c r="B224" s="114"/>
      <c r="C224" s="114"/>
      <c r="D224" s="114"/>
      <c r="E224" s="114"/>
      <c r="F224" s="114"/>
    </row>
    <row r="225" spans="1:6" ht="15" x14ac:dyDescent="0.2">
      <c r="A225" s="173"/>
      <c r="B225" s="114"/>
      <c r="C225" s="114"/>
      <c r="D225" s="114"/>
      <c r="E225" s="114"/>
      <c r="F225" s="114"/>
    </row>
    <row r="226" spans="1:6" ht="15" x14ac:dyDescent="0.2">
      <c r="A226" s="173"/>
      <c r="B226" s="114"/>
      <c r="C226" s="114"/>
      <c r="D226" s="114"/>
      <c r="E226" s="114"/>
      <c r="F226" s="114"/>
    </row>
    <row r="227" spans="1:6" ht="15" x14ac:dyDescent="0.2">
      <c r="A227" s="173"/>
      <c r="B227" s="114"/>
      <c r="C227" s="114"/>
      <c r="D227" s="114"/>
      <c r="E227" s="114"/>
      <c r="F227" s="114"/>
    </row>
    <row r="228" spans="1:6" ht="15" x14ac:dyDescent="0.2">
      <c r="A228" s="173"/>
      <c r="B228" s="114"/>
      <c r="C228" s="114"/>
      <c r="D228" s="114"/>
      <c r="E228" s="114"/>
      <c r="F228" s="114"/>
    </row>
    <row r="229" spans="1:6" ht="15" x14ac:dyDescent="0.2">
      <c r="A229" s="173"/>
      <c r="B229" s="114"/>
      <c r="C229" s="114"/>
      <c r="D229" s="114"/>
      <c r="E229" s="114"/>
      <c r="F229" s="114"/>
    </row>
    <row r="230" spans="1:6" ht="15" x14ac:dyDescent="0.2">
      <c r="A230" s="173"/>
      <c r="B230" s="114"/>
      <c r="C230" s="114"/>
      <c r="D230" s="114"/>
      <c r="E230" s="114"/>
      <c r="F230" s="114"/>
    </row>
    <row r="231" spans="1:6" ht="15" x14ac:dyDescent="0.2">
      <c r="A231" s="173"/>
      <c r="B231" s="114"/>
      <c r="C231" s="114"/>
      <c r="D231" s="114"/>
      <c r="E231" s="114"/>
      <c r="F231" s="114"/>
    </row>
    <row r="232" spans="1:6" ht="15" x14ac:dyDescent="0.2">
      <c r="A232" s="173"/>
      <c r="B232" s="114"/>
      <c r="C232" s="114"/>
      <c r="D232" s="114"/>
      <c r="E232" s="114"/>
      <c r="F232" s="114"/>
    </row>
    <row r="233" spans="1:6" ht="15" x14ac:dyDescent="0.2">
      <c r="A233" s="173"/>
      <c r="B233" s="114"/>
      <c r="C233" s="114"/>
      <c r="D233" s="114"/>
      <c r="E233" s="114"/>
      <c r="F233" s="114"/>
    </row>
    <row r="234" spans="1:6" ht="15" x14ac:dyDescent="0.2">
      <c r="A234" s="173"/>
      <c r="B234" s="114"/>
      <c r="C234" s="114"/>
      <c r="D234" s="114"/>
      <c r="E234" s="114"/>
      <c r="F234" s="114"/>
    </row>
    <row r="235" spans="1:6" ht="15" x14ac:dyDescent="0.2">
      <c r="A235" s="173"/>
      <c r="B235" s="114"/>
      <c r="C235" s="114"/>
      <c r="D235" s="114"/>
      <c r="E235" s="114"/>
      <c r="F235" s="114"/>
    </row>
    <row r="236" spans="1:6" ht="15" x14ac:dyDescent="0.2">
      <c r="A236" s="173"/>
      <c r="B236" s="114"/>
      <c r="C236" s="114"/>
      <c r="D236" s="114"/>
      <c r="E236" s="114"/>
      <c r="F236" s="114"/>
    </row>
    <row r="237" spans="1:6" ht="15" x14ac:dyDescent="0.2">
      <c r="A237" s="173"/>
      <c r="B237" s="114"/>
      <c r="C237" s="114"/>
      <c r="D237" s="114"/>
      <c r="E237" s="114"/>
      <c r="F237" s="114"/>
    </row>
    <row r="238" spans="1:6" ht="15" x14ac:dyDescent="0.2">
      <c r="A238" s="173"/>
      <c r="B238" s="114"/>
      <c r="C238" s="114"/>
      <c r="D238" s="114"/>
      <c r="E238" s="114"/>
      <c r="F238" s="114"/>
    </row>
    <row r="239" spans="1:6" ht="15" x14ac:dyDescent="0.2">
      <c r="A239" s="173"/>
      <c r="B239" s="114"/>
      <c r="C239" s="114"/>
      <c r="D239" s="114"/>
      <c r="E239" s="114"/>
      <c r="F239" s="114"/>
    </row>
    <row r="240" spans="1:6" ht="15" x14ac:dyDescent="0.2">
      <c r="A240" s="173"/>
      <c r="B240" s="114"/>
      <c r="C240" s="114"/>
      <c r="D240" s="114"/>
      <c r="E240" s="114"/>
      <c r="F240" s="114"/>
    </row>
    <row r="241" spans="1:6" ht="15" x14ac:dyDescent="0.2">
      <c r="A241" s="173"/>
      <c r="B241" s="114"/>
      <c r="C241" s="114"/>
      <c r="D241" s="114"/>
      <c r="E241" s="114"/>
      <c r="F241" s="114"/>
    </row>
    <row r="242" spans="1:6" ht="15" x14ac:dyDescent="0.2">
      <c r="A242" s="173"/>
      <c r="B242" s="114"/>
      <c r="C242" s="114"/>
      <c r="D242" s="114"/>
      <c r="E242" s="114"/>
      <c r="F242" s="114"/>
    </row>
    <row r="243" spans="1:6" ht="15" x14ac:dyDescent="0.2">
      <c r="A243" s="173"/>
      <c r="B243" s="114"/>
      <c r="C243" s="114"/>
      <c r="D243" s="114"/>
      <c r="E243" s="114"/>
      <c r="F243" s="114"/>
    </row>
    <row r="244" spans="1:6" ht="15" x14ac:dyDescent="0.2">
      <c r="A244" s="173"/>
      <c r="B244" s="114"/>
      <c r="C244" s="114"/>
      <c r="D244" s="114"/>
      <c r="E244" s="114"/>
      <c r="F244" s="114"/>
    </row>
    <row r="245" spans="1:6" ht="15" x14ac:dyDescent="0.2">
      <c r="A245" s="173"/>
      <c r="B245" s="114"/>
      <c r="C245" s="114"/>
      <c r="D245" s="114"/>
      <c r="E245" s="114"/>
      <c r="F245" s="114"/>
    </row>
    <row r="246" spans="1:6" ht="15" x14ac:dyDescent="0.2">
      <c r="A246" s="173"/>
      <c r="B246" s="114"/>
      <c r="C246" s="114"/>
      <c r="D246" s="114"/>
      <c r="E246" s="114"/>
      <c r="F246" s="114"/>
    </row>
    <row r="247" spans="1:6" ht="15" x14ac:dyDescent="0.2">
      <c r="A247" s="173"/>
      <c r="B247" s="114"/>
      <c r="C247" s="114"/>
      <c r="D247" s="114"/>
      <c r="E247" s="114"/>
      <c r="F247" s="114"/>
    </row>
    <row r="248" spans="1:6" ht="15" x14ac:dyDescent="0.2">
      <c r="A248" s="173"/>
      <c r="B248" s="114"/>
      <c r="C248" s="114"/>
      <c r="D248" s="114"/>
      <c r="E248" s="114"/>
      <c r="F248" s="114"/>
    </row>
    <row r="249" spans="1:6" ht="15" x14ac:dyDescent="0.2">
      <c r="A249" s="173"/>
      <c r="B249" s="114"/>
      <c r="C249" s="114"/>
      <c r="D249" s="114"/>
      <c r="E249" s="114"/>
      <c r="F249" s="114"/>
    </row>
    <row r="250" spans="1:6" ht="15" x14ac:dyDescent="0.2">
      <c r="A250" s="173"/>
      <c r="B250" s="114"/>
      <c r="C250" s="114"/>
      <c r="D250" s="114"/>
      <c r="E250" s="114"/>
      <c r="F250" s="114"/>
    </row>
    <row r="251" spans="1:6" ht="15" x14ac:dyDescent="0.2">
      <c r="A251" s="173"/>
      <c r="B251" s="114"/>
      <c r="C251" s="114"/>
      <c r="D251" s="114"/>
      <c r="E251" s="114"/>
      <c r="F251" s="114"/>
    </row>
    <row r="252" spans="1:6" ht="15" x14ac:dyDescent="0.2">
      <c r="A252" s="173"/>
      <c r="B252" s="114"/>
      <c r="C252" s="114"/>
      <c r="D252" s="114"/>
      <c r="E252" s="114"/>
      <c r="F252" s="114"/>
    </row>
    <row r="253" spans="1:6" ht="15" x14ac:dyDescent="0.2">
      <c r="A253" s="173"/>
      <c r="B253" s="114"/>
      <c r="C253" s="114"/>
      <c r="D253" s="114"/>
      <c r="E253" s="114"/>
      <c r="F253" s="114"/>
    </row>
    <row r="254" spans="1:6" ht="15" x14ac:dyDescent="0.2">
      <c r="A254" s="173"/>
      <c r="B254" s="114"/>
      <c r="C254" s="114"/>
      <c r="D254" s="114"/>
      <c r="E254" s="114"/>
      <c r="F254" s="114"/>
    </row>
    <row r="255" spans="1:6" ht="15" x14ac:dyDescent="0.2">
      <c r="A255" s="173"/>
      <c r="B255" s="114"/>
      <c r="C255" s="114"/>
      <c r="D255" s="114"/>
      <c r="E255" s="114"/>
      <c r="F255" s="114"/>
    </row>
    <row r="256" spans="1:6" ht="15" x14ac:dyDescent="0.2">
      <c r="A256" s="173"/>
      <c r="B256" s="114"/>
      <c r="C256" s="114"/>
      <c r="D256" s="114"/>
      <c r="E256" s="114"/>
      <c r="F256" s="114"/>
    </row>
    <row r="257" spans="1:6" ht="15" x14ac:dyDescent="0.2">
      <c r="A257" s="173"/>
      <c r="B257" s="114"/>
      <c r="C257" s="114"/>
      <c r="D257" s="114"/>
      <c r="E257" s="114"/>
      <c r="F257" s="114"/>
    </row>
    <row r="258" spans="1:6" ht="15" x14ac:dyDescent="0.2">
      <c r="A258" s="173"/>
      <c r="B258" s="114"/>
      <c r="C258" s="114"/>
      <c r="D258" s="114"/>
      <c r="E258" s="114"/>
      <c r="F258" s="114"/>
    </row>
    <row r="259" spans="1:6" ht="15" x14ac:dyDescent="0.2">
      <c r="A259" s="173"/>
      <c r="B259" s="114"/>
      <c r="C259" s="114"/>
      <c r="D259" s="114"/>
      <c r="E259" s="114"/>
      <c r="F259" s="114"/>
    </row>
    <row r="260" spans="1:6" ht="15" x14ac:dyDescent="0.2">
      <c r="A260" s="173"/>
      <c r="B260" s="114"/>
      <c r="C260" s="114"/>
      <c r="D260" s="114"/>
      <c r="E260" s="114"/>
      <c r="F260" s="114"/>
    </row>
    <row r="261" spans="1:6" ht="15" x14ac:dyDescent="0.2">
      <c r="A261" s="173"/>
      <c r="B261" s="114"/>
      <c r="C261" s="114"/>
      <c r="D261" s="114"/>
      <c r="E261" s="114"/>
      <c r="F261" s="114"/>
    </row>
    <row r="262" spans="1:6" ht="15" x14ac:dyDescent="0.2">
      <c r="A262" s="173"/>
      <c r="B262" s="114"/>
      <c r="C262" s="114"/>
      <c r="D262" s="114"/>
      <c r="E262" s="114"/>
      <c r="F262" s="114"/>
    </row>
    <row r="263" spans="1:6" ht="15" x14ac:dyDescent="0.2">
      <c r="A263" s="173"/>
      <c r="B263" s="114"/>
      <c r="C263" s="114"/>
      <c r="D263" s="114"/>
      <c r="E263" s="114"/>
      <c r="F263" s="114"/>
    </row>
    <row r="264" spans="1:6" ht="15" x14ac:dyDescent="0.2">
      <c r="A264" s="173"/>
      <c r="B264" s="114"/>
      <c r="C264" s="114"/>
      <c r="D264" s="114"/>
      <c r="E264" s="114"/>
      <c r="F264" s="114"/>
    </row>
    <row r="265" spans="1:6" ht="15" x14ac:dyDescent="0.2">
      <c r="A265" s="173"/>
      <c r="B265" s="114"/>
      <c r="C265" s="114"/>
      <c r="D265" s="114"/>
      <c r="E265" s="114"/>
      <c r="F265" s="114"/>
    </row>
    <row r="266" spans="1:6" ht="15" x14ac:dyDescent="0.2">
      <c r="A266" s="173"/>
      <c r="B266" s="114"/>
      <c r="C266" s="114"/>
      <c r="D266" s="114"/>
      <c r="E266" s="114"/>
      <c r="F266" s="114"/>
    </row>
    <row r="267" spans="1:6" ht="15" x14ac:dyDescent="0.2">
      <c r="A267" s="173"/>
      <c r="B267" s="114"/>
      <c r="C267" s="114"/>
      <c r="D267" s="114"/>
      <c r="E267" s="114"/>
      <c r="F267" s="114"/>
    </row>
    <row r="268" spans="1:6" ht="15" x14ac:dyDescent="0.2">
      <c r="A268" s="173"/>
      <c r="B268" s="114"/>
      <c r="C268" s="114"/>
      <c r="D268" s="114"/>
      <c r="E268" s="114"/>
      <c r="F268" s="114"/>
    </row>
    <row r="269" spans="1:6" ht="15" x14ac:dyDescent="0.2">
      <c r="A269" s="173"/>
      <c r="B269" s="114"/>
      <c r="C269" s="114"/>
      <c r="D269" s="114"/>
      <c r="E269" s="114"/>
      <c r="F269" s="114"/>
    </row>
    <row r="270" spans="1:6" ht="15" x14ac:dyDescent="0.2">
      <c r="A270" s="173"/>
      <c r="B270" s="114"/>
      <c r="C270" s="114"/>
      <c r="D270" s="114"/>
      <c r="E270" s="114"/>
      <c r="F270" s="114"/>
    </row>
    <row r="271" spans="1:6" ht="15" x14ac:dyDescent="0.2">
      <c r="A271" s="173"/>
      <c r="B271" s="114"/>
      <c r="C271" s="114"/>
      <c r="D271" s="114"/>
      <c r="E271" s="114"/>
      <c r="F271" s="114"/>
    </row>
    <row r="272" spans="1:6" ht="15" x14ac:dyDescent="0.2">
      <c r="A272" s="173"/>
      <c r="B272" s="114"/>
      <c r="C272" s="114"/>
      <c r="D272" s="114"/>
      <c r="E272" s="114"/>
      <c r="F272" s="114"/>
    </row>
    <row r="273" spans="1:6" ht="15" x14ac:dyDescent="0.2">
      <c r="A273" s="173"/>
      <c r="B273" s="114"/>
      <c r="C273" s="114"/>
      <c r="D273" s="114"/>
      <c r="E273" s="114"/>
      <c r="F273" s="114"/>
    </row>
    <row r="274" spans="1:6" ht="15" x14ac:dyDescent="0.2">
      <c r="A274" s="173"/>
      <c r="B274" s="114"/>
      <c r="C274" s="114"/>
      <c r="D274" s="114"/>
      <c r="E274" s="114"/>
      <c r="F274" s="114"/>
    </row>
    <row r="275" spans="1:6" ht="15" x14ac:dyDescent="0.2">
      <c r="A275" s="173"/>
      <c r="B275" s="114"/>
      <c r="C275" s="114"/>
      <c r="D275" s="114"/>
      <c r="E275" s="114"/>
      <c r="F275" s="114"/>
    </row>
    <row r="276" spans="1:6" ht="15" x14ac:dyDescent="0.2">
      <c r="A276" s="173"/>
      <c r="B276" s="114"/>
      <c r="C276" s="114"/>
      <c r="D276" s="114"/>
      <c r="E276" s="114"/>
      <c r="F276" s="114"/>
    </row>
    <row r="277" spans="1:6" ht="15" x14ac:dyDescent="0.2">
      <c r="A277" s="173"/>
      <c r="B277" s="114"/>
      <c r="C277" s="114"/>
      <c r="D277" s="114"/>
      <c r="E277" s="114"/>
      <c r="F277" s="114"/>
    </row>
    <row r="278" spans="1:6" ht="15" x14ac:dyDescent="0.2">
      <c r="A278" s="173"/>
      <c r="B278" s="114"/>
      <c r="C278" s="114"/>
      <c r="D278" s="114"/>
      <c r="E278" s="114"/>
      <c r="F278" s="114"/>
    </row>
    <row r="279" spans="1:6" ht="15" x14ac:dyDescent="0.2">
      <c r="A279" s="173"/>
      <c r="B279" s="114"/>
      <c r="C279" s="114"/>
      <c r="D279" s="114"/>
      <c r="E279" s="114"/>
      <c r="F279" s="114"/>
    </row>
    <row r="280" spans="1:6" ht="15" x14ac:dyDescent="0.2">
      <c r="A280" s="173"/>
      <c r="B280" s="114"/>
      <c r="C280" s="114"/>
      <c r="D280" s="114"/>
      <c r="E280" s="114"/>
      <c r="F280" s="114"/>
    </row>
    <row r="281" spans="1:6" ht="15" x14ac:dyDescent="0.2">
      <c r="A281" s="173"/>
      <c r="B281" s="114"/>
      <c r="C281" s="114"/>
      <c r="D281" s="114"/>
      <c r="E281" s="114"/>
      <c r="F281" s="114"/>
    </row>
    <row r="282" spans="1:6" ht="15" x14ac:dyDescent="0.2">
      <c r="A282" s="173"/>
      <c r="B282" s="114"/>
      <c r="C282" s="114"/>
      <c r="D282" s="114"/>
      <c r="E282" s="114"/>
      <c r="F282" s="114"/>
    </row>
    <row r="283" spans="1:6" ht="15" x14ac:dyDescent="0.2">
      <c r="A283" s="173"/>
      <c r="B283" s="114"/>
      <c r="C283" s="114"/>
      <c r="D283" s="114"/>
      <c r="E283" s="114"/>
      <c r="F283" s="114"/>
    </row>
    <row r="284" spans="1:6" ht="15" x14ac:dyDescent="0.2">
      <c r="A284" s="173"/>
      <c r="B284" s="114"/>
      <c r="C284" s="114"/>
      <c r="D284" s="114"/>
      <c r="E284" s="114"/>
      <c r="F284" s="114"/>
    </row>
    <row r="285" spans="1:6" ht="15" x14ac:dyDescent="0.2">
      <c r="A285" s="173"/>
      <c r="B285" s="114"/>
      <c r="C285" s="114"/>
      <c r="D285" s="114"/>
      <c r="E285" s="114"/>
      <c r="F285" s="114"/>
    </row>
    <row r="286" spans="1:6" ht="15" x14ac:dyDescent="0.2">
      <c r="A286" s="173"/>
      <c r="B286" s="114"/>
      <c r="C286" s="114"/>
      <c r="D286" s="114"/>
      <c r="E286" s="114"/>
      <c r="F286" s="114"/>
    </row>
    <row r="287" spans="1:6" ht="15" x14ac:dyDescent="0.2">
      <c r="A287" s="173"/>
      <c r="B287" s="114"/>
      <c r="C287" s="114"/>
      <c r="D287" s="114"/>
      <c r="E287" s="114"/>
      <c r="F287" s="114"/>
    </row>
    <row r="288" spans="1:6" ht="15" x14ac:dyDescent="0.2">
      <c r="A288" s="173"/>
      <c r="B288" s="114"/>
      <c r="C288" s="114"/>
      <c r="D288" s="114"/>
      <c r="E288" s="114"/>
      <c r="F288" s="114"/>
    </row>
    <row r="289" spans="1:6" ht="15" x14ac:dyDescent="0.2">
      <c r="A289" s="173"/>
      <c r="B289" s="114"/>
      <c r="C289" s="114"/>
      <c r="D289" s="114"/>
      <c r="E289" s="114"/>
      <c r="F289" s="114"/>
    </row>
    <row r="290" spans="1:6" ht="15" x14ac:dyDescent="0.2">
      <c r="A290" s="173"/>
      <c r="B290" s="114"/>
      <c r="C290" s="114"/>
      <c r="D290" s="114"/>
      <c r="E290" s="114"/>
      <c r="F290" s="114"/>
    </row>
    <row r="291" spans="1:6" ht="15" x14ac:dyDescent="0.2">
      <c r="A291" s="173"/>
      <c r="B291" s="114"/>
      <c r="C291" s="114"/>
      <c r="D291" s="114"/>
      <c r="E291" s="114"/>
      <c r="F291" s="114"/>
    </row>
    <row r="292" spans="1:6" ht="15" x14ac:dyDescent="0.2">
      <c r="A292" s="173"/>
      <c r="B292" s="114"/>
      <c r="C292" s="114"/>
      <c r="D292" s="114"/>
      <c r="E292" s="114"/>
      <c r="F292" s="114"/>
    </row>
    <row r="293" spans="1:6" ht="15" x14ac:dyDescent="0.2">
      <c r="A293" s="173"/>
      <c r="B293" s="114"/>
      <c r="C293" s="114"/>
      <c r="D293" s="114"/>
      <c r="E293" s="114"/>
      <c r="F293" s="114"/>
    </row>
    <row r="294" spans="1:6" ht="15" x14ac:dyDescent="0.2">
      <c r="A294" s="173"/>
      <c r="B294" s="114"/>
      <c r="C294" s="114"/>
      <c r="D294" s="114"/>
      <c r="E294" s="114"/>
      <c r="F294" s="114"/>
    </row>
    <row r="295" spans="1:6" ht="15" x14ac:dyDescent="0.2">
      <c r="A295" s="173"/>
      <c r="B295" s="114"/>
      <c r="C295" s="114"/>
      <c r="D295" s="114"/>
      <c r="E295" s="114"/>
      <c r="F295" s="114"/>
    </row>
    <row r="296" spans="1:6" ht="15" x14ac:dyDescent="0.2">
      <c r="A296" s="173"/>
      <c r="B296" s="114"/>
      <c r="C296" s="114"/>
      <c r="D296" s="114"/>
      <c r="E296" s="114"/>
      <c r="F296" s="114"/>
    </row>
    <row r="297" spans="1:6" ht="15" x14ac:dyDescent="0.2">
      <c r="A297" s="173"/>
      <c r="B297" s="114"/>
      <c r="C297" s="114"/>
      <c r="D297" s="114"/>
      <c r="E297" s="114"/>
      <c r="F297" s="114"/>
    </row>
    <row r="298" spans="1:6" ht="15" x14ac:dyDescent="0.2">
      <c r="A298" s="173"/>
      <c r="B298" s="114"/>
      <c r="C298" s="114"/>
      <c r="D298" s="114"/>
      <c r="E298" s="114"/>
      <c r="F298" s="114"/>
    </row>
    <row r="299" spans="1:6" ht="15" x14ac:dyDescent="0.2">
      <c r="A299" s="173"/>
      <c r="B299" s="114"/>
      <c r="C299" s="114"/>
      <c r="D299" s="114"/>
      <c r="E299" s="114"/>
      <c r="F299" s="114"/>
    </row>
    <row r="300" spans="1:6" ht="15" x14ac:dyDescent="0.2">
      <c r="A300" s="173"/>
      <c r="B300" s="114"/>
      <c r="C300" s="114"/>
      <c r="D300" s="114"/>
      <c r="E300" s="114"/>
      <c r="F300" s="114"/>
    </row>
    <row r="301" spans="1:6" ht="15" x14ac:dyDescent="0.2">
      <c r="A301" s="173"/>
      <c r="B301" s="114"/>
      <c r="C301" s="114"/>
      <c r="D301" s="114"/>
      <c r="E301" s="114"/>
      <c r="F301" s="114"/>
    </row>
    <row r="302" spans="1:6" ht="15" x14ac:dyDescent="0.2">
      <c r="A302" s="173"/>
      <c r="B302" s="114"/>
      <c r="C302" s="114"/>
      <c r="D302" s="114"/>
      <c r="E302" s="114"/>
      <c r="F302" s="114"/>
    </row>
    <row r="303" spans="1:6" ht="15" x14ac:dyDescent="0.2">
      <c r="A303" s="173"/>
      <c r="B303" s="114"/>
      <c r="C303" s="114"/>
      <c r="D303" s="114"/>
      <c r="E303" s="114"/>
      <c r="F303" s="114"/>
    </row>
    <row r="304" spans="1:6" ht="15" x14ac:dyDescent="0.2">
      <c r="A304" s="173"/>
      <c r="B304" s="114"/>
      <c r="C304" s="114"/>
      <c r="D304" s="114"/>
      <c r="E304" s="114"/>
      <c r="F304" s="114"/>
    </row>
    <row r="305" spans="1:6" ht="15" x14ac:dyDescent="0.2">
      <c r="A305" s="173"/>
      <c r="B305" s="114"/>
      <c r="C305" s="114"/>
      <c r="D305" s="114"/>
      <c r="E305" s="114"/>
      <c r="F305" s="114"/>
    </row>
    <row r="306" spans="1:6" ht="15" x14ac:dyDescent="0.2">
      <c r="A306" s="173"/>
      <c r="B306" s="114"/>
      <c r="C306" s="114"/>
      <c r="D306" s="114"/>
      <c r="E306" s="114"/>
      <c r="F306" s="114"/>
    </row>
    <row r="307" spans="1:6" ht="15" x14ac:dyDescent="0.2">
      <c r="A307" s="173"/>
      <c r="B307" s="114"/>
      <c r="C307" s="114"/>
      <c r="D307" s="114"/>
      <c r="E307" s="114"/>
      <c r="F307" s="114"/>
    </row>
    <row r="308" spans="1:6" ht="15" x14ac:dyDescent="0.2">
      <c r="A308" s="173"/>
      <c r="B308" s="114"/>
      <c r="C308" s="114"/>
      <c r="D308" s="114"/>
      <c r="E308" s="114"/>
      <c r="F308" s="114"/>
    </row>
    <row r="309" spans="1:6" ht="15" x14ac:dyDescent="0.2">
      <c r="A309" s="173"/>
      <c r="B309" s="114"/>
      <c r="C309" s="114"/>
      <c r="D309" s="114"/>
      <c r="E309" s="114"/>
      <c r="F309" s="114"/>
    </row>
    <row r="310" spans="1:6" ht="15" x14ac:dyDescent="0.2">
      <c r="A310" s="173"/>
      <c r="B310" s="114"/>
      <c r="C310" s="114"/>
      <c r="D310" s="114"/>
      <c r="E310" s="114"/>
      <c r="F310" s="114"/>
    </row>
    <row r="311" spans="1:6" ht="15" x14ac:dyDescent="0.2">
      <c r="A311" s="173"/>
      <c r="B311" s="114"/>
      <c r="C311" s="114"/>
      <c r="D311" s="114"/>
      <c r="E311" s="114"/>
      <c r="F311" s="114"/>
    </row>
    <row r="312" spans="1:6" ht="15" x14ac:dyDescent="0.2">
      <c r="A312" s="173"/>
      <c r="B312" s="114"/>
      <c r="C312" s="114"/>
      <c r="D312" s="114"/>
      <c r="E312" s="114"/>
      <c r="F312" s="114"/>
    </row>
    <row r="313" spans="1:6" ht="15" x14ac:dyDescent="0.2">
      <c r="A313" s="173"/>
      <c r="B313" s="114"/>
      <c r="C313" s="114"/>
      <c r="D313" s="114"/>
      <c r="E313" s="114"/>
      <c r="F313" s="114"/>
    </row>
    <row r="314" spans="1:6" ht="15" x14ac:dyDescent="0.2">
      <c r="A314" s="173"/>
      <c r="B314" s="114"/>
      <c r="C314" s="114"/>
      <c r="D314" s="114"/>
      <c r="E314" s="114"/>
      <c r="F314" s="114"/>
    </row>
    <row r="315" spans="1:6" ht="15" x14ac:dyDescent="0.2">
      <c r="A315" s="173"/>
      <c r="B315" s="114"/>
      <c r="C315" s="114"/>
      <c r="D315" s="114"/>
      <c r="E315" s="114"/>
      <c r="F315" s="114"/>
    </row>
    <row r="316" spans="1:6" ht="15" x14ac:dyDescent="0.2">
      <c r="A316" s="173"/>
      <c r="B316" s="114"/>
      <c r="C316" s="114"/>
      <c r="D316" s="114"/>
      <c r="E316" s="114"/>
      <c r="F316" s="114"/>
    </row>
    <row r="317" spans="1:6" ht="15" x14ac:dyDescent="0.2">
      <c r="A317" s="173"/>
      <c r="B317" s="114"/>
      <c r="C317" s="114"/>
      <c r="D317" s="114"/>
      <c r="E317" s="114"/>
      <c r="F317" s="114"/>
    </row>
    <row r="318" spans="1:6" ht="15" x14ac:dyDescent="0.2">
      <c r="A318" s="173"/>
      <c r="B318" s="114"/>
      <c r="C318" s="114"/>
      <c r="D318" s="114"/>
      <c r="E318" s="114"/>
      <c r="F318" s="114"/>
    </row>
    <row r="319" spans="1:6" ht="15" x14ac:dyDescent="0.2">
      <c r="A319" s="173"/>
      <c r="B319" s="114"/>
      <c r="C319" s="114"/>
      <c r="D319" s="114"/>
      <c r="E319" s="114"/>
      <c r="F319" s="114"/>
    </row>
    <row r="320" spans="1:6" ht="15" x14ac:dyDescent="0.2">
      <c r="A320" s="173"/>
      <c r="B320" s="114"/>
      <c r="C320" s="114"/>
      <c r="D320" s="114"/>
      <c r="E320" s="114"/>
      <c r="F320" s="114"/>
    </row>
    <row r="321" spans="1:6" ht="15" x14ac:dyDescent="0.2">
      <c r="A321" s="173"/>
      <c r="B321" s="114"/>
      <c r="C321" s="114"/>
      <c r="D321" s="114"/>
      <c r="E321" s="114"/>
      <c r="F321" s="114"/>
    </row>
    <row r="322" spans="1:6" ht="15" x14ac:dyDescent="0.2">
      <c r="A322" s="173"/>
      <c r="B322" s="114"/>
      <c r="C322" s="114"/>
      <c r="D322" s="114"/>
      <c r="E322" s="114"/>
      <c r="F322" s="114"/>
    </row>
    <row r="323" spans="1:6" ht="15" x14ac:dyDescent="0.2">
      <c r="A323" s="173"/>
      <c r="B323" s="114"/>
      <c r="C323" s="114"/>
      <c r="D323" s="114"/>
      <c r="E323" s="114"/>
      <c r="F323" s="114"/>
    </row>
    <row r="324" spans="1:6" ht="15" x14ac:dyDescent="0.2">
      <c r="A324" s="173"/>
      <c r="B324" s="114"/>
      <c r="C324" s="114"/>
      <c r="D324" s="114"/>
      <c r="E324" s="114"/>
      <c r="F324" s="114"/>
    </row>
    <row r="325" spans="1:6" ht="15" x14ac:dyDescent="0.2">
      <c r="A325" s="173"/>
      <c r="B325" s="114"/>
      <c r="C325" s="114"/>
      <c r="D325" s="114"/>
      <c r="E325" s="114"/>
      <c r="F325" s="114"/>
    </row>
    <row r="326" spans="1:6" ht="15" x14ac:dyDescent="0.2">
      <c r="A326" s="173"/>
      <c r="B326" s="114"/>
      <c r="C326" s="114"/>
      <c r="D326" s="114"/>
      <c r="E326" s="114"/>
      <c r="F326" s="114"/>
    </row>
    <row r="327" spans="1:6" ht="15" x14ac:dyDescent="0.2">
      <c r="A327" s="173"/>
      <c r="B327" s="114"/>
      <c r="C327" s="114"/>
      <c r="D327" s="114"/>
      <c r="E327" s="114"/>
      <c r="F327" s="114"/>
    </row>
    <row r="328" spans="1:6" ht="15" x14ac:dyDescent="0.2">
      <c r="A328" s="173"/>
      <c r="B328" s="114"/>
      <c r="C328" s="114"/>
      <c r="D328" s="114"/>
      <c r="E328" s="114"/>
      <c r="F328" s="114"/>
    </row>
    <row r="329" spans="1:6" ht="15" x14ac:dyDescent="0.2">
      <c r="A329" s="173"/>
      <c r="B329" s="114"/>
      <c r="C329" s="114"/>
      <c r="D329" s="114"/>
      <c r="E329" s="114"/>
      <c r="F329" s="114"/>
    </row>
    <row r="330" spans="1:6" ht="15" x14ac:dyDescent="0.2">
      <c r="A330" s="173"/>
      <c r="B330" s="114"/>
      <c r="C330" s="114"/>
      <c r="D330" s="114"/>
      <c r="E330" s="114"/>
      <c r="F330" s="114"/>
    </row>
    <row r="331" spans="1:6" ht="15" x14ac:dyDescent="0.2">
      <c r="A331" s="173"/>
      <c r="B331" s="114"/>
      <c r="C331" s="114"/>
      <c r="D331" s="114"/>
      <c r="E331" s="114"/>
      <c r="F331" s="114"/>
    </row>
    <row r="332" spans="1:6" ht="15" x14ac:dyDescent="0.2">
      <c r="A332" s="173"/>
      <c r="B332" s="114"/>
      <c r="C332" s="114"/>
      <c r="D332" s="114"/>
      <c r="E332" s="114"/>
      <c r="F332" s="114"/>
    </row>
    <row r="333" spans="1:6" ht="15" x14ac:dyDescent="0.2">
      <c r="A333" s="173"/>
      <c r="B333" s="114"/>
      <c r="C333" s="114"/>
      <c r="D333" s="114"/>
      <c r="E333" s="114"/>
      <c r="F333" s="114"/>
    </row>
    <row r="334" spans="1:6" ht="15" x14ac:dyDescent="0.2">
      <c r="A334" s="173"/>
      <c r="B334" s="114"/>
      <c r="C334" s="114"/>
      <c r="D334" s="114"/>
      <c r="E334" s="114"/>
      <c r="F334" s="114"/>
    </row>
    <row r="335" spans="1:6" ht="15" x14ac:dyDescent="0.2">
      <c r="A335" s="173"/>
      <c r="B335" s="114"/>
      <c r="C335" s="114"/>
      <c r="D335" s="114"/>
      <c r="E335" s="114"/>
      <c r="F335" s="114"/>
    </row>
    <row r="336" spans="1:6" ht="15" x14ac:dyDescent="0.2">
      <c r="A336" s="173"/>
      <c r="B336" s="114"/>
      <c r="C336" s="114"/>
      <c r="D336" s="114"/>
      <c r="E336" s="114"/>
      <c r="F336" s="114"/>
    </row>
    <row r="337" spans="1:6" ht="15" x14ac:dyDescent="0.2">
      <c r="A337" s="173"/>
      <c r="B337" s="114"/>
      <c r="C337" s="114"/>
      <c r="D337" s="114"/>
      <c r="E337" s="114"/>
      <c r="F337" s="114"/>
    </row>
    <row r="338" spans="1:6" ht="15" x14ac:dyDescent="0.2">
      <c r="A338" s="173"/>
      <c r="B338" s="114"/>
      <c r="C338" s="114"/>
      <c r="D338" s="114"/>
      <c r="E338" s="114"/>
      <c r="F338" s="114"/>
    </row>
    <row r="339" spans="1:6" ht="15" x14ac:dyDescent="0.2">
      <c r="A339" s="173"/>
      <c r="B339" s="114"/>
      <c r="C339" s="114"/>
      <c r="D339" s="114"/>
      <c r="E339" s="114"/>
      <c r="F339" s="114"/>
    </row>
    <row r="340" spans="1:6" ht="15" x14ac:dyDescent="0.2">
      <c r="A340" s="173"/>
      <c r="B340" s="114"/>
      <c r="C340" s="114"/>
      <c r="D340" s="114"/>
      <c r="E340" s="114"/>
      <c r="F340" s="114"/>
    </row>
    <row r="341" spans="1:6" ht="15" x14ac:dyDescent="0.2">
      <c r="A341" s="173"/>
      <c r="B341" s="114"/>
      <c r="C341" s="114"/>
      <c r="D341" s="114"/>
      <c r="E341" s="114"/>
      <c r="F341" s="114"/>
    </row>
    <row r="342" spans="1:6" ht="15" x14ac:dyDescent="0.2">
      <c r="A342" s="173"/>
      <c r="B342" s="114"/>
      <c r="C342" s="114"/>
      <c r="D342" s="114"/>
      <c r="E342" s="114"/>
      <c r="F342" s="114"/>
    </row>
    <row r="343" spans="1:6" ht="15" x14ac:dyDescent="0.2">
      <c r="A343" s="173"/>
      <c r="B343" s="114"/>
      <c r="C343" s="114"/>
      <c r="D343" s="114"/>
      <c r="E343" s="114"/>
      <c r="F343" s="114"/>
    </row>
    <row r="344" spans="1:6" ht="15" x14ac:dyDescent="0.2">
      <c r="A344" s="173"/>
      <c r="B344" s="114"/>
      <c r="C344" s="114"/>
      <c r="D344" s="114"/>
      <c r="E344" s="114"/>
      <c r="F344" s="114"/>
    </row>
    <row r="345" spans="1:6" ht="15" x14ac:dyDescent="0.2">
      <c r="A345" s="173"/>
      <c r="B345" s="114"/>
      <c r="C345" s="114"/>
      <c r="D345" s="114"/>
      <c r="E345" s="114"/>
      <c r="F345" s="114"/>
    </row>
    <row r="346" spans="1:6" ht="15" x14ac:dyDescent="0.2">
      <c r="A346" s="173"/>
      <c r="B346" s="114"/>
      <c r="C346" s="114"/>
      <c r="D346" s="114"/>
      <c r="E346" s="114"/>
      <c r="F346" s="114"/>
    </row>
    <row r="347" spans="1:6" ht="15" x14ac:dyDescent="0.2">
      <c r="A347" s="173"/>
      <c r="B347" s="114"/>
      <c r="C347" s="114"/>
      <c r="D347" s="114"/>
      <c r="E347" s="114"/>
      <c r="F347" s="114"/>
    </row>
    <row r="348" spans="1:6" ht="15" x14ac:dyDescent="0.2">
      <c r="A348" s="173"/>
      <c r="B348" s="114"/>
      <c r="C348" s="114"/>
      <c r="D348" s="114"/>
      <c r="E348" s="114"/>
      <c r="F348" s="114"/>
    </row>
    <row r="349" spans="1:6" ht="15" x14ac:dyDescent="0.2">
      <c r="A349" s="173"/>
      <c r="B349" s="114"/>
      <c r="C349" s="114"/>
      <c r="D349" s="114"/>
      <c r="E349" s="114"/>
      <c r="F349" s="114"/>
    </row>
    <row r="350" spans="1:6" ht="15" x14ac:dyDescent="0.2">
      <c r="A350" s="173"/>
      <c r="B350" s="114"/>
      <c r="C350" s="114"/>
      <c r="D350" s="114"/>
      <c r="E350" s="114"/>
      <c r="F350" s="114"/>
    </row>
    <row r="351" spans="1:6" ht="15" x14ac:dyDescent="0.2">
      <c r="A351" s="173"/>
      <c r="B351" s="114"/>
      <c r="C351" s="114"/>
      <c r="D351" s="114"/>
      <c r="E351" s="114"/>
      <c r="F351" s="114"/>
    </row>
    <row r="352" spans="1:6" ht="15" x14ac:dyDescent="0.2">
      <c r="A352" s="173"/>
      <c r="B352" s="114"/>
      <c r="C352" s="114"/>
      <c r="D352" s="114"/>
      <c r="E352" s="114"/>
      <c r="F352" s="114"/>
    </row>
    <row r="353" spans="1:6" ht="15" x14ac:dyDescent="0.2">
      <c r="A353" s="173"/>
      <c r="B353" s="114"/>
      <c r="C353" s="114"/>
      <c r="D353" s="114"/>
      <c r="E353" s="114"/>
      <c r="F353" s="114"/>
    </row>
    <row r="354" spans="1:6" ht="15" x14ac:dyDescent="0.2">
      <c r="A354" s="173"/>
      <c r="B354" s="114"/>
      <c r="C354" s="114"/>
      <c r="D354" s="114"/>
      <c r="E354" s="114"/>
      <c r="F354" s="114"/>
    </row>
    <row r="355" spans="1:6" ht="15" x14ac:dyDescent="0.2">
      <c r="A355" s="173"/>
      <c r="B355" s="114"/>
      <c r="C355" s="114"/>
      <c r="D355" s="114"/>
      <c r="E355" s="114"/>
      <c r="F355" s="114"/>
    </row>
    <row r="356" spans="1:6" ht="15" x14ac:dyDescent="0.2">
      <c r="A356" s="173"/>
      <c r="B356" s="114"/>
      <c r="C356" s="114"/>
      <c r="D356" s="114"/>
      <c r="E356" s="114"/>
      <c r="F356" s="114"/>
    </row>
    <row r="357" spans="1:6" ht="15" x14ac:dyDescent="0.2">
      <c r="A357" s="173"/>
      <c r="B357" s="114"/>
      <c r="C357" s="114"/>
      <c r="D357" s="114"/>
      <c r="E357" s="114"/>
      <c r="F357" s="114"/>
    </row>
    <row r="358" spans="1:6" ht="15" x14ac:dyDescent="0.2">
      <c r="A358" s="173"/>
      <c r="B358" s="114"/>
      <c r="C358" s="114"/>
      <c r="D358" s="114"/>
      <c r="E358" s="114"/>
      <c r="F358" s="114"/>
    </row>
    <row r="359" spans="1:6" ht="15" x14ac:dyDescent="0.2">
      <c r="A359" s="173"/>
      <c r="B359" s="114"/>
      <c r="C359" s="114"/>
      <c r="D359" s="114"/>
      <c r="E359" s="114"/>
      <c r="F359" s="114"/>
    </row>
    <row r="360" spans="1:6" ht="15" x14ac:dyDescent="0.2">
      <c r="A360" s="173"/>
      <c r="B360" s="114"/>
      <c r="C360" s="114"/>
      <c r="D360" s="114"/>
      <c r="E360" s="114"/>
      <c r="F360" s="114"/>
    </row>
    <row r="361" spans="1:6" ht="15" x14ac:dyDescent="0.2">
      <c r="A361" s="173"/>
      <c r="B361" s="114"/>
      <c r="C361" s="114"/>
      <c r="D361" s="114"/>
      <c r="E361" s="114"/>
      <c r="F361" s="114"/>
    </row>
    <row r="362" spans="1:6" ht="15" x14ac:dyDescent="0.2">
      <c r="A362" s="173"/>
      <c r="B362" s="114"/>
      <c r="C362" s="114"/>
      <c r="D362" s="114"/>
      <c r="E362" s="114"/>
      <c r="F362" s="114"/>
    </row>
    <row r="363" spans="1:6" ht="15" x14ac:dyDescent="0.2">
      <c r="A363" s="173"/>
      <c r="B363" s="114"/>
      <c r="C363" s="114"/>
      <c r="D363" s="114"/>
      <c r="E363" s="114"/>
      <c r="F363" s="114"/>
    </row>
    <row r="364" spans="1:6" ht="15" x14ac:dyDescent="0.2">
      <c r="A364" s="173"/>
      <c r="B364" s="114"/>
      <c r="C364" s="114"/>
      <c r="D364" s="114"/>
      <c r="E364" s="114"/>
      <c r="F364" s="114"/>
    </row>
    <row r="365" spans="1:6" ht="15" x14ac:dyDescent="0.2">
      <c r="A365" s="173"/>
      <c r="B365" s="114"/>
      <c r="C365" s="114"/>
      <c r="D365" s="114"/>
      <c r="E365" s="114"/>
      <c r="F365" s="114"/>
    </row>
    <row r="366" spans="1:6" ht="15" x14ac:dyDescent="0.2">
      <c r="A366" s="173"/>
      <c r="B366" s="114"/>
      <c r="C366" s="114"/>
      <c r="D366" s="114"/>
      <c r="E366" s="114"/>
      <c r="F366" s="114"/>
    </row>
    <row r="367" spans="1:6" ht="15" x14ac:dyDescent="0.2">
      <c r="A367" s="173"/>
      <c r="B367" s="114"/>
      <c r="C367" s="114"/>
      <c r="D367" s="114"/>
      <c r="E367" s="114"/>
      <c r="F367" s="114"/>
    </row>
    <row r="368" spans="1:6" ht="15" x14ac:dyDescent="0.2">
      <c r="A368" s="173"/>
      <c r="B368" s="114"/>
      <c r="C368" s="114"/>
      <c r="D368" s="114"/>
      <c r="E368" s="114"/>
      <c r="F368" s="114"/>
    </row>
    <row r="369" spans="1:6" ht="15" x14ac:dyDescent="0.2">
      <c r="A369" s="173"/>
      <c r="B369" s="114"/>
      <c r="C369" s="114"/>
      <c r="D369" s="114"/>
      <c r="E369" s="114"/>
      <c r="F369" s="114"/>
    </row>
    <row r="370" spans="1:6" ht="15" x14ac:dyDescent="0.2">
      <c r="A370" s="173"/>
      <c r="B370" s="114"/>
      <c r="C370" s="114"/>
      <c r="D370" s="114"/>
      <c r="E370" s="114"/>
      <c r="F370" s="114"/>
    </row>
    <row r="371" spans="1:6" ht="15" x14ac:dyDescent="0.2">
      <c r="A371" s="173"/>
      <c r="B371" s="114"/>
      <c r="C371" s="114"/>
      <c r="D371" s="114"/>
      <c r="E371" s="114"/>
      <c r="F371" s="114"/>
    </row>
    <row r="372" spans="1:6" ht="15" x14ac:dyDescent="0.2">
      <c r="A372" s="173"/>
      <c r="B372" s="114"/>
      <c r="C372" s="114"/>
      <c r="D372" s="114"/>
      <c r="E372" s="114"/>
      <c r="F372" s="114"/>
    </row>
    <row r="373" spans="1:6" ht="15" x14ac:dyDescent="0.2">
      <c r="A373" s="173"/>
      <c r="B373" s="114"/>
      <c r="C373" s="114"/>
      <c r="D373" s="114"/>
      <c r="E373" s="114"/>
      <c r="F373" s="114"/>
    </row>
    <row r="374" spans="1:6" ht="15" x14ac:dyDescent="0.2">
      <c r="A374" s="173"/>
      <c r="B374" s="114"/>
      <c r="C374" s="114"/>
      <c r="D374" s="114"/>
      <c r="E374" s="114"/>
      <c r="F374" s="114"/>
    </row>
    <row r="375" spans="1:6" ht="15" x14ac:dyDescent="0.2">
      <c r="A375" s="173"/>
      <c r="B375" s="114"/>
      <c r="C375" s="114"/>
      <c r="D375" s="114"/>
      <c r="E375" s="114"/>
      <c r="F375" s="114"/>
    </row>
    <row r="376" spans="1:6" ht="15" x14ac:dyDescent="0.2">
      <c r="A376" s="173"/>
      <c r="B376" s="114"/>
      <c r="C376" s="114"/>
      <c r="D376" s="114"/>
      <c r="E376" s="114"/>
      <c r="F376" s="114"/>
    </row>
    <row r="377" spans="1:6" ht="15" x14ac:dyDescent="0.2">
      <c r="A377" s="173"/>
      <c r="B377" s="114"/>
      <c r="C377" s="114"/>
      <c r="D377" s="114"/>
      <c r="E377" s="114"/>
      <c r="F377" s="114"/>
    </row>
    <row r="378" spans="1:6" ht="15" x14ac:dyDescent="0.2">
      <c r="A378" s="173"/>
      <c r="B378" s="114"/>
      <c r="C378" s="114"/>
      <c r="D378" s="114"/>
      <c r="E378" s="114"/>
      <c r="F378" s="114"/>
    </row>
    <row r="379" spans="1:6" ht="15" x14ac:dyDescent="0.2">
      <c r="A379" s="173"/>
      <c r="B379" s="114"/>
      <c r="C379" s="114"/>
      <c r="D379" s="114"/>
      <c r="E379" s="114"/>
      <c r="F379" s="114"/>
    </row>
    <row r="380" spans="1:6" ht="15" x14ac:dyDescent="0.2">
      <c r="A380" s="173"/>
      <c r="B380" s="114"/>
      <c r="C380" s="114"/>
      <c r="D380" s="114"/>
      <c r="E380" s="114"/>
      <c r="F380" s="114"/>
    </row>
    <row r="381" spans="1:6" ht="15" x14ac:dyDescent="0.2">
      <c r="A381" s="173"/>
      <c r="B381" s="114"/>
      <c r="C381" s="114"/>
      <c r="D381" s="114"/>
      <c r="E381" s="114"/>
      <c r="F381" s="114"/>
    </row>
    <row r="382" spans="1:6" ht="15" x14ac:dyDescent="0.2">
      <c r="A382" s="173"/>
      <c r="B382" s="114"/>
      <c r="C382" s="114"/>
      <c r="D382" s="114"/>
      <c r="E382" s="114"/>
      <c r="F382" s="114"/>
    </row>
    <row r="383" spans="1:6" ht="15" x14ac:dyDescent="0.2">
      <c r="A383" s="173"/>
      <c r="B383" s="114"/>
      <c r="C383" s="114"/>
      <c r="D383" s="114"/>
      <c r="E383" s="114"/>
      <c r="F383" s="114"/>
    </row>
    <row r="384" spans="1:6" ht="15" x14ac:dyDescent="0.2">
      <c r="A384" s="173"/>
      <c r="B384" s="114"/>
      <c r="C384" s="114"/>
      <c r="D384" s="114"/>
      <c r="E384" s="114"/>
      <c r="F384" s="114"/>
    </row>
    <row r="385" spans="1:6" ht="15" x14ac:dyDescent="0.2">
      <c r="A385" s="173"/>
      <c r="B385" s="114"/>
      <c r="C385" s="114"/>
      <c r="D385" s="114"/>
      <c r="E385" s="114"/>
      <c r="F385" s="114"/>
    </row>
    <row r="386" spans="1:6" ht="15" x14ac:dyDescent="0.2">
      <c r="A386" s="173"/>
      <c r="B386" s="114"/>
      <c r="C386" s="114"/>
      <c r="D386" s="114"/>
      <c r="E386" s="114"/>
      <c r="F386" s="114"/>
    </row>
    <row r="387" spans="1:6" ht="15" x14ac:dyDescent="0.2">
      <c r="A387" s="173"/>
      <c r="B387" s="114"/>
      <c r="C387" s="114"/>
      <c r="D387" s="114"/>
      <c r="E387" s="114"/>
      <c r="F387" s="114"/>
    </row>
    <row r="388" spans="1:6" ht="15" x14ac:dyDescent="0.2">
      <c r="A388" s="173"/>
      <c r="B388" s="114"/>
      <c r="C388" s="114"/>
      <c r="D388" s="114"/>
      <c r="E388" s="114"/>
      <c r="F388" s="114"/>
    </row>
    <row r="389" spans="1:6" ht="15" x14ac:dyDescent="0.2">
      <c r="A389" s="173"/>
      <c r="B389" s="114"/>
      <c r="C389" s="114"/>
      <c r="D389" s="114"/>
      <c r="E389" s="114"/>
      <c r="F389" s="114"/>
    </row>
    <row r="390" spans="1:6" ht="15" x14ac:dyDescent="0.2">
      <c r="A390" s="173"/>
      <c r="B390" s="114"/>
      <c r="C390" s="114"/>
      <c r="D390" s="114"/>
      <c r="E390" s="114"/>
      <c r="F390" s="114"/>
    </row>
    <row r="391" spans="1:6" ht="15" x14ac:dyDescent="0.2">
      <c r="A391" s="173"/>
      <c r="B391" s="114"/>
      <c r="C391" s="114"/>
      <c r="D391" s="114"/>
      <c r="E391" s="114"/>
      <c r="F391" s="114"/>
    </row>
    <row r="392" spans="1:6" ht="15" x14ac:dyDescent="0.2">
      <c r="A392" s="173"/>
      <c r="B392" s="114"/>
      <c r="C392" s="114"/>
      <c r="D392" s="114"/>
      <c r="E392" s="114"/>
      <c r="F392" s="114"/>
    </row>
    <row r="393" spans="1:6" ht="15" x14ac:dyDescent="0.2">
      <c r="A393" s="173"/>
      <c r="B393" s="114"/>
      <c r="C393" s="114"/>
      <c r="D393" s="114"/>
      <c r="E393" s="114"/>
      <c r="F393" s="114"/>
    </row>
    <row r="394" spans="1:6" ht="15" x14ac:dyDescent="0.2">
      <c r="A394" s="173"/>
      <c r="B394" s="114"/>
      <c r="C394" s="114"/>
      <c r="D394" s="114"/>
      <c r="E394" s="114"/>
      <c r="F394" s="114"/>
    </row>
    <row r="395" spans="1:6" ht="15" x14ac:dyDescent="0.2">
      <c r="A395" s="173"/>
      <c r="B395" s="114"/>
      <c r="C395" s="114"/>
      <c r="D395" s="114"/>
      <c r="E395" s="114"/>
      <c r="F395" s="114"/>
    </row>
    <row r="396" spans="1:6" ht="15" x14ac:dyDescent="0.2">
      <c r="A396" s="173"/>
      <c r="B396" s="114"/>
      <c r="C396" s="114"/>
      <c r="D396" s="114"/>
      <c r="E396" s="114"/>
      <c r="F396" s="114"/>
    </row>
    <row r="397" spans="1:6" ht="15" x14ac:dyDescent="0.2">
      <c r="A397" s="173"/>
      <c r="B397" s="114"/>
      <c r="C397" s="114"/>
      <c r="D397" s="114"/>
      <c r="E397" s="114"/>
      <c r="F397" s="114"/>
    </row>
    <row r="398" spans="1:6" ht="15" x14ac:dyDescent="0.2">
      <c r="A398" s="173"/>
      <c r="B398" s="114"/>
      <c r="C398" s="114"/>
      <c r="D398" s="114"/>
      <c r="E398" s="114"/>
      <c r="F398" s="114"/>
    </row>
    <row r="399" spans="1:6" ht="15" x14ac:dyDescent="0.2">
      <c r="A399" s="173"/>
      <c r="B399" s="114"/>
      <c r="C399" s="114"/>
      <c r="D399" s="114"/>
      <c r="E399" s="114"/>
      <c r="F399" s="114"/>
    </row>
    <row r="400" spans="1:6" ht="15" x14ac:dyDescent="0.2">
      <c r="A400" s="173"/>
      <c r="B400" s="114"/>
      <c r="C400" s="114"/>
      <c r="D400" s="114"/>
      <c r="E400" s="114"/>
      <c r="F400" s="114"/>
    </row>
    <row r="401" spans="1:6" ht="15" x14ac:dyDescent="0.2">
      <c r="A401" s="173"/>
      <c r="B401" s="114"/>
      <c r="C401" s="114"/>
      <c r="D401" s="114"/>
      <c r="E401" s="114"/>
      <c r="F401" s="114"/>
    </row>
    <row r="402" spans="1:6" ht="15" x14ac:dyDescent="0.2">
      <c r="A402" s="173"/>
      <c r="B402" s="114"/>
      <c r="C402" s="114"/>
      <c r="D402" s="114"/>
      <c r="E402" s="114"/>
      <c r="F402" s="114"/>
    </row>
    <row r="403" spans="1:6" ht="15" x14ac:dyDescent="0.2">
      <c r="A403" s="173"/>
      <c r="B403" s="114"/>
      <c r="C403" s="114"/>
      <c r="D403" s="114"/>
      <c r="E403" s="114"/>
      <c r="F403" s="114"/>
    </row>
    <row r="404" spans="1:6" ht="15" x14ac:dyDescent="0.2">
      <c r="A404" s="173"/>
      <c r="B404" s="114"/>
      <c r="C404" s="114"/>
      <c r="D404" s="114"/>
      <c r="E404" s="114"/>
      <c r="F404" s="114"/>
    </row>
    <row r="405" spans="1:6" ht="15" x14ac:dyDescent="0.2">
      <c r="A405" s="173"/>
      <c r="B405" s="114"/>
      <c r="C405" s="114"/>
      <c r="D405" s="114"/>
      <c r="E405" s="114"/>
      <c r="F405" s="114"/>
    </row>
    <row r="406" spans="1:6" ht="15" x14ac:dyDescent="0.2">
      <c r="A406" s="173"/>
      <c r="B406" s="114"/>
      <c r="C406" s="114"/>
      <c r="D406" s="114"/>
      <c r="E406" s="114"/>
      <c r="F406" s="114"/>
    </row>
    <row r="407" spans="1:6" ht="15" x14ac:dyDescent="0.2">
      <c r="A407" s="173"/>
      <c r="B407" s="114"/>
      <c r="C407" s="114"/>
      <c r="D407" s="114"/>
      <c r="E407" s="114"/>
      <c r="F407" s="114"/>
    </row>
    <row r="408" spans="1:6" ht="15" x14ac:dyDescent="0.2">
      <c r="A408" s="173"/>
      <c r="B408" s="114"/>
      <c r="C408" s="114"/>
      <c r="D408" s="114"/>
      <c r="E408" s="114"/>
      <c r="F408" s="114"/>
    </row>
    <row r="409" spans="1:6" ht="15" x14ac:dyDescent="0.2">
      <c r="A409" s="173"/>
      <c r="B409" s="114"/>
      <c r="C409" s="114"/>
      <c r="D409" s="114"/>
      <c r="E409" s="114"/>
      <c r="F409" s="114"/>
    </row>
    <row r="410" spans="1:6" ht="15" x14ac:dyDescent="0.2">
      <c r="A410" s="173"/>
      <c r="B410" s="114"/>
      <c r="C410" s="114"/>
      <c r="D410" s="114"/>
      <c r="E410" s="114"/>
      <c r="F410" s="114"/>
    </row>
    <row r="411" spans="1:6" ht="15" x14ac:dyDescent="0.2">
      <c r="A411" s="173"/>
      <c r="B411" s="114"/>
      <c r="C411" s="114"/>
      <c r="D411" s="114"/>
      <c r="E411" s="114"/>
      <c r="F411" s="114"/>
    </row>
    <row r="412" spans="1:6" ht="15" x14ac:dyDescent="0.2">
      <c r="A412" s="173"/>
      <c r="B412" s="114"/>
      <c r="C412" s="114"/>
      <c r="D412" s="114"/>
      <c r="E412" s="114"/>
      <c r="F412" s="114"/>
    </row>
    <row r="413" spans="1:6" ht="15" x14ac:dyDescent="0.2">
      <c r="A413" s="173"/>
      <c r="B413" s="114"/>
      <c r="C413" s="114"/>
      <c r="D413" s="114"/>
      <c r="E413" s="114"/>
      <c r="F413" s="114"/>
    </row>
    <row r="414" spans="1:6" ht="15" x14ac:dyDescent="0.2">
      <c r="A414" s="173"/>
      <c r="B414" s="114"/>
      <c r="C414" s="114"/>
      <c r="D414" s="114"/>
      <c r="E414" s="114"/>
      <c r="F414" s="114"/>
    </row>
    <row r="415" spans="1:6" ht="15" x14ac:dyDescent="0.2">
      <c r="A415" s="173"/>
      <c r="B415" s="114"/>
      <c r="C415" s="114"/>
      <c r="D415" s="114"/>
      <c r="E415" s="114"/>
      <c r="F415" s="114"/>
    </row>
    <row r="416" spans="1:6" ht="15" x14ac:dyDescent="0.2">
      <c r="A416" s="173"/>
      <c r="B416" s="114"/>
      <c r="C416" s="114"/>
      <c r="D416" s="114"/>
      <c r="E416" s="114"/>
      <c r="F416" s="114"/>
    </row>
    <row r="417" spans="1:6" ht="15" x14ac:dyDescent="0.2">
      <c r="A417" s="173"/>
      <c r="B417" s="114"/>
      <c r="C417" s="114"/>
      <c r="D417" s="114"/>
      <c r="E417" s="114"/>
      <c r="F417" s="114"/>
    </row>
    <row r="418" spans="1:6" ht="15" x14ac:dyDescent="0.2">
      <c r="A418" s="173"/>
      <c r="B418" s="114"/>
      <c r="C418" s="114"/>
      <c r="D418" s="114"/>
      <c r="E418" s="114"/>
      <c r="F418" s="114"/>
    </row>
    <row r="419" spans="1:6" ht="15" x14ac:dyDescent="0.2">
      <c r="A419" s="173"/>
      <c r="B419" s="114"/>
      <c r="C419" s="114"/>
      <c r="D419" s="114"/>
      <c r="E419" s="114"/>
      <c r="F419" s="114"/>
    </row>
    <row r="420" spans="1:6" ht="15" x14ac:dyDescent="0.2">
      <c r="A420" s="173"/>
      <c r="B420" s="114"/>
      <c r="C420" s="114"/>
      <c r="D420" s="114"/>
      <c r="E420" s="114"/>
      <c r="F420" s="114"/>
    </row>
    <row r="421" spans="1:6" ht="15" x14ac:dyDescent="0.2">
      <c r="A421" s="173"/>
      <c r="B421" s="114"/>
      <c r="C421" s="114"/>
      <c r="D421" s="114"/>
      <c r="E421" s="114"/>
      <c r="F421" s="114"/>
    </row>
    <row r="422" spans="1:6" ht="15" x14ac:dyDescent="0.2">
      <c r="A422" s="173"/>
      <c r="B422" s="114"/>
      <c r="C422" s="114"/>
      <c r="D422" s="114"/>
      <c r="E422" s="114"/>
      <c r="F422" s="114"/>
    </row>
    <row r="423" spans="1:6" ht="15" x14ac:dyDescent="0.2">
      <c r="A423" s="173"/>
      <c r="B423" s="114"/>
      <c r="C423" s="114"/>
      <c r="D423" s="114"/>
      <c r="E423" s="114"/>
      <c r="F423" s="114"/>
    </row>
    <row r="424" spans="1:6" ht="15" x14ac:dyDescent="0.2">
      <c r="A424" s="173"/>
      <c r="B424" s="114"/>
      <c r="C424" s="114"/>
      <c r="D424" s="114"/>
      <c r="E424" s="114"/>
      <c r="F424" s="114"/>
    </row>
    <row r="425" spans="1:6" ht="15" x14ac:dyDescent="0.2">
      <c r="A425" s="173"/>
      <c r="B425" s="114"/>
      <c r="C425" s="114"/>
      <c r="D425" s="114"/>
      <c r="E425" s="114"/>
      <c r="F425" s="114"/>
    </row>
    <row r="426" spans="1:6" ht="15" x14ac:dyDescent="0.2">
      <c r="A426" s="173"/>
      <c r="B426" s="114"/>
      <c r="C426" s="114"/>
      <c r="D426" s="114"/>
      <c r="E426" s="114"/>
      <c r="F426" s="114"/>
    </row>
    <row r="427" spans="1:6" ht="15" x14ac:dyDescent="0.2">
      <c r="A427" s="173"/>
      <c r="B427" s="114"/>
      <c r="C427" s="114"/>
      <c r="D427" s="114"/>
      <c r="E427" s="114"/>
      <c r="F427" s="114"/>
    </row>
    <row r="428" spans="1:6" ht="15" x14ac:dyDescent="0.2">
      <c r="A428" s="173"/>
      <c r="B428" s="114"/>
      <c r="C428" s="114"/>
      <c r="D428" s="114"/>
      <c r="E428" s="114"/>
      <c r="F428" s="114"/>
    </row>
    <row r="429" spans="1:6" ht="15" x14ac:dyDescent="0.2">
      <c r="A429" s="173"/>
      <c r="B429" s="114"/>
      <c r="C429" s="114"/>
      <c r="D429" s="114"/>
      <c r="E429" s="114"/>
      <c r="F429" s="114"/>
    </row>
    <row r="430" spans="1:6" ht="15" x14ac:dyDescent="0.2">
      <c r="A430" s="173"/>
      <c r="B430" s="114"/>
      <c r="C430" s="114"/>
      <c r="D430" s="114"/>
      <c r="E430" s="114"/>
      <c r="F430" s="114"/>
    </row>
    <row r="431" spans="1:6" ht="15" x14ac:dyDescent="0.2">
      <c r="A431" s="173"/>
      <c r="B431" s="114"/>
      <c r="C431" s="114"/>
      <c r="D431" s="114"/>
      <c r="E431" s="114"/>
      <c r="F431" s="114"/>
    </row>
    <row r="432" spans="1:6" ht="15" x14ac:dyDescent="0.2">
      <c r="A432" s="173"/>
      <c r="B432" s="114"/>
      <c r="C432" s="114"/>
      <c r="D432" s="114"/>
      <c r="E432" s="114"/>
      <c r="F432" s="114"/>
    </row>
    <row r="433" spans="1:6" ht="15" x14ac:dyDescent="0.2">
      <c r="A433" s="173"/>
      <c r="B433" s="114"/>
      <c r="C433" s="114"/>
      <c r="D433" s="114"/>
      <c r="E433" s="114"/>
      <c r="F433" s="114"/>
    </row>
    <row r="434" spans="1:6" ht="15" x14ac:dyDescent="0.2">
      <c r="A434" s="173"/>
      <c r="B434" s="114"/>
      <c r="C434" s="114"/>
      <c r="D434" s="114"/>
      <c r="E434" s="114"/>
      <c r="F434" s="114"/>
    </row>
    <row r="435" spans="1:6" ht="15" x14ac:dyDescent="0.2">
      <c r="A435" s="173"/>
      <c r="B435" s="114"/>
      <c r="C435" s="114"/>
      <c r="D435" s="114"/>
      <c r="E435" s="114"/>
      <c r="F435" s="114"/>
    </row>
    <row r="436" spans="1:6" ht="15" x14ac:dyDescent="0.2">
      <c r="A436" s="173"/>
      <c r="B436" s="114"/>
      <c r="C436" s="114"/>
      <c r="D436" s="114"/>
      <c r="E436" s="114"/>
      <c r="F436" s="114"/>
    </row>
    <row r="437" spans="1:6" ht="15" x14ac:dyDescent="0.2">
      <c r="A437" s="173"/>
      <c r="B437" s="114"/>
      <c r="C437" s="114"/>
      <c r="D437" s="114"/>
      <c r="E437" s="114"/>
      <c r="F437" s="114"/>
    </row>
    <row r="438" spans="1:6" ht="15" x14ac:dyDescent="0.2">
      <c r="A438" s="173"/>
      <c r="B438" s="114"/>
      <c r="C438" s="114"/>
      <c r="D438" s="114"/>
      <c r="E438" s="114"/>
      <c r="F438" s="114"/>
    </row>
    <row r="439" spans="1:6" ht="15" x14ac:dyDescent="0.2">
      <c r="A439" s="173"/>
      <c r="B439" s="114"/>
      <c r="C439" s="114"/>
      <c r="D439" s="114"/>
      <c r="E439" s="114"/>
      <c r="F439" s="114"/>
    </row>
    <row r="440" spans="1:6" ht="15" x14ac:dyDescent="0.2">
      <c r="A440" s="173"/>
      <c r="B440" s="114"/>
      <c r="C440" s="114"/>
      <c r="D440" s="114"/>
      <c r="E440" s="114"/>
      <c r="F440" s="114"/>
    </row>
    <row r="441" spans="1:6" ht="15" x14ac:dyDescent="0.2">
      <c r="A441" s="173"/>
      <c r="B441" s="114"/>
      <c r="C441" s="114"/>
      <c r="D441" s="114"/>
      <c r="E441" s="114"/>
      <c r="F441" s="114"/>
    </row>
    <row r="442" spans="1:6" ht="15" x14ac:dyDescent="0.2">
      <c r="A442" s="173"/>
      <c r="B442" s="114"/>
      <c r="C442" s="114"/>
      <c r="D442" s="114"/>
      <c r="E442" s="114"/>
      <c r="F442" s="114"/>
    </row>
    <row r="443" spans="1:6" ht="15" x14ac:dyDescent="0.2">
      <c r="A443" s="173"/>
      <c r="B443" s="114"/>
      <c r="C443" s="114"/>
      <c r="D443" s="114"/>
      <c r="E443" s="114"/>
      <c r="F443" s="114"/>
    </row>
    <row r="444" spans="1:6" ht="15" x14ac:dyDescent="0.2">
      <c r="A444" s="173"/>
      <c r="B444" s="114"/>
      <c r="C444" s="114"/>
      <c r="D444" s="114"/>
      <c r="E444" s="114"/>
      <c r="F444" s="114"/>
    </row>
    <row r="445" spans="1:6" ht="15" x14ac:dyDescent="0.2">
      <c r="A445" s="173"/>
      <c r="B445" s="114"/>
      <c r="C445" s="114"/>
      <c r="D445" s="114"/>
      <c r="E445" s="114"/>
      <c r="F445" s="114"/>
    </row>
    <row r="446" spans="1:6" ht="15" x14ac:dyDescent="0.2">
      <c r="A446" s="173"/>
      <c r="B446" s="114"/>
      <c r="C446" s="114"/>
      <c r="D446" s="114"/>
      <c r="E446" s="114"/>
      <c r="F446" s="114"/>
    </row>
    <row r="447" spans="1:6" ht="15" x14ac:dyDescent="0.2">
      <c r="A447" s="173"/>
      <c r="B447" s="114"/>
      <c r="C447" s="114"/>
      <c r="D447" s="114"/>
      <c r="E447" s="114"/>
      <c r="F447" s="114"/>
    </row>
    <row r="448" spans="1:6" ht="15" x14ac:dyDescent="0.2">
      <c r="A448" s="173"/>
      <c r="B448" s="114"/>
      <c r="C448" s="114"/>
      <c r="D448" s="114"/>
      <c r="E448" s="114"/>
      <c r="F448" s="114"/>
    </row>
    <row r="449" spans="1:6" ht="15" x14ac:dyDescent="0.2">
      <c r="A449" s="173"/>
      <c r="B449" s="114"/>
      <c r="C449" s="114"/>
      <c r="D449" s="114"/>
      <c r="E449" s="114"/>
      <c r="F449" s="114"/>
    </row>
    <row r="450" spans="1:6" ht="15" x14ac:dyDescent="0.2">
      <c r="A450" s="173"/>
      <c r="B450" s="114"/>
      <c r="C450" s="114"/>
      <c r="D450" s="114"/>
      <c r="E450" s="114"/>
      <c r="F450" s="114"/>
    </row>
    <row r="451" spans="1:6" ht="15" x14ac:dyDescent="0.2">
      <c r="A451" s="173"/>
      <c r="B451" s="114"/>
      <c r="C451" s="114"/>
      <c r="D451" s="114"/>
      <c r="E451" s="114"/>
      <c r="F451" s="114"/>
    </row>
    <row r="452" spans="1:6" ht="15" x14ac:dyDescent="0.2">
      <c r="A452" s="173"/>
      <c r="B452" s="114"/>
      <c r="C452" s="114"/>
      <c r="D452" s="114"/>
      <c r="E452" s="114"/>
      <c r="F452" s="114"/>
    </row>
    <row r="453" spans="1:6" ht="15" x14ac:dyDescent="0.2">
      <c r="A453" s="173"/>
      <c r="B453" s="114"/>
      <c r="C453" s="114"/>
      <c r="D453" s="114"/>
      <c r="E453" s="114"/>
      <c r="F453" s="114"/>
    </row>
    <row r="454" spans="1:6" ht="15" x14ac:dyDescent="0.2">
      <c r="A454" s="173"/>
      <c r="B454" s="114"/>
      <c r="C454" s="114"/>
      <c r="D454" s="114"/>
      <c r="E454" s="114"/>
      <c r="F454" s="114"/>
    </row>
    <row r="455" spans="1:6" ht="15" x14ac:dyDescent="0.2">
      <c r="A455" s="173"/>
      <c r="B455" s="114"/>
      <c r="C455" s="114"/>
      <c r="D455" s="114"/>
      <c r="E455" s="114"/>
      <c r="F455" s="114"/>
    </row>
    <row r="456" spans="1:6" ht="15" x14ac:dyDescent="0.2">
      <c r="A456" s="173"/>
      <c r="B456" s="114"/>
      <c r="C456" s="114"/>
      <c r="D456" s="114"/>
      <c r="E456" s="114"/>
      <c r="F456" s="114"/>
    </row>
    <row r="457" spans="1:6" ht="15" x14ac:dyDescent="0.2">
      <c r="A457" s="173"/>
      <c r="B457" s="114"/>
      <c r="C457" s="114"/>
      <c r="D457" s="114"/>
      <c r="E457" s="114"/>
      <c r="F457" s="114"/>
    </row>
    <row r="458" spans="1:6" ht="15" x14ac:dyDescent="0.2">
      <c r="A458" s="173"/>
      <c r="B458" s="114"/>
      <c r="C458" s="114"/>
      <c r="D458" s="114"/>
      <c r="E458" s="114"/>
      <c r="F458" s="114"/>
    </row>
    <row r="459" spans="1:6" ht="15" x14ac:dyDescent="0.2">
      <c r="A459" s="173"/>
      <c r="B459" s="114"/>
      <c r="C459" s="114"/>
      <c r="D459" s="114"/>
      <c r="E459" s="114"/>
      <c r="F459" s="114"/>
    </row>
    <row r="460" spans="1:6" ht="15" x14ac:dyDescent="0.2">
      <c r="A460" s="173"/>
      <c r="B460" s="114"/>
      <c r="C460" s="114"/>
      <c r="D460" s="114"/>
      <c r="E460" s="114"/>
      <c r="F460" s="114"/>
    </row>
    <row r="461" spans="1:6" ht="15" x14ac:dyDescent="0.2">
      <c r="A461" s="173"/>
      <c r="B461" s="114"/>
      <c r="C461" s="114"/>
      <c r="D461" s="114"/>
      <c r="E461" s="114"/>
      <c r="F461" s="114"/>
    </row>
    <row r="462" spans="1:6" ht="15" x14ac:dyDescent="0.2">
      <c r="A462" s="173"/>
      <c r="B462" s="114"/>
      <c r="C462" s="114"/>
      <c r="D462" s="114"/>
      <c r="E462" s="114"/>
      <c r="F462" s="114"/>
    </row>
    <row r="463" spans="1:6" ht="15" x14ac:dyDescent="0.2">
      <c r="A463" s="173"/>
      <c r="B463" s="114"/>
      <c r="C463" s="114"/>
      <c r="D463" s="114"/>
      <c r="E463" s="114"/>
      <c r="F463" s="114"/>
    </row>
    <row r="464" spans="1:6" ht="15" x14ac:dyDescent="0.2">
      <c r="A464" s="173"/>
      <c r="B464" s="114"/>
      <c r="C464" s="114"/>
      <c r="D464" s="114"/>
      <c r="E464" s="114"/>
      <c r="F464" s="114"/>
    </row>
    <row r="465" spans="1:6" ht="15" x14ac:dyDescent="0.2">
      <c r="A465" s="173"/>
      <c r="B465" s="114"/>
      <c r="C465" s="114"/>
      <c r="D465" s="114"/>
      <c r="E465" s="114"/>
      <c r="F465" s="114"/>
    </row>
    <row r="466" spans="1:6" ht="15" x14ac:dyDescent="0.2">
      <c r="A466" s="173"/>
      <c r="B466" s="114"/>
      <c r="C466" s="114"/>
      <c r="D466" s="114"/>
      <c r="E466" s="114"/>
      <c r="F466" s="114"/>
    </row>
    <row r="467" spans="1:6" ht="15" x14ac:dyDescent="0.2">
      <c r="A467" s="173"/>
      <c r="B467" s="114"/>
      <c r="C467" s="114"/>
      <c r="D467" s="114"/>
      <c r="E467" s="114"/>
      <c r="F467" s="114"/>
    </row>
    <row r="468" spans="1:6" ht="15" x14ac:dyDescent="0.2">
      <c r="A468" s="173"/>
      <c r="B468" s="114"/>
      <c r="C468" s="114"/>
      <c r="D468" s="114"/>
      <c r="E468" s="114"/>
      <c r="F468" s="114"/>
    </row>
    <row r="469" spans="1:6" ht="15" x14ac:dyDescent="0.2">
      <c r="A469" s="173"/>
      <c r="B469" s="114"/>
      <c r="C469" s="114"/>
      <c r="D469" s="114"/>
      <c r="E469" s="114"/>
      <c r="F469" s="114"/>
    </row>
    <row r="470" spans="1:6" ht="15" x14ac:dyDescent="0.2">
      <c r="A470" s="173"/>
      <c r="B470" s="114"/>
      <c r="C470" s="114"/>
      <c r="D470" s="114"/>
      <c r="E470" s="114"/>
      <c r="F470" s="114"/>
    </row>
    <row r="471" spans="1:6" ht="15" x14ac:dyDescent="0.2">
      <c r="A471" s="173"/>
      <c r="B471" s="114"/>
      <c r="C471" s="114"/>
      <c r="D471" s="114"/>
      <c r="E471" s="114"/>
      <c r="F471" s="114"/>
    </row>
    <row r="472" spans="1:6" ht="15" x14ac:dyDescent="0.2">
      <c r="A472" s="173"/>
      <c r="B472" s="114"/>
      <c r="C472" s="114"/>
      <c r="D472" s="114"/>
      <c r="E472" s="114"/>
      <c r="F472" s="114"/>
    </row>
    <row r="473" spans="1:6" ht="15" x14ac:dyDescent="0.2">
      <c r="A473" s="173"/>
      <c r="B473" s="114"/>
      <c r="C473" s="114"/>
      <c r="D473" s="114"/>
      <c r="E473" s="114"/>
      <c r="F473" s="114"/>
    </row>
    <row r="474" spans="1:6" ht="15" x14ac:dyDescent="0.2">
      <c r="A474" s="173"/>
      <c r="B474" s="114"/>
      <c r="C474" s="114"/>
      <c r="D474" s="114"/>
      <c r="E474" s="114"/>
      <c r="F474" s="114"/>
    </row>
    <row r="475" spans="1:6" ht="15" x14ac:dyDescent="0.2">
      <c r="A475" s="173"/>
      <c r="B475" s="114"/>
      <c r="C475" s="114"/>
      <c r="D475" s="114"/>
      <c r="E475" s="114"/>
      <c r="F475" s="114"/>
    </row>
    <row r="476" spans="1:6" ht="15" x14ac:dyDescent="0.2">
      <c r="A476" s="173"/>
      <c r="B476" s="114"/>
      <c r="C476" s="114"/>
      <c r="D476" s="114"/>
      <c r="E476" s="114"/>
      <c r="F476" s="114"/>
    </row>
    <row r="477" spans="1:6" ht="15" x14ac:dyDescent="0.2">
      <c r="A477" s="173"/>
      <c r="B477" s="114"/>
      <c r="C477" s="114"/>
      <c r="D477" s="114"/>
      <c r="E477" s="114"/>
      <c r="F477" s="114"/>
    </row>
    <row r="478" spans="1:6" ht="15" x14ac:dyDescent="0.2">
      <c r="A478" s="173"/>
      <c r="B478" s="114"/>
      <c r="C478" s="114"/>
      <c r="D478" s="114"/>
      <c r="E478" s="114"/>
      <c r="F478" s="114"/>
    </row>
    <row r="479" spans="1:6" ht="15" x14ac:dyDescent="0.2">
      <c r="A479" s="173"/>
      <c r="B479" s="114"/>
      <c r="C479" s="114"/>
      <c r="D479" s="114"/>
      <c r="E479" s="114"/>
      <c r="F479" s="114"/>
    </row>
    <row r="480" spans="1:6" ht="15" x14ac:dyDescent="0.2">
      <c r="A480" s="173"/>
      <c r="B480" s="114"/>
      <c r="C480" s="114"/>
      <c r="D480" s="114"/>
      <c r="E480" s="114"/>
      <c r="F480" s="114"/>
    </row>
    <row r="481" spans="1:6" ht="15" x14ac:dyDescent="0.2">
      <c r="A481" s="173"/>
      <c r="B481" s="114"/>
      <c r="C481" s="114"/>
      <c r="D481" s="114"/>
      <c r="E481" s="114"/>
      <c r="F481" s="114"/>
    </row>
    <row r="482" spans="1:6" ht="15" x14ac:dyDescent="0.2">
      <c r="A482" s="173"/>
      <c r="B482" s="114"/>
      <c r="C482" s="114"/>
      <c r="D482" s="114"/>
      <c r="E482" s="114"/>
      <c r="F482" s="114"/>
    </row>
    <row r="483" spans="1:6" ht="15" x14ac:dyDescent="0.2">
      <c r="A483" s="173"/>
      <c r="B483" s="114"/>
      <c r="C483" s="114"/>
      <c r="D483" s="114"/>
      <c r="E483" s="114"/>
      <c r="F483" s="114"/>
    </row>
    <row r="484" spans="1:6" ht="15" x14ac:dyDescent="0.2">
      <c r="A484" s="173"/>
      <c r="B484" s="114"/>
      <c r="C484" s="114"/>
      <c r="D484" s="114"/>
      <c r="E484" s="114"/>
      <c r="F484" s="114"/>
    </row>
    <row r="485" spans="1:6" ht="15" x14ac:dyDescent="0.2">
      <c r="A485" s="173"/>
      <c r="B485" s="114"/>
      <c r="C485" s="114"/>
      <c r="D485" s="114"/>
      <c r="E485" s="114"/>
      <c r="F485" s="114"/>
    </row>
    <row r="486" spans="1:6" ht="15" x14ac:dyDescent="0.2">
      <c r="A486" s="173"/>
      <c r="B486" s="114"/>
      <c r="C486" s="114"/>
      <c r="D486" s="114"/>
      <c r="E486" s="114"/>
      <c r="F486" s="114"/>
    </row>
    <row r="487" spans="1:6" ht="15" x14ac:dyDescent="0.2">
      <c r="A487" s="173"/>
      <c r="B487" s="114"/>
      <c r="C487" s="114"/>
      <c r="D487" s="114"/>
      <c r="E487" s="114"/>
      <c r="F487" s="114"/>
    </row>
    <row r="488" spans="1:6" ht="15" x14ac:dyDescent="0.2">
      <c r="A488" s="173"/>
      <c r="B488" s="114"/>
      <c r="C488" s="114"/>
      <c r="D488" s="114"/>
      <c r="E488" s="114"/>
      <c r="F488" s="114"/>
    </row>
    <row r="489" spans="1:6" ht="15" x14ac:dyDescent="0.2">
      <c r="A489" s="173"/>
      <c r="B489" s="114"/>
      <c r="C489" s="114"/>
      <c r="D489" s="114"/>
      <c r="E489" s="114"/>
      <c r="F489" s="114"/>
    </row>
    <row r="490" spans="1:6" ht="15" x14ac:dyDescent="0.2">
      <c r="A490" s="173"/>
      <c r="B490" s="114"/>
      <c r="C490" s="114"/>
      <c r="D490" s="114"/>
      <c r="E490" s="114"/>
      <c r="F490" s="114"/>
    </row>
    <row r="491" spans="1:6" ht="15" x14ac:dyDescent="0.2">
      <c r="A491" s="173"/>
      <c r="B491" s="114"/>
      <c r="C491" s="114"/>
      <c r="D491" s="114"/>
      <c r="E491" s="114"/>
      <c r="F491" s="114"/>
    </row>
    <row r="492" spans="1:6" ht="15" x14ac:dyDescent="0.2">
      <c r="A492" s="173"/>
      <c r="B492" s="114"/>
      <c r="C492" s="114"/>
      <c r="D492" s="114"/>
      <c r="E492" s="114"/>
      <c r="F492" s="114"/>
    </row>
    <row r="493" spans="1:6" ht="15" x14ac:dyDescent="0.2">
      <c r="A493" s="173"/>
      <c r="B493" s="114"/>
      <c r="C493" s="114"/>
      <c r="D493" s="114"/>
      <c r="E493" s="114"/>
      <c r="F493" s="114"/>
    </row>
    <row r="494" spans="1:6" ht="15" x14ac:dyDescent="0.2">
      <c r="A494" s="173"/>
      <c r="B494" s="114"/>
      <c r="C494" s="114"/>
      <c r="D494" s="114"/>
      <c r="E494" s="114"/>
      <c r="F494" s="114"/>
    </row>
    <row r="495" spans="1:6" ht="15" x14ac:dyDescent="0.2">
      <c r="A495" s="173"/>
      <c r="B495" s="114"/>
      <c r="C495" s="114"/>
      <c r="D495" s="114"/>
      <c r="E495" s="114"/>
      <c r="F495" s="114"/>
    </row>
    <row r="496" spans="1:6" ht="15" x14ac:dyDescent="0.2">
      <c r="A496" s="173"/>
      <c r="B496" s="114"/>
      <c r="C496" s="114"/>
      <c r="D496" s="114"/>
      <c r="E496" s="114"/>
      <c r="F496" s="114"/>
    </row>
    <row r="497" spans="1:6" ht="15" x14ac:dyDescent="0.2">
      <c r="A497" s="173"/>
      <c r="B497" s="114"/>
      <c r="C497" s="114"/>
      <c r="D497" s="114"/>
      <c r="E497" s="114"/>
      <c r="F497" s="114"/>
    </row>
    <row r="498" spans="1:6" ht="15" x14ac:dyDescent="0.2">
      <c r="A498" s="173"/>
      <c r="B498" s="114"/>
      <c r="C498" s="114"/>
      <c r="D498" s="114"/>
      <c r="E498" s="114"/>
      <c r="F498" s="114"/>
    </row>
    <row r="499" spans="1:6" ht="15" x14ac:dyDescent="0.2">
      <c r="A499" s="173"/>
      <c r="B499" s="114"/>
      <c r="C499" s="114"/>
      <c r="D499" s="114"/>
      <c r="E499" s="114"/>
      <c r="F499" s="114"/>
    </row>
    <row r="500" spans="1:6" ht="15" x14ac:dyDescent="0.2">
      <c r="A500" s="173"/>
      <c r="B500" s="114"/>
      <c r="C500" s="114"/>
      <c r="D500" s="114"/>
      <c r="E500" s="114"/>
      <c r="F500" s="114"/>
    </row>
    <row r="501" spans="1:6" ht="15" x14ac:dyDescent="0.2">
      <c r="A501" s="173"/>
      <c r="B501" s="114"/>
      <c r="C501" s="114"/>
      <c r="D501" s="114"/>
      <c r="E501" s="114"/>
      <c r="F501" s="114"/>
    </row>
    <row r="502" spans="1:6" ht="15" x14ac:dyDescent="0.2">
      <c r="A502" s="173"/>
      <c r="B502" s="114"/>
      <c r="C502" s="114"/>
      <c r="D502" s="114"/>
      <c r="E502" s="114"/>
      <c r="F502" s="114"/>
    </row>
    <row r="503" spans="1:6" ht="15" x14ac:dyDescent="0.2">
      <c r="A503" s="173"/>
      <c r="B503" s="114"/>
      <c r="C503" s="114"/>
      <c r="D503" s="114"/>
      <c r="E503" s="114"/>
      <c r="F503" s="114"/>
    </row>
    <row r="504" spans="1:6" ht="15" x14ac:dyDescent="0.2">
      <c r="A504" s="173"/>
      <c r="B504" s="114"/>
      <c r="C504" s="114"/>
      <c r="D504" s="114"/>
      <c r="E504" s="114"/>
      <c r="F504" s="114"/>
    </row>
    <row r="505" spans="1:6" ht="15" x14ac:dyDescent="0.2">
      <c r="A505" s="173"/>
      <c r="B505" s="114"/>
      <c r="C505" s="114"/>
      <c r="D505" s="114"/>
      <c r="E505" s="114"/>
      <c r="F505" s="114"/>
    </row>
    <row r="506" spans="1:6" ht="15" x14ac:dyDescent="0.2">
      <c r="A506" s="173"/>
      <c r="B506" s="114"/>
      <c r="C506" s="114"/>
      <c r="D506" s="114"/>
      <c r="E506" s="114"/>
      <c r="F506" s="114"/>
    </row>
    <row r="507" spans="1:6" ht="15" x14ac:dyDescent="0.2">
      <c r="A507" s="173"/>
      <c r="B507" s="114"/>
      <c r="C507" s="114"/>
      <c r="D507" s="114"/>
      <c r="E507" s="114"/>
      <c r="F507" s="114"/>
    </row>
    <row r="508" spans="1:6" ht="15" x14ac:dyDescent="0.2">
      <c r="A508" s="173"/>
      <c r="B508" s="114"/>
      <c r="C508" s="114"/>
      <c r="D508" s="114"/>
      <c r="E508" s="114"/>
      <c r="F508" s="114"/>
    </row>
    <row r="509" spans="1:6" ht="15" x14ac:dyDescent="0.2">
      <c r="A509" s="173"/>
      <c r="B509" s="114"/>
      <c r="C509" s="114"/>
      <c r="D509" s="114"/>
      <c r="E509" s="114"/>
      <c r="F509" s="114"/>
    </row>
    <row r="510" spans="1:6" ht="15" x14ac:dyDescent="0.2">
      <c r="A510" s="173"/>
      <c r="B510" s="114"/>
      <c r="C510" s="114"/>
      <c r="D510" s="114"/>
      <c r="E510" s="114"/>
      <c r="F510" s="114"/>
    </row>
    <row r="511" spans="1:6" ht="15" x14ac:dyDescent="0.2">
      <c r="A511" s="173"/>
      <c r="B511" s="114"/>
      <c r="C511" s="114"/>
      <c r="D511" s="114"/>
      <c r="E511" s="114"/>
      <c r="F511" s="114"/>
    </row>
    <row r="512" spans="1:6" ht="15" x14ac:dyDescent="0.2">
      <c r="A512" s="173"/>
      <c r="B512" s="114"/>
      <c r="C512" s="114"/>
      <c r="D512" s="114"/>
      <c r="E512" s="114"/>
      <c r="F512" s="114"/>
    </row>
    <row r="513" spans="1:6" ht="15" x14ac:dyDescent="0.2">
      <c r="A513" s="173"/>
      <c r="B513" s="114"/>
      <c r="C513" s="114"/>
      <c r="D513" s="114"/>
      <c r="E513" s="114"/>
      <c r="F513" s="114"/>
    </row>
    <row r="514" spans="1:6" ht="15" x14ac:dyDescent="0.2">
      <c r="A514" s="173"/>
      <c r="B514" s="114"/>
      <c r="C514" s="114"/>
      <c r="D514" s="114"/>
      <c r="E514" s="114"/>
      <c r="F514" s="114"/>
    </row>
    <row r="515" spans="1:6" ht="15" x14ac:dyDescent="0.2">
      <c r="A515" s="173"/>
      <c r="B515" s="114"/>
      <c r="C515" s="114"/>
      <c r="D515" s="114"/>
      <c r="E515" s="114"/>
      <c r="F515" s="114"/>
    </row>
    <row r="516" spans="1:6" ht="15" x14ac:dyDescent="0.2">
      <c r="A516" s="173"/>
      <c r="B516" s="114"/>
      <c r="C516" s="114"/>
      <c r="D516" s="114"/>
      <c r="E516" s="114"/>
      <c r="F516" s="114"/>
    </row>
    <row r="517" spans="1:6" ht="15" x14ac:dyDescent="0.2">
      <c r="A517" s="173"/>
      <c r="B517" s="114"/>
      <c r="C517" s="114"/>
      <c r="D517" s="114"/>
      <c r="E517" s="114"/>
      <c r="F517" s="114"/>
    </row>
    <row r="518" spans="1:6" ht="15" x14ac:dyDescent="0.2">
      <c r="A518" s="173"/>
      <c r="B518" s="114"/>
      <c r="C518" s="114"/>
      <c r="D518" s="114"/>
      <c r="E518" s="114"/>
      <c r="F518" s="114"/>
    </row>
    <row r="519" spans="1:6" ht="15" x14ac:dyDescent="0.2">
      <c r="A519" s="173"/>
      <c r="B519" s="114"/>
      <c r="C519" s="114"/>
      <c r="D519" s="114"/>
      <c r="E519" s="114"/>
      <c r="F519" s="114"/>
    </row>
    <row r="520" spans="1:6" ht="15" x14ac:dyDescent="0.2">
      <c r="A520" s="173"/>
      <c r="B520" s="114"/>
      <c r="C520" s="114"/>
      <c r="D520" s="114"/>
      <c r="E520" s="114"/>
      <c r="F520" s="114"/>
    </row>
    <row r="521" spans="1:6" ht="15" x14ac:dyDescent="0.2">
      <c r="A521" s="173"/>
      <c r="B521" s="114"/>
      <c r="C521" s="114"/>
      <c r="D521" s="114"/>
      <c r="E521" s="114"/>
      <c r="F521" s="114"/>
    </row>
    <row r="522" spans="1:6" ht="15" x14ac:dyDescent="0.2">
      <c r="A522" s="173"/>
      <c r="B522" s="114"/>
      <c r="C522" s="114"/>
      <c r="D522" s="114"/>
      <c r="E522" s="114"/>
      <c r="F522" s="114"/>
    </row>
    <row r="523" spans="1:6" ht="15" x14ac:dyDescent="0.2">
      <c r="A523" s="173"/>
      <c r="B523" s="114"/>
      <c r="C523" s="114"/>
      <c r="D523" s="114"/>
      <c r="E523" s="114"/>
      <c r="F523" s="114"/>
    </row>
    <row r="524" spans="1:6" ht="15" x14ac:dyDescent="0.2">
      <c r="A524" s="173"/>
      <c r="B524" s="114"/>
      <c r="C524" s="114"/>
      <c r="D524" s="114"/>
      <c r="E524" s="114"/>
      <c r="F524" s="114"/>
    </row>
    <row r="525" spans="1:6" ht="15" x14ac:dyDescent="0.2">
      <c r="A525" s="173"/>
      <c r="B525" s="114"/>
      <c r="C525" s="114"/>
      <c r="D525" s="114"/>
      <c r="E525" s="114"/>
      <c r="F525" s="114"/>
    </row>
    <row r="526" spans="1:6" ht="15" x14ac:dyDescent="0.2">
      <c r="A526" s="173"/>
      <c r="B526" s="114"/>
      <c r="C526" s="114"/>
      <c r="D526" s="114"/>
      <c r="E526" s="114"/>
      <c r="F526" s="114"/>
    </row>
    <row r="527" spans="1:6" ht="15" x14ac:dyDescent="0.2">
      <c r="A527" s="173"/>
      <c r="B527" s="114"/>
      <c r="C527" s="114"/>
      <c r="D527" s="114"/>
      <c r="E527" s="114"/>
      <c r="F527" s="114"/>
    </row>
    <row r="528" spans="1:6" ht="15" x14ac:dyDescent="0.2">
      <c r="A528" s="173"/>
      <c r="B528" s="114"/>
      <c r="C528" s="114"/>
      <c r="D528" s="114"/>
      <c r="E528" s="114"/>
      <c r="F528" s="114"/>
    </row>
    <row r="529" spans="1:6" ht="15" x14ac:dyDescent="0.2">
      <c r="A529" s="173"/>
      <c r="B529" s="114"/>
      <c r="C529" s="114"/>
      <c r="D529" s="114"/>
      <c r="E529" s="114"/>
      <c r="F529" s="114"/>
    </row>
    <row r="530" spans="1:6" ht="15" x14ac:dyDescent="0.2">
      <c r="A530" s="173"/>
      <c r="B530" s="114"/>
      <c r="C530" s="114"/>
      <c r="D530" s="114"/>
      <c r="E530" s="114"/>
      <c r="F530" s="114"/>
    </row>
    <row r="531" spans="1:6" ht="15" x14ac:dyDescent="0.2">
      <c r="A531" s="173"/>
      <c r="B531" s="114"/>
      <c r="C531" s="114"/>
      <c r="D531" s="114"/>
      <c r="E531" s="114"/>
      <c r="F531" s="114"/>
    </row>
    <row r="532" spans="1:6" ht="15" x14ac:dyDescent="0.2">
      <c r="A532" s="173"/>
      <c r="B532" s="114"/>
      <c r="C532" s="114"/>
      <c r="D532" s="114"/>
      <c r="E532" s="114"/>
      <c r="F532" s="114"/>
    </row>
    <row r="533" spans="1:6" ht="15" x14ac:dyDescent="0.2">
      <c r="A533" s="173"/>
      <c r="B533" s="114"/>
      <c r="C533" s="114"/>
      <c r="D533" s="114"/>
      <c r="E533" s="114"/>
      <c r="F533" s="114"/>
    </row>
    <row r="534" spans="1:6" ht="15" x14ac:dyDescent="0.2">
      <c r="A534" s="173"/>
      <c r="B534" s="114"/>
      <c r="C534" s="114"/>
      <c r="D534" s="114"/>
      <c r="E534" s="114"/>
      <c r="F534" s="114"/>
    </row>
    <row r="535" spans="1:6" ht="15" x14ac:dyDescent="0.2">
      <c r="A535" s="173"/>
      <c r="B535" s="114"/>
      <c r="C535" s="114"/>
      <c r="D535" s="114"/>
      <c r="E535" s="114"/>
      <c r="F535" s="114"/>
    </row>
    <row r="536" spans="1:6" ht="15" x14ac:dyDescent="0.2">
      <c r="A536" s="173"/>
      <c r="B536" s="114"/>
      <c r="C536" s="114"/>
      <c r="D536" s="114"/>
      <c r="E536" s="114"/>
      <c r="F536" s="114"/>
    </row>
    <row r="537" spans="1:6" ht="15" x14ac:dyDescent="0.2">
      <c r="A537" s="173"/>
      <c r="B537" s="114"/>
      <c r="C537" s="114"/>
      <c r="D537" s="114"/>
      <c r="E537" s="114"/>
      <c r="F537" s="114"/>
    </row>
    <row r="538" spans="1:6" ht="15" x14ac:dyDescent="0.2">
      <c r="A538" s="173"/>
      <c r="B538" s="114"/>
      <c r="C538" s="114"/>
      <c r="D538" s="114"/>
      <c r="E538" s="114"/>
      <c r="F538" s="114"/>
    </row>
    <row r="539" spans="1:6" ht="15" x14ac:dyDescent="0.2">
      <c r="A539" s="173"/>
      <c r="B539" s="114"/>
      <c r="C539" s="114"/>
      <c r="D539" s="114"/>
      <c r="E539" s="114"/>
      <c r="F539" s="114"/>
    </row>
    <row r="540" spans="1:6" ht="15" x14ac:dyDescent="0.2">
      <c r="A540" s="173"/>
      <c r="B540" s="114"/>
      <c r="C540" s="114"/>
      <c r="D540" s="114"/>
      <c r="E540" s="114"/>
      <c r="F540" s="114"/>
    </row>
    <row r="541" spans="1:6" ht="15" x14ac:dyDescent="0.2">
      <c r="A541" s="173"/>
      <c r="B541" s="114"/>
      <c r="C541" s="114"/>
      <c r="D541" s="114"/>
      <c r="E541" s="114"/>
      <c r="F541" s="114"/>
    </row>
    <row r="542" spans="1:6" ht="15" x14ac:dyDescent="0.2">
      <c r="A542" s="173"/>
      <c r="B542" s="114"/>
      <c r="C542" s="114"/>
      <c r="D542" s="114"/>
      <c r="E542" s="114"/>
      <c r="F542" s="114"/>
    </row>
    <row r="543" spans="1:6" ht="15" x14ac:dyDescent="0.2">
      <c r="A543" s="173"/>
      <c r="B543" s="114"/>
      <c r="C543" s="114"/>
      <c r="D543" s="114"/>
      <c r="E543" s="114"/>
      <c r="F543" s="114"/>
    </row>
    <row r="544" spans="1:6" ht="15" x14ac:dyDescent="0.2">
      <c r="A544" s="173"/>
      <c r="B544" s="114"/>
      <c r="C544" s="114"/>
      <c r="D544" s="114"/>
      <c r="E544" s="114"/>
      <c r="F544" s="114"/>
    </row>
    <row r="545" spans="1:6" ht="15" x14ac:dyDescent="0.2">
      <c r="A545" s="173"/>
      <c r="B545" s="114"/>
      <c r="C545" s="114"/>
      <c r="D545" s="114"/>
      <c r="E545" s="114"/>
      <c r="F545" s="114"/>
    </row>
    <row r="546" spans="1:6" ht="15" x14ac:dyDescent="0.2">
      <c r="A546" s="173"/>
      <c r="B546" s="114"/>
      <c r="C546" s="114"/>
      <c r="D546" s="114"/>
      <c r="E546" s="114"/>
      <c r="F546" s="114"/>
    </row>
    <row r="547" spans="1:6" ht="15" x14ac:dyDescent="0.2">
      <c r="A547" s="173"/>
      <c r="B547" s="114"/>
      <c r="C547" s="114"/>
      <c r="D547" s="114"/>
      <c r="E547" s="114"/>
      <c r="F547" s="114"/>
    </row>
    <row r="548" spans="1:6" ht="15" x14ac:dyDescent="0.2">
      <c r="A548" s="173"/>
      <c r="B548" s="114"/>
      <c r="C548" s="114"/>
      <c r="D548" s="114"/>
      <c r="E548" s="114"/>
      <c r="F548" s="114"/>
    </row>
    <row r="549" spans="1:6" ht="15" x14ac:dyDescent="0.2">
      <c r="A549" s="173"/>
      <c r="B549" s="114"/>
      <c r="C549" s="114"/>
      <c r="D549" s="114"/>
      <c r="E549" s="114"/>
      <c r="F549" s="114"/>
    </row>
    <row r="550" spans="1:6" ht="15" x14ac:dyDescent="0.2">
      <c r="A550" s="173"/>
      <c r="B550" s="114"/>
      <c r="C550" s="114"/>
      <c r="D550" s="114"/>
      <c r="E550" s="114"/>
      <c r="F550" s="114"/>
    </row>
    <row r="551" spans="1:6" ht="15" x14ac:dyDescent="0.2">
      <c r="A551" s="173"/>
      <c r="B551" s="114"/>
      <c r="C551" s="114"/>
      <c r="D551" s="114"/>
      <c r="E551" s="114"/>
      <c r="F551" s="114"/>
    </row>
    <row r="552" spans="1:6" ht="15" x14ac:dyDescent="0.2">
      <c r="A552" s="173"/>
      <c r="B552" s="114"/>
      <c r="C552" s="114"/>
      <c r="D552" s="114"/>
      <c r="E552" s="114"/>
      <c r="F552" s="114"/>
    </row>
    <row r="553" spans="1:6" ht="15" x14ac:dyDescent="0.2">
      <c r="A553" s="173"/>
      <c r="B553" s="114"/>
      <c r="C553" s="114"/>
      <c r="D553" s="114"/>
      <c r="E553" s="114"/>
      <c r="F553" s="114"/>
    </row>
    <row r="554" spans="1:6" ht="15" x14ac:dyDescent="0.2">
      <c r="A554" s="173"/>
      <c r="B554" s="114"/>
      <c r="C554" s="114"/>
      <c r="D554" s="114"/>
      <c r="E554" s="114"/>
      <c r="F554" s="114"/>
    </row>
    <row r="555" spans="1:6" ht="15" x14ac:dyDescent="0.2">
      <c r="A555" s="173"/>
      <c r="B555" s="114"/>
      <c r="C555" s="114"/>
      <c r="D555" s="114"/>
      <c r="E555" s="114"/>
      <c r="F555" s="114"/>
    </row>
    <row r="556" spans="1:6" ht="15" x14ac:dyDescent="0.2">
      <c r="A556" s="173"/>
      <c r="B556" s="114"/>
      <c r="C556" s="114"/>
      <c r="D556" s="114"/>
      <c r="E556" s="114"/>
      <c r="F556" s="114"/>
    </row>
    <row r="557" spans="1:6" ht="15" x14ac:dyDescent="0.2">
      <c r="A557" s="173"/>
      <c r="B557" s="114"/>
      <c r="C557" s="114"/>
      <c r="D557" s="114"/>
      <c r="E557" s="114"/>
      <c r="F557" s="114"/>
    </row>
    <row r="558" spans="1:6" ht="15" x14ac:dyDescent="0.2">
      <c r="A558" s="173"/>
      <c r="B558" s="114"/>
      <c r="C558" s="114"/>
      <c r="D558" s="114"/>
      <c r="E558" s="114"/>
      <c r="F558" s="114"/>
    </row>
    <row r="559" spans="1:6" ht="15" x14ac:dyDescent="0.2">
      <c r="A559" s="173"/>
      <c r="B559" s="114"/>
      <c r="C559" s="114"/>
      <c r="D559" s="114"/>
      <c r="E559" s="114"/>
      <c r="F559" s="114"/>
    </row>
    <row r="560" spans="1:6" ht="15" x14ac:dyDescent="0.2">
      <c r="A560" s="173"/>
      <c r="B560" s="114"/>
      <c r="C560" s="114"/>
      <c r="D560" s="114"/>
      <c r="E560" s="114"/>
      <c r="F560" s="114"/>
    </row>
    <row r="561" spans="1:6" ht="15" x14ac:dyDescent="0.2">
      <c r="A561" s="173"/>
      <c r="B561" s="114"/>
      <c r="C561" s="114"/>
      <c r="D561" s="114"/>
      <c r="E561" s="114"/>
      <c r="F561" s="114"/>
    </row>
    <row r="562" spans="1:6" ht="15" x14ac:dyDescent="0.2">
      <c r="A562" s="173"/>
      <c r="B562" s="114"/>
      <c r="C562" s="114"/>
      <c r="D562" s="114"/>
      <c r="E562" s="114"/>
      <c r="F562" s="114"/>
    </row>
    <row r="563" spans="1:6" ht="15" x14ac:dyDescent="0.2">
      <c r="A563" s="173"/>
      <c r="B563" s="114"/>
      <c r="C563" s="114"/>
      <c r="D563" s="114"/>
      <c r="E563" s="114"/>
      <c r="F563" s="114"/>
    </row>
    <row r="564" spans="1:6" ht="15" x14ac:dyDescent="0.2">
      <c r="A564" s="173"/>
      <c r="B564" s="114"/>
      <c r="C564" s="114"/>
      <c r="D564" s="114"/>
      <c r="E564" s="114"/>
      <c r="F564" s="114"/>
    </row>
    <row r="565" spans="1:6" ht="15" x14ac:dyDescent="0.2">
      <c r="A565" s="173"/>
      <c r="B565" s="114"/>
      <c r="C565" s="114"/>
      <c r="D565" s="114"/>
      <c r="E565" s="114"/>
      <c r="F565" s="114"/>
    </row>
    <row r="566" spans="1:6" ht="15" x14ac:dyDescent="0.2">
      <c r="A566" s="173"/>
      <c r="B566" s="114"/>
      <c r="C566" s="114"/>
      <c r="D566" s="114"/>
      <c r="E566" s="114"/>
      <c r="F566" s="114"/>
    </row>
    <row r="567" spans="1:6" ht="15" x14ac:dyDescent="0.2">
      <c r="A567" s="173"/>
      <c r="B567" s="114"/>
      <c r="C567" s="114"/>
      <c r="D567" s="114"/>
      <c r="E567" s="114"/>
      <c r="F567" s="114"/>
    </row>
    <row r="568" spans="1:6" ht="15" x14ac:dyDescent="0.2">
      <c r="A568" s="173"/>
      <c r="B568" s="114"/>
      <c r="C568" s="114"/>
      <c r="D568" s="114"/>
      <c r="E568" s="114"/>
      <c r="F568" s="114"/>
    </row>
    <row r="569" spans="1:6" ht="15" x14ac:dyDescent="0.2">
      <c r="A569" s="173"/>
      <c r="B569" s="114"/>
      <c r="C569" s="114"/>
      <c r="D569" s="114"/>
      <c r="E569" s="114"/>
      <c r="F569" s="114"/>
    </row>
    <row r="570" spans="1:6" ht="15" x14ac:dyDescent="0.2">
      <c r="A570" s="173"/>
      <c r="B570" s="114"/>
      <c r="C570" s="114"/>
      <c r="D570" s="114"/>
      <c r="E570" s="114"/>
      <c r="F570" s="114"/>
    </row>
    <row r="571" spans="1:6" ht="15" x14ac:dyDescent="0.2">
      <c r="A571" s="173"/>
      <c r="B571" s="114"/>
      <c r="C571" s="114"/>
      <c r="D571" s="114"/>
      <c r="E571" s="114"/>
      <c r="F571" s="114"/>
    </row>
    <row r="572" spans="1:6" ht="15" x14ac:dyDescent="0.2">
      <c r="A572" s="173"/>
      <c r="B572" s="114"/>
      <c r="C572" s="114"/>
      <c r="D572" s="114"/>
      <c r="E572" s="114"/>
      <c r="F572" s="114"/>
    </row>
    <row r="573" spans="1:6" ht="15" x14ac:dyDescent="0.2">
      <c r="A573" s="173"/>
      <c r="B573" s="114"/>
      <c r="C573" s="114"/>
      <c r="D573" s="114"/>
      <c r="E573" s="114"/>
      <c r="F573" s="114"/>
    </row>
    <row r="574" spans="1:6" ht="15" x14ac:dyDescent="0.2">
      <c r="A574" s="173"/>
      <c r="B574" s="114"/>
      <c r="C574" s="114"/>
      <c r="D574" s="114"/>
      <c r="E574" s="114"/>
      <c r="F574" s="114"/>
    </row>
    <row r="575" spans="1:6" ht="15" x14ac:dyDescent="0.2">
      <c r="A575" s="173"/>
      <c r="B575" s="114"/>
      <c r="C575" s="114"/>
      <c r="D575" s="114"/>
      <c r="E575" s="114"/>
      <c r="F575" s="114"/>
    </row>
    <row r="576" spans="1:6" ht="15" x14ac:dyDescent="0.2">
      <c r="A576" s="173"/>
      <c r="B576" s="114"/>
      <c r="C576" s="114"/>
      <c r="D576" s="114"/>
      <c r="E576" s="114"/>
      <c r="F576" s="114"/>
    </row>
    <row r="577" spans="1:6" ht="15" x14ac:dyDescent="0.2">
      <c r="A577" s="173"/>
      <c r="B577" s="114"/>
      <c r="C577" s="114"/>
      <c r="D577" s="114"/>
      <c r="E577" s="114"/>
      <c r="F577" s="114"/>
    </row>
    <row r="578" spans="1:6" ht="15" x14ac:dyDescent="0.2">
      <c r="A578" s="173"/>
      <c r="B578" s="114"/>
      <c r="C578" s="114"/>
      <c r="D578" s="114"/>
      <c r="E578" s="114"/>
      <c r="F578" s="114"/>
    </row>
    <row r="579" spans="1:6" ht="15" x14ac:dyDescent="0.2">
      <c r="A579" s="173"/>
      <c r="B579" s="114"/>
      <c r="C579" s="114"/>
      <c r="D579" s="114"/>
      <c r="E579" s="114"/>
      <c r="F579" s="114"/>
    </row>
    <row r="580" spans="1:6" ht="15" x14ac:dyDescent="0.2">
      <c r="A580" s="173"/>
      <c r="B580" s="114"/>
      <c r="C580" s="114"/>
      <c r="D580" s="114"/>
      <c r="E580" s="114"/>
      <c r="F580" s="114"/>
    </row>
    <row r="581" spans="1:6" ht="15" x14ac:dyDescent="0.2">
      <c r="A581" s="173"/>
      <c r="B581" s="114"/>
      <c r="C581" s="114"/>
      <c r="D581" s="114"/>
      <c r="E581" s="114"/>
      <c r="F581" s="114"/>
    </row>
    <row r="582" spans="1:6" ht="15" x14ac:dyDescent="0.2">
      <c r="A582" s="173"/>
      <c r="B582" s="114"/>
      <c r="C582" s="114"/>
      <c r="D582" s="114"/>
      <c r="E582" s="114"/>
      <c r="F582" s="114"/>
    </row>
    <row r="583" spans="1:6" ht="15" x14ac:dyDescent="0.2">
      <c r="A583" s="173"/>
      <c r="B583" s="114"/>
      <c r="C583" s="114"/>
      <c r="D583" s="114"/>
      <c r="E583" s="114"/>
      <c r="F583" s="114"/>
    </row>
    <row r="584" spans="1:6" ht="15" x14ac:dyDescent="0.2">
      <c r="A584" s="173"/>
      <c r="B584" s="114"/>
      <c r="C584" s="114"/>
      <c r="D584" s="114"/>
      <c r="E584" s="114"/>
      <c r="F584" s="114"/>
    </row>
    <row r="585" spans="1:6" ht="15" x14ac:dyDescent="0.2">
      <c r="A585" s="173"/>
      <c r="B585" s="114"/>
      <c r="C585" s="114"/>
      <c r="D585" s="114"/>
      <c r="E585" s="114"/>
      <c r="F585" s="114"/>
    </row>
    <row r="586" spans="1:6" ht="15" x14ac:dyDescent="0.2">
      <c r="A586" s="173"/>
      <c r="B586" s="114"/>
      <c r="C586" s="114"/>
      <c r="D586" s="114"/>
      <c r="E586" s="114"/>
      <c r="F586" s="114"/>
    </row>
    <row r="587" spans="1:6" ht="15" x14ac:dyDescent="0.2">
      <c r="A587" s="173"/>
      <c r="B587" s="114"/>
      <c r="C587" s="114"/>
      <c r="D587" s="114"/>
      <c r="E587" s="114"/>
      <c r="F587" s="114"/>
    </row>
    <row r="588" spans="1:6" ht="15" x14ac:dyDescent="0.2">
      <c r="A588" s="173"/>
      <c r="B588" s="114"/>
      <c r="C588" s="114"/>
      <c r="D588" s="114"/>
      <c r="E588" s="114"/>
      <c r="F588" s="114"/>
    </row>
    <row r="589" spans="1:6" ht="15" x14ac:dyDescent="0.2">
      <c r="A589" s="173"/>
      <c r="B589" s="114"/>
      <c r="C589" s="114"/>
      <c r="D589" s="114"/>
      <c r="E589" s="114"/>
      <c r="F589" s="114"/>
    </row>
    <row r="590" spans="1:6" ht="15" x14ac:dyDescent="0.2">
      <c r="A590" s="173"/>
      <c r="B590" s="114"/>
      <c r="C590" s="114"/>
      <c r="D590" s="114"/>
      <c r="E590" s="114"/>
      <c r="F590" s="114"/>
    </row>
    <row r="591" spans="1:6" ht="15" x14ac:dyDescent="0.2">
      <c r="A591" s="173"/>
      <c r="B591" s="114"/>
      <c r="C591" s="114"/>
      <c r="D591" s="114"/>
      <c r="E591" s="114"/>
      <c r="F591" s="114"/>
    </row>
    <row r="592" spans="1:6" ht="15" x14ac:dyDescent="0.2">
      <c r="A592" s="173"/>
      <c r="B592" s="114"/>
      <c r="C592" s="114"/>
      <c r="D592" s="114"/>
      <c r="E592" s="114"/>
      <c r="F592" s="114"/>
    </row>
    <row r="593" spans="1:6" ht="15" x14ac:dyDescent="0.2">
      <c r="A593" s="173"/>
      <c r="B593" s="114"/>
      <c r="C593" s="114"/>
      <c r="D593" s="114"/>
      <c r="E593" s="114"/>
      <c r="F593" s="114"/>
    </row>
    <row r="594" spans="1:6" ht="15" x14ac:dyDescent="0.2">
      <c r="A594" s="173"/>
      <c r="B594" s="114"/>
      <c r="C594" s="114"/>
      <c r="D594" s="114"/>
      <c r="E594" s="114"/>
      <c r="F594" s="114"/>
    </row>
    <row r="595" spans="1:6" ht="15" x14ac:dyDescent="0.2">
      <c r="A595" s="173"/>
      <c r="B595" s="114"/>
      <c r="C595" s="114"/>
      <c r="D595" s="114"/>
      <c r="E595" s="114"/>
      <c r="F595" s="114"/>
    </row>
    <row r="596" spans="1:6" ht="15" x14ac:dyDescent="0.2">
      <c r="A596" s="173"/>
      <c r="B596" s="114"/>
      <c r="C596" s="114"/>
      <c r="D596" s="114"/>
      <c r="E596" s="114"/>
      <c r="F596" s="114"/>
    </row>
    <row r="597" spans="1:6" ht="15" x14ac:dyDescent="0.2">
      <c r="A597" s="173"/>
      <c r="B597" s="114"/>
      <c r="C597" s="114"/>
      <c r="D597" s="114"/>
      <c r="E597" s="114"/>
      <c r="F597" s="114"/>
    </row>
    <row r="598" spans="1:6" ht="15" x14ac:dyDescent="0.2">
      <c r="A598" s="173"/>
      <c r="B598" s="114"/>
      <c r="C598" s="114"/>
      <c r="D598" s="114"/>
      <c r="E598" s="114"/>
      <c r="F598" s="114"/>
    </row>
    <row r="599" spans="1:6" ht="15" x14ac:dyDescent="0.2">
      <c r="A599" s="173"/>
      <c r="B599" s="114"/>
      <c r="C599" s="114"/>
      <c r="D599" s="114"/>
      <c r="E599" s="114"/>
      <c r="F599" s="114"/>
    </row>
    <row r="600" spans="1:6" ht="15" x14ac:dyDescent="0.2">
      <c r="A600" s="173"/>
      <c r="B600" s="114"/>
      <c r="C600" s="114"/>
      <c r="D600" s="114"/>
      <c r="E600" s="114"/>
      <c r="F600" s="114"/>
    </row>
    <row r="601" spans="1:6" ht="15" x14ac:dyDescent="0.2">
      <c r="A601" s="173"/>
      <c r="B601" s="114"/>
      <c r="C601" s="114"/>
      <c r="D601" s="114"/>
      <c r="E601" s="114"/>
      <c r="F601" s="114"/>
    </row>
    <row r="602" spans="1:6" ht="15" x14ac:dyDescent="0.2">
      <c r="A602" s="173"/>
      <c r="B602" s="114"/>
      <c r="C602" s="114"/>
      <c r="D602" s="114"/>
      <c r="E602" s="114"/>
      <c r="F602" s="114"/>
    </row>
    <row r="603" spans="1:6" ht="15" x14ac:dyDescent="0.2">
      <c r="A603" s="173"/>
      <c r="B603" s="114"/>
      <c r="C603" s="114"/>
      <c r="D603" s="114"/>
      <c r="E603" s="114"/>
      <c r="F603" s="114"/>
    </row>
    <row r="604" spans="1:6" ht="15" x14ac:dyDescent="0.2">
      <c r="A604" s="173"/>
      <c r="B604" s="114"/>
      <c r="C604" s="114"/>
      <c r="D604" s="114"/>
      <c r="E604" s="114"/>
      <c r="F604" s="114"/>
    </row>
    <row r="605" spans="1:6" ht="15" x14ac:dyDescent="0.2">
      <c r="A605" s="173"/>
      <c r="B605" s="114"/>
      <c r="C605" s="114"/>
      <c r="D605" s="114"/>
      <c r="E605" s="114"/>
      <c r="F605" s="114"/>
    </row>
    <row r="606" spans="1:6" ht="15" x14ac:dyDescent="0.2">
      <c r="A606" s="173"/>
      <c r="B606" s="114"/>
      <c r="C606" s="114"/>
      <c r="D606" s="114"/>
      <c r="E606" s="114"/>
      <c r="F606" s="114"/>
    </row>
    <row r="607" spans="1:6" ht="15" x14ac:dyDescent="0.2">
      <c r="A607" s="173"/>
      <c r="B607" s="114"/>
      <c r="C607" s="114"/>
      <c r="D607" s="114"/>
      <c r="E607" s="114"/>
      <c r="F607" s="114"/>
    </row>
    <row r="608" spans="1:6" ht="15" x14ac:dyDescent="0.2">
      <c r="A608" s="173"/>
      <c r="B608" s="114"/>
      <c r="C608" s="114"/>
      <c r="D608" s="114"/>
      <c r="E608" s="114"/>
      <c r="F608" s="114"/>
    </row>
    <row r="609" spans="1:6" ht="15" x14ac:dyDescent="0.2">
      <c r="A609" s="173"/>
      <c r="B609" s="114"/>
      <c r="C609" s="114"/>
      <c r="D609" s="114"/>
      <c r="E609" s="114"/>
      <c r="F609" s="114"/>
    </row>
    <row r="610" spans="1:6" ht="15" x14ac:dyDescent="0.2">
      <c r="A610" s="173"/>
      <c r="B610" s="114"/>
      <c r="C610" s="114"/>
      <c r="D610" s="114"/>
      <c r="E610" s="114"/>
      <c r="F610" s="114"/>
    </row>
    <row r="611" spans="1:6" ht="15" x14ac:dyDescent="0.2">
      <c r="A611" s="173"/>
      <c r="B611" s="114"/>
      <c r="C611" s="114"/>
      <c r="D611" s="114"/>
      <c r="E611" s="114"/>
      <c r="F611" s="114"/>
    </row>
    <row r="612" spans="1:6" ht="15" x14ac:dyDescent="0.2">
      <c r="A612" s="173"/>
      <c r="B612" s="114"/>
      <c r="C612" s="114"/>
      <c r="D612" s="114"/>
      <c r="E612" s="114"/>
      <c r="F612" s="114"/>
    </row>
    <row r="613" spans="1:6" ht="15" x14ac:dyDescent="0.2">
      <c r="A613" s="173"/>
      <c r="B613" s="114"/>
      <c r="C613" s="114"/>
      <c r="D613" s="114"/>
      <c r="E613" s="114"/>
      <c r="F613" s="114"/>
    </row>
    <row r="614" spans="1:6" ht="15" x14ac:dyDescent="0.2">
      <c r="A614" s="173"/>
      <c r="B614" s="114"/>
      <c r="C614" s="114"/>
      <c r="D614" s="114"/>
      <c r="E614" s="114"/>
      <c r="F614" s="114"/>
    </row>
    <row r="615" spans="1:6" ht="15" x14ac:dyDescent="0.2">
      <c r="A615" s="173"/>
      <c r="B615" s="114"/>
      <c r="C615" s="114"/>
      <c r="D615" s="114"/>
      <c r="E615" s="114"/>
      <c r="F615" s="114"/>
    </row>
    <row r="616" spans="1:6" ht="15" x14ac:dyDescent="0.2">
      <c r="A616" s="173"/>
      <c r="B616" s="114"/>
      <c r="C616" s="114"/>
      <c r="D616" s="114"/>
      <c r="E616" s="114"/>
      <c r="F616" s="114"/>
    </row>
    <row r="617" spans="1:6" ht="15" x14ac:dyDescent="0.2">
      <c r="A617" s="173"/>
      <c r="B617" s="114"/>
      <c r="C617" s="114"/>
      <c r="D617" s="114"/>
      <c r="E617" s="114"/>
      <c r="F617" s="114"/>
    </row>
    <row r="618" spans="1:6" ht="15" x14ac:dyDescent="0.2">
      <c r="A618" s="173"/>
      <c r="B618" s="114"/>
      <c r="C618" s="114"/>
      <c r="D618" s="114"/>
      <c r="E618" s="114"/>
      <c r="F618" s="114"/>
    </row>
    <row r="619" spans="1:6" ht="15" x14ac:dyDescent="0.2">
      <c r="A619" s="173"/>
      <c r="B619" s="114"/>
      <c r="C619" s="114"/>
      <c r="D619" s="114"/>
      <c r="E619" s="114"/>
      <c r="F619" s="114"/>
    </row>
    <row r="620" spans="1:6" ht="15" x14ac:dyDescent="0.2">
      <c r="A620" s="173"/>
      <c r="B620" s="114"/>
      <c r="C620" s="114"/>
      <c r="D620" s="114"/>
      <c r="E620" s="114"/>
      <c r="F620" s="114"/>
    </row>
    <row r="621" spans="1:6" ht="15" x14ac:dyDescent="0.2">
      <c r="A621" s="173"/>
      <c r="B621" s="114"/>
      <c r="C621" s="114"/>
      <c r="D621" s="114"/>
      <c r="E621" s="114"/>
      <c r="F621" s="114"/>
    </row>
    <row r="622" spans="1:6" ht="15" x14ac:dyDescent="0.2">
      <c r="A622" s="173"/>
      <c r="B622" s="114"/>
      <c r="C622" s="114"/>
      <c r="D622" s="114"/>
      <c r="E622" s="114"/>
      <c r="F622" s="114"/>
    </row>
    <row r="623" spans="1:6" ht="15" x14ac:dyDescent="0.2">
      <c r="A623" s="173"/>
      <c r="B623" s="114"/>
      <c r="C623" s="114"/>
      <c r="D623" s="114"/>
      <c r="E623" s="114"/>
      <c r="F623" s="114"/>
    </row>
    <row r="624" spans="1:6" ht="15" x14ac:dyDescent="0.2">
      <c r="A624" s="173"/>
      <c r="B624" s="114"/>
      <c r="C624" s="114"/>
      <c r="D624" s="114"/>
      <c r="E624" s="114"/>
      <c r="F624" s="114"/>
    </row>
    <row r="625" spans="1:6" ht="15" x14ac:dyDescent="0.2">
      <c r="A625" s="173"/>
      <c r="B625" s="114"/>
      <c r="C625" s="114"/>
      <c r="D625" s="114"/>
      <c r="E625" s="114"/>
      <c r="F625" s="114"/>
    </row>
    <row r="626" spans="1:6" ht="15" x14ac:dyDescent="0.2">
      <c r="A626" s="173"/>
      <c r="B626" s="114"/>
      <c r="C626" s="114"/>
      <c r="D626" s="114"/>
      <c r="E626" s="114"/>
      <c r="F626" s="114"/>
    </row>
    <row r="627" spans="1:6" ht="15" x14ac:dyDescent="0.2">
      <c r="A627" s="173"/>
      <c r="B627" s="114"/>
      <c r="C627" s="114"/>
      <c r="D627" s="114"/>
      <c r="E627" s="114"/>
      <c r="F627" s="114"/>
    </row>
    <row r="628" spans="1:6" ht="15" x14ac:dyDescent="0.2">
      <c r="A628" s="173"/>
      <c r="B628" s="114"/>
      <c r="C628" s="114"/>
      <c r="D628" s="114"/>
      <c r="E628" s="114"/>
      <c r="F628" s="114"/>
    </row>
    <row r="629" spans="1:6" ht="15" x14ac:dyDescent="0.2">
      <c r="A629" s="173"/>
      <c r="B629" s="114"/>
      <c r="C629" s="114"/>
      <c r="D629" s="114"/>
      <c r="E629" s="114"/>
      <c r="F629" s="114"/>
    </row>
    <row r="630" spans="1:6" ht="15" x14ac:dyDescent="0.2">
      <c r="A630" s="173"/>
      <c r="B630" s="114"/>
      <c r="C630" s="114"/>
      <c r="D630" s="114"/>
      <c r="E630" s="114"/>
      <c r="F630" s="114"/>
    </row>
    <row r="631" spans="1:6" ht="15" x14ac:dyDescent="0.2">
      <c r="A631" s="173"/>
      <c r="B631" s="114"/>
      <c r="C631" s="114"/>
      <c r="D631" s="114"/>
      <c r="E631" s="114"/>
      <c r="F631" s="114"/>
    </row>
    <row r="632" spans="1:6" ht="15" x14ac:dyDescent="0.2">
      <c r="A632" s="173"/>
      <c r="B632" s="114"/>
      <c r="C632" s="114"/>
      <c r="D632" s="114"/>
      <c r="E632" s="114"/>
      <c r="F632" s="114"/>
    </row>
    <row r="633" spans="1:6" ht="15" x14ac:dyDescent="0.2">
      <c r="A633" s="173"/>
      <c r="B633" s="114"/>
      <c r="C633" s="114"/>
      <c r="D633" s="114"/>
      <c r="E633" s="114"/>
      <c r="F633" s="114"/>
    </row>
    <row r="634" spans="1:6" ht="15" x14ac:dyDescent="0.2">
      <c r="A634" s="173"/>
      <c r="B634" s="114"/>
      <c r="C634" s="114"/>
      <c r="D634" s="114"/>
      <c r="E634" s="114"/>
      <c r="F634" s="114"/>
    </row>
    <row r="635" spans="1:6" ht="15" x14ac:dyDescent="0.2">
      <c r="A635" s="173"/>
      <c r="B635" s="114"/>
      <c r="C635" s="114"/>
      <c r="D635" s="114"/>
      <c r="E635" s="114"/>
      <c r="F635" s="114"/>
    </row>
    <row r="636" spans="1:6" ht="15" x14ac:dyDescent="0.2">
      <c r="A636" s="173"/>
      <c r="B636" s="114"/>
      <c r="C636" s="114"/>
      <c r="D636" s="114"/>
      <c r="E636" s="114"/>
      <c r="F636" s="114"/>
    </row>
    <row r="637" spans="1:6" ht="15" x14ac:dyDescent="0.2">
      <c r="A637" s="173"/>
      <c r="B637" s="114"/>
      <c r="C637" s="114"/>
      <c r="D637" s="114"/>
      <c r="E637" s="114"/>
      <c r="F637" s="114"/>
    </row>
    <row r="638" spans="1:6" ht="15" x14ac:dyDescent="0.2">
      <c r="A638" s="173"/>
      <c r="B638" s="114"/>
      <c r="C638" s="114"/>
      <c r="D638" s="114"/>
      <c r="E638" s="114"/>
      <c r="F638" s="114"/>
    </row>
    <row r="639" spans="1:6" ht="15" x14ac:dyDescent="0.2">
      <c r="A639" s="173"/>
      <c r="B639" s="114"/>
      <c r="C639" s="114"/>
      <c r="D639" s="114"/>
      <c r="E639" s="114"/>
      <c r="F639" s="114"/>
    </row>
    <row r="640" spans="1:6" ht="15" x14ac:dyDescent="0.2">
      <c r="A640" s="173"/>
      <c r="B640" s="114"/>
      <c r="C640" s="114"/>
      <c r="D640" s="114"/>
      <c r="E640" s="114"/>
      <c r="F640" s="114"/>
    </row>
    <row r="641" spans="1:6" ht="15" x14ac:dyDescent="0.2">
      <c r="A641" s="173"/>
      <c r="B641" s="114"/>
      <c r="C641" s="114"/>
      <c r="D641" s="114"/>
      <c r="E641" s="114"/>
      <c r="F641" s="114"/>
    </row>
    <row r="642" spans="1:6" ht="15" x14ac:dyDescent="0.2">
      <c r="A642" s="173"/>
      <c r="B642" s="114"/>
      <c r="C642" s="114"/>
      <c r="D642" s="114"/>
      <c r="E642" s="114"/>
      <c r="F642" s="114"/>
    </row>
    <row r="643" spans="1:6" ht="15" x14ac:dyDescent="0.2">
      <c r="A643" s="173"/>
      <c r="B643" s="114"/>
      <c r="C643" s="114"/>
      <c r="D643" s="114"/>
      <c r="E643" s="114"/>
      <c r="F643" s="114"/>
    </row>
    <row r="644" spans="1:6" ht="15" x14ac:dyDescent="0.2">
      <c r="A644" s="173"/>
      <c r="B644" s="114"/>
      <c r="C644" s="114"/>
      <c r="D644" s="114"/>
      <c r="E644" s="114"/>
      <c r="F644" s="114"/>
    </row>
    <row r="645" spans="1:6" ht="15" x14ac:dyDescent="0.2">
      <c r="A645" s="173"/>
      <c r="B645" s="114"/>
      <c r="C645" s="114"/>
      <c r="D645" s="114"/>
      <c r="E645" s="114"/>
      <c r="F645" s="114"/>
    </row>
    <row r="646" spans="1:6" ht="15" x14ac:dyDescent="0.2">
      <c r="A646" s="173"/>
      <c r="B646" s="114"/>
      <c r="C646" s="114"/>
      <c r="D646" s="114"/>
      <c r="E646" s="114"/>
      <c r="F646" s="114"/>
    </row>
    <row r="647" spans="1:6" ht="15" x14ac:dyDescent="0.2">
      <c r="A647" s="173"/>
      <c r="B647" s="114"/>
      <c r="C647" s="114"/>
      <c r="D647" s="114"/>
      <c r="E647" s="114"/>
      <c r="F647" s="114"/>
    </row>
    <row r="648" spans="1:6" ht="15" x14ac:dyDescent="0.2">
      <c r="A648" s="173"/>
      <c r="B648" s="114"/>
      <c r="C648" s="114"/>
      <c r="D648" s="114"/>
      <c r="E648" s="114"/>
      <c r="F648" s="114"/>
    </row>
    <row r="649" spans="1:6" ht="15" x14ac:dyDescent="0.2">
      <c r="A649" s="173"/>
      <c r="B649" s="114"/>
      <c r="C649" s="114"/>
      <c r="D649" s="114"/>
      <c r="E649" s="114"/>
      <c r="F649" s="114"/>
    </row>
    <row r="650" spans="1:6" ht="15" x14ac:dyDescent="0.2">
      <c r="A650" s="173"/>
      <c r="B650" s="114"/>
      <c r="C650" s="114"/>
      <c r="D650" s="114"/>
      <c r="E650" s="114"/>
      <c r="F650" s="114"/>
    </row>
    <row r="651" spans="1:6" ht="15" x14ac:dyDescent="0.2">
      <c r="A651" s="173"/>
      <c r="B651" s="114"/>
      <c r="C651" s="114"/>
      <c r="D651" s="114"/>
      <c r="E651" s="114"/>
      <c r="F651" s="114"/>
    </row>
    <row r="652" spans="1:6" ht="15" x14ac:dyDescent="0.2">
      <c r="A652" s="173"/>
      <c r="B652" s="114"/>
      <c r="C652" s="114"/>
      <c r="D652" s="114"/>
      <c r="E652" s="114"/>
      <c r="F652" s="114"/>
    </row>
    <row r="653" spans="1:6" ht="15" x14ac:dyDescent="0.2">
      <c r="A653" s="173"/>
      <c r="B653" s="114"/>
      <c r="C653" s="114"/>
      <c r="D653" s="114"/>
      <c r="E653" s="114"/>
      <c r="F653" s="114"/>
    </row>
    <row r="654" spans="1:6" ht="15" x14ac:dyDescent="0.2">
      <c r="A654" s="173"/>
      <c r="B654" s="114"/>
      <c r="C654" s="114"/>
      <c r="D654" s="114"/>
      <c r="E654" s="114"/>
      <c r="F654" s="114"/>
    </row>
    <row r="655" spans="1:6" ht="15" x14ac:dyDescent="0.2">
      <c r="A655" s="173"/>
      <c r="B655" s="114"/>
      <c r="C655" s="114"/>
      <c r="D655" s="114"/>
      <c r="E655" s="114"/>
      <c r="F655" s="114"/>
    </row>
    <row r="656" spans="1:6" ht="15" x14ac:dyDescent="0.2">
      <c r="A656" s="173"/>
      <c r="B656" s="114"/>
      <c r="C656" s="114"/>
      <c r="D656" s="114"/>
      <c r="E656" s="114"/>
      <c r="F656" s="114"/>
    </row>
    <row r="657" spans="1:6" ht="15" x14ac:dyDescent="0.2">
      <c r="A657" s="173"/>
      <c r="B657" s="114"/>
      <c r="C657" s="114"/>
      <c r="D657" s="114"/>
      <c r="E657" s="114"/>
      <c r="F657" s="114"/>
    </row>
    <row r="658" spans="1:6" ht="15" x14ac:dyDescent="0.2">
      <c r="A658" s="173"/>
      <c r="B658" s="114"/>
      <c r="C658" s="114"/>
      <c r="D658" s="114"/>
      <c r="E658" s="114"/>
      <c r="F658" s="114"/>
    </row>
    <row r="659" spans="1:6" ht="15" x14ac:dyDescent="0.2">
      <c r="A659" s="173"/>
      <c r="B659" s="114"/>
      <c r="C659" s="114"/>
      <c r="D659" s="114"/>
      <c r="E659" s="114"/>
      <c r="F659" s="114"/>
    </row>
    <row r="660" spans="1:6" ht="15" x14ac:dyDescent="0.2">
      <c r="A660" s="173"/>
      <c r="B660" s="114"/>
      <c r="C660" s="114"/>
      <c r="D660" s="114"/>
      <c r="E660" s="114"/>
      <c r="F660" s="114"/>
    </row>
    <row r="661" spans="1:6" ht="15" x14ac:dyDescent="0.2">
      <c r="A661" s="173"/>
      <c r="B661" s="114"/>
      <c r="C661" s="114"/>
      <c r="D661" s="114"/>
      <c r="E661" s="114"/>
      <c r="F661" s="114"/>
    </row>
    <row r="662" spans="1:6" ht="15" x14ac:dyDescent="0.2">
      <c r="A662" s="173"/>
      <c r="B662" s="114"/>
      <c r="C662" s="114"/>
      <c r="D662" s="114"/>
      <c r="E662" s="114"/>
      <c r="F662" s="114"/>
    </row>
    <row r="663" spans="1:6" ht="15" x14ac:dyDescent="0.2">
      <c r="A663" s="173"/>
      <c r="B663" s="114"/>
      <c r="C663" s="114"/>
      <c r="D663" s="114"/>
      <c r="E663" s="114"/>
      <c r="F663" s="114"/>
    </row>
    <row r="664" spans="1:6" ht="15" x14ac:dyDescent="0.2">
      <c r="A664" s="173"/>
      <c r="B664" s="114"/>
      <c r="C664" s="114"/>
      <c r="D664" s="114"/>
      <c r="E664" s="114"/>
      <c r="F664" s="114"/>
    </row>
    <row r="665" spans="1:6" ht="15" x14ac:dyDescent="0.2">
      <c r="A665" s="173"/>
      <c r="B665" s="114"/>
      <c r="C665" s="114"/>
      <c r="D665" s="114"/>
      <c r="E665" s="114"/>
      <c r="F665" s="114"/>
    </row>
    <row r="666" spans="1:6" ht="15" x14ac:dyDescent="0.2">
      <c r="A666" s="173"/>
      <c r="B666" s="114"/>
      <c r="C666" s="114"/>
      <c r="D666" s="114"/>
      <c r="E666" s="114"/>
      <c r="F666" s="114"/>
    </row>
    <row r="667" spans="1:6" ht="15" x14ac:dyDescent="0.2">
      <c r="A667" s="173"/>
      <c r="B667" s="114"/>
      <c r="C667" s="114"/>
      <c r="D667" s="114"/>
      <c r="E667" s="114"/>
      <c r="F667" s="114"/>
    </row>
    <row r="668" spans="1:6" ht="15" x14ac:dyDescent="0.2">
      <c r="A668" s="173"/>
      <c r="B668" s="114"/>
      <c r="C668" s="114"/>
      <c r="D668" s="114"/>
      <c r="E668" s="114"/>
      <c r="F668" s="114"/>
    </row>
    <row r="669" spans="1:6" ht="15" x14ac:dyDescent="0.2">
      <c r="A669" s="173"/>
      <c r="B669" s="114"/>
      <c r="C669" s="114"/>
      <c r="D669" s="114"/>
      <c r="E669" s="114"/>
      <c r="F669" s="114"/>
    </row>
    <row r="670" spans="1:6" ht="15" x14ac:dyDescent="0.2">
      <c r="A670" s="173"/>
      <c r="B670" s="114"/>
      <c r="C670" s="114"/>
      <c r="D670" s="114"/>
      <c r="E670" s="114"/>
      <c r="F670" s="114"/>
    </row>
    <row r="671" spans="1:6" ht="15" x14ac:dyDescent="0.2">
      <c r="A671" s="173"/>
      <c r="B671" s="114"/>
      <c r="C671" s="114"/>
      <c r="D671" s="114"/>
      <c r="E671" s="114"/>
      <c r="F671" s="114"/>
    </row>
    <row r="672" spans="1:6" ht="15" x14ac:dyDescent="0.2">
      <c r="A672" s="173"/>
      <c r="B672" s="114"/>
      <c r="C672" s="114"/>
      <c r="D672" s="114"/>
      <c r="E672" s="114"/>
      <c r="F672" s="114"/>
    </row>
    <row r="673" spans="1:6" ht="15" x14ac:dyDescent="0.2">
      <c r="A673" s="173"/>
      <c r="B673" s="114"/>
      <c r="C673" s="114"/>
      <c r="D673" s="114"/>
      <c r="E673" s="114"/>
      <c r="F673" s="114"/>
    </row>
    <row r="674" spans="1:6" ht="15" x14ac:dyDescent="0.2">
      <c r="A674" s="173"/>
      <c r="B674" s="114"/>
      <c r="C674" s="114"/>
      <c r="D674" s="114"/>
      <c r="E674" s="114"/>
      <c r="F674" s="114"/>
    </row>
    <row r="675" spans="1:6" ht="15" x14ac:dyDescent="0.2">
      <c r="A675" s="173"/>
      <c r="B675" s="114"/>
      <c r="C675" s="114"/>
      <c r="D675" s="114"/>
      <c r="E675" s="114"/>
      <c r="F675" s="114"/>
    </row>
    <row r="676" spans="1:6" ht="15" x14ac:dyDescent="0.2">
      <c r="A676" s="173"/>
      <c r="B676" s="114"/>
      <c r="C676" s="114"/>
      <c r="D676" s="114"/>
      <c r="E676" s="114"/>
      <c r="F676" s="114"/>
    </row>
    <row r="677" spans="1:6" ht="15" x14ac:dyDescent="0.2">
      <c r="A677" s="173"/>
      <c r="B677" s="114"/>
      <c r="C677" s="114"/>
      <c r="D677" s="114"/>
      <c r="E677" s="114"/>
      <c r="F677" s="114"/>
    </row>
    <row r="678" spans="1:6" ht="15" x14ac:dyDescent="0.2">
      <c r="A678" s="173"/>
      <c r="B678" s="114"/>
      <c r="C678" s="114"/>
      <c r="D678" s="114"/>
      <c r="E678" s="114"/>
      <c r="F678" s="114"/>
    </row>
    <row r="679" spans="1:6" ht="15" x14ac:dyDescent="0.2">
      <c r="A679" s="173"/>
      <c r="B679" s="114"/>
      <c r="C679" s="114"/>
      <c r="D679" s="114"/>
      <c r="E679" s="114"/>
      <c r="F679" s="114"/>
    </row>
    <row r="680" spans="1:6" ht="15" x14ac:dyDescent="0.2">
      <c r="A680" s="173"/>
      <c r="B680" s="114"/>
      <c r="C680" s="114"/>
      <c r="D680" s="114"/>
      <c r="E680" s="114"/>
      <c r="F680" s="114"/>
    </row>
    <row r="681" spans="1:6" ht="15" x14ac:dyDescent="0.2">
      <c r="A681" s="173"/>
      <c r="B681" s="114"/>
      <c r="C681" s="114"/>
      <c r="D681" s="114"/>
      <c r="E681" s="114"/>
      <c r="F681" s="114"/>
    </row>
    <row r="682" spans="1:6" ht="15" x14ac:dyDescent="0.2">
      <c r="A682" s="173"/>
      <c r="B682" s="114"/>
      <c r="C682" s="114"/>
      <c r="D682" s="114"/>
      <c r="E682" s="114"/>
      <c r="F682" s="114"/>
    </row>
    <row r="683" spans="1:6" ht="15" x14ac:dyDescent="0.2">
      <c r="A683" s="173"/>
      <c r="B683" s="114"/>
      <c r="C683" s="114"/>
      <c r="D683" s="114"/>
      <c r="E683" s="114"/>
      <c r="F683" s="114"/>
    </row>
    <row r="684" spans="1:6" ht="15" x14ac:dyDescent="0.2">
      <c r="A684" s="173"/>
      <c r="B684" s="114"/>
      <c r="C684" s="114"/>
      <c r="D684" s="114"/>
      <c r="E684" s="114"/>
      <c r="F684" s="114"/>
    </row>
    <row r="685" spans="1:6" ht="15" x14ac:dyDescent="0.2">
      <c r="A685" s="173"/>
      <c r="B685" s="114"/>
      <c r="C685" s="114"/>
      <c r="D685" s="114"/>
      <c r="E685" s="114"/>
      <c r="F685" s="114"/>
    </row>
    <row r="686" spans="1:6" ht="15" x14ac:dyDescent="0.2">
      <c r="A686" s="173"/>
      <c r="B686" s="114"/>
      <c r="C686" s="114"/>
      <c r="D686" s="114"/>
      <c r="E686" s="114"/>
      <c r="F686" s="114"/>
    </row>
    <row r="687" spans="1:6" ht="15" x14ac:dyDescent="0.2">
      <c r="A687" s="173"/>
      <c r="B687" s="114"/>
      <c r="C687" s="114"/>
      <c r="D687" s="114"/>
      <c r="E687" s="114"/>
      <c r="F687" s="114"/>
    </row>
    <row r="688" spans="1:6" ht="15" x14ac:dyDescent="0.2">
      <c r="A688" s="173"/>
      <c r="B688" s="114"/>
      <c r="C688" s="114"/>
      <c r="D688" s="114"/>
      <c r="E688" s="114"/>
      <c r="F688" s="114"/>
    </row>
    <row r="689" spans="1:6" ht="15" x14ac:dyDescent="0.2">
      <c r="A689" s="173"/>
      <c r="B689" s="114"/>
      <c r="C689" s="114"/>
      <c r="D689" s="114"/>
      <c r="E689" s="114"/>
      <c r="F689" s="114"/>
    </row>
    <row r="690" spans="1:6" ht="15" x14ac:dyDescent="0.2">
      <c r="A690" s="173"/>
      <c r="B690" s="114"/>
      <c r="C690" s="114"/>
      <c r="D690" s="114"/>
      <c r="E690" s="114"/>
      <c r="F690" s="114"/>
    </row>
    <row r="691" spans="1:6" ht="15" x14ac:dyDescent="0.2">
      <c r="A691" s="173"/>
      <c r="B691" s="114"/>
      <c r="C691" s="114"/>
      <c r="D691" s="114"/>
      <c r="E691" s="114"/>
      <c r="F691" s="114"/>
    </row>
    <row r="692" spans="1:6" ht="15" x14ac:dyDescent="0.2">
      <c r="A692" s="173"/>
      <c r="B692" s="114"/>
      <c r="C692" s="114"/>
      <c r="D692" s="114"/>
      <c r="E692" s="114"/>
      <c r="F692" s="114"/>
    </row>
    <row r="693" spans="1:6" ht="15" x14ac:dyDescent="0.2">
      <c r="A693" s="173"/>
      <c r="B693" s="114"/>
      <c r="C693" s="114"/>
      <c r="D693" s="114"/>
      <c r="E693" s="114"/>
      <c r="F693" s="114"/>
    </row>
    <row r="694" spans="1:6" ht="15" x14ac:dyDescent="0.2">
      <c r="A694" s="173"/>
      <c r="B694" s="114"/>
      <c r="C694" s="114"/>
      <c r="D694" s="114"/>
      <c r="E694" s="114"/>
      <c r="F694" s="114"/>
    </row>
    <row r="695" spans="1:6" ht="15" x14ac:dyDescent="0.2">
      <c r="A695" s="173"/>
      <c r="B695" s="114"/>
      <c r="C695" s="114"/>
      <c r="D695" s="114"/>
      <c r="E695" s="114"/>
      <c r="F695" s="114"/>
    </row>
    <row r="696" spans="1:6" ht="15" x14ac:dyDescent="0.2">
      <c r="A696" s="173"/>
      <c r="B696" s="114"/>
      <c r="C696" s="114"/>
      <c r="D696" s="114"/>
      <c r="E696" s="114"/>
      <c r="F696" s="114"/>
    </row>
    <row r="697" spans="1:6" ht="15" x14ac:dyDescent="0.2">
      <c r="A697" s="173"/>
      <c r="B697" s="114"/>
      <c r="C697" s="114"/>
      <c r="D697" s="114"/>
      <c r="E697" s="114"/>
      <c r="F697" s="114"/>
    </row>
    <row r="698" spans="1:6" ht="15" x14ac:dyDescent="0.2">
      <c r="A698" s="173"/>
      <c r="B698" s="114"/>
      <c r="C698" s="114"/>
      <c r="D698" s="114"/>
      <c r="E698" s="114"/>
      <c r="F698" s="114"/>
    </row>
    <row r="699" spans="1:6" ht="15" x14ac:dyDescent="0.2">
      <c r="A699" s="173"/>
      <c r="B699" s="114"/>
      <c r="C699" s="114"/>
      <c r="D699" s="114"/>
      <c r="E699" s="114"/>
      <c r="F699" s="114"/>
    </row>
    <row r="700" spans="1:6" ht="15" x14ac:dyDescent="0.2">
      <c r="A700" s="173"/>
      <c r="B700" s="114"/>
      <c r="C700" s="114"/>
      <c r="D700" s="114"/>
      <c r="E700" s="114"/>
      <c r="F700" s="114"/>
    </row>
    <row r="701" spans="1:6" ht="15" x14ac:dyDescent="0.2">
      <c r="A701" s="173"/>
      <c r="B701" s="114"/>
      <c r="C701" s="114"/>
      <c r="D701" s="114"/>
      <c r="E701" s="114"/>
      <c r="F701" s="114"/>
    </row>
    <row r="702" spans="1:6" ht="15" x14ac:dyDescent="0.2">
      <c r="A702" s="173"/>
      <c r="B702" s="114"/>
      <c r="C702" s="114"/>
      <c r="D702" s="114"/>
      <c r="E702" s="114"/>
      <c r="F702" s="114"/>
    </row>
    <row r="703" spans="1:6" ht="15" x14ac:dyDescent="0.2">
      <c r="A703" s="173"/>
      <c r="B703" s="114"/>
      <c r="C703" s="114"/>
      <c r="D703" s="114"/>
      <c r="E703" s="114"/>
      <c r="F703" s="114"/>
    </row>
    <row r="704" spans="1:6" ht="15" x14ac:dyDescent="0.2">
      <c r="A704" s="173"/>
      <c r="B704" s="114"/>
      <c r="C704" s="114"/>
      <c r="D704" s="114"/>
      <c r="E704" s="114"/>
      <c r="F704" s="114"/>
    </row>
    <row r="705" spans="1:6" ht="15" x14ac:dyDescent="0.2">
      <c r="A705" s="173"/>
      <c r="B705" s="114"/>
      <c r="C705" s="114"/>
      <c r="D705" s="114"/>
      <c r="E705" s="114"/>
      <c r="F705" s="114"/>
    </row>
    <row r="706" spans="1:6" ht="15" x14ac:dyDescent="0.2">
      <c r="A706" s="173"/>
      <c r="B706" s="114"/>
      <c r="C706" s="114"/>
      <c r="D706" s="114"/>
      <c r="E706" s="114"/>
      <c r="F706" s="114"/>
    </row>
    <row r="707" spans="1:6" ht="15" x14ac:dyDescent="0.2">
      <c r="A707" s="173"/>
      <c r="B707" s="114"/>
      <c r="C707" s="114"/>
      <c r="D707" s="114"/>
      <c r="E707" s="114"/>
      <c r="F707" s="114"/>
    </row>
    <row r="708" spans="1:6" ht="15" x14ac:dyDescent="0.2">
      <c r="A708" s="173"/>
      <c r="B708" s="114"/>
      <c r="C708" s="114"/>
      <c r="D708" s="114"/>
      <c r="E708" s="114"/>
      <c r="F708" s="114"/>
    </row>
    <row r="709" spans="1:6" ht="15" x14ac:dyDescent="0.2">
      <c r="A709" s="173"/>
      <c r="B709" s="114"/>
      <c r="C709" s="114"/>
      <c r="D709" s="114"/>
      <c r="E709" s="114"/>
      <c r="F709" s="114"/>
    </row>
    <row r="710" spans="1:6" ht="15" x14ac:dyDescent="0.2">
      <c r="A710" s="173"/>
      <c r="B710" s="114"/>
      <c r="C710" s="114"/>
      <c r="D710" s="114"/>
      <c r="E710" s="114"/>
      <c r="F710" s="114"/>
    </row>
    <row r="711" spans="1:6" ht="15" x14ac:dyDescent="0.2">
      <c r="A711" s="173"/>
      <c r="B711" s="114"/>
      <c r="C711" s="114"/>
      <c r="D711" s="114"/>
      <c r="E711" s="114"/>
      <c r="F711" s="114"/>
    </row>
    <row r="712" spans="1:6" ht="15" x14ac:dyDescent="0.2">
      <c r="A712" s="173"/>
      <c r="B712" s="114"/>
      <c r="C712" s="114"/>
      <c r="D712" s="114"/>
      <c r="E712" s="114"/>
      <c r="F712" s="114"/>
    </row>
    <row r="713" spans="1:6" ht="15" x14ac:dyDescent="0.2">
      <c r="A713" s="173"/>
      <c r="B713" s="114"/>
      <c r="C713" s="114"/>
      <c r="D713" s="114"/>
      <c r="E713" s="114"/>
      <c r="F713" s="114"/>
    </row>
    <row r="714" spans="1:6" ht="15" x14ac:dyDescent="0.2">
      <c r="A714" s="173"/>
      <c r="B714" s="114"/>
      <c r="C714" s="114"/>
      <c r="D714" s="114"/>
      <c r="E714" s="114"/>
      <c r="F714" s="114"/>
    </row>
    <row r="715" spans="1:6" ht="15" x14ac:dyDescent="0.2">
      <c r="A715" s="173"/>
      <c r="B715" s="114"/>
      <c r="C715" s="114"/>
      <c r="D715" s="114"/>
      <c r="E715" s="114"/>
      <c r="F715" s="114"/>
    </row>
    <row r="716" spans="1:6" ht="15" x14ac:dyDescent="0.2">
      <c r="A716" s="173"/>
      <c r="B716" s="114"/>
      <c r="C716" s="114"/>
      <c r="D716" s="114"/>
      <c r="E716" s="114"/>
      <c r="F716" s="114"/>
    </row>
    <row r="717" spans="1:6" ht="15" x14ac:dyDescent="0.2">
      <c r="A717" s="173"/>
      <c r="B717" s="114"/>
      <c r="C717" s="114"/>
      <c r="D717" s="114"/>
      <c r="E717" s="114"/>
      <c r="F717" s="114"/>
    </row>
    <row r="718" spans="1:6" ht="15" x14ac:dyDescent="0.2">
      <c r="A718" s="173"/>
      <c r="B718" s="114"/>
      <c r="C718" s="114"/>
      <c r="D718" s="114"/>
      <c r="E718" s="114"/>
      <c r="F718" s="114"/>
    </row>
    <row r="719" spans="1:6" ht="15" x14ac:dyDescent="0.2">
      <c r="A719" s="173"/>
      <c r="B719" s="114"/>
      <c r="C719" s="114"/>
      <c r="D719" s="114"/>
      <c r="E719" s="114"/>
      <c r="F719" s="114"/>
    </row>
    <row r="720" spans="1:6" ht="15" x14ac:dyDescent="0.2">
      <c r="A720" s="173"/>
      <c r="B720" s="114"/>
      <c r="C720" s="114"/>
      <c r="D720" s="114"/>
      <c r="E720" s="114"/>
      <c r="F720" s="114"/>
    </row>
    <row r="721" spans="1:6" ht="15" x14ac:dyDescent="0.2">
      <c r="A721" s="173"/>
      <c r="B721" s="114"/>
      <c r="C721" s="114"/>
      <c r="D721" s="114"/>
      <c r="E721" s="114"/>
      <c r="F721" s="114"/>
    </row>
    <row r="722" spans="1:6" ht="15" x14ac:dyDescent="0.2">
      <c r="A722" s="173"/>
      <c r="B722" s="114"/>
      <c r="C722" s="114"/>
      <c r="D722" s="114"/>
      <c r="E722" s="114"/>
      <c r="F722" s="114"/>
    </row>
    <row r="723" spans="1:6" ht="15" x14ac:dyDescent="0.2">
      <c r="A723" s="173"/>
      <c r="B723" s="114"/>
      <c r="C723" s="114"/>
      <c r="D723" s="114"/>
      <c r="E723" s="114"/>
      <c r="F723" s="114"/>
    </row>
    <row r="724" spans="1:6" ht="15" x14ac:dyDescent="0.2">
      <c r="A724" s="173"/>
      <c r="B724" s="114"/>
      <c r="C724" s="114"/>
      <c r="D724" s="114"/>
      <c r="E724" s="114"/>
      <c r="F724" s="114"/>
    </row>
    <row r="725" spans="1:6" ht="15" x14ac:dyDescent="0.2">
      <c r="A725" s="173"/>
      <c r="B725" s="114"/>
      <c r="C725" s="114"/>
      <c r="D725" s="114"/>
      <c r="E725" s="114"/>
      <c r="F725" s="114"/>
    </row>
    <row r="726" spans="1:6" ht="15" x14ac:dyDescent="0.2">
      <c r="A726" s="173"/>
      <c r="B726" s="114"/>
      <c r="C726" s="114"/>
      <c r="D726" s="114"/>
      <c r="E726" s="114"/>
      <c r="F726" s="114"/>
    </row>
    <row r="727" spans="1:6" ht="15" x14ac:dyDescent="0.2">
      <c r="A727" s="173"/>
      <c r="B727" s="114"/>
      <c r="C727" s="114"/>
      <c r="D727" s="114"/>
      <c r="E727" s="114"/>
      <c r="F727" s="114"/>
    </row>
    <row r="728" spans="1:6" ht="15" x14ac:dyDescent="0.2">
      <c r="A728" s="173"/>
      <c r="B728" s="114"/>
      <c r="C728" s="114"/>
      <c r="D728" s="114"/>
      <c r="E728" s="114"/>
      <c r="F728" s="114"/>
    </row>
    <row r="729" spans="1:6" ht="15" x14ac:dyDescent="0.2">
      <c r="A729" s="173"/>
      <c r="B729" s="114"/>
      <c r="C729" s="114"/>
      <c r="D729" s="114"/>
      <c r="E729" s="114"/>
      <c r="F729" s="114"/>
    </row>
    <row r="730" spans="1:6" ht="15" x14ac:dyDescent="0.2">
      <c r="A730" s="173"/>
      <c r="B730" s="114"/>
      <c r="C730" s="114"/>
      <c r="D730" s="114"/>
      <c r="E730" s="114"/>
      <c r="F730" s="114"/>
    </row>
    <row r="731" spans="1:6" ht="15" x14ac:dyDescent="0.2">
      <c r="A731" s="173"/>
      <c r="B731" s="114"/>
      <c r="C731" s="114"/>
      <c r="D731" s="114"/>
      <c r="E731" s="114"/>
      <c r="F731" s="114"/>
    </row>
    <row r="732" spans="1:6" ht="15" x14ac:dyDescent="0.2">
      <c r="A732" s="173"/>
      <c r="B732" s="114"/>
      <c r="C732" s="114"/>
      <c r="D732" s="114"/>
      <c r="E732" s="114"/>
      <c r="F732" s="114"/>
    </row>
    <row r="733" spans="1:6" ht="15" x14ac:dyDescent="0.2">
      <c r="A733" s="173"/>
      <c r="B733" s="114"/>
      <c r="C733" s="114"/>
      <c r="D733" s="114"/>
      <c r="E733" s="114"/>
      <c r="F733" s="114"/>
    </row>
    <row r="734" spans="1:6" ht="15" x14ac:dyDescent="0.2">
      <c r="A734" s="173"/>
      <c r="B734" s="114"/>
      <c r="C734" s="114"/>
      <c r="D734" s="114"/>
      <c r="E734" s="114"/>
      <c r="F734" s="114"/>
    </row>
    <row r="735" spans="1:6" ht="15" x14ac:dyDescent="0.2">
      <c r="A735" s="173"/>
      <c r="B735" s="114"/>
      <c r="C735" s="114"/>
      <c r="D735" s="114"/>
      <c r="E735" s="114"/>
      <c r="F735" s="114"/>
    </row>
    <row r="736" spans="1:6" ht="15" x14ac:dyDescent="0.2">
      <c r="A736" s="173"/>
      <c r="B736" s="114"/>
      <c r="C736" s="114"/>
      <c r="D736" s="114"/>
      <c r="E736" s="114"/>
      <c r="F736" s="114"/>
    </row>
    <row r="737" spans="1:6" ht="15" x14ac:dyDescent="0.2">
      <c r="A737" s="173"/>
      <c r="B737" s="114"/>
      <c r="C737" s="114"/>
      <c r="D737" s="114"/>
      <c r="E737" s="114"/>
      <c r="F737" s="114"/>
    </row>
    <row r="738" spans="1:6" ht="15" x14ac:dyDescent="0.2">
      <c r="A738" s="173"/>
      <c r="B738" s="114"/>
      <c r="C738" s="114"/>
      <c r="D738" s="114"/>
      <c r="E738" s="114"/>
      <c r="F738" s="114"/>
    </row>
    <row r="739" spans="1:6" ht="15" x14ac:dyDescent="0.2">
      <c r="A739" s="173"/>
      <c r="B739" s="114"/>
      <c r="C739" s="114"/>
      <c r="D739" s="114"/>
      <c r="E739" s="114"/>
      <c r="F739" s="114"/>
    </row>
    <row r="740" spans="1:6" ht="15" x14ac:dyDescent="0.2">
      <c r="A740" s="173"/>
      <c r="B740" s="114"/>
      <c r="C740" s="114"/>
      <c r="D740" s="114"/>
      <c r="E740" s="114"/>
      <c r="F740" s="114"/>
    </row>
    <row r="741" spans="1:6" ht="15" x14ac:dyDescent="0.2">
      <c r="A741" s="173"/>
      <c r="B741" s="114"/>
      <c r="C741" s="114"/>
      <c r="D741" s="114"/>
      <c r="E741" s="114"/>
      <c r="F741" s="114"/>
    </row>
    <row r="742" spans="1:6" ht="15" x14ac:dyDescent="0.2">
      <c r="A742" s="173"/>
      <c r="B742" s="114"/>
      <c r="C742" s="114"/>
      <c r="D742" s="114"/>
      <c r="E742" s="114"/>
      <c r="F742" s="114"/>
    </row>
    <row r="743" spans="1:6" ht="15" x14ac:dyDescent="0.2">
      <c r="A743" s="173"/>
      <c r="B743" s="114"/>
      <c r="C743" s="114"/>
      <c r="D743" s="114"/>
      <c r="E743" s="114"/>
      <c r="F743" s="114"/>
    </row>
    <row r="744" spans="1:6" ht="15" x14ac:dyDescent="0.2">
      <c r="A744" s="173"/>
      <c r="B744" s="114"/>
      <c r="C744" s="114"/>
      <c r="D744" s="114"/>
      <c r="E744" s="114"/>
      <c r="F744" s="114"/>
    </row>
    <row r="745" spans="1:6" ht="15" x14ac:dyDescent="0.2">
      <c r="A745" s="173"/>
      <c r="B745" s="114"/>
      <c r="C745" s="114"/>
      <c r="D745" s="114"/>
      <c r="E745" s="114"/>
      <c r="F745" s="114"/>
    </row>
    <row r="746" spans="1:6" ht="15" x14ac:dyDescent="0.2">
      <c r="A746" s="173"/>
      <c r="B746" s="114"/>
      <c r="C746" s="114"/>
      <c r="D746" s="114"/>
      <c r="E746" s="114"/>
      <c r="F746" s="114"/>
    </row>
    <row r="747" spans="1:6" ht="15" x14ac:dyDescent="0.2">
      <c r="A747" s="173"/>
      <c r="B747" s="114"/>
      <c r="C747" s="114"/>
      <c r="D747" s="114"/>
      <c r="E747" s="114"/>
      <c r="F747" s="114"/>
    </row>
    <row r="748" spans="1:6" ht="15" x14ac:dyDescent="0.2">
      <c r="A748" s="173"/>
      <c r="B748" s="114"/>
      <c r="C748" s="114"/>
      <c r="D748" s="114"/>
      <c r="E748" s="114"/>
      <c r="F748" s="114"/>
    </row>
    <row r="749" spans="1:6" ht="15" x14ac:dyDescent="0.2">
      <c r="A749" s="173"/>
      <c r="B749" s="114"/>
      <c r="C749" s="114"/>
      <c r="D749" s="114"/>
      <c r="E749" s="114"/>
      <c r="F749" s="114"/>
    </row>
    <row r="750" spans="1:6" ht="15" x14ac:dyDescent="0.2">
      <c r="A750" s="173"/>
      <c r="B750" s="114"/>
      <c r="C750" s="114"/>
      <c r="D750" s="114"/>
      <c r="E750" s="114"/>
      <c r="F750" s="114"/>
    </row>
    <row r="751" spans="1:6" ht="15" x14ac:dyDescent="0.2">
      <c r="A751" s="173"/>
      <c r="B751" s="114"/>
      <c r="C751" s="114"/>
      <c r="D751" s="114"/>
      <c r="E751" s="114"/>
      <c r="F751" s="114"/>
    </row>
    <row r="752" spans="1:6" ht="15" x14ac:dyDescent="0.2">
      <c r="A752" s="173"/>
      <c r="B752" s="114"/>
      <c r="C752" s="114"/>
      <c r="D752" s="114"/>
      <c r="E752" s="114"/>
      <c r="F752" s="114"/>
    </row>
    <row r="753" spans="1:6" ht="15" x14ac:dyDescent="0.2">
      <c r="A753" s="173"/>
      <c r="B753" s="114"/>
      <c r="C753" s="114"/>
      <c r="D753" s="114"/>
      <c r="E753" s="114"/>
      <c r="F753" s="114"/>
    </row>
    <row r="754" spans="1:6" ht="15" x14ac:dyDescent="0.2">
      <c r="A754" s="173"/>
      <c r="B754" s="114"/>
      <c r="C754" s="114"/>
      <c r="D754" s="114"/>
      <c r="E754" s="114"/>
      <c r="F754" s="114"/>
    </row>
    <row r="755" spans="1:6" ht="15" x14ac:dyDescent="0.2">
      <c r="A755" s="173"/>
      <c r="B755" s="114"/>
      <c r="C755" s="114"/>
      <c r="D755" s="114"/>
      <c r="E755" s="114"/>
      <c r="F755" s="114"/>
    </row>
    <row r="756" spans="1:6" ht="15" x14ac:dyDescent="0.2">
      <c r="A756" s="173"/>
      <c r="B756" s="114"/>
      <c r="C756" s="114"/>
      <c r="D756" s="114"/>
      <c r="E756" s="114"/>
      <c r="F756" s="114"/>
    </row>
    <row r="757" spans="1:6" ht="15" x14ac:dyDescent="0.2">
      <c r="A757" s="173"/>
      <c r="B757" s="114"/>
      <c r="C757" s="114"/>
      <c r="D757" s="114"/>
      <c r="E757" s="114"/>
      <c r="F757" s="114"/>
    </row>
    <row r="758" spans="1:6" ht="15" x14ac:dyDescent="0.2">
      <c r="A758" s="173"/>
      <c r="B758" s="114"/>
      <c r="C758" s="114"/>
      <c r="D758" s="114"/>
      <c r="E758" s="114"/>
      <c r="F758" s="114"/>
    </row>
    <row r="759" spans="1:6" ht="15" x14ac:dyDescent="0.2">
      <c r="A759" s="173"/>
      <c r="B759" s="114"/>
      <c r="C759" s="114"/>
      <c r="D759" s="114"/>
      <c r="E759" s="114"/>
      <c r="F759" s="114"/>
    </row>
    <row r="760" spans="1:6" ht="15" x14ac:dyDescent="0.2">
      <c r="A760" s="173"/>
      <c r="B760" s="114"/>
      <c r="C760" s="114"/>
      <c r="D760" s="114"/>
      <c r="E760" s="114"/>
      <c r="F760" s="114"/>
    </row>
    <row r="761" spans="1:6" ht="15" x14ac:dyDescent="0.2">
      <c r="A761" s="173"/>
      <c r="B761" s="114"/>
      <c r="C761" s="114"/>
      <c r="D761" s="114"/>
      <c r="E761" s="114"/>
      <c r="F761" s="114"/>
    </row>
    <row r="762" spans="1:6" ht="15" x14ac:dyDescent="0.2">
      <c r="A762" s="173"/>
      <c r="B762" s="114"/>
      <c r="C762" s="114"/>
      <c r="D762" s="114"/>
      <c r="E762" s="114"/>
      <c r="F762" s="114"/>
    </row>
    <row r="763" spans="1:6" ht="15" x14ac:dyDescent="0.2">
      <c r="A763" s="173"/>
      <c r="B763" s="114"/>
      <c r="C763" s="114"/>
      <c r="D763" s="114"/>
      <c r="E763" s="114"/>
      <c r="F763" s="114"/>
    </row>
    <row r="764" spans="1:6" ht="15" x14ac:dyDescent="0.2">
      <c r="A764" s="173"/>
      <c r="B764" s="114"/>
      <c r="C764" s="114"/>
      <c r="D764" s="114"/>
      <c r="E764" s="114"/>
      <c r="F764" s="114"/>
    </row>
    <row r="765" spans="1:6" ht="15" x14ac:dyDescent="0.2">
      <c r="A765" s="173"/>
      <c r="B765" s="114"/>
      <c r="C765" s="114"/>
      <c r="D765" s="114"/>
      <c r="E765" s="114"/>
      <c r="F765" s="114"/>
    </row>
    <row r="766" spans="1:6" ht="15" x14ac:dyDescent="0.2">
      <c r="A766" s="173"/>
      <c r="B766" s="114"/>
      <c r="C766" s="114"/>
      <c r="D766" s="114"/>
      <c r="E766" s="114"/>
      <c r="F766" s="114"/>
    </row>
    <row r="767" spans="1:6" ht="15" x14ac:dyDescent="0.2">
      <c r="A767" s="173"/>
      <c r="B767" s="114"/>
      <c r="C767" s="114"/>
      <c r="D767" s="114"/>
      <c r="E767" s="114"/>
      <c r="F767" s="114"/>
    </row>
    <row r="768" spans="1:6" ht="15" x14ac:dyDescent="0.2">
      <c r="A768" s="173"/>
      <c r="B768" s="114"/>
      <c r="C768" s="114"/>
      <c r="D768" s="114"/>
      <c r="E768" s="114"/>
      <c r="F768" s="114"/>
    </row>
    <row r="769" spans="1:6" ht="15" x14ac:dyDescent="0.2">
      <c r="A769" s="173"/>
      <c r="B769" s="114"/>
      <c r="C769" s="114"/>
      <c r="D769" s="114"/>
      <c r="E769" s="114"/>
      <c r="F769" s="114"/>
    </row>
    <row r="770" spans="1:6" ht="15" x14ac:dyDescent="0.2">
      <c r="A770" s="173"/>
      <c r="B770" s="114"/>
      <c r="C770" s="114"/>
      <c r="D770" s="114"/>
      <c r="E770" s="114"/>
      <c r="F770" s="114"/>
    </row>
    <row r="771" spans="1:6" ht="15" x14ac:dyDescent="0.2">
      <c r="A771" s="173"/>
      <c r="B771" s="114"/>
      <c r="C771" s="114"/>
      <c r="D771" s="114"/>
      <c r="E771" s="114"/>
      <c r="F771" s="114"/>
    </row>
    <row r="772" spans="1:6" ht="15" x14ac:dyDescent="0.2">
      <c r="A772" s="173"/>
      <c r="B772" s="114"/>
      <c r="C772" s="114"/>
      <c r="D772" s="114"/>
      <c r="E772" s="114"/>
      <c r="F772" s="114"/>
    </row>
    <row r="773" spans="1:6" ht="15" x14ac:dyDescent="0.2">
      <c r="A773" s="173"/>
      <c r="B773" s="114"/>
      <c r="C773" s="114"/>
      <c r="D773" s="114"/>
      <c r="E773" s="114"/>
      <c r="F773" s="114"/>
    </row>
    <row r="774" spans="1:6" ht="15" x14ac:dyDescent="0.2">
      <c r="A774" s="173"/>
      <c r="B774" s="114"/>
      <c r="C774" s="114"/>
      <c r="D774" s="114"/>
      <c r="E774" s="114"/>
      <c r="F774" s="114"/>
    </row>
    <row r="775" spans="1:6" ht="15" x14ac:dyDescent="0.2">
      <c r="A775" s="173"/>
      <c r="B775" s="114"/>
      <c r="C775" s="114"/>
      <c r="D775" s="114"/>
      <c r="E775" s="114"/>
      <c r="F775" s="114"/>
    </row>
    <row r="776" spans="1:6" ht="15" x14ac:dyDescent="0.2">
      <c r="A776" s="173"/>
      <c r="B776" s="114"/>
      <c r="C776" s="114"/>
      <c r="D776" s="114"/>
      <c r="E776" s="114"/>
      <c r="F776" s="114"/>
    </row>
    <row r="777" spans="1:6" ht="15" x14ac:dyDescent="0.2">
      <c r="A777" s="173"/>
      <c r="B777" s="114"/>
      <c r="C777" s="114"/>
      <c r="D777" s="114"/>
      <c r="E777" s="114"/>
      <c r="F777" s="114"/>
    </row>
    <row r="778" spans="1:6" ht="15" x14ac:dyDescent="0.2">
      <c r="A778" s="173"/>
      <c r="B778" s="114"/>
      <c r="C778" s="114"/>
      <c r="D778" s="114"/>
      <c r="E778" s="114"/>
      <c r="F778" s="114"/>
    </row>
    <row r="779" spans="1:6" ht="15" x14ac:dyDescent="0.2">
      <c r="A779" s="173"/>
      <c r="B779" s="114"/>
      <c r="C779" s="114"/>
      <c r="D779" s="114"/>
      <c r="E779" s="114"/>
      <c r="F779" s="114"/>
    </row>
    <row r="780" spans="1:6" ht="15" x14ac:dyDescent="0.2">
      <c r="A780" s="173"/>
      <c r="B780" s="114"/>
      <c r="C780" s="114"/>
      <c r="D780" s="114"/>
      <c r="E780" s="114"/>
      <c r="F780" s="114"/>
    </row>
    <row r="781" spans="1:6" ht="15" x14ac:dyDescent="0.2">
      <c r="A781" s="173"/>
      <c r="B781" s="114"/>
      <c r="C781" s="114"/>
      <c r="D781" s="114"/>
      <c r="E781" s="114"/>
      <c r="F781" s="114"/>
    </row>
    <row r="782" spans="1:6" ht="15" x14ac:dyDescent="0.2">
      <c r="A782" s="173"/>
      <c r="B782" s="114"/>
      <c r="C782" s="114"/>
      <c r="D782" s="114"/>
      <c r="E782" s="114"/>
      <c r="F782" s="114"/>
    </row>
    <row r="783" spans="1:6" ht="15" x14ac:dyDescent="0.2">
      <c r="A783" s="173"/>
      <c r="B783" s="114"/>
      <c r="C783" s="114"/>
      <c r="D783" s="114"/>
      <c r="E783" s="114"/>
      <c r="F783" s="114"/>
    </row>
    <row r="784" spans="1:6" ht="15" x14ac:dyDescent="0.2">
      <c r="A784" s="173"/>
      <c r="B784" s="114"/>
      <c r="C784" s="114"/>
      <c r="D784" s="114"/>
      <c r="E784" s="114"/>
      <c r="F784" s="114"/>
    </row>
    <row r="785" spans="1:6" ht="15" x14ac:dyDescent="0.2">
      <c r="A785" s="173"/>
      <c r="B785" s="114"/>
      <c r="C785" s="114"/>
      <c r="D785" s="114"/>
      <c r="E785" s="114"/>
      <c r="F785" s="114"/>
    </row>
    <row r="786" spans="1:6" ht="15" x14ac:dyDescent="0.2">
      <c r="A786" s="173"/>
      <c r="B786" s="114"/>
      <c r="C786" s="114"/>
      <c r="D786" s="114"/>
      <c r="E786" s="114"/>
      <c r="F786" s="114"/>
    </row>
    <row r="787" spans="1:6" ht="15" x14ac:dyDescent="0.2">
      <c r="A787" s="173"/>
      <c r="B787" s="114"/>
      <c r="C787" s="114"/>
      <c r="D787" s="114"/>
      <c r="E787" s="114"/>
      <c r="F787" s="114"/>
    </row>
    <row r="788" spans="1:6" ht="15" x14ac:dyDescent="0.2">
      <c r="A788" s="173"/>
      <c r="B788" s="114"/>
      <c r="C788" s="114"/>
      <c r="D788" s="114"/>
      <c r="E788" s="114"/>
      <c r="F788" s="114"/>
    </row>
    <row r="789" spans="1:6" ht="15" x14ac:dyDescent="0.2">
      <c r="A789" s="173"/>
      <c r="B789" s="114"/>
      <c r="C789" s="114"/>
      <c r="D789" s="114"/>
      <c r="E789" s="114"/>
      <c r="F789" s="114"/>
    </row>
    <row r="790" spans="1:6" ht="15" x14ac:dyDescent="0.2">
      <c r="A790" s="173"/>
      <c r="B790" s="114"/>
      <c r="C790" s="114"/>
      <c r="D790" s="114"/>
      <c r="E790" s="114"/>
      <c r="F790" s="114"/>
    </row>
    <row r="791" spans="1:6" ht="15" x14ac:dyDescent="0.2">
      <c r="A791" s="173"/>
      <c r="B791" s="114"/>
      <c r="C791" s="114"/>
      <c r="D791" s="114"/>
      <c r="E791" s="114"/>
      <c r="F791" s="114"/>
    </row>
    <row r="792" spans="1:6" ht="15" x14ac:dyDescent="0.2">
      <c r="A792" s="173"/>
      <c r="B792" s="114"/>
      <c r="C792" s="114"/>
      <c r="D792" s="114"/>
      <c r="E792" s="114"/>
      <c r="F792" s="114"/>
    </row>
    <row r="793" spans="1:6" ht="15" x14ac:dyDescent="0.2">
      <c r="A793" s="173"/>
      <c r="B793" s="114"/>
      <c r="C793" s="114"/>
      <c r="D793" s="114"/>
      <c r="E793" s="114"/>
      <c r="F793" s="114"/>
    </row>
    <row r="794" spans="1:6" ht="15" x14ac:dyDescent="0.2">
      <c r="A794" s="173"/>
      <c r="B794" s="114"/>
      <c r="C794" s="114"/>
      <c r="D794" s="114"/>
      <c r="E794" s="114"/>
      <c r="F794" s="114"/>
    </row>
    <row r="795" spans="1:6" ht="15" x14ac:dyDescent="0.2">
      <c r="A795" s="173"/>
      <c r="B795" s="114"/>
      <c r="C795" s="114"/>
      <c r="D795" s="114"/>
      <c r="E795" s="114"/>
      <c r="F795" s="114"/>
    </row>
    <row r="796" spans="1:6" ht="15" x14ac:dyDescent="0.2">
      <c r="A796" s="173"/>
      <c r="B796" s="114"/>
      <c r="C796" s="114"/>
      <c r="D796" s="114"/>
      <c r="E796" s="114"/>
      <c r="F796" s="114"/>
    </row>
    <row r="797" spans="1:6" ht="15" x14ac:dyDescent="0.2">
      <c r="A797" s="173"/>
      <c r="B797" s="114"/>
      <c r="C797" s="114"/>
      <c r="D797" s="114"/>
      <c r="E797" s="114"/>
      <c r="F797" s="114"/>
    </row>
    <row r="798" spans="1:6" ht="15" x14ac:dyDescent="0.2">
      <c r="A798" s="173"/>
      <c r="B798" s="114"/>
      <c r="C798" s="114"/>
      <c r="D798" s="114"/>
      <c r="E798" s="114"/>
      <c r="F798" s="114"/>
    </row>
    <row r="799" spans="1:6" ht="15" x14ac:dyDescent="0.2">
      <c r="A799" s="173"/>
      <c r="B799" s="114"/>
      <c r="C799" s="114"/>
      <c r="D799" s="114"/>
      <c r="E799" s="114"/>
      <c r="F799" s="114"/>
    </row>
    <row r="800" spans="1:6" ht="15" x14ac:dyDescent="0.2">
      <c r="A800" s="173"/>
      <c r="B800" s="114"/>
      <c r="C800" s="114"/>
      <c r="D800" s="114"/>
      <c r="E800" s="114"/>
      <c r="F800" s="114"/>
    </row>
    <row r="801" spans="1:6" ht="15" x14ac:dyDescent="0.2">
      <c r="A801" s="173"/>
      <c r="B801" s="114"/>
      <c r="C801" s="114"/>
      <c r="D801" s="114"/>
      <c r="E801" s="114"/>
      <c r="F801" s="114"/>
    </row>
    <row r="802" spans="1:6" ht="15" x14ac:dyDescent="0.2">
      <c r="A802" s="173"/>
      <c r="B802" s="114"/>
      <c r="C802" s="114"/>
      <c r="D802" s="114"/>
      <c r="E802" s="114"/>
      <c r="F802" s="114"/>
    </row>
    <row r="803" spans="1:6" ht="15" x14ac:dyDescent="0.2">
      <c r="A803" s="173"/>
      <c r="B803" s="114"/>
      <c r="C803" s="114"/>
      <c r="D803" s="114"/>
      <c r="E803" s="114"/>
      <c r="F803" s="114"/>
    </row>
    <row r="804" spans="1:6" ht="15" x14ac:dyDescent="0.2">
      <c r="A804" s="173"/>
      <c r="B804" s="114"/>
      <c r="C804" s="114"/>
      <c r="D804" s="114"/>
      <c r="E804" s="114"/>
      <c r="F804" s="114"/>
    </row>
    <row r="805" spans="1:6" ht="15" x14ac:dyDescent="0.2">
      <c r="A805" s="173"/>
      <c r="B805" s="114"/>
      <c r="C805" s="114"/>
      <c r="D805" s="114"/>
      <c r="E805" s="114"/>
      <c r="F805" s="114"/>
    </row>
    <row r="806" spans="1:6" ht="15" x14ac:dyDescent="0.2">
      <c r="A806" s="173"/>
      <c r="B806" s="114"/>
      <c r="C806" s="114"/>
      <c r="D806" s="114"/>
      <c r="E806" s="114"/>
      <c r="F806" s="114"/>
    </row>
    <row r="807" spans="1:6" ht="15" x14ac:dyDescent="0.2">
      <c r="A807" s="173"/>
      <c r="B807" s="114"/>
      <c r="C807" s="114"/>
      <c r="D807" s="114"/>
      <c r="E807" s="114"/>
      <c r="F807" s="114"/>
    </row>
    <row r="808" spans="1:6" ht="15" x14ac:dyDescent="0.2">
      <c r="A808" s="173"/>
      <c r="B808" s="114"/>
      <c r="C808" s="114"/>
      <c r="D808" s="114"/>
      <c r="E808" s="114"/>
      <c r="F808" s="114"/>
    </row>
    <row r="809" spans="1:6" ht="15" x14ac:dyDescent="0.2">
      <c r="A809" s="173"/>
      <c r="B809" s="114"/>
      <c r="C809" s="114"/>
      <c r="D809" s="114"/>
      <c r="E809" s="114"/>
      <c r="F809" s="114"/>
    </row>
    <row r="810" spans="1:6" ht="15" x14ac:dyDescent="0.2">
      <c r="A810" s="173"/>
      <c r="B810" s="114"/>
      <c r="C810" s="114"/>
      <c r="D810" s="114"/>
      <c r="E810" s="114"/>
      <c r="F810" s="114"/>
    </row>
    <row r="811" spans="1:6" ht="15" x14ac:dyDescent="0.2">
      <c r="A811" s="173"/>
      <c r="B811" s="114"/>
      <c r="C811" s="114"/>
      <c r="D811" s="114"/>
      <c r="E811" s="114"/>
      <c r="F811" s="114"/>
    </row>
    <row r="812" spans="1:6" ht="15" x14ac:dyDescent="0.2">
      <c r="A812" s="173"/>
      <c r="B812" s="114"/>
      <c r="C812" s="114"/>
      <c r="D812" s="114"/>
      <c r="E812" s="114"/>
      <c r="F812" s="114"/>
    </row>
    <row r="813" spans="1:6" ht="15" x14ac:dyDescent="0.2">
      <c r="A813" s="173"/>
      <c r="B813" s="114"/>
      <c r="C813" s="114"/>
      <c r="D813" s="114"/>
      <c r="E813" s="114"/>
      <c r="F813" s="114"/>
    </row>
    <row r="814" spans="1:6" ht="15" x14ac:dyDescent="0.2">
      <c r="A814" s="173"/>
      <c r="B814" s="114"/>
      <c r="C814" s="114"/>
      <c r="D814" s="114"/>
      <c r="E814" s="114"/>
      <c r="F814" s="114"/>
    </row>
    <row r="815" spans="1:6" ht="15" x14ac:dyDescent="0.2">
      <c r="A815" s="173"/>
      <c r="B815" s="114"/>
      <c r="C815" s="114"/>
      <c r="D815" s="114"/>
      <c r="E815" s="114"/>
      <c r="F815" s="114"/>
    </row>
    <row r="816" spans="1:6" ht="15" x14ac:dyDescent="0.2">
      <c r="A816" s="173"/>
      <c r="B816" s="114"/>
      <c r="C816" s="114"/>
      <c r="D816" s="114"/>
      <c r="E816" s="114"/>
      <c r="F816" s="114"/>
    </row>
    <row r="817" spans="1:6" ht="15" x14ac:dyDescent="0.2">
      <c r="A817" s="173"/>
      <c r="B817" s="114"/>
      <c r="C817" s="114"/>
      <c r="D817" s="114"/>
      <c r="E817" s="114"/>
      <c r="F817" s="114"/>
    </row>
    <row r="818" spans="1:6" ht="15" x14ac:dyDescent="0.2">
      <c r="A818" s="173"/>
      <c r="B818" s="114"/>
      <c r="C818" s="114"/>
      <c r="D818" s="114"/>
      <c r="E818" s="114"/>
      <c r="F818" s="114"/>
    </row>
    <row r="819" spans="1:6" ht="15" x14ac:dyDescent="0.2">
      <c r="A819" s="173"/>
      <c r="B819" s="114"/>
      <c r="C819" s="114"/>
      <c r="D819" s="114"/>
      <c r="E819" s="114"/>
      <c r="F819" s="114"/>
    </row>
    <row r="820" spans="1:6" ht="15" x14ac:dyDescent="0.2">
      <c r="A820" s="173"/>
      <c r="B820" s="114"/>
      <c r="C820" s="114"/>
      <c r="D820" s="114"/>
      <c r="E820" s="114"/>
      <c r="F820" s="114"/>
    </row>
    <row r="821" spans="1:6" ht="15" x14ac:dyDescent="0.2">
      <c r="A821" s="173"/>
      <c r="B821" s="114"/>
      <c r="C821" s="114"/>
      <c r="D821" s="114"/>
      <c r="E821" s="114"/>
      <c r="F821" s="114"/>
    </row>
    <row r="822" spans="1:6" ht="15" x14ac:dyDescent="0.2">
      <c r="A822" s="173"/>
      <c r="B822" s="114"/>
      <c r="C822" s="114"/>
      <c r="D822" s="114"/>
      <c r="E822" s="114"/>
      <c r="F822" s="114"/>
    </row>
    <row r="823" spans="1:6" ht="15" x14ac:dyDescent="0.2">
      <c r="A823" s="173"/>
      <c r="B823" s="114"/>
      <c r="C823" s="114"/>
      <c r="D823" s="114"/>
      <c r="E823" s="114"/>
      <c r="F823" s="114"/>
    </row>
    <row r="824" spans="1:6" ht="15" x14ac:dyDescent="0.2">
      <c r="A824" s="173"/>
      <c r="B824" s="114"/>
      <c r="C824" s="114"/>
      <c r="D824" s="114"/>
      <c r="E824" s="114"/>
      <c r="F824" s="114"/>
    </row>
    <row r="825" spans="1:6" ht="15" x14ac:dyDescent="0.2">
      <c r="A825" s="173"/>
      <c r="B825" s="114"/>
      <c r="C825" s="114"/>
      <c r="D825" s="114"/>
      <c r="E825" s="114"/>
      <c r="F825" s="114"/>
    </row>
    <row r="826" spans="1:6" ht="15" x14ac:dyDescent="0.2">
      <c r="A826" s="173"/>
      <c r="B826" s="114"/>
      <c r="C826" s="114"/>
      <c r="D826" s="114"/>
      <c r="E826" s="114"/>
      <c r="F826" s="114"/>
    </row>
    <row r="827" spans="1:6" ht="15" x14ac:dyDescent="0.2">
      <c r="A827" s="173"/>
      <c r="B827" s="114"/>
      <c r="C827" s="114"/>
      <c r="D827" s="114"/>
      <c r="E827" s="114"/>
      <c r="F827" s="114"/>
    </row>
    <row r="828" spans="1:6" ht="15" x14ac:dyDescent="0.2">
      <c r="A828" s="173"/>
      <c r="B828" s="114"/>
      <c r="C828" s="114"/>
      <c r="D828" s="114"/>
      <c r="E828" s="114"/>
      <c r="F828" s="114"/>
    </row>
    <row r="829" spans="1:6" ht="15" x14ac:dyDescent="0.2">
      <c r="A829" s="173"/>
      <c r="B829" s="114"/>
      <c r="C829" s="114"/>
      <c r="D829" s="114"/>
      <c r="E829" s="114"/>
      <c r="F829" s="114"/>
    </row>
    <row r="830" spans="1:6" ht="15" x14ac:dyDescent="0.2">
      <c r="A830" s="173"/>
      <c r="B830" s="114"/>
      <c r="C830" s="114"/>
      <c r="D830" s="114"/>
      <c r="E830" s="114"/>
      <c r="F830" s="114"/>
    </row>
    <row r="831" spans="1:6" ht="15" x14ac:dyDescent="0.2">
      <c r="A831" s="173"/>
      <c r="B831" s="114"/>
      <c r="C831" s="114"/>
      <c r="D831" s="114"/>
      <c r="E831" s="114"/>
      <c r="F831" s="114"/>
    </row>
    <row r="832" spans="1:6" ht="15" x14ac:dyDescent="0.2">
      <c r="A832" s="173"/>
      <c r="B832" s="114"/>
      <c r="C832" s="114"/>
      <c r="D832" s="114"/>
      <c r="E832" s="114"/>
      <c r="F832" s="114"/>
    </row>
    <row r="833" spans="1:6" ht="15" x14ac:dyDescent="0.2">
      <c r="A833" s="173"/>
      <c r="B833" s="114"/>
      <c r="C833" s="114"/>
      <c r="D833" s="114"/>
      <c r="E833" s="114"/>
      <c r="F833" s="114"/>
    </row>
    <row r="834" spans="1:6" ht="15" x14ac:dyDescent="0.2">
      <c r="A834" s="173"/>
      <c r="B834" s="114"/>
      <c r="C834" s="114"/>
      <c r="D834" s="114"/>
      <c r="E834" s="114"/>
      <c r="F834" s="114"/>
    </row>
    <row r="835" spans="1:6" ht="15" x14ac:dyDescent="0.2">
      <c r="A835" s="173"/>
      <c r="B835" s="114"/>
      <c r="C835" s="114"/>
      <c r="D835" s="114"/>
      <c r="E835" s="114"/>
      <c r="F835" s="114"/>
    </row>
    <row r="836" spans="1:6" ht="15" x14ac:dyDescent="0.2">
      <c r="A836" s="173"/>
      <c r="B836" s="114"/>
      <c r="C836" s="114"/>
      <c r="D836" s="114"/>
      <c r="E836" s="114"/>
      <c r="F836" s="114"/>
    </row>
    <row r="837" spans="1:6" ht="15" x14ac:dyDescent="0.2">
      <c r="A837" s="173"/>
      <c r="B837" s="114"/>
      <c r="C837" s="114"/>
      <c r="D837" s="114"/>
      <c r="E837" s="114"/>
      <c r="F837" s="114"/>
    </row>
    <row r="838" spans="1:6" ht="15" x14ac:dyDescent="0.2">
      <c r="A838" s="173"/>
      <c r="B838" s="114"/>
      <c r="C838" s="114"/>
      <c r="D838" s="114"/>
      <c r="E838" s="114"/>
      <c r="F838" s="114"/>
    </row>
    <row r="839" spans="1:6" ht="15" x14ac:dyDescent="0.2">
      <c r="A839" s="173"/>
      <c r="B839" s="114"/>
      <c r="C839" s="114"/>
      <c r="D839" s="114"/>
      <c r="E839" s="114"/>
      <c r="F839" s="114"/>
    </row>
    <row r="840" spans="1:6" ht="15" x14ac:dyDescent="0.2">
      <c r="A840" s="173"/>
      <c r="B840" s="114"/>
      <c r="C840" s="114"/>
      <c r="D840" s="114"/>
      <c r="E840" s="114"/>
      <c r="F840" s="114"/>
    </row>
    <row r="841" spans="1:6" ht="15" x14ac:dyDescent="0.2">
      <c r="A841" s="173"/>
      <c r="B841" s="114"/>
      <c r="C841" s="114"/>
      <c r="D841" s="114"/>
      <c r="E841" s="114"/>
      <c r="F841" s="114"/>
    </row>
    <row r="842" spans="1:6" ht="15" x14ac:dyDescent="0.2">
      <c r="A842" s="173"/>
      <c r="B842" s="114"/>
      <c r="C842" s="114"/>
      <c r="D842" s="114"/>
      <c r="E842" s="114"/>
      <c r="F842" s="114"/>
    </row>
    <row r="843" spans="1:6" ht="15" x14ac:dyDescent="0.2">
      <c r="A843" s="173"/>
      <c r="B843" s="114"/>
      <c r="C843" s="114"/>
      <c r="D843" s="114"/>
      <c r="E843" s="114"/>
      <c r="F843" s="114"/>
    </row>
    <row r="844" spans="1:6" ht="15" x14ac:dyDescent="0.2">
      <c r="A844" s="173"/>
      <c r="B844" s="114"/>
      <c r="C844" s="114"/>
      <c r="D844" s="114"/>
      <c r="E844" s="114"/>
      <c r="F844" s="114"/>
    </row>
    <row r="845" spans="1:6" ht="15" x14ac:dyDescent="0.2">
      <c r="A845" s="173"/>
      <c r="B845" s="114"/>
      <c r="C845" s="114"/>
      <c r="D845" s="114"/>
      <c r="E845" s="114"/>
      <c r="F845" s="114"/>
    </row>
    <row r="846" spans="1:6" ht="15" x14ac:dyDescent="0.2">
      <c r="A846" s="173"/>
      <c r="B846" s="114"/>
      <c r="C846" s="114"/>
      <c r="D846" s="114"/>
      <c r="E846" s="114"/>
      <c r="F846" s="114"/>
    </row>
    <row r="847" spans="1:6" ht="15" x14ac:dyDescent="0.2">
      <c r="A847" s="173"/>
      <c r="B847" s="114"/>
      <c r="C847" s="114"/>
      <c r="D847" s="114"/>
      <c r="E847" s="114"/>
      <c r="F847" s="114"/>
    </row>
    <row r="848" spans="1:6" ht="15" x14ac:dyDescent="0.2">
      <c r="A848" s="173"/>
      <c r="B848" s="114"/>
      <c r="C848" s="114"/>
      <c r="D848" s="114"/>
      <c r="E848" s="114"/>
      <c r="F848" s="114"/>
    </row>
    <row r="849" spans="1:6" ht="15" x14ac:dyDescent="0.2">
      <c r="A849" s="173"/>
      <c r="B849" s="114"/>
      <c r="C849" s="114"/>
      <c r="D849" s="114"/>
      <c r="E849" s="114"/>
      <c r="F849" s="114"/>
    </row>
    <row r="850" spans="1:6" ht="15" x14ac:dyDescent="0.2">
      <c r="A850" s="173"/>
      <c r="B850" s="114"/>
      <c r="C850" s="114"/>
      <c r="D850" s="114"/>
      <c r="E850" s="114"/>
      <c r="F850" s="114"/>
    </row>
    <row r="851" spans="1:6" ht="15" x14ac:dyDescent="0.2">
      <c r="A851" s="173"/>
      <c r="B851" s="114"/>
      <c r="C851" s="114"/>
      <c r="D851" s="114"/>
      <c r="E851" s="114"/>
      <c r="F851" s="114"/>
    </row>
    <row r="852" spans="1:6" ht="15" x14ac:dyDescent="0.2">
      <c r="A852" s="173"/>
      <c r="B852" s="114"/>
      <c r="C852" s="114"/>
      <c r="D852" s="114"/>
      <c r="E852" s="114"/>
      <c r="F852" s="114"/>
    </row>
    <row r="853" spans="1:6" ht="15" x14ac:dyDescent="0.2">
      <c r="A853" s="173"/>
      <c r="B853" s="114"/>
      <c r="C853" s="114"/>
      <c r="D853" s="114"/>
      <c r="E853" s="114"/>
      <c r="F853" s="114"/>
    </row>
    <row r="854" spans="1:6" ht="15" x14ac:dyDescent="0.2">
      <c r="A854" s="173"/>
      <c r="B854" s="114"/>
      <c r="C854" s="114"/>
      <c r="D854" s="114"/>
      <c r="E854" s="114"/>
      <c r="F854" s="114"/>
    </row>
    <row r="855" spans="1:6" ht="15" x14ac:dyDescent="0.2">
      <c r="A855" s="173"/>
      <c r="B855" s="114"/>
      <c r="C855" s="114"/>
      <c r="D855" s="114"/>
      <c r="E855" s="114"/>
      <c r="F855" s="114"/>
    </row>
    <row r="856" spans="1:6" ht="15" x14ac:dyDescent="0.2">
      <c r="A856" s="173"/>
      <c r="B856" s="114"/>
      <c r="C856" s="114"/>
      <c r="D856" s="114"/>
      <c r="E856" s="114"/>
      <c r="F856" s="114"/>
    </row>
    <row r="857" spans="1:6" ht="15" x14ac:dyDescent="0.2">
      <c r="A857" s="173"/>
      <c r="B857" s="114"/>
      <c r="C857" s="114"/>
      <c r="D857" s="114"/>
      <c r="E857" s="114"/>
      <c r="F857" s="114"/>
    </row>
    <row r="858" spans="1:6" ht="15" x14ac:dyDescent="0.2">
      <c r="A858" s="173"/>
      <c r="B858" s="114"/>
      <c r="C858" s="114"/>
      <c r="D858" s="114"/>
      <c r="E858" s="114"/>
      <c r="F858" s="114"/>
    </row>
    <row r="859" spans="1:6" ht="15" x14ac:dyDescent="0.2">
      <c r="A859" s="173"/>
      <c r="B859" s="114"/>
      <c r="C859" s="114"/>
      <c r="D859" s="114"/>
      <c r="E859" s="114"/>
      <c r="F859" s="114"/>
    </row>
    <row r="860" spans="1:6" ht="15" x14ac:dyDescent="0.2">
      <c r="A860" s="173"/>
      <c r="B860" s="114"/>
      <c r="C860" s="114"/>
      <c r="D860" s="114"/>
      <c r="E860" s="114"/>
      <c r="F860" s="114"/>
    </row>
    <row r="861" spans="1:6" ht="15" x14ac:dyDescent="0.2">
      <c r="A861" s="173"/>
      <c r="B861" s="114"/>
      <c r="C861" s="114"/>
      <c r="D861" s="114"/>
      <c r="E861" s="114"/>
      <c r="F861" s="114"/>
    </row>
    <row r="862" spans="1:6" ht="15" x14ac:dyDescent="0.2">
      <c r="A862" s="173"/>
      <c r="B862" s="114"/>
      <c r="C862" s="114"/>
      <c r="D862" s="114"/>
      <c r="E862" s="114"/>
      <c r="F862" s="114"/>
    </row>
    <row r="863" spans="1:6" ht="15" x14ac:dyDescent="0.2">
      <c r="A863" s="173"/>
      <c r="B863" s="114"/>
      <c r="C863" s="114"/>
      <c r="D863" s="114"/>
      <c r="E863" s="114"/>
      <c r="F863" s="114"/>
    </row>
    <row r="864" spans="1:6" ht="15" x14ac:dyDescent="0.2">
      <c r="A864" s="173"/>
      <c r="B864" s="114"/>
      <c r="C864" s="114"/>
      <c r="D864" s="114"/>
      <c r="E864" s="114"/>
      <c r="F864" s="114"/>
    </row>
    <row r="865" spans="1:6" ht="15" x14ac:dyDescent="0.2">
      <c r="A865" s="173"/>
      <c r="B865" s="114"/>
      <c r="C865" s="114"/>
      <c r="D865" s="114"/>
      <c r="E865" s="114"/>
      <c r="F865" s="114"/>
    </row>
    <row r="866" spans="1:6" ht="15" x14ac:dyDescent="0.2">
      <c r="A866" s="173"/>
      <c r="B866" s="114"/>
      <c r="C866" s="114"/>
      <c r="D866" s="114"/>
      <c r="E866" s="114"/>
      <c r="F866" s="114"/>
    </row>
    <row r="867" spans="1:6" ht="15" x14ac:dyDescent="0.2">
      <c r="A867" s="173"/>
      <c r="B867" s="114"/>
      <c r="C867" s="114"/>
      <c r="D867" s="114"/>
      <c r="E867" s="114"/>
      <c r="F867" s="114"/>
    </row>
    <row r="868" spans="1:6" ht="15" x14ac:dyDescent="0.2">
      <c r="A868" s="173"/>
      <c r="B868" s="114"/>
      <c r="C868" s="114"/>
      <c r="D868" s="114"/>
      <c r="E868" s="114"/>
      <c r="F868" s="114"/>
    </row>
    <row r="869" spans="1:6" ht="15" x14ac:dyDescent="0.2">
      <c r="A869" s="173"/>
      <c r="B869" s="114"/>
      <c r="C869" s="114"/>
      <c r="D869" s="114"/>
      <c r="E869" s="114"/>
      <c r="F869" s="114"/>
    </row>
    <row r="870" spans="1:6" ht="15" x14ac:dyDescent="0.2">
      <c r="A870" s="173"/>
      <c r="B870" s="114"/>
      <c r="C870" s="114"/>
      <c r="D870" s="114"/>
      <c r="E870" s="114"/>
      <c r="F870" s="114"/>
    </row>
    <row r="871" spans="1:6" ht="15" x14ac:dyDescent="0.2">
      <c r="A871" s="173"/>
      <c r="B871" s="114"/>
      <c r="C871" s="114"/>
      <c r="D871" s="114"/>
      <c r="E871" s="114"/>
      <c r="F871" s="114"/>
    </row>
    <row r="872" spans="1:6" ht="15" x14ac:dyDescent="0.2">
      <c r="A872" s="173"/>
      <c r="B872" s="114"/>
      <c r="C872" s="114"/>
      <c r="D872" s="114"/>
      <c r="E872" s="114"/>
      <c r="F872" s="114"/>
    </row>
    <row r="873" spans="1:6" ht="15" x14ac:dyDescent="0.2">
      <c r="A873" s="173"/>
      <c r="B873" s="114"/>
      <c r="C873" s="114"/>
      <c r="D873" s="114"/>
      <c r="E873" s="114"/>
      <c r="F873" s="114"/>
    </row>
    <row r="874" spans="1:6" ht="15" x14ac:dyDescent="0.2">
      <c r="A874" s="173"/>
      <c r="B874" s="114"/>
      <c r="C874" s="114"/>
      <c r="D874" s="114"/>
      <c r="E874" s="114"/>
      <c r="F874" s="114"/>
    </row>
    <row r="875" spans="1:6" ht="15" x14ac:dyDescent="0.2">
      <c r="A875" s="173"/>
      <c r="B875" s="114"/>
      <c r="C875" s="114"/>
      <c r="D875" s="114"/>
      <c r="E875" s="114"/>
      <c r="F875" s="114"/>
    </row>
    <row r="876" spans="1:6" ht="15" x14ac:dyDescent="0.2">
      <c r="A876" s="173"/>
      <c r="B876" s="114"/>
      <c r="C876" s="114"/>
      <c r="D876" s="114"/>
      <c r="E876" s="114"/>
      <c r="F876" s="114"/>
    </row>
    <row r="877" spans="1:6" ht="15" x14ac:dyDescent="0.2">
      <c r="A877" s="173"/>
      <c r="B877" s="114"/>
      <c r="C877" s="114"/>
      <c r="D877" s="114"/>
      <c r="E877" s="114"/>
      <c r="F877" s="114"/>
    </row>
    <row r="878" spans="1:6" ht="15" x14ac:dyDescent="0.2">
      <c r="A878" s="173"/>
      <c r="B878" s="114"/>
      <c r="C878" s="114"/>
      <c r="D878" s="114"/>
      <c r="E878" s="114"/>
      <c r="F878" s="114"/>
    </row>
    <row r="879" spans="1:6" ht="15" x14ac:dyDescent="0.2">
      <c r="A879" s="173"/>
      <c r="B879" s="114"/>
      <c r="C879" s="114"/>
      <c r="D879" s="114"/>
      <c r="E879" s="114"/>
      <c r="F879" s="114"/>
    </row>
    <row r="880" spans="1:6" ht="15" x14ac:dyDescent="0.2">
      <c r="A880" s="173"/>
      <c r="B880" s="114"/>
      <c r="C880" s="114"/>
      <c r="D880" s="114"/>
      <c r="E880" s="114"/>
      <c r="F880" s="114"/>
    </row>
    <row r="881" spans="1:6" ht="15" x14ac:dyDescent="0.2">
      <c r="A881" s="173"/>
      <c r="B881" s="114"/>
      <c r="C881" s="114"/>
      <c r="D881" s="114"/>
      <c r="E881" s="114"/>
      <c r="F881" s="114"/>
    </row>
    <row r="882" spans="1:6" ht="15" x14ac:dyDescent="0.2">
      <c r="A882" s="173"/>
      <c r="B882" s="114"/>
      <c r="C882" s="114"/>
      <c r="D882" s="114"/>
      <c r="E882" s="114"/>
      <c r="F882" s="114"/>
    </row>
    <row r="883" spans="1:6" ht="15" x14ac:dyDescent="0.2">
      <c r="A883" s="173"/>
      <c r="B883" s="114"/>
      <c r="C883" s="114"/>
      <c r="D883" s="114"/>
      <c r="E883" s="114"/>
      <c r="F883" s="114"/>
    </row>
    <row r="884" spans="1:6" ht="15" x14ac:dyDescent="0.2">
      <c r="A884" s="173"/>
      <c r="B884" s="114"/>
      <c r="C884" s="114"/>
      <c r="D884" s="114"/>
      <c r="E884" s="114"/>
      <c r="F884" s="114"/>
    </row>
    <row r="885" spans="1:6" ht="15" x14ac:dyDescent="0.2">
      <c r="A885" s="173"/>
      <c r="B885" s="114"/>
      <c r="C885" s="114"/>
      <c r="D885" s="114"/>
      <c r="E885" s="114"/>
      <c r="F885" s="114"/>
    </row>
    <row r="886" spans="1:6" ht="15" x14ac:dyDescent="0.2">
      <c r="A886" s="173"/>
      <c r="B886" s="114"/>
      <c r="C886" s="114"/>
      <c r="D886" s="114"/>
      <c r="E886" s="114"/>
      <c r="F886" s="114"/>
    </row>
    <row r="887" spans="1:6" ht="15" x14ac:dyDescent="0.2">
      <c r="A887" s="173"/>
      <c r="B887" s="114"/>
      <c r="C887" s="114"/>
      <c r="D887" s="114"/>
      <c r="E887" s="114"/>
      <c r="F887" s="114"/>
    </row>
    <row r="888" spans="1:6" ht="15" x14ac:dyDescent="0.2">
      <c r="A888" s="173"/>
      <c r="B888" s="114"/>
      <c r="C888" s="114"/>
      <c r="D888" s="114"/>
      <c r="E888" s="114"/>
      <c r="F888" s="114"/>
    </row>
    <row r="889" spans="1:6" ht="15" x14ac:dyDescent="0.2">
      <c r="A889" s="173"/>
      <c r="B889" s="114"/>
      <c r="C889" s="114"/>
      <c r="D889" s="114"/>
      <c r="E889" s="114"/>
      <c r="F889" s="114"/>
    </row>
    <row r="890" spans="1:6" ht="15" x14ac:dyDescent="0.2">
      <c r="A890" s="173"/>
      <c r="B890" s="114"/>
      <c r="C890" s="114"/>
      <c r="D890" s="114"/>
      <c r="E890" s="114"/>
      <c r="F890" s="114"/>
    </row>
    <row r="891" spans="1:6" ht="15" x14ac:dyDescent="0.2">
      <c r="A891" s="173"/>
      <c r="B891" s="114"/>
      <c r="C891" s="114"/>
      <c r="D891" s="114"/>
      <c r="E891" s="114"/>
      <c r="F891" s="114"/>
    </row>
    <row r="892" spans="1:6" ht="15" x14ac:dyDescent="0.2">
      <c r="A892" s="173"/>
      <c r="B892" s="114"/>
      <c r="C892" s="114"/>
      <c r="D892" s="114"/>
      <c r="E892" s="114"/>
      <c r="F892" s="114"/>
    </row>
    <row r="893" spans="1:6" ht="15" x14ac:dyDescent="0.2">
      <c r="A893" s="173"/>
      <c r="B893" s="114"/>
      <c r="C893" s="114"/>
      <c r="D893" s="114"/>
      <c r="E893" s="114"/>
      <c r="F893" s="114"/>
    </row>
    <row r="894" spans="1:6" ht="15" x14ac:dyDescent="0.2">
      <c r="A894" s="173"/>
      <c r="B894" s="114"/>
      <c r="C894" s="114"/>
      <c r="D894" s="114"/>
      <c r="E894" s="114"/>
      <c r="F894" s="114"/>
    </row>
    <row r="895" spans="1:6" ht="15" x14ac:dyDescent="0.2">
      <c r="A895" s="173"/>
      <c r="B895" s="114"/>
      <c r="C895" s="114"/>
      <c r="D895" s="114"/>
      <c r="E895" s="114"/>
      <c r="F895" s="114"/>
    </row>
    <row r="896" spans="1:6" ht="15" x14ac:dyDescent="0.2">
      <c r="A896" s="173"/>
      <c r="B896" s="114"/>
      <c r="C896" s="114"/>
      <c r="D896" s="114"/>
      <c r="E896" s="114"/>
      <c r="F896" s="114"/>
    </row>
    <row r="897" spans="1:6" ht="15" x14ac:dyDescent="0.2">
      <c r="A897" s="173"/>
      <c r="B897" s="114"/>
      <c r="C897" s="114"/>
      <c r="D897" s="114"/>
      <c r="E897" s="114"/>
      <c r="F897" s="114"/>
    </row>
    <row r="898" spans="1:6" ht="15" x14ac:dyDescent="0.2">
      <c r="A898" s="173"/>
      <c r="B898" s="114"/>
      <c r="C898" s="114"/>
      <c r="D898" s="114"/>
      <c r="E898" s="114"/>
      <c r="F898" s="114"/>
    </row>
    <row r="899" spans="1:6" ht="15" x14ac:dyDescent="0.2">
      <c r="A899" s="173"/>
      <c r="B899" s="114"/>
      <c r="C899" s="114"/>
      <c r="D899" s="114"/>
      <c r="E899" s="114"/>
      <c r="F899" s="114"/>
    </row>
    <row r="900" spans="1:6" ht="15" x14ac:dyDescent="0.2">
      <c r="A900" s="173"/>
      <c r="B900" s="114"/>
      <c r="C900" s="114"/>
      <c r="D900" s="114"/>
      <c r="E900" s="114"/>
      <c r="F900" s="114"/>
    </row>
    <row r="901" spans="1:6" ht="15" x14ac:dyDescent="0.2">
      <c r="A901" s="173"/>
      <c r="B901" s="114"/>
      <c r="C901" s="114"/>
      <c r="D901" s="114"/>
      <c r="E901" s="114"/>
      <c r="F901" s="114"/>
    </row>
    <row r="902" spans="1:6" ht="15" x14ac:dyDescent="0.2">
      <c r="A902" s="173"/>
      <c r="B902" s="114"/>
      <c r="C902" s="114"/>
      <c r="D902" s="114"/>
      <c r="E902" s="114"/>
      <c r="F902" s="114"/>
    </row>
    <row r="903" spans="1:6" ht="15" x14ac:dyDescent="0.2">
      <c r="A903" s="173"/>
      <c r="B903" s="114"/>
      <c r="C903" s="114"/>
      <c r="D903" s="114"/>
      <c r="E903" s="114"/>
      <c r="F903" s="114"/>
    </row>
    <row r="904" spans="1:6" ht="15" x14ac:dyDescent="0.2">
      <c r="A904" s="173"/>
      <c r="B904" s="114"/>
      <c r="C904" s="114"/>
      <c r="D904" s="114"/>
      <c r="E904" s="114"/>
      <c r="F904" s="114"/>
    </row>
    <row r="905" spans="1:6" ht="15" x14ac:dyDescent="0.2">
      <c r="A905" s="173"/>
      <c r="B905" s="114"/>
      <c r="C905" s="114"/>
      <c r="D905" s="114"/>
      <c r="E905" s="114"/>
      <c r="F905" s="114"/>
    </row>
    <row r="906" spans="1:6" ht="15" x14ac:dyDescent="0.2">
      <c r="A906" s="173"/>
      <c r="B906" s="114"/>
      <c r="C906" s="114"/>
      <c r="D906" s="114"/>
      <c r="E906" s="114"/>
      <c r="F906" s="114"/>
    </row>
    <row r="907" spans="1:6" ht="15" x14ac:dyDescent="0.2">
      <c r="A907" s="173"/>
      <c r="B907" s="114"/>
      <c r="C907" s="114"/>
      <c r="D907" s="114"/>
      <c r="E907" s="114"/>
      <c r="F907" s="114"/>
    </row>
    <row r="908" spans="1:6" ht="15" x14ac:dyDescent="0.2">
      <c r="A908" s="173"/>
      <c r="B908" s="114"/>
      <c r="C908" s="114"/>
      <c r="D908" s="114"/>
      <c r="E908" s="114"/>
      <c r="F908" s="114"/>
    </row>
    <row r="909" spans="1:6" ht="15" x14ac:dyDescent="0.2">
      <c r="A909" s="173"/>
      <c r="B909" s="114"/>
      <c r="C909" s="114"/>
      <c r="D909" s="114"/>
      <c r="E909" s="114"/>
      <c r="F909" s="114"/>
    </row>
    <row r="910" spans="1:6" ht="15" x14ac:dyDescent="0.2">
      <c r="A910" s="173"/>
      <c r="B910" s="114"/>
      <c r="C910" s="114"/>
      <c r="D910" s="114"/>
      <c r="E910" s="114"/>
      <c r="F910" s="114"/>
    </row>
    <row r="911" spans="1:6" ht="15" x14ac:dyDescent="0.2">
      <c r="A911" s="173"/>
      <c r="B911" s="114"/>
      <c r="C911" s="114"/>
      <c r="D911" s="114"/>
      <c r="E911" s="114"/>
      <c r="F911" s="114"/>
    </row>
    <row r="912" spans="1:6" ht="15" x14ac:dyDescent="0.2">
      <c r="A912" s="173"/>
      <c r="B912" s="114"/>
      <c r="C912" s="114"/>
      <c r="D912" s="114"/>
      <c r="E912" s="114"/>
      <c r="F912" s="114"/>
    </row>
    <row r="913" spans="1:6" ht="15" x14ac:dyDescent="0.2">
      <c r="A913" s="173"/>
      <c r="B913" s="114"/>
      <c r="C913" s="114"/>
      <c r="D913" s="114"/>
      <c r="E913" s="114"/>
      <c r="F913" s="114"/>
    </row>
    <row r="914" spans="1:6" ht="15" x14ac:dyDescent="0.2">
      <c r="A914" s="173"/>
      <c r="B914" s="114"/>
      <c r="C914" s="114"/>
      <c r="D914" s="114"/>
      <c r="E914" s="114"/>
      <c r="F914" s="114"/>
    </row>
    <row r="915" spans="1:6" ht="15" x14ac:dyDescent="0.2">
      <c r="A915" s="173"/>
      <c r="B915" s="114"/>
      <c r="C915" s="114"/>
      <c r="D915" s="114"/>
      <c r="E915" s="114"/>
      <c r="F915" s="114"/>
    </row>
    <row r="916" spans="1:6" ht="15" x14ac:dyDescent="0.2">
      <c r="A916" s="173"/>
      <c r="B916" s="114"/>
      <c r="C916" s="114"/>
      <c r="D916" s="114"/>
      <c r="E916" s="114"/>
      <c r="F916" s="114"/>
    </row>
    <row r="917" spans="1:6" ht="15" x14ac:dyDescent="0.2">
      <c r="A917" s="173"/>
      <c r="B917" s="114"/>
      <c r="C917" s="114"/>
      <c r="D917" s="114"/>
      <c r="E917" s="114"/>
      <c r="F917" s="114"/>
    </row>
    <row r="918" spans="1:6" ht="15" x14ac:dyDescent="0.2">
      <c r="A918" s="173"/>
      <c r="B918" s="114"/>
      <c r="C918" s="114"/>
      <c r="D918" s="114"/>
      <c r="E918" s="114"/>
      <c r="F918" s="114"/>
    </row>
    <row r="919" spans="1:6" ht="15" x14ac:dyDescent="0.2">
      <c r="A919" s="173"/>
      <c r="B919" s="114"/>
      <c r="C919" s="114"/>
      <c r="D919" s="114"/>
      <c r="E919" s="114"/>
      <c r="F919" s="114"/>
    </row>
    <row r="920" spans="1:6" ht="15" x14ac:dyDescent="0.2">
      <c r="A920" s="173"/>
      <c r="B920" s="114"/>
      <c r="C920" s="114"/>
      <c r="D920" s="114"/>
      <c r="E920" s="114"/>
      <c r="F920" s="114"/>
    </row>
    <row r="921" spans="1:6" ht="15" x14ac:dyDescent="0.2">
      <c r="A921" s="173"/>
      <c r="B921" s="114"/>
      <c r="C921" s="114"/>
      <c r="D921" s="114"/>
      <c r="E921" s="114"/>
      <c r="F921" s="114"/>
    </row>
    <row r="922" spans="1:6" ht="15" x14ac:dyDescent="0.2">
      <c r="A922" s="173"/>
      <c r="B922" s="114"/>
      <c r="C922" s="114"/>
      <c r="D922" s="114"/>
      <c r="E922" s="114"/>
      <c r="F922" s="114"/>
    </row>
    <row r="923" spans="1:6" ht="15" x14ac:dyDescent="0.2">
      <c r="A923" s="173"/>
      <c r="B923" s="114"/>
      <c r="C923" s="114"/>
      <c r="D923" s="114"/>
      <c r="E923" s="114"/>
      <c r="F923" s="114"/>
    </row>
    <row r="924" spans="1:6" ht="15" x14ac:dyDescent="0.2">
      <c r="A924" s="173"/>
      <c r="B924" s="114"/>
      <c r="C924" s="114"/>
      <c r="D924" s="114"/>
      <c r="E924" s="114"/>
      <c r="F924" s="114"/>
    </row>
    <row r="925" spans="1:6" ht="15" x14ac:dyDescent="0.2">
      <c r="A925" s="173"/>
      <c r="B925" s="114"/>
      <c r="C925" s="114"/>
      <c r="D925" s="114"/>
      <c r="E925" s="114"/>
      <c r="F925" s="114"/>
    </row>
    <row r="926" spans="1:6" ht="15" x14ac:dyDescent="0.2">
      <c r="A926" s="173"/>
      <c r="B926" s="114"/>
      <c r="C926" s="114"/>
      <c r="D926" s="114"/>
      <c r="E926" s="114"/>
      <c r="F926" s="114"/>
    </row>
    <row r="927" spans="1:6" ht="15" x14ac:dyDescent="0.2">
      <c r="A927" s="173"/>
      <c r="B927" s="114"/>
      <c r="C927" s="114"/>
      <c r="D927" s="114"/>
      <c r="E927" s="114"/>
      <c r="F927" s="114"/>
    </row>
    <row r="928" spans="1:6" ht="15" x14ac:dyDescent="0.2">
      <c r="A928" s="173"/>
      <c r="B928" s="114"/>
      <c r="C928" s="114"/>
      <c r="D928" s="114"/>
      <c r="E928" s="114"/>
      <c r="F928" s="114"/>
    </row>
    <row r="929" spans="1:6" ht="15" x14ac:dyDescent="0.2">
      <c r="A929" s="173"/>
      <c r="B929" s="114"/>
      <c r="C929" s="114"/>
      <c r="D929" s="114"/>
      <c r="E929" s="114"/>
      <c r="F929" s="114"/>
    </row>
    <row r="930" spans="1:6" ht="15" x14ac:dyDescent="0.2">
      <c r="A930" s="173"/>
      <c r="B930" s="114"/>
      <c r="C930" s="114"/>
      <c r="D930" s="114"/>
      <c r="E930" s="114"/>
      <c r="F930" s="114"/>
    </row>
    <row r="931" spans="1:6" ht="15" x14ac:dyDescent="0.2">
      <c r="A931" s="173"/>
      <c r="B931" s="114"/>
      <c r="C931" s="114"/>
      <c r="D931" s="114"/>
      <c r="E931" s="114"/>
      <c r="F931" s="114"/>
    </row>
    <row r="932" spans="1:6" ht="15" x14ac:dyDescent="0.2">
      <c r="A932" s="173"/>
      <c r="B932" s="114"/>
      <c r="C932" s="114"/>
      <c r="D932" s="114"/>
      <c r="E932" s="114"/>
      <c r="F932" s="114"/>
    </row>
    <row r="933" spans="1:6" ht="15" x14ac:dyDescent="0.2">
      <c r="A933" s="173"/>
      <c r="B933" s="114"/>
      <c r="C933" s="114"/>
      <c r="D933" s="114"/>
      <c r="E933" s="114"/>
      <c r="F933" s="114"/>
    </row>
    <row r="934" spans="1:6" ht="15" x14ac:dyDescent="0.2">
      <c r="A934" s="173"/>
      <c r="B934" s="114"/>
      <c r="C934" s="114"/>
      <c r="D934" s="114"/>
      <c r="E934" s="114"/>
      <c r="F934" s="114"/>
    </row>
    <row r="935" spans="1:6" ht="15" x14ac:dyDescent="0.2">
      <c r="A935" s="173"/>
      <c r="B935" s="114"/>
      <c r="C935" s="114"/>
      <c r="D935" s="114"/>
      <c r="E935" s="114"/>
      <c r="F935" s="114"/>
    </row>
    <row r="936" spans="1:6" ht="15" x14ac:dyDescent="0.2">
      <c r="A936" s="173"/>
      <c r="B936" s="114"/>
      <c r="C936" s="114"/>
      <c r="D936" s="114"/>
      <c r="E936" s="114"/>
      <c r="F936" s="114"/>
    </row>
    <row r="937" spans="1:6" ht="15" x14ac:dyDescent="0.2">
      <c r="A937" s="173"/>
      <c r="B937" s="114"/>
      <c r="C937" s="114"/>
      <c r="D937" s="114"/>
      <c r="E937" s="114"/>
      <c r="F937" s="114"/>
    </row>
    <row r="938" spans="1:6" ht="15" x14ac:dyDescent="0.2">
      <c r="A938" s="173"/>
      <c r="B938" s="114"/>
      <c r="C938" s="114"/>
      <c r="D938" s="114"/>
      <c r="E938" s="114"/>
      <c r="F938" s="114"/>
    </row>
    <row r="939" spans="1:6" ht="15" x14ac:dyDescent="0.2">
      <c r="A939" s="173"/>
      <c r="B939" s="114"/>
      <c r="C939" s="114"/>
      <c r="D939" s="114"/>
      <c r="E939" s="114"/>
      <c r="F939" s="114"/>
    </row>
    <row r="940" spans="1:6" ht="15" x14ac:dyDescent="0.2">
      <c r="A940" s="173"/>
      <c r="B940" s="114"/>
      <c r="C940" s="114"/>
      <c r="D940" s="114"/>
      <c r="E940" s="114"/>
      <c r="F940" s="114"/>
    </row>
    <row r="941" spans="1:6" ht="15" x14ac:dyDescent="0.2">
      <c r="A941" s="173"/>
      <c r="B941" s="114"/>
      <c r="C941" s="114"/>
      <c r="D941" s="114"/>
      <c r="E941" s="114"/>
      <c r="F941" s="114"/>
    </row>
    <row r="942" spans="1:6" ht="15" x14ac:dyDescent="0.2">
      <c r="A942" s="173"/>
      <c r="B942" s="114"/>
      <c r="C942" s="114"/>
      <c r="D942" s="114"/>
      <c r="E942" s="114"/>
      <c r="F942" s="114"/>
    </row>
    <row r="943" spans="1:6" ht="15" x14ac:dyDescent="0.2">
      <c r="A943" s="173"/>
      <c r="B943" s="114"/>
      <c r="C943" s="114"/>
      <c r="D943" s="114"/>
      <c r="E943" s="114"/>
      <c r="F943" s="114"/>
    </row>
    <row r="944" spans="1:6" ht="15" x14ac:dyDescent="0.2">
      <c r="A944" s="173"/>
      <c r="B944" s="114"/>
      <c r="C944" s="114"/>
      <c r="D944" s="114"/>
      <c r="E944" s="114"/>
      <c r="F944" s="114"/>
    </row>
    <row r="945" spans="1:6" ht="15" x14ac:dyDescent="0.2">
      <c r="A945" s="173"/>
      <c r="B945" s="114"/>
      <c r="C945" s="114"/>
      <c r="D945" s="114"/>
      <c r="E945" s="114"/>
      <c r="F945" s="114"/>
    </row>
    <row r="946" spans="1:6" ht="15" x14ac:dyDescent="0.2">
      <c r="A946" s="173"/>
      <c r="B946" s="114"/>
      <c r="C946" s="114"/>
      <c r="D946" s="114"/>
      <c r="E946" s="114"/>
      <c r="F946" s="114"/>
    </row>
    <row r="947" spans="1:6" ht="15" x14ac:dyDescent="0.2">
      <c r="A947" s="173"/>
      <c r="B947" s="114"/>
      <c r="C947" s="114"/>
      <c r="D947" s="114"/>
      <c r="E947" s="114"/>
      <c r="F947" s="114"/>
    </row>
    <row r="948" spans="1:6" ht="15" x14ac:dyDescent="0.2">
      <c r="A948" s="173"/>
      <c r="B948" s="114"/>
      <c r="C948" s="114"/>
      <c r="D948" s="114"/>
      <c r="E948" s="114"/>
      <c r="F948" s="114"/>
    </row>
    <row r="949" spans="1:6" ht="15" x14ac:dyDescent="0.2">
      <c r="A949" s="173"/>
      <c r="B949" s="114"/>
      <c r="C949" s="114"/>
      <c r="D949" s="114"/>
      <c r="E949" s="114"/>
      <c r="F949" s="114"/>
    </row>
    <row r="950" spans="1:6" ht="15" x14ac:dyDescent="0.2">
      <c r="A950" s="173"/>
      <c r="B950" s="114"/>
      <c r="C950" s="114"/>
      <c r="D950" s="114"/>
      <c r="E950" s="114"/>
      <c r="F950" s="114"/>
    </row>
    <row r="951" spans="1:6" ht="15" x14ac:dyDescent="0.2">
      <c r="A951" s="173"/>
      <c r="B951" s="114"/>
      <c r="C951" s="114"/>
      <c r="D951" s="114"/>
      <c r="E951" s="114"/>
      <c r="F951" s="114"/>
    </row>
    <row r="952" spans="1:6" ht="15" x14ac:dyDescent="0.2">
      <c r="A952" s="173"/>
      <c r="B952" s="114"/>
      <c r="C952" s="114"/>
      <c r="D952" s="114"/>
      <c r="E952" s="114"/>
      <c r="F952" s="114"/>
    </row>
    <row r="953" spans="1:6" ht="15" x14ac:dyDescent="0.2">
      <c r="A953" s="173"/>
      <c r="B953" s="114"/>
      <c r="C953" s="114"/>
      <c r="D953" s="114"/>
      <c r="E953" s="114"/>
      <c r="F953" s="114"/>
    </row>
    <row r="954" spans="1:6" ht="15" x14ac:dyDescent="0.2">
      <c r="A954" s="173"/>
      <c r="B954" s="114"/>
      <c r="C954" s="114"/>
      <c r="D954" s="114"/>
      <c r="E954" s="114"/>
      <c r="F954" s="114"/>
    </row>
    <row r="955" spans="1:6" ht="15" x14ac:dyDescent="0.2">
      <c r="A955" s="173"/>
      <c r="B955" s="114"/>
      <c r="C955" s="114"/>
      <c r="D955" s="114"/>
      <c r="E955" s="114"/>
      <c r="F955" s="114"/>
    </row>
    <row r="956" spans="1:6" ht="15" x14ac:dyDescent="0.2">
      <c r="A956" s="173"/>
      <c r="B956" s="114"/>
      <c r="C956" s="114"/>
      <c r="D956" s="114"/>
      <c r="E956" s="114"/>
      <c r="F956" s="114"/>
    </row>
    <row r="957" spans="1:6" ht="15" x14ac:dyDescent="0.2">
      <c r="A957" s="173"/>
      <c r="B957" s="114"/>
      <c r="C957" s="114"/>
      <c r="D957" s="114"/>
      <c r="E957" s="114"/>
      <c r="F957" s="114"/>
    </row>
    <row r="958" spans="1:6" ht="15" x14ac:dyDescent="0.2">
      <c r="A958" s="173"/>
      <c r="B958" s="114"/>
      <c r="C958" s="114"/>
      <c r="D958" s="114"/>
      <c r="E958" s="114"/>
      <c r="F958" s="114"/>
    </row>
    <row r="959" spans="1:6" ht="15" x14ac:dyDescent="0.2">
      <c r="A959" s="173"/>
      <c r="B959" s="114"/>
      <c r="C959" s="114"/>
      <c r="D959" s="114"/>
      <c r="E959" s="114"/>
      <c r="F959" s="114"/>
    </row>
    <row r="960" spans="1:6" ht="15" x14ac:dyDescent="0.2">
      <c r="A960" s="173"/>
      <c r="B960" s="114"/>
      <c r="C960" s="114"/>
      <c r="D960" s="114"/>
      <c r="E960" s="114"/>
      <c r="F960" s="114"/>
    </row>
    <row r="961" spans="1:6" ht="15" x14ac:dyDescent="0.2">
      <c r="A961" s="173"/>
      <c r="B961" s="114"/>
      <c r="C961" s="114"/>
      <c r="D961" s="114"/>
      <c r="E961" s="114"/>
      <c r="F961" s="114"/>
    </row>
    <row r="962" spans="1:6" ht="15" x14ac:dyDescent="0.2">
      <c r="A962" s="173"/>
      <c r="B962" s="114"/>
      <c r="C962" s="114"/>
      <c r="D962" s="114"/>
      <c r="E962" s="114"/>
      <c r="F962" s="114"/>
    </row>
    <row r="963" spans="1:6" ht="15" x14ac:dyDescent="0.2">
      <c r="A963" s="173"/>
      <c r="B963" s="114"/>
      <c r="C963" s="114"/>
      <c r="D963" s="114"/>
      <c r="E963" s="114"/>
      <c r="F963" s="114"/>
    </row>
    <row r="964" spans="1:6" ht="15" x14ac:dyDescent="0.2">
      <c r="A964" s="173"/>
      <c r="B964" s="114"/>
      <c r="C964" s="114"/>
      <c r="D964" s="114"/>
      <c r="E964" s="114"/>
      <c r="F964" s="114"/>
    </row>
    <row r="965" spans="1:6" ht="15" x14ac:dyDescent="0.2">
      <c r="A965" s="173"/>
      <c r="B965" s="114"/>
      <c r="C965" s="114"/>
      <c r="D965" s="114"/>
      <c r="E965" s="114"/>
      <c r="F965" s="114"/>
    </row>
    <row r="966" spans="1:6" ht="15" x14ac:dyDescent="0.2">
      <c r="A966" s="173"/>
      <c r="B966" s="114"/>
      <c r="C966" s="114"/>
      <c r="D966" s="114"/>
      <c r="E966" s="114"/>
      <c r="F966" s="114"/>
    </row>
    <row r="967" spans="1:6" ht="15" x14ac:dyDescent="0.2">
      <c r="A967" s="173"/>
      <c r="B967" s="114"/>
      <c r="C967" s="114"/>
      <c r="D967" s="114"/>
      <c r="E967" s="114"/>
      <c r="F967" s="114"/>
    </row>
    <row r="968" spans="1:6" ht="15" x14ac:dyDescent="0.2">
      <c r="A968" s="173"/>
      <c r="B968" s="114"/>
      <c r="C968" s="114"/>
      <c r="D968" s="114"/>
      <c r="E968" s="114"/>
      <c r="F968" s="114"/>
    </row>
    <row r="969" spans="1:6" ht="15" x14ac:dyDescent="0.2">
      <c r="A969" s="173"/>
      <c r="B969" s="114"/>
      <c r="C969" s="114"/>
      <c r="D969" s="114"/>
      <c r="E969" s="114"/>
      <c r="F969" s="114"/>
    </row>
    <row r="970" spans="1:6" ht="15" x14ac:dyDescent="0.2">
      <c r="A970" s="173"/>
      <c r="B970" s="114"/>
      <c r="C970" s="114"/>
      <c r="D970" s="114"/>
      <c r="E970" s="114"/>
      <c r="F970" s="114"/>
    </row>
    <row r="971" spans="1:6" ht="15" x14ac:dyDescent="0.2">
      <c r="A971" s="173"/>
      <c r="B971" s="114"/>
      <c r="C971" s="114"/>
      <c r="D971" s="114"/>
      <c r="E971" s="114"/>
      <c r="F971" s="114"/>
    </row>
    <row r="972" spans="1:6" ht="15" x14ac:dyDescent="0.2">
      <c r="A972" s="173"/>
      <c r="B972" s="114"/>
      <c r="C972" s="114"/>
      <c r="D972" s="114"/>
      <c r="E972" s="114"/>
      <c r="F972" s="114"/>
    </row>
    <row r="973" spans="1:6" ht="15" x14ac:dyDescent="0.2">
      <c r="A973" s="173"/>
      <c r="B973" s="114"/>
      <c r="C973" s="114"/>
      <c r="D973" s="114"/>
      <c r="E973" s="114"/>
      <c r="F973" s="114"/>
    </row>
    <row r="974" spans="1:6" ht="15" x14ac:dyDescent="0.2">
      <c r="A974" s="173"/>
      <c r="B974" s="114"/>
      <c r="C974" s="114"/>
      <c r="D974" s="114"/>
      <c r="E974" s="114"/>
      <c r="F974" s="114"/>
    </row>
    <row r="975" spans="1:6" ht="15" x14ac:dyDescent="0.2">
      <c r="A975" s="173"/>
      <c r="B975" s="114"/>
      <c r="C975" s="114"/>
      <c r="D975" s="114"/>
      <c r="E975" s="114"/>
      <c r="F975" s="114"/>
    </row>
    <row r="976" spans="1:6" ht="15" x14ac:dyDescent="0.2">
      <c r="A976" s="173"/>
      <c r="B976" s="114"/>
      <c r="C976" s="114"/>
      <c r="D976" s="114"/>
      <c r="E976" s="114"/>
      <c r="F976" s="114"/>
    </row>
    <row r="977" spans="1:6" ht="15" x14ac:dyDescent="0.2">
      <c r="A977" s="173"/>
      <c r="B977" s="114"/>
      <c r="C977" s="114"/>
      <c r="D977" s="114"/>
      <c r="E977" s="114"/>
      <c r="F977" s="114"/>
    </row>
    <row r="978" spans="1:6" ht="15" x14ac:dyDescent="0.2">
      <c r="A978" s="173"/>
      <c r="B978" s="114"/>
      <c r="C978" s="114"/>
      <c r="D978" s="114"/>
      <c r="E978" s="114"/>
      <c r="F978" s="114"/>
    </row>
    <row r="979" spans="1:6" ht="15" x14ac:dyDescent="0.2">
      <c r="A979" s="173"/>
      <c r="B979" s="114"/>
      <c r="C979" s="114"/>
      <c r="D979" s="114"/>
      <c r="E979" s="114"/>
      <c r="F979" s="114"/>
    </row>
    <row r="980" spans="1:6" ht="15" x14ac:dyDescent="0.2">
      <c r="A980" s="173"/>
      <c r="B980" s="114"/>
      <c r="C980" s="114"/>
      <c r="D980" s="114"/>
      <c r="E980" s="114"/>
      <c r="F980" s="114"/>
    </row>
    <row r="981" spans="1:6" ht="15" x14ac:dyDescent="0.2">
      <c r="A981" s="173"/>
      <c r="B981" s="114"/>
      <c r="C981" s="114"/>
      <c r="D981" s="114"/>
      <c r="E981" s="114"/>
      <c r="F981" s="114"/>
    </row>
    <row r="982" spans="1:6" ht="15" x14ac:dyDescent="0.2">
      <c r="A982" s="173"/>
      <c r="B982" s="114"/>
      <c r="C982" s="114"/>
      <c r="D982" s="114"/>
      <c r="E982" s="114"/>
      <c r="F982" s="114"/>
    </row>
    <row r="983" spans="1:6" ht="15" x14ac:dyDescent="0.2">
      <c r="A983" s="173"/>
      <c r="B983" s="114"/>
      <c r="C983" s="114"/>
      <c r="D983" s="114"/>
      <c r="E983" s="114"/>
      <c r="F983" s="114"/>
    </row>
    <row r="984" spans="1:6" ht="15" x14ac:dyDescent="0.2">
      <c r="A984" s="173"/>
      <c r="B984" s="114"/>
      <c r="C984" s="114"/>
      <c r="D984" s="114"/>
      <c r="E984" s="114"/>
      <c r="F984" s="114"/>
    </row>
    <row r="985" spans="1:6" ht="15" x14ac:dyDescent="0.2">
      <c r="A985" s="173"/>
      <c r="B985" s="114"/>
      <c r="C985" s="114"/>
      <c r="D985" s="114"/>
      <c r="E985" s="114"/>
      <c r="F985" s="114"/>
    </row>
    <row r="986" spans="1:6" ht="15" x14ac:dyDescent="0.2">
      <c r="A986" s="173"/>
      <c r="B986" s="114"/>
      <c r="C986" s="114"/>
      <c r="D986" s="114"/>
      <c r="E986" s="114"/>
      <c r="F986" s="114"/>
    </row>
    <row r="987" spans="1:6" ht="15" x14ac:dyDescent="0.2">
      <c r="A987" s="173"/>
      <c r="B987" s="114"/>
      <c r="C987" s="114"/>
      <c r="D987" s="114"/>
      <c r="E987" s="114"/>
      <c r="F987" s="114"/>
    </row>
    <row r="988" spans="1:6" ht="15" x14ac:dyDescent="0.2">
      <c r="A988" s="173"/>
      <c r="B988" s="114"/>
      <c r="C988" s="114"/>
      <c r="D988" s="114"/>
      <c r="E988" s="114"/>
      <c r="F988" s="114"/>
    </row>
    <row r="989" spans="1:6" ht="15" x14ac:dyDescent="0.2">
      <c r="A989" s="173"/>
      <c r="B989" s="114"/>
      <c r="C989" s="114"/>
      <c r="D989" s="114"/>
      <c r="E989" s="114"/>
      <c r="F989" s="114"/>
    </row>
    <row r="990" spans="1:6" ht="15" x14ac:dyDescent="0.2">
      <c r="A990" s="173"/>
      <c r="B990" s="114"/>
      <c r="C990" s="114"/>
      <c r="D990" s="114"/>
      <c r="E990" s="114"/>
      <c r="F990" s="114"/>
    </row>
    <row r="991" spans="1:6" ht="15" x14ac:dyDescent="0.2">
      <c r="A991" s="173"/>
      <c r="B991" s="114"/>
      <c r="C991" s="114"/>
      <c r="D991" s="114"/>
      <c r="E991" s="114"/>
      <c r="F991" s="114"/>
    </row>
    <row r="992" spans="1:6" ht="15" x14ac:dyDescent="0.2">
      <c r="A992" s="173"/>
      <c r="B992" s="114"/>
      <c r="C992" s="114"/>
      <c r="D992" s="114"/>
      <c r="E992" s="114"/>
      <c r="F992" s="114"/>
    </row>
    <row r="993" spans="1:6" ht="15" x14ac:dyDescent="0.2">
      <c r="A993" s="173"/>
      <c r="B993" s="114"/>
      <c r="C993" s="114"/>
      <c r="D993" s="114"/>
      <c r="E993" s="114"/>
      <c r="F993" s="114"/>
    </row>
    <row r="994" spans="1:6" ht="15" x14ac:dyDescent="0.2">
      <c r="A994" s="173"/>
      <c r="B994" s="114"/>
      <c r="C994" s="114"/>
      <c r="D994" s="114"/>
      <c r="E994" s="114"/>
      <c r="F994" s="114"/>
    </row>
    <row r="995" spans="1:6" ht="15" x14ac:dyDescent="0.2">
      <c r="A995" s="173"/>
      <c r="B995" s="114"/>
      <c r="C995" s="114"/>
      <c r="D995" s="114"/>
      <c r="E995" s="114"/>
      <c r="F995" s="114"/>
    </row>
    <row r="996" spans="1:6" ht="15" x14ac:dyDescent="0.2">
      <c r="A996" s="173"/>
      <c r="B996" s="114"/>
      <c r="C996" s="114"/>
      <c r="D996" s="114"/>
      <c r="E996" s="114"/>
      <c r="F996" s="114"/>
    </row>
    <row r="997" spans="1:6" ht="15" x14ac:dyDescent="0.2">
      <c r="A997" s="173"/>
      <c r="B997" s="114"/>
      <c r="C997" s="114"/>
      <c r="D997" s="114"/>
      <c r="E997" s="114"/>
      <c r="F997" s="114"/>
    </row>
    <row r="998" spans="1:6" ht="15" x14ac:dyDescent="0.2">
      <c r="A998" s="173"/>
      <c r="B998" s="114"/>
      <c r="C998" s="114"/>
      <c r="D998" s="114"/>
      <c r="E998" s="114"/>
      <c r="F998" s="114"/>
    </row>
    <row r="999" spans="1:6" ht="15" x14ac:dyDescent="0.2">
      <c r="A999" s="173"/>
      <c r="B999" s="114"/>
      <c r="C999" s="114"/>
      <c r="D999" s="114"/>
      <c r="E999" s="114"/>
      <c r="F999" s="114"/>
    </row>
    <row r="1000" spans="1:6" ht="15" x14ac:dyDescent="0.2">
      <c r="A1000" s="173"/>
      <c r="B1000" s="114"/>
      <c r="C1000" s="114"/>
      <c r="D1000" s="114"/>
      <c r="E1000" s="114"/>
      <c r="F1000" s="114"/>
    </row>
    <row r="1001" spans="1:6" ht="15" x14ac:dyDescent="0.2">
      <c r="A1001" s="173"/>
      <c r="B1001" s="114"/>
      <c r="C1001" s="114"/>
      <c r="D1001" s="114"/>
      <c r="E1001" s="114"/>
      <c r="F1001" s="114"/>
    </row>
    <row r="1002" spans="1:6" ht="15" x14ac:dyDescent="0.2">
      <c r="A1002" s="173"/>
      <c r="B1002" s="114"/>
      <c r="C1002" s="114"/>
      <c r="D1002" s="114"/>
      <c r="E1002" s="114"/>
      <c r="F1002" s="114"/>
    </row>
    <row r="1003" spans="1:6" ht="15" x14ac:dyDescent="0.2">
      <c r="A1003" s="173"/>
      <c r="B1003" s="114"/>
      <c r="C1003" s="114"/>
      <c r="D1003" s="114"/>
      <c r="E1003" s="114"/>
      <c r="F1003" s="114"/>
    </row>
    <row r="1004" spans="1:6" ht="15" x14ac:dyDescent="0.2">
      <c r="A1004" s="173"/>
      <c r="B1004" s="114"/>
      <c r="C1004" s="114"/>
      <c r="D1004" s="114"/>
      <c r="E1004" s="114"/>
      <c r="F1004" s="114"/>
    </row>
    <row r="1005" spans="1:6" ht="15" x14ac:dyDescent="0.2">
      <c r="A1005" s="173"/>
      <c r="B1005" s="114"/>
      <c r="C1005" s="114"/>
      <c r="D1005" s="114"/>
      <c r="E1005" s="114"/>
      <c r="F1005" s="114"/>
    </row>
    <row r="1006" spans="1:6" ht="15" x14ac:dyDescent="0.2">
      <c r="A1006" s="173"/>
      <c r="B1006" s="114"/>
      <c r="C1006" s="114"/>
      <c r="D1006" s="114"/>
      <c r="E1006" s="114"/>
      <c r="F1006" s="114"/>
    </row>
    <row r="1007" spans="1:6" ht="15" x14ac:dyDescent="0.2">
      <c r="A1007" s="173"/>
      <c r="B1007" s="114"/>
      <c r="C1007" s="114"/>
      <c r="D1007" s="114"/>
      <c r="E1007" s="114"/>
      <c r="F1007" s="114"/>
    </row>
    <row r="1008" spans="1:6" ht="15" x14ac:dyDescent="0.2">
      <c r="A1008" s="173"/>
      <c r="B1008" s="114"/>
      <c r="C1008" s="114"/>
      <c r="D1008" s="114"/>
      <c r="E1008" s="114"/>
      <c r="F1008" s="114"/>
    </row>
    <row r="1009" spans="1:6" ht="15" x14ac:dyDescent="0.2">
      <c r="A1009" s="173"/>
      <c r="B1009" s="114"/>
      <c r="C1009" s="114"/>
      <c r="D1009" s="114"/>
      <c r="E1009" s="114"/>
      <c r="F1009" s="114"/>
    </row>
    <row r="1010" spans="1:6" ht="15" x14ac:dyDescent="0.2">
      <c r="A1010" s="173"/>
      <c r="B1010" s="114"/>
      <c r="C1010" s="114"/>
      <c r="D1010" s="114"/>
      <c r="E1010" s="114"/>
      <c r="F1010" s="114"/>
    </row>
    <row r="1011" spans="1:6" ht="15" x14ac:dyDescent="0.2">
      <c r="A1011" s="173"/>
      <c r="B1011" s="114"/>
      <c r="C1011" s="114"/>
      <c r="D1011" s="114"/>
      <c r="E1011" s="114"/>
      <c r="F1011" s="114"/>
    </row>
    <row r="1012" spans="1:6" ht="15" x14ac:dyDescent="0.2">
      <c r="A1012" s="173"/>
      <c r="B1012" s="114"/>
      <c r="C1012" s="114"/>
      <c r="D1012" s="114"/>
      <c r="E1012" s="114"/>
      <c r="F1012" s="114"/>
    </row>
    <row r="1013" spans="1:6" ht="15" x14ac:dyDescent="0.2">
      <c r="A1013" s="173"/>
      <c r="B1013" s="114"/>
      <c r="C1013" s="114"/>
      <c r="D1013" s="114"/>
      <c r="E1013" s="114"/>
      <c r="F1013" s="114"/>
    </row>
    <row r="1014" spans="1:6" ht="15" x14ac:dyDescent="0.2">
      <c r="A1014" s="173"/>
      <c r="B1014" s="114"/>
      <c r="C1014" s="114"/>
      <c r="D1014" s="114"/>
      <c r="E1014" s="114"/>
      <c r="F1014" s="114"/>
    </row>
    <row r="1015" spans="1:6" ht="15" x14ac:dyDescent="0.2">
      <c r="A1015" s="173"/>
      <c r="B1015" s="114"/>
      <c r="C1015" s="114"/>
      <c r="D1015" s="114"/>
      <c r="E1015" s="114"/>
      <c r="F1015" s="114"/>
    </row>
    <row r="1016" spans="1:6" ht="15" x14ac:dyDescent="0.2">
      <c r="A1016" s="173"/>
      <c r="B1016" s="114"/>
      <c r="C1016" s="114"/>
      <c r="D1016" s="114"/>
      <c r="E1016" s="114"/>
      <c r="F1016" s="114"/>
    </row>
    <row r="1017" spans="1:6" ht="15" x14ac:dyDescent="0.2">
      <c r="A1017" s="173"/>
      <c r="B1017" s="114"/>
      <c r="C1017" s="114"/>
      <c r="D1017" s="114"/>
      <c r="E1017" s="114"/>
      <c r="F1017" s="114"/>
    </row>
    <row r="1018" spans="1:6" ht="15" x14ac:dyDescent="0.2">
      <c r="A1018" s="173"/>
      <c r="B1018" s="114"/>
      <c r="C1018" s="114"/>
      <c r="D1018" s="114"/>
      <c r="E1018" s="114"/>
      <c r="F1018" s="114"/>
    </row>
    <row r="1019" spans="1:6" ht="15" x14ac:dyDescent="0.2">
      <c r="A1019" s="173"/>
      <c r="B1019" s="114"/>
      <c r="C1019" s="114"/>
      <c r="D1019" s="114"/>
      <c r="E1019" s="114"/>
      <c r="F1019" s="114"/>
    </row>
    <row r="1020" spans="1:6" ht="15" x14ac:dyDescent="0.2">
      <c r="A1020" s="173"/>
      <c r="B1020" s="114"/>
      <c r="C1020" s="114"/>
      <c r="D1020" s="114"/>
      <c r="E1020" s="114"/>
      <c r="F1020" s="114"/>
    </row>
    <row r="1021" spans="1:6" ht="15" x14ac:dyDescent="0.2">
      <c r="A1021" s="173"/>
      <c r="B1021" s="114"/>
      <c r="C1021" s="114"/>
      <c r="D1021" s="114"/>
      <c r="E1021" s="114"/>
      <c r="F1021" s="114"/>
    </row>
    <row r="1022" spans="1:6" ht="15" x14ac:dyDescent="0.2">
      <c r="A1022" s="173"/>
      <c r="B1022" s="114"/>
      <c r="C1022" s="114"/>
      <c r="D1022" s="114"/>
      <c r="E1022" s="114"/>
      <c r="F1022" s="114"/>
    </row>
    <row r="1023" spans="1:6" ht="15" x14ac:dyDescent="0.2">
      <c r="A1023" s="173"/>
      <c r="B1023" s="114"/>
      <c r="C1023" s="114"/>
      <c r="D1023" s="114"/>
      <c r="E1023" s="114"/>
      <c r="F1023" s="114"/>
    </row>
    <row r="1024" spans="1:6" ht="15" x14ac:dyDescent="0.2">
      <c r="A1024" s="173"/>
      <c r="B1024" s="114"/>
      <c r="C1024" s="114"/>
      <c r="D1024" s="114"/>
      <c r="E1024" s="114"/>
      <c r="F1024" s="114"/>
    </row>
    <row r="1025" spans="1:6" ht="15" x14ac:dyDescent="0.2">
      <c r="A1025" s="173"/>
      <c r="B1025" s="114"/>
      <c r="C1025" s="114"/>
      <c r="D1025" s="114"/>
      <c r="E1025" s="114"/>
      <c r="F1025" s="114"/>
    </row>
    <row r="1026" spans="1:6" ht="15" x14ac:dyDescent="0.2">
      <c r="A1026" s="173"/>
      <c r="B1026" s="114"/>
      <c r="C1026" s="114"/>
      <c r="D1026" s="114"/>
      <c r="E1026" s="114"/>
      <c r="F1026" s="114"/>
    </row>
    <row r="1027" spans="1:6" ht="15" x14ac:dyDescent="0.2">
      <c r="A1027" s="173"/>
      <c r="B1027" s="114"/>
      <c r="C1027" s="114"/>
      <c r="D1027" s="114"/>
      <c r="E1027" s="114"/>
      <c r="F1027" s="114"/>
    </row>
    <row r="1028" spans="1:6" ht="15" x14ac:dyDescent="0.2">
      <c r="A1028" s="173"/>
      <c r="B1028" s="114"/>
      <c r="C1028" s="114"/>
      <c r="D1028" s="114"/>
      <c r="E1028" s="114"/>
      <c r="F1028" s="114"/>
    </row>
    <row r="1029" spans="1:6" ht="15" x14ac:dyDescent="0.2">
      <c r="A1029" s="173"/>
      <c r="B1029" s="114"/>
      <c r="C1029" s="114"/>
      <c r="D1029" s="114"/>
      <c r="E1029" s="114"/>
      <c r="F1029" s="114"/>
    </row>
    <row r="1030" spans="1:6" ht="15" x14ac:dyDescent="0.2">
      <c r="A1030" s="173"/>
      <c r="B1030" s="114"/>
      <c r="C1030" s="114"/>
      <c r="D1030" s="114"/>
      <c r="E1030" s="114"/>
      <c r="F1030" s="114"/>
    </row>
    <row r="1031" spans="1:6" ht="15" x14ac:dyDescent="0.2">
      <c r="A1031" s="173"/>
      <c r="B1031" s="114"/>
      <c r="C1031" s="114"/>
      <c r="D1031" s="114"/>
      <c r="E1031" s="114"/>
      <c r="F1031" s="114"/>
    </row>
    <row r="1032" spans="1:6" ht="15" x14ac:dyDescent="0.2">
      <c r="A1032" s="173"/>
      <c r="B1032" s="114"/>
      <c r="C1032" s="114"/>
      <c r="D1032" s="114"/>
      <c r="E1032" s="114"/>
      <c r="F1032" s="114"/>
    </row>
    <row r="1033" spans="1:6" ht="15" x14ac:dyDescent="0.2">
      <c r="A1033" s="173"/>
      <c r="B1033" s="114"/>
      <c r="C1033" s="114"/>
      <c r="D1033" s="114"/>
      <c r="E1033" s="114"/>
      <c r="F1033" s="114"/>
    </row>
    <row r="1034" spans="1:6" ht="15" x14ac:dyDescent="0.2">
      <c r="A1034" s="173"/>
      <c r="B1034" s="114"/>
      <c r="C1034" s="114"/>
      <c r="D1034" s="114"/>
      <c r="E1034" s="114"/>
      <c r="F1034" s="114"/>
    </row>
    <row r="1035" spans="1:6" ht="15" x14ac:dyDescent="0.2">
      <c r="A1035" s="173"/>
      <c r="B1035" s="114"/>
      <c r="C1035" s="114"/>
      <c r="D1035" s="114"/>
      <c r="E1035" s="114"/>
      <c r="F1035" s="114"/>
    </row>
    <row r="1036" spans="1:6" ht="15" x14ac:dyDescent="0.2">
      <c r="A1036" s="173"/>
      <c r="B1036" s="114"/>
      <c r="C1036" s="114"/>
      <c r="D1036" s="114"/>
      <c r="E1036" s="114"/>
      <c r="F1036" s="114"/>
    </row>
    <row r="1037" spans="1:6" ht="15" x14ac:dyDescent="0.2">
      <c r="A1037" s="173"/>
      <c r="B1037" s="114"/>
      <c r="C1037" s="114"/>
      <c r="D1037" s="114"/>
      <c r="E1037" s="114"/>
      <c r="F1037" s="114"/>
    </row>
    <row r="1038" spans="1:6" ht="15" x14ac:dyDescent="0.2">
      <c r="A1038" s="173"/>
      <c r="B1038" s="114"/>
      <c r="C1038" s="114"/>
      <c r="D1038" s="114"/>
      <c r="E1038" s="114"/>
      <c r="F1038" s="114"/>
    </row>
    <row r="1039" spans="1:6" ht="15" x14ac:dyDescent="0.2">
      <c r="A1039" s="173"/>
      <c r="B1039" s="114"/>
      <c r="C1039" s="114"/>
      <c r="D1039" s="114"/>
      <c r="E1039" s="114"/>
      <c r="F1039" s="114"/>
    </row>
    <row r="1040" spans="1:6" ht="15" x14ac:dyDescent="0.2">
      <c r="A1040" s="173"/>
      <c r="B1040" s="114"/>
      <c r="C1040" s="114"/>
      <c r="D1040" s="114"/>
      <c r="E1040" s="114"/>
      <c r="F1040" s="114"/>
    </row>
    <row r="1041" spans="1:6" ht="15" x14ac:dyDescent="0.2">
      <c r="A1041" s="173"/>
      <c r="B1041" s="114"/>
      <c r="C1041" s="114"/>
      <c r="D1041" s="114"/>
      <c r="E1041" s="114"/>
      <c r="F1041" s="114"/>
    </row>
    <row r="1042" spans="1:6" ht="15" x14ac:dyDescent="0.2">
      <c r="A1042" s="173"/>
      <c r="B1042" s="114"/>
      <c r="C1042" s="114"/>
      <c r="D1042" s="114"/>
      <c r="E1042" s="114"/>
      <c r="F1042" s="114"/>
    </row>
    <row r="1043" spans="1:6" ht="15" x14ac:dyDescent="0.2">
      <c r="A1043" s="173"/>
      <c r="B1043" s="114"/>
      <c r="C1043" s="114"/>
      <c r="D1043" s="114"/>
      <c r="E1043" s="114"/>
      <c r="F1043" s="114"/>
    </row>
    <row r="1044" spans="1:6" ht="15" x14ac:dyDescent="0.2">
      <c r="A1044" s="173"/>
      <c r="B1044" s="114"/>
      <c r="C1044" s="114"/>
      <c r="D1044" s="114"/>
      <c r="E1044" s="114"/>
      <c r="F1044" s="114"/>
    </row>
    <row r="1045" spans="1:6" ht="15" x14ac:dyDescent="0.2">
      <c r="A1045" s="173"/>
      <c r="B1045" s="114"/>
      <c r="C1045" s="114"/>
      <c r="D1045" s="114"/>
      <c r="E1045" s="114"/>
      <c r="F1045" s="114"/>
    </row>
    <row r="1046" spans="1:6" ht="15" x14ac:dyDescent="0.2">
      <c r="A1046" s="173"/>
      <c r="B1046" s="114"/>
      <c r="C1046" s="114"/>
      <c r="D1046" s="114"/>
      <c r="E1046" s="114"/>
      <c r="F1046" s="114"/>
    </row>
    <row r="1047" spans="1:6" ht="15" x14ac:dyDescent="0.2">
      <c r="A1047" s="173"/>
      <c r="B1047" s="114"/>
      <c r="C1047" s="114"/>
      <c r="D1047" s="114"/>
      <c r="E1047" s="114"/>
      <c r="F1047" s="114"/>
    </row>
    <row r="1048" spans="1:6" ht="15" x14ac:dyDescent="0.2">
      <c r="A1048" s="173"/>
      <c r="B1048" s="114"/>
      <c r="C1048" s="114"/>
      <c r="D1048" s="114"/>
      <c r="E1048" s="114"/>
      <c r="F1048" s="114"/>
    </row>
    <row r="1049" spans="1:6" ht="15" x14ac:dyDescent="0.2">
      <c r="A1049" s="173"/>
      <c r="B1049" s="114"/>
      <c r="C1049" s="114"/>
      <c r="D1049" s="114"/>
      <c r="E1049" s="114"/>
      <c r="F1049" s="114"/>
    </row>
    <row r="1050" spans="1:6" ht="15" x14ac:dyDescent="0.2">
      <c r="A1050" s="173"/>
      <c r="B1050" s="114"/>
      <c r="C1050" s="114"/>
      <c r="D1050" s="114"/>
      <c r="E1050" s="114"/>
      <c r="F1050" s="114"/>
    </row>
    <row r="1051" spans="1:6" ht="15" x14ac:dyDescent="0.2">
      <c r="A1051" s="173"/>
      <c r="B1051" s="114"/>
      <c r="C1051" s="114"/>
      <c r="D1051" s="114"/>
      <c r="E1051" s="114"/>
      <c r="F1051" s="114"/>
    </row>
    <row r="1052" spans="1:6" ht="15" x14ac:dyDescent="0.2">
      <c r="A1052" s="173"/>
      <c r="B1052" s="114"/>
      <c r="C1052" s="114"/>
      <c r="D1052" s="114"/>
      <c r="E1052" s="114"/>
      <c r="F1052" s="114"/>
    </row>
    <row r="1053" spans="1:6" ht="15" x14ac:dyDescent="0.2">
      <c r="A1053" s="173"/>
      <c r="B1053" s="114"/>
      <c r="C1053" s="114"/>
      <c r="D1053" s="114"/>
      <c r="E1053" s="114"/>
      <c r="F1053" s="114"/>
    </row>
    <row r="1054" spans="1:6" ht="15" x14ac:dyDescent="0.2">
      <c r="A1054" s="173"/>
      <c r="B1054" s="114"/>
      <c r="C1054" s="114"/>
      <c r="D1054" s="114"/>
      <c r="E1054" s="114"/>
      <c r="F1054" s="114"/>
    </row>
    <row r="1055" spans="1:6" ht="15" x14ac:dyDescent="0.2">
      <c r="A1055" s="173"/>
      <c r="B1055" s="114"/>
      <c r="C1055" s="114"/>
      <c r="D1055" s="114"/>
      <c r="E1055" s="114"/>
      <c r="F1055" s="114"/>
    </row>
    <row r="1056" spans="1:6" ht="15" x14ac:dyDescent="0.2">
      <c r="A1056" s="173"/>
      <c r="B1056" s="114"/>
      <c r="C1056" s="114"/>
      <c r="D1056" s="114"/>
      <c r="E1056" s="114"/>
      <c r="F1056" s="114"/>
    </row>
    <row r="1057" spans="1:6" ht="15" x14ac:dyDescent="0.2">
      <c r="A1057" s="173"/>
      <c r="B1057" s="114"/>
      <c r="C1057" s="114"/>
      <c r="D1057" s="114"/>
      <c r="E1057" s="114"/>
      <c r="F1057" s="114"/>
    </row>
    <row r="1058" spans="1:6" ht="15" x14ac:dyDescent="0.2">
      <c r="A1058" s="173"/>
      <c r="B1058" s="114"/>
      <c r="C1058" s="114"/>
      <c r="D1058" s="114"/>
      <c r="E1058" s="114"/>
      <c r="F1058" s="114"/>
    </row>
    <row r="1059" spans="1:6" ht="15" x14ac:dyDescent="0.2">
      <c r="A1059" s="173"/>
      <c r="B1059" s="114"/>
      <c r="C1059" s="114"/>
      <c r="D1059" s="114"/>
      <c r="E1059" s="114"/>
      <c r="F1059" s="114"/>
    </row>
    <row r="1060" spans="1:6" ht="15" x14ac:dyDescent="0.2">
      <c r="A1060" s="173"/>
      <c r="B1060" s="114"/>
      <c r="C1060" s="114"/>
      <c r="D1060" s="114"/>
      <c r="E1060" s="114"/>
      <c r="F1060" s="114"/>
    </row>
    <row r="1061" spans="1:6" ht="15" x14ac:dyDescent="0.2">
      <c r="A1061" s="173"/>
      <c r="B1061" s="114"/>
      <c r="C1061" s="114"/>
      <c r="D1061" s="114"/>
      <c r="E1061" s="114"/>
      <c r="F1061" s="114"/>
    </row>
    <row r="1062" spans="1:6" ht="15" x14ac:dyDescent="0.2">
      <c r="A1062" s="173"/>
      <c r="B1062" s="114"/>
      <c r="C1062" s="114"/>
      <c r="D1062" s="114"/>
      <c r="E1062" s="114"/>
      <c r="F1062" s="114"/>
    </row>
    <row r="1063" spans="1:6" ht="15" x14ac:dyDescent="0.2">
      <c r="A1063" s="173"/>
      <c r="B1063" s="114"/>
      <c r="C1063" s="114"/>
      <c r="D1063" s="114"/>
      <c r="E1063" s="114"/>
      <c r="F1063" s="114"/>
    </row>
    <row r="1064" spans="1:6" ht="15" x14ac:dyDescent="0.2">
      <c r="A1064" s="173"/>
      <c r="B1064" s="114"/>
      <c r="C1064" s="114"/>
      <c r="D1064" s="114"/>
      <c r="E1064" s="114"/>
      <c r="F1064" s="114"/>
    </row>
    <row r="1065" spans="1:6" ht="15" x14ac:dyDescent="0.2">
      <c r="A1065" s="173"/>
      <c r="B1065" s="114"/>
      <c r="C1065" s="114"/>
      <c r="D1065" s="114"/>
      <c r="E1065" s="114"/>
      <c r="F1065" s="114"/>
    </row>
    <row r="1066" spans="1:6" ht="15" x14ac:dyDescent="0.2">
      <c r="A1066" s="173"/>
      <c r="B1066" s="114"/>
      <c r="C1066" s="114"/>
      <c r="D1066" s="114"/>
      <c r="E1066" s="114"/>
      <c r="F1066" s="114"/>
    </row>
    <row r="1067" spans="1:6" ht="15" x14ac:dyDescent="0.2">
      <c r="A1067" s="173"/>
      <c r="B1067" s="114"/>
      <c r="C1067" s="114"/>
      <c r="D1067" s="114"/>
      <c r="E1067" s="114"/>
      <c r="F1067" s="114"/>
    </row>
    <row r="1068" spans="1:6" ht="15" x14ac:dyDescent="0.2">
      <c r="A1068" s="173"/>
      <c r="B1068" s="114"/>
      <c r="C1068" s="114"/>
      <c r="D1068" s="114"/>
      <c r="E1068" s="114"/>
      <c r="F1068" s="114"/>
    </row>
    <row r="1069" spans="1:6" ht="15" x14ac:dyDescent="0.2">
      <c r="A1069" s="173"/>
      <c r="B1069" s="114"/>
      <c r="C1069" s="114"/>
      <c r="D1069" s="114"/>
      <c r="E1069" s="114"/>
      <c r="F1069" s="114"/>
    </row>
    <row r="1070" spans="1:6" ht="15" x14ac:dyDescent="0.2">
      <c r="A1070" s="173"/>
      <c r="B1070" s="114"/>
      <c r="C1070" s="114"/>
      <c r="D1070" s="114"/>
      <c r="E1070" s="114"/>
      <c r="F1070" s="114"/>
    </row>
    <row r="1071" spans="1:6" ht="15" x14ac:dyDescent="0.2">
      <c r="A1071" s="173"/>
      <c r="B1071" s="114"/>
      <c r="C1071" s="114"/>
      <c r="D1071" s="114"/>
      <c r="E1071" s="114"/>
      <c r="F1071" s="114"/>
    </row>
    <row r="1072" spans="1:6" ht="15" x14ac:dyDescent="0.2">
      <c r="A1072" s="173"/>
      <c r="B1072" s="114"/>
      <c r="C1072" s="114"/>
      <c r="D1072" s="114"/>
      <c r="E1072" s="114"/>
      <c r="F1072" s="114"/>
    </row>
    <row r="1073" spans="1:6" ht="15" x14ac:dyDescent="0.2">
      <c r="A1073" s="173"/>
      <c r="B1073" s="114"/>
      <c r="C1073" s="114"/>
      <c r="D1073" s="114"/>
      <c r="E1073" s="114"/>
      <c r="F1073" s="114"/>
    </row>
    <row r="1074" spans="1:6" ht="15" x14ac:dyDescent="0.2">
      <c r="A1074" s="173"/>
      <c r="B1074" s="114"/>
      <c r="C1074" s="114"/>
      <c r="D1074" s="114"/>
      <c r="E1074" s="114"/>
      <c r="F1074" s="114"/>
    </row>
    <row r="1075" spans="1:6" ht="15" x14ac:dyDescent="0.2">
      <c r="A1075" s="173"/>
      <c r="B1075" s="114"/>
      <c r="C1075" s="114"/>
      <c r="D1075" s="114"/>
      <c r="E1075" s="114"/>
      <c r="F1075" s="114"/>
    </row>
    <row r="1076" spans="1:6" ht="15" x14ac:dyDescent="0.2">
      <c r="A1076" s="173"/>
      <c r="B1076" s="114"/>
      <c r="C1076" s="114"/>
      <c r="D1076" s="114"/>
      <c r="E1076" s="114"/>
      <c r="F1076" s="114"/>
    </row>
    <row r="1077" spans="1:6" ht="15" x14ac:dyDescent="0.2">
      <c r="A1077" s="173"/>
      <c r="B1077" s="114"/>
      <c r="C1077" s="114"/>
      <c r="D1077" s="114"/>
      <c r="E1077" s="114"/>
      <c r="F1077" s="114"/>
    </row>
    <row r="1078" spans="1:6" ht="15" x14ac:dyDescent="0.2">
      <c r="A1078" s="173"/>
      <c r="B1078" s="114"/>
      <c r="C1078" s="114"/>
      <c r="D1078" s="114"/>
      <c r="E1078" s="114"/>
      <c r="F1078" s="114"/>
    </row>
    <row r="1079" spans="1:6" ht="15" x14ac:dyDescent="0.2">
      <c r="A1079" s="173"/>
      <c r="B1079" s="114"/>
      <c r="C1079" s="114"/>
      <c r="D1079" s="114"/>
      <c r="E1079" s="114"/>
      <c r="F1079" s="114"/>
    </row>
    <row r="1080" spans="1:6" ht="15" x14ac:dyDescent="0.2">
      <c r="A1080" s="173"/>
      <c r="B1080" s="114"/>
      <c r="C1080" s="114"/>
      <c r="D1080" s="114"/>
      <c r="E1080" s="114"/>
      <c r="F1080" s="114"/>
    </row>
    <row r="1081" spans="1:6" ht="15" x14ac:dyDescent="0.2">
      <c r="A1081" s="173"/>
      <c r="B1081" s="114"/>
      <c r="C1081" s="114"/>
      <c r="D1081" s="114"/>
      <c r="E1081" s="114"/>
      <c r="F1081" s="114"/>
    </row>
    <row r="1082" spans="1:6" ht="15" x14ac:dyDescent="0.2">
      <c r="A1082" s="173"/>
      <c r="B1082" s="114"/>
      <c r="C1082" s="114"/>
      <c r="D1082" s="114"/>
      <c r="E1082" s="114"/>
      <c r="F1082" s="114"/>
    </row>
    <row r="1083" spans="1:6" ht="15" x14ac:dyDescent="0.2">
      <c r="A1083" s="173"/>
      <c r="B1083" s="114"/>
      <c r="C1083" s="114"/>
      <c r="D1083" s="114"/>
      <c r="E1083" s="114"/>
      <c r="F1083" s="114"/>
    </row>
    <row r="1084" spans="1:6" ht="15" x14ac:dyDescent="0.2">
      <c r="A1084" s="173"/>
      <c r="B1084" s="114"/>
      <c r="C1084" s="114"/>
      <c r="D1084" s="114"/>
      <c r="E1084" s="114"/>
      <c r="F1084" s="114"/>
    </row>
    <row r="1085" spans="1:6" ht="15" x14ac:dyDescent="0.2">
      <c r="A1085" s="173"/>
      <c r="B1085" s="114"/>
      <c r="C1085" s="114"/>
      <c r="D1085" s="114"/>
      <c r="E1085" s="114"/>
      <c r="F1085" s="114"/>
    </row>
    <row r="1086" spans="1:6" ht="15" x14ac:dyDescent="0.2">
      <c r="A1086" s="173"/>
      <c r="B1086" s="114"/>
      <c r="C1086" s="114"/>
      <c r="D1086" s="114"/>
      <c r="E1086" s="114"/>
      <c r="F1086" s="114"/>
    </row>
    <row r="1087" spans="1:6" ht="15" x14ac:dyDescent="0.2">
      <c r="A1087" s="173"/>
      <c r="B1087" s="114"/>
      <c r="C1087" s="114"/>
      <c r="D1087" s="114"/>
      <c r="E1087" s="114"/>
      <c r="F1087" s="114"/>
    </row>
    <row r="1088" spans="1:6" ht="15" x14ac:dyDescent="0.2">
      <c r="A1088" s="173"/>
      <c r="B1088" s="114"/>
      <c r="C1088" s="114"/>
      <c r="D1088" s="114"/>
      <c r="E1088" s="114"/>
      <c r="F1088" s="114"/>
    </row>
    <row r="1089" spans="1:6" ht="15" x14ac:dyDescent="0.2">
      <c r="A1089" s="173"/>
      <c r="B1089" s="114"/>
      <c r="C1089" s="114"/>
      <c r="D1089" s="114"/>
      <c r="E1089" s="114"/>
      <c r="F1089" s="114"/>
    </row>
    <row r="1090" spans="1:6" ht="15" x14ac:dyDescent="0.2">
      <c r="A1090" s="173"/>
      <c r="B1090" s="114"/>
      <c r="C1090" s="114"/>
      <c r="D1090" s="114"/>
      <c r="E1090" s="114"/>
      <c r="F1090" s="114"/>
    </row>
    <row r="1091" spans="1:6" ht="15" x14ac:dyDescent="0.2">
      <c r="A1091" s="173"/>
      <c r="B1091" s="114"/>
      <c r="C1091" s="114"/>
      <c r="D1091" s="114"/>
      <c r="E1091" s="114"/>
      <c r="F1091" s="114"/>
    </row>
    <row r="1092" spans="1:6" ht="15" x14ac:dyDescent="0.2">
      <c r="A1092" s="173"/>
      <c r="B1092" s="114"/>
      <c r="C1092" s="114"/>
      <c r="D1092" s="114"/>
      <c r="E1092" s="114"/>
      <c r="F1092" s="114"/>
    </row>
    <row r="1093" spans="1:6" ht="15" x14ac:dyDescent="0.2">
      <c r="A1093" s="173"/>
      <c r="B1093" s="114"/>
      <c r="C1093" s="114"/>
      <c r="D1093" s="114"/>
      <c r="E1093" s="114"/>
      <c r="F1093" s="114"/>
    </row>
    <row r="1094" spans="1:6" ht="15" x14ac:dyDescent="0.2">
      <c r="A1094" s="173"/>
      <c r="B1094" s="114"/>
      <c r="C1094" s="114"/>
      <c r="D1094" s="114"/>
      <c r="E1094" s="114"/>
      <c r="F1094" s="114"/>
    </row>
    <row r="1095" spans="1:6" ht="15" x14ac:dyDescent="0.2">
      <c r="A1095" s="173"/>
      <c r="B1095" s="114"/>
      <c r="C1095" s="114"/>
      <c r="D1095" s="114"/>
      <c r="E1095" s="114"/>
      <c r="F1095" s="114"/>
    </row>
    <row r="1096" spans="1:6" ht="15" x14ac:dyDescent="0.2">
      <c r="A1096" s="173"/>
      <c r="B1096" s="114"/>
      <c r="C1096" s="114"/>
      <c r="D1096" s="114"/>
      <c r="E1096" s="114"/>
      <c r="F1096" s="114"/>
    </row>
    <row r="1097" spans="1:6" ht="15" x14ac:dyDescent="0.2">
      <c r="A1097" s="173"/>
      <c r="B1097" s="114"/>
      <c r="C1097" s="114"/>
      <c r="D1097" s="114"/>
      <c r="E1097" s="114"/>
      <c r="F1097" s="114"/>
    </row>
    <row r="1098" spans="1:6" ht="15" x14ac:dyDescent="0.2">
      <c r="A1098" s="173"/>
      <c r="B1098" s="114"/>
      <c r="C1098" s="114"/>
      <c r="D1098" s="114"/>
      <c r="E1098" s="114"/>
      <c r="F1098" s="114"/>
    </row>
    <row r="1099" spans="1:6" ht="15" x14ac:dyDescent="0.2">
      <c r="A1099" s="173"/>
      <c r="B1099" s="114"/>
      <c r="C1099" s="114"/>
      <c r="D1099" s="114"/>
      <c r="E1099" s="114"/>
      <c r="F1099" s="114"/>
    </row>
    <row r="1100" spans="1:6" ht="15" x14ac:dyDescent="0.2">
      <c r="A1100" s="173"/>
      <c r="B1100" s="114"/>
      <c r="C1100" s="114"/>
      <c r="D1100" s="114"/>
      <c r="E1100" s="114"/>
      <c r="F1100" s="114"/>
    </row>
    <row r="1101" spans="1:6" ht="15" x14ac:dyDescent="0.2">
      <c r="A1101" s="173"/>
      <c r="B1101" s="114"/>
      <c r="C1101" s="114"/>
      <c r="D1101" s="114"/>
      <c r="E1101" s="114"/>
      <c r="F1101" s="114"/>
    </row>
    <row r="1102" spans="1:6" ht="15" x14ac:dyDescent="0.2">
      <c r="A1102" s="173"/>
      <c r="B1102" s="114"/>
      <c r="C1102" s="114"/>
      <c r="D1102" s="114"/>
      <c r="E1102" s="114"/>
      <c r="F1102" s="114"/>
    </row>
    <row r="1103" spans="1:6" ht="15" x14ac:dyDescent="0.2">
      <c r="A1103" s="173"/>
      <c r="B1103" s="114"/>
      <c r="C1103" s="114"/>
      <c r="D1103" s="114"/>
      <c r="E1103" s="114"/>
      <c r="F1103" s="114"/>
    </row>
    <row r="1104" spans="1:6" ht="15" x14ac:dyDescent="0.2">
      <c r="A1104" s="173"/>
      <c r="B1104" s="114"/>
      <c r="C1104" s="114"/>
      <c r="D1104" s="114"/>
      <c r="E1104" s="114"/>
      <c r="F1104" s="114"/>
    </row>
    <row r="1105" spans="1:6" ht="15" x14ac:dyDescent="0.2">
      <c r="A1105" s="173"/>
      <c r="B1105" s="114"/>
      <c r="C1105" s="114"/>
      <c r="D1105" s="114"/>
      <c r="E1105" s="114"/>
      <c r="F1105" s="114"/>
    </row>
    <row r="1106" spans="1:6" ht="15" x14ac:dyDescent="0.2">
      <c r="A1106" s="173"/>
      <c r="B1106" s="114"/>
      <c r="C1106" s="114"/>
      <c r="D1106" s="114"/>
      <c r="E1106" s="114"/>
      <c r="F1106" s="114"/>
    </row>
    <row r="1107" spans="1:6" ht="15" x14ac:dyDescent="0.2">
      <c r="A1107" s="173"/>
      <c r="B1107" s="114"/>
      <c r="C1107" s="114"/>
      <c r="D1107" s="114"/>
      <c r="E1107" s="114"/>
      <c r="F1107" s="114"/>
    </row>
    <row r="1108" spans="1:6" ht="15" x14ac:dyDescent="0.2">
      <c r="A1108" s="173"/>
      <c r="B1108" s="114"/>
      <c r="C1108" s="114"/>
      <c r="D1108" s="114"/>
      <c r="E1108" s="114"/>
      <c r="F1108" s="114"/>
    </row>
    <row r="1109" spans="1:6" ht="15" x14ac:dyDescent="0.2">
      <c r="A1109" s="173"/>
      <c r="B1109" s="114"/>
      <c r="C1109" s="114"/>
      <c r="D1109" s="114"/>
      <c r="E1109" s="114"/>
      <c r="F1109" s="114"/>
    </row>
    <row r="1110" spans="1:6" ht="15" x14ac:dyDescent="0.2">
      <c r="A1110" s="173"/>
      <c r="B1110" s="114"/>
      <c r="C1110" s="114"/>
      <c r="D1110" s="114"/>
      <c r="E1110" s="114"/>
      <c r="F1110" s="114"/>
    </row>
    <row r="1111" spans="1:6" ht="15" x14ac:dyDescent="0.2">
      <c r="A1111" s="173"/>
      <c r="B1111" s="114"/>
      <c r="C1111" s="114"/>
      <c r="D1111" s="114"/>
      <c r="E1111" s="114"/>
      <c r="F1111" s="114"/>
    </row>
    <row r="1112" spans="1:6" ht="15" x14ac:dyDescent="0.2">
      <c r="A1112" s="173"/>
      <c r="B1112" s="114"/>
      <c r="C1112" s="114"/>
      <c r="D1112" s="114"/>
      <c r="E1112" s="114"/>
      <c r="F1112" s="114"/>
    </row>
    <row r="1113" spans="1:6" ht="15" x14ac:dyDescent="0.2">
      <c r="A1113" s="173"/>
      <c r="B1113" s="114"/>
      <c r="C1113" s="114"/>
      <c r="D1113" s="114"/>
      <c r="E1113" s="114"/>
      <c r="F1113" s="114"/>
    </row>
    <row r="1114" spans="1:6" ht="15" x14ac:dyDescent="0.2">
      <c r="A1114" s="173"/>
      <c r="B1114" s="114"/>
      <c r="C1114" s="114"/>
      <c r="D1114" s="114"/>
      <c r="E1114" s="114"/>
      <c r="F1114" s="114"/>
    </row>
    <row r="1115" spans="1:6" ht="15" x14ac:dyDescent="0.2">
      <c r="A1115" s="173"/>
      <c r="B1115" s="114"/>
      <c r="C1115" s="114"/>
      <c r="D1115" s="114"/>
      <c r="E1115" s="114"/>
      <c r="F1115" s="114"/>
    </row>
    <row r="1116" spans="1:6" ht="15" x14ac:dyDescent="0.2">
      <c r="A1116" s="173"/>
      <c r="B1116" s="114"/>
      <c r="C1116" s="114"/>
      <c r="D1116" s="114"/>
      <c r="E1116" s="114"/>
      <c r="F1116" s="114"/>
    </row>
    <row r="1117" spans="1:6" ht="15" x14ac:dyDescent="0.2">
      <c r="A1117" s="173"/>
      <c r="B1117" s="114"/>
      <c r="C1117" s="114"/>
      <c r="D1117" s="114"/>
      <c r="E1117" s="114"/>
      <c r="F1117" s="114"/>
    </row>
    <row r="1118" spans="1:6" ht="15" x14ac:dyDescent="0.2">
      <c r="A1118" s="173"/>
      <c r="B1118" s="114"/>
      <c r="C1118" s="114"/>
      <c r="D1118" s="114"/>
      <c r="E1118" s="114"/>
      <c r="F1118" s="114"/>
    </row>
    <row r="1119" spans="1:6" ht="15" x14ac:dyDescent="0.2">
      <c r="A1119" s="173"/>
      <c r="B1119" s="114"/>
      <c r="C1119" s="114"/>
      <c r="D1119" s="114"/>
      <c r="E1119" s="114"/>
      <c r="F1119" s="114"/>
    </row>
    <row r="1120" spans="1:6" ht="15" x14ac:dyDescent="0.2">
      <c r="A1120" s="173"/>
      <c r="B1120" s="114"/>
      <c r="C1120" s="114"/>
      <c r="D1120" s="114"/>
      <c r="E1120" s="114"/>
      <c r="F1120" s="114"/>
    </row>
    <row r="1121" spans="1:6" ht="15" x14ac:dyDescent="0.2">
      <c r="A1121" s="173"/>
      <c r="B1121" s="114"/>
      <c r="C1121" s="114"/>
      <c r="D1121" s="114"/>
      <c r="E1121" s="114"/>
      <c r="F1121" s="114"/>
    </row>
    <row r="1122" spans="1:6" ht="15" x14ac:dyDescent="0.2">
      <c r="A1122" s="173"/>
      <c r="B1122" s="114"/>
      <c r="C1122" s="114"/>
      <c r="D1122" s="114"/>
      <c r="E1122" s="114"/>
      <c r="F1122" s="114"/>
    </row>
    <row r="1123" spans="1:6" ht="15" x14ac:dyDescent="0.2">
      <c r="A1123" s="173"/>
      <c r="B1123" s="114"/>
      <c r="C1123" s="114"/>
      <c r="D1123" s="114"/>
      <c r="E1123" s="114"/>
      <c r="F1123" s="114"/>
    </row>
    <row r="1124" spans="1:6" ht="15" x14ac:dyDescent="0.2">
      <c r="A1124" s="173"/>
      <c r="B1124" s="114"/>
      <c r="C1124" s="114"/>
      <c r="D1124" s="114"/>
      <c r="E1124" s="114"/>
      <c r="F1124" s="114"/>
    </row>
    <row r="1125" spans="1:6" ht="15" x14ac:dyDescent="0.2">
      <c r="A1125" s="173"/>
      <c r="B1125" s="114"/>
      <c r="C1125" s="114"/>
      <c r="D1125" s="114"/>
      <c r="E1125" s="114"/>
      <c r="F1125" s="114"/>
    </row>
    <row r="1126" spans="1:6" ht="15" x14ac:dyDescent="0.2">
      <c r="A1126" s="173"/>
      <c r="B1126" s="114"/>
      <c r="C1126" s="114"/>
      <c r="D1126" s="114"/>
      <c r="E1126" s="114"/>
      <c r="F1126" s="114"/>
    </row>
    <row r="1127" spans="1:6" ht="15" x14ac:dyDescent="0.2">
      <c r="A1127" s="173"/>
      <c r="B1127" s="114"/>
      <c r="C1127" s="114"/>
      <c r="D1127" s="114"/>
      <c r="E1127" s="114"/>
      <c r="F1127" s="114"/>
    </row>
    <row r="1128" spans="1:6" ht="15" x14ac:dyDescent="0.2">
      <c r="A1128" s="173"/>
      <c r="B1128" s="114"/>
      <c r="C1128" s="114"/>
      <c r="D1128" s="114"/>
      <c r="E1128" s="114"/>
      <c r="F1128" s="114"/>
    </row>
    <row r="1129" spans="1:6" ht="15" x14ac:dyDescent="0.2">
      <c r="A1129" s="173"/>
      <c r="B1129" s="114"/>
      <c r="C1129" s="114"/>
      <c r="D1129" s="114"/>
      <c r="E1129" s="114"/>
      <c r="F1129" s="114"/>
    </row>
    <row r="1130" spans="1:6" ht="15" x14ac:dyDescent="0.2">
      <c r="A1130" s="173"/>
      <c r="B1130" s="114"/>
      <c r="C1130" s="114"/>
      <c r="D1130" s="114"/>
      <c r="E1130" s="114"/>
      <c r="F1130" s="114"/>
    </row>
    <row r="1131" spans="1:6" ht="15" x14ac:dyDescent="0.2">
      <c r="A1131" s="173"/>
      <c r="B1131" s="114"/>
      <c r="C1131" s="114"/>
      <c r="D1131" s="114"/>
      <c r="E1131" s="114"/>
      <c r="F1131" s="114"/>
    </row>
    <row r="1132" spans="1:6" ht="15" x14ac:dyDescent="0.2">
      <c r="A1132" s="173"/>
      <c r="B1132" s="114"/>
      <c r="C1132" s="114"/>
      <c r="D1132" s="114"/>
      <c r="E1132" s="114"/>
      <c r="F1132" s="114"/>
    </row>
    <row r="1133" spans="1:6" ht="15" x14ac:dyDescent="0.2">
      <c r="A1133" s="173"/>
      <c r="B1133" s="114"/>
      <c r="C1133" s="114"/>
      <c r="D1133" s="114"/>
      <c r="E1133" s="114"/>
      <c r="F1133" s="114"/>
    </row>
    <row r="1134" spans="1:6" ht="15" x14ac:dyDescent="0.2">
      <c r="A1134" s="173"/>
      <c r="B1134" s="114"/>
      <c r="C1134" s="114"/>
      <c r="D1134" s="114"/>
      <c r="E1134" s="114"/>
      <c r="F1134" s="114"/>
    </row>
    <row r="1135" spans="1:6" ht="15" x14ac:dyDescent="0.2">
      <c r="A1135" s="173"/>
      <c r="B1135" s="114"/>
      <c r="C1135" s="114"/>
      <c r="D1135" s="114"/>
      <c r="E1135" s="114"/>
      <c r="F1135" s="114"/>
    </row>
    <row r="1136" spans="1:6" ht="15" x14ac:dyDescent="0.2">
      <c r="A1136" s="173"/>
      <c r="B1136" s="114"/>
      <c r="C1136" s="114"/>
      <c r="D1136" s="114"/>
      <c r="E1136" s="114"/>
      <c r="F1136" s="114"/>
    </row>
    <row r="1137" spans="1:6" ht="15" x14ac:dyDescent="0.2">
      <c r="A1137" s="173"/>
      <c r="B1137" s="114"/>
      <c r="C1137" s="114"/>
      <c r="D1137" s="114"/>
      <c r="E1137" s="114"/>
      <c r="F1137" s="114"/>
    </row>
    <row r="1138" spans="1:6" ht="15" x14ac:dyDescent="0.2">
      <c r="A1138" s="173"/>
      <c r="B1138" s="114"/>
      <c r="C1138" s="114"/>
      <c r="D1138" s="114"/>
      <c r="E1138" s="114"/>
      <c r="F1138" s="114"/>
    </row>
    <row r="1139" spans="1:6" ht="15" x14ac:dyDescent="0.2">
      <c r="A1139" s="173"/>
      <c r="B1139" s="114"/>
      <c r="C1139" s="114"/>
      <c r="D1139" s="114"/>
      <c r="E1139" s="114"/>
      <c r="F1139" s="114"/>
    </row>
    <row r="1140" spans="1:6" ht="15" x14ac:dyDescent="0.2">
      <c r="A1140" s="173"/>
      <c r="B1140" s="114"/>
      <c r="C1140" s="114"/>
      <c r="D1140" s="114"/>
      <c r="E1140" s="114"/>
      <c r="F1140" s="114"/>
    </row>
    <row r="1141" spans="1:6" ht="15" x14ac:dyDescent="0.2">
      <c r="A1141" s="173"/>
      <c r="B1141" s="114"/>
      <c r="C1141" s="114"/>
      <c r="D1141" s="114"/>
      <c r="E1141" s="114"/>
      <c r="F1141" s="114"/>
    </row>
    <row r="1142" spans="1:6" ht="15" x14ac:dyDescent="0.2">
      <c r="A1142" s="173"/>
      <c r="B1142" s="114"/>
      <c r="C1142" s="114"/>
      <c r="D1142" s="114"/>
      <c r="E1142" s="114"/>
      <c r="F1142" s="114"/>
    </row>
    <row r="1143" spans="1:6" ht="15" x14ac:dyDescent="0.2">
      <c r="A1143" s="173"/>
      <c r="B1143" s="114"/>
      <c r="C1143" s="114"/>
      <c r="D1143" s="114"/>
      <c r="E1143" s="114"/>
      <c r="F1143" s="114"/>
    </row>
    <row r="1144" spans="1:6" ht="15" x14ac:dyDescent="0.2">
      <c r="A1144" s="173"/>
      <c r="B1144" s="114"/>
      <c r="C1144" s="114"/>
      <c r="D1144" s="114"/>
      <c r="E1144" s="114"/>
      <c r="F1144" s="114"/>
    </row>
    <row r="1145" spans="1:6" ht="15" x14ac:dyDescent="0.2">
      <c r="A1145" s="173"/>
      <c r="B1145" s="114"/>
      <c r="C1145" s="114"/>
      <c r="D1145" s="114"/>
      <c r="E1145" s="114"/>
      <c r="F1145" s="114"/>
    </row>
    <row r="1146" spans="1:6" ht="15" x14ac:dyDescent="0.2">
      <c r="A1146" s="173"/>
      <c r="B1146" s="114"/>
      <c r="C1146" s="114"/>
      <c r="D1146" s="114"/>
      <c r="E1146" s="114"/>
      <c r="F1146" s="114"/>
    </row>
    <row r="1147" spans="1:6" ht="15" x14ac:dyDescent="0.2">
      <c r="A1147" s="173"/>
      <c r="B1147" s="114"/>
      <c r="C1147" s="114"/>
      <c r="D1147" s="114"/>
      <c r="E1147" s="114"/>
      <c r="F1147" s="114"/>
    </row>
    <row r="1148" spans="1:6" ht="15" x14ac:dyDescent="0.2">
      <c r="A1148" s="173"/>
      <c r="B1148" s="114"/>
      <c r="C1148" s="114"/>
      <c r="D1148" s="114"/>
      <c r="E1148" s="114"/>
      <c r="F1148" s="114"/>
    </row>
    <row r="1149" spans="1:6" ht="15" x14ac:dyDescent="0.2">
      <c r="A1149" s="173"/>
      <c r="B1149" s="114"/>
      <c r="C1149" s="114"/>
      <c r="D1149" s="114"/>
      <c r="E1149" s="114"/>
      <c r="F1149" s="114"/>
    </row>
    <row r="1150" spans="1:6" ht="15" x14ac:dyDescent="0.2">
      <c r="A1150" s="173"/>
      <c r="B1150" s="114"/>
      <c r="C1150" s="114"/>
      <c r="D1150" s="114"/>
      <c r="E1150" s="114"/>
      <c r="F1150" s="114"/>
    </row>
    <row r="1151" spans="1:6" ht="15" x14ac:dyDescent="0.2">
      <c r="A1151" s="173"/>
      <c r="B1151" s="114"/>
      <c r="C1151" s="114"/>
      <c r="D1151" s="114"/>
      <c r="E1151" s="114"/>
      <c r="F1151" s="114"/>
    </row>
    <row r="1152" spans="1:6" ht="15" x14ac:dyDescent="0.2">
      <c r="A1152" s="173"/>
      <c r="B1152" s="114"/>
      <c r="C1152" s="114"/>
      <c r="D1152" s="114"/>
      <c r="E1152" s="114"/>
      <c r="F1152" s="114"/>
    </row>
    <row r="1153" spans="1:6" ht="15" x14ac:dyDescent="0.2">
      <c r="A1153" s="173"/>
      <c r="B1153" s="114"/>
      <c r="C1153" s="114"/>
      <c r="D1153" s="114"/>
      <c r="E1153" s="114"/>
      <c r="F1153" s="114"/>
    </row>
    <row r="1154" spans="1:6" ht="15" x14ac:dyDescent="0.2">
      <c r="A1154" s="173"/>
      <c r="B1154" s="114"/>
      <c r="C1154" s="114"/>
      <c r="D1154" s="114"/>
      <c r="E1154" s="114"/>
      <c r="F1154" s="114"/>
    </row>
    <row r="1155" spans="1:6" ht="15" x14ac:dyDescent="0.2">
      <c r="A1155" s="173"/>
      <c r="B1155" s="114"/>
      <c r="C1155" s="114"/>
      <c r="D1155" s="114"/>
      <c r="E1155" s="114"/>
      <c r="F1155" s="114"/>
    </row>
    <row r="1156" spans="1:6" ht="15" x14ac:dyDescent="0.2">
      <c r="A1156" s="173"/>
      <c r="B1156" s="114"/>
      <c r="C1156" s="114"/>
      <c r="D1156" s="114"/>
      <c r="E1156" s="114"/>
      <c r="F1156" s="114"/>
    </row>
    <row r="1157" spans="1:6" ht="15" x14ac:dyDescent="0.2">
      <c r="A1157" s="173"/>
      <c r="B1157" s="114"/>
      <c r="C1157" s="114"/>
      <c r="D1157" s="114"/>
      <c r="E1157" s="114"/>
      <c r="F1157" s="114"/>
    </row>
    <row r="1158" spans="1:6" ht="15" x14ac:dyDescent="0.2">
      <c r="A1158" s="173"/>
      <c r="B1158" s="114"/>
      <c r="C1158" s="114"/>
      <c r="D1158" s="114"/>
      <c r="E1158" s="114"/>
      <c r="F1158" s="114"/>
    </row>
    <row r="1159" spans="1:6" ht="15" x14ac:dyDescent="0.2">
      <c r="A1159" s="173"/>
      <c r="B1159" s="114"/>
      <c r="C1159" s="114"/>
      <c r="D1159" s="114"/>
      <c r="E1159" s="114"/>
      <c r="F1159" s="114"/>
    </row>
    <row r="1160" spans="1:6" ht="15" x14ac:dyDescent="0.2">
      <c r="A1160" s="173"/>
      <c r="B1160" s="114"/>
      <c r="C1160" s="114"/>
      <c r="D1160" s="114"/>
      <c r="E1160" s="114"/>
      <c r="F1160" s="114"/>
    </row>
    <row r="1161" spans="1:6" ht="15" x14ac:dyDescent="0.2">
      <c r="A1161" s="173"/>
      <c r="B1161" s="114"/>
      <c r="C1161" s="114"/>
      <c r="D1161" s="114"/>
      <c r="E1161" s="114"/>
      <c r="F1161" s="114"/>
    </row>
    <row r="1162" spans="1:6" ht="15" x14ac:dyDescent="0.2">
      <c r="A1162" s="173"/>
      <c r="B1162" s="114"/>
      <c r="C1162" s="114"/>
      <c r="D1162" s="114"/>
      <c r="E1162" s="114"/>
      <c r="F1162" s="114"/>
    </row>
    <row r="1163" spans="1:6" ht="15" x14ac:dyDescent="0.2">
      <c r="A1163" s="173"/>
      <c r="B1163" s="114"/>
      <c r="C1163" s="114"/>
      <c r="D1163" s="114"/>
      <c r="E1163" s="114"/>
      <c r="F1163" s="114"/>
    </row>
    <row r="1164" spans="1:6" ht="15" x14ac:dyDescent="0.2">
      <c r="A1164" s="173"/>
      <c r="B1164" s="114"/>
      <c r="C1164" s="114"/>
      <c r="D1164" s="114"/>
      <c r="E1164" s="114"/>
      <c r="F1164" s="114"/>
    </row>
    <row r="1165" spans="1:6" ht="15" x14ac:dyDescent="0.2">
      <c r="A1165" s="173"/>
      <c r="B1165" s="114"/>
      <c r="C1165" s="114"/>
      <c r="D1165" s="114"/>
      <c r="E1165" s="114"/>
      <c r="F1165" s="114"/>
    </row>
    <row r="1166" spans="1:6" ht="15" x14ac:dyDescent="0.2">
      <c r="A1166" s="173"/>
      <c r="B1166" s="114"/>
      <c r="C1166" s="114"/>
      <c r="D1166" s="114"/>
      <c r="E1166" s="114"/>
      <c r="F1166" s="114"/>
    </row>
    <row r="1167" spans="1:6" ht="15" x14ac:dyDescent="0.2">
      <c r="A1167" s="173"/>
      <c r="B1167" s="114"/>
      <c r="C1167" s="114"/>
      <c r="D1167" s="114"/>
      <c r="E1167" s="114"/>
      <c r="F1167" s="114"/>
    </row>
    <row r="1168" spans="1:6" ht="15" x14ac:dyDescent="0.2">
      <c r="A1168" s="173"/>
      <c r="B1168" s="114"/>
      <c r="C1168" s="114"/>
      <c r="D1168" s="114"/>
      <c r="E1168" s="114"/>
      <c r="F1168" s="114"/>
    </row>
    <row r="1169" spans="1:6" ht="15" x14ac:dyDescent="0.2">
      <c r="A1169" s="173"/>
      <c r="B1169" s="114"/>
      <c r="C1169" s="114"/>
      <c r="D1169" s="114"/>
      <c r="E1169" s="114"/>
      <c r="F1169" s="114"/>
    </row>
    <row r="1170" spans="1:6" ht="15" x14ac:dyDescent="0.2">
      <c r="A1170" s="173"/>
      <c r="B1170" s="114"/>
      <c r="C1170" s="114"/>
      <c r="D1170" s="114"/>
      <c r="E1170" s="114"/>
      <c r="F1170" s="114"/>
    </row>
    <row r="1171" spans="1:6" ht="15" x14ac:dyDescent="0.2">
      <c r="A1171" s="173"/>
      <c r="B1171" s="114"/>
      <c r="C1171" s="114"/>
      <c r="D1171" s="114"/>
      <c r="E1171" s="114"/>
      <c r="F1171" s="114"/>
    </row>
    <row r="1172" spans="1:6" ht="15" x14ac:dyDescent="0.2">
      <c r="A1172" s="173"/>
      <c r="B1172" s="114"/>
      <c r="C1172" s="114"/>
      <c r="D1172" s="114"/>
      <c r="E1172" s="114"/>
      <c r="F1172" s="114"/>
    </row>
    <row r="1173" spans="1:6" ht="15" x14ac:dyDescent="0.2">
      <c r="A1173" s="173"/>
      <c r="B1173" s="114"/>
      <c r="C1173" s="114"/>
      <c r="D1173" s="114"/>
      <c r="E1173" s="114"/>
      <c r="F1173" s="114"/>
    </row>
    <row r="1174" spans="1:6" ht="15" x14ac:dyDescent="0.2">
      <c r="A1174" s="173"/>
      <c r="B1174" s="114"/>
      <c r="C1174" s="114"/>
      <c r="D1174" s="114"/>
      <c r="E1174" s="114"/>
      <c r="F1174" s="114"/>
    </row>
    <row r="1175" spans="1:6" ht="15" x14ac:dyDescent="0.2">
      <c r="A1175" s="173"/>
      <c r="B1175" s="114"/>
      <c r="C1175" s="114"/>
      <c r="D1175" s="114"/>
      <c r="E1175" s="114"/>
      <c r="F1175" s="114"/>
    </row>
    <row r="1176" spans="1:6" ht="15" x14ac:dyDescent="0.2">
      <c r="A1176" s="173"/>
      <c r="B1176" s="114"/>
      <c r="C1176" s="114"/>
      <c r="D1176" s="114"/>
      <c r="E1176" s="114"/>
      <c r="F1176" s="114"/>
    </row>
    <row r="1177" spans="1:6" ht="15" x14ac:dyDescent="0.2">
      <c r="A1177" s="173"/>
      <c r="B1177" s="114"/>
      <c r="C1177" s="114"/>
      <c r="D1177" s="114"/>
      <c r="E1177" s="114"/>
      <c r="F1177" s="114"/>
    </row>
    <row r="1178" spans="1:6" ht="15" x14ac:dyDescent="0.2">
      <c r="A1178" s="173"/>
      <c r="B1178" s="114"/>
      <c r="C1178" s="114"/>
      <c r="D1178" s="114"/>
      <c r="E1178" s="114"/>
      <c r="F1178" s="114"/>
    </row>
    <row r="1179" spans="1:6" ht="15" x14ac:dyDescent="0.2">
      <c r="A1179" s="173"/>
      <c r="B1179" s="114"/>
      <c r="C1179" s="114"/>
      <c r="D1179" s="114"/>
      <c r="E1179" s="114"/>
      <c r="F1179" s="114"/>
    </row>
    <row r="1180" spans="1:6" ht="15" x14ac:dyDescent="0.2">
      <c r="A1180" s="173"/>
      <c r="B1180" s="114"/>
      <c r="C1180" s="114"/>
      <c r="D1180" s="114"/>
      <c r="E1180" s="114"/>
      <c r="F1180" s="114"/>
    </row>
    <row r="1181" spans="1:6" ht="15" x14ac:dyDescent="0.2">
      <c r="A1181" s="173"/>
      <c r="B1181" s="114"/>
      <c r="C1181" s="114"/>
      <c r="D1181" s="114"/>
      <c r="E1181" s="114"/>
      <c r="F1181" s="114"/>
    </row>
    <row r="1182" spans="1:6" ht="15" x14ac:dyDescent="0.2">
      <c r="A1182" s="173"/>
      <c r="B1182" s="114"/>
      <c r="C1182" s="114"/>
      <c r="D1182" s="114"/>
      <c r="E1182" s="114"/>
      <c r="F1182" s="114"/>
    </row>
    <row r="1183" spans="1:6" ht="15" x14ac:dyDescent="0.2">
      <c r="A1183" s="173"/>
      <c r="B1183" s="114"/>
      <c r="C1183" s="114"/>
      <c r="D1183" s="114"/>
      <c r="E1183" s="114"/>
      <c r="F1183" s="114"/>
    </row>
    <row r="1184" spans="1:6" ht="15" x14ac:dyDescent="0.2">
      <c r="A1184" s="173"/>
      <c r="B1184" s="114"/>
      <c r="C1184" s="114"/>
      <c r="D1184" s="114"/>
      <c r="E1184" s="114"/>
      <c r="F1184" s="114"/>
    </row>
    <row r="1185" spans="1:6" ht="15" x14ac:dyDescent="0.2">
      <c r="A1185" s="173"/>
      <c r="B1185" s="114"/>
      <c r="C1185" s="114"/>
      <c r="D1185" s="114"/>
      <c r="E1185" s="114"/>
      <c r="F1185" s="114"/>
    </row>
    <row r="1186" spans="1:6" ht="15" x14ac:dyDescent="0.2">
      <c r="A1186" s="173"/>
      <c r="B1186" s="114"/>
      <c r="C1186" s="114"/>
      <c r="D1186" s="114"/>
      <c r="E1186" s="114"/>
      <c r="F1186" s="114"/>
    </row>
    <row r="1187" spans="1:6" ht="15" x14ac:dyDescent="0.2">
      <c r="A1187" s="173"/>
      <c r="B1187" s="114"/>
      <c r="C1187" s="114"/>
      <c r="D1187" s="114"/>
      <c r="E1187" s="114"/>
      <c r="F1187" s="114"/>
    </row>
    <row r="1188" spans="1:6" ht="15" x14ac:dyDescent="0.2">
      <c r="A1188" s="173"/>
      <c r="B1188" s="114"/>
      <c r="C1188" s="114"/>
      <c r="D1188" s="114"/>
      <c r="E1188" s="114"/>
      <c r="F1188" s="114"/>
    </row>
    <row r="1189" spans="1:6" ht="15" x14ac:dyDescent="0.2">
      <c r="A1189" s="173"/>
      <c r="B1189" s="114"/>
      <c r="C1189" s="114"/>
      <c r="D1189" s="114"/>
      <c r="E1189" s="114"/>
      <c r="F1189" s="114"/>
    </row>
    <row r="1190" spans="1:6" ht="15" x14ac:dyDescent="0.2">
      <c r="A1190" s="173"/>
      <c r="B1190" s="114"/>
      <c r="C1190" s="114"/>
      <c r="D1190" s="114"/>
      <c r="E1190" s="114"/>
      <c r="F1190" s="114"/>
    </row>
    <row r="1191" spans="1:6" ht="15" x14ac:dyDescent="0.2">
      <c r="A1191" s="173"/>
      <c r="B1191" s="114"/>
      <c r="C1191" s="114"/>
      <c r="D1191" s="114"/>
      <c r="E1191" s="114"/>
      <c r="F1191" s="114"/>
    </row>
    <row r="1192" spans="1:6" ht="15" x14ac:dyDescent="0.2">
      <c r="A1192" s="173"/>
      <c r="B1192" s="114"/>
      <c r="C1192" s="114"/>
      <c r="D1192" s="114"/>
      <c r="E1192" s="114"/>
      <c r="F1192" s="114"/>
    </row>
    <row r="1193" spans="1:6" ht="15" x14ac:dyDescent="0.2">
      <c r="A1193" s="173"/>
      <c r="B1193" s="114"/>
      <c r="C1193" s="114"/>
      <c r="D1193" s="114"/>
      <c r="E1193" s="114"/>
      <c r="F1193" s="114"/>
    </row>
    <row r="1194" spans="1:6" ht="15" x14ac:dyDescent="0.2">
      <c r="A1194" s="173"/>
      <c r="B1194" s="114"/>
      <c r="C1194" s="114"/>
      <c r="D1194" s="114"/>
      <c r="E1194" s="114"/>
      <c r="F1194" s="114"/>
    </row>
    <row r="1195" spans="1:6" ht="15" x14ac:dyDescent="0.2">
      <c r="A1195" s="173"/>
      <c r="B1195" s="114"/>
      <c r="C1195" s="114"/>
      <c r="D1195" s="114"/>
      <c r="E1195" s="114"/>
      <c r="F1195" s="114"/>
    </row>
    <row r="1196" spans="1:6" ht="15" x14ac:dyDescent="0.2">
      <c r="A1196" s="173"/>
      <c r="B1196" s="114"/>
      <c r="C1196" s="114"/>
      <c r="D1196" s="114"/>
      <c r="E1196" s="114"/>
      <c r="F1196" s="114"/>
    </row>
    <row r="1197" spans="1:6" ht="15" x14ac:dyDescent="0.2">
      <c r="A1197" s="173"/>
      <c r="B1197" s="114"/>
      <c r="C1197" s="114"/>
      <c r="D1197" s="114"/>
      <c r="E1197" s="114"/>
      <c r="F1197" s="114"/>
    </row>
    <row r="1198" spans="1:6" ht="15" x14ac:dyDescent="0.2">
      <c r="A1198" s="173"/>
      <c r="B1198" s="114"/>
      <c r="C1198" s="114"/>
      <c r="D1198" s="114"/>
      <c r="E1198" s="114"/>
      <c r="F1198" s="114"/>
    </row>
    <row r="1199" spans="1:6" ht="15" x14ac:dyDescent="0.2">
      <c r="A1199" s="173"/>
      <c r="B1199" s="114"/>
      <c r="C1199" s="114"/>
      <c r="D1199" s="114"/>
      <c r="E1199" s="114"/>
      <c r="F1199" s="114"/>
    </row>
    <row r="1200" spans="1:6" ht="15" x14ac:dyDescent="0.2">
      <c r="A1200" s="173"/>
      <c r="B1200" s="114"/>
      <c r="C1200" s="114"/>
      <c r="D1200" s="114"/>
      <c r="E1200" s="114"/>
      <c r="F1200" s="114"/>
    </row>
    <row r="1201" spans="1:6" ht="15" x14ac:dyDescent="0.2">
      <c r="A1201" s="173"/>
      <c r="B1201" s="114"/>
      <c r="C1201" s="114"/>
      <c r="D1201" s="114"/>
      <c r="E1201" s="114"/>
      <c r="F1201" s="114"/>
    </row>
    <row r="1202" spans="1:6" ht="15" x14ac:dyDescent="0.2">
      <c r="A1202" s="173"/>
      <c r="B1202" s="114"/>
      <c r="C1202" s="114"/>
      <c r="D1202" s="114"/>
      <c r="E1202" s="114"/>
      <c r="F1202" s="114"/>
    </row>
    <row r="1203" spans="1:6" ht="15" x14ac:dyDescent="0.2">
      <c r="A1203" s="173"/>
      <c r="B1203" s="114"/>
      <c r="C1203" s="114"/>
      <c r="D1203" s="114"/>
      <c r="E1203" s="114"/>
      <c r="F1203" s="114"/>
    </row>
    <row r="1204" spans="1:6" ht="15" x14ac:dyDescent="0.2">
      <c r="A1204" s="173"/>
      <c r="B1204" s="114"/>
      <c r="C1204" s="114"/>
      <c r="D1204" s="114"/>
      <c r="E1204" s="114"/>
      <c r="F1204" s="114"/>
    </row>
    <row r="1205" spans="1:6" ht="15" x14ac:dyDescent="0.2">
      <c r="A1205" s="173"/>
      <c r="B1205" s="114"/>
      <c r="C1205" s="114"/>
      <c r="D1205" s="114"/>
      <c r="E1205" s="114"/>
      <c r="F1205" s="114"/>
    </row>
    <row r="1206" spans="1:6" ht="15" x14ac:dyDescent="0.2">
      <c r="A1206" s="173"/>
      <c r="B1206" s="114"/>
      <c r="C1206" s="114"/>
      <c r="D1206" s="114"/>
      <c r="E1206" s="114"/>
      <c r="F1206" s="114"/>
    </row>
    <row r="1207" spans="1:6" ht="15" x14ac:dyDescent="0.2">
      <c r="A1207" s="173"/>
      <c r="B1207" s="114"/>
      <c r="C1207" s="114"/>
      <c r="D1207" s="114"/>
      <c r="E1207" s="114"/>
      <c r="F1207" s="114"/>
    </row>
    <row r="1208" spans="1:6" ht="15" x14ac:dyDescent="0.2">
      <c r="A1208" s="173"/>
      <c r="B1208" s="114"/>
      <c r="C1208" s="114"/>
      <c r="D1208" s="114"/>
      <c r="E1208" s="114"/>
      <c r="F1208" s="114"/>
    </row>
    <row r="1209" spans="1:6" ht="15" x14ac:dyDescent="0.2">
      <c r="A1209" s="173"/>
      <c r="B1209" s="114"/>
      <c r="C1209" s="114"/>
      <c r="D1209" s="114"/>
      <c r="E1209" s="114"/>
      <c r="F1209" s="114"/>
    </row>
    <row r="1210" spans="1:6" ht="15" x14ac:dyDescent="0.2">
      <c r="A1210" s="173"/>
      <c r="B1210" s="114"/>
      <c r="C1210" s="114"/>
      <c r="D1210" s="114"/>
      <c r="E1210" s="114"/>
      <c r="F1210" s="114"/>
    </row>
    <row r="1211" spans="1:6" ht="15" x14ac:dyDescent="0.2">
      <c r="A1211" s="173"/>
      <c r="B1211" s="114"/>
      <c r="C1211" s="114"/>
      <c r="D1211" s="114"/>
      <c r="E1211" s="114"/>
      <c r="F1211" s="114"/>
    </row>
    <row r="1212" spans="1:6" ht="15" x14ac:dyDescent="0.2">
      <c r="A1212" s="173"/>
      <c r="B1212" s="114"/>
      <c r="C1212" s="114"/>
      <c r="D1212" s="114"/>
      <c r="E1212" s="114"/>
      <c r="F1212" s="114"/>
    </row>
    <row r="1213" spans="1:6" ht="15" x14ac:dyDescent="0.2">
      <c r="A1213" s="173"/>
      <c r="B1213" s="114"/>
      <c r="C1213" s="114"/>
      <c r="D1213" s="114"/>
      <c r="E1213" s="114"/>
      <c r="F1213" s="114"/>
    </row>
    <row r="1214" spans="1:6" ht="15" x14ac:dyDescent="0.2">
      <c r="A1214" s="173"/>
      <c r="B1214" s="114"/>
      <c r="C1214" s="114"/>
      <c r="D1214" s="114"/>
      <c r="E1214" s="114"/>
      <c r="F1214" s="114"/>
    </row>
    <row r="1215" spans="1:6" ht="15" x14ac:dyDescent="0.2">
      <c r="A1215" s="173"/>
      <c r="B1215" s="114"/>
      <c r="C1215" s="114"/>
      <c r="D1215" s="114"/>
      <c r="E1215" s="114"/>
      <c r="F1215" s="114"/>
    </row>
    <row r="1216" spans="1:6" ht="15" x14ac:dyDescent="0.2">
      <c r="A1216" s="173"/>
      <c r="B1216" s="114"/>
      <c r="C1216" s="114"/>
      <c r="D1216" s="114"/>
      <c r="E1216" s="114"/>
      <c r="F1216" s="114"/>
    </row>
    <row r="1217" spans="1:6" ht="15" x14ac:dyDescent="0.2">
      <c r="A1217" s="173"/>
      <c r="B1217" s="114"/>
      <c r="C1217" s="114"/>
      <c r="D1217" s="114"/>
      <c r="E1217" s="114"/>
      <c r="F1217" s="114"/>
    </row>
    <row r="1218" spans="1:6" ht="15" x14ac:dyDescent="0.2">
      <c r="A1218" s="173"/>
      <c r="B1218" s="114"/>
      <c r="C1218" s="114"/>
      <c r="D1218" s="114"/>
      <c r="E1218" s="114"/>
      <c r="F1218" s="114"/>
    </row>
    <row r="1219" spans="1:6" ht="15" x14ac:dyDescent="0.2">
      <c r="A1219" s="173"/>
      <c r="B1219" s="114"/>
      <c r="C1219" s="114"/>
      <c r="D1219" s="114"/>
      <c r="E1219" s="114"/>
      <c r="F1219" s="114"/>
    </row>
    <row r="1220" spans="1:6" ht="15" x14ac:dyDescent="0.2">
      <c r="A1220" s="173"/>
      <c r="B1220" s="114"/>
      <c r="C1220" s="114"/>
      <c r="D1220" s="114"/>
      <c r="E1220" s="114"/>
      <c r="F1220" s="114"/>
    </row>
    <row r="1221" spans="1:6" ht="15" x14ac:dyDescent="0.2">
      <c r="A1221" s="173"/>
      <c r="B1221" s="114"/>
      <c r="C1221" s="114"/>
      <c r="D1221" s="114"/>
      <c r="E1221" s="114"/>
      <c r="F1221" s="114"/>
    </row>
    <row r="1222" spans="1:6" ht="15" x14ac:dyDescent="0.2">
      <c r="A1222" s="173"/>
      <c r="B1222" s="114"/>
      <c r="C1222" s="114"/>
      <c r="D1222" s="114"/>
      <c r="E1222" s="114"/>
      <c r="F1222" s="114"/>
    </row>
    <row r="1223" spans="1:6" ht="15" x14ac:dyDescent="0.2">
      <c r="A1223" s="173"/>
      <c r="B1223" s="114"/>
      <c r="C1223" s="114"/>
      <c r="D1223" s="114"/>
      <c r="E1223" s="114"/>
      <c r="F1223" s="114"/>
    </row>
    <row r="1224" spans="1:6" ht="15" x14ac:dyDescent="0.2">
      <c r="A1224" s="173"/>
      <c r="B1224" s="114"/>
      <c r="C1224" s="114"/>
      <c r="D1224" s="114"/>
      <c r="E1224" s="114"/>
      <c r="F1224" s="114"/>
    </row>
    <row r="1225" spans="1:6" ht="15" x14ac:dyDescent="0.2">
      <c r="A1225" s="173"/>
      <c r="B1225" s="114"/>
      <c r="C1225" s="114"/>
      <c r="D1225" s="114"/>
      <c r="E1225" s="114"/>
      <c r="F1225" s="114"/>
    </row>
    <row r="1226" spans="1:6" ht="15" x14ac:dyDescent="0.2">
      <c r="A1226" s="173"/>
      <c r="B1226" s="114"/>
      <c r="C1226" s="114"/>
      <c r="D1226" s="114"/>
      <c r="E1226" s="114"/>
      <c r="F1226" s="114"/>
    </row>
    <row r="1227" spans="1:6" ht="15" x14ac:dyDescent="0.2">
      <c r="A1227" s="173"/>
      <c r="B1227" s="114"/>
      <c r="C1227" s="114"/>
      <c r="D1227" s="114"/>
      <c r="E1227" s="114"/>
      <c r="F1227" s="114"/>
    </row>
    <row r="1228" spans="1:6" ht="15" x14ac:dyDescent="0.2">
      <c r="A1228" s="173"/>
      <c r="B1228" s="114"/>
      <c r="C1228" s="114"/>
      <c r="D1228" s="114"/>
      <c r="E1228" s="114"/>
      <c r="F1228" s="114"/>
    </row>
    <row r="1229" spans="1:6" ht="15" x14ac:dyDescent="0.2">
      <c r="A1229" s="173"/>
      <c r="B1229" s="114"/>
      <c r="C1229" s="114"/>
      <c r="D1229" s="114"/>
      <c r="E1229" s="114"/>
      <c r="F1229" s="114"/>
    </row>
    <row r="1230" spans="1:6" ht="15" x14ac:dyDescent="0.2">
      <c r="A1230" s="173"/>
      <c r="B1230" s="114"/>
      <c r="C1230" s="114"/>
      <c r="D1230" s="114"/>
      <c r="E1230" s="114"/>
      <c r="F1230" s="114"/>
    </row>
    <row r="1231" spans="1:6" ht="15" x14ac:dyDescent="0.2">
      <c r="A1231" s="173"/>
      <c r="B1231" s="114"/>
      <c r="C1231" s="114"/>
      <c r="D1231" s="114"/>
      <c r="E1231" s="114"/>
      <c r="F1231" s="114"/>
    </row>
    <row r="1232" spans="1:6" ht="15" x14ac:dyDescent="0.2">
      <c r="A1232" s="173"/>
      <c r="B1232" s="114"/>
      <c r="C1232" s="114"/>
      <c r="D1232" s="114"/>
      <c r="E1232" s="114"/>
      <c r="F1232" s="114"/>
    </row>
    <row r="1233" spans="1:6" ht="15" x14ac:dyDescent="0.2">
      <c r="A1233" s="173"/>
      <c r="B1233" s="114"/>
      <c r="C1233" s="114"/>
      <c r="D1233" s="114"/>
      <c r="E1233" s="114"/>
      <c r="F1233" s="114"/>
    </row>
    <row r="1234" spans="1:6" ht="15" x14ac:dyDescent="0.2">
      <c r="A1234" s="173"/>
      <c r="B1234" s="114"/>
      <c r="C1234" s="114"/>
      <c r="D1234" s="114"/>
      <c r="E1234" s="114"/>
      <c r="F1234" s="114"/>
    </row>
    <row r="1235" spans="1:6" ht="15" x14ac:dyDescent="0.2">
      <c r="A1235" s="173"/>
      <c r="B1235" s="114"/>
      <c r="C1235" s="114"/>
      <c r="D1235" s="114"/>
      <c r="E1235" s="114"/>
      <c r="F1235" s="114"/>
    </row>
    <row r="1236" spans="1:6" ht="15" x14ac:dyDescent="0.2">
      <c r="A1236" s="173"/>
      <c r="B1236" s="114"/>
      <c r="C1236" s="114"/>
      <c r="D1236" s="114"/>
      <c r="E1236" s="114"/>
      <c r="F1236" s="114"/>
    </row>
    <row r="1237" spans="1:6" ht="15" x14ac:dyDescent="0.2">
      <c r="A1237" s="173"/>
      <c r="B1237" s="114"/>
      <c r="C1237" s="114"/>
      <c r="D1237" s="114"/>
      <c r="E1237" s="114"/>
      <c r="F1237" s="114"/>
    </row>
    <row r="1238" spans="1:6" ht="15" x14ac:dyDescent="0.2">
      <c r="A1238" s="173"/>
      <c r="B1238" s="114"/>
      <c r="C1238" s="114"/>
      <c r="D1238" s="114"/>
      <c r="E1238" s="114"/>
      <c r="F1238" s="114"/>
    </row>
    <row r="1239" spans="1:6" ht="15" x14ac:dyDescent="0.2">
      <c r="A1239" s="173"/>
      <c r="B1239" s="114"/>
      <c r="C1239" s="114"/>
      <c r="D1239" s="114"/>
      <c r="E1239" s="114"/>
      <c r="F1239" s="114"/>
    </row>
    <row r="1240" spans="1:6" ht="15" x14ac:dyDescent="0.2">
      <c r="A1240" s="173"/>
      <c r="B1240" s="114"/>
      <c r="C1240" s="114"/>
      <c r="D1240" s="114"/>
      <c r="E1240" s="114"/>
      <c r="F1240" s="114"/>
    </row>
    <row r="1241" spans="1:6" ht="15" x14ac:dyDescent="0.2">
      <c r="A1241" s="173"/>
      <c r="B1241" s="114"/>
      <c r="C1241" s="114"/>
      <c r="D1241" s="114"/>
      <c r="E1241" s="114"/>
      <c r="F1241" s="114"/>
    </row>
    <row r="1242" spans="1:6" ht="15" x14ac:dyDescent="0.2">
      <c r="A1242" s="173"/>
      <c r="B1242" s="114"/>
      <c r="C1242" s="114"/>
      <c r="D1242" s="114"/>
      <c r="E1242" s="114"/>
      <c r="F1242" s="114"/>
    </row>
    <row r="1243" spans="1:6" ht="15" x14ac:dyDescent="0.2">
      <c r="A1243" s="173"/>
      <c r="B1243" s="114"/>
      <c r="C1243" s="114"/>
      <c r="D1243" s="114"/>
      <c r="E1243" s="114"/>
      <c r="F1243" s="114"/>
    </row>
    <row r="1244" spans="1:6" ht="15" x14ac:dyDescent="0.2">
      <c r="A1244" s="173"/>
      <c r="B1244" s="114"/>
      <c r="C1244" s="114"/>
      <c r="D1244" s="114"/>
      <c r="E1244" s="114"/>
      <c r="F1244" s="114"/>
    </row>
    <row r="1245" spans="1:6" ht="15" x14ac:dyDescent="0.2">
      <c r="A1245" s="173"/>
      <c r="B1245" s="114"/>
      <c r="C1245" s="114"/>
      <c r="D1245" s="114"/>
      <c r="E1245" s="114"/>
      <c r="F1245" s="114"/>
    </row>
    <row r="1246" spans="1:6" ht="15" x14ac:dyDescent="0.2">
      <c r="A1246" s="173"/>
      <c r="B1246" s="114"/>
      <c r="C1246" s="114"/>
      <c r="D1246" s="114"/>
      <c r="E1246" s="114"/>
      <c r="F1246" s="114"/>
    </row>
    <row r="1247" spans="1:6" ht="15" x14ac:dyDescent="0.2">
      <c r="A1247" s="173"/>
      <c r="B1247" s="114"/>
      <c r="C1247" s="114"/>
      <c r="D1247" s="114"/>
      <c r="E1247" s="114"/>
      <c r="F1247" s="114"/>
    </row>
    <row r="1248" spans="1:6" ht="15" x14ac:dyDescent="0.2">
      <c r="A1248" s="173"/>
      <c r="B1248" s="114"/>
      <c r="C1248" s="114"/>
      <c r="D1248" s="114"/>
      <c r="E1248" s="114"/>
      <c r="F1248" s="114"/>
    </row>
    <row r="1249" spans="1:6" ht="15" x14ac:dyDescent="0.2">
      <c r="A1249" s="173"/>
      <c r="B1249" s="114"/>
      <c r="C1249" s="114"/>
      <c r="D1249" s="114"/>
      <c r="E1249" s="114"/>
      <c r="F1249" s="114"/>
    </row>
    <row r="1250" spans="1:6" ht="15" x14ac:dyDescent="0.2">
      <c r="A1250" s="173"/>
      <c r="B1250" s="114"/>
      <c r="C1250" s="114"/>
      <c r="D1250" s="114"/>
      <c r="E1250" s="114"/>
      <c r="F1250" s="114"/>
    </row>
    <row r="1251" spans="1:6" ht="15" x14ac:dyDescent="0.2">
      <c r="A1251" s="173"/>
      <c r="B1251" s="114"/>
      <c r="C1251" s="114"/>
      <c r="D1251" s="114"/>
      <c r="E1251" s="114"/>
      <c r="F1251" s="114"/>
    </row>
    <row r="1252" spans="1:6" ht="15" x14ac:dyDescent="0.2">
      <c r="A1252" s="173"/>
      <c r="B1252" s="114"/>
      <c r="C1252" s="114"/>
      <c r="D1252" s="114"/>
      <c r="E1252" s="114"/>
      <c r="F1252" s="114"/>
    </row>
    <row r="1253" spans="1:6" ht="15" x14ac:dyDescent="0.2">
      <c r="A1253" s="173"/>
      <c r="B1253" s="114"/>
      <c r="C1253" s="114"/>
      <c r="D1253" s="114"/>
      <c r="E1253" s="114"/>
      <c r="F1253" s="114"/>
    </row>
    <row r="1254" spans="1:6" ht="15" x14ac:dyDescent="0.2">
      <c r="A1254" s="173"/>
      <c r="B1254" s="114"/>
      <c r="C1254" s="114"/>
      <c r="D1254" s="114"/>
      <c r="E1254" s="114"/>
      <c r="F1254" s="114"/>
    </row>
    <row r="1255" spans="1:6" ht="15" x14ac:dyDescent="0.2">
      <c r="A1255" s="173"/>
      <c r="B1255" s="114"/>
      <c r="C1255" s="114"/>
      <c r="D1255" s="114"/>
      <c r="E1255" s="114"/>
      <c r="F1255" s="114"/>
    </row>
    <row r="1256" spans="1:6" ht="15" x14ac:dyDescent="0.2">
      <c r="A1256" s="173"/>
      <c r="B1256" s="114"/>
      <c r="C1256" s="114"/>
      <c r="D1256" s="114"/>
      <c r="E1256" s="114"/>
      <c r="F1256" s="114"/>
    </row>
    <row r="1257" spans="1:6" ht="15" x14ac:dyDescent="0.2">
      <c r="A1257" s="173"/>
      <c r="B1257" s="114"/>
      <c r="C1257" s="114"/>
      <c r="D1257" s="114"/>
      <c r="E1257" s="114"/>
      <c r="F1257" s="114"/>
    </row>
    <row r="1258" spans="1:6" ht="15" x14ac:dyDescent="0.2">
      <c r="A1258" s="173"/>
      <c r="B1258" s="114"/>
      <c r="C1258" s="114"/>
      <c r="D1258" s="114"/>
      <c r="E1258" s="114"/>
      <c r="F1258" s="114"/>
    </row>
    <row r="1259" spans="1:6" ht="15" x14ac:dyDescent="0.2">
      <c r="A1259" s="173"/>
      <c r="B1259" s="114"/>
      <c r="C1259" s="114"/>
      <c r="D1259" s="114"/>
      <c r="E1259" s="114"/>
      <c r="F1259" s="114"/>
    </row>
    <row r="1260" spans="1:6" ht="15" x14ac:dyDescent="0.2">
      <c r="A1260" s="173"/>
      <c r="B1260" s="114"/>
      <c r="C1260" s="114"/>
      <c r="D1260" s="114"/>
      <c r="E1260" s="114"/>
      <c r="F1260" s="114"/>
    </row>
    <row r="1261" spans="1:6" ht="15" x14ac:dyDescent="0.2">
      <c r="A1261" s="173"/>
      <c r="B1261" s="114"/>
      <c r="C1261" s="114"/>
      <c r="D1261" s="114"/>
      <c r="E1261" s="114"/>
      <c r="F1261" s="114"/>
    </row>
    <row r="1262" spans="1:6" ht="15" x14ac:dyDescent="0.2">
      <c r="A1262" s="173"/>
      <c r="B1262" s="114"/>
      <c r="C1262" s="114"/>
      <c r="D1262" s="114"/>
      <c r="E1262" s="114"/>
      <c r="F1262" s="114"/>
    </row>
    <row r="1263" spans="1:6" ht="15" x14ac:dyDescent="0.2">
      <c r="A1263" s="173"/>
      <c r="B1263" s="114"/>
      <c r="C1263" s="114"/>
      <c r="D1263" s="114"/>
      <c r="E1263" s="114"/>
      <c r="F1263" s="114"/>
    </row>
    <row r="1264" spans="1:6" ht="15" x14ac:dyDescent="0.2">
      <c r="A1264" s="173"/>
      <c r="B1264" s="114"/>
      <c r="C1264" s="114"/>
      <c r="D1264" s="114"/>
      <c r="E1264" s="114"/>
      <c r="F1264" s="114"/>
    </row>
    <row r="1265" spans="1:6" ht="15" x14ac:dyDescent="0.2">
      <c r="A1265" s="173"/>
      <c r="B1265" s="114"/>
      <c r="C1265" s="114"/>
      <c r="D1265" s="114"/>
      <c r="E1265" s="114"/>
      <c r="F1265" s="114"/>
    </row>
    <row r="1266" spans="1:6" ht="15" x14ac:dyDescent="0.2">
      <c r="A1266" s="173"/>
      <c r="B1266" s="114"/>
      <c r="C1266" s="114"/>
      <c r="D1266" s="114"/>
      <c r="E1266" s="114"/>
      <c r="F1266" s="114"/>
    </row>
    <row r="1267" spans="1:6" ht="15" x14ac:dyDescent="0.2">
      <c r="A1267" s="173"/>
      <c r="B1267" s="114"/>
      <c r="C1267" s="114"/>
      <c r="D1267" s="114"/>
      <c r="E1267" s="114"/>
      <c r="F1267" s="114"/>
    </row>
    <row r="1268" spans="1:6" ht="15" x14ac:dyDescent="0.2">
      <c r="A1268" s="173"/>
      <c r="B1268" s="114"/>
      <c r="C1268" s="114"/>
      <c r="D1268" s="114"/>
      <c r="E1268" s="114"/>
      <c r="F1268" s="114"/>
    </row>
    <row r="1269" spans="1:6" ht="15" x14ac:dyDescent="0.2">
      <c r="A1269" s="173"/>
      <c r="B1269" s="114"/>
      <c r="C1269" s="114"/>
      <c r="D1269" s="114"/>
      <c r="E1269" s="114"/>
      <c r="F1269" s="114"/>
    </row>
    <row r="1270" spans="1:6" ht="15" x14ac:dyDescent="0.2">
      <c r="A1270" s="173"/>
      <c r="B1270" s="114"/>
      <c r="C1270" s="114"/>
      <c r="D1270" s="114"/>
      <c r="E1270" s="114"/>
      <c r="F1270" s="114"/>
    </row>
    <row r="1271" spans="1:6" ht="15" x14ac:dyDescent="0.2">
      <c r="A1271" s="173"/>
      <c r="B1271" s="114"/>
      <c r="C1271" s="114"/>
      <c r="D1271" s="114"/>
      <c r="E1271" s="114"/>
      <c r="F1271" s="114"/>
    </row>
    <row r="1272" spans="1:6" ht="15" x14ac:dyDescent="0.2">
      <c r="A1272" s="173"/>
      <c r="B1272" s="114"/>
      <c r="C1272" s="114"/>
      <c r="D1272" s="114"/>
      <c r="E1272" s="114"/>
      <c r="F1272" s="114"/>
    </row>
    <row r="1273" spans="1:6" ht="15" x14ac:dyDescent="0.2">
      <c r="A1273" s="173"/>
      <c r="B1273" s="114"/>
      <c r="C1273" s="114"/>
      <c r="D1273" s="114"/>
      <c r="E1273" s="114"/>
      <c r="F1273" s="114"/>
    </row>
    <row r="1274" spans="1:6" ht="15" x14ac:dyDescent="0.2">
      <c r="A1274" s="173"/>
      <c r="B1274" s="114"/>
      <c r="C1274" s="114"/>
      <c r="D1274" s="114"/>
      <c r="E1274" s="114"/>
      <c r="F1274" s="114"/>
    </row>
    <row r="1275" spans="1:6" ht="15" x14ac:dyDescent="0.2">
      <c r="A1275" s="173"/>
      <c r="B1275" s="114"/>
      <c r="C1275" s="114"/>
      <c r="D1275" s="114"/>
      <c r="E1275" s="114"/>
      <c r="F1275" s="114"/>
    </row>
    <row r="1276" spans="1:6" ht="15" x14ac:dyDescent="0.2">
      <c r="A1276" s="173"/>
      <c r="B1276" s="114"/>
      <c r="C1276" s="114"/>
      <c r="D1276" s="114"/>
      <c r="E1276" s="114"/>
      <c r="F1276" s="114"/>
    </row>
    <row r="1277" spans="1:6" ht="15" x14ac:dyDescent="0.2">
      <c r="A1277" s="173"/>
      <c r="B1277" s="114"/>
      <c r="C1277" s="114"/>
      <c r="D1277" s="114"/>
      <c r="E1277" s="114"/>
      <c r="F1277" s="114"/>
    </row>
    <row r="1278" spans="1:6" ht="15" x14ac:dyDescent="0.2">
      <c r="A1278" s="173"/>
      <c r="B1278" s="114"/>
      <c r="C1278" s="114"/>
      <c r="D1278" s="114"/>
      <c r="E1278" s="114"/>
      <c r="F1278" s="114"/>
    </row>
    <row r="1279" spans="1:6" ht="15" x14ac:dyDescent="0.2">
      <c r="A1279" s="173"/>
      <c r="B1279" s="114"/>
      <c r="C1279" s="114"/>
      <c r="D1279" s="114"/>
      <c r="E1279" s="114"/>
      <c r="F1279" s="114"/>
    </row>
    <row r="1280" spans="1:6" ht="15" x14ac:dyDescent="0.2">
      <c r="A1280" s="173"/>
      <c r="B1280" s="114"/>
      <c r="C1280" s="114"/>
      <c r="D1280" s="114"/>
      <c r="E1280" s="114"/>
      <c r="F1280" s="114"/>
    </row>
    <row r="1281" spans="1:6" ht="15" x14ac:dyDescent="0.2">
      <c r="A1281" s="173"/>
      <c r="B1281" s="114"/>
      <c r="C1281" s="114"/>
      <c r="D1281" s="114"/>
      <c r="E1281" s="114"/>
      <c r="F1281" s="114"/>
    </row>
    <row r="1282" spans="1:6" ht="15" x14ac:dyDescent="0.2">
      <c r="A1282" s="173"/>
      <c r="B1282" s="114"/>
      <c r="C1282" s="114"/>
      <c r="D1282" s="114"/>
      <c r="E1282" s="114"/>
      <c r="F1282" s="114"/>
    </row>
    <row r="1283" spans="1:6" ht="15" x14ac:dyDescent="0.2">
      <c r="A1283" s="173"/>
      <c r="B1283" s="114"/>
      <c r="C1283" s="114"/>
      <c r="D1283" s="114"/>
      <c r="E1283" s="114"/>
      <c r="F1283" s="114"/>
    </row>
    <row r="1284" spans="1:6" ht="15" x14ac:dyDescent="0.2">
      <c r="A1284" s="173"/>
      <c r="B1284" s="114"/>
      <c r="C1284" s="114"/>
      <c r="D1284" s="114"/>
      <c r="E1284" s="114"/>
      <c r="F1284" s="114"/>
    </row>
    <row r="1285" spans="1:6" ht="15" x14ac:dyDescent="0.2">
      <c r="A1285" s="173"/>
      <c r="B1285" s="114"/>
      <c r="C1285" s="114"/>
      <c r="D1285" s="114"/>
      <c r="E1285" s="114"/>
      <c r="F1285" s="114"/>
    </row>
    <row r="1286" spans="1:6" ht="15" x14ac:dyDescent="0.2">
      <c r="A1286" s="173"/>
      <c r="B1286" s="114"/>
      <c r="C1286" s="114"/>
      <c r="D1286" s="114"/>
      <c r="E1286" s="114"/>
      <c r="F1286" s="114"/>
    </row>
    <row r="1287" spans="1:6" ht="15" x14ac:dyDescent="0.2">
      <c r="A1287" s="173"/>
      <c r="B1287" s="114"/>
      <c r="C1287" s="114"/>
      <c r="D1287" s="114"/>
      <c r="E1287" s="114"/>
      <c r="F1287" s="114"/>
    </row>
    <row r="1288" spans="1:6" ht="15" x14ac:dyDescent="0.2">
      <c r="A1288" s="173"/>
      <c r="B1288" s="114"/>
      <c r="C1288" s="114"/>
      <c r="D1288" s="114"/>
      <c r="E1288" s="114"/>
      <c r="F1288" s="114"/>
    </row>
    <row r="1289" spans="1:6" ht="15" x14ac:dyDescent="0.2">
      <c r="A1289" s="173"/>
      <c r="B1289" s="114"/>
      <c r="C1289" s="114"/>
      <c r="D1289" s="114"/>
      <c r="E1289" s="114"/>
      <c r="F1289" s="114"/>
    </row>
    <row r="1290" spans="1:6" ht="15" x14ac:dyDescent="0.2">
      <c r="A1290" s="173"/>
      <c r="B1290" s="114"/>
      <c r="C1290" s="114"/>
      <c r="D1290" s="114"/>
      <c r="E1290" s="114"/>
      <c r="F1290" s="114"/>
    </row>
    <row r="1291" spans="1:6" ht="15" x14ac:dyDescent="0.2">
      <c r="A1291" s="173"/>
      <c r="B1291" s="114"/>
      <c r="C1291" s="114"/>
      <c r="D1291" s="114"/>
      <c r="E1291" s="114"/>
      <c r="F1291" s="114"/>
    </row>
    <row r="1292" spans="1:6" ht="15" x14ac:dyDescent="0.2">
      <c r="A1292" s="173"/>
      <c r="B1292" s="114"/>
      <c r="C1292" s="114"/>
      <c r="D1292" s="114"/>
      <c r="E1292" s="114"/>
      <c r="F1292" s="114"/>
    </row>
    <row r="1293" spans="1:6" ht="15" x14ac:dyDescent="0.2">
      <c r="A1293" s="173"/>
      <c r="B1293" s="114"/>
      <c r="C1293" s="114"/>
      <c r="D1293" s="114"/>
      <c r="E1293" s="114"/>
      <c r="F1293" s="114"/>
    </row>
    <row r="1294" spans="1:6" ht="15" x14ac:dyDescent="0.2">
      <c r="A1294" s="173"/>
      <c r="B1294" s="114"/>
      <c r="C1294" s="114"/>
      <c r="D1294" s="114"/>
      <c r="E1294" s="114"/>
      <c r="F1294" s="114"/>
    </row>
    <row r="1295" spans="1:6" ht="15" x14ac:dyDescent="0.2">
      <c r="A1295" s="173"/>
      <c r="B1295" s="114"/>
      <c r="C1295" s="114"/>
      <c r="D1295" s="114"/>
      <c r="E1295" s="114"/>
      <c r="F1295" s="114"/>
    </row>
    <row r="1296" spans="1:6" ht="15" x14ac:dyDescent="0.2">
      <c r="A1296" s="173"/>
      <c r="B1296" s="114"/>
      <c r="C1296" s="114"/>
      <c r="D1296" s="114"/>
      <c r="E1296" s="114"/>
      <c r="F1296" s="114"/>
    </row>
    <row r="1297" spans="1:6" ht="15" x14ac:dyDescent="0.2">
      <c r="A1297" s="173"/>
      <c r="B1297" s="114"/>
      <c r="C1297" s="114"/>
      <c r="D1297" s="114"/>
      <c r="E1297" s="114"/>
      <c r="F1297" s="114"/>
    </row>
    <row r="1298" spans="1:6" ht="15" x14ac:dyDescent="0.2">
      <c r="A1298" s="173"/>
      <c r="B1298" s="114"/>
      <c r="C1298" s="114"/>
      <c r="D1298" s="114"/>
      <c r="E1298" s="114"/>
      <c r="F1298" s="114"/>
    </row>
    <row r="1299" spans="1:6" ht="15" x14ac:dyDescent="0.2">
      <c r="A1299" s="173"/>
      <c r="B1299" s="114"/>
      <c r="C1299" s="114"/>
      <c r="D1299" s="114"/>
      <c r="E1299" s="114"/>
      <c r="F1299" s="114"/>
    </row>
    <row r="1300" spans="1:6" ht="15" x14ac:dyDescent="0.2">
      <c r="A1300" s="173"/>
      <c r="B1300" s="114"/>
      <c r="C1300" s="114"/>
      <c r="D1300" s="114"/>
      <c r="E1300" s="114"/>
      <c r="F1300" s="114"/>
    </row>
    <row r="1301" spans="1:6" ht="15" x14ac:dyDescent="0.2">
      <c r="A1301" s="173"/>
      <c r="B1301" s="114"/>
      <c r="C1301" s="114"/>
      <c r="D1301" s="114"/>
      <c r="E1301" s="114"/>
      <c r="F1301" s="114"/>
    </row>
    <row r="1302" spans="1:6" ht="15" x14ac:dyDescent="0.2">
      <c r="A1302" s="173"/>
      <c r="B1302" s="114"/>
      <c r="C1302" s="114"/>
      <c r="D1302" s="114"/>
      <c r="E1302" s="114"/>
      <c r="F1302" s="114"/>
    </row>
    <row r="1303" spans="1:6" ht="15" x14ac:dyDescent="0.2">
      <c r="A1303" s="173"/>
      <c r="B1303" s="114"/>
      <c r="C1303" s="114"/>
      <c r="D1303" s="114"/>
      <c r="E1303" s="114"/>
      <c r="F1303" s="114"/>
    </row>
    <row r="1304" spans="1:6" ht="15" x14ac:dyDescent="0.2">
      <c r="A1304" s="173"/>
      <c r="B1304" s="114"/>
      <c r="C1304" s="114"/>
      <c r="D1304" s="114"/>
      <c r="E1304" s="114"/>
      <c r="F1304" s="114"/>
    </row>
    <row r="1305" spans="1:6" ht="15" x14ac:dyDescent="0.2">
      <c r="A1305" s="173"/>
      <c r="B1305" s="114"/>
      <c r="C1305" s="114"/>
      <c r="D1305" s="114"/>
      <c r="E1305" s="114"/>
      <c r="F1305" s="114"/>
    </row>
    <row r="1306" spans="1:6" ht="15" x14ac:dyDescent="0.2">
      <c r="A1306" s="173"/>
      <c r="B1306" s="114"/>
      <c r="C1306" s="114"/>
      <c r="D1306" s="114"/>
      <c r="E1306" s="114"/>
      <c r="F1306" s="114"/>
    </row>
    <row r="1307" spans="1:6" ht="15" x14ac:dyDescent="0.2">
      <c r="A1307" s="173"/>
      <c r="B1307" s="114"/>
      <c r="C1307" s="114"/>
      <c r="D1307" s="114"/>
      <c r="E1307" s="114"/>
      <c r="F1307" s="114"/>
    </row>
    <row r="1308" spans="1:6" ht="15" x14ac:dyDescent="0.2">
      <c r="A1308" s="173"/>
      <c r="B1308" s="114"/>
      <c r="C1308" s="114"/>
      <c r="D1308" s="114"/>
      <c r="E1308" s="114"/>
      <c r="F1308" s="114"/>
    </row>
    <row r="1309" spans="1:6" ht="15" x14ac:dyDescent="0.2">
      <c r="A1309" s="173"/>
      <c r="B1309" s="114"/>
      <c r="C1309" s="114"/>
      <c r="D1309" s="114"/>
      <c r="E1309" s="114"/>
      <c r="F1309" s="114"/>
    </row>
    <row r="1310" spans="1:6" ht="15" x14ac:dyDescent="0.2">
      <c r="A1310" s="173"/>
      <c r="B1310" s="114"/>
      <c r="C1310" s="114"/>
      <c r="D1310" s="114"/>
      <c r="E1310" s="114"/>
      <c r="F1310" s="114"/>
    </row>
    <row r="1311" spans="1:6" ht="15" x14ac:dyDescent="0.2">
      <c r="A1311" s="173"/>
      <c r="B1311" s="114"/>
      <c r="C1311" s="114"/>
      <c r="D1311" s="114"/>
      <c r="E1311" s="114"/>
      <c r="F1311" s="114"/>
    </row>
    <row r="1312" spans="1:6" ht="15" x14ac:dyDescent="0.2">
      <c r="A1312" s="173"/>
      <c r="B1312" s="114"/>
      <c r="C1312" s="114"/>
      <c r="D1312" s="114"/>
      <c r="E1312" s="114"/>
      <c r="F1312" s="114"/>
    </row>
    <row r="1313" spans="1:6" ht="15" x14ac:dyDescent="0.2">
      <c r="A1313" s="173"/>
      <c r="B1313" s="114"/>
      <c r="C1313" s="114"/>
      <c r="D1313" s="114"/>
      <c r="E1313" s="114"/>
      <c r="F1313" s="114"/>
    </row>
    <row r="1314" spans="1:6" ht="15" x14ac:dyDescent="0.2">
      <c r="A1314" s="173"/>
      <c r="B1314" s="114"/>
      <c r="C1314" s="114"/>
      <c r="D1314" s="114"/>
      <c r="E1314" s="114"/>
      <c r="F1314" s="114"/>
    </row>
    <row r="1315" spans="1:6" ht="15" x14ac:dyDescent="0.2">
      <c r="A1315" s="173"/>
      <c r="B1315" s="114"/>
      <c r="C1315" s="114"/>
      <c r="D1315" s="114"/>
      <c r="E1315" s="114"/>
      <c r="F1315" s="114"/>
    </row>
    <row r="1316" spans="1:6" ht="15" x14ac:dyDescent="0.2">
      <c r="A1316" s="173"/>
      <c r="B1316" s="114"/>
      <c r="C1316" s="114"/>
      <c r="D1316" s="114"/>
      <c r="E1316" s="114"/>
      <c r="F1316" s="114"/>
    </row>
    <row r="1317" spans="1:6" ht="15" x14ac:dyDescent="0.2">
      <c r="A1317" s="173"/>
      <c r="B1317" s="114"/>
      <c r="C1317" s="114"/>
      <c r="D1317" s="114"/>
      <c r="E1317" s="114"/>
      <c r="F1317" s="114"/>
    </row>
    <row r="1318" spans="1:6" ht="15" x14ac:dyDescent="0.2">
      <c r="A1318" s="173"/>
      <c r="B1318" s="114"/>
      <c r="C1318" s="114"/>
      <c r="D1318" s="114"/>
      <c r="E1318" s="114"/>
      <c r="F1318" s="114"/>
    </row>
    <row r="1319" spans="1:6" ht="15" x14ac:dyDescent="0.2">
      <c r="A1319" s="173"/>
      <c r="B1319" s="114"/>
      <c r="C1319" s="114"/>
      <c r="D1319" s="114"/>
      <c r="E1319" s="114"/>
      <c r="F1319" s="114"/>
    </row>
    <row r="1320" spans="1:6" ht="15" x14ac:dyDescent="0.2">
      <c r="A1320" s="173"/>
      <c r="B1320" s="114"/>
      <c r="C1320" s="114"/>
      <c r="D1320" s="114"/>
      <c r="E1320" s="114"/>
      <c r="F1320" s="114"/>
    </row>
    <row r="1321" spans="1:6" ht="15" x14ac:dyDescent="0.2">
      <c r="A1321" s="173"/>
      <c r="B1321" s="114"/>
      <c r="C1321" s="114"/>
      <c r="D1321" s="114"/>
      <c r="E1321" s="114"/>
      <c r="F1321" s="114"/>
    </row>
    <row r="1322" spans="1:6" ht="15" x14ac:dyDescent="0.2">
      <c r="A1322" s="173"/>
      <c r="B1322" s="114"/>
      <c r="C1322" s="114"/>
      <c r="D1322" s="114"/>
      <c r="E1322" s="114"/>
      <c r="F1322" s="114"/>
    </row>
    <row r="1323" spans="1:6" ht="15" x14ac:dyDescent="0.2">
      <c r="A1323" s="173"/>
      <c r="B1323" s="114"/>
      <c r="C1323" s="114"/>
      <c r="D1323" s="114"/>
      <c r="E1323" s="114"/>
      <c r="F1323" s="114"/>
    </row>
    <row r="1324" spans="1:6" ht="15" x14ac:dyDescent="0.2">
      <c r="A1324" s="173"/>
      <c r="B1324" s="114"/>
      <c r="C1324" s="114"/>
      <c r="D1324" s="114"/>
      <c r="E1324" s="114"/>
      <c r="F1324" s="114"/>
    </row>
    <row r="1325" spans="1:6" ht="15" x14ac:dyDescent="0.2">
      <c r="A1325" s="173"/>
      <c r="B1325" s="114"/>
      <c r="C1325" s="114"/>
      <c r="D1325" s="114"/>
      <c r="E1325" s="114"/>
      <c r="F1325" s="114"/>
    </row>
    <row r="1326" spans="1:6" ht="15" x14ac:dyDescent="0.2">
      <c r="A1326" s="173"/>
      <c r="B1326" s="114"/>
      <c r="C1326" s="114"/>
      <c r="D1326" s="114"/>
      <c r="E1326" s="114"/>
      <c r="F1326" s="114"/>
    </row>
    <row r="1327" spans="1:6" ht="15" x14ac:dyDescent="0.2">
      <c r="A1327" s="173"/>
      <c r="B1327" s="114"/>
      <c r="C1327" s="114"/>
      <c r="D1327" s="114"/>
      <c r="E1327" s="114"/>
      <c r="F1327" s="114"/>
    </row>
    <row r="1328" spans="1:6" ht="15" x14ac:dyDescent="0.2">
      <c r="A1328" s="173"/>
      <c r="B1328" s="114"/>
      <c r="C1328" s="114"/>
      <c r="D1328" s="114"/>
      <c r="E1328" s="114"/>
      <c r="F1328" s="114"/>
    </row>
    <row r="1329" spans="1:6" ht="15" x14ac:dyDescent="0.2">
      <c r="A1329" s="173"/>
      <c r="B1329" s="114"/>
      <c r="C1329" s="114"/>
      <c r="D1329" s="114"/>
      <c r="E1329" s="114"/>
      <c r="F1329" s="114"/>
    </row>
    <row r="1330" spans="1:6" ht="15" x14ac:dyDescent="0.2">
      <c r="A1330" s="173"/>
      <c r="B1330" s="114"/>
      <c r="C1330" s="114"/>
      <c r="D1330" s="114"/>
      <c r="E1330" s="114"/>
      <c r="F1330" s="114"/>
    </row>
    <row r="1331" spans="1:6" ht="15" x14ac:dyDescent="0.2">
      <c r="A1331" s="173"/>
      <c r="B1331" s="114"/>
      <c r="C1331" s="114"/>
      <c r="D1331" s="114"/>
      <c r="E1331" s="114"/>
      <c r="F1331" s="114"/>
    </row>
    <row r="1332" spans="1:6" ht="15" x14ac:dyDescent="0.2">
      <c r="A1332" s="173"/>
      <c r="B1332" s="114"/>
      <c r="C1332" s="114"/>
      <c r="D1332" s="114"/>
      <c r="E1332" s="114"/>
      <c r="F1332" s="114"/>
    </row>
    <row r="1333" spans="1:6" ht="15" x14ac:dyDescent="0.2">
      <c r="A1333" s="173"/>
      <c r="B1333" s="114"/>
      <c r="C1333" s="114"/>
      <c r="D1333" s="114"/>
      <c r="E1333" s="114"/>
      <c r="F1333" s="114"/>
    </row>
    <row r="1334" spans="1:6" ht="15" x14ac:dyDescent="0.2">
      <c r="A1334" s="173"/>
      <c r="B1334" s="114"/>
      <c r="C1334" s="114"/>
      <c r="D1334" s="114"/>
      <c r="E1334" s="114"/>
      <c r="F1334" s="114"/>
    </row>
    <row r="1335" spans="1:6" ht="15" x14ac:dyDescent="0.2">
      <c r="A1335" s="173"/>
      <c r="B1335" s="114"/>
      <c r="C1335" s="114"/>
      <c r="D1335" s="114"/>
      <c r="E1335" s="114"/>
      <c r="F1335" s="114"/>
    </row>
    <row r="1336" spans="1:6" ht="15" x14ac:dyDescent="0.2">
      <c r="A1336" s="173"/>
      <c r="B1336" s="114"/>
      <c r="C1336" s="114"/>
      <c r="D1336" s="114"/>
      <c r="E1336" s="114"/>
      <c r="F1336" s="114"/>
    </row>
    <row r="1337" spans="1:6" ht="15" x14ac:dyDescent="0.2">
      <c r="A1337" s="173"/>
      <c r="B1337" s="114"/>
      <c r="C1337" s="114"/>
      <c r="D1337" s="114"/>
      <c r="E1337" s="114"/>
      <c r="F1337" s="114"/>
    </row>
    <row r="1338" spans="1:6" ht="15" x14ac:dyDescent="0.2">
      <c r="A1338" s="173"/>
      <c r="B1338" s="114"/>
      <c r="C1338" s="114"/>
      <c r="D1338" s="114"/>
      <c r="E1338" s="114"/>
      <c r="F1338" s="114"/>
    </row>
    <row r="1339" spans="1:6" ht="15" x14ac:dyDescent="0.2">
      <c r="A1339" s="173"/>
      <c r="B1339" s="114"/>
      <c r="C1339" s="114"/>
      <c r="D1339" s="114"/>
      <c r="E1339" s="114"/>
      <c r="F1339" s="114"/>
    </row>
    <row r="1340" spans="1:6" ht="15" x14ac:dyDescent="0.2">
      <c r="A1340" s="173"/>
      <c r="B1340" s="114"/>
      <c r="C1340" s="114"/>
      <c r="D1340" s="114"/>
      <c r="E1340" s="114"/>
      <c r="F1340" s="114"/>
    </row>
    <row r="1341" spans="1:6" ht="15" x14ac:dyDescent="0.2">
      <c r="A1341" s="173"/>
      <c r="B1341" s="114"/>
      <c r="C1341" s="114"/>
      <c r="D1341" s="114"/>
      <c r="E1341" s="114"/>
      <c r="F1341" s="114"/>
    </row>
    <row r="1342" spans="1:6" ht="15" x14ac:dyDescent="0.2">
      <c r="A1342" s="173"/>
      <c r="B1342" s="114"/>
      <c r="C1342" s="114"/>
      <c r="D1342" s="114"/>
      <c r="E1342" s="114"/>
      <c r="F1342" s="114"/>
    </row>
    <row r="1343" spans="1:6" ht="15" x14ac:dyDescent="0.2">
      <c r="A1343" s="173"/>
      <c r="B1343" s="114"/>
      <c r="C1343" s="114"/>
      <c r="D1343" s="114"/>
      <c r="E1343" s="114"/>
      <c r="F1343" s="114"/>
    </row>
    <row r="1344" spans="1:6" ht="15" x14ac:dyDescent="0.2">
      <c r="A1344" s="173"/>
      <c r="B1344" s="114"/>
      <c r="C1344" s="114"/>
      <c r="D1344" s="114"/>
      <c r="E1344" s="114"/>
      <c r="F1344" s="114"/>
    </row>
    <row r="1345" spans="1:6" ht="15" x14ac:dyDescent="0.2">
      <c r="A1345" s="173"/>
      <c r="B1345" s="114"/>
      <c r="C1345" s="114"/>
      <c r="D1345" s="114"/>
      <c r="E1345" s="114"/>
      <c r="F1345" s="114"/>
    </row>
    <row r="1346" spans="1:6" ht="15" x14ac:dyDescent="0.2">
      <c r="A1346" s="173"/>
      <c r="B1346" s="114"/>
      <c r="C1346" s="114"/>
      <c r="D1346" s="114"/>
      <c r="E1346" s="114"/>
      <c r="F1346" s="114"/>
    </row>
    <row r="1347" spans="1:6" ht="15" x14ac:dyDescent="0.2">
      <c r="A1347" s="173"/>
      <c r="B1347" s="114"/>
      <c r="C1347" s="114"/>
      <c r="D1347" s="114"/>
      <c r="E1347" s="114"/>
      <c r="F1347" s="114"/>
    </row>
    <row r="1348" spans="1:6" ht="15" x14ac:dyDescent="0.2">
      <c r="A1348" s="173"/>
      <c r="B1348" s="114"/>
      <c r="C1348" s="114"/>
      <c r="D1348" s="114"/>
      <c r="E1348" s="114"/>
      <c r="F1348" s="114"/>
    </row>
    <row r="1349" spans="1:6" ht="15" x14ac:dyDescent="0.2">
      <c r="A1349" s="173"/>
      <c r="B1349" s="114"/>
      <c r="C1349" s="114"/>
      <c r="D1349" s="114"/>
      <c r="E1349" s="114"/>
      <c r="F1349" s="114"/>
    </row>
    <row r="1350" spans="1:6" ht="15" x14ac:dyDescent="0.2">
      <c r="A1350" s="173"/>
      <c r="B1350" s="114"/>
      <c r="C1350" s="114"/>
      <c r="D1350" s="114"/>
      <c r="E1350" s="114"/>
      <c r="F1350" s="114"/>
    </row>
    <row r="1351" spans="1:6" ht="15" x14ac:dyDescent="0.2">
      <c r="A1351" s="173"/>
      <c r="B1351" s="114"/>
      <c r="C1351" s="114"/>
      <c r="D1351" s="114"/>
      <c r="E1351" s="114"/>
      <c r="F1351" s="114"/>
    </row>
    <row r="1352" spans="1:6" ht="15" x14ac:dyDescent="0.2">
      <c r="A1352" s="173"/>
      <c r="B1352" s="114"/>
      <c r="C1352" s="114"/>
      <c r="D1352" s="114"/>
      <c r="E1352" s="114"/>
      <c r="F1352" s="114"/>
    </row>
    <row r="1353" spans="1:6" ht="15" x14ac:dyDescent="0.2">
      <c r="A1353" s="173"/>
      <c r="B1353" s="114"/>
      <c r="C1353" s="114"/>
      <c r="D1353" s="114"/>
      <c r="E1353" s="114"/>
      <c r="F1353" s="114"/>
    </row>
    <row r="1354" spans="1:6" ht="15" x14ac:dyDescent="0.2">
      <c r="A1354" s="173"/>
      <c r="B1354" s="114"/>
      <c r="C1354" s="114"/>
      <c r="D1354" s="114"/>
      <c r="E1354" s="114"/>
      <c r="F1354" s="114"/>
    </row>
    <row r="1355" spans="1:6" ht="15" x14ac:dyDescent="0.2">
      <c r="A1355" s="173"/>
      <c r="B1355" s="114"/>
      <c r="C1355" s="114"/>
      <c r="D1355" s="114"/>
      <c r="E1355" s="114"/>
      <c r="F1355" s="114"/>
    </row>
    <row r="1356" spans="1:6" ht="15" x14ac:dyDescent="0.2">
      <c r="A1356" s="173"/>
      <c r="B1356" s="114"/>
      <c r="C1356" s="114"/>
      <c r="D1356" s="114"/>
      <c r="E1356" s="114"/>
      <c r="F1356" s="114"/>
    </row>
    <row r="1357" spans="1:6" ht="15" x14ac:dyDescent="0.2">
      <c r="A1357" s="173"/>
      <c r="B1357" s="114"/>
      <c r="C1357" s="114"/>
      <c r="D1357" s="114"/>
      <c r="E1357" s="114"/>
      <c r="F1357" s="114"/>
    </row>
    <row r="1358" spans="1:6" ht="15" x14ac:dyDescent="0.2">
      <c r="A1358" s="173"/>
      <c r="B1358" s="114"/>
      <c r="C1358" s="114"/>
      <c r="D1358" s="114"/>
      <c r="E1358" s="114"/>
      <c r="F1358" s="114"/>
    </row>
    <row r="1359" spans="1:6" ht="15" x14ac:dyDescent="0.2">
      <c r="A1359" s="173"/>
      <c r="B1359" s="114"/>
      <c r="C1359" s="114"/>
      <c r="D1359" s="114"/>
      <c r="E1359" s="114"/>
      <c r="F1359" s="114"/>
    </row>
    <row r="1360" spans="1:6" ht="15" x14ac:dyDescent="0.2">
      <c r="A1360" s="173"/>
      <c r="B1360" s="114"/>
      <c r="C1360" s="114"/>
      <c r="D1360" s="114"/>
      <c r="E1360" s="114"/>
      <c r="F1360" s="114"/>
    </row>
    <row r="1361" spans="1:6" ht="15" x14ac:dyDescent="0.2">
      <c r="A1361" s="173"/>
      <c r="B1361" s="114"/>
      <c r="C1361" s="114"/>
      <c r="D1361" s="114"/>
      <c r="E1361" s="114"/>
      <c r="F1361" s="114"/>
    </row>
    <row r="1362" spans="1:6" ht="15" x14ac:dyDescent="0.2">
      <c r="A1362" s="173"/>
      <c r="B1362" s="114"/>
      <c r="C1362" s="114"/>
      <c r="D1362" s="114"/>
      <c r="E1362" s="114"/>
      <c r="F1362" s="114"/>
    </row>
    <row r="1363" spans="1:6" ht="15" x14ac:dyDescent="0.2">
      <c r="A1363" s="173"/>
      <c r="B1363" s="114"/>
      <c r="C1363" s="114"/>
      <c r="D1363" s="114"/>
      <c r="E1363" s="114"/>
      <c r="F1363" s="114"/>
    </row>
    <row r="1364" spans="1:6" ht="15" x14ac:dyDescent="0.2">
      <c r="A1364" s="173"/>
      <c r="B1364" s="114"/>
      <c r="C1364" s="114"/>
      <c r="D1364" s="114"/>
      <c r="E1364" s="114"/>
      <c r="F1364" s="114"/>
    </row>
    <row r="1365" spans="1:6" ht="15" x14ac:dyDescent="0.2">
      <c r="A1365" s="173"/>
      <c r="B1365" s="114"/>
      <c r="C1365" s="114"/>
      <c r="D1365" s="114"/>
      <c r="E1365" s="114"/>
      <c r="F1365" s="114"/>
    </row>
    <row r="1366" spans="1:6" ht="15" x14ac:dyDescent="0.2">
      <c r="A1366" s="173"/>
      <c r="B1366" s="114"/>
      <c r="C1366" s="114"/>
      <c r="D1366" s="114"/>
      <c r="E1366" s="114"/>
      <c r="F1366" s="114"/>
    </row>
    <row r="1367" spans="1:6" ht="15" x14ac:dyDescent="0.2">
      <c r="A1367" s="173"/>
      <c r="B1367" s="114"/>
      <c r="C1367" s="114"/>
      <c r="D1367" s="114"/>
      <c r="E1367" s="114"/>
      <c r="F1367" s="114"/>
    </row>
    <row r="1368" spans="1:6" ht="15" x14ac:dyDescent="0.2">
      <c r="A1368" s="173"/>
      <c r="B1368" s="114"/>
      <c r="C1368" s="114"/>
      <c r="D1368" s="114"/>
      <c r="E1368" s="114"/>
      <c r="F1368" s="114"/>
    </row>
    <row r="1369" spans="1:6" ht="15" x14ac:dyDescent="0.2">
      <c r="A1369" s="173"/>
      <c r="B1369" s="114"/>
      <c r="C1369" s="114"/>
      <c r="D1369" s="114"/>
      <c r="E1369" s="114"/>
      <c r="F1369" s="114"/>
    </row>
    <row r="1370" spans="1:6" ht="15" x14ac:dyDescent="0.2">
      <c r="A1370" s="173"/>
      <c r="B1370" s="114"/>
      <c r="C1370" s="114"/>
      <c r="D1370" s="114"/>
      <c r="E1370" s="114"/>
      <c r="F1370" s="114"/>
    </row>
    <row r="1371" spans="1:6" ht="15" x14ac:dyDescent="0.2">
      <c r="A1371" s="173"/>
      <c r="B1371" s="114"/>
      <c r="C1371" s="114"/>
      <c r="D1371" s="114"/>
      <c r="E1371" s="114"/>
      <c r="F1371" s="114"/>
    </row>
    <row r="1372" spans="1:6" ht="15" x14ac:dyDescent="0.2">
      <c r="A1372" s="173"/>
      <c r="B1372" s="114"/>
      <c r="C1372" s="114"/>
      <c r="D1372" s="114"/>
      <c r="E1372" s="114"/>
      <c r="F1372" s="114"/>
    </row>
    <row r="1373" spans="1:6" ht="15" x14ac:dyDescent="0.2">
      <c r="A1373" s="173"/>
      <c r="B1373" s="114"/>
      <c r="C1373" s="114"/>
      <c r="D1373" s="114"/>
      <c r="E1373" s="114"/>
      <c r="F1373" s="114"/>
    </row>
    <row r="1374" spans="1:6" ht="15" x14ac:dyDescent="0.2">
      <c r="A1374" s="173"/>
      <c r="B1374" s="114"/>
      <c r="C1374" s="114"/>
      <c r="D1374" s="114"/>
      <c r="E1374" s="114"/>
      <c r="F1374" s="114"/>
    </row>
    <row r="1375" spans="1:6" ht="15" x14ac:dyDescent="0.2">
      <c r="A1375" s="173"/>
      <c r="B1375" s="114"/>
      <c r="C1375" s="114"/>
      <c r="D1375" s="114"/>
      <c r="E1375" s="114"/>
      <c r="F1375" s="114"/>
    </row>
    <row r="1376" spans="1:6" ht="15" x14ac:dyDescent="0.2">
      <c r="A1376" s="173"/>
      <c r="B1376" s="114"/>
      <c r="C1376" s="114"/>
      <c r="D1376" s="114"/>
      <c r="E1376" s="114"/>
      <c r="F1376" s="114"/>
    </row>
    <row r="1377" spans="1:6" ht="15" x14ac:dyDescent="0.2">
      <c r="A1377" s="173"/>
      <c r="B1377" s="114"/>
      <c r="C1377" s="114"/>
      <c r="D1377" s="114"/>
      <c r="E1377" s="114"/>
      <c r="F1377" s="114"/>
    </row>
    <row r="1378" spans="1:6" ht="15" x14ac:dyDescent="0.2">
      <c r="A1378" s="173"/>
      <c r="B1378" s="114"/>
      <c r="C1378" s="114"/>
      <c r="D1378" s="114"/>
      <c r="E1378" s="114"/>
      <c r="F1378" s="114"/>
    </row>
    <row r="1379" spans="1:6" ht="15" x14ac:dyDescent="0.2">
      <c r="A1379" s="173"/>
      <c r="B1379" s="114"/>
      <c r="C1379" s="114"/>
      <c r="D1379" s="114"/>
      <c r="E1379" s="114"/>
      <c r="F1379" s="114"/>
    </row>
    <row r="1380" spans="1:6" ht="15" x14ac:dyDescent="0.2">
      <c r="A1380" s="173"/>
      <c r="B1380" s="114"/>
      <c r="C1380" s="114"/>
      <c r="D1380" s="114"/>
      <c r="E1380" s="114"/>
      <c r="F1380" s="114"/>
    </row>
    <row r="1381" spans="1:6" ht="15" x14ac:dyDescent="0.2">
      <c r="A1381" s="173"/>
      <c r="B1381" s="114"/>
      <c r="C1381" s="114"/>
      <c r="D1381" s="114"/>
      <c r="E1381" s="114"/>
      <c r="F1381" s="114"/>
    </row>
    <row r="1382" spans="1:6" ht="15" x14ac:dyDescent="0.2">
      <c r="A1382" s="173"/>
      <c r="B1382" s="114"/>
      <c r="C1382" s="114"/>
      <c r="D1382" s="114"/>
      <c r="E1382" s="114"/>
      <c r="F1382" s="114"/>
    </row>
    <row r="1383" spans="1:6" ht="15" x14ac:dyDescent="0.2">
      <c r="A1383" s="173"/>
      <c r="B1383" s="114"/>
      <c r="C1383" s="114"/>
      <c r="D1383" s="114"/>
      <c r="E1383" s="114"/>
      <c r="F1383" s="114"/>
    </row>
    <row r="1384" spans="1:6" ht="15" x14ac:dyDescent="0.2">
      <c r="A1384" s="173"/>
      <c r="B1384" s="114"/>
      <c r="C1384" s="114"/>
      <c r="D1384" s="114"/>
      <c r="E1384" s="114"/>
      <c r="F1384" s="114"/>
    </row>
    <row r="1385" spans="1:6" ht="15" x14ac:dyDescent="0.2">
      <c r="A1385" s="173"/>
      <c r="B1385" s="114"/>
      <c r="C1385" s="114"/>
      <c r="D1385" s="114"/>
      <c r="E1385" s="114"/>
      <c r="F1385" s="114"/>
    </row>
    <row r="1386" spans="1:6" ht="15" x14ac:dyDescent="0.2">
      <c r="A1386" s="173"/>
      <c r="B1386" s="114"/>
      <c r="C1386" s="114"/>
      <c r="D1386" s="114"/>
      <c r="E1386" s="114"/>
      <c r="F1386" s="114"/>
    </row>
    <row r="1387" spans="1:6" ht="15" x14ac:dyDescent="0.2">
      <c r="A1387" s="173"/>
      <c r="B1387" s="114"/>
      <c r="C1387" s="114"/>
      <c r="D1387" s="114"/>
      <c r="E1387" s="114"/>
      <c r="F1387" s="114"/>
    </row>
    <row r="1388" spans="1:6" ht="15" x14ac:dyDescent="0.2">
      <c r="A1388" s="173"/>
      <c r="B1388" s="114"/>
      <c r="C1388" s="114"/>
      <c r="D1388" s="114"/>
      <c r="E1388" s="114"/>
      <c r="F1388" s="114"/>
    </row>
    <row r="1389" spans="1:6" ht="15" x14ac:dyDescent="0.2">
      <c r="A1389" s="173"/>
      <c r="B1389" s="114"/>
      <c r="C1389" s="114"/>
      <c r="D1389" s="114"/>
      <c r="E1389" s="114"/>
      <c r="F1389" s="114"/>
    </row>
    <row r="1390" spans="1:6" ht="15" x14ac:dyDescent="0.2">
      <c r="A1390" s="173"/>
      <c r="B1390" s="114"/>
      <c r="C1390" s="114"/>
      <c r="D1390" s="114"/>
      <c r="E1390" s="114"/>
      <c r="F1390" s="114"/>
    </row>
    <row r="1391" spans="1:6" ht="15" x14ac:dyDescent="0.2">
      <c r="A1391" s="173"/>
      <c r="B1391" s="114"/>
      <c r="C1391" s="114"/>
      <c r="D1391" s="114"/>
      <c r="E1391" s="114"/>
      <c r="F1391" s="114"/>
    </row>
    <row r="1392" spans="1:6" ht="15" x14ac:dyDescent="0.2">
      <c r="A1392" s="173"/>
      <c r="B1392" s="114"/>
      <c r="C1392" s="114"/>
      <c r="D1392" s="114"/>
      <c r="E1392" s="114"/>
      <c r="F1392" s="114"/>
    </row>
    <row r="1393" spans="1:6" ht="15" x14ac:dyDescent="0.2">
      <c r="A1393" s="173"/>
      <c r="B1393" s="114"/>
      <c r="C1393" s="114"/>
      <c r="D1393" s="114"/>
      <c r="E1393" s="114"/>
      <c r="F1393" s="114"/>
    </row>
    <row r="1394" spans="1:6" ht="15" x14ac:dyDescent="0.2">
      <c r="A1394" s="173"/>
      <c r="B1394" s="114"/>
      <c r="C1394" s="114"/>
      <c r="D1394" s="114"/>
      <c r="E1394" s="114"/>
      <c r="F1394" s="114"/>
    </row>
    <row r="1395" spans="1:6" ht="15" x14ac:dyDescent="0.2">
      <c r="A1395" s="173"/>
      <c r="B1395" s="114"/>
      <c r="C1395" s="114"/>
      <c r="D1395" s="114"/>
      <c r="E1395" s="114"/>
      <c r="F1395" s="114"/>
    </row>
    <row r="1396" spans="1:6" ht="15" x14ac:dyDescent="0.2">
      <c r="A1396" s="173"/>
      <c r="B1396" s="114"/>
      <c r="C1396" s="114"/>
      <c r="D1396" s="114"/>
      <c r="E1396" s="114"/>
      <c r="F1396" s="114"/>
    </row>
    <row r="1397" spans="1:6" ht="15" x14ac:dyDescent="0.2">
      <c r="A1397" s="173"/>
      <c r="B1397" s="114"/>
      <c r="C1397" s="114"/>
      <c r="D1397" s="114"/>
      <c r="E1397" s="114"/>
      <c r="F1397" s="114"/>
    </row>
    <row r="1398" spans="1:6" ht="15" x14ac:dyDescent="0.2">
      <c r="A1398" s="173"/>
      <c r="B1398" s="114"/>
      <c r="C1398" s="114"/>
      <c r="D1398" s="114"/>
      <c r="E1398" s="114"/>
      <c r="F1398" s="114"/>
    </row>
    <row r="1399" spans="1:6" ht="15" x14ac:dyDescent="0.2">
      <c r="A1399" s="173"/>
      <c r="B1399" s="114"/>
      <c r="C1399" s="114"/>
      <c r="D1399" s="114"/>
      <c r="E1399" s="114"/>
      <c r="F1399" s="114"/>
    </row>
    <row r="1400" spans="1:6" ht="15" x14ac:dyDescent="0.2">
      <c r="A1400" s="173"/>
      <c r="B1400" s="114"/>
      <c r="C1400" s="114"/>
      <c r="D1400" s="114"/>
      <c r="E1400" s="114"/>
      <c r="F1400" s="114"/>
    </row>
    <row r="1401" spans="1:6" ht="15" x14ac:dyDescent="0.2">
      <c r="A1401" s="173"/>
      <c r="B1401" s="114"/>
      <c r="C1401" s="114"/>
      <c r="D1401" s="114"/>
      <c r="E1401" s="114"/>
      <c r="F1401" s="114"/>
    </row>
    <row r="1402" spans="1:6" ht="15" x14ac:dyDescent="0.2">
      <c r="A1402" s="173"/>
      <c r="B1402" s="114"/>
      <c r="C1402" s="114"/>
      <c r="D1402" s="114"/>
      <c r="E1402" s="114"/>
      <c r="F1402" s="114"/>
    </row>
    <row r="1403" spans="1:6" ht="15" x14ac:dyDescent="0.2">
      <c r="A1403" s="173"/>
      <c r="B1403" s="114"/>
      <c r="C1403" s="114"/>
      <c r="D1403" s="114"/>
      <c r="E1403" s="114"/>
      <c r="F1403" s="114"/>
    </row>
    <row r="1404" spans="1:6" ht="15" x14ac:dyDescent="0.2">
      <c r="A1404" s="173"/>
      <c r="B1404" s="114"/>
      <c r="C1404" s="114"/>
      <c r="D1404" s="114"/>
      <c r="E1404" s="114"/>
      <c r="F1404" s="114"/>
    </row>
    <row r="1405" spans="1:6" ht="15" x14ac:dyDescent="0.2">
      <c r="A1405" s="173"/>
      <c r="B1405" s="114"/>
      <c r="C1405" s="114"/>
      <c r="D1405" s="114"/>
      <c r="E1405" s="114"/>
      <c r="F1405" s="114"/>
    </row>
    <row r="1406" spans="1:6" ht="15" x14ac:dyDescent="0.2">
      <c r="A1406" s="173"/>
      <c r="B1406" s="114"/>
      <c r="C1406" s="114"/>
      <c r="D1406" s="114"/>
      <c r="E1406" s="114"/>
      <c r="F1406" s="114"/>
    </row>
    <row r="1407" spans="1:6" ht="15" x14ac:dyDescent="0.2">
      <c r="A1407" s="173"/>
      <c r="B1407" s="114"/>
      <c r="C1407" s="114"/>
      <c r="D1407" s="114"/>
      <c r="E1407" s="114"/>
      <c r="F1407" s="114"/>
    </row>
    <row r="1408" spans="1:6" ht="15" x14ac:dyDescent="0.2">
      <c r="A1408" s="173"/>
      <c r="B1408" s="114"/>
      <c r="C1408" s="114"/>
      <c r="D1408" s="114"/>
      <c r="E1408" s="114"/>
      <c r="F1408" s="114"/>
    </row>
    <row r="1409" spans="1:6" ht="15" x14ac:dyDescent="0.2">
      <c r="A1409" s="173"/>
      <c r="B1409" s="114"/>
      <c r="C1409" s="114"/>
      <c r="D1409" s="114"/>
      <c r="E1409" s="114"/>
      <c r="F1409" s="114"/>
    </row>
    <row r="1410" spans="1:6" ht="15" x14ac:dyDescent="0.2">
      <c r="A1410" s="173"/>
      <c r="B1410" s="114"/>
      <c r="C1410" s="114"/>
      <c r="D1410" s="114"/>
      <c r="E1410" s="114"/>
      <c r="F1410" s="114"/>
    </row>
    <row r="1411" spans="1:6" ht="15" x14ac:dyDescent="0.2">
      <c r="A1411" s="173"/>
      <c r="B1411" s="114"/>
      <c r="C1411" s="114"/>
      <c r="D1411" s="114"/>
      <c r="E1411" s="114"/>
      <c r="F1411" s="114"/>
    </row>
    <row r="1412" spans="1:6" ht="15" x14ac:dyDescent="0.2">
      <c r="A1412" s="173"/>
      <c r="B1412" s="114"/>
      <c r="C1412" s="114"/>
      <c r="D1412" s="114"/>
      <c r="E1412" s="114"/>
      <c r="F1412" s="114"/>
    </row>
    <row r="1413" spans="1:6" ht="15" x14ac:dyDescent="0.2">
      <c r="A1413" s="173"/>
      <c r="B1413" s="114"/>
      <c r="C1413" s="114"/>
      <c r="D1413" s="114"/>
      <c r="E1413" s="114"/>
      <c r="F1413" s="114"/>
    </row>
    <row r="1414" spans="1:6" ht="15" x14ac:dyDescent="0.2">
      <c r="A1414" s="173"/>
      <c r="B1414" s="114"/>
      <c r="C1414" s="114"/>
      <c r="D1414" s="114"/>
      <c r="E1414" s="114"/>
      <c r="F1414" s="114"/>
    </row>
    <row r="1415" spans="1:6" ht="15" x14ac:dyDescent="0.2">
      <c r="A1415" s="173"/>
      <c r="B1415" s="114"/>
      <c r="C1415" s="114"/>
      <c r="D1415" s="114"/>
      <c r="E1415" s="114"/>
      <c r="F1415" s="114"/>
    </row>
    <row r="1416" spans="1:6" ht="15" x14ac:dyDescent="0.2">
      <c r="A1416" s="173"/>
      <c r="B1416" s="114"/>
      <c r="C1416" s="114"/>
      <c r="D1416" s="114"/>
      <c r="E1416" s="114"/>
      <c r="F1416" s="114"/>
    </row>
    <row r="1417" spans="1:6" ht="15" x14ac:dyDescent="0.2">
      <c r="A1417" s="173"/>
      <c r="B1417" s="114"/>
      <c r="C1417" s="114"/>
      <c r="D1417" s="114"/>
      <c r="E1417" s="114"/>
      <c r="F1417" s="114"/>
    </row>
    <row r="1418" spans="1:6" ht="15" x14ac:dyDescent="0.2">
      <c r="A1418" s="173"/>
      <c r="B1418" s="114"/>
      <c r="C1418" s="114"/>
      <c r="D1418" s="114"/>
      <c r="E1418" s="114"/>
      <c r="F1418" s="114"/>
    </row>
    <row r="1419" spans="1:6" ht="15" x14ac:dyDescent="0.2">
      <c r="A1419" s="173"/>
      <c r="B1419" s="114"/>
      <c r="C1419" s="114"/>
      <c r="D1419" s="114"/>
      <c r="E1419" s="114"/>
      <c r="F1419" s="114"/>
    </row>
    <row r="1420" spans="1:6" ht="15" x14ac:dyDescent="0.2">
      <c r="A1420" s="173"/>
      <c r="B1420" s="114"/>
      <c r="C1420" s="114"/>
      <c r="D1420" s="114"/>
      <c r="E1420" s="114"/>
      <c r="F1420" s="114"/>
    </row>
    <row r="1421" spans="1:6" ht="15" x14ac:dyDescent="0.2">
      <c r="A1421" s="173"/>
      <c r="B1421" s="114"/>
      <c r="C1421" s="114"/>
      <c r="D1421" s="114"/>
      <c r="E1421" s="114"/>
      <c r="F1421" s="114"/>
    </row>
    <row r="1422" spans="1:6" ht="15" x14ac:dyDescent="0.2">
      <c r="A1422" s="173"/>
      <c r="B1422" s="114"/>
      <c r="C1422" s="114"/>
      <c r="D1422" s="114"/>
      <c r="E1422" s="114"/>
      <c r="F1422" s="114"/>
    </row>
    <row r="1423" spans="1:6" ht="15" x14ac:dyDescent="0.2">
      <c r="A1423" s="173"/>
      <c r="B1423" s="114"/>
      <c r="C1423" s="114"/>
      <c r="D1423" s="114"/>
      <c r="E1423" s="114"/>
      <c r="F1423" s="114"/>
    </row>
    <row r="1424" spans="1:6" ht="15" x14ac:dyDescent="0.2">
      <c r="A1424" s="173"/>
      <c r="B1424" s="114"/>
      <c r="C1424" s="114"/>
      <c r="D1424" s="114"/>
      <c r="E1424" s="114"/>
      <c r="F1424" s="114"/>
    </row>
    <row r="1425" spans="1:6" ht="15" x14ac:dyDescent="0.2">
      <c r="A1425" s="173"/>
      <c r="B1425" s="114"/>
      <c r="C1425" s="114"/>
      <c r="D1425" s="114"/>
      <c r="E1425" s="114"/>
      <c r="F1425" s="114"/>
    </row>
    <row r="1426" spans="1:6" ht="15" x14ac:dyDescent="0.2">
      <c r="A1426" s="173"/>
      <c r="B1426" s="114"/>
      <c r="C1426" s="114"/>
      <c r="D1426" s="114"/>
      <c r="E1426" s="114"/>
      <c r="F1426" s="114"/>
    </row>
    <row r="1427" spans="1:6" ht="15" x14ac:dyDescent="0.2">
      <c r="A1427" s="173"/>
      <c r="B1427" s="114"/>
      <c r="C1427" s="114"/>
      <c r="D1427" s="114"/>
      <c r="E1427" s="114"/>
      <c r="F1427" s="114"/>
    </row>
    <row r="1428" spans="1:6" ht="15" x14ac:dyDescent="0.2">
      <c r="A1428" s="173"/>
      <c r="B1428" s="114"/>
      <c r="C1428" s="114"/>
      <c r="D1428" s="114"/>
      <c r="E1428" s="114"/>
      <c r="F1428" s="114"/>
    </row>
    <row r="1429" spans="1:6" ht="15" x14ac:dyDescent="0.2">
      <c r="A1429" s="173"/>
      <c r="B1429" s="114"/>
      <c r="C1429" s="114"/>
      <c r="D1429" s="114"/>
      <c r="E1429" s="114"/>
      <c r="F1429" s="114"/>
    </row>
    <row r="1430" spans="1:6" ht="15" x14ac:dyDescent="0.2">
      <c r="A1430" s="173"/>
      <c r="B1430" s="114"/>
      <c r="C1430" s="114"/>
      <c r="D1430" s="114"/>
      <c r="E1430" s="114"/>
      <c r="F1430" s="114"/>
    </row>
    <row r="1431" spans="1:6" ht="15" x14ac:dyDescent="0.2">
      <c r="A1431" s="173"/>
      <c r="B1431" s="114"/>
      <c r="C1431" s="114"/>
      <c r="D1431" s="114"/>
      <c r="E1431" s="114"/>
      <c r="F1431" s="114"/>
    </row>
    <row r="1432" spans="1:6" ht="15" x14ac:dyDescent="0.2">
      <c r="A1432" s="173"/>
      <c r="B1432" s="114"/>
      <c r="C1432" s="114"/>
      <c r="D1432" s="114"/>
      <c r="E1432" s="114"/>
      <c r="F1432" s="114"/>
    </row>
    <row r="1433" spans="1:6" ht="15" x14ac:dyDescent="0.2">
      <c r="A1433" s="173"/>
      <c r="B1433" s="114"/>
      <c r="C1433" s="114"/>
      <c r="D1433" s="114"/>
      <c r="E1433" s="114"/>
      <c r="F1433" s="114"/>
    </row>
    <row r="1434" spans="1:6" ht="15" x14ac:dyDescent="0.2">
      <c r="A1434" s="173"/>
      <c r="B1434" s="114"/>
      <c r="C1434" s="114"/>
      <c r="D1434" s="114"/>
      <c r="E1434" s="114"/>
      <c r="F1434" s="114"/>
    </row>
    <row r="1435" spans="1:6" ht="15" x14ac:dyDescent="0.2">
      <c r="A1435" s="173"/>
      <c r="B1435" s="114"/>
      <c r="C1435" s="114"/>
      <c r="D1435" s="114"/>
      <c r="E1435" s="114"/>
      <c r="F1435" s="114"/>
    </row>
    <row r="1436" spans="1:6" ht="15" x14ac:dyDescent="0.2">
      <c r="A1436" s="173"/>
      <c r="B1436" s="114"/>
      <c r="C1436" s="114"/>
      <c r="D1436" s="114"/>
      <c r="E1436" s="114"/>
      <c r="F1436" s="114"/>
    </row>
    <row r="1437" spans="1:6" ht="15" x14ac:dyDescent="0.2">
      <c r="A1437" s="173"/>
      <c r="B1437" s="114"/>
      <c r="C1437" s="114"/>
      <c r="D1437" s="114"/>
      <c r="E1437" s="114"/>
      <c r="F1437" s="114"/>
    </row>
    <row r="1438" spans="1:6" ht="15" x14ac:dyDescent="0.2">
      <c r="A1438" s="173"/>
      <c r="B1438" s="114"/>
      <c r="C1438" s="114"/>
      <c r="D1438" s="114"/>
      <c r="E1438" s="114"/>
      <c r="F1438" s="114"/>
    </row>
    <row r="1439" spans="1:6" ht="15" x14ac:dyDescent="0.2">
      <c r="A1439" s="173"/>
      <c r="B1439" s="114"/>
      <c r="C1439" s="114"/>
      <c r="D1439" s="114"/>
      <c r="E1439" s="114"/>
      <c r="F1439" s="114"/>
    </row>
    <row r="1440" spans="1:6" ht="15" x14ac:dyDescent="0.2">
      <c r="A1440" s="173"/>
      <c r="B1440" s="114"/>
      <c r="C1440" s="114"/>
      <c r="D1440" s="114"/>
      <c r="E1440" s="114"/>
      <c r="F1440" s="114"/>
    </row>
    <row r="1441" spans="1:6" ht="15" x14ac:dyDescent="0.2">
      <c r="A1441" s="173"/>
      <c r="B1441" s="114"/>
      <c r="C1441" s="114"/>
      <c r="D1441" s="114"/>
      <c r="E1441" s="114"/>
      <c r="F1441" s="114"/>
    </row>
    <row r="1442" spans="1:6" ht="15" x14ac:dyDescent="0.2">
      <c r="A1442" s="173"/>
      <c r="B1442" s="114"/>
      <c r="C1442" s="114"/>
      <c r="D1442" s="114"/>
      <c r="E1442" s="114"/>
      <c r="F1442" s="114"/>
    </row>
    <row r="1443" spans="1:6" ht="15" x14ac:dyDescent="0.2">
      <c r="A1443" s="173"/>
      <c r="B1443" s="114"/>
      <c r="C1443" s="114"/>
      <c r="D1443" s="114"/>
      <c r="E1443" s="114"/>
      <c r="F1443" s="114"/>
    </row>
    <row r="1444" spans="1:6" ht="15" x14ac:dyDescent="0.2">
      <c r="A1444" s="173"/>
      <c r="B1444" s="114"/>
      <c r="C1444" s="114"/>
      <c r="D1444" s="114"/>
      <c r="E1444" s="114"/>
      <c r="F1444" s="114"/>
    </row>
    <row r="1445" spans="1:6" ht="15" x14ac:dyDescent="0.2">
      <c r="A1445" s="173"/>
      <c r="B1445" s="114"/>
      <c r="C1445" s="114"/>
      <c r="D1445" s="114"/>
      <c r="E1445" s="114"/>
      <c r="F1445" s="114"/>
    </row>
    <row r="1446" spans="1:6" ht="15" x14ac:dyDescent="0.2">
      <c r="A1446" s="173"/>
      <c r="B1446" s="114"/>
      <c r="C1446" s="114"/>
      <c r="D1446" s="114"/>
      <c r="E1446" s="114"/>
      <c r="F1446" s="114"/>
    </row>
    <row r="1447" spans="1:6" ht="15" x14ac:dyDescent="0.2">
      <c r="A1447" s="173"/>
      <c r="B1447" s="114"/>
      <c r="C1447" s="114"/>
      <c r="D1447" s="114"/>
      <c r="E1447" s="114"/>
      <c r="F1447" s="114"/>
    </row>
    <row r="1448" spans="1:6" ht="15" x14ac:dyDescent="0.2">
      <c r="A1448" s="173"/>
      <c r="B1448" s="114"/>
      <c r="C1448" s="114"/>
      <c r="D1448" s="114"/>
      <c r="E1448" s="114"/>
      <c r="F1448" s="114"/>
    </row>
    <row r="1449" spans="1:6" ht="15" x14ac:dyDescent="0.2">
      <c r="A1449" s="173"/>
      <c r="B1449" s="114"/>
      <c r="C1449" s="114"/>
      <c r="D1449" s="114"/>
      <c r="E1449" s="114"/>
      <c r="F1449" s="114"/>
    </row>
    <row r="1450" spans="1:6" ht="15" x14ac:dyDescent="0.2">
      <c r="A1450" s="173"/>
      <c r="B1450" s="114"/>
      <c r="C1450" s="114"/>
      <c r="D1450" s="114"/>
      <c r="E1450" s="114"/>
      <c r="F1450" s="114"/>
    </row>
    <row r="1451" spans="1:6" ht="15" x14ac:dyDescent="0.2">
      <c r="A1451" s="173"/>
      <c r="B1451" s="114"/>
      <c r="C1451" s="114"/>
      <c r="D1451" s="114"/>
      <c r="E1451" s="114"/>
      <c r="F1451" s="114"/>
    </row>
    <row r="1452" spans="1:6" ht="15" x14ac:dyDescent="0.2">
      <c r="A1452" s="173"/>
      <c r="B1452" s="114"/>
      <c r="C1452" s="114"/>
      <c r="D1452" s="114"/>
      <c r="E1452" s="114"/>
      <c r="F1452" s="114"/>
    </row>
    <row r="1453" spans="1:6" ht="15" x14ac:dyDescent="0.2">
      <c r="A1453" s="173"/>
      <c r="B1453" s="114"/>
      <c r="C1453" s="114"/>
      <c r="D1453" s="114"/>
      <c r="E1453" s="114"/>
      <c r="F1453" s="114"/>
    </row>
    <row r="1454" spans="1:6" ht="15" x14ac:dyDescent="0.2">
      <c r="A1454" s="173"/>
      <c r="B1454" s="114"/>
      <c r="C1454" s="114"/>
      <c r="D1454" s="114"/>
      <c r="E1454" s="114"/>
      <c r="F1454" s="114"/>
    </row>
    <row r="1455" spans="1:6" ht="15" x14ac:dyDescent="0.2">
      <c r="A1455" s="173"/>
      <c r="B1455" s="114"/>
      <c r="C1455" s="114"/>
      <c r="D1455" s="114"/>
      <c r="E1455" s="114"/>
      <c r="F1455" s="114"/>
    </row>
    <row r="1456" spans="1:6" ht="15" x14ac:dyDescent="0.2">
      <c r="A1456" s="173"/>
      <c r="B1456" s="114"/>
      <c r="C1456" s="114"/>
      <c r="D1456" s="114"/>
      <c r="E1456" s="114"/>
      <c r="F1456" s="114"/>
    </row>
    <row r="1457" spans="1:6" ht="15" x14ac:dyDescent="0.2">
      <c r="A1457" s="173"/>
      <c r="B1457" s="114"/>
      <c r="C1457" s="114"/>
      <c r="D1457" s="114"/>
      <c r="E1457" s="114"/>
      <c r="F1457" s="114"/>
    </row>
    <row r="1458" spans="1:6" ht="15" x14ac:dyDescent="0.2">
      <c r="A1458" s="173"/>
      <c r="B1458" s="114"/>
      <c r="C1458" s="114"/>
      <c r="D1458" s="114"/>
      <c r="E1458" s="114"/>
      <c r="F1458" s="114"/>
    </row>
    <row r="1459" spans="1:6" ht="15" x14ac:dyDescent="0.2">
      <c r="A1459" s="173"/>
      <c r="B1459" s="114"/>
      <c r="C1459" s="114"/>
      <c r="D1459" s="114"/>
      <c r="E1459" s="114"/>
      <c r="F1459" s="114"/>
    </row>
    <row r="1460" spans="1:6" ht="15" x14ac:dyDescent="0.2">
      <c r="A1460" s="173"/>
      <c r="B1460" s="114"/>
      <c r="C1460" s="114"/>
      <c r="D1460" s="114"/>
      <c r="E1460" s="114"/>
      <c r="F1460" s="114"/>
    </row>
    <row r="1461" spans="1:6" ht="15" x14ac:dyDescent="0.2">
      <c r="A1461" s="173"/>
      <c r="B1461" s="114"/>
      <c r="C1461" s="114"/>
      <c r="D1461" s="114"/>
      <c r="E1461" s="114"/>
      <c r="F1461" s="114"/>
    </row>
    <row r="1462" spans="1:6" ht="15" x14ac:dyDescent="0.2">
      <c r="A1462" s="173"/>
      <c r="B1462" s="114"/>
      <c r="C1462" s="114"/>
      <c r="D1462" s="114"/>
      <c r="E1462" s="114"/>
      <c r="F1462" s="114"/>
    </row>
    <row r="1463" spans="1:6" ht="15" x14ac:dyDescent="0.2">
      <c r="A1463" s="173"/>
      <c r="B1463" s="114"/>
      <c r="C1463" s="114"/>
      <c r="D1463" s="114"/>
      <c r="E1463" s="114"/>
      <c r="F1463" s="114"/>
    </row>
    <row r="1464" spans="1:6" ht="15" x14ac:dyDescent="0.2">
      <c r="A1464" s="173"/>
      <c r="B1464" s="114"/>
      <c r="C1464" s="114"/>
      <c r="D1464" s="114"/>
      <c r="E1464" s="114"/>
      <c r="F1464" s="114"/>
    </row>
    <row r="1465" spans="1:6" ht="15" x14ac:dyDescent="0.2">
      <c r="A1465" s="173"/>
      <c r="B1465" s="114"/>
      <c r="C1465" s="114"/>
      <c r="D1465" s="114"/>
      <c r="E1465" s="114"/>
      <c r="F1465" s="114"/>
    </row>
    <row r="1466" spans="1:6" ht="15" x14ac:dyDescent="0.2">
      <c r="A1466" s="173"/>
      <c r="B1466" s="114"/>
      <c r="C1466" s="114"/>
      <c r="D1466" s="114"/>
      <c r="E1466" s="114"/>
      <c r="F1466" s="114"/>
    </row>
    <row r="1467" spans="1:6" ht="15" x14ac:dyDescent="0.2">
      <c r="A1467" s="173"/>
      <c r="B1467" s="114"/>
      <c r="C1467" s="114"/>
      <c r="D1467" s="114"/>
      <c r="E1467" s="114"/>
      <c r="F1467" s="114"/>
    </row>
    <row r="1468" spans="1:6" ht="15" x14ac:dyDescent="0.2">
      <c r="A1468" s="173"/>
      <c r="B1468" s="114"/>
      <c r="C1468" s="114"/>
      <c r="D1468" s="114"/>
      <c r="E1468" s="114"/>
      <c r="F1468" s="114"/>
    </row>
    <row r="1469" spans="1:6" ht="15" x14ac:dyDescent="0.2">
      <c r="A1469" s="173"/>
      <c r="B1469" s="114"/>
      <c r="C1469" s="114"/>
      <c r="D1469" s="114"/>
      <c r="E1469" s="114"/>
      <c r="F1469" s="114"/>
    </row>
    <row r="1470" spans="1:6" ht="15" x14ac:dyDescent="0.2">
      <c r="A1470" s="173"/>
      <c r="B1470" s="114"/>
      <c r="C1470" s="114"/>
      <c r="D1470" s="114"/>
      <c r="E1470" s="114"/>
      <c r="F1470" s="114"/>
    </row>
    <row r="1471" spans="1:6" ht="15" x14ac:dyDescent="0.2">
      <c r="A1471" s="173"/>
      <c r="B1471" s="114"/>
      <c r="C1471" s="114"/>
      <c r="D1471" s="114"/>
      <c r="E1471" s="114"/>
      <c r="F1471" s="114"/>
    </row>
    <row r="1472" spans="1:6" ht="15" x14ac:dyDescent="0.2">
      <c r="A1472" s="173"/>
      <c r="B1472" s="114"/>
      <c r="C1472" s="114"/>
      <c r="D1472" s="114"/>
      <c r="E1472" s="114"/>
      <c r="F1472" s="114"/>
    </row>
    <row r="1473" spans="1:6" ht="15" x14ac:dyDescent="0.2">
      <c r="A1473" s="173"/>
      <c r="B1473" s="114"/>
      <c r="C1473" s="114"/>
      <c r="D1473" s="114"/>
      <c r="E1473" s="114"/>
      <c r="F1473" s="114"/>
    </row>
    <row r="1474" spans="1:6" ht="15" x14ac:dyDescent="0.2">
      <c r="A1474" s="173"/>
      <c r="B1474" s="114"/>
      <c r="C1474" s="114"/>
      <c r="D1474" s="114"/>
      <c r="E1474" s="114"/>
      <c r="F1474" s="114"/>
    </row>
    <row r="1475" spans="1:6" ht="15" x14ac:dyDescent="0.2">
      <c r="A1475" s="173"/>
      <c r="B1475" s="114"/>
      <c r="C1475" s="114"/>
      <c r="D1475" s="114"/>
      <c r="E1475" s="114"/>
      <c r="F1475" s="114"/>
    </row>
    <row r="1476" spans="1:6" ht="15" x14ac:dyDescent="0.2">
      <c r="A1476" s="173"/>
      <c r="B1476" s="114"/>
      <c r="C1476" s="114"/>
      <c r="D1476" s="114"/>
      <c r="E1476" s="114"/>
      <c r="F1476" s="114"/>
    </row>
    <row r="1477" spans="1:6" ht="15" x14ac:dyDescent="0.2">
      <c r="A1477" s="173"/>
      <c r="B1477" s="114"/>
      <c r="C1477" s="114"/>
      <c r="D1477" s="114"/>
      <c r="E1477" s="114"/>
      <c r="F1477" s="114"/>
    </row>
    <row r="1478" spans="1:6" ht="15" x14ac:dyDescent="0.2">
      <c r="A1478" s="173"/>
      <c r="B1478" s="114"/>
      <c r="C1478" s="114"/>
      <c r="D1478" s="114"/>
      <c r="E1478" s="114"/>
      <c r="F1478" s="114"/>
    </row>
    <row r="1479" spans="1:6" ht="15" x14ac:dyDescent="0.2">
      <c r="A1479" s="173"/>
      <c r="B1479" s="114"/>
      <c r="C1479" s="114"/>
      <c r="D1479" s="114"/>
      <c r="E1479" s="114"/>
      <c r="F1479" s="114"/>
    </row>
    <row r="1480" spans="1:6" ht="15" x14ac:dyDescent="0.2">
      <c r="A1480" s="173"/>
      <c r="B1480" s="114"/>
      <c r="C1480" s="114"/>
      <c r="D1480" s="114"/>
      <c r="E1480" s="114"/>
      <c r="F1480" s="114"/>
    </row>
    <row r="1481" spans="1:6" ht="15" x14ac:dyDescent="0.2">
      <c r="A1481" s="173"/>
      <c r="B1481" s="114"/>
      <c r="C1481" s="114"/>
      <c r="D1481" s="114"/>
      <c r="E1481" s="114"/>
      <c r="F1481" s="114"/>
    </row>
    <row r="1482" spans="1:6" ht="15" x14ac:dyDescent="0.2">
      <c r="A1482" s="173"/>
      <c r="B1482" s="114"/>
      <c r="C1482" s="114"/>
      <c r="D1482" s="114"/>
      <c r="E1482" s="114"/>
      <c r="F1482" s="114"/>
    </row>
    <row r="1483" spans="1:6" ht="15" x14ac:dyDescent="0.2">
      <c r="A1483" s="173"/>
      <c r="B1483" s="114"/>
      <c r="C1483" s="114"/>
      <c r="D1483" s="114"/>
      <c r="E1483" s="114"/>
      <c r="F1483" s="114"/>
    </row>
    <row r="1484" spans="1:6" ht="15" x14ac:dyDescent="0.2">
      <c r="A1484" s="173"/>
      <c r="B1484" s="114"/>
      <c r="C1484" s="114"/>
      <c r="D1484" s="114"/>
      <c r="E1484" s="114"/>
      <c r="F1484" s="114"/>
    </row>
    <row r="1485" spans="1:6" ht="15" x14ac:dyDescent="0.2">
      <c r="A1485" s="173"/>
      <c r="B1485" s="114"/>
      <c r="C1485" s="114"/>
      <c r="D1485" s="114"/>
      <c r="E1485" s="114"/>
      <c r="F1485" s="114"/>
    </row>
    <row r="1486" spans="1:6" ht="15" x14ac:dyDescent="0.2">
      <c r="A1486" s="173"/>
      <c r="B1486" s="114"/>
      <c r="C1486" s="114"/>
      <c r="D1486" s="114"/>
      <c r="E1486" s="114"/>
      <c r="F1486" s="114"/>
    </row>
    <row r="1487" spans="1:6" ht="15" x14ac:dyDescent="0.2">
      <c r="A1487" s="173"/>
      <c r="B1487" s="114"/>
      <c r="C1487" s="114"/>
      <c r="D1487" s="114"/>
      <c r="E1487" s="114"/>
      <c r="F1487" s="114"/>
    </row>
    <row r="1488" spans="1:6" ht="15" x14ac:dyDescent="0.2">
      <c r="A1488" s="173"/>
      <c r="B1488" s="114"/>
      <c r="C1488" s="114"/>
      <c r="D1488" s="114"/>
      <c r="E1488" s="114"/>
      <c r="F1488" s="114"/>
    </row>
    <row r="1489" spans="1:6" ht="15" x14ac:dyDescent="0.2">
      <c r="A1489" s="173"/>
      <c r="B1489" s="114"/>
      <c r="C1489" s="114"/>
      <c r="D1489" s="114"/>
      <c r="E1489" s="114"/>
      <c r="F1489" s="114"/>
    </row>
    <row r="1490" spans="1:6" ht="15" x14ac:dyDescent="0.2">
      <c r="A1490" s="173"/>
      <c r="B1490" s="114"/>
      <c r="C1490" s="114"/>
      <c r="D1490" s="114"/>
      <c r="E1490" s="114"/>
      <c r="F1490" s="114"/>
    </row>
    <row r="1491" spans="1:6" ht="15" x14ac:dyDescent="0.2">
      <c r="A1491" s="173"/>
      <c r="B1491" s="114"/>
      <c r="C1491" s="114"/>
      <c r="D1491" s="114"/>
      <c r="E1491" s="114"/>
      <c r="F1491" s="114"/>
    </row>
    <row r="1492" spans="1:6" ht="15" x14ac:dyDescent="0.2">
      <c r="A1492" s="173"/>
      <c r="B1492" s="114"/>
      <c r="C1492" s="114"/>
      <c r="D1492" s="114"/>
      <c r="E1492" s="114"/>
      <c r="F1492" s="114"/>
    </row>
    <row r="1493" spans="1:6" ht="15" x14ac:dyDescent="0.2">
      <c r="A1493" s="173"/>
      <c r="B1493" s="114"/>
      <c r="C1493" s="114"/>
      <c r="D1493" s="114"/>
      <c r="E1493" s="114"/>
      <c r="F1493" s="114"/>
    </row>
    <row r="1494" spans="1:6" ht="15" x14ac:dyDescent="0.2">
      <c r="A1494" s="173"/>
      <c r="B1494" s="114"/>
      <c r="C1494" s="114"/>
      <c r="D1494" s="114"/>
      <c r="E1494" s="114"/>
      <c r="F1494" s="114"/>
    </row>
    <row r="1495" spans="1:6" ht="15" x14ac:dyDescent="0.2">
      <c r="A1495" s="173"/>
      <c r="B1495" s="114"/>
      <c r="C1495" s="114"/>
      <c r="D1495" s="114"/>
      <c r="E1495" s="114"/>
      <c r="F1495" s="114"/>
    </row>
    <row r="1496" spans="1:6" ht="15" x14ac:dyDescent="0.2">
      <c r="A1496" s="173"/>
      <c r="B1496" s="114"/>
      <c r="C1496" s="114"/>
      <c r="D1496" s="114"/>
      <c r="E1496" s="114"/>
      <c r="F1496" s="114"/>
    </row>
    <row r="1497" spans="1:6" ht="15" x14ac:dyDescent="0.2">
      <c r="A1497" s="173"/>
      <c r="B1497" s="114"/>
      <c r="C1497" s="114"/>
      <c r="D1497" s="114"/>
      <c r="E1497" s="114"/>
      <c r="F1497" s="114"/>
    </row>
    <row r="1498" spans="1:6" ht="15" x14ac:dyDescent="0.2">
      <c r="A1498" s="173"/>
      <c r="B1498" s="114"/>
      <c r="C1498" s="114"/>
      <c r="D1498" s="114"/>
      <c r="E1498" s="114"/>
      <c r="F1498" s="114"/>
    </row>
    <row r="1499" spans="1:6" ht="15" x14ac:dyDescent="0.2">
      <c r="A1499" s="173"/>
      <c r="B1499" s="114"/>
      <c r="C1499" s="114"/>
      <c r="D1499" s="114"/>
      <c r="E1499" s="114"/>
      <c r="F1499" s="114"/>
    </row>
    <row r="1500" spans="1:6" ht="15" x14ac:dyDescent="0.2">
      <c r="A1500" s="173"/>
      <c r="B1500" s="114"/>
      <c r="C1500" s="114"/>
      <c r="D1500" s="114"/>
      <c r="E1500" s="114"/>
      <c r="F1500" s="114"/>
    </row>
    <row r="1501" spans="1:6" ht="15" x14ac:dyDescent="0.2">
      <c r="A1501" s="173"/>
      <c r="B1501" s="114"/>
      <c r="C1501" s="114"/>
      <c r="D1501" s="114"/>
      <c r="E1501" s="114"/>
      <c r="F1501" s="114"/>
    </row>
    <row r="1502" spans="1:6" ht="15" x14ac:dyDescent="0.2">
      <c r="A1502" s="173"/>
      <c r="B1502" s="114"/>
      <c r="C1502" s="114"/>
      <c r="D1502" s="114"/>
      <c r="E1502" s="114"/>
      <c r="F1502" s="114"/>
    </row>
    <row r="1503" spans="1:6" ht="15" x14ac:dyDescent="0.2">
      <c r="A1503" s="173"/>
      <c r="B1503" s="114"/>
      <c r="C1503" s="114"/>
      <c r="D1503" s="114"/>
      <c r="E1503" s="114"/>
      <c r="F1503" s="114"/>
    </row>
    <row r="1504" spans="1:6" ht="15" x14ac:dyDescent="0.2">
      <c r="A1504" s="173"/>
      <c r="B1504" s="114"/>
      <c r="C1504" s="114"/>
      <c r="D1504" s="114"/>
      <c r="E1504" s="114"/>
      <c r="F1504" s="114"/>
    </row>
    <row r="1505" spans="1:6" ht="15" x14ac:dyDescent="0.2">
      <c r="A1505" s="173"/>
      <c r="B1505" s="114"/>
      <c r="C1505" s="114"/>
      <c r="D1505" s="114"/>
      <c r="E1505" s="114"/>
      <c r="F1505" s="114"/>
    </row>
    <row r="1506" spans="1:6" ht="15" x14ac:dyDescent="0.2">
      <c r="A1506" s="173"/>
      <c r="B1506" s="114"/>
      <c r="C1506" s="114"/>
      <c r="D1506" s="114"/>
      <c r="E1506" s="114"/>
      <c r="F1506" s="114"/>
    </row>
    <row r="1507" spans="1:6" ht="15" x14ac:dyDescent="0.2">
      <c r="A1507" s="173"/>
      <c r="B1507" s="114"/>
      <c r="C1507" s="114"/>
      <c r="D1507" s="114"/>
      <c r="E1507" s="114"/>
      <c r="F1507" s="114"/>
    </row>
    <row r="1508" spans="1:6" ht="15" x14ac:dyDescent="0.2">
      <c r="A1508" s="173"/>
      <c r="B1508" s="114"/>
      <c r="C1508" s="114"/>
      <c r="D1508" s="114"/>
      <c r="E1508" s="114"/>
      <c r="F1508" s="114"/>
    </row>
    <row r="1509" spans="1:6" ht="15" x14ac:dyDescent="0.2">
      <c r="A1509" s="173"/>
      <c r="B1509" s="114"/>
      <c r="C1509" s="114"/>
      <c r="D1509" s="114"/>
      <c r="E1509" s="114"/>
      <c r="F1509" s="114"/>
    </row>
    <row r="1510" spans="1:6" ht="15" x14ac:dyDescent="0.2">
      <c r="A1510" s="173"/>
      <c r="B1510" s="114"/>
      <c r="C1510" s="114"/>
      <c r="D1510" s="114"/>
      <c r="E1510" s="114"/>
      <c r="F1510" s="114"/>
    </row>
    <row r="1511" spans="1:6" ht="15" x14ac:dyDescent="0.2">
      <c r="A1511" s="173"/>
      <c r="B1511" s="114"/>
      <c r="C1511" s="114"/>
      <c r="D1511" s="114"/>
      <c r="E1511" s="114"/>
      <c r="F1511" s="114"/>
    </row>
    <row r="1512" spans="1:6" ht="15" x14ac:dyDescent="0.2">
      <c r="A1512" s="173"/>
      <c r="B1512" s="114"/>
      <c r="C1512" s="114"/>
      <c r="D1512" s="114"/>
      <c r="E1512" s="114"/>
      <c r="F1512" s="114"/>
    </row>
    <row r="1513" spans="1:6" ht="15" x14ac:dyDescent="0.2">
      <c r="A1513" s="173"/>
      <c r="B1513" s="114"/>
      <c r="C1513" s="114"/>
      <c r="D1513" s="114"/>
      <c r="E1513" s="114"/>
      <c r="F1513" s="114"/>
    </row>
    <row r="1514" spans="1:6" ht="15" x14ac:dyDescent="0.2">
      <c r="A1514" s="173"/>
      <c r="B1514" s="114"/>
      <c r="C1514" s="114"/>
      <c r="D1514" s="114"/>
      <c r="E1514" s="114"/>
      <c r="F1514" s="114"/>
    </row>
    <row r="1515" spans="1:6" ht="15" x14ac:dyDescent="0.2">
      <c r="A1515" s="173"/>
      <c r="B1515" s="114"/>
      <c r="C1515" s="114"/>
      <c r="D1515" s="114"/>
      <c r="E1515" s="114"/>
      <c r="F1515" s="114"/>
    </row>
    <row r="1516" spans="1:6" ht="15" x14ac:dyDescent="0.2">
      <c r="A1516" s="173"/>
      <c r="B1516" s="114"/>
      <c r="C1516" s="114"/>
      <c r="D1516" s="114"/>
      <c r="E1516" s="114"/>
      <c r="F1516" s="114"/>
    </row>
    <row r="1517" spans="1:6" ht="15" x14ac:dyDescent="0.2">
      <c r="A1517" s="173"/>
      <c r="B1517" s="114"/>
      <c r="C1517" s="114"/>
      <c r="D1517" s="114"/>
      <c r="E1517" s="114"/>
      <c r="F1517" s="114"/>
    </row>
    <row r="1518" spans="1:6" ht="15" x14ac:dyDescent="0.2">
      <c r="A1518" s="173"/>
      <c r="B1518" s="114"/>
      <c r="C1518" s="114"/>
      <c r="D1518" s="114"/>
      <c r="E1518" s="114"/>
      <c r="F1518" s="114"/>
    </row>
    <row r="1519" spans="1:6" ht="15" x14ac:dyDescent="0.2">
      <c r="A1519" s="173"/>
      <c r="B1519" s="114"/>
      <c r="C1519" s="114"/>
      <c r="D1519" s="114"/>
      <c r="E1519" s="114"/>
      <c r="F1519" s="114"/>
    </row>
    <row r="1520" spans="1:6" ht="15" x14ac:dyDescent="0.2">
      <c r="A1520" s="173"/>
      <c r="B1520" s="114"/>
      <c r="C1520" s="114"/>
      <c r="D1520" s="114"/>
      <c r="E1520" s="114"/>
      <c r="F1520" s="114"/>
    </row>
    <row r="1521" spans="1:6" ht="15" x14ac:dyDescent="0.2">
      <c r="A1521" s="173"/>
      <c r="B1521" s="114"/>
      <c r="C1521" s="114"/>
      <c r="D1521" s="114"/>
      <c r="E1521" s="114"/>
      <c r="F1521" s="114"/>
    </row>
    <row r="1522" spans="1:6" ht="15" x14ac:dyDescent="0.2">
      <c r="A1522" s="173"/>
      <c r="B1522" s="114"/>
      <c r="C1522" s="114"/>
      <c r="D1522" s="114"/>
      <c r="E1522" s="114"/>
      <c r="F1522" s="114"/>
    </row>
    <row r="1523" spans="1:6" ht="15" x14ac:dyDescent="0.2">
      <c r="A1523" s="173"/>
      <c r="B1523" s="114"/>
      <c r="C1523" s="114"/>
      <c r="D1523" s="114"/>
      <c r="E1523" s="114"/>
      <c r="F1523" s="114"/>
    </row>
    <row r="1524" spans="1:6" ht="15" x14ac:dyDescent="0.2">
      <c r="A1524" s="173"/>
      <c r="B1524" s="114"/>
      <c r="C1524" s="114"/>
      <c r="D1524" s="114"/>
      <c r="E1524" s="114"/>
      <c r="F1524" s="114"/>
    </row>
    <row r="1525" spans="1:6" ht="15" x14ac:dyDescent="0.2">
      <c r="A1525" s="173"/>
      <c r="B1525" s="114"/>
      <c r="C1525" s="114"/>
      <c r="D1525" s="114"/>
      <c r="E1525" s="114"/>
      <c r="F1525" s="114"/>
    </row>
    <row r="1526" spans="1:6" ht="15" x14ac:dyDescent="0.2">
      <c r="A1526" s="173"/>
      <c r="B1526" s="114"/>
      <c r="C1526" s="114"/>
      <c r="D1526" s="114"/>
      <c r="E1526" s="114"/>
      <c r="F1526" s="114"/>
    </row>
    <row r="1527" spans="1:6" ht="15" x14ac:dyDescent="0.2">
      <c r="A1527" s="173"/>
      <c r="B1527" s="114"/>
      <c r="C1527" s="114"/>
      <c r="D1527" s="114"/>
      <c r="E1527" s="114"/>
      <c r="F1527" s="114"/>
    </row>
    <row r="1528" spans="1:6" ht="15" x14ac:dyDescent="0.2">
      <c r="A1528" s="173"/>
      <c r="B1528" s="114"/>
      <c r="C1528" s="114"/>
      <c r="D1528" s="114"/>
      <c r="E1528" s="114"/>
      <c r="F1528" s="114"/>
    </row>
    <row r="1529" spans="1:6" ht="15" x14ac:dyDescent="0.2">
      <c r="A1529" s="173"/>
      <c r="B1529" s="114"/>
      <c r="C1529" s="114"/>
      <c r="D1529" s="114"/>
      <c r="E1529" s="114"/>
      <c r="F1529" s="114"/>
    </row>
    <row r="1530" spans="1:6" ht="15" x14ac:dyDescent="0.2">
      <c r="A1530" s="173"/>
      <c r="B1530" s="114"/>
      <c r="C1530" s="114"/>
      <c r="D1530" s="114"/>
      <c r="E1530" s="114"/>
      <c r="F1530" s="114"/>
    </row>
    <row r="1531" spans="1:6" ht="15" x14ac:dyDescent="0.2">
      <c r="A1531" s="173"/>
      <c r="B1531" s="114"/>
      <c r="C1531" s="114"/>
      <c r="D1531" s="114"/>
      <c r="E1531" s="114"/>
      <c r="F1531" s="114"/>
    </row>
    <row r="1532" spans="1:6" ht="15" x14ac:dyDescent="0.2">
      <c r="A1532" s="173"/>
      <c r="B1532" s="114"/>
      <c r="C1532" s="114"/>
      <c r="D1532" s="114"/>
      <c r="E1532" s="114"/>
      <c r="F1532" s="114"/>
    </row>
    <row r="1533" spans="1:6" ht="15" x14ac:dyDescent="0.2">
      <c r="A1533" s="173"/>
      <c r="B1533" s="114"/>
      <c r="C1533" s="114"/>
      <c r="D1533" s="114"/>
      <c r="E1533" s="114"/>
      <c r="F1533" s="114"/>
    </row>
    <row r="1534" spans="1:6" ht="15" x14ac:dyDescent="0.2">
      <c r="A1534" s="173"/>
      <c r="B1534" s="114"/>
      <c r="C1534" s="114"/>
      <c r="D1534" s="114"/>
      <c r="E1534" s="114"/>
      <c r="F1534" s="114"/>
    </row>
    <row r="1535" spans="1:6" ht="15" x14ac:dyDescent="0.2">
      <c r="A1535" s="173"/>
      <c r="B1535" s="114"/>
      <c r="C1535" s="114"/>
      <c r="D1535" s="114"/>
      <c r="E1535" s="114"/>
      <c r="F1535" s="114"/>
    </row>
    <row r="1536" spans="1:6" ht="15" x14ac:dyDescent="0.2">
      <c r="A1536" s="173"/>
      <c r="B1536" s="114"/>
      <c r="C1536" s="114"/>
      <c r="D1536" s="114"/>
      <c r="E1536" s="114"/>
      <c r="F1536" s="114"/>
    </row>
    <row r="1537" spans="1:6" ht="15" x14ac:dyDescent="0.2">
      <c r="A1537" s="173"/>
      <c r="B1537" s="114"/>
      <c r="C1537" s="114"/>
      <c r="D1537" s="114"/>
      <c r="E1537" s="114"/>
      <c r="F1537" s="114"/>
    </row>
    <row r="1538" spans="1:6" ht="15" x14ac:dyDescent="0.2">
      <c r="A1538" s="173"/>
      <c r="B1538" s="114"/>
      <c r="C1538" s="114"/>
      <c r="D1538" s="114"/>
      <c r="E1538" s="114"/>
      <c r="F1538" s="114"/>
    </row>
    <row r="1539" spans="1:6" ht="15" x14ac:dyDescent="0.2">
      <c r="A1539" s="173"/>
      <c r="B1539" s="114"/>
      <c r="C1539" s="114"/>
      <c r="D1539" s="114"/>
      <c r="E1539" s="114"/>
      <c r="F1539" s="114"/>
    </row>
    <row r="1540" spans="1:6" ht="15" x14ac:dyDescent="0.2">
      <c r="A1540" s="173"/>
      <c r="B1540" s="114"/>
      <c r="C1540" s="114"/>
      <c r="D1540" s="114"/>
      <c r="E1540" s="114"/>
      <c r="F1540" s="114"/>
    </row>
    <row r="1541" spans="1:6" ht="15" x14ac:dyDescent="0.2">
      <c r="A1541" s="173"/>
      <c r="B1541" s="114"/>
      <c r="C1541" s="114"/>
      <c r="D1541" s="114"/>
      <c r="E1541" s="114"/>
      <c r="F1541" s="114"/>
    </row>
    <row r="1542" spans="1:6" ht="15" x14ac:dyDescent="0.2">
      <c r="A1542" s="173"/>
      <c r="B1542" s="114"/>
      <c r="C1542" s="114"/>
      <c r="D1542" s="114"/>
      <c r="E1542" s="114"/>
      <c r="F1542" s="114"/>
    </row>
    <row r="1543" spans="1:6" ht="15" x14ac:dyDescent="0.2">
      <c r="A1543" s="173"/>
      <c r="B1543" s="114"/>
      <c r="C1543" s="114"/>
      <c r="D1543" s="114"/>
      <c r="E1543" s="114"/>
      <c r="F1543" s="114"/>
    </row>
    <row r="1544" spans="1:6" ht="15" x14ac:dyDescent="0.2">
      <c r="A1544" s="173"/>
      <c r="B1544" s="114"/>
      <c r="C1544" s="114"/>
      <c r="D1544" s="114"/>
      <c r="E1544" s="114"/>
      <c r="F1544" s="114"/>
    </row>
    <row r="1545" spans="1:6" ht="15" x14ac:dyDescent="0.2">
      <c r="A1545" s="173"/>
      <c r="B1545" s="114"/>
      <c r="C1545" s="114"/>
      <c r="D1545" s="114"/>
      <c r="E1545" s="114"/>
      <c r="F1545" s="114"/>
    </row>
    <row r="1546" spans="1:6" ht="15" x14ac:dyDescent="0.2">
      <c r="A1546" s="173"/>
      <c r="B1546" s="114"/>
      <c r="C1546" s="114"/>
      <c r="D1546" s="114"/>
      <c r="E1546" s="114"/>
      <c r="F1546" s="114"/>
    </row>
    <row r="1547" spans="1:6" ht="15" x14ac:dyDescent="0.2">
      <c r="A1547" s="173"/>
      <c r="B1547" s="114"/>
      <c r="C1547" s="114"/>
      <c r="D1547" s="114"/>
      <c r="E1547" s="114"/>
      <c r="F1547" s="114"/>
    </row>
    <row r="1548" spans="1:6" ht="15" x14ac:dyDescent="0.2">
      <c r="A1548" s="173"/>
      <c r="B1548" s="114"/>
      <c r="C1548" s="114"/>
      <c r="D1548" s="114"/>
      <c r="E1548" s="114"/>
      <c r="F1548" s="114"/>
    </row>
    <row r="1549" spans="1:6" ht="15" x14ac:dyDescent="0.2">
      <c r="A1549" s="173"/>
      <c r="B1549" s="114"/>
      <c r="C1549" s="114"/>
      <c r="D1549" s="114"/>
      <c r="E1549" s="114"/>
      <c r="F1549" s="114"/>
    </row>
    <row r="1550" spans="1:6" ht="15" x14ac:dyDescent="0.2">
      <c r="A1550" s="173"/>
      <c r="B1550" s="114"/>
      <c r="C1550" s="114"/>
      <c r="D1550" s="114"/>
      <c r="E1550" s="114"/>
      <c r="F1550" s="114"/>
    </row>
    <row r="1551" spans="1:6" ht="15" x14ac:dyDescent="0.2">
      <c r="A1551" s="173"/>
      <c r="B1551" s="114"/>
      <c r="C1551" s="114"/>
      <c r="D1551" s="114"/>
      <c r="E1551" s="114"/>
      <c r="F1551" s="114"/>
    </row>
    <row r="1552" spans="1:6" ht="15" x14ac:dyDescent="0.2">
      <c r="A1552" s="173"/>
      <c r="B1552" s="114"/>
      <c r="C1552" s="114"/>
      <c r="D1552" s="114"/>
      <c r="E1552" s="114"/>
      <c r="F1552" s="114"/>
    </row>
    <row r="1553" spans="1:6" ht="15" x14ac:dyDescent="0.2">
      <c r="A1553" s="173"/>
      <c r="B1553" s="114"/>
      <c r="C1553" s="114"/>
      <c r="D1553" s="114"/>
      <c r="E1553" s="114"/>
      <c r="F1553" s="114"/>
    </row>
    <row r="1554" spans="1:6" ht="15" x14ac:dyDescent="0.2">
      <c r="A1554" s="173"/>
      <c r="B1554" s="114"/>
      <c r="C1554" s="114"/>
      <c r="D1554" s="114"/>
      <c r="E1554" s="114"/>
      <c r="F1554" s="114"/>
    </row>
    <row r="1555" spans="1:6" ht="15" x14ac:dyDescent="0.2">
      <c r="A1555" s="173"/>
      <c r="B1555" s="114"/>
      <c r="C1555" s="114"/>
      <c r="D1555" s="114"/>
      <c r="E1555" s="114"/>
      <c r="F1555" s="114"/>
    </row>
    <row r="1556" spans="1:6" ht="15" x14ac:dyDescent="0.2">
      <c r="A1556" s="173"/>
      <c r="B1556" s="114"/>
      <c r="C1556" s="114"/>
      <c r="D1556" s="114"/>
      <c r="E1556" s="114"/>
      <c r="F1556" s="114"/>
    </row>
    <row r="1557" spans="1:6" ht="15" x14ac:dyDescent="0.2">
      <c r="A1557" s="173"/>
      <c r="B1557" s="114"/>
      <c r="C1557" s="114"/>
      <c r="D1557" s="114"/>
      <c r="E1557" s="114"/>
      <c r="F1557" s="114"/>
    </row>
    <row r="1558" spans="1:6" ht="15" x14ac:dyDescent="0.2">
      <c r="A1558" s="173"/>
      <c r="B1558" s="114"/>
      <c r="C1558" s="114"/>
      <c r="D1558" s="114"/>
      <c r="E1558" s="114"/>
      <c r="F1558" s="114"/>
    </row>
    <row r="1559" spans="1:6" ht="15" x14ac:dyDescent="0.2">
      <c r="A1559" s="173"/>
      <c r="B1559" s="114"/>
      <c r="C1559" s="114"/>
      <c r="D1559" s="114"/>
      <c r="E1559" s="114"/>
      <c r="F1559" s="114"/>
    </row>
    <row r="1560" spans="1:6" ht="15" x14ac:dyDescent="0.2">
      <c r="A1560" s="173"/>
      <c r="B1560" s="114"/>
      <c r="C1560" s="114"/>
      <c r="D1560" s="114"/>
      <c r="E1560" s="114"/>
      <c r="F1560" s="114"/>
    </row>
    <row r="1561" spans="1:6" ht="15" x14ac:dyDescent="0.2">
      <c r="A1561" s="173"/>
      <c r="B1561" s="114"/>
      <c r="C1561" s="114"/>
      <c r="D1561" s="114"/>
      <c r="E1561" s="114"/>
      <c r="F1561" s="114"/>
    </row>
    <row r="1562" spans="1:6" ht="15" x14ac:dyDescent="0.2">
      <c r="A1562" s="173"/>
      <c r="B1562" s="114"/>
      <c r="C1562" s="114"/>
      <c r="D1562" s="114"/>
      <c r="E1562" s="114"/>
      <c r="F1562" s="114"/>
    </row>
    <row r="1563" spans="1:6" ht="15" x14ac:dyDescent="0.2">
      <c r="A1563" s="173"/>
      <c r="B1563" s="114"/>
      <c r="C1563" s="114"/>
      <c r="D1563" s="114"/>
      <c r="E1563" s="114"/>
      <c r="F1563" s="114"/>
    </row>
    <row r="1564" spans="1:6" ht="15" x14ac:dyDescent="0.2">
      <c r="A1564" s="173"/>
      <c r="B1564" s="114"/>
      <c r="C1564" s="114"/>
      <c r="D1564" s="114"/>
      <c r="E1564" s="114"/>
      <c r="F1564" s="114"/>
    </row>
    <row r="1565" spans="1:6" ht="15" x14ac:dyDescent="0.2">
      <c r="A1565" s="173"/>
      <c r="B1565" s="114"/>
      <c r="C1565" s="114"/>
      <c r="D1565" s="114"/>
      <c r="E1565" s="114"/>
      <c r="F1565" s="114"/>
    </row>
    <row r="1566" spans="1:6" ht="15" x14ac:dyDescent="0.2">
      <c r="A1566" s="173"/>
      <c r="B1566" s="114"/>
      <c r="C1566" s="114"/>
      <c r="D1566" s="114"/>
      <c r="E1566" s="114"/>
      <c r="F1566" s="114"/>
    </row>
    <row r="1567" spans="1:6" ht="15" x14ac:dyDescent="0.2">
      <c r="A1567" s="173"/>
      <c r="B1567" s="114"/>
      <c r="C1567" s="114"/>
      <c r="D1567" s="114"/>
      <c r="E1567" s="114"/>
      <c r="F1567" s="114"/>
    </row>
    <row r="1568" spans="1:6" ht="15" x14ac:dyDescent="0.2">
      <c r="A1568" s="173"/>
      <c r="B1568" s="114"/>
      <c r="C1568" s="114"/>
      <c r="D1568" s="114"/>
      <c r="E1568" s="114"/>
      <c r="F1568" s="114"/>
    </row>
    <row r="1569" spans="1:6" ht="15" x14ac:dyDescent="0.2">
      <c r="A1569" s="173"/>
      <c r="B1569" s="114"/>
      <c r="C1569" s="114"/>
      <c r="D1569" s="114"/>
      <c r="E1569" s="114"/>
      <c r="F1569" s="114"/>
    </row>
    <row r="1570" spans="1:6" ht="15" x14ac:dyDescent="0.2">
      <c r="A1570" s="173"/>
      <c r="B1570" s="114"/>
      <c r="C1570" s="114"/>
      <c r="D1570" s="114"/>
      <c r="E1570" s="114"/>
      <c r="F1570" s="114"/>
    </row>
    <row r="1571" spans="1:6" ht="15" x14ac:dyDescent="0.2">
      <c r="A1571" s="173"/>
      <c r="B1571" s="114"/>
      <c r="C1571" s="114"/>
      <c r="D1571" s="114"/>
      <c r="E1571" s="114"/>
      <c r="F1571" s="114"/>
    </row>
    <row r="1572" spans="1:6" ht="15" x14ac:dyDescent="0.2">
      <c r="A1572" s="173"/>
      <c r="B1572" s="114"/>
      <c r="C1572" s="114"/>
      <c r="D1572" s="114"/>
      <c r="E1572" s="114"/>
      <c r="F1572" s="114"/>
    </row>
    <row r="1573" spans="1:6" ht="15" x14ac:dyDescent="0.2">
      <c r="A1573" s="173"/>
      <c r="B1573" s="114"/>
      <c r="C1573" s="114"/>
      <c r="D1573" s="114"/>
      <c r="E1573" s="114"/>
      <c r="F1573" s="114"/>
    </row>
    <row r="1574" spans="1:6" ht="15" x14ac:dyDescent="0.2">
      <c r="A1574" s="173"/>
      <c r="B1574" s="114"/>
      <c r="C1574" s="114"/>
      <c r="D1574" s="114"/>
      <c r="E1574" s="114"/>
      <c r="F1574" s="114"/>
    </row>
    <row r="1575" spans="1:6" ht="15" x14ac:dyDescent="0.2">
      <c r="A1575" s="173"/>
      <c r="B1575" s="114"/>
      <c r="C1575" s="114"/>
      <c r="D1575" s="114"/>
      <c r="E1575" s="114"/>
      <c r="F1575" s="114"/>
    </row>
    <row r="1576" spans="1:6" ht="15" x14ac:dyDescent="0.2">
      <c r="A1576" s="173"/>
      <c r="B1576" s="114"/>
      <c r="C1576" s="114"/>
      <c r="D1576" s="114"/>
      <c r="E1576" s="114"/>
      <c r="F1576" s="114"/>
    </row>
    <row r="1577" spans="1:6" ht="15" x14ac:dyDescent="0.2">
      <c r="A1577" s="173"/>
      <c r="B1577" s="114"/>
      <c r="C1577" s="114"/>
      <c r="D1577" s="114"/>
      <c r="E1577" s="114"/>
      <c r="F1577" s="114"/>
    </row>
    <row r="1578" spans="1:6" ht="15" x14ac:dyDescent="0.2">
      <c r="A1578" s="173"/>
      <c r="B1578" s="114"/>
      <c r="C1578" s="114"/>
      <c r="D1578" s="114"/>
      <c r="E1578" s="114"/>
      <c r="F1578" s="114"/>
    </row>
    <row r="1579" spans="1:6" ht="15" x14ac:dyDescent="0.2">
      <c r="A1579" s="173"/>
      <c r="B1579" s="114"/>
      <c r="C1579" s="114"/>
      <c r="D1579" s="114"/>
      <c r="E1579" s="114"/>
      <c r="F1579" s="114"/>
    </row>
    <row r="1580" spans="1:6" ht="15" x14ac:dyDescent="0.2">
      <c r="A1580" s="173"/>
      <c r="B1580" s="114"/>
      <c r="C1580" s="114"/>
      <c r="D1580" s="114"/>
      <c r="E1580" s="114"/>
      <c r="F1580" s="114"/>
    </row>
    <row r="1581" spans="1:6" ht="15" x14ac:dyDescent="0.2">
      <c r="A1581" s="173"/>
      <c r="B1581" s="114"/>
      <c r="C1581" s="114"/>
      <c r="D1581" s="114"/>
      <c r="E1581" s="114"/>
      <c r="F1581" s="114"/>
    </row>
    <row r="1582" spans="1:6" ht="15" x14ac:dyDescent="0.2">
      <c r="A1582" s="173"/>
      <c r="B1582" s="114"/>
      <c r="C1582" s="114"/>
      <c r="D1582" s="114"/>
      <c r="E1582" s="114"/>
      <c r="F1582" s="114"/>
    </row>
    <row r="1583" spans="1:6" ht="15" x14ac:dyDescent="0.2">
      <c r="A1583" s="173"/>
      <c r="B1583" s="114"/>
      <c r="C1583" s="114"/>
      <c r="D1583" s="114"/>
      <c r="E1583" s="114"/>
      <c r="F1583" s="114"/>
    </row>
    <row r="1584" spans="1:6" ht="15" x14ac:dyDescent="0.2">
      <c r="A1584" s="173"/>
      <c r="B1584" s="114"/>
      <c r="C1584" s="114"/>
      <c r="D1584" s="114"/>
      <c r="E1584" s="114"/>
      <c r="F1584" s="114"/>
    </row>
    <row r="1585" spans="1:6" ht="15" x14ac:dyDescent="0.2">
      <c r="A1585" s="173"/>
      <c r="B1585" s="114"/>
      <c r="C1585" s="114"/>
      <c r="D1585" s="114"/>
      <c r="E1585" s="114"/>
      <c r="F1585" s="114"/>
    </row>
    <row r="1586" spans="1:6" ht="15" x14ac:dyDescent="0.2">
      <c r="A1586" s="173"/>
      <c r="B1586" s="114"/>
      <c r="C1586" s="114"/>
      <c r="D1586" s="114"/>
      <c r="E1586" s="114"/>
      <c r="F1586" s="114"/>
    </row>
    <row r="1587" spans="1:6" ht="15" x14ac:dyDescent="0.2">
      <c r="A1587" s="173"/>
      <c r="B1587" s="114"/>
      <c r="C1587" s="114"/>
      <c r="D1587" s="114"/>
      <c r="E1587" s="114"/>
      <c r="F1587" s="114"/>
    </row>
    <row r="1588" spans="1:6" ht="15" x14ac:dyDescent="0.2">
      <c r="A1588" s="173"/>
      <c r="B1588" s="114"/>
      <c r="C1588" s="114"/>
      <c r="D1588" s="114"/>
      <c r="E1588" s="114"/>
      <c r="F1588" s="114"/>
    </row>
    <row r="1589" spans="1:6" ht="15" x14ac:dyDescent="0.2">
      <c r="A1589" s="173"/>
      <c r="B1589" s="114"/>
      <c r="C1589" s="114"/>
      <c r="D1589" s="114"/>
      <c r="E1589" s="114"/>
      <c r="F1589" s="114"/>
    </row>
    <row r="1590" spans="1:6" ht="15" x14ac:dyDescent="0.2">
      <c r="A1590" s="173"/>
      <c r="B1590" s="114"/>
      <c r="C1590" s="114"/>
      <c r="D1590" s="114"/>
      <c r="E1590" s="114"/>
      <c r="F1590" s="114"/>
    </row>
    <row r="1591" spans="1:6" ht="15" x14ac:dyDescent="0.2">
      <c r="A1591" s="173"/>
      <c r="B1591" s="114"/>
      <c r="C1591" s="114"/>
      <c r="D1591" s="114"/>
      <c r="E1591" s="114"/>
      <c r="F1591" s="114"/>
    </row>
    <row r="1592" spans="1:6" ht="15" x14ac:dyDescent="0.2">
      <c r="A1592" s="173"/>
      <c r="B1592" s="114"/>
      <c r="C1592" s="114"/>
      <c r="D1592" s="114"/>
      <c r="E1592" s="114"/>
      <c r="F1592" s="114"/>
    </row>
    <row r="1593" spans="1:6" ht="15" x14ac:dyDescent="0.2">
      <c r="A1593" s="173"/>
      <c r="B1593" s="114"/>
      <c r="C1593" s="114"/>
      <c r="D1593" s="114"/>
      <c r="E1593" s="114"/>
      <c r="F1593" s="114"/>
    </row>
    <row r="1594" spans="1:6" ht="15" x14ac:dyDescent="0.2">
      <c r="A1594" s="173"/>
      <c r="B1594" s="114"/>
      <c r="C1594" s="114"/>
      <c r="D1594" s="114"/>
      <c r="E1594" s="114"/>
      <c r="F1594" s="114"/>
    </row>
    <row r="1595" spans="1:6" ht="15" x14ac:dyDescent="0.2">
      <c r="A1595" s="173"/>
      <c r="B1595" s="114"/>
      <c r="C1595" s="114"/>
      <c r="D1595" s="114"/>
      <c r="E1595" s="114"/>
      <c r="F1595" s="114"/>
    </row>
    <row r="1596" spans="1:6" ht="15" x14ac:dyDescent="0.2">
      <c r="A1596" s="173"/>
      <c r="B1596" s="114"/>
      <c r="C1596" s="114"/>
      <c r="D1596" s="114"/>
      <c r="E1596" s="114"/>
      <c r="F1596" s="114"/>
    </row>
    <row r="1597" spans="1:6" ht="15" x14ac:dyDescent="0.2">
      <c r="A1597" s="173"/>
      <c r="B1597" s="114"/>
      <c r="C1597" s="114"/>
      <c r="D1597" s="114"/>
      <c r="E1597" s="114"/>
      <c r="F1597" s="114"/>
    </row>
    <row r="1598" spans="1:6" ht="15" x14ac:dyDescent="0.2">
      <c r="A1598" s="173"/>
      <c r="B1598" s="114"/>
      <c r="C1598" s="114"/>
      <c r="D1598" s="114"/>
      <c r="E1598" s="114"/>
      <c r="F1598" s="114"/>
    </row>
    <row r="1599" spans="1:6" ht="15" x14ac:dyDescent="0.2">
      <c r="A1599" s="173"/>
      <c r="B1599" s="114"/>
      <c r="C1599" s="114"/>
      <c r="D1599" s="114"/>
      <c r="E1599" s="114"/>
      <c r="F1599" s="114"/>
    </row>
    <row r="1600" spans="1:6" ht="15" x14ac:dyDescent="0.2">
      <c r="A1600" s="173"/>
      <c r="B1600" s="114"/>
      <c r="C1600" s="114"/>
      <c r="D1600" s="114"/>
      <c r="E1600" s="114"/>
      <c r="F1600" s="114"/>
    </row>
    <row r="1601" spans="1:6" ht="15" x14ac:dyDescent="0.2">
      <c r="A1601" s="173"/>
      <c r="B1601" s="114"/>
      <c r="C1601" s="114"/>
      <c r="D1601" s="114"/>
      <c r="E1601" s="114"/>
      <c r="F1601" s="114"/>
    </row>
    <row r="1602" spans="1:6" ht="15" x14ac:dyDescent="0.2">
      <c r="A1602" s="173"/>
      <c r="B1602" s="114"/>
      <c r="C1602" s="114"/>
      <c r="D1602" s="114"/>
      <c r="E1602" s="114"/>
      <c r="F1602" s="114"/>
    </row>
    <row r="1603" spans="1:6" ht="15" x14ac:dyDescent="0.2">
      <c r="A1603" s="173"/>
      <c r="B1603" s="114"/>
      <c r="C1603" s="114"/>
      <c r="D1603" s="114"/>
      <c r="E1603" s="114"/>
      <c r="F1603" s="114"/>
    </row>
    <row r="1604" spans="1:6" ht="15" x14ac:dyDescent="0.2">
      <c r="A1604" s="173"/>
      <c r="B1604" s="114"/>
      <c r="C1604" s="114"/>
      <c r="D1604" s="114"/>
      <c r="E1604" s="114"/>
      <c r="F1604" s="114"/>
    </row>
    <row r="1605" spans="1:6" ht="15" x14ac:dyDescent="0.2">
      <c r="A1605" s="173"/>
      <c r="B1605" s="114"/>
      <c r="C1605" s="114"/>
      <c r="D1605" s="114"/>
      <c r="E1605" s="114"/>
      <c r="F1605" s="114"/>
    </row>
    <row r="1606" spans="1:6" ht="15" x14ac:dyDescent="0.2">
      <c r="A1606" s="173"/>
      <c r="B1606" s="114"/>
      <c r="C1606" s="114"/>
      <c r="D1606" s="114"/>
      <c r="E1606" s="114"/>
      <c r="F1606" s="114"/>
    </row>
    <row r="1607" spans="1:6" ht="15" x14ac:dyDescent="0.2">
      <c r="A1607" s="173"/>
      <c r="B1607" s="114"/>
      <c r="C1607" s="114"/>
      <c r="D1607" s="114"/>
      <c r="E1607" s="114"/>
      <c r="F1607" s="114"/>
    </row>
    <row r="1608" spans="1:6" ht="15" x14ac:dyDescent="0.2">
      <c r="A1608" s="173"/>
      <c r="B1608" s="114"/>
      <c r="C1608" s="114"/>
      <c r="D1608" s="114"/>
      <c r="E1608" s="114"/>
      <c r="F1608" s="114"/>
    </row>
    <row r="1609" spans="1:6" ht="15" x14ac:dyDescent="0.2">
      <c r="A1609" s="173"/>
      <c r="B1609" s="114"/>
      <c r="C1609" s="114"/>
      <c r="D1609" s="114"/>
      <c r="E1609" s="114"/>
      <c r="F1609" s="114"/>
    </row>
    <row r="1610" spans="1:6" ht="15" x14ac:dyDescent="0.2">
      <c r="A1610" s="173"/>
      <c r="B1610" s="114"/>
      <c r="C1610" s="114"/>
      <c r="D1610" s="114"/>
      <c r="E1610" s="114"/>
      <c r="F1610" s="114"/>
    </row>
    <row r="1611" spans="1:6" ht="15" x14ac:dyDescent="0.2">
      <c r="A1611" s="173"/>
      <c r="B1611" s="114"/>
      <c r="C1611" s="114"/>
      <c r="D1611" s="114"/>
      <c r="E1611" s="114"/>
      <c r="F1611" s="114"/>
    </row>
    <row r="1612" spans="1:6" ht="15" x14ac:dyDescent="0.2">
      <c r="A1612" s="173"/>
      <c r="B1612" s="114"/>
      <c r="C1612" s="114"/>
      <c r="D1612" s="114"/>
      <c r="E1612" s="114"/>
      <c r="F1612" s="114"/>
    </row>
    <row r="1613" spans="1:6" ht="15" x14ac:dyDescent="0.2">
      <c r="A1613" s="173"/>
      <c r="B1613" s="114"/>
      <c r="C1613" s="114"/>
      <c r="D1613" s="114"/>
      <c r="E1613" s="114"/>
      <c r="F1613" s="114"/>
    </row>
    <row r="1614" spans="1:6" ht="15" x14ac:dyDescent="0.2">
      <c r="A1614" s="173"/>
      <c r="B1614" s="114"/>
      <c r="C1614" s="114"/>
      <c r="D1614" s="114"/>
      <c r="E1614" s="114"/>
      <c r="F1614" s="114"/>
    </row>
    <row r="1615" spans="1:6" ht="15" x14ac:dyDescent="0.2">
      <c r="A1615" s="173"/>
      <c r="B1615" s="114"/>
      <c r="C1615" s="114"/>
      <c r="D1615" s="114"/>
      <c r="E1615" s="114"/>
      <c r="F1615" s="114"/>
    </row>
    <row r="1616" spans="1:6" ht="15" x14ac:dyDescent="0.2">
      <c r="A1616" s="173"/>
      <c r="B1616" s="114"/>
      <c r="C1616" s="114"/>
      <c r="D1616" s="114"/>
      <c r="E1616" s="114"/>
      <c r="F1616" s="114"/>
    </row>
    <row r="1617" spans="1:6" ht="15" x14ac:dyDescent="0.2">
      <c r="A1617" s="173"/>
      <c r="B1617" s="114"/>
      <c r="C1617" s="114"/>
      <c r="D1617" s="114"/>
      <c r="E1617" s="114"/>
      <c r="F1617" s="114"/>
    </row>
    <row r="1618" spans="1:6" ht="15" x14ac:dyDescent="0.2">
      <c r="A1618" s="173"/>
      <c r="B1618" s="114"/>
      <c r="C1618" s="114"/>
      <c r="D1618" s="114"/>
      <c r="E1618" s="114"/>
      <c r="F1618" s="114"/>
    </row>
    <row r="1619" spans="1:6" ht="15" x14ac:dyDescent="0.2">
      <c r="A1619" s="173"/>
      <c r="B1619" s="114"/>
      <c r="C1619" s="114"/>
      <c r="D1619" s="114"/>
      <c r="E1619" s="114"/>
      <c r="F1619" s="114"/>
    </row>
    <row r="1620" spans="1:6" ht="15" x14ac:dyDescent="0.2">
      <c r="A1620" s="173"/>
      <c r="B1620" s="114"/>
      <c r="C1620" s="114"/>
      <c r="D1620" s="114"/>
      <c r="E1620" s="114"/>
      <c r="F1620" s="114"/>
    </row>
    <row r="1621" spans="1:6" ht="15" x14ac:dyDescent="0.2">
      <c r="A1621" s="173"/>
      <c r="B1621" s="114"/>
      <c r="C1621" s="114"/>
      <c r="D1621" s="114"/>
      <c r="E1621" s="114"/>
      <c r="F1621" s="114"/>
    </row>
    <row r="1622" spans="1:6" ht="15" x14ac:dyDescent="0.2">
      <c r="A1622" s="173"/>
      <c r="B1622" s="114"/>
      <c r="C1622" s="114"/>
      <c r="D1622" s="114"/>
      <c r="E1622" s="114"/>
      <c r="F1622" s="114"/>
    </row>
    <row r="1623" spans="1:6" ht="15" x14ac:dyDescent="0.2">
      <c r="A1623" s="173"/>
      <c r="B1623" s="114"/>
      <c r="C1623" s="114"/>
      <c r="D1623" s="114"/>
      <c r="E1623" s="114"/>
      <c r="F1623" s="114"/>
    </row>
    <row r="1624" spans="1:6" ht="15" x14ac:dyDescent="0.2">
      <c r="A1624" s="173"/>
      <c r="B1624" s="114"/>
      <c r="C1624" s="114"/>
      <c r="D1624" s="114"/>
      <c r="E1624" s="114"/>
      <c r="F1624" s="114"/>
    </row>
    <row r="1625" spans="1:6" ht="15" x14ac:dyDescent="0.2">
      <c r="A1625" s="173"/>
      <c r="B1625" s="114"/>
      <c r="C1625" s="114"/>
      <c r="D1625" s="114"/>
      <c r="E1625" s="114"/>
      <c r="F1625" s="114"/>
    </row>
    <row r="1626" spans="1:6" ht="15" x14ac:dyDescent="0.2">
      <c r="A1626" s="173"/>
      <c r="B1626" s="114"/>
      <c r="C1626" s="114"/>
      <c r="D1626" s="114"/>
      <c r="E1626" s="114"/>
      <c r="F1626" s="114"/>
    </row>
    <row r="1627" spans="1:6" ht="15" x14ac:dyDescent="0.2">
      <c r="A1627" s="173"/>
      <c r="B1627" s="114"/>
      <c r="C1627" s="114"/>
      <c r="D1627" s="114"/>
      <c r="E1627" s="114"/>
      <c r="F1627" s="114"/>
    </row>
    <row r="1628" spans="1:6" ht="15" x14ac:dyDescent="0.2">
      <c r="A1628" s="173"/>
      <c r="B1628" s="114"/>
      <c r="C1628" s="114"/>
      <c r="D1628" s="114"/>
      <c r="E1628" s="114"/>
      <c r="F1628" s="114"/>
    </row>
    <row r="1629" spans="1:6" ht="15" x14ac:dyDescent="0.2">
      <c r="A1629" s="173"/>
      <c r="B1629" s="114"/>
      <c r="C1629" s="114"/>
      <c r="D1629" s="114"/>
      <c r="E1629" s="114"/>
      <c r="F1629" s="114"/>
    </row>
    <row r="1630" spans="1:6" ht="15" x14ac:dyDescent="0.2">
      <c r="A1630" s="173"/>
      <c r="B1630" s="114"/>
      <c r="C1630" s="114"/>
      <c r="D1630" s="114"/>
      <c r="E1630" s="114"/>
      <c r="F1630" s="114"/>
    </row>
    <row r="1631" spans="1:6" ht="15" x14ac:dyDescent="0.2">
      <c r="A1631" s="173"/>
      <c r="B1631" s="114"/>
      <c r="C1631" s="114"/>
      <c r="D1631" s="114"/>
      <c r="E1631" s="114"/>
      <c r="F1631" s="114"/>
    </row>
    <row r="1632" spans="1:6" ht="15" x14ac:dyDescent="0.2">
      <c r="A1632" s="173"/>
      <c r="B1632" s="114"/>
      <c r="C1632" s="114"/>
      <c r="D1632" s="114"/>
      <c r="E1632" s="114"/>
      <c r="F1632" s="114"/>
    </row>
    <row r="1633" spans="1:6" ht="15" x14ac:dyDescent="0.2">
      <c r="A1633" s="173"/>
      <c r="B1633" s="114"/>
      <c r="C1633" s="114"/>
      <c r="D1633" s="114"/>
      <c r="E1633" s="114"/>
      <c r="F1633" s="114"/>
    </row>
    <row r="1634" spans="1:6" ht="15" x14ac:dyDescent="0.2">
      <c r="A1634" s="173"/>
      <c r="B1634" s="114"/>
      <c r="C1634" s="114"/>
      <c r="D1634" s="114"/>
      <c r="E1634" s="114"/>
      <c r="F1634" s="114"/>
    </row>
    <row r="1635" spans="1:6" ht="15" x14ac:dyDescent="0.2">
      <c r="A1635" s="173"/>
      <c r="B1635" s="114"/>
      <c r="C1635" s="114"/>
      <c r="D1635" s="114"/>
      <c r="E1635" s="114"/>
      <c r="F1635" s="114"/>
    </row>
    <row r="1636" spans="1:6" ht="15" x14ac:dyDescent="0.2">
      <c r="A1636" s="173"/>
      <c r="B1636" s="114"/>
      <c r="C1636" s="114"/>
      <c r="D1636" s="114"/>
      <c r="E1636" s="114"/>
      <c r="F1636" s="114"/>
    </row>
    <row r="1637" spans="1:6" ht="15" x14ac:dyDescent="0.2">
      <c r="A1637" s="173"/>
      <c r="B1637" s="114"/>
      <c r="C1637" s="114"/>
      <c r="D1637" s="114"/>
      <c r="E1637" s="114"/>
      <c r="F1637" s="114"/>
    </row>
    <row r="1638" spans="1:6" ht="15" x14ac:dyDescent="0.2">
      <c r="A1638" s="173"/>
      <c r="B1638" s="114"/>
      <c r="C1638" s="114"/>
      <c r="D1638" s="114"/>
      <c r="E1638" s="114"/>
      <c r="F1638" s="114"/>
    </row>
    <row r="1639" spans="1:6" ht="15" x14ac:dyDescent="0.2">
      <c r="A1639" s="173"/>
      <c r="B1639" s="114"/>
      <c r="C1639" s="114"/>
      <c r="D1639" s="114"/>
      <c r="E1639" s="114"/>
      <c r="F1639" s="114"/>
    </row>
    <row r="1640" spans="1:6" ht="15" x14ac:dyDescent="0.2">
      <c r="A1640" s="173"/>
      <c r="B1640" s="114"/>
      <c r="C1640" s="114"/>
      <c r="D1640" s="114"/>
      <c r="E1640" s="114"/>
      <c r="F1640" s="114"/>
    </row>
    <row r="1641" spans="1:6" ht="15" x14ac:dyDescent="0.2">
      <c r="A1641" s="173"/>
      <c r="B1641" s="114"/>
      <c r="C1641" s="114"/>
      <c r="D1641" s="114"/>
      <c r="E1641" s="114"/>
      <c r="F1641" s="114"/>
    </row>
    <row r="1642" spans="1:6" ht="15" x14ac:dyDescent="0.2">
      <c r="A1642" s="173"/>
      <c r="B1642" s="114"/>
      <c r="C1642" s="114"/>
      <c r="D1642" s="114"/>
      <c r="E1642" s="114"/>
      <c r="F1642" s="114"/>
    </row>
    <row r="1643" spans="1:6" ht="15" x14ac:dyDescent="0.2">
      <c r="A1643" s="173"/>
      <c r="B1643" s="114"/>
      <c r="C1643" s="114"/>
      <c r="D1643" s="114"/>
      <c r="E1643" s="114"/>
      <c r="F1643" s="114"/>
    </row>
    <row r="1644" spans="1:6" ht="15" x14ac:dyDescent="0.2">
      <c r="A1644" s="173"/>
      <c r="B1644" s="114"/>
      <c r="C1644" s="114"/>
      <c r="D1644" s="114"/>
      <c r="E1644" s="114"/>
      <c r="F1644" s="114"/>
    </row>
    <row r="1645" spans="1:6" ht="15" x14ac:dyDescent="0.2">
      <c r="A1645" s="173"/>
      <c r="B1645" s="114"/>
      <c r="C1645" s="114"/>
      <c r="D1645" s="114"/>
      <c r="E1645" s="114"/>
      <c r="F1645" s="114"/>
    </row>
    <row r="1646" spans="1:6" ht="15" x14ac:dyDescent="0.2">
      <c r="A1646" s="173"/>
      <c r="B1646" s="114"/>
      <c r="C1646" s="114"/>
      <c r="D1646" s="114"/>
      <c r="E1646" s="114"/>
      <c r="F1646" s="114"/>
    </row>
    <row r="1647" spans="1:6" ht="15" x14ac:dyDescent="0.2">
      <c r="A1647" s="173"/>
      <c r="B1647" s="114"/>
      <c r="C1647" s="114"/>
      <c r="D1647" s="114"/>
      <c r="E1647" s="114"/>
      <c r="F1647" s="114"/>
    </row>
    <row r="1648" spans="1:6" ht="15" x14ac:dyDescent="0.2">
      <c r="A1648" s="173"/>
      <c r="B1648" s="114"/>
      <c r="C1648" s="114"/>
      <c r="D1648" s="114"/>
      <c r="E1648" s="114"/>
      <c r="F1648" s="114"/>
    </row>
    <row r="1649" spans="1:6" ht="15" x14ac:dyDescent="0.2">
      <c r="A1649" s="173"/>
      <c r="B1649" s="114"/>
      <c r="C1649" s="114"/>
      <c r="D1649" s="114"/>
      <c r="E1649" s="114"/>
      <c r="F1649" s="114"/>
    </row>
    <row r="1650" spans="1:6" ht="15" x14ac:dyDescent="0.2">
      <c r="A1650" s="173"/>
      <c r="B1650" s="114"/>
      <c r="C1650" s="114"/>
      <c r="D1650" s="114"/>
      <c r="E1650" s="114"/>
      <c r="F1650" s="114"/>
    </row>
    <row r="1651" spans="1:6" ht="15" x14ac:dyDescent="0.2">
      <c r="A1651" s="173"/>
      <c r="B1651" s="114"/>
      <c r="C1651" s="114"/>
      <c r="D1651" s="114"/>
      <c r="E1651" s="114"/>
      <c r="F1651" s="114"/>
    </row>
    <row r="1652" spans="1:6" ht="15" x14ac:dyDescent="0.2">
      <c r="A1652" s="173"/>
      <c r="B1652" s="114"/>
      <c r="C1652" s="114"/>
      <c r="D1652" s="114"/>
      <c r="E1652" s="114"/>
      <c r="F1652" s="114"/>
    </row>
    <row r="1653" spans="1:6" ht="15" x14ac:dyDescent="0.2">
      <c r="A1653" s="173"/>
      <c r="B1653" s="114"/>
      <c r="C1653" s="114"/>
      <c r="D1653" s="114"/>
      <c r="E1653" s="114"/>
      <c r="F1653" s="114"/>
    </row>
    <row r="1654" spans="1:6" ht="15" x14ac:dyDescent="0.2">
      <c r="A1654" s="173"/>
      <c r="B1654" s="114"/>
      <c r="C1654" s="114"/>
      <c r="D1654" s="114"/>
      <c r="E1654" s="114"/>
      <c r="F1654" s="114"/>
    </row>
    <row r="1655" spans="1:6" ht="15" x14ac:dyDescent="0.2">
      <c r="A1655" s="173"/>
      <c r="B1655" s="114"/>
      <c r="C1655" s="114"/>
      <c r="D1655" s="114"/>
      <c r="E1655" s="114"/>
      <c r="F1655" s="114"/>
    </row>
    <row r="1656" spans="1:6" ht="15" x14ac:dyDescent="0.2">
      <c r="A1656" s="173"/>
      <c r="B1656" s="114"/>
      <c r="C1656" s="114"/>
      <c r="D1656" s="114"/>
      <c r="E1656" s="114"/>
      <c r="F1656" s="114"/>
    </row>
    <row r="1657" spans="1:6" ht="15" x14ac:dyDescent="0.2">
      <c r="A1657" s="173"/>
      <c r="B1657" s="114"/>
      <c r="C1657" s="114"/>
      <c r="D1657" s="114"/>
      <c r="E1657" s="114"/>
      <c r="F1657" s="114"/>
    </row>
    <row r="1658" spans="1:6" ht="15" x14ac:dyDescent="0.2">
      <c r="A1658" s="173"/>
      <c r="B1658" s="114"/>
      <c r="C1658" s="114"/>
      <c r="D1658" s="114"/>
      <c r="E1658" s="114"/>
      <c r="F1658" s="114"/>
    </row>
    <row r="1659" spans="1:6" ht="15" x14ac:dyDescent="0.2">
      <c r="A1659" s="173"/>
      <c r="B1659" s="114"/>
      <c r="C1659" s="114"/>
      <c r="D1659" s="114"/>
      <c r="E1659" s="114"/>
      <c r="F1659" s="114"/>
    </row>
    <row r="1660" spans="1:6" ht="15" x14ac:dyDescent="0.2">
      <c r="A1660" s="173"/>
      <c r="B1660" s="114"/>
      <c r="C1660" s="114"/>
      <c r="D1660" s="114"/>
      <c r="E1660" s="114"/>
      <c r="F1660" s="114"/>
    </row>
    <row r="1661" spans="1:6" ht="15" x14ac:dyDescent="0.2">
      <c r="A1661" s="173"/>
      <c r="B1661" s="114"/>
      <c r="C1661" s="114"/>
      <c r="D1661" s="114"/>
      <c r="E1661" s="114"/>
      <c r="F1661" s="114"/>
    </row>
    <row r="1662" spans="1:6" ht="15" x14ac:dyDescent="0.2">
      <c r="A1662" s="173"/>
      <c r="B1662" s="114"/>
      <c r="C1662" s="114"/>
      <c r="D1662" s="114"/>
      <c r="E1662" s="114"/>
      <c r="F1662" s="114"/>
    </row>
    <row r="1663" spans="1:6" ht="15" x14ac:dyDescent="0.2">
      <c r="A1663" s="173"/>
      <c r="B1663" s="114"/>
      <c r="C1663" s="114"/>
      <c r="D1663" s="114"/>
      <c r="E1663" s="114"/>
      <c r="F1663" s="114"/>
    </row>
    <row r="1664" spans="1:6" ht="15" x14ac:dyDescent="0.2">
      <c r="A1664" s="173"/>
      <c r="B1664" s="114"/>
      <c r="C1664" s="114"/>
      <c r="D1664" s="114"/>
      <c r="E1664" s="114"/>
      <c r="F1664" s="114"/>
    </row>
    <row r="1665" spans="1:6" ht="15" x14ac:dyDescent="0.2">
      <c r="A1665" s="173"/>
      <c r="B1665" s="114"/>
      <c r="C1665" s="114"/>
      <c r="D1665" s="114"/>
      <c r="E1665" s="114"/>
      <c r="F1665" s="114"/>
    </row>
    <row r="1666" spans="1:6" ht="15" x14ac:dyDescent="0.2">
      <c r="A1666" s="173"/>
      <c r="B1666" s="114"/>
      <c r="C1666" s="114"/>
      <c r="D1666" s="114"/>
      <c r="E1666" s="114"/>
      <c r="F1666" s="114"/>
    </row>
    <row r="1667" spans="1:6" ht="15" x14ac:dyDescent="0.2">
      <c r="A1667" s="173"/>
      <c r="B1667" s="114"/>
      <c r="C1667" s="114"/>
      <c r="D1667" s="114"/>
      <c r="E1667" s="114"/>
      <c r="F1667" s="114"/>
    </row>
    <row r="1668" spans="1:6" ht="15" x14ac:dyDescent="0.2">
      <c r="A1668" s="173"/>
      <c r="B1668" s="114"/>
      <c r="C1668" s="114"/>
      <c r="D1668" s="114"/>
      <c r="E1668" s="114"/>
      <c r="F1668" s="114"/>
    </row>
    <row r="1669" spans="1:6" ht="15" x14ac:dyDescent="0.2">
      <c r="A1669" s="173"/>
      <c r="B1669" s="114"/>
      <c r="C1669" s="114"/>
      <c r="D1669" s="114"/>
      <c r="E1669" s="114"/>
      <c r="F1669" s="114"/>
    </row>
    <row r="1670" spans="1:6" ht="15" x14ac:dyDescent="0.2">
      <c r="A1670" s="173"/>
      <c r="B1670" s="114"/>
      <c r="C1670" s="114"/>
      <c r="D1670" s="114"/>
      <c r="E1670" s="114"/>
      <c r="F1670" s="114"/>
    </row>
    <row r="1671" spans="1:6" ht="15" x14ac:dyDescent="0.2">
      <c r="A1671" s="173"/>
      <c r="B1671" s="114"/>
      <c r="C1671" s="114"/>
      <c r="D1671" s="114"/>
      <c r="E1671" s="114"/>
      <c r="F1671" s="114"/>
    </row>
    <row r="1672" spans="1:6" ht="15" x14ac:dyDescent="0.2">
      <c r="A1672" s="173"/>
      <c r="B1672" s="114"/>
      <c r="C1672" s="114"/>
      <c r="D1672" s="114"/>
      <c r="E1672" s="114"/>
      <c r="F1672" s="114"/>
    </row>
    <row r="1673" spans="1:6" ht="15" x14ac:dyDescent="0.2">
      <c r="A1673" s="173"/>
      <c r="B1673" s="114"/>
      <c r="C1673" s="114"/>
      <c r="D1673" s="114"/>
      <c r="E1673" s="114"/>
      <c r="F1673" s="114"/>
    </row>
    <row r="1674" spans="1:6" ht="15" x14ac:dyDescent="0.2">
      <c r="A1674" s="173"/>
      <c r="B1674" s="114"/>
      <c r="C1674" s="114"/>
      <c r="D1674" s="114"/>
      <c r="E1674" s="114"/>
      <c r="F1674" s="114"/>
    </row>
    <row r="1675" spans="1:6" ht="15" x14ac:dyDescent="0.2">
      <c r="A1675" s="173"/>
      <c r="B1675" s="114"/>
      <c r="C1675" s="114"/>
      <c r="D1675" s="114"/>
      <c r="E1675" s="114"/>
      <c r="F1675" s="114"/>
    </row>
    <row r="1676" spans="1:6" ht="15" x14ac:dyDescent="0.2">
      <c r="A1676" s="173"/>
      <c r="B1676" s="114"/>
      <c r="C1676" s="114"/>
      <c r="D1676" s="114"/>
      <c r="E1676" s="114"/>
      <c r="F1676" s="114"/>
    </row>
    <row r="1677" spans="1:6" ht="15" x14ac:dyDescent="0.2">
      <c r="A1677" s="173"/>
      <c r="B1677" s="114"/>
      <c r="C1677" s="114"/>
      <c r="D1677" s="114"/>
      <c r="E1677" s="114"/>
      <c r="F1677" s="114"/>
    </row>
    <row r="1678" spans="1:6" ht="15" x14ac:dyDescent="0.2">
      <c r="A1678" s="173"/>
      <c r="B1678" s="114"/>
      <c r="C1678" s="114"/>
      <c r="D1678" s="114"/>
      <c r="E1678" s="114"/>
      <c r="F1678" s="114"/>
    </row>
    <row r="1679" spans="1:6" ht="15" x14ac:dyDescent="0.2">
      <c r="A1679" s="173"/>
      <c r="B1679" s="114"/>
      <c r="C1679" s="114"/>
      <c r="D1679" s="114"/>
      <c r="E1679" s="114"/>
      <c r="F1679" s="114"/>
    </row>
    <row r="1680" spans="1:6" ht="15" x14ac:dyDescent="0.2">
      <c r="A1680" s="173"/>
      <c r="B1680" s="114"/>
      <c r="C1680" s="114"/>
      <c r="D1680" s="114"/>
      <c r="E1680" s="114"/>
      <c r="F1680" s="114"/>
    </row>
    <row r="1681" spans="1:6" ht="15" x14ac:dyDescent="0.2">
      <c r="A1681" s="173"/>
      <c r="B1681" s="114"/>
      <c r="C1681" s="114"/>
      <c r="D1681" s="114"/>
      <c r="E1681" s="114"/>
      <c r="F1681" s="114"/>
    </row>
    <row r="1682" spans="1:6" ht="15" x14ac:dyDescent="0.2">
      <c r="A1682" s="173"/>
      <c r="B1682" s="114"/>
      <c r="C1682" s="114"/>
      <c r="D1682" s="114"/>
      <c r="E1682" s="114"/>
      <c r="F1682" s="114"/>
    </row>
    <row r="1683" spans="1:6" ht="15" x14ac:dyDescent="0.2">
      <c r="A1683" s="173"/>
      <c r="B1683" s="114"/>
      <c r="C1683" s="114"/>
      <c r="D1683" s="114"/>
      <c r="E1683" s="114"/>
      <c r="F1683" s="114"/>
    </row>
    <row r="1684" spans="1:6" ht="15" x14ac:dyDescent="0.2">
      <c r="A1684" s="173"/>
      <c r="B1684" s="114"/>
      <c r="C1684" s="114"/>
      <c r="D1684" s="114"/>
      <c r="E1684" s="114"/>
      <c r="F1684" s="114"/>
    </row>
    <row r="1685" spans="1:6" ht="15" x14ac:dyDescent="0.2">
      <c r="A1685" s="173"/>
      <c r="B1685" s="114"/>
      <c r="C1685" s="114"/>
      <c r="D1685" s="114"/>
      <c r="E1685" s="114"/>
      <c r="F1685" s="114"/>
    </row>
    <row r="1686" spans="1:6" ht="15" x14ac:dyDescent="0.2">
      <c r="A1686" s="173"/>
      <c r="B1686" s="114"/>
      <c r="C1686" s="114"/>
      <c r="D1686" s="114"/>
      <c r="E1686" s="114"/>
      <c r="F1686" s="114"/>
    </row>
    <row r="1687" spans="1:6" ht="15" x14ac:dyDescent="0.2">
      <c r="A1687" s="173"/>
      <c r="B1687" s="114"/>
      <c r="C1687" s="114"/>
      <c r="D1687" s="114"/>
      <c r="E1687" s="114"/>
      <c r="F1687" s="114"/>
    </row>
    <row r="1688" spans="1:6" ht="15" x14ac:dyDescent="0.2">
      <c r="A1688" s="173"/>
      <c r="B1688" s="114"/>
      <c r="C1688" s="114"/>
      <c r="D1688" s="114"/>
      <c r="E1688" s="114"/>
      <c r="F1688" s="114"/>
    </row>
    <row r="1689" spans="1:6" ht="15" x14ac:dyDescent="0.2">
      <c r="A1689" s="173"/>
      <c r="B1689" s="114"/>
      <c r="C1689" s="114"/>
      <c r="D1689" s="114"/>
      <c r="E1689" s="114"/>
      <c r="F1689" s="114"/>
    </row>
    <row r="1690" spans="1:6" ht="15" x14ac:dyDescent="0.2">
      <c r="A1690" s="173"/>
      <c r="B1690" s="114"/>
      <c r="C1690" s="114"/>
      <c r="D1690" s="114"/>
      <c r="E1690" s="114"/>
      <c r="F1690" s="114"/>
    </row>
    <row r="1691" spans="1:6" ht="15" x14ac:dyDescent="0.2">
      <c r="A1691" s="173"/>
      <c r="B1691" s="114"/>
      <c r="C1691" s="114"/>
      <c r="D1691" s="114"/>
      <c r="E1691" s="114"/>
      <c r="F1691" s="114"/>
    </row>
    <row r="1692" spans="1:6" ht="15" x14ac:dyDescent="0.2">
      <c r="A1692" s="173"/>
      <c r="B1692" s="114"/>
      <c r="C1692" s="114"/>
      <c r="D1692" s="114"/>
      <c r="E1692" s="114"/>
      <c r="F1692" s="114"/>
    </row>
    <row r="1693" spans="1:6" ht="15" x14ac:dyDescent="0.2">
      <c r="A1693" s="173"/>
      <c r="B1693" s="114"/>
      <c r="C1693" s="114"/>
      <c r="D1693" s="114"/>
      <c r="E1693" s="114"/>
      <c r="F1693" s="114"/>
    </row>
    <row r="1694" spans="1:6" ht="15" x14ac:dyDescent="0.2">
      <c r="A1694" s="173"/>
      <c r="B1694" s="114"/>
      <c r="C1694" s="114"/>
      <c r="D1694" s="114"/>
      <c r="E1694" s="114"/>
      <c r="F1694" s="114"/>
    </row>
    <row r="1695" spans="1:6" ht="15" x14ac:dyDescent="0.2">
      <c r="A1695" s="173"/>
      <c r="B1695" s="114"/>
      <c r="C1695" s="114"/>
      <c r="D1695" s="114"/>
      <c r="E1695" s="114"/>
      <c r="F1695" s="114"/>
    </row>
    <row r="1696" spans="1:6" ht="15" x14ac:dyDescent="0.2">
      <c r="A1696" s="173"/>
      <c r="B1696" s="114"/>
      <c r="C1696" s="114"/>
      <c r="D1696" s="114"/>
      <c r="E1696" s="114"/>
      <c r="F1696" s="114"/>
    </row>
    <row r="1697" spans="1:6" ht="15" x14ac:dyDescent="0.2">
      <c r="A1697" s="173"/>
      <c r="B1697" s="114"/>
      <c r="C1697" s="114"/>
      <c r="D1697" s="114"/>
      <c r="E1697" s="114"/>
      <c r="F1697" s="114"/>
    </row>
    <row r="1698" spans="1:6" ht="15" x14ac:dyDescent="0.2">
      <c r="A1698" s="173"/>
      <c r="B1698" s="114"/>
      <c r="C1698" s="114"/>
      <c r="D1698" s="114"/>
      <c r="E1698" s="114"/>
      <c r="F1698" s="114"/>
    </row>
    <row r="1699" spans="1:6" ht="15" x14ac:dyDescent="0.2">
      <c r="A1699" s="173"/>
      <c r="B1699" s="114"/>
      <c r="C1699" s="114"/>
      <c r="D1699" s="114"/>
      <c r="E1699" s="114"/>
      <c r="F1699" s="114"/>
    </row>
    <row r="1700" spans="1:6" ht="15" x14ac:dyDescent="0.2">
      <c r="A1700" s="173"/>
      <c r="B1700" s="114"/>
      <c r="C1700" s="114"/>
      <c r="D1700" s="114"/>
      <c r="E1700" s="114"/>
      <c r="F1700" s="114"/>
    </row>
    <row r="1701" spans="1:6" ht="15" x14ac:dyDescent="0.2">
      <c r="A1701" s="173"/>
      <c r="B1701" s="114"/>
      <c r="C1701" s="114"/>
      <c r="D1701" s="114"/>
      <c r="E1701" s="114"/>
      <c r="F1701" s="114"/>
    </row>
    <row r="1702" spans="1:6" ht="15" x14ac:dyDescent="0.2">
      <c r="A1702" s="173"/>
      <c r="B1702" s="114"/>
      <c r="C1702" s="114"/>
      <c r="D1702" s="114"/>
      <c r="E1702" s="114"/>
      <c r="F1702" s="114"/>
    </row>
    <row r="1703" spans="1:6" ht="15" x14ac:dyDescent="0.2">
      <c r="A1703" s="173"/>
      <c r="B1703" s="114"/>
      <c r="C1703" s="114"/>
      <c r="D1703" s="114"/>
      <c r="E1703" s="114"/>
      <c r="F1703" s="114"/>
    </row>
    <row r="1704" spans="1:6" ht="15" x14ac:dyDescent="0.2">
      <c r="A1704" s="173"/>
      <c r="B1704" s="114"/>
      <c r="C1704" s="114"/>
      <c r="D1704" s="114"/>
      <c r="E1704" s="114"/>
      <c r="F1704" s="114"/>
    </row>
    <row r="1705" spans="1:6" ht="15" x14ac:dyDescent="0.2">
      <c r="A1705" s="173"/>
      <c r="B1705" s="114"/>
      <c r="C1705" s="114"/>
      <c r="D1705" s="114"/>
      <c r="E1705" s="114"/>
      <c r="F1705" s="114"/>
    </row>
    <row r="1706" spans="1:6" ht="15" x14ac:dyDescent="0.2">
      <c r="A1706" s="173"/>
      <c r="B1706" s="114"/>
      <c r="C1706" s="114"/>
      <c r="D1706" s="114"/>
      <c r="E1706" s="114"/>
      <c r="F1706" s="114"/>
    </row>
    <row r="1707" spans="1:6" ht="15" x14ac:dyDescent="0.2">
      <c r="A1707" s="173"/>
      <c r="B1707" s="114"/>
      <c r="C1707" s="114"/>
      <c r="D1707" s="114"/>
      <c r="E1707" s="114"/>
      <c r="F1707" s="114"/>
    </row>
    <row r="1708" spans="1:6" ht="15" x14ac:dyDescent="0.2">
      <c r="A1708" s="173"/>
      <c r="B1708" s="114"/>
      <c r="C1708" s="114"/>
      <c r="D1708" s="114"/>
      <c r="E1708" s="114"/>
      <c r="F1708" s="114"/>
    </row>
    <row r="1709" spans="1:6" ht="15" x14ac:dyDescent="0.2">
      <c r="A1709" s="173"/>
      <c r="B1709" s="114"/>
      <c r="C1709" s="114"/>
      <c r="D1709" s="114"/>
      <c r="E1709" s="114"/>
      <c r="F1709" s="114"/>
    </row>
    <row r="1710" spans="1:6" ht="15" x14ac:dyDescent="0.2">
      <c r="A1710" s="173"/>
      <c r="B1710" s="114"/>
      <c r="C1710" s="114"/>
      <c r="D1710" s="114"/>
      <c r="E1710" s="114"/>
      <c r="F1710" s="114"/>
    </row>
    <row r="1711" spans="1:6" ht="15" x14ac:dyDescent="0.2">
      <c r="A1711" s="173"/>
      <c r="B1711" s="114"/>
      <c r="C1711" s="114"/>
      <c r="D1711" s="114"/>
      <c r="E1711" s="114"/>
      <c r="F1711" s="114"/>
    </row>
    <row r="1712" spans="1:6" ht="15" x14ac:dyDescent="0.2">
      <c r="A1712" s="173"/>
      <c r="B1712" s="114"/>
      <c r="C1712" s="114"/>
      <c r="D1712" s="114"/>
      <c r="E1712" s="114"/>
      <c r="F1712" s="114"/>
    </row>
    <row r="1713" spans="1:6" ht="15" x14ac:dyDescent="0.2">
      <c r="A1713" s="173"/>
      <c r="B1713" s="114"/>
      <c r="C1713" s="114"/>
      <c r="D1713" s="114"/>
      <c r="E1713" s="114"/>
      <c r="F1713" s="114"/>
    </row>
    <row r="1714" spans="1:6" ht="15" x14ac:dyDescent="0.2">
      <c r="A1714" s="173"/>
      <c r="B1714" s="114"/>
      <c r="C1714" s="114"/>
      <c r="D1714" s="114"/>
      <c r="E1714" s="114"/>
      <c r="F1714" s="114"/>
    </row>
    <row r="1715" spans="1:6" ht="15" x14ac:dyDescent="0.2">
      <c r="A1715" s="173"/>
      <c r="B1715" s="114"/>
      <c r="C1715" s="114"/>
      <c r="D1715" s="114"/>
      <c r="E1715" s="114"/>
      <c r="F1715" s="114"/>
    </row>
    <row r="1716" spans="1:6" ht="15" x14ac:dyDescent="0.2">
      <c r="A1716" s="173"/>
      <c r="B1716" s="114"/>
      <c r="C1716" s="114"/>
      <c r="D1716" s="114"/>
      <c r="E1716" s="114"/>
      <c r="F1716" s="114"/>
    </row>
    <row r="1717" spans="1:6" ht="15" x14ac:dyDescent="0.2">
      <c r="A1717" s="173"/>
      <c r="B1717" s="114"/>
      <c r="C1717" s="114"/>
      <c r="D1717" s="114"/>
      <c r="E1717" s="114"/>
      <c r="F1717" s="114"/>
    </row>
    <row r="1718" spans="1:6" ht="15" x14ac:dyDescent="0.2">
      <c r="A1718" s="173"/>
      <c r="B1718" s="114"/>
      <c r="C1718" s="114"/>
      <c r="D1718" s="114"/>
      <c r="E1718" s="114"/>
      <c r="F1718" s="114"/>
    </row>
    <row r="1719" spans="1:6" ht="15" x14ac:dyDescent="0.2">
      <c r="A1719" s="173"/>
      <c r="B1719" s="114"/>
      <c r="C1719" s="114"/>
      <c r="D1719" s="114"/>
      <c r="E1719" s="114"/>
      <c r="F1719" s="114"/>
    </row>
    <row r="1720" spans="1:6" ht="15" x14ac:dyDescent="0.2">
      <c r="A1720" s="173"/>
      <c r="B1720" s="114"/>
      <c r="C1720" s="114"/>
      <c r="D1720" s="114"/>
      <c r="E1720" s="114"/>
      <c r="F1720" s="114"/>
    </row>
    <row r="1721" spans="1:6" ht="15" x14ac:dyDescent="0.2">
      <c r="A1721" s="173"/>
      <c r="B1721" s="114"/>
      <c r="C1721" s="114"/>
      <c r="D1721" s="114"/>
      <c r="E1721" s="114"/>
      <c r="F1721" s="114"/>
    </row>
    <row r="1722" spans="1:6" ht="15" x14ac:dyDescent="0.2">
      <c r="A1722" s="173"/>
      <c r="B1722" s="114"/>
      <c r="C1722" s="114"/>
      <c r="D1722" s="114"/>
      <c r="E1722" s="114"/>
      <c r="F1722" s="114"/>
    </row>
    <row r="1723" spans="1:6" ht="15" x14ac:dyDescent="0.2">
      <c r="A1723" s="173"/>
      <c r="B1723" s="114"/>
      <c r="C1723" s="114"/>
      <c r="D1723" s="114"/>
      <c r="E1723" s="114"/>
      <c r="F1723" s="114"/>
    </row>
    <row r="1724" spans="1:6" ht="15" x14ac:dyDescent="0.2">
      <c r="A1724" s="173"/>
      <c r="B1724" s="114"/>
      <c r="C1724" s="114"/>
      <c r="D1724" s="114"/>
      <c r="E1724" s="114"/>
      <c r="F1724" s="114"/>
    </row>
    <row r="1725" spans="1:6" ht="15" x14ac:dyDescent="0.2">
      <c r="A1725" s="173"/>
      <c r="B1725" s="114"/>
      <c r="C1725" s="114"/>
      <c r="D1725" s="114"/>
      <c r="E1725" s="114"/>
      <c r="F1725" s="114"/>
    </row>
    <row r="1726" spans="1:6" ht="15" x14ac:dyDescent="0.2">
      <c r="A1726" s="173"/>
      <c r="B1726" s="114"/>
      <c r="C1726" s="114"/>
      <c r="D1726" s="114"/>
      <c r="E1726" s="114"/>
      <c r="F1726" s="114"/>
    </row>
    <row r="1727" spans="1:6" ht="15" x14ac:dyDescent="0.2">
      <c r="A1727" s="173"/>
      <c r="B1727" s="114"/>
      <c r="C1727" s="114"/>
      <c r="D1727" s="114"/>
      <c r="E1727" s="114"/>
      <c r="F1727" s="114"/>
    </row>
    <row r="1728" spans="1:6" ht="15" x14ac:dyDescent="0.2">
      <c r="A1728" s="173"/>
      <c r="B1728" s="114"/>
      <c r="C1728" s="114"/>
      <c r="D1728" s="114"/>
      <c r="E1728" s="114"/>
      <c r="F1728" s="114"/>
    </row>
    <row r="1729" spans="1:6" ht="15" x14ac:dyDescent="0.2">
      <c r="A1729" s="173"/>
      <c r="B1729" s="114"/>
      <c r="C1729" s="114"/>
      <c r="D1729" s="114"/>
      <c r="E1729" s="114"/>
      <c r="F1729" s="114"/>
    </row>
    <row r="1730" spans="1:6" ht="15" x14ac:dyDescent="0.2">
      <c r="A1730" s="173"/>
      <c r="B1730" s="114"/>
      <c r="C1730" s="114"/>
      <c r="D1730" s="114"/>
      <c r="E1730" s="114"/>
      <c r="F1730" s="114"/>
    </row>
    <row r="1731" spans="1:6" ht="15" x14ac:dyDescent="0.2">
      <c r="A1731" s="173"/>
      <c r="B1731" s="114"/>
      <c r="C1731" s="114"/>
      <c r="D1731" s="114"/>
      <c r="E1731" s="114"/>
      <c r="F1731" s="114"/>
    </row>
    <row r="1732" spans="1:6" ht="15" x14ac:dyDescent="0.2">
      <c r="A1732" s="173"/>
      <c r="B1732" s="114"/>
      <c r="C1732" s="114"/>
      <c r="D1732" s="114"/>
      <c r="E1732" s="114"/>
      <c r="F1732" s="114"/>
    </row>
    <row r="1733" spans="1:6" ht="15" x14ac:dyDescent="0.2">
      <c r="A1733" s="173"/>
      <c r="B1733" s="114"/>
      <c r="C1733" s="114"/>
      <c r="D1733" s="114"/>
      <c r="E1733" s="114"/>
      <c r="F1733" s="114"/>
    </row>
    <row r="1734" spans="1:6" ht="15" x14ac:dyDescent="0.2">
      <c r="A1734" s="173"/>
      <c r="B1734" s="114"/>
      <c r="C1734" s="114"/>
      <c r="D1734" s="114"/>
      <c r="E1734" s="114"/>
      <c r="F1734" s="114"/>
    </row>
    <row r="1735" spans="1:6" ht="15" x14ac:dyDescent="0.2">
      <c r="A1735" s="173"/>
      <c r="B1735" s="114"/>
      <c r="C1735" s="114"/>
      <c r="D1735" s="114"/>
      <c r="E1735" s="114"/>
      <c r="F1735" s="114"/>
    </row>
    <row r="1736" spans="1:6" ht="15" x14ac:dyDescent="0.2">
      <c r="A1736" s="173"/>
      <c r="B1736" s="114"/>
      <c r="C1736" s="114"/>
      <c r="D1736" s="114"/>
      <c r="E1736" s="114"/>
      <c r="F1736" s="114"/>
    </row>
    <row r="1737" spans="1:6" ht="15" x14ac:dyDescent="0.2">
      <c r="A1737" s="173"/>
      <c r="B1737" s="114"/>
      <c r="C1737" s="114"/>
      <c r="D1737" s="114"/>
      <c r="E1737" s="114"/>
      <c r="F1737" s="114"/>
    </row>
    <row r="1738" spans="1:6" ht="15" x14ac:dyDescent="0.2">
      <c r="A1738" s="173"/>
      <c r="B1738" s="114"/>
      <c r="C1738" s="114"/>
      <c r="D1738" s="114"/>
      <c r="E1738" s="114"/>
      <c r="F1738" s="114"/>
    </row>
    <row r="1739" spans="1:6" ht="15" x14ac:dyDescent="0.2">
      <c r="A1739" s="173"/>
      <c r="B1739" s="114"/>
      <c r="C1739" s="114"/>
      <c r="D1739" s="114"/>
      <c r="E1739" s="114"/>
      <c r="F1739" s="114"/>
    </row>
    <row r="1740" spans="1:6" ht="15" x14ac:dyDescent="0.2">
      <c r="A1740" s="173"/>
      <c r="B1740" s="114"/>
      <c r="C1740" s="114"/>
      <c r="D1740" s="114"/>
      <c r="E1740" s="114"/>
      <c r="F1740" s="114"/>
    </row>
    <row r="1741" spans="1:6" ht="15" x14ac:dyDescent="0.2">
      <c r="A1741" s="173"/>
      <c r="B1741" s="114"/>
      <c r="C1741" s="114"/>
      <c r="D1741" s="114"/>
      <c r="E1741" s="114"/>
      <c r="F1741" s="114"/>
    </row>
    <row r="1742" spans="1:6" ht="15" x14ac:dyDescent="0.2">
      <c r="A1742" s="173"/>
      <c r="B1742" s="114"/>
      <c r="C1742" s="114"/>
      <c r="D1742" s="114"/>
      <c r="E1742" s="114"/>
      <c r="F1742" s="114"/>
    </row>
    <row r="1743" spans="1:6" ht="15" x14ac:dyDescent="0.2">
      <c r="A1743" s="173"/>
      <c r="B1743" s="114"/>
      <c r="C1743" s="114"/>
      <c r="D1743" s="114"/>
      <c r="E1743" s="114"/>
      <c r="F1743" s="114"/>
    </row>
    <row r="1744" spans="1:6" ht="15" x14ac:dyDescent="0.2">
      <c r="A1744" s="173"/>
      <c r="B1744" s="114"/>
      <c r="C1744" s="114"/>
      <c r="D1744" s="114"/>
      <c r="E1744" s="114"/>
      <c r="F1744" s="114"/>
    </row>
    <row r="1745" spans="1:6" ht="15" x14ac:dyDescent="0.2">
      <c r="A1745" s="173"/>
      <c r="B1745" s="114"/>
      <c r="C1745" s="114"/>
      <c r="D1745" s="114"/>
      <c r="E1745" s="114"/>
      <c r="F1745" s="114"/>
    </row>
    <row r="1746" spans="1:6" ht="15" x14ac:dyDescent="0.2">
      <c r="A1746" s="173"/>
      <c r="B1746" s="114"/>
      <c r="C1746" s="114"/>
      <c r="D1746" s="114"/>
      <c r="E1746" s="114"/>
      <c r="F1746" s="114"/>
    </row>
    <row r="1747" spans="1:6" ht="15" x14ac:dyDescent="0.2">
      <c r="A1747" s="173"/>
      <c r="B1747" s="114"/>
      <c r="C1747" s="114"/>
      <c r="D1747" s="114"/>
      <c r="E1747" s="114"/>
      <c r="F1747" s="114"/>
    </row>
    <row r="1748" spans="1:6" ht="15" x14ac:dyDescent="0.2">
      <c r="A1748" s="173"/>
      <c r="B1748" s="114"/>
      <c r="C1748" s="114"/>
      <c r="D1748" s="114"/>
      <c r="E1748" s="114"/>
      <c r="F1748" s="114"/>
    </row>
    <row r="1749" spans="1:6" ht="15" x14ac:dyDescent="0.2">
      <c r="A1749" s="173"/>
      <c r="B1749" s="114"/>
      <c r="C1749" s="114"/>
      <c r="D1749" s="114"/>
      <c r="E1749" s="114"/>
      <c r="F1749" s="114"/>
    </row>
    <row r="1750" spans="1:6" ht="15" x14ac:dyDescent="0.2">
      <c r="A1750" s="173"/>
      <c r="B1750" s="114"/>
      <c r="C1750" s="114"/>
      <c r="D1750" s="114"/>
      <c r="E1750" s="114"/>
      <c r="F1750" s="114"/>
    </row>
    <row r="1751" spans="1:6" ht="15" x14ac:dyDescent="0.2">
      <c r="A1751" s="173"/>
      <c r="B1751" s="114"/>
      <c r="C1751" s="114"/>
      <c r="D1751" s="114"/>
      <c r="E1751" s="114"/>
      <c r="F1751" s="114"/>
    </row>
    <row r="1752" spans="1:6" ht="15" x14ac:dyDescent="0.2">
      <c r="A1752" s="173"/>
      <c r="B1752" s="114"/>
      <c r="C1752" s="114"/>
      <c r="D1752" s="114"/>
      <c r="E1752" s="114"/>
      <c r="F1752" s="114"/>
    </row>
    <row r="1753" spans="1:6" ht="15" x14ac:dyDescent="0.2">
      <c r="A1753" s="173"/>
      <c r="B1753" s="114"/>
      <c r="C1753" s="114"/>
      <c r="D1753" s="114"/>
      <c r="E1753" s="114"/>
      <c r="F1753" s="114"/>
    </row>
    <row r="1754" spans="1:6" ht="15" x14ac:dyDescent="0.2">
      <c r="A1754" s="173"/>
      <c r="B1754" s="114"/>
      <c r="C1754" s="114"/>
      <c r="D1754" s="114"/>
      <c r="E1754" s="114"/>
      <c r="F1754" s="114"/>
    </row>
    <row r="1755" spans="1:6" ht="15" x14ac:dyDescent="0.2">
      <c r="A1755" s="173"/>
      <c r="B1755" s="114"/>
      <c r="C1755" s="114"/>
      <c r="D1755" s="114"/>
      <c r="E1755" s="114"/>
      <c r="F1755" s="114"/>
    </row>
    <row r="1756" spans="1:6" ht="15" x14ac:dyDescent="0.2">
      <c r="A1756" s="173"/>
      <c r="B1756" s="114"/>
      <c r="C1756" s="114"/>
      <c r="D1756" s="114"/>
      <c r="E1756" s="114"/>
      <c r="F1756" s="114"/>
    </row>
    <row r="1757" spans="1:6" ht="15" x14ac:dyDescent="0.2">
      <c r="A1757" s="173"/>
      <c r="B1757" s="114"/>
      <c r="C1757" s="114"/>
      <c r="D1757" s="114"/>
      <c r="E1757" s="114"/>
      <c r="F1757" s="114"/>
    </row>
    <row r="1758" spans="1:6" ht="15" x14ac:dyDescent="0.2">
      <c r="A1758" s="173"/>
      <c r="B1758" s="114"/>
      <c r="C1758" s="114"/>
      <c r="D1758" s="114"/>
      <c r="E1758" s="114"/>
      <c r="F1758" s="114"/>
    </row>
    <row r="1759" spans="1:6" ht="15" x14ac:dyDescent="0.2">
      <c r="A1759" s="173"/>
      <c r="B1759" s="114"/>
      <c r="C1759" s="114"/>
      <c r="D1759" s="114"/>
      <c r="E1759" s="114"/>
      <c r="F1759" s="114"/>
    </row>
    <row r="1760" spans="1:6" ht="15" x14ac:dyDescent="0.2">
      <c r="A1760" s="173"/>
      <c r="B1760" s="114"/>
      <c r="C1760" s="114"/>
      <c r="D1760" s="114"/>
      <c r="E1760" s="114"/>
      <c r="F1760" s="114"/>
    </row>
    <row r="1761" spans="1:6" ht="15" x14ac:dyDescent="0.2">
      <c r="A1761" s="173"/>
      <c r="B1761" s="114"/>
      <c r="C1761" s="114"/>
      <c r="D1761" s="114"/>
      <c r="E1761" s="114"/>
      <c r="F1761" s="114"/>
    </row>
    <row r="1762" spans="1:6" ht="15" x14ac:dyDescent="0.2">
      <c r="A1762" s="173"/>
      <c r="B1762" s="114"/>
      <c r="C1762" s="114"/>
      <c r="D1762" s="114"/>
      <c r="E1762" s="114"/>
      <c r="F1762" s="114"/>
    </row>
    <row r="1763" spans="1:6" ht="15" x14ac:dyDescent="0.2">
      <c r="A1763" s="173"/>
      <c r="B1763" s="114"/>
      <c r="C1763" s="114"/>
      <c r="D1763" s="114"/>
      <c r="E1763" s="114"/>
      <c r="F1763" s="114"/>
    </row>
    <row r="1764" spans="1:6" ht="15" x14ac:dyDescent="0.2">
      <c r="A1764" s="173"/>
      <c r="B1764" s="114"/>
      <c r="C1764" s="114"/>
      <c r="D1764" s="114"/>
      <c r="E1764" s="114"/>
      <c r="F1764" s="114"/>
    </row>
    <row r="1765" spans="1:6" ht="15" x14ac:dyDescent="0.2">
      <c r="A1765" s="173"/>
      <c r="B1765" s="114"/>
      <c r="C1765" s="114"/>
      <c r="D1765" s="114"/>
      <c r="E1765" s="114"/>
      <c r="F1765" s="114"/>
    </row>
    <row r="1766" spans="1:6" ht="15" x14ac:dyDescent="0.2">
      <c r="A1766" s="173"/>
      <c r="B1766" s="114"/>
      <c r="C1766" s="114"/>
      <c r="D1766" s="114"/>
      <c r="E1766" s="114"/>
      <c r="F1766" s="114"/>
    </row>
    <row r="1767" spans="1:6" ht="15" x14ac:dyDescent="0.2">
      <c r="A1767" s="173"/>
      <c r="B1767" s="114"/>
      <c r="C1767" s="114"/>
      <c r="D1767" s="114"/>
      <c r="E1767" s="114"/>
      <c r="F1767" s="114"/>
    </row>
    <row r="1768" spans="1:6" ht="15" x14ac:dyDescent="0.2">
      <c r="A1768" s="173"/>
      <c r="B1768" s="114"/>
      <c r="C1768" s="114"/>
      <c r="D1768" s="114"/>
      <c r="E1768" s="114"/>
      <c r="F1768" s="114"/>
    </row>
    <row r="1769" spans="1:6" ht="15" x14ac:dyDescent="0.2">
      <c r="A1769" s="173"/>
      <c r="B1769" s="114"/>
      <c r="C1769" s="114"/>
      <c r="D1769" s="114"/>
      <c r="E1769" s="114"/>
      <c r="F1769" s="114"/>
    </row>
    <row r="1770" spans="1:6" ht="15" x14ac:dyDescent="0.2">
      <c r="A1770" s="173"/>
      <c r="B1770" s="114"/>
      <c r="C1770" s="114"/>
      <c r="D1770" s="114"/>
      <c r="E1770" s="114"/>
      <c r="F1770" s="114"/>
    </row>
    <row r="1771" spans="1:6" ht="15" x14ac:dyDescent="0.2">
      <c r="A1771" s="173"/>
      <c r="B1771" s="114"/>
      <c r="C1771" s="114"/>
      <c r="D1771" s="114"/>
      <c r="E1771" s="114"/>
      <c r="F1771" s="114"/>
    </row>
    <row r="1772" spans="1:6" ht="15" x14ac:dyDescent="0.2">
      <c r="A1772" s="173"/>
      <c r="B1772" s="114"/>
      <c r="C1772" s="114"/>
      <c r="D1772" s="114"/>
      <c r="E1772" s="114"/>
      <c r="F1772" s="114"/>
    </row>
    <row r="1773" spans="1:6" ht="15" x14ac:dyDescent="0.2">
      <c r="A1773" s="173"/>
      <c r="B1773" s="114"/>
      <c r="C1773" s="114"/>
      <c r="D1773" s="114"/>
      <c r="E1773" s="114"/>
      <c r="F1773" s="114"/>
    </row>
    <row r="1774" spans="1:6" ht="15" x14ac:dyDescent="0.2">
      <c r="A1774" s="173"/>
      <c r="B1774" s="114"/>
      <c r="C1774" s="114"/>
      <c r="D1774" s="114"/>
      <c r="E1774" s="114"/>
      <c r="F1774" s="114"/>
    </row>
    <row r="1775" spans="1:6" ht="15" x14ac:dyDescent="0.2">
      <c r="A1775" s="173"/>
      <c r="B1775" s="114"/>
      <c r="C1775" s="114"/>
      <c r="D1775" s="114"/>
      <c r="E1775" s="114"/>
      <c r="F1775" s="114"/>
    </row>
    <row r="1776" spans="1:6" ht="15" x14ac:dyDescent="0.2">
      <c r="A1776" s="173"/>
      <c r="B1776" s="114"/>
      <c r="C1776" s="114"/>
      <c r="D1776" s="114"/>
      <c r="E1776" s="114"/>
      <c r="F1776" s="114"/>
    </row>
    <row r="1777" spans="1:6" ht="15" x14ac:dyDescent="0.2">
      <c r="A1777" s="173"/>
      <c r="B1777" s="114"/>
      <c r="C1777" s="114"/>
      <c r="D1777" s="114"/>
      <c r="E1777" s="114"/>
      <c r="F1777" s="114"/>
    </row>
    <row r="1778" spans="1:6" ht="15" x14ac:dyDescent="0.2">
      <c r="A1778" s="173"/>
      <c r="B1778" s="114"/>
      <c r="C1778" s="114"/>
      <c r="D1778" s="114"/>
      <c r="E1778" s="114"/>
      <c r="F1778" s="114"/>
    </row>
    <row r="1779" spans="1:6" ht="15" x14ac:dyDescent="0.2">
      <c r="A1779" s="173"/>
      <c r="B1779" s="114"/>
      <c r="C1779" s="114"/>
      <c r="D1779" s="114"/>
      <c r="E1779" s="114"/>
      <c r="F1779" s="114"/>
    </row>
    <row r="1780" spans="1:6" ht="15" x14ac:dyDescent="0.2">
      <c r="A1780" s="173"/>
      <c r="B1780" s="114"/>
      <c r="C1780" s="114"/>
      <c r="D1780" s="114"/>
      <c r="E1780" s="114"/>
      <c r="F1780" s="114"/>
    </row>
    <row r="1781" spans="1:6" ht="15" x14ac:dyDescent="0.2">
      <c r="A1781" s="173"/>
      <c r="B1781" s="114"/>
      <c r="C1781" s="114"/>
      <c r="D1781" s="114"/>
      <c r="E1781" s="114"/>
      <c r="F1781" s="114"/>
    </row>
    <row r="1782" spans="1:6" ht="15" x14ac:dyDescent="0.2">
      <c r="A1782" s="173"/>
      <c r="B1782" s="114"/>
      <c r="C1782" s="114"/>
      <c r="D1782" s="114"/>
      <c r="E1782" s="114"/>
      <c r="F1782" s="114"/>
    </row>
    <row r="1783" spans="1:6" ht="15" x14ac:dyDescent="0.2">
      <c r="A1783" s="173"/>
      <c r="B1783" s="114"/>
      <c r="C1783" s="114"/>
      <c r="D1783" s="114"/>
      <c r="E1783" s="114"/>
      <c r="F1783" s="114"/>
    </row>
    <row r="1784" spans="1:6" ht="15" x14ac:dyDescent="0.2">
      <c r="A1784" s="173"/>
      <c r="B1784" s="114"/>
      <c r="C1784" s="114"/>
      <c r="D1784" s="114"/>
      <c r="E1784" s="114"/>
      <c r="F1784" s="114"/>
    </row>
    <row r="1785" spans="1:6" ht="15" x14ac:dyDescent="0.2">
      <c r="A1785" s="173"/>
      <c r="B1785" s="114"/>
      <c r="C1785" s="114"/>
      <c r="D1785" s="114"/>
      <c r="E1785" s="114"/>
      <c r="F1785" s="114"/>
    </row>
    <row r="1786" spans="1:6" ht="15" x14ac:dyDescent="0.2">
      <c r="A1786" s="173"/>
      <c r="B1786" s="114"/>
      <c r="C1786" s="114"/>
      <c r="D1786" s="114"/>
      <c r="E1786" s="114"/>
      <c r="F1786" s="114"/>
    </row>
    <row r="1787" spans="1:6" ht="15" x14ac:dyDescent="0.2">
      <c r="A1787" s="173"/>
      <c r="B1787" s="114"/>
      <c r="C1787" s="114"/>
      <c r="D1787" s="114"/>
      <c r="E1787" s="114"/>
      <c r="F1787" s="114"/>
    </row>
    <row r="1788" spans="1:6" ht="15" x14ac:dyDescent="0.2">
      <c r="A1788" s="173"/>
      <c r="B1788" s="114"/>
      <c r="C1788" s="114"/>
      <c r="D1788" s="114"/>
      <c r="E1788" s="114"/>
      <c r="F1788" s="114"/>
    </row>
    <row r="1789" spans="1:6" ht="15" x14ac:dyDescent="0.2">
      <c r="A1789" s="173"/>
      <c r="B1789" s="114"/>
      <c r="C1789" s="114"/>
      <c r="D1789" s="114"/>
      <c r="E1789" s="114"/>
      <c r="F1789" s="114"/>
    </row>
    <row r="1790" spans="1:6" ht="15" x14ac:dyDescent="0.2">
      <c r="A1790" s="173"/>
      <c r="B1790" s="114"/>
      <c r="C1790" s="114"/>
      <c r="D1790" s="114"/>
      <c r="E1790" s="114"/>
      <c r="F1790" s="114"/>
    </row>
    <row r="1791" spans="1:6" ht="15" x14ac:dyDescent="0.2">
      <c r="A1791" s="173"/>
      <c r="B1791" s="114"/>
      <c r="C1791" s="114"/>
      <c r="D1791" s="114"/>
      <c r="E1791" s="114"/>
      <c r="F1791" s="114"/>
    </row>
    <row r="1792" spans="1:6" ht="15" x14ac:dyDescent="0.2">
      <c r="A1792" s="173"/>
      <c r="B1792" s="114"/>
      <c r="C1792" s="114"/>
      <c r="D1792" s="114"/>
      <c r="E1792" s="114"/>
      <c r="F1792" s="114"/>
    </row>
    <row r="1793" spans="1:6" ht="15" x14ac:dyDescent="0.2">
      <c r="A1793" s="173"/>
      <c r="B1793" s="114"/>
      <c r="C1793" s="114"/>
      <c r="D1793" s="114"/>
      <c r="E1793" s="114"/>
      <c r="F1793" s="114"/>
    </row>
    <row r="1794" spans="1:6" ht="15" x14ac:dyDescent="0.2">
      <c r="A1794" s="173"/>
      <c r="B1794" s="114"/>
      <c r="C1794" s="114"/>
      <c r="D1794" s="114"/>
      <c r="E1794" s="114"/>
      <c r="F1794" s="114"/>
    </row>
    <row r="1795" spans="1:6" ht="15" x14ac:dyDescent="0.2">
      <c r="A1795" s="173"/>
      <c r="B1795" s="114"/>
      <c r="C1795" s="114"/>
      <c r="D1795" s="114"/>
      <c r="E1795" s="114"/>
      <c r="F1795" s="114"/>
    </row>
    <row r="1796" spans="1:6" ht="15" x14ac:dyDescent="0.2">
      <c r="A1796" s="173"/>
      <c r="B1796" s="114"/>
      <c r="C1796" s="114"/>
      <c r="D1796" s="114"/>
      <c r="E1796" s="114"/>
      <c r="F1796" s="114"/>
    </row>
    <row r="1797" spans="1:6" ht="15" x14ac:dyDescent="0.2">
      <c r="A1797" s="173"/>
      <c r="B1797" s="114"/>
      <c r="C1797" s="114"/>
      <c r="D1797" s="114"/>
      <c r="E1797" s="114"/>
      <c r="F1797" s="114"/>
    </row>
    <row r="1798" spans="1:6" ht="15" x14ac:dyDescent="0.2">
      <c r="A1798" s="173"/>
      <c r="B1798" s="114"/>
      <c r="C1798" s="114"/>
      <c r="D1798" s="114"/>
      <c r="E1798" s="114"/>
      <c r="F1798" s="114"/>
    </row>
    <row r="1799" spans="1:6" ht="15" x14ac:dyDescent="0.2">
      <c r="A1799" s="173"/>
      <c r="B1799" s="114"/>
      <c r="C1799" s="114"/>
      <c r="D1799" s="114"/>
      <c r="E1799" s="114"/>
      <c r="F1799" s="114"/>
    </row>
    <row r="1800" spans="1:6" ht="15" x14ac:dyDescent="0.2">
      <c r="A1800" s="173"/>
      <c r="B1800" s="114"/>
      <c r="C1800" s="114"/>
      <c r="D1800" s="114"/>
      <c r="E1800" s="114"/>
      <c r="F1800" s="114"/>
    </row>
    <row r="1801" spans="1:6" ht="15" x14ac:dyDescent="0.2">
      <c r="A1801" s="173"/>
      <c r="B1801" s="114"/>
      <c r="C1801" s="114"/>
      <c r="D1801" s="114"/>
      <c r="E1801" s="114"/>
      <c r="F1801" s="114"/>
    </row>
    <row r="1802" spans="1:6" ht="15" x14ac:dyDescent="0.2">
      <c r="A1802" s="173"/>
      <c r="B1802" s="114"/>
      <c r="C1802" s="114"/>
      <c r="D1802" s="114"/>
      <c r="E1802" s="114"/>
      <c r="F1802" s="114"/>
    </row>
    <row r="1803" spans="1:6" ht="15" x14ac:dyDescent="0.2">
      <c r="A1803" s="173"/>
      <c r="B1803" s="114"/>
      <c r="C1803" s="114"/>
      <c r="D1803" s="114"/>
      <c r="E1803" s="114"/>
      <c r="F1803" s="114"/>
    </row>
    <row r="1804" spans="1:6" ht="15" x14ac:dyDescent="0.2">
      <c r="A1804" s="173"/>
      <c r="B1804" s="114"/>
      <c r="C1804" s="114"/>
      <c r="D1804" s="114"/>
      <c r="E1804" s="114"/>
      <c r="F1804" s="114"/>
    </row>
    <row r="1805" spans="1:6" ht="15" x14ac:dyDescent="0.2">
      <c r="A1805" s="173"/>
      <c r="B1805" s="114"/>
      <c r="C1805" s="114"/>
      <c r="D1805" s="114"/>
      <c r="E1805" s="114"/>
      <c r="F1805" s="114"/>
    </row>
    <row r="1806" spans="1:6" ht="15" x14ac:dyDescent="0.2">
      <c r="A1806" s="173"/>
      <c r="B1806" s="114"/>
      <c r="C1806" s="114"/>
      <c r="D1806" s="114"/>
      <c r="E1806" s="114"/>
      <c r="F1806" s="114"/>
    </row>
    <row r="1807" spans="1:6" ht="15" x14ac:dyDescent="0.2">
      <c r="A1807" s="173"/>
      <c r="B1807" s="114"/>
      <c r="C1807" s="114"/>
      <c r="D1807" s="114"/>
      <c r="E1807" s="114"/>
      <c r="F1807" s="114"/>
    </row>
    <row r="1808" spans="1:6" ht="15" x14ac:dyDescent="0.2">
      <c r="A1808" s="173"/>
      <c r="B1808" s="114"/>
      <c r="C1808" s="114"/>
      <c r="D1808" s="114"/>
      <c r="E1808" s="114"/>
      <c r="F1808" s="114"/>
    </row>
    <row r="1809" spans="1:6" ht="15" x14ac:dyDescent="0.2">
      <c r="A1809" s="173"/>
      <c r="B1809" s="114"/>
      <c r="C1809" s="114"/>
      <c r="D1809" s="114"/>
      <c r="E1809" s="114"/>
      <c r="F1809" s="114"/>
    </row>
    <row r="1810" spans="1:6" ht="15" x14ac:dyDescent="0.2">
      <c r="A1810" s="173"/>
      <c r="B1810" s="114"/>
      <c r="C1810" s="114"/>
      <c r="D1810" s="114"/>
      <c r="E1810" s="114"/>
      <c r="F1810" s="114"/>
    </row>
    <row r="1811" spans="1:6" ht="15" x14ac:dyDescent="0.2">
      <c r="A1811" s="173"/>
      <c r="B1811" s="114"/>
      <c r="C1811" s="114"/>
      <c r="D1811" s="114"/>
      <c r="E1811" s="114"/>
      <c r="F1811" s="114"/>
    </row>
    <row r="1812" spans="1:6" ht="15" x14ac:dyDescent="0.2">
      <c r="A1812" s="173"/>
      <c r="B1812" s="114"/>
      <c r="C1812" s="114"/>
      <c r="D1812" s="114"/>
      <c r="E1812" s="114"/>
      <c r="F1812" s="114"/>
    </row>
    <row r="1813" spans="1:6" ht="15" x14ac:dyDescent="0.2">
      <c r="A1813" s="173"/>
      <c r="B1813" s="114"/>
      <c r="C1813" s="114"/>
      <c r="D1813" s="114"/>
      <c r="E1813" s="114"/>
      <c r="F1813" s="114"/>
    </row>
    <row r="1814" spans="1:6" ht="15" x14ac:dyDescent="0.2">
      <c r="A1814" s="173"/>
      <c r="B1814" s="114"/>
      <c r="C1814" s="114"/>
      <c r="D1814" s="114"/>
      <c r="E1814" s="114"/>
      <c r="F1814" s="114"/>
    </row>
    <row r="1815" spans="1:6" ht="15" x14ac:dyDescent="0.2">
      <c r="A1815" s="173"/>
      <c r="B1815" s="114"/>
      <c r="C1815" s="114"/>
      <c r="D1815" s="114"/>
      <c r="E1815" s="114"/>
      <c r="F1815" s="114"/>
    </row>
    <row r="1816" spans="1:6" ht="15" x14ac:dyDescent="0.2">
      <c r="A1816" s="173"/>
      <c r="B1816" s="114"/>
      <c r="C1816" s="114"/>
      <c r="D1816" s="114"/>
      <c r="E1816" s="114"/>
      <c r="F1816" s="114"/>
    </row>
    <row r="1817" spans="1:6" ht="15" x14ac:dyDescent="0.2">
      <c r="A1817" s="173"/>
      <c r="B1817" s="114"/>
      <c r="C1817" s="114"/>
      <c r="D1817" s="114"/>
      <c r="E1817" s="114"/>
      <c r="F1817" s="114"/>
    </row>
    <row r="1818" spans="1:6" ht="15" x14ac:dyDescent="0.2">
      <c r="A1818" s="173"/>
      <c r="B1818" s="114"/>
      <c r="C1818" s="114"/>
      <c r="D1818" s="114"/>
      <c r="E1818" s="114"/>
      <c r="F1818" s="114"/>
    </row>
    <row r="1819" spans="1:6" ht="15" x14ac:dyDescent="0.2">
      <c r="A1819" s="173"/>
      <c r="B1819" s="114"/>
      <c r="C1819" s="114"/>
      <c r="D1819" s="114"/>
      <c r="E1819" s="114"/>
      <c r="F1819" s="114"/>
    </row>
    <row r="1820" spans="1:6" ht="15" x14ac:dyDescent="0.2">
      <c r="A1820" s="173"/>
      <c r="B1820" s="114"/>
      <c r="C1820" s="114"/>
      <c r="D1820" s="114"/>
      <c r="E1820" s="114"/>
      <c r="F1820" s="114"/>
    </row>
    <row r="1821" spans="1:6" ht="15" x14ac:dyDescent="0.2">
      <c r="A1821" s="173"/>
      <c r="B1821" s="114"/>
      <c r="C1821" s="114"/>
      <c r="D1821" s="114"/>
      <c r="E1821" s="114"/>
      <c r="F1821" s="114"/>
    </row>
    <row r="1822" spans="1:6" ht="15" x14ac:dyDescent="0.2">
      <c r="A1822" s="173"/>
      <c r="B1822" s="114"/>
      <c r="C1822" s="114"/>
      <c r="D1822" s="114"/>
      <c r="E1822" s="114"/>
      <c r="F1822" s="114"/>
    </row>
    <row r="1823" spans="1:6" ht="15" x14ac:dyDescent="0.2">
      <c r="A1823" s="173"/>
      <c r="B1823" s="114"/>
      <c r="C1823" s="114"/>
      <c r="D1823" s="114"/>
      <c r="E1823" s="114"/>
      <c r="F1823" s="114"/>
    </row>
    <row r="1824" spans="1:6" ht="15" x14ac:dyDescent="0.2">
      <c r="A1824" s="173"/>
      <c r="B1824" s="114"/>
      <c r="C1824" s="114"/>
      <c r="D1824" s="114"/>
      <c r="E1824" s="114"/>
      <c r="F1824" s="114"/>
    </row>
    <row r="1825" spans="1:6" ht="15" x14ac:dyDescent="0.2">
      <c r="A1825" s="173"/>
      <c r="B1825" s="114"/>
      <c r="C1825" s="114"/>
      <c r="D1825" s="114"/>
      <c r="E1825" s="114"/>
      <c r="F1825" s="114"/>
    </row>
    <row r="1826" spans="1:6" ht="15" x14ac:dyDescent="0.2">
      <c r="A1826" s="173"/>
      <c r="B1826" s="114"/>
      <c r="C1826" s="114"/>
      <c r="D1826" s="114"/>
      <c r="E1826" s="114"/>
      <c r="F1826" s="114"/>
    </row>
    <row r="1827" spans="1:6" ht="15" x14ac:dyDescent="0.2">
      <c r="A1827" s="173"/>
      <c r="B1827" s="114"/>
      <c r="C1827" s="114"/>
      <c r="D1827" s="114"/>
      <c r="E1827" s="114"/>
      <c r="F1827" s="114"/>
    </row>
    <row r="1828" spans="1:6" ht="15" x14ac:dyDescent="0.2">
      <c r="A1828" s="173"/>
      <c r="B1828" s="114"/>
      <c r="C1828" s="114"/>
      <c r="D1828" s="114"/>
      <c r="E1828" s="114"/>
      <c r="F1828" s="114"/>
    </row>
    <row r="1829" spans="1:6" ht="15" x14ac:dyDescent="0.2">
      <c r="A1829" s="173"/>
      <c r="B1829" s="114"/>
      <c r="C1829" s="114"/>
      <c r="D1829" s="114"/>
      <c r="E1829" s="114"/>
      <c r="F1829" s="114"/>
    </row>
    <row r="1830" spans="1:6" ht="15" x14ac:dyDescent="0.2">
      <c r="A1830" s="173"/>
      <c r="B1830" s="114"/>
      <c r="C1830" s="114"/>
      <c r="D1830" s="114"/>
      <c r="E1830" s="114"/>
      <c r="F1830" s="114"/>
    </row>
    <row r="1831" spans="1:6" ht="15" x14ac:dyDescent="0.2">
      <c r="A1831" s="173"/>
      <c r="B1831" s="114"/>
      <c r="C1831" s="114"/>
      <c r="D1831" s="114"/>
      <c r="E1831" s="114"/>
      <c r="F1831" s="114"/>
    </row>
    <row r="1832" spans="1:6" ht="15" x14ac:dyDescent="0.2">
      <c r="A1832" s="173"/>
      <c r="B1832" s="114"/>
      <c r="C1832" s="114"/>
      <c r="D1832" s="114"/>
      <c r="E1832" s="114"/>
      <c r="F1832" s="114"/>
    </row>
    <row r="1833" spans="1:6" ht="15" x14ac:dyDescent="0.2">
      <c r="A1833" s="173"/>
      <c r="B1833" s="114"/>
      <c r="C1833" s="114"/>
      <c r="D1833" s="114"/>
      <c r="E1833" s="114"/>
      <c r="F1833" s="114"/>
    </row>
    <row r="1834" spans="1:6" ht="15" x14ac:dyDescent="0.2">
      <c r="A1834" s="173"/>
      <c r="B1834" s="114"/>
      <c r="C1834" s="114"/>
      <c r="D1834" s="114"/>
      <c r="E1834" s="114"/>
      <c r="F1834" s="114"/>
    </row>
    <row r="1835" spans="1:6" ht="15" x14ac:dyDescent="0.2">
      <c r="A1835" s="173"/>
      <c r="B1835" s="114"/>
      <c r="C1835" s="114"/>
      <c r="D1835" s="114"/>
      <c r="E1835" s="114"/>
      <c r="F1835" s="114"/>
    </row>
    <row r="1836" spans="1:6" ht="15" x14ac:dyDescent="0.2">
      <c r="A1836" s="173"/>
      <c r="B1836" s="114"/>
      <c r="C1836" s="114"/>
      <c r="D1836" s="114"/>
      <c r="E1836" s="114"/>
      <c r="F1836" s="114"/>
    </row>
    <row r="1837" spans="1:6" ht="15" x14ac:dyDescent="0.2">
      <c r="A1837" s="173"/>
      <c r="B1837" s="114"/>
      <c r="C1837" s="114"/>
      <c r="D1837" s="114"/>
      <c r="E1837" s="114"/>
      <c r="F1837" s="114"/>
    </row>
    <row r="1838" spans="1:6" ht="15" x14ac:dyDescent="0.2">
      <c r="A1838" s="173"/>
      <c r="B1838" s="114"/>
      <c r="C1838" s="114"/>
      <c r="D1838" s="114"/>
      <c r="E1838" s="114"/>
      <c r="F1838" s="114"/>
    </row>
    <row r="1839" spans="1:6" ht="15" x14ac:dyDescent="0.2">
      <c r="A1839" s="173"/>
      <c r="B1839" s="114"/>
      <c r="C1839" s="114"/>
      <c r="D1839" s="114"/>
      <c r="E1839" s="114"/>
      <c r="F1839" s="114"/>
    </row>
    <row r="1840" spans="1:6" ht="15" x14ac:dyDescent="0.2">
      <c r="A1840" s="173"/>
      <c r="B1840" s="114"/>
      <c r="C1840" s="114"/>
      <c r="D1840" s="114"/>
      <c r="E1840" s="114"/>
      <c r="F1840" s="114"/>
    </row>
    <row r="1841" spans="1:6" ht="15" x14ac:dyDescent="0.2">
      <c r="A1841" s="173"/>
      <c r="B1841" s="114"/>
      <c r="C1841" s="114"/>
      <c r="D1841" s="114"/>
      <c r="E1841" s="114"/>
      <c r="F1841" s="114"/>
    </row>
    <row r="1842" spans="1:6" ht="15" x14ac:dyDescent="0.2">
      <c r="A1842" s="173"/>
      <c r="B1842" s="114"/>
      <c r="C1842" s="114"/>
      <c r="D1842" s="114"/>
      <c r="E1842" s="114"/>
      <c r="F1842" s="114"/>
    </row>
    <row r="1843" spans="1:6" ht="15" x14ac:dyDescent="0.2">
      <c r="A1843" s="173"/>
      <c r="B1843" s="114"/>
      <c r="C1843" s="114"/>
      <c r="D1843" s="114"/>
      <c r="E1843" s="114"/>
      <c r="F1843" s="114"/>
    </row>
    <row r="1844" spans="1:6" ht="15" x14ac:dyDescent="0.2">
      <c r="A1844" s="173"/>
      <c r="B1844" s="114"/>
      <c r="C1844" s="114"/>
      <c r="D1844" s="114"/>
      <c r="E1844" s="114"/>
      <c r="F1844" s="114"/>
    </row>
    <row r="1845" spans="1:6" ht="15" x14ac:dyDescent="0.2">
      <c r="A1845" s="173"/>
      <c r="B1845" s="114"/>
      <c r="C1845" s="114"/>
      <c r="D1845" s="114"/>
      <c r="E1845" s="114"/>
      <c r="F1845" s="114"/>
    </row>
    <row r="1846" spans="1:6" ht="15" x14ac:dyDescent="0.2">
      <c r="A1846" s="173"/>
      <c r="B1846" s="114"/>
      <c r="C1846" s="114"/>
      <c r="D1846" s="114"/>
      <c r="E1846" s="114"/>
      <c r="F1846" s="114"/>
    </row>
    <row r="1847" spans="1:6" ht="15" x14ac:dyDescent="0.2">
      <c r="A1847" s="173"/>
      <c r="B1847" s="114"/>
      <c r="C1847" s="114"/>
      <c r="D1847" s="114"/>
      <c r="E1847" s="114"/>
      <c r="F1847" s="114"/>
    </row>
    <row r="1848" spans="1:6" ht="15" x14ac:dyDescent="0.2">
      <c r="A1848" s="173"/>
      <c r="B1848" s="114"/>
      <c r="C1848" s="114"/>
      <c r="D1848" s="114"/>
      <c r="E1848" s="114"/>
      <c r="F1848" s="114"/>
    </row>
    <row r="1849" spans="1:6" ht="15" x14ac:dyDescent="0.2">
      <c r="A1849" s="173"/>
      <c r="B1849" s="114"/>
      <c r="C1849" s="114"/>
      <c r="D1849" s="114"/>
      <c r="E1849" s="114"/>
      <c r="F1849" s="114"/>
    </row>
    <row r="1850" spans="1:6" ht="15" x14ac:dyDescent="0.2">
      <c r="A1850" s="173"/>
      <c r="B1850" s="114"/>
      <c r="C1850" s="114"/>
      <c r="D1850" s="114"/>
      <c r="E1850" s="114"/>
      <c r="F1850" s="114"/>
    </row>
    <row r="1851" spans="1:6" ht="15" x14ac:dyDescent="0.2">
      <c r="A1851" s="173"/>
      <c r="B1851" s="114"/>
      <c r="C1851" s="114"/>
      <c r="D1851" s="114"/>
      <c r="E1851" s="114"/>
      <c r="F1851" s="114"/>
    </row>
    <row r="1852" spans="1:6" ht="15" x14ac:dyDescent="0.2">
      <c r="A1852" s="173"/>
      <c r="B1852" s="114"/>
      <c r="C1852" s="114"/>
      <c r="D1852" s="114"/>
      <c r="E1852" s="114"/>
      <c r="F1852" s="114"/>
    </row>
    <row r="1853" spans="1:6" ht="15" x14ac:dyDescent="0.2">
      <c r="A1853" s="173"/>
      <c r="B1853" s="114"/>
      <c r="C1853" s="114"/>
      <c r="D1853" s="114"/>
      <c r="E1853" s="114"/>
      <c r="F1853" s="114"/>
    </row>
    <row r="1854" spans="1:6" ht="15" x14ac:dyDescent="0.2">
      <c r="A1854" s="173"/>
      <c r="B1854" s="114"/>
      <c r="C1854" s="114"/>
      <c r="D1854" s="114"/>
      <c r="E1854" s="114"/>
      <c r="F1854" s="114"/>
    </row>
    <row r="1855" spans="1:6" ht="15" x14ac:dyDescent="0.2">
      <c r="A1855" s="173"/>
      <c r="B1855" s="114"/>
      <c r="C1855" s="114"/>
      <c r="D1855" s="114"/>
      <c r="E1855" s="114"/>
      <c r="F1855" s="114"/>
    </row>
    <row r="1856" spans="1:6" ht="15" x14ac:dyDescent="0.2">
      <c r="A1856" s="173"/>
      <c r="B1856" s="114"/>
      <c r="C1856" s="114"/>
      <c r="D1856" s="114"/>
      <c r="E1856" s="114"/>
      <c r="F1856" s="114"/>
    </row>
    <row r="1857" spans="1:6" ht="15" x14ac:dyDescent="0.2">
      <c r="A1857" s="173"/>
      <c r="B1857" s="114"/>
      <c r="C1857" s="114"/>
      <c r="D1857" s="114"/>
      <c r="E1857" s="114"/>
      <c r="F1857" s="114"/>
    </row>
    <row r="1858" spans="1:6" ht="15" x14ac:dyDescent="0.2">
      <c r="A1858" s="173"/>
      <c r="B1858" s="114"/>
      <c r="C1858" s="114"/>
      <c r="D1858" s="114"/>
      <c r="E1858" s="114"/>
      <c r="F1858" s="114"/>
    </row>
    <row r="1859" spans="1:6" ht="15" x14ac:dyDescent="0.2">
      <c r="A1859" s="173"/>
      <c r="B1859" s="114"/>
      <c r="C1859" s="114"/>
      <c r="D1859" s="114"/>
      <c r="E1859" s="114"/>
      <c r="F1859" s="114"/>
    </row>
    <row r="1860" spans="1:6" ht="15" x14ac:dyDescent="0.2">
      <c r="A1860" s="173"/>
      <c r="B1860" s="114"/>
      <c r="C1860" s="114"/>
      <c r="D1860" s="114"/>
      <c r="E1860" s="114"/>
      <c r="F1860" s="114"/>
    </row>
    <row r="1861" spans="1:6" ht="15" x14ac:dyDescent="0.2">
      <c r="A1861" s="173"/>
      <c r="B1861" s="114"/>
      <c r="C1861" s="114"/>
      <c r="D1861" s="114"/>
      <c r="E1861" s="114"/>
      <c r="F1861" s="114"/>
    </row>
    <row r="1862" spans="1:6" ht="15" x14ac:dyDescent="0.2">
      <c r="A1862" s="173"/>
      <c r="B1862" s="114"/>
      <c r="C1862" s="114"/>
      <c r="D1862" s="114"/>
      <c r="E1862" s="114"/>
      <c r="F1862" s="114"/>
    </row>
    <row r="1863" spans="1:6" ht="15" x14ac:dyDescent="0.2">
      <c r="A1863" s="173"/>
      <c r="B1863" s="114"/>
      <c r="C1863" s="114"/>
      <c r="D1863" s="114"/>
      <c r="E1863" s="114"/>
      <c r="F1863" s="114"/>
    </row>
    <row r="1864" spans="1:6" ht="15" x14ac:dyDescent="0.2">
      <c r="A1864" s="173"/>
      <c r="B1864" s="114"/>
      <c r="C1864" s="114"/>
      <c r="D1864" s="114"/>
      <c r="E1864" s="114"/>
      <c r="F1864" s="114"/>
    </row>
    <row r="1865" spans="1:6" ht="15" x14ac:dyDescent="0.2">
      <c r="A1865" s="173"/>
      <c r="B1865" s="114"/>
      <c r="C1865" s="114"/>
      <c r="D1865" s="114"/>
      <c r="E1865" s="114"/>
      <c r="F1865" s="114"/>
    </row>
    <row r="1866" spans="1:6" ht="15" x14ac:dyDescent="0.2">
      <c r="A1866" s="173"/>
      <c r="B1866" s="114"/>
      <c r="C1866" s="114"/>
      <c r="D1866" s="114"/>
      <c r="E1866" s="114"/>
      <c r="F1866" s="114"/>
    </row>
    <row r="1867" spans="1:6" ht="15" x14ac:dyDescent="0.2">
      <c r="A1867" s="173"/>
      <c r="B1867" s="114"/>
      <c r="C1867" s="114"/>
      <c r="D1867" s="114"/>
      <c r="E1867" s="114"/>
      <c r="F1867" s="114"/>
    </row>
    <row r="1868" spans="1:6" ht="15" x14ac:dyDescent="0.2">
      <c r="A1868" s="173"/>
      <c r="B1868" s="114"/>
      <c r="C1868" s="114"/>
      <c r="D1868" s="114"/>
      <c r="E1868" s="114"/>
      <c r="F1868" s="114"/>
    </row>
    <row r="1869" spans="1:6" ht="15" x14ac:dyDescent="0.2">
      <c r="A1869" s="173"/>
      <c r="B1869" s="114"/>
      <c r="C1869" s="114"/>
      <c r="D1869" s="114"/>
      <c r="E1869" s="114"/>
      <c r="F1869" s="114"/>
    </row>
    <row r="1870" spans="1:6" ht="15" x14ac:dyDescent="0.2">
      <c r="A1870" s="173"/>
      <c r="B1870" s="114"/>
      <c r="C1870" s="114"/>
      <c r="D1870" s="114"/>
      <c r="E1870" s="114"/>
      <c r="F1870" s="114"/>
    </row>
    <row r="1871" spans="1:6" ht="15" x14ac:dyDescent="0.2">
      <c r="A1871" s="173"/>
      <c r="B1871" s="114"/>
      <c r="C1871" s="114"/>
      <c r="D1871" s="114"/>
      <c r="E1871" s="114"/>
      <c r="F1871" s="114"/>
    </row>
    <row r="1872" spans="1:6" ht="15" x14ac:dyDescent="0.2">
      <c r="A1872" s="173"/>
      <c r="B1872" s="114"/>
      <c r="C1872" s="114"/>
      <c r="D1872" s="114"/>
      <c r="E1872" s="114"/>
      <c r="F1872" s="114"/>
    </row>
    <row r="1873" spans="1:6" ht="15" x14ac:dyDescent="0.2">
      <c r="A1873" s="173"/>
      <c r="B1873" s="114"/>
      <c r="C1873" s="114"/>
      <c r="D1873" s="114"/>
      <c r="E1873" s="114"/>
      <c r="F1873" s="114"/>
    </row>
    <row r="1874" spans="1:6" ht="15" x14ac:dyDescent="0.2">
      <c r="A1874" s="173"/>
      <c r="B1874" s="114"/>
      <c r="C1874" s="114"/>
      <c r="D1874" s="114"/>
      <c r="E1874" s="114"/>
      <c r="F1874" s="114"/>
    </row>
    <row r="1875" spans="1:6" ht="15" x14ac:dyDescent="0.2">
      <c r="A1875" s="173"/>
      <c r="B1875" s="114"/>
      <c r="C1875" s="114"/>
      <c r="D1875" s="114"/>
      <c r="E1875" s="114"/>
      <c r="F1875" s="114"/>
    </row>
    <row r="1876" spans="1:6" ht="15" x14ac:dyDescent="0.2">
      <c r="A1876" s="173"/>
      <c r="B1876" s="114"/>
      <c r="C1876" s="114"/>
      <c r="D1876" s="114"/>
      <c r="E1876" s="114"/>
      <c r="F1876" s="114"/>
    </row>
    <row r="1877" spans="1:6" ht="15" x14ac:dyDescent="0.2">
      <c r="A1877" s="173"/>
      <c r="B1877" s="114"/>
      <c r="C1877" s="114"/>
      <c r="D1877" s="114"/>
      <c r="E1877" s="114"/>
      <c r="F1877" s="114"/>
    </row>
    <row r="1878" spans="1:6" ht="15" x14ac:dyDescent="0.2">
      <c r="A1878" s="173"/>
      <c r="B1878" s="114"/>
      <c r="C1878" s="114"/>
      <c r="D1878" s="114"/>
      <c r="E1878" s="114"/>
      <c r="F1878" s="114"/>
    </row>
    <row r="1879" spans="1:6" ht="15" x14ac:dyDescent="0.2">
      <c r="A1879" s="173"/>
      <c r="B1879" s="114"/>
      <c r="C1879" s="114"/>
      <c r="D1879" s="114"/>
      <c r="E1879" s="114"/>
      <c r="F1879" s="114"/>
    </row>
    <row r="1880" spans="1:6" ht="15" x14ac:dyDescent="0.2">
      <c r="A1880" s="173"/>
      <c r="B1880" s="114"/>
      <c r="C1880" s="114"/>
      <c r="D1880" s="114"/>
      <c r="E1880" s="114"/>
      <c r="F1880" s="114"/>
    </row>
    <row r="1881" spans="1:6" ht="15" x14ac:dyDescent="0.2">
      <c r="A1881" s="173"/>
      <c r="B1881" s="114"/>
      <c r="C1881" s="114"/>
      <c r="D1881" s="114"/>
      <c r="E1881" s="114"/>
      <c r="F1881" s="114"/>
    </row>
    <row r="1882" spans="1:6" ht="15" x14ac:dyDescent="0.2">
      <c r="A1882" s="173"/>
      <c r="B1882" s="114"/>
      <c r="C1882" s="114"/>
      <c r="D1882" s="114"/>
      <c r="E1882" s="114"/>
      <c r="F1882" s="114"/>
    </row>
    <row r="1883" spans="1:6" ht="15" x14ac:dyDescent="0.2">
      <c r="A1883" s="173"/>
      <c r="B1883" s="114"/>
      <c r="C1883" s="114"/>
      <c r="D1883" s="114"/>
      <c r="E1883" s="114"/>
      <c r="F1883" s="114"/>
    </row>
    <row r="1884" spans="1:6" ht="15" x14ac:dyDescent="0.2">
      <c r="A1884" s="173"/>
      <c r="B1884" s="114"/>
      <c r="C1884" s="114"/>
      <c r="D1884" s="114"/>
      <c r="E1884" s="114"/>
      <c r="F1884" s="114"/>
    </row>
    <row r="1885" spans="1:6" ht="15" x14ac:dyDescent="0.2">
      <c r="A1885" s="173"/>
      <c r="B1885" s="114"/>
      <c r="C1885" s="114"/>
      <c r="D1885" s="114"/>
      <c r="E1885" s="114"/>
      <c r="F1885" s="114"/>
    </row>
    <row r="1886" spans="1:6" ht="15" x14ac:dyDescent="0.2">
      <c r="A1886" s="173"/>
      <c r="B1886" s="114"/>
      <c r="C1886" s="114"/>
      <c r="D1886" s="114"/>
      <c r="E1886" s="114"/>
      <c r="F1886" s="114"/>
    </row>
    <row r="1887" spans="1:6" ht="15" x14ac:dyDescent="0.2">
      <c r="A1887" s="173"/>
      <c r="B1887" s="114"/>
      <c r="C1887" s="114"/>
      <c r="D1887" s="114"/>
      <c r="E1887" s="114"/>
      <c r="F1887" s="114"/>
    </row>
    <row r="1888" spans="1:6" ht="15" x14ac:dyDescent="0.2">
      <c r="A1888" s="173"/>
      <c r="B1888" s="114"/>
      <c r="C1888" s="114"/>
      <c r="D1888" s="114"/>
      <c r="E1888" s="114"/>
      <c r="F1888" s="114"/>
    </row>
    <row r="1889" spans="1:6" ht="15" x14ac:dyDescent="0.2">
      <c r="A1889" s="173"/>
      <c r="B1889" s="114"/>
      <c r="C1889" s="114"/>
      <c r="D1889" s="114"/>
      <c r="E1889" s="114"/>
      <c r="F1889" s="114"/>
    </row>
    <row r="1890" spans="1:6" ht="15" x14ac:dyDescent="0.2">
      <c r="A1890" s="173"/>
      <c r="B1890" s="114"/>
      <c r="C1890" s="114"/>
      <c r="D1890" s="114"/>
      <c r="E1890" s="114"/>
      <c r="F1890" s="114"/>
    </row>
    <row r="1891" spans="1:6" ht="15" x14ac:dyDescent="0.2">
      <c r="A1891" s="173"/>
      <c r="B1891" s="114"/>
      <c r="C1891" s="114"/>
      <c r="D1891" s="114"/>
      <c r="E1891" s="114"/>
      <c r="F1891" s="114"/>
    </row>
    <row r="1892" spans="1:6" ht="15" x14ac:dyDescent="0.2">
      <c r="A1892" s="173"/>
      <c r="B1892" s="114"/>
      <c r="C1892" s="114"/>
      <c r="D1892" s="114"/>
      <c r="E1892" s="114"/>
      <c r="F1892" s="114"/>
    </row>
    <row r="1893" spans="1:6" ht="15" x14ac:dyDescent="0.2">
      <c r="A1893" s="173"/>
      <c r="B1893" s="114"/>
      <c r="C1893" s="114"/>
      <c r="D1893" s="114"/>
      <c r="E1893" s="114"/>
      <c r="F1893" s="114"/>
    </row>
    <row r="1894" spans="1:6" ht="15" x14ac:dyDescent="0.2">
      <c r="A1894" s="173"/>
      <c r="B1894" s="114"/>
      <c r="C1894" s="114"/>
      <c r="D1894" s="114"/>
      <c r="E1894" s="114"/>
      <c r="F1894" s="114"/>
    </row>
    <row r="1895" spans="1:6" ht="15" x14ac:dyDescent="0.2">
      <c r="A1895" s="173"/>
      <c r="B1895" s="114"/>
      <c r="C1895" s="114"/>
      <c r="D1895" s="114"/>
      <c r="E1895" s="114"/>
      <c r="F1895" s="114"/>
    </row>
    <row r="1896" spans="1:6" ht="15" x14ac:dyDescent="0.2">
      <c r="A1896" s="173"/>
      <c r="B1896" s="114"/>
      <c r="C1896" s="114"/>
      <c r="D1896" s="114"/>
      <c r="E1896" s="114"/>
      <c r="F1896" s="114"/>
    </row>
    <row r="1897" spans="1:6" ht="15" x14ac:dyDescent="0.2">
      <c r="A1897" s="173"/>
      <c r="B1897" s="114"/>
      <c r="C1897" s="114"/>
      <c r="D1897" s="114"/>
      <c r="E1897" s="114"/>
      <c r="F1897" s="114"/>
    </row>
    <row r="1898" spans="1:6" ht="15" x14ac:dyDescent="0.2">
      <c r="A1898" s="173"/>
      <c r="B1898" s="114"/>
      <c r="C1898" s="114"/>
      <c r="D1898" s="114"/>
      <c r="E1898" s="114"/>
      <c r="F1898" s="114"/>
    </row>
    <row r="1899" spans="1:6" ht="15" x14ac:dyDescent="0.2">
      <c r="A1899" s="173"/>
      <c r="B1899" s="114"/>
      <c r="C1899" s="114"/>
      <c r="D1899" s="114"/>
      <c r="E1899" s="114"/>
      <c r="F1899" s="114"/>
    </row>
    <row r="1900" spans="1:6" ht="15" x14ac:dyDescent="0.2">
      <c r="A1900" s="173"/>
      <c r="B1900" s="114"/>
      <c r="C1900" s="114"/>
      <c r="D1900" s="114"/>
      <c r="E1900" s="114"/>
      <c r="F1900" s="114"/>
    </row>
    <row r="1901" spans="1:6" ht="15" x14ac:dyDescent="0.2">
      <c r="A1901" s="173"/>
      <c r="B1901" s="114"/>
      <c r="C1901" s="114"/>
      <c r="D1901" s="114"/>
      <c r="E1901" s="114"/>
      <c r="F1901" s="114"/>
    </row>
    <row r="1902" spans="1:6" ht="15" x14ac:dyDescent="0.2">
      <c r="A1902" s="173"/>
      <c r="B1902" s="114"/>
      <c r="C1902" s="114"/>
      <c r="D1902" s="114"/>
      <c r="E1902" s="114"/>
      <c r="F1902" s="114"/>
    </row>
    <row r="1903" spans="1:6" ht="15" x14ac:dyDescent="0.2">
      <c r="A1903" s="173"/>
      <c r="B1903" s="114"/>
      <c r="C1903" s="114"/>
      <c r="D1903" s="114"/>
      <c r="E1903" s="114"/>
      <c r="F1903" s="114"/>
    </row>
    <row r="1904" spans="1:6" ht="15" x14ac:dyDescent="0.2">
      <c r="A1904" s="173"/>
      <c r="B1904" s="114"/>
      <c r="C1904" s="114"/>
      <c r="D1904" s="114"/>
      <c r="E1904" s="114"/>
      <c r="F1904" s="114"/>
    </row>
    <row r="1905" spans="1:6" ht="15" x14ac:dyDescent="0.2">
      <c r="A1905" s="173"/>
      <c r="B1905" s="114"/>
      <c r="C1905" s="114"/>
      <c r="D1905" s="114"/>
      <c r="E1905" s="114"/>
      <c r="F1905" s="114"/>
    </row>
    <row r="1906" spans="1:6" ht="15" x14ac:dyDescent="0.2">
      <c r="A1906" s="173"/>
      <c r="B1906" s="114"/>
      <c r="C1906" s="114"/>
      <c r="D1906" s="114"/>
      <c r="E1906" s="114"/>
      <c r="F1906" s="114"/>
    </row>
    <row r="1907" spans="1:6" ht="15" x14ac:dyDescent="0.2">
      <c r="A1907" s="173"/>
      <c r="B1907" s="114"/>
      <c r="C1907" s="114"/>
      <c r="D1907" s="114"/>
      <c r="E1907" s="114"/>
      <c r="F1907" s="114"/>
    </row>
    <row r="1908" spans="1:6" ht="15" x14ac:dyDescent="0.2">
      <c r="A1908" s="173"/>
      <c r="B1908" s="114"/>
      <c r="C1908" s="114"/>
      <c r="D1908" s="114"/>
      <c r="E1908" s="114"/>
      <c r="F1908" s="114"/>
    </row>
    <row r="1909" spans="1:6" ht="15" x14ac:dyDescent="0.2">
      <c r="A1909" s="173"/>
      <c r="B1909" s="114"/>
      <c r="C1909" s="114"/>
      <c r="D1909" s="114"/>
      <c r="E1909" s="114"/>
      <c r="F1909" s="114"/>
    </row>
    <row r="1910" spans="1:6" ht="15" x14ac:dyDescent="0.2">
      <c r="A1910" s="173"/>
      <c r="B1910" s="114"/>
      <c r="C1910" s="114"/>
      <c r="D1910" s="114"/>
      <c r="E1910" s="114"/>
      <c r="F1910" s="114"/>
    </row>
    <row r="1911" spans="1:6" ht="15" x14ac:dyDescent="0.2">
      <c r="A1911" s="173"/>
      <c r="B1911" s="114"/>
      <c r="C1911" s="114"/>
      <c r="D1911" s="114"/>
      <c r="E1911" s="114"/>
      <c r="F1911" s="114"/>
    </row>
    <row r="1912" spans="1:6" ht="15" x14ac:dyDescent="0.2">
      <c r="A1912" s="173"/>
      <c r="B1912" s="114"/>
      <c r="C1912" s="114"/>
      <c r="D1912" s="114"/>
      <c r="E1912" s="114"/>
      <c r="F1912" s="114"/>
    </row>
    <row r="1913" spans="1:6" ht="15" x14ac:dyDescent="0.2">
      <c r="A1913" s="173"/>
      <c r="B1913" s="114"/>
      <c r="C1913" s="114"/>
      <c r="D1913" s="114"/>
      <c r="E1913" s="114"/>
      <c r="F1913" s="114"/>
    </row>
    <row r="1914" spans="1:6" ht="15" x14ac:dyDescent="0.2">
      <c r="A1914" s="173"/>
      <c r="B1914" s="114"/>
      <c r="C1914" s="114"/>
      <c r="D1914" s="114"/>
      <c r="E1914" s="114"/>
      <c r="F1914" s="114"/>
    </row>
    <row r="1915" spans="1:6" ht="15" x14ac:dyDescent="0.2">
      <c r="A1915" s="173"/>
      <c r="B1915" s="114"/>
      <c r="C1915" s="114"/>
      <c r="D1915" s="114"/>
      <c r="E1915" s="114"/>
      <c r="F1915" s="114"/>
    </row>
    <row r="1916" spans="1:6" ht="15" x14ac:dyDescent="0.2">
      <c r="A1916" s="173"/>
      <c r="B1916" s="114"/>
      <c r="C1916" s="114"/>
      <c r="D1916" s="114"/>
      <c r="E1916" s="114"/>
      <c r="F1916" s="114"/>
    </row>
    <row r="1917" spans="1:6" ht="15" x14ac:dyDescent="0.2">
      <c r="A1917" s="173"/>
      <c r="B1917" s="114"/>
      <c r="C1917" s="114"/>
      <c r="D1917" s="114"/>
      <c r="E1917" s="114"/>
      <c r="F1917" s="114"/>
    </row>
    <row r="1918" spans="1:6" ht="15" x14ac:dyDescent="0.2">
      <c r="A1918" s="173"/>
      <c r="B1918" s="114"/>
      <c r="C1918" s="114"/>
      <c r="D1918" s="114"/>
      <c r="E1918" s="114"/>
      <c r="F1918" s="114"/>
    </row>
    <row r="1919" spans="1:6" ht="15" x14ac:dyDescent="0.2">
      <c r="A1919" s="173"/>
      <c r="B1919" s="114"/>
      <c r="C1919" s="114"/>
      <c r="D1919" s="114"/>
      <c r="E1919" s="114"/>
      <c r="F1919" s="114"/>
    </row>
    <row r="1920" spans="1:6" ht="15" x14ac:dyDescent="0.2">
      <c r="A1920" s="173"/>
      <c r="B1920" s="114"/>
      <c r="C1920" s="114"/>
      <c r="D1920" s="114"/>
      <c r="E1920" s="114"/>
      <c r="F1920" s="114"/>
    </row>
    <row r="1921" spans="1:6" ht="15" x14ac:dyDescent="0.2">
      <c r="A1921" s="173"/>
      <c r="B1921" s="114"/>
      <c r="C1921" s="114"/>
      <c r="D1921" s="114"/>
      <c r="E1921" s="114"/>
      <c r="F1921" s="114"/>
    </row>
    <row r="1922" spans="1:6" ht="15" x14ac:dyDescent="0.2">
      <c r="A1922" s="173"/>
      <c r="B1922" s="114"/>
      <c r="C1922" s="114"/>
      <c r="D1922" s="114"/>
      <c r="E1922" s="114"/>
      <c r="F1922" s="114"/>
    </row>
    <row r="1923" spans="1:6" ht="15" x14ac:dyDescent="0.2">
      <c r="A1923" s="173"/>
      <c r="B1923" s="114"/>
      <c r="C1923" s="114"/>
      <c r="D1923" s="114"/>
      <c r="E1923" s="114"/>
      <c r="F1923" s="114"/>
    </row>
    <row r="1924" spans="1:6" ht="15" x14ac:dyDescent="0.2">
      <c r="A1924" s="173"/>
      <c r="B1924" s="114"/>
      <c r="C1924" s="114"/>
      <c r="D1924" s="114"/>
      <c r="E1924" s="114"/>
      <c r="F1924" s="114"/>
    </row>
    <row r="1925" spans="1:6" ht="15" x14ac:dyDescent="0.2">
      <c r="A1925" s="173"/>
      <c r="B1925" s="114"/>
      <c r="C1925" s="114"/>
      <c r="D1925" s="114"/>
      <c r="E1925" s="114"/>
      <c r="F1925" s="114"/>
    </row>
    <row r="1926" spans="1:6" ht="15" x14ac:dyDescent="0.2">
      <c r="A1926" s="173"/>
      <c r="B1926" s="114"/>
      <c r="C1926" s="114"/>
      <c r="D1926" s="114"/>
      <c r="E1926" s="114"/>
      <c r="F1926" s="114"/>
    </row>
    <row r="1927" spans="1:6" ht="15" x14ac:dyDescent="0.2">
      <c r="A1927" s="173"/>
      <c r="B1927" s="114"/>
      <c r="C1927" s="114"/>
      <c r="D1927" s="114"/>
      <c r="E1927" s="114"/>
      <c r="F1927" s="114"/>
    </row>
    <row r="1928" spans="1:6" ht="15" x14ac:dyDescent="0.2">
      <c r="A1928" s="173"/>
      <c r="B1928" s="114"/>
      <c r="C1928" s="114"/>
      <c r="D1928" s="114"/>
      <c r="E1928" s="114"/>
      <c r="F1928" s="114"/>
    </row>
    <row r="1929" spans="1:6" ht="15" x14ac:dyDescent="0.2">
      <c r="A1929" s="173"/>
      <c r="B1929" s="114"/>
      <c r="C1929" s="114"/>
      <c r="D1929" s="114"/>
      <c r="E1929" s="114"/>
      <c r="F1929" s="114"/>
    </row>
    <row r="1930" spans="1:6" ht="15" x14ac:dyDescent="0.2">
      <c r="A1930" s="173"/>
      <c r="B1930" s="114"/>
      <c r="C1930" s="114"/>
      <c r="D1930" s="114"/>
      <c r="E1930" s="114"/>
      <c r="F1930" s="114"/>
    </row>
    <row r="1931" spans="1:6" ht="15" x14ac:dyDescent="0.2">
      <c r="A1931" s="173"/>
      <c r="B1931" s="114"/>
      <c r="C1931" s="114"/>
      <c r="D1931" s="114"/>
      <c r="E1931" s="114"/>
      <c r="F1931" s="114"/>
    </row>
    <row r="1932" spans="1:6" ht="15" x14ac:dyDescent="0.2">
      <c r="A1932" s="173"/>
      <c r="B1932" s="114"/>
      <c r="C1932" s="114"/>
      <c r="D1932" s="114"/>
      <c r="E1932" s="114"/>
      <c r="F1932" s="114"/>
    </row>
    <row r="1933" spans="1:6" ht="15" x14ac:dyDescent="0.2">
      <c r="A1933" s="173"/>
      <c r="B1933" s="114"/>
      <c r="C1933" s="114"/>
      <c r="D1933" s="114"/>
      <c r="E1933" s="114"/>
      <c r="F1933" s="114"/>
    </row>
    <row r="1934" spans="1:6" ht="15" x14ac:dyDescent="0.2">
      <c r="A1934" s="173"/>
      <c r="B1934" s="114"/>
      <c r="C1934" s="114"/>
      <c r="D1934" s="114"/>
      <c r="E1934" s="114"/>
      <c r="F1934" s="114"/>
    </row>
    <row r="1935" spans="1:6" ht="15" x14ac:dyDescent="0.2">
      <c r="A1935" s="173"/>
      <c r="B1935" s="114"/>
      <c r="C1935" s="114"/>
      <c r="D1935" s="114"/>
      <c r="E1935" s="114"/>
      <c r="F1935" s="114"/>
    </row>
    <row r="1936" spans="1:6" ht="15" x14ac:dyDescent="0.2">
      <c r="A1936" s="173"/>
      <c r="B1936" s="114"/>
      <c r="C1936" s="114"/>
      <c r="D1936" s="114"/>
      <c r="E1936" s="114"/>
      <c r="F1936" s="114"/>
    </row>
    <row r="1937" spans="1:6" ht="15" x14ac:dyDescent="0.2">
      <c r="A1937" s="173"/>
      <c r="B1937" s="114"/>
      <c r="C1937" s="114"/>
      <c r="D1937" s="114"/>
      <c r="E1937" s="114"/>
      <c r="F1937" s="114"/>
    </row>
    <row r="1938" spans="1:6" ht="15" x14ac:dyDescent="0.2">
      <c r="A1938" s="173"/>
      <c r="B1938" s="114"/>
      <c r="C1938" s="114"/>
      <c r="D1938" s="114"/>
      <c r="E1938" s="114"/>
      <c r="F1938" s="114"/>
    </row>
    <row r="1939" spans="1:6" ht="15" x14ac:dyDescent="0.2">
      <c r="A1939" s="173"/>
      <c r="B1939" s="114"/>
      <c r="C1939" s="114"/>
      <c r="D1939" s="114"/>
      <c r="E1939" s="114"/>
      <c r="F1939" s="114"/>
    </row>
    <row r="1940" spans="1:6" ht="15" x14ac:dyDescent="0.2">
      <c r="A1940" s="173"/>
      <c r="B1940" s="114"/>
      <c r="C1940" s="114"/>
      <c r="D1940" s="114"/>
      <c r="E1940" s="114"/>
      <c r="F1940" s="114"/>
    </row>
    <row r="1941" spans="1:6" ht="15" x14ac:dyDescent="0.2">
      <c r="A1941" s="173"/>
      <c r="B1941" s="114"/>
      <c r="C1941" s="114"/>
      <c r="D1941" s="114"/>
      <c r="E1941" s="114"/>
      <c r="F1941" s="114"/>
    </row>
    <row r="1942" spans="1:6" ht="15" x14ac:dyDescent="0.2">
      <c r="A1942" s="173"/>
      <c r="B1942" s="114"/>
      <c r="C1942" s="114"/>
      <c r="D1942" s="114"/>
      <c r="E1942" s="114"/>
      <c r="F1942" s="114"/>
    </row>
    <row r="1943" spans="1:6" ht="15" x14ac:dyDescent="0.2">
      <c r="A1943" s="173"/>
      <c r="B1943" s="114"/>
      <c r="C1943" s="114"/>
      <c r="D1943" s="114"/>
      <c r="E1943" s="114"/>
      <c r="F1943" s="114"/>
    </row>
    <row r="1944" spans="1:6" ht="15" x14ac:dyDescent="0.2">
      <c r="A1944" s="173"/>
      <c r="B1944" s="114"/>
      <c r="C1944" s="114"/>
      <c r="D1944" s="114"/>
      <c r="E1944" s="114"/>
      <c r="F1944" s="114"/>
    </row>
    <row r="1945" spans="1:6" ht="15" x14ac:dyDescent="0.2">
      <c r="A1945" s="173"/>
      <c r="B1945" s="114"/>
      <c r="C1945" s="114"/>
      <c r="D1945" s="114"/>
      <c r="E1945" s="114"/>
      <c r="F1945" s="114"/>
    </row>
    <row r="1946" spans="1:6" ht="15" x14ac:dyDescent="0.2">
      <c r="A1946" s="173"/>
      <c r="B1946" s="114"/>
      <c r="C1946" s="114"/>
      <c r="D1946" s="114"/>
      <c r="E1946" s="114"/>
      <c r="F1946" s="114"/>
    </row>
    <row r="1947" spans="1:6" ht="15" x14ac:dyDescent="0.2">
      <c r="A1947" s="173"/>
      <c r="B1947" s="114"/>
      <c r="C1947" s="114"/>
      <c r="D1947" s="114"/>
      <c r="E1947" s="114"/>
      <c r="F1947" s="114"/>
    </row>
    <row r="1948" spans="1:6" ht="15" x14ac:dyDescent="0.2">
      <c r="A1948" s="173"/>
      <c r="B1948" s="114"/>
      <c r="C1948" s="114"/>
      <c r="D1948" s="114"/>
      <c r="E1948" s="114"/>
      <c r="F1948" s="114"/>
    </row>
    <row r="1949" spans="1:6" ht="15" x14ac:dyDescent="0.2">
      <c r="A1949" s="173"/>
      <c r="B1949" s="114"/>
      <c r="C1949" s="114"/>
      <c r="D1949" s="114"/>
      <c r="E1949" s="114"/>
      <c r="F1949" s="114"/>
    </row>
    <row r="1950" spans="1:6" ht="15" x14ac:dyDescent="0.2">
      <c r="A1950" s="173"/>
      <c r="B1950" s="114"/>
      <c r="C1950" s="114"/>
      <c r="D1950" s="114"/>
      <c r="E1950" s="114"/>
      <c r="F1950" s="114"/>
    </row>
    <row r="1951" spans="1:6" ht="15" x14ac:dyDescent="0.2">
      <c r="A1951" s="173"/>
      <c r="B1951" s="114"/>
      <c r="C1951" s="114"/>
      <c r="D1951" s="114"/>
      <c r="E1951" s="114"/>
      <c r="F1951" s="114"/>
    </row>
    <row r="1952" spans="1:6" ht="15" x14ac:dyDescent="0.2">
      <c r="A1952" s="173"/>
      <c r="B1952" s="114"/>
      <c r="C1952" s="114"/>
      <c r="D1952" s="114"/>
      <c r="E1952" s="114"/>
      <c r="F1952" s="114"/>
    </row>
    <row r="1953" spans="1:6" ht="15" x14ac:dyDescent="0.2">
      <c r="A1953" s="173"/>
      <c r="B1953" s="114"/>
      <c r="C1953" s="114"/>
      <c r="D1953" s="114"/>
      <c r="E1953" s="114"/>
      <c r="F1953" s="114"/>
    </row>
    <row r="1954" spans="1:6" ht="15" x14ac:dyDescent="0.2">
      <c r="A1954" s="173"/>
      <c r="B1954" s="114"/>
      <c r="C1954" s="114"/>
      <c r="D1954" s="114"/>
      <c r="E1954" s="114"/>
      <c r="F1954" s="114"/>
    </row>
    <row r="1955" spans="1:6" ht="15" x14ac:dyDescent="0.2">
      <c r="A1955" s="173"/>
      <c r="B1955" s="114"/>
      <c r="C1955" s="114"/>
      <c r="D1955" s="114"/>
      <c r="E1955" s="114"/>
      <c r="F1955" s="114"/>
    </row>
    <row r="1956" spans="1:6" ht="15" x14ac:dyDescent="0.2">
      <c r="A1956" s="173"/>
      <c r="B1956" s="114"/>
      <c r="C1956" s="114"/>
      <c r="D1956" s="114"/>
      <c r="E1956" s="114"/>
      <c r="F1956" s="114"/>
    </row>
    <row r="1957" spans="1:6" ht="15" x14ac:dyDescent="0.2">
      <c r="A1957" s="173"/>
      <c r="B1957" s="114"/>
      <c r="C1957" s="114"/>
      <c r="D1957" s="114"/>
      <c r="E1957" s="114"/>
      <c r="F1957" s="114"/>
    </row>
    <row r="1958" spans="1:6" ht="15" x14ac:dyDescent="0.2">
      <c r="A1958" s="173"/>
      <c r="B1958" s="114"/>
      <c r="C1958" s="114"/>
      <c r="D1958" s="114"/>
      <c r="E1958" s="114"/>
      <c r="F1958" s="114"/>
    </row>
    <row r="1959" spans="1:6" ht="15" x14ac:dyDescent="0.2">
      <c r="A1959" s="173"/>
      <c r="B1959" s="114"/>
      <c r="C1959" s="114"/>
      <c r="D1959" s="114"/>
      <c r="E1959" s="114"/>
      <c r="F1959" s="114"/>
    </row>
    <row r="1960" spans="1:6" ht="15" x14ac:dyDescent="0.2">
      <c r="A1960" s="173"/>
      <c r="B1960" s="114"/>
      <c r="C1960" s="114"/>
      <c r="D1960" s="114"/>
      <c r="E1960" s="114"/>
      <c r="F1960" s="114"/>
    </row>
    <row r="1961" spans="1:6" ht="15" x14ac:dyDescent="0.2">
      <c r="A1961" s="173"/>
      <c r="B1961" s="114"/>
      <c r="C1961" s="114"/>
      <c r="D1961" s="114"/>
      <c r="E1961" s="114"/>
      <c r="F1961" s="114"/>
    </row>
    <row r="1962" spans="1:6" ht="15" x14ac:dyDescent="0.2">
      <c r="A1962" s="173"/>
      <c r="B1962" s="114"/>
      <c r="C1962" s="114"/>
      <c r="D1962" s="114"/>
      <c r="E1962" s="114"/>
      <c r="F1962" s="114"/>
    </row>
    <row r="1963" spans="1:6" ht="15" x14ac:dyDescent="0.2">
      <c r="A1963" s="173"/>
      <c r="B1963" s="114"/>
      <c r="C1963" s="114"/>
      <c r="D1963" s="114"/>
      <c r="E1963" s="114"/>
      <c r="F1963" s="114"/>
    </row>
    <row r="1964" spans="1:6" ht="15" x14ac:dyDescent="0.2">
      <c r="A1964" s="173"/>
      <c r="B1964" s="114"/>
      <c r="C1964" s="114"/>
      <c r="D1964" s="114"/>
      <c r="E1964" s="114"/>
      <c r="F1964" s="114"/>
    </row>
    <row r="1965" spans="1:6" ht="15" x14ac:dyDescent="0.2">
      <c r="A1965" s="173"/>
      <c r="B1965" s="114"/>
      <c r="C1965" s="114"/>
      <c r="D1965" s="114"/>
      <c r="E1965" s="114"/>
      <c r="F1965" s="114"/>
    </row>
    <row r="1966" spans="1:6" ht="15" x14ac:dyDescent="0.2">
      <c r="A1966" s="173"/>
      <c r="B1966" s="114"/>
      <c r="C1966" s="114"/>
      <c r="D1966" s="114"/>
      <c r="E1966" s="114"/>
      <c r="F1966" s="114"/>
    </row>
    <row r="1967" spans="1:6" ht="15" x14ac:dyDescent="0.2">
      <c r="A1967" s="173"/>
      <c r="B1967" s="114"/>
      <c r="C1967" s="114"/>
      <c r="D1967" s="114"/>
      <c r="E1967" s="114"/>
      <c r="F1967" s="114"/>
    </row>
    <row r="1968" spans="1:6" ht="15" x14ac:dyDescent="0.2">
      <c r="A1968" s="173"/>
      <c r="B1968" s="114"/>
      <c r="C1968" s="114"/>
      <c r="D1968" s="114"/>
      <c r="E1968" s="114"/>
      <c r="F1968" s="114"/>
    </row>
    <row r="1969" spans="1:6" ht="15" x14ac:dyDescent="0.2">
      <c r="A1969" s="173"/>
      <c r="B1969" s="114"/>
      <c r="C1969" s="114"/>
      <c r="D1969" s="114"/>
      <c r="E1969" s="114"/>
      <c r="F1969" s="114"/>
    </row>
    <row r="1970" spans="1:6" ht="15" x14ac:dyDescent="0.2">
      <c r="A1970" s="173"/>
      <c r="B1970" s="114"/>
      <c r="C1970" s="114"/>
      <c r="D1970" s="114"/>
      <c r="E1970" s="114"/>
      <c r="F1970" s="114"/>
    </row>
    <row r="1971" spans="1:6" ht="15" x14ac:dyDescent="0.2">
      <c r="A1971" s="173"/>
      <c r="B1971" s="114"/>
      <c r="C1971" s="114"/>
      <c r="D1971" s="114"/>
      <c r="E1971" s="114"/>
      <c r="F1971" s="114"/>
    </row>
    <row r="1972" spans="1:6" ht="15" x14ac:dyDescent="0.2">
      <c r="A1972" s="173"/>
      <c r="B1972" s="114"/>
      <c r="C1972" s="114"/>
      <c r="D1972" s="114"/>
      <c r="E1972" s="114"/>
      <c r="F1972" s="114"/>
    </row>
    <row r="1973" spans="1:6" ht="15" x14ac:dyDescent="0.2">
      <c r="A1973" s="173"/>
      <c r="B1973" s="114"/>
      <c r="C1973" s="114"/>
      <c r="D1973" s="114"/>
      <c r="E1973" s="114"/>
      <c r="F1973" s="114"/>
    </row>
    <row r="1974" spans="1:6" ht="15" x14ac:dyDescent="0.2">
      <c r="A1974" s="173"/>
      <c r="B1974" s="114"/>
      <c r="C1974" s="114"/>
      <c r="D1974" s="114"/>
      <c r="E1974" s="114"/>
      <c r="F1974" s="114"/>
    </row>
    <row r="1975" spans="1:6" ht="15" x14ac:dyDescent="0.2">
      <c r="A1975" s="173"/>
      <c r="B1975" s="114"/>
      <c r="C1975" s="114"/>
      <c r="D1975" s="114"/>
      <c r="E1975" s="114"/>
      <c r="F1975" s="114"/>
    </row>
    <row r="1976" spans="1:6" ht="15" x14ac:dyDescent="0.2">
      <c r="A1976" s="173"/>
      <c r="B1976" s="114"/>
      <c r="C1976" s="114"/>
      <c r="D1976" s="114"/>
      <c r="E1976" s="114"/>
      <c r="F1976" s="114"/>
    </row>
    <row r="1977" spans="1:6" ht="15" x14ac:dyDescent="0.2">
      <c r="A1977" s="173"/>
      <c r="B1977" s="114"/>
      <c r="C1977" s="114"/>
      <c r="D1977" s="114"/>
      <c r="E1977" s="114"/>
      <c r="F1977" s="114"/>
    </row>
    <row r="1978" spans="1:6" ht="15" x14ac:dyDescent="0.2">
      <c r="A1978" s="173"/>
      <c r="B1978" s="114"/>
      <c r="C1978" s="114"/>
      <c r="D1978" s="114"/>
      <c r="E1978" s="114"/>
      <c r="F1978" s="114"/>
    </row>
    <row r="1979" spans="1:6" ht="15" x14ac:dyDescent="0.2">
      <c r="A1979" s="173"/>
      <c r="B1979" s="114"/>
      <c r="C1979" s="114"/>
      <c r="D1979" s="114"/>
      <c r="E1979" s="114"/>
      <c r="F1979" s="114"/>
    </row>
    <row r="1980" spans="1:6" ht="15" x14ac:dyDescent="0.2">
      <c r="A1980" s="173"/>
      <c r="B1980" s="114"/>
      <c r="C1980" s="114"/>
      <c r="D1980" s="114"/>
      <c r="E1980" s="114"/>
      <c r="F1980" s="114"/>
    </row>
    <row r="1981" spans="1:6" ht="15" x14ac:dyDescent="0.2">
      <c r="A1981" s="173"/>
      <c r="B1981" s="114"/>
      <c r="C1981" s="114"/>
      <c r="D1981" s="114"/>
      <c r="E1981" s="114"/>
      <c r="F1981" s="114"/>
    </row>
    <row r="1982" spans="1:6" ht="15" x14ac:dyDescent="0.2">
      <c r="A1982" s="173"/>
      <c r="B1982" s="114"/>
      <c r="C1982" s="114"/>
      <c r="D1982" s="114"/>
      <c r="E1982" s="114"/>
      <c r="F1982" s="114"/>
    </row>
    <row r="1983" spans="1:6" ht="15" x14ac:dyDescent="0.2">
      <c r="A1983" s="173"/>
      <c r="B1983" s="114"/>
      <c r="C1983" s="114"/>
      <c r="D1983" s="114"/>
      <c r="E1983" s="114"/>
      <c r="F1983" s="114"/>
    </row>
    <row r="1984" spans="1:6" ht="15" x14ac:dyDescent="0.2">
      <c r="A1984" s="173"/>
      <c r="B1984" s="114"/>
      <c r="C1984" s="114"/>
      <c r="D1984" s="114"/>
      <c r="E1984" s="114"/>
      <c r="F1984" s="114"/>
    </row>
    <row r="1985" spans="1:6" ht="15" x14ac:dyDescent="0.2">
      <c r="A1985" s="173"/>
      <c r="B1985" s="114"/>
      <c r="C1985" s="114"/>
      <c r="D1985" s="114"/>
      <c r="E1985" s="114"/>
      <c r="F1985" s="114"/>
    </row>
    <row r="1986" spans="1:6" ht="15" x14ac:dyDescent="0.2">
      <c r="A1986" s="173"/>
      <c r="B1986" s="114"/>
      <c r="C1986" s="114"/>
      <c r="D1986" s="114"/>
      <c r="E1986" s="114"/>
      <c r="F1986" s="114"/>
    </row>
    <row r="1987" spans="1:6" ht="15" x14ac:dyDescent="0.2">
      <c r="A1987" s="173"/>
      <c r="B1987" s="114"/>
      <c r="C1987" s="114"/>
      <c r="D1987" s="114"/>
      <c r="E1987" s="114"/>
      <c r="F1987" s="114"/>
    </row>
    <row r="1988" spans="1:6" ht="15" x14ac:dyDescent="0.2">
      <c r="A1988" s="173"/>
      <c r="B1988" s="114"/>
      <c r="C1988" s="114"/>
      <c r="D1988" s="114"/>
      <c r="E1988" s="114"/>
      <c r="F1988" s="114"/>
    </row>
    <row r="1989" spans="1:6" ht="15" x14ac:dyDescent="0.2">
      <c r="A1989" s="173"/>
      <c r="B1989" s="114"/>
      <c r="C1989" s="114"/>
      <c r="D1989" s="114"/>
      <c r="E1989" s="114"/>
      <c r="F1989" s="114"/>
    </row>
    <row r="1990" spans="1:6" ht="15" x14ac:dyDescent="0.2">
      <c r="A1990" s="173"/>
      <c r="B1990" s="114"/>
      <c r="C1990" s="114"/>
      <c r="D1990" s="114"/>
      <c r="E1990" s="114"/>
      <c r="F1990" s="114"/>
    </row>
    <row r="1991" spans="1:6" ht="15" x14ac:dyDescent="0.2">
      <c r="A1991" s="173"/>
      <c r="B1991" s="114"/>
      <c r="C1991" s="114"/>
      <c r="D1991" s="114"/>
      <c r="E1991" s="114"/>
      <c r="F1991" s="114"/>
    </row>
    <row r="1992" spans="1:6" ht="15" x14ac:dyDescent="0.2">
      <c r="A1992" s="173"/>
      <c r="B1992" s="114"/>
      <c r="C1992" s="114"/>
      <c r="D1992" s="114"/>
      <c r="E1992" s="114"/>
      <c r="F1992" s="114"/>
    </row>
    <row r="1993" spans="1:6" ht="15" x14ac:dyDescent="0.2">
      <c r="A1993" s="173"/>
      <c r="B1993" s="114"/>
      <c r="C1993" s="114"/>
      <c r="D1993" s="114"/>
      <c r="E1993" s="114"/>
      <c r="F1993" s="114"/>
    </row>
    <row r="1994" spans="1:6" ht="15" x14ac:dyDescent="0.2">
      <c r="A1994" s="173"/>
      <c r="B1994" s="114"/>
      <c r="C1994" s="114"/>
      <c r="D1994" s="114"/>
      <c r="E1994" s="114"/>
      <c r="F1994" s="114"/>
    </row>
    <row r="1995" spans="1:6" ht="15" x14ac:dyDescent="0.2">
      <c r="A1995" s="173"/>
      <c r="B1995" s="114"/>
      <c r="C1995" s="114"/>
      <c r="D1995" s="114"/>
      <c r="E1995" s="114"/>
      <c r="F1995" s="114"/>
    </row>
    <row r="1996" spans="1:6" ht="15" x14ac:dyDescent="0.2">
      <c r="A1996" s="173"/>
      <c r="B1996" s="114"/>
      <c r="C1996" s="114"/>
      <c r="D1996" s="114"/>
      <c r="E1996" s="114"/>
      <c r="F1996" s="114"/>
    </row>
    <row r="1997" spans="1:6" ht="15" x14ac:dyDescent="0.2">
      <c r="A1997" s="173"/>
      <c r="B1997" s="114"/>
      <c r="C1997" s="114"/>
      <c r="D1997" s="114"/>
      <c r="E1997" s="114"/>
      <c r="F1997" s="114"/>
    </row>
    <row r="1998" spans="1:6" ht="15" x14ac:dyDescent="0.2">
      <c r="A1998" s="173"/>
      <c r="B1998" s="114"/>
      <c r="C1998" s="114"/>
      <c r="D1998" s="114"/>
      <c r="E1998" s="114"/>
      <c r="F1998" s="114"/>
    </row>
    <row r="1999" spans="1:6" ht="15" x14ac:dyDescent="0.2">
      <c r="A1999" s="173"/>
      <c r="B1999" s="114"/>
      <c r="C1999" s="114"/>
      <c r="D1999" s="114"/>
      <c r="E1999" s="114"/>
      <c r="F1999" s="114"/>
    </row>
    <row r="2000" spans="1:6" ht="15" x14ac:dyDescent="0.2">
      <c r="A2000" s="173"/>
      <c r="B2000" s="114"/>
      <c r="C2000" s="114"/>
      <c r="D2000" s="114"/>
      <c r="E2000" s="114"/>
      <c r="F2000" s="114"/>
    </row>
    <row r="2001" spans="1:6" ht="15" x14ac:dyDescent="0.2">
      <c r="A2001" s="173"/>
      <c r="B2001" s="114"/>
      <c r="C2001" s="114"/>
      <c r="D2001" s="114"/>
      <c r="E2001" s="114"/>
      <c r="F2001" s="114"/>
    </row>
    <row r="2002" spans="1:6" ht="15" x14ac:dyDescent="0.2">
      <c r="A2002" s="173"/>
      <c r="B2002" s="114"/>
      <c r="C2002" s="114"/>
      <c r="D2002" s="114"/>
      <c r="E2002" s="114"/>
      <c r="F2002" s="114"/>
    </row>
    <row r="2003" spans="1:6" ht="15" x14ac:dyDescent="0.2">
      <c r="A2003" s="173"/>
      <c r="B2003" s="114"/>
      <c r="C2003" s="114"/>
      <c r="D2003" s="114"/>
      <c r="E2003" s="114"/>
      <c r="F2003" s="114"/>
    </row>
    <row r="2004" spans="1:6" ht="15" x14ac:dyDescent="0.2">
      <c r="A2004" s="173"/>
      <c r="B2004" s="114"/>
      <c r="C2004" s="114"/>
      <c r="D2004" s="114"/>
      <c r="E2004" s="114"/>
      <c r="F2004" s="114"/>
    </row>
    <row r="2005" spans="1:6" ht="15" x14ac:dyDescent="0.2">
      <c r="A2005" s="173"/>
      <c r="B2005" s="114"/>
      <c r="C2005" s="114"/>
      <c r="D2005" s="114"/>
      <c r="E2005" s="114"/>
      <c r="F2005" s="114"/>
    </row>
    <row r="2006" spans="1:6" ht="15" x14ac:dyDescent="0.2">
      <c r="A2006" s="173"/>
      <c r="B2006" s="114"/>
      <c r="C2006" s="114"/>
      <c r="D2006" s="114"/>
      <c r="E2006" s="114"/>
      <c r="F2006" s="114"/>
    </row>
    <row r="2007" spans="1:6" ht="15" x14ac:dyDescent="0.2">
      <c r="A2007" s="173"/>
      <c r="B2007" s="114"/>
      <c r="C2007" s="114"/>
      <c r="D2007" s="114"/>
      <c r="E2007" s="114"/>
      <c r="F2007" s="114"/>
    </row>
    <row r="2008" spans="1:6" ht="15" x14ac:dyDescent="0.2">
      <c r="A2008" s="173"/>
      <c r="B2008" s="114"/>
      <c r="C2008" s="114"/>
      <c r="D2008" s="114"/>
      <c r="E2008" s="114"/>
      <c r="F2008" s="114"/>
    </row>
    <row r="2009" spans="1:6" ht="15" x14ac:dyDescent="0.2">
      <c r="A2009" s="173"/>
      <c r="B2009" s="114"/>
      <c r="C2009" s="114"/>
      <c r="D2009" s="114"/>
      <c r="E2009" s="114"/>
      <c r="F2009" s="114"/>
    </row>
    <row r="2010" spans="1:6" ht="15" x14ac:dyDescent="0.2">
      <c r="A2010" s="173"/>
      <c r="B2010" s="114"/>
      <c r="C2010" s="114"/>
      <c r="D2010" s="114"/>
      <c r="E2010" s="114"/>
      <c r="F2010" s="114"/>
    </row>
    <row r="2011" spans="1:6" ht="15" x14ac:dyDescent="0.2">
      <c r="A2011" s="173"/>
      <c r="B2011" s="114"/>
      <c r="C2011" s="114"/>
      <c r="D2011" s="114"/>
      <c r="E2011" s="114"/>
      <c r="F2011" s="114"/>
    </row>
    <row r="2012" spans="1:6" ht="15" x14ac:dyDescent="0.2">
      <c r="A2012" s="173"/>
      <c r="B2012" s="114"/>
      <c r="C2012" s="114"/>
      <c r="D2012" s="114"/>
      <c r="E2012" s="114"/>
      <c r="F2012" s="114"/>
    </row>
    <row r="2013" spans="1:6" ht="15" x14ac:dyDescent="0.2">
      <c r="A2013" s="173"/>
      <c r="B2013" s="114"/>
      <c r="C2013" s="114"/>
      <c r="D2013" s="114"/>
      <c r="E2013" s="114"/>
      <c r="F2013" s="114"/>
    </row>
    <row r="2014" spans="1:6" ht="15" x14ac:dyDescent="0.2">
      <c r="A2014" s="173"/>
      <c r="B2014" s="114"/>
      <c r="C2014" s="114"/>
      <c r="D2014" s="114"/>
      <c r="E2014" s="114"/>
      <c r="F2014" s="114"/>
    </row>
    <row r="2015" spans="1:6" ht="15" x14ac:dyDescent="0.2">
      <c r="A2015" s="173"/>
      <c r="B2015" s="114"/>
      <c r="C2015" s="114"/>
      <c r="D2015" s="114"/>
      <c r="E2015" s="114"/>
      <c r="F2015" s="114"/>
    </row>
    <row r="2016" spans="1:6" ht="15" x14ac:dyDescent="0.2">
      <c r="A2016" s="173"/>
      <c r="B2016" s="114"/>
      <c r="C2016" s="114"/>
      <c r="D2016" s="114"/>
      <c r="E2016" s="114"/>
      <c r="F2016" s="114"/>
    </row>
    <row r="2017" spans="1:6" ht="15" x14ac:dyDescent="0.2">
      <c r="A2017" s="173"/>
      <c r="B2017" s="114"/>
      <c r="C2017" s="114"/>
      <c r="D2017" s="114"/>
      <c r="E2017" s="114"/>
      <c r="F2017" s="114"/>
    </row>
    <row r="2018" spans="1:6" ht="15" x14ac:dyDescent="0.2">
      <c r="A2018" s="173"/>
      <c r="B2018" s="114"/>
      <c r="C2018" s="114"/>
      <c r="D2018" s="114"/>
      <c r="E2018" s="114"/>
      <c r="F2018" s="114"/>
    </row>
    <row r="2019" spans="1:6" ht="15" x14ac:dyDescent="0.2">
      <c r="A2019" s="173"/>
      <c r="B2019" s="114"/>
      <c r="C2019" s="114"/>
      <c r="D2019" s="114"/>
      <c r="E2019" s="114"/>
      <c r="F2019" s="114"/>
    </row>
    <row r="2020" spans="1:6" ht="15" x14ac:dyDescent="0.2">
      <c r="A2020" s="173"/>
      <c r="B2020" s="114"/>
      <c r="C2020" s="114"/>
      <c r="D2020" s="114"/>
      <c r="E2020" s="114"/>
      <c r="F2020" s="114"/>
    </row>
    <row r="2021" spans="1:6" ht="15" x14ac:dyDescent="0.2">
      <c r="A2021" s="173"/>
      <c r="B2021" s="114"/>
      <c r="C2021" s="114"/>
      <c r="D2021" s="114"/>
      <c r="E2021" s="114"/>
      <c r="F2021" s="114"/>
    </row>
    <row r="2022" spans="1:6" ht="15" x14ac:dyDescent="0.2">
      <c r="A2022" s="173"/>
      <c r="B2022" s="114"/>
      <c r="C2022" s="114"/>
      <c r="D2022" s="114"/>
      <c r="E2022" s="114"/>
      <c r="F2022" s="114"/>
    </row>
    <row r="2023" spans="1:6" ht="15" x14ac:dyDescent="0.2">
      <c r="A2023" s="173"/>
      <c r="B2023" s="114"/>
      <c r="C2023" s="114"/>
      <c r="D2023" s="114"/>
      <c r="E2023" s="114"/>
      <c r="F2023" s="114"/>
    </row>
    <row r="2024" spans="1:6" ht="15" x14ac:dyDescent="0.2">
      <c r="A2024" s="173"/>
      <c r="B2024" s="114"/>
      <c r="C2024" s="114"/>
      <c r="D2024" s="114"/>
      <c r="E2024" s="114"/>
      <c r="F2024" s="114"/>
    </row>
    <row r="2025" spans="1:6" ht="15" x14ac:dyDescent="0.2">
      <c r="A2025" s="173"/>
      <c r="B2025" s="114"/>
      <c r="C2025" s="114"/>
      <c r="D2025" s="114"/>
      <c r="E2025" s="114"/>
      <c r="F2025" s="114"/>
    </row>
    <row r="2026" spans="1:6" ht="15" x14ac:dyDescent="0.2">
      <c r="A2026" s="173"/>
      <c r="B2026" s="114"/>
      <c r="C2026" s="114"/>
      <c r="D2026" s="114"/>
      <c r="E2026" s="114"/>
      <c r="F2026" s="114"/>
    </row>
    <row r="2027" spans="1:6" ht="15" x14ac:dyDescent="0.2">
      <c r="A2027" s="173"/>
      <c r="B2027" s="114"/>
      <c r="C2027" s="114"/>
      <c r="D2027" s="114"/>
      <c r="E2027" s="114"/>
      <c r="F2027" s="114"/>
    </row>
    <row r="2028" spans="1:6" ht="15" x14ac:dyDescent="0.2">
      <c r="A2028" s="173"/>
      <c r="B2028" s="114"/>
      <c r="C2028" s="114"/>
      <c r="D2028" s="114"/>
      <c r="E2028" s="114"/>
      <c r="F2028" s="114"/>
    </row>
    <row r="2029" spans="1:6" ht="15" x14ac:dyDescent="0.2">
      <c r="A2029" s="173"/>
      <c r="B2029" s="114"/>
      <c r="C2029" s="114"/>
      <c r="D2029" s="114"/>
      <c r="E2029" s="114"/>
      <c r="F2029" s="114"/>
    </row>
    <row r="2030" spans="1:6" ht="15" x14ac:dyDescent="0.2">
      <c r="A2030" s="173"/>
      <c r="B2030" s="114"/>
      <c r="C2030" s="114"/>
      <c r="D2030" s="114"/>
      <c r="E2030" s="114"/>
      <c r="F2030" s="114"/>
    </row>
    <row r="2031" spans="1:6" ht="15" x14ac:dyDescent="0.2">
      <c r="A2031" s="173"/>
      <c r="B2031" s="114"/>
      <c r="C2031" s="114"/>
      <c r="D2031" s="114"/>
      <c r="E2031" s="114"/>
      <c r="F2031" s="114"/>
    </row>
    <row r="2032" spans="1:6" ht="15" x14ac:dyDescent="0.2">
      <c r="A2032" s="173"/>
      <c r="B2032" s="114"/>
      <c r="C2032" s="114"/>
      <c r="D2032" s="114"/>
      <c r="E2032" s="114"/>
      <c r="F2032" s="114"/>
    </row>
    <row r="2033" spans="1:6" ht="15" x14ac:dyDescent="0.2">
      <c r="A2033" s="173"/>
      <c r="B2033" s="114"/>
      <c r="C2033" s="114"/>
      <c r="D2033" s="114"/>
      <c r="E2033" s="114"/>
      <c r="F2033" s="114"/>
    </row>
    <row r="2034" spans="1:6" ht="15" x14ac:dyDescent="0.2">
      <c r="A2034" s="173"/>
      <c r="B2034" s="114"/>
      <c r="C2034" s="114"/>
      <c r="D2034" s="114"/>
      <c r="E2034" s="114"/>
      <c r="F2034" s="114"/>
    </row>
    <row r="2035" spans="1:6" ht="15" x14ac:dyDescent="0.2">
      <c r="A2035" s="173"/>
      <c r="B2035" s="114"/>
      <c r="C2035" s="114"/>
      <c r="D2035" s="114"/>
      <c r="E2035" s="114"/>
      <c r="F2035" s="114"/>
    </row>
    <row r="2036" spans="1:6" ht="15" x14ac:dyDescent="0.2">
      <c r="A2036" s="173"/>
      <c r="B2036" s="114"/>
      <c r="C2036" s="114"/>
      <c r="D2036" s="114"/>
      <c r="E2036" s="114"/>
      <c r="F2036" s="114"/>
    </row>
    <row r="2037" spans="1:6" ht="15" x14ac:dyDescent="0.2">
      <c r="A2037" s="173"/>
      <c r="B2037" s="114"/>
      <c r="C2037" s="114"/>
      <c r="D2037" s="114"/>
      <c r="E2037" s="114"/>
      <c r="F2037" s="114"/>
    </row>
    <row r="2038" spans="1:6" ht="15" x14ac:dyDescent="0.2">
      <c r="A2038" s="173"/>
      <c r="B2038" s="114"/>
      <c r="C2038" s="114"/>
      <c r="D2038" s="114"/>
      <c r="E2038" s="114"/>
      <c r="F2038" s="114"/>
    </row>
    <row r="2039" spans="1:6" ht="15" x14ac:dyDescent="0.2">
      <c r="A2039" s="173"/>
      <c r="B2039" s="114"/>
      <c r="C2039" s="114"/>
      <c r="D2039" s="114"/>
      <c r="E2039" s="114"/>
      <c r="F2039" s="114"/>
    </row>
    <row r="2040" spans="1:6" ht="15" x14ac:dyDescent="0.2">
      <c r="A2040" s="173"/>
      <c r="B2040" s="114"/>
      <c r="C2040" s="114"/>
      <c r="D2040" s="114"/>
      <c r="E2040" s="114"/>
      <c r="F2040" s="114"/>
    </row>
    <row r="2041" spans="1:6" ht="15" x14ac:dyDescent="0.2">
      <c r="A2041" s="173"/>
      <c r="B2041" s="114"/>
      <c r="C2041" s="114"/>
      <c r="D2041" s="114"/>
      <c r="E2041" s="114"/>
      <c r="F2041" s="114"/>
    </row>
    <row r="2042" spans="1:6" ht="15" x14ac:dyDescent="0.2">
      <c r="A2042" s="173"/>
      <c r="B2042" s="114"/>
      <c r="C2042" s="114"/>
      <c r="D2042" s="114"/>
      <c r="E2042" s="114"/>
      <c r="F2042" s="114"/>
    </row>
    <row r="2043" spans="1:6" ht="15" x14ac:dyDescent="0.2">
      <c r="A2043" s="173"/>
      <c r="B2043" s="114"/>
      <c r="C2043" s="114"/>
      <c r="D2043" s="114"/>
      <c r="E2043" s="114"/>
      <c r="F2043" s="114"/>
    </row>
    <row r="2044" spans="1:6" ht="15" x14ac:dyDescent="0.2">
      <c r="A2044" s="173"/>
      <c r="B2044" s="114"/>
      <c r="C2044" s="114"/>
      <c r="D2044" s="114"/>
      <c r="E2044" s="114"/>
      <c r="F2044" s="114"/>
    </row>
    <row r="2045" spans="1:6" ht="15" x14ac:dyDescent="0.2">
      <c r="A2045" s="173"/>
      <c r="B2045" s="114"/>
      <c r="C2045" s="114"/>
      <c r="D2045" s="114"/>
      <c r="E2045" s="114"/>
      <c r="F2045" s="114"/>
    </row>
    <row r="2046" spans="1:6" ht="15" x14ac:dyDescent="0.2">
      <c r="A2046" s="173"/>
      <c r="B2046" s="114"/>
      <c r="C2046" s="114"/>
      <c r="D2046" s="114"/>
      <c r="E2046" s="114"/>
      <c r="F2046" s="114"/>
    </row>
    <row r="2047" spans="1:6" ht="15" x14ac:dyDescent="0.2">
      <c r="A2047" s="173"/>
      <c r="B2047" s="114"/>
      <c r="C2047" s="114"/>
      <c r="D2047" s="114"/>
      <c r="E2047" s="114"/>
      <c r="F2047" s="114"/>
    </row>
    <row r="2048" spans="1:6" ht="15" x14ac:dyDescent="0.2">
      <c r="A2048" s="173"/>
      <c r="B2048" s="114"/>
      <c r="C2048" s="114"/>
      <c r="D2048" s="114"/>
      <c r="E2048" s="114"/>
      <c r="F2048" s="114"/>
    </row>
    <row r="2049" spans="1:6" ht="15" x14ac:dyDescent="0.2">
      <c r="A2049" s="173"/>
      <c r="B2049" s="114"/>
      <c r="C2049" s="114"/>
      <c r="D2049" s="114"/>
      <c r="E2049" s="114"/>
      <c r="F2049" s="114"/>
    </row>
    <row r="2050" spans="1:6" ht="15" x14ac:dyDescent="0.2">
      <c r="A2050" s="173"/>
      <c r="B2050" s="114"/>
      <c r="C2050" s="114"/>
      <c r="D2050" s="114"/>
      <c r="E2050" s="114"/>
      <c r="F2050" s="114"/>
    </row>
    <row r="2051" spans="1:6" ht="15" x14ac:dyDescent="0.2">
      <c r="A2051" s="173"/>
      <c r="B2051" s="114"/>
      <c r="C2051" s="114"/>
      <c r="D2051" s="114"/>
      <c r="E2051" s="114"/>
      <c r="F2051" s="114"/>
    </row>
    <row r="2052" spans="1:6" ht="15" x14ac:dyDescent="0.2">
      <c r="A2052" s="173"/>
      <c r="B2052" s="114"/>
      <c r="C2052" s="114"/>
      <c r="D2052" s="114"/>
      <c r="E2052" s="114"/>
      <c r="F2052" s="114"/>
    </row>
    <row r="2053" spans="1:6" ht="15" x14ac:dyDescent="0.2">
      <c r="A2053" s="173"/>
      <c r="B2053" s="114"/>
      <c r="C2053" s="114"/>
      <c r="D2053" s="114"/>
      <c r="E2053" s="114"/>
      <c r="F2053" s="114"/>
    </row>
    <row r="2054" spans="1:6" ht="15" x14ac:dyDescent="0.2">
      <c r="A2054" s="173"/>
      <c r="B2054" s="114"/>
      <c r="C2054" s="114"/>
      <c r="D2054" s="114"/>
      <c r="E2054" s="114"/>
      <c r="F2054" s="114"/>
    </row>
    <row r="2055" spans="1:6" ht="15" x14ac:dyDescent="0.2">
      <c r="A2055" s="173"/>
      <c r="B2055" s="114"/>
      <c r="C2055" s="114"/>
      <c r="D2055" s="114"/>
      <c r="E2055" s="114"/>
      <c r="F2055" s="114"/>
    </row>
    <row r="2056" spans="1:6" ht="15" x14ac:dyDescent="0.2">
      <c r="A2056" s="173"/>
      <c r="B2056" s="114"/>
      <c r="C2056" s="114"/>
      <c r="D2056" s="114"/>
      <c r="E2056" s="114"/>
      <c r="F2056" s="114"/>
    </row>
    <row r="2057" spans="1:6" ht="15" x14ac:dyDescent="0.2">
      <c r="A2057" s="173"/>
      <c r="B2057" s="114"/>
      <c r="C2057" s="114"/>
      <c r="D2057" s="114"/>
      <c r="E2057" s="114"/>
      <c r="F2057" s="114"/>
    </row>
    <row r="2058" spans="1:6" ht="15" x14ac:dyDescent="0.2">
      <c r="A2058" s="173"/>
      <c r="B2058" s="114"/>
      <c r="C2058" s="114"/>
      <c r="D2058" s="114"/>
      <c r="E2058" s="114"/>
      <c r="F2058" s="114"/>
    </row>
    <row r="2059" spans="1:6" ht="15" x14ac:dyDescent="0.2">
      <c r="A2059" s="173"/>
      <c r="B2059" s="114"/>
      <c r="C2059" s="114"/>
      <c r="D2059" s="114"/>
      <c r="E2059" s="114"/>
      <c r="F2059" s="114"/>
    </row>
    <row r="2060" spans="1:6" ht="15" x14ac:dyDescent="0.2">
      <c r="A2060" s="173"/>
      <c r="B2060" s="114"/>
      <c r="C2060" s="114"/>
      <c r="D2060" s="114"/>
      <c r="E2060" s="114"/>
      <c r="F2060" s="114"/>
    </row>
    <row r="2061" spans="1:6" ht="15" x14ac:dyDescent="0.2">
      <c r="A2061" s="173"/>
      <c r="B2061" s="114"/>
      <c r="C2061" s="114"/>
      <c r="D2061" s="114"/>
      <c r="E2061" s="114"/>
      <c r="F2061" s="114"/>
    </row>
    <row r="2062" spans="1:6" ht="15" x14ac:dyDescent="0.2">
      <c r="A2062" s="173"/>
      <c r="B2062" s="114"/>
      <c r="C2062" s="114"/>
      <c r="D2062" s="114"/>
      <c r="E2062" s="114"/>
      <c r="F2062" s="114"/>
    </row>
    <row r="2063" spans="1:6" ht="15" x14ac:dyDescent="0.2">
      <c r="A2063" s="173"/>
      <c r="B2063" s="114"/>
      <c r="C2063" s="114"/>
      <c r="D2063" s="114"/>
      <c r="E2063" s="114"/>
      <c r="F2063" s="114"/>
    </row>
    <row r="2064" spans="1:6" ht="15" x14ac:dyDescent="0.2">
      <c r="A2064" s="173"/>
      <c r="B2064" s="114"/>
      <c r="C2064" s="114"/>
      <c r="D2064" s="114"/>
      <c r="E2064" s="114"/>
      <c r="F2064" s="114"/>
    </row>
    <row r="2065" spans="1:6" ht="15" x14ac:dyDescent="0.2">
      <c r="A2065" s="173"/>
      <c r="B2065" s="114"/>
      <c r="C2065" s="114"/>
      <c r="D2065" s="114"/>
      <c r="E2065" s="114"/>
      <c r="F2065" s="114"/>
    </row>
    <row r="2066" spans="1:6" ht="15" x14ac:dyDescent="0.2">
      <c r="A2066" s="173"/>
      <c r="B2066" s="114"/>
      <c r="C2066" s="114"/>
      <c r="D2066" s="114"/>
      <c r="E2066" s="114"/>
      <c r="F2066" s="114"/>
    </row>
    <row r="2067" spans="1:6" ht="15" x14ac:dyDescent="0.2">
      <c r="A2067" s="173"/>
      <c r="B2067" s="114"/>
      <c r="C2067" s="114"/>
      <c r="D2067" s="114"/>
      <c r="E2067" s="114"/>
      <c r="F2067" s="114"/>
    </row>
    <row r="2068" spans="1:6" ht="15" x14ac:dyDescent="0.2">
      <c r="A2068" s="173"/>
      <c r="B2068" s="114"/>
      <c r="C2068" s="114"/>
      <c r="D2068" s="114"/>
      <c r="E2068" s="114"/>
      <c r="F2068" s="114"/>
    </row>
    <row r="2069" spans="1:6" ht="15" x14ac:dyDescent="0.2">
      <c r="A2069" s="173"/>
      <c r="B2069" s="114"/>
      <c r="C2069" s="114"/>
      <c r="D2069" s="114"/>
      <c r="E2069" s="114"/>
      <c r="F2069" s="114"/>
    </row>
    <row r="2070" spans="1:6" ht="15" x14ac:dyDescent="0.2">
      <c r="A2070" s="173"/>
      <c r="B2070" s="114"/>
      <c r="C2070" s="114"/>
      <c r="D2070" s="114"/>
      <c r="E2070" s="114"/>
      <c r="F2070" s="114"/>
    </row>
    <row r="2071" spans="1:6" ht="15" x14ac:dyDescent="0.2">
      <c r="A2071" s="173"/>
      <c r="B2071" s="114"/>
      <c r="C2071" s="114"/>
      <c r="D2071" s="114"/>
      <c r="E2071" s="114"/>
      <c r="F2071" s="114"/>
    </row>
    <row r="2072" spans="1:6" ht="15" x14ac:dyDescent="0.2">
      <c r="A2072" s="173"/>
      <c r="B2072" s="114"/>
      <c r="C2072" s="114"/>
      <c r="D2072" s="114"/>
      <c r="E2072" s="114"/>
      <c r="F2072" s="114"/>
    </row>
    <row r="2073" spans="1:6" ht="15" x14ac:dyDescent="0.2">
      <c r="A2073" s="173"/>
      <c r="B2073" s="114"/>
      <c r="C2073" s="114"/>
      <c r="D2073" s="114"/>
      <c r="E2073" s="114"/>
      <c r="F2073" s="114"/>
    </row>
    <row r="2074" spans="1:6" ht="15" x14ac:dyDescent="0.2">
      <c r="A2074" s="173"/>
      <c r="B2074" s="114"/>
      <c r="C2074" s="114"/>
      <c r="D2074" s="114"/>
      <c r="E2074" s="114"/>
      <c r="F2074" s="114"/>
    </row>
    <row r="2075" spans="1:6" ht="15" x14ac:dyDescent="0.2">
      <c r="A2075" s="173"/>
      <c r="B2075" s="114"/>
      <c r="C2075" s="114"/>
      <c r="D2075" s="114"/>
      <c r="E2075" s="114"/>
      <c r="F2075" s="114"/>
    </row>
    <row r="2076" spans="1:6" ht="15" x14ac:dyDescent="0.2">
      <c r="A2076" s="173"/>
      <c r="B2076" s="114"/>
      <c r="C2076" s="114"/>
      <c r="D2076" s="114"/>
      <c r="E2076" s="114"/>
      <c r="F2076" s="114"/>
    </row>
    <row r="2077" spans="1:6" ht="15" x14ac:dyDescent="0.2">
      <c r="A2077" s="173"/>
      <c r="B2077" s="114"/>
      <c r="C2077" s="114"/>
      <c r="D2077" s="114"/>
      <c r="E2077" s="114"/>
      <c r="F2077" s="114"/>
    </row>
    <row r="2078" spans="1:6" ht="15" x14ac:dyDescent="0.2">
      <c r="A2078" s="173"/>
      <c r="B2078" s="114"/>
      <c r="C2078" s="114"/>
      <c r="D2078" s="114"/>
      <c r="E2078" s="114"/>
      <c r="F2078" s="114"/>
    </row>
    <row r="2079" spans="1:6" ht="15" x14ac:dyDescent="0.2">
      <c r="A2079" s="173"/>
      <c r="B2079" s="114"/>
      <c r="C2079" s="114"/>
      <c r="D2079" s="114"/>
      <c r="E2079" s="114"/>
      <c r="F2079" s="114"/>
    </row>
    <row r="2080" spans="1:6" ht="15" x14ac:dyDescent="0.2">
      <c r="A2080" s="173"/>
      <c r="B2080" s="114"/>
      <c r="C2080" s="114"/>
      <c r="D2080" s="114"/>
      <c r="E2080" s="114"/>
      <c r="F2080" s="114"/>
    </row>
    <row r="2081" spans="1:6" ht="15" x14ac:dyDescent="0.2">
      <c r="A2081" s="173"/>
      <c r="B2081" s="114"/>
      <c r="C2081" s="114"/>
      <c r="D2081" s="114"/>
      <c r="E2081" s="114"/>
      <c r="F2081" s="114"/>
    </row>
    <row r="2082" spans="1:6" ht="15" x14ac:dyDescent="0.2">
      <c r="A2082" s="173"/>
      <c r="B2082" s="114"/>
      <c r="C2082" s="114"/>
      <c r="D2082" s="114"/>
      <c r="E2082" s="114"/>
      <c r="F2082" s="114"/>
    </row>
    <row r="2083" spans="1:6" ht="15" x14ac:dyDescent="0.2">
      <c r="A2083" s="173"/>
      <c r="B2083" s="114"/>
      <c r="C2083" s="114"/>
      <c r="D2083" s="114"/>
      <c r="E2083" s="114"/>
      <c r="F2083" s="114"/>
    </row>
    <row r="2084" spans="1:6" ht="15" x14ac:dyDescent="0.2">
      <c r="A2084" s="173"/>
      <c r="B2084" s="114"/>
      <c r="C2084" s="114"/>
      <c r="D2084" s="114"/>
      <c r="E2084" s="114"/>
      <c r="F2084" s="114"/>
    </row>
    <row r="2085" spans="1:6" ht="15" x14ac:dyDescent="0.2">
      <c r="A2085" s="173"/>
      <c r="B2085" s="114"/>
      <c r="C2085" s="114"/>
      <c r="D2085" s="114"/>
      <c r="E2085" s="114"/>
      <c r="F2085" s="114"/>
    </row>
    <row r="2086" spans="1:6" ht="15" x14ac:dyDescent="0.2">
      <c r="A2086" s="173"/>
      <c r="B2086" s="114"/>
      <c r="C2086" s="114"/>
      <c r="D2086" s="114"/>
      <c r="E2086" s="114"/>
      <c r="F2086" s="114"/>
    </row>
    <row r="2087" spans="1:6" ht="15" x14ac:dyDescent="0.2">
      <c r="A2087" s="173"/>
      <c r="B2087" s="114"/>
      <c r="C2087" s="114"/>
      <c r="D2087" s="114"/>
      <c r="E2087" s="114"/>
      <c r="F2087" s="114"/>
    </row>
    <row r="2088" spans="1:6" ht="15" x14ac:dyDescent="0.2">
      <c r="A2088" s="173"/>
      <c r="B2088" s="114"/>
      <c r="C2088" s="114"/>
      <c r="D2088" s="114"/>
      <c r="E2088" s="114"/>
      <c r="F2088" s="114"/>
    </row>
    <row r="2089" spans="1:6" ht="15" x14ac:dyDescent="0.2">
      <c r="A2089" s="173"/>
      <c r="B2089" s="114"/>
      <c r="C2089" s="114"/>
      <c r="D2089" s="114"/>
      <c r="E2089" s="114"/>
      <c r="F2089" s="114"/>
    </row>
    <row r="2090" spans="1:6" ht="15" x14ac:dyDescent="0.2">
      <c r="A2090" s="173"/>
      <c r="B2090" s="114"/>
      <c r="C2090" s="114"/>
      <c r="D2090" s="114"/>
      <c r="E2090" s="114"/>
      <c r="F2090" s="114"/>
    </row>
    <row r="2091" spans="1:6" ht="15" x14ac:dyDescent="0.2">
      <c r="A2091" s="173"/>
      <c r="B2091" s="114"/>
      <c r="C2091" s="114"/>
      <c r="D2091" s="114"/>
      <c r="E2091" s="114"/>
      <c r="F2091" s="114"/>
    </row>
    <row r="2092" spans="1:6" ht="15" x14ac:dyDescent="0.2">
      <c r="A2092" s="173"/>
      <c r="B2092" s="114"/>
      <c r="C2092" s="114"/>
      <c r="D2092" s="114"/>
      <c r="E2092" s="114"/>
      <c r="F2092" s="114"/>
    </row>
    <row r="2093" spans="1:6" ht="15" x14ac:dyDescent="0.2">
      <c r="A2093" s="173"/>
      <c r="B2093" s="114"/>
      <c r="C2093" s="114"/>
      <c r="D2093" s="114"/>
      <c r="E2093" s="114"/>
      <c r="F2093" s="114"/>
    </row>
    <row r="2094" spans="1:6" ht="15" x14ac:dyDescent="0.2">
      <c r="A2094" s="173"/>
      <c r="B2094" s="114"/>
      <c r="C2094" s="114"/>
      <c r="D2094" s="114"/>
      <c r="E2094" s="114"/>
      <c r="F2094" s="114"/>
    </row>
    <row r="2095" spans="1:6" ht="15" x14ac:dyDescent="0.2">
      <c r="A2095" s="173"/>
      <c r="B2095" s="114"/>
      <c r="C2095" s="114"/>
      <c r="D2095" s="114"/>
      <c r="E2095" s="114"/>
      <c r="F2095" s="114"/>
    </row>
    <row r="2096" spans="1:6" ht="15" x14ac:dyDescent="0.2">
      <c r="A2096" s="173"/>
      <c r="B2096" s="114"/>
      <c r="C2096" s="114"/>
      <c r="D2096" s="114"/>
      <c r="E2096" s="114"/>
      <c r="F2096" s="114"/>
    </row>
    <row r="2097" spans="1:6" ht="15" x14ac:dyDescent="0.2">
      <c r="A2097" s="173"/>
      <c r="B2097" s="114"/>
      <c r="C2097" s="114"/>
      <c r="D2097" s="114"/>
      <c r="E2097" s="114"/>
      <c r="F2097" s="114"/>
    </row>
    <row r="2098" spans="1:6" ht="15" x14ac:dyDescent="0.2">
      <c r="A2098" s="173"/>
      <c r="B2098" s="114"/>
      <c r="C2098" s="114"/>
      <c r="D2098" s="114"/>
      <c r="E2098" s="114"/>
      <c r="F2098" s="114"/>
    </row>
    <row r="2099" spans="1:6" ht="15" x14ac:dyDescent="0.2">
      <c r="A2099" s="173"/>
      <c r="B2099" s="114"/>
      <c r="C2099" s="114"/>
      <c r="D2099" s="114"/>
      <c r="E2099" s="114"/>
      <c r="F2099" s="114"/>
    </row>
    <row r="2100" spans="1:6" ht="15" x14ac:dyDescent="0.2">
      <c r="A2100" s="173"/>
      <c r="B2100" s="114"/>
      <c r="C2100" s="114"/>
      <c r="D2100" s="114"/>
      <c r="E2100" s="114"/>
      <c r="F2100" s="114"/>
    </row>
    <row r="2101" spans="1:6" ht="15" x14ac:dyDescent="0.2">
      <c r="A2101" s="173"/>
      <c r="B2101" s="114"/>
      <c r="C2101" s="114"/>
      <c r="D2101" s="114"/>
      <c r="E2101" s="114"/>
      <c r="F2101" s="114"/>
    </row>
    <row r="2102" spans="1:6" ht="15" x14ac:dyDescent="0.2">
      <c r="A2102" s="173"/>
      <c r="B2102" s="114"/>
      <c r="C2102" s="114"/>
      <c r="D2102" s="114"/>
      <c r="E2102" s="114"/>
      <c r="F2102" s="114"/>
    </row>
    <row r="2103" spans="1:6" ht="15" x14ac:dyDescent="0.2">
      <c r="A2103" s="173"/>
      <c r="B2103" s="114"/>
      <c r="C2103" s="114"/>
      <c r="D2103" s="114"/>
      <c r="E2103" s="114"/>
      <c r="F2103" s="114"/>
    </row>
    <row r="2104" spans="1:6" ht="15" x14ac:dyDescent="0.2">
      <c r="A2104" s="173"/>
      <c r="B2104" s="114"/>
      <c r="C2104" s="114"/>
      <c r="D2104" s="114"/>
      <c r="E2104" s="114"/>
      <c r="F2104" s="114"/>
    </row>
    <row r="2105" spans="1:6" ht="15" x14ac:dyDescent="0.2">
      <c r="A2105" s="173"/>
      <c r="B2105" s="114"/>
      <c r="C2105" s="114"/>
      <c r="D2105" s="114"/>
      <c r="E2105" s="114"/>
      <c r="F2105" s="114"/>
    </row>
    <row r="2106" spans="1:6" ht="15" x14ac:dyDescent="0.2">
      <c r="A2106" s="173"/>
      <c r="B2106" s="114"/>
      <c r="C2106" s="114"/>
      <c r="D2106" s="114"/>
      <c r="E2106" s="114"/>
      <c r="F2106" s="114"/>
    </row>
    <row r="2107" spans="1:6" ht="15" x14ac:dyDescent="0.2">
      <c r="A2107" s="173"/>
      <c r="B2107" s="114"/>
      <c r="C2107" s="114"/>
      <c r="D2107" s="114"/>
      <c r="E2107" s="114"/>
      <c r="F2107" s="114"/>
    </row>
    <row r="2108" spans="1:6" ht="15" x14ac:dyDescent="0.2">
      <c r="A2108" s="173"/>
      <c r="B2108" s="114"/>
      <c r="C2108" s="114"/>
      <c r="D2108" s="114"/>
      <c r="E2108" s="114"/>
      <c r="F2108" s="114"/>
    </row>
    <row r="2109" spans="1:6" ht="15" x14ac:dyDescent="0.2">
      <c r="A2109" s="173"/>
      <c r="B2109" s="114"/>
      <c r="C2109" s="114"/>
      <c r="D2109" s="114"/>
      <c r="E2109" s="114"/>
      <c r="F2109" s="114"/>
    </row>
    <row r="2110" spans="1:6" ht="15" x14ac:dyDescent="0.2">
      <c r="A2110" s="173"/>
      <c r="B2110" s="114"/>
      <c r="C2110" s="114"/>
      <c r="D2110" s="114"/>
      <c r="E2110" s="114"/>
      <c r="F2110" s="114"/>
    </row>
    <row r="2111" spans="1:6" ht="15" x14ac:dyDescent="0.2">
      <c r="A2111" s="173"/>
      <c r="B2111" s="114"/>
      <c r="C2111" s="114"/>
      <c r="D2111" s="114"/>
      <c r="E2111" s="114"/>
      <c r="F2111" s="114"/>
    </row>
    <row r="2112" spans="1:6" ht="15" x14ac:dyDescent="0.2">
      <c r="A2112" s="173"/>
      <c r="B2112" s="114"/>
      <c r="C2112" s="114"/>
      <c r="D2112" s="114"/>
      <c r="E2112" s="114"/>
      <c r="F2112" s="114"/>
    </row>
    <row r="2113" spans="1:6" ht="15" x14ac:dyDescent="0.2">
      <c r="A2113" s="173"/>
      <c r="B2113" s="114"/>
      <c r="C2113" s="114"/>
      <c r="D2113" s="114"/>
      <c r="E2113" s="114"/>
      <c r="F2113" s="114"/>
    </row>
    <row r="2114" spans="1:6" ht="15" x14ac:dyDescent="0.2">
      <c r="A2114" s="173"/>
      <c r="B2114" s="114"/>
      <c r="C2114" s="114"/>
      <c r="D2114" s="114"/>
      <c r="E2114" s="114"/>
      <c r="F2114" s="114"/>
    </row>
    <row r="2115" spans="1:6" ht="15" x14ac:dyDescent="0.2">
      <c r="A2115" s="173"/>
      <c r="B2115" s="114"/>
      <c r="C2115" s="114"/>
      <c r="D2115" s="114"/>
      <c r="E2115" s="114"/>
      <c r="F2115" s="114"/>
    </row>
    <row r="2116" spans="1:6" ht="15" x14ac:dyDescent="0.2">
      <c r="A2116" s="173"/>
      <c r="B2116" s="114"/>
      <c r="C2116" s="114"/>
      <c r="D2116" s="114"/>
      <c r="E2116" s="114"/>
      <c r="F2116" s="114"/>
    </row>
    <row r="2117" spans="1:6" ht="15" x14ac:dyDescent="0.2">
      <c r="A2117" s="173"/>
      <c r="B2117" s="114"/>
      <c r="C2117" s="114"/>
      <c r="D2117" s="114"/>
      <c r="E2117" s="114"/>
      <c r="F2117" s="114"/>
    </row>
    <row r="2118" spans="1:6" ht="15" x14ac:dyDescent="0.2">
      <c r="A2118" s="173"/>
      <c r="B2118" s="114"/>
      <c r="C2118" s="114"/>
      <c r="D2118" s="114"/>
      <c r="E2118" s="114"/>
      <c r="F2118" s="114"/>
    </row>
    <row r="2119" spans="1:6" ht="15" x14ac:dyDescent="0.2">
      <c r="A2119" s="173"/>
      <c r="B2119" s="114"/>
      <c r="C2119" s="114"/>
      <c r="D2119" s="114"/>
      <c r="E2119" s="114"/>
      <c r="F2119" s="114"/>
    </row>
    <row r="2120" spans="1:6" ht="15" x14ac:dyDescent="0.2">
      <c r="A2120" s="173"/>
      <c r="B2120" s="114"/>
      <c r="C2120" s="114"/>
      <c r="D2120" s="114"/>
      <c r="E2120" s="114"/>
      <c r="F2120" s="114"/>
    </row>
    <row r="2121" spans="1:6" ht="15" x14ac:dyDescent="0.2">
      <c r="A2121" s="173"/>
      <c r="B2121" s="114"/>
      <c r="C2121" s="114"/>
      <c r="D2121" s="114"/>
      <c r="E2121" s="114"/>
      <c r="F2121" s="114"/>
    </row>
    <row r="2122" spans="1:6" ht="15" x14ac:dyDescent="0.2">
      <c r="A2122" s="173"/>
      <c r="B2122" s="114"/>
      <c r="C2122" s="114"/>
      <c r="D2122" s="114"/>
      <c r="E2122" s="114"/>
      <c r="F2122" s="114"/>
    </row>
    <row r="2123" spans="1:6" ht="15" x14ac:dyDescent="0.2">
      <c r="A2123" s="173"/>
      <c r="B2123" s="114"/>
      <c r="C2123" s="114"/>
      <c r="D2123" s="114"/>
      <c r="E2123" s="114"/>
      <c r="F2123" s="114"/>
    </row>
    <row r="2124" spans="1:6" ht="15" x14ac:dyDescent="0.2">
      <c r="A2124" s="173"/>
      <c r="B2124" s="114"/>
      <c r="C2124" s="114"/>
      <c r="D2124" s="114"/>
      <c r="E2124" s="114"/>
      <c r="F2124" s="114"/>
    </row>
    <row r="2125" spans="1:6" ht="15" x14ac:dyDescent="0.2">
      <c r="A2125" s="173"/>
      <c r="B2125" s="114"/>
      <c r="C2125" s="114"/>
      <c r="D2125" s="114"/>
      <c r="E2125" s="114"/>
      <c r="F2125" s="114"/>
    </row>
    <row r="2126" spans="1:6" ht="15" x14ac:dyDescent="0.2">
      <c r="A2126" s="173"/>
      <c r="B2126" s="114"/>
      <c r="C2126" s="114"/>
      <c r="D2126" s="114"/>
      <c r="E2126" s="114"/>
      <c r="F2126" s="114"/>
    </row>
    <row r="2127" spans="1:6" ht="15" x14ac:dyDescent="0.2">
      <c r="A2127" s="173"/>
      <c r="B2127" s="114"/>
      <c r="C2127" s="114"/>
      <c r="D2127" s="114"/>
      <c r="E2127" s="114"/>
      <c r="F2127" s="114"/>
    </row>
    <row r="2128" spans="1:6" ht="15" x14ac:dyDescent="0.2">
      <c r="A2128" s="173"/>
      <c r="B2128" s="114"/>
      <c r="C2128" s="114"/>
      <c r="D2128" s="114"/>
      <c r="E2128" s="114"/>
      <c r="F2128" s="114"/>
    </row>
    <row r="2129" spans="1:6" ht="15" x14ac:dyDescent="0.2">
      <c r="A2129" s="173"/>
      <c r="B2129" s="114"/>
      <c r="C2129" s="114"/>
      <c r="D2129" s="114"/>
      <c r="E2129" s="114"/>
      <c r="F2129" s="114"/>
    </row>
    <row r="2130" spans="1:6" ht="15" x14ac:dyDescent="0.2">
      <c r="A2130" s="173"/>
      <c r="B2130" s="114"/>
      <c r="C2130" s="114"/>
      <c r="D2130" s="114"/>
      <c r="E2130" s="114"/>
      <c r="F2130" s="114"/>
    </row>
    <row r="2131" spans="1:6" ht="15" x14ac:dyDescent="0.2">
      <c r="A2131" s="173"/>
      <c r="B2131" s="114"/>
      <c r="C2131" s="114"/>
      <c r="D2131" s="114"/>
      <c r="E2131" s="114"/>
      <c r="F2131" s="114"/>
    </row>
    <row r="2132" spans="1:6" ht="15" x14ac:dyDescent="0.2">
      <c r="A2132" s="173"/>
      <c r="B2132" s="114"/>
      <c r="C2132" s="114"/>
      <c r="D2132" s="114"/>
      <c r="E2132" s="114"/>
      <c r="F2132" s="114"/>
    </row>
    <row r="2133" spans="1:6" ht="15" x14ac:dyDescent="0.2">
      <c r="A2133" s="173"/>
      <c r="B2133" s="114"/>
      <c r="C2133" s="114"/>
      <c r="D2133" s="114"/>
      <c r="E2133" s="114"/>
      <c r="F2133" s="114"/>
    </row>
    <row r="2134" spans="1:6" ht="15" x14ac:dyDescent="0.2">
      <c r="A2134" s="173"/>
      <c r="B2134" s="114"/>
      <c r="C2134" s="114"/>
      <c r="D2134" s="114"/>
      <c r="E2134" s="114"/>
      <c r="F2134" s="114"/>
    </row>
    <row r="2135" spans="1:6" ht="15" x14ac:dyDescent="0.2">
      <c r="A2135" s="173"/>
      <c r="B2135" s="114"/>
      <c r="C2135" s="114"/>
      <c r="D2135" s="114"/>
      <c r="E2135" s="114"/>
      <c r="F2135" s="114"/>
    </row>
    <row r="2136" spans="1:6" ht="15" x14ac:dyDescent="0.2">
      <c r="A2136" s="173"/>
      <c r="B2136" s="114"/>
      <c r="C2136" s="114"/>
      <c r="D2136" s="114"/>
      <c r="E2136" s="114"/>
      <c r="F2136" s="114"/>
    </row>
    <row r="2137" spans="1:6" ht="15" x14ac:dyDescent="0.2">
      <c r="A2137" s="173"/>
      <c r="B2137" s="114"/>
      <c r="C2137" s="114"/>
      <c r="D2137" s="114"/>
      <c r="E2137" s="114"/>
      <c r="F2137" s="114"/>
    </row>
    <row r="2138" spans="1:6" ht="15" x14ac:dyDescent="0.2">
      <c r="A2138" s="173"/>
      <c r="B2138" s="114"/>
      <c r="C2138" s="114"/>
      <c r="D2138" s="114"/>
      <c r="E2138" s="114"/>
      <c r="F2138" s="114"/>
    </row>
    <row r="2139" spans="1:6" ht="15" x14ac:dyDescent="0.2">
      <c r="A2139" s="173"/>
      <c r="B2139" s="114"/>
      <c r="C2139" s="114"/>
      <c r="D2139" s="114"/>
      <c r="E2139" s="114"/>
      <c r="F2139" s="114"/>
    </row>
    <row r="2140" spans="1:6" ht="15" x14ac:dyDescent="0.2">
      <c r="A2140" s="173"/>
      <c r="B2140" s="114"/>
      <c r="C2140" s="114"/>
      <c r="D2140" s="114"/>
      <c r="E2140" s="114"/>
      <c r="F2140" s="114"/>
    </row>
    <row r="2141" spans="1:6" ht="15" x14ac:dyDescent="0.2">
      <c r="A2141" s="173"/>
      <c r="B2141" s="114"/>
      <c r="C2141" s="114"/>
      <c r="D2141" s="114"/>
      <c r="E2141" s="114"/>
      <c r="F2141" s="114"/>
    </row>
    <row r="2142" spans="1:6" ht="15" x14ac:dyDescent="0.2">
      <c r="A2142" s="173"/>
      <c r="B2142" s="114"/>
      <c r="C2142" s="114"/>
      <c r="D2142" s="114"/>
      <c r="E2142" s="114"/>
      <c r="F2142" s="114"/>
    </row>
    <row r="2143" spans="1:6" ht="15" x14ac:dyDescent="0.2">
      <c r="A2143" s="173"/>
      <c r="B2143" s="114"/>
      <c r="C2143" s="114"/>
      <c r="D2143" s="114"/>
      <c r="E2143" s="114"/>
      <c r="F2143" s="114"/>
    </row>
    <row r="2144" spans="1:6" ht="15" x14ac:dyDescent="0.2">
      <c r="A2144" s="173"/>
      <c r="B2144" s="114"/>
      <c r="C2144" s="114"/>
      <c r="D2144" s="114"/>
      <c r="E2144" s="114"/>
      <c r="F2144" s="114"/>
    </row>
    <row r="2145" spans="1:6" ht="15" x14ac:dyDescent="0.2">
      <c r="A2145" s="173"/>
      <c r="B2145" s="114"/>
      <c r="C2145" s="114"/>
      <c r="D2145" s="114"/>
      <c r="E2145" s="114"/>
      <c r="F2145" s="114"/>
    </row>
    <row r="2146" spans="1:6" ht="15" x14ac:dyDescent="0.2">
      <c r="A2146" s="173"/>
      <c r="B2146" s="114"/>
      <c r="C2146" s="114"/>
      <c r="D2146" s="114"/>
      <c r="E2146" s="114"/>
      <c r="F2146" s="114"/>
    </row>
    <row r="2147" spans="1:6" ht="15" x14ac:dyDescent="0.2">
      <c r="A2147" s="173"/>
      <c r="B2147" s="114"/>
      <c r="C2147" s="114"/>
      <c r="D2147" s="114"/>
      <c r="E2147" s="114"/>
      <c r="F2147" s="114"/>
    </row>
    <row r="2148" spans="1:6" ht="15" x14ac:dyDescent="0.2">
      <c r="A2148" s="173"/>
      <c r="B2148" s="114"/>
      <c r="C2148" s="114"/>
      <c r="D2148" s="114"/>
      <c r="E2148" s="114"/>
      <c r="F2148" s="114"/>
    </row>
    <row r="2149" spans="1:6" ht="15" x14ac:dyDescent="0.2">
      <c r="A2149" s="173"/>
      <c r="B2149" s="114"/>
      <c r="C2149" s="114"/>
      <c r="D2149" s="114"/>
      <c r="E2149" s="114"/>
      <c r="F2149" s="114"/>
    </row>
    <row r="2150" spans="1:6" ht="15" x14ac:dyDescent="0.2">
      <c r="A2150" s="173"/>
      <c r="B2150" s="114"/>
      <c r="C2150" s="114"/>
      <c r="D2150" s="114"/>
      <c r="E2150" s="114"/>
      <c r="F2150" s="114"/>
    </row>
    <row r="2151" spans="1:6" ht="15" x14ac:dyDescent="0.2">
      <c r="A2151" s="173"/>
      <c r="B2151" s="114"/>
      <c r="C2151" s="114"/>
      <c r="D2151" s="114"/>
      <c r="E2151" s="114"/>
      <c r="F2151" s="114"/>
    </row>
    <row r="2152" spans="1:6" ht="15" x14ac:dyDescent="0.2">
      <c r="A2152" s="173"/>
      <c r="B2152" s="114"/>
      <c r="C2152" s="114"/>
      <c r="D2152" s="114"/>
      <c r="E2152" s="114"/>
      <c r="F2152" s="114"/>
    </row>
    <row r="2153" spans="1:6" ht="15" x14ac:dyDescent="0.2">
      <c r="A2153" s="173"/>
      <c r="B2153" s="114"/>
      <c r="C2153" s="114"/>
      <c r="D2153" s="114"/>
      <c r="E2153" s="114"/>
      <c r="F2153" s="114"/>
    </row>
    <row r="2154" spans="1:6" ht="15" x14ac:dyDescent="0.2">
      <c r="A2154" s="173"/>
      <c r="B2154" s="114"/>
      <c r="C2154" s="114"/>
      <c r="D2154" s="114"/>
      <c r="E2154" s="114"/>
      <c r="F2154" s="114"/>
    </row>
    <row r="2155" spans="1:6" ht="15" x14ac:dyDescent="0.2">
      <c r="A2155" s="173"/>
      <c r="B2155" s="114"/>
      <c r="C2155" s="114"/>
      <c r="D2155" s="114"/>
      <c r="E2155" s="114"/>
      <c r="F2155" s="114"/>
    </row>
    <row r="2156" spans="1:6" ht="15" x14ac:dyDescent="0.2">
      <c r="A2156" s="173"/>
      <c r="B2156" s="114"/>
      <c r="C2156" s="114"/>
      <c r="D2156" s="114"/>
      <c r="E2156" s="114"/>
      <c r="F2156" s="114"/>
    </row>
    <row r="2157" spans="1:6" ht="15" x14ac:dyDescent="0.2">
      <c r="A2157" s="173"/>
      <c r="B2157" s="114"/>
      <c r="C2157" s="114"/>
      <c r="D2157" s="114"/>
      <c r="E2157" s="114"/>
      <c r="F2157" s="114"/>
    </row>
    <row r="2158" spans="1:6" ht="15" x14ac:dyDescent="0.2">
      <c r="A2158" s="173"/>
      <c r="B2158" s="114"/>
      <c r="C2158" s="114"/>
      <c r="D2158" s="114"/>
      <c r="E2158" s="114"/>
      <c r="F2158" s="114"/>
    </row>
    <row r="2159" spans="1:6" ht="15" x14ac:dyDescent="0.2">
      <c r="A2159" s="173"/>
      <c r="B2159" s="114"/>
      <c r="C2159" s="114"/>
      <c r="D2159" s="114"/>
      <c r="E2159" s="114"/>
      <c r="F2159" s="114"/>
    </row>
    <row r="2160" spans="1:6" ht="15" x14ac:dyDescent="0.2">
      <c r="A2160" s="173"/>
      <c r="B2160" s="114"/>
      <c r="C2160" s="114"/>
      <c r="D2160" s="114"/>
      <c r="E2160" s="114"/>
      <c r="F2160" s="114"/>
    </row>
    <row r="2161" spans="1:6" ht="15" x14ac:dyDescent="0.2">
      <c r="A2161" s="173"/>
      <c r="B2161" s="114"/>
      <c r="C2161" s="114"/>
      <c r="D2161" s="114"/>
      <c r="E2161" s="114"/>
      <c r="F2161" s="114"/>
    </row>
    <row r="2162" spans="1:6" ht="15" x14ac:dyDescent="0.2">
      <c r="A2162" s="173"/>
      <c r="B2162" s="114"/>
      <c r="C2162" s="114"/>
      <c r="D2162" s="114"/>
      <c r="E2162" s="114"/>
      <c r="F2162" s="114"/>
    </row>
    <row r="2163" spans="1:6" ht="15" x14ac:dyDescent="0.2">
      <c r="A2163" s="173"/>
      <c r="B2163" s="114"/>
      <c r="C2163" s="114"/>
      <c r="D2163" s="114"/>
      <c r="E2163" s="114"/>
      <c r="F2163" s="114"/>
    </row>
    <row r="2164" spans="1:6" ht="15" x14ac:dyDescent="0.2">
      <c r="A2164" s="173"/>
      <c r="B2164" s="114"/>
      <c r="C2164" s="114"/>
      <c r="D2164" s="114"/>
      <c r="E2164" s="114"/>
      <c r="F2164" s="114"/>
    </row>
    <row r="2165" spans="1:6" ht="15" x14ac:dyDescent="0.2">
      <c r="A2165" s="173"/>
      <c r="B2165" s="114"/>
      <c r="C2165" s="114"/>
      <c r="D2165" s="114"/>
      <c r="E2165" s="114"/>
      <c r="F2165" s="114"/>
    </row>
    <row r="2166" spans="1:6" ht="15" x14ac:dyDescent="0.2">
      <c r="A2166" s="173"/>
      <c r="B2166" s="114"/>
      <c r="C2166" s="114"/>
      <c r="D2166" s="114"/>
      <c r="E2166" s="114"/>
      <c r="F2166" s="114"/>
    </row>
    <row r="2167" spans="1:6" ht="15" x14ac:dyDescent="0.2">
      <c r="A2167" s="173"/>
      <c r="B2167" s="114"/>
      <c r="C2167" s="114"/>
      <c r="D2167" s="114"/>
      <c r="E2167" s="114"/>
      <c r="F2167" s="114"/>
    </row>
    <row r="2168" spans="1:6" ht="15" x14ac:dyDescent="0.2">
      <c r="A2168" s="173"/>
      <c r="B2168" s="114"/>
      <c r="C2168" s="114"/>
      <c r="D2168" s="114"/>
      <c r="E2168" s="114"/>
      <c r="F2168" s="114"/>
    </row>
    <row r="2169" spans="1:6" ht="15" x14ac:dyDescent="0.2">
      <c r="A2169" s="173"/>
      <c r="B2169" s="114"/>
      <c r="C2169" s="114"/>
      <c r="D2169" s="114"/>
      <c r="E2169" s="114"/>
      <c r="F2169" s="114"/>
    </row>
    <row r="2170" spans="1:6" ht="15" x14ac:dyDescent="0.2">
      <c r="A2170" s="173"/>
      <c r="B2170" s="114"/>
      <c r="C2170" s="114"/>
      <c r="D2170" s="114"/>
      <c r="E2170" s="114"/>
      <c r="F2170" s="114"/>
    </row>
    <row r="2171" spans="1:6" ht="15" x14ac:dyDescent="0.2">
      <c r="A2171" s="173"/>
      <c r="B2171" s="114"/>
      <c r="C2171" s="114"/>
      <c r="D2171" s="114"/>
      <c r="E2171" s="114"/>
      <c r="F2171" s="114"/>
    </row>
    <row r="2172" spans="1:6" ht="15" x14ac:dyDescent="0.2">
      <c r="A2172" s="173"/>
      <c r="B2172" s="114"/>
      <c r="C2172" s="114"/>
      <c r="D2172" s="114"/>
      <c r="E2172" s="114"/>
      <c r="F2172" s="114"/>
    </row>
    <row r="2173" spans="1:6" ht="15" x14ac:dyDescent="0.2">
      <c r="A2173" s="173"/>
      <c r="B2173" s="114"/>
      <c r="C2173" s="114"/>
      <c r="D2173" s="114"/>
      <c r="E2173" s="114"/>
      <c r="F2173" s="114"/>
    </row>
    <row r="2174" spans="1:6" ht="15" x14ac:dyDescent="0.2">
      <c r="A2174" s="173"/>
      <c r="B2174" s="114"/>
      <c r="C2174" s="114"/>
      <c r="D2174" s="114"/>
      <c r="E2174" s="114"/>
      <c r="F2174" s="114"/>
    </row>
    <row r="2175" spans="1:6" ht="15" x14ac:dyDescent="0.2">
      <c r="A2175" s="173"/>
      <c r="B2175" s="114"/>
      <c r="C2175" s="114"/>
      <c r="D2175" s="114"/>
      <c r="E2175" s="114"/>
      <c r="F2175" s="114"/>
    </row>
    <row r="2176" spans="1:6" ht="15" x14ac:dyDescent="0.2">
      <c r="A2176" s="173"/>
      <c r="B2176" s="114"/>
      <c r="C2176" s="114"/>
      <c r="D2176" s="114"/>
      <c r="E2176" s="114"/>
      <c r="F2176" s="114"/>
    </row>
    <row r="2177" spans="1:6" ht="15" x14ac:dyDescent="0.2">
      <c r="A2177" s="173"/>
      <c r="B2177" s="114"/>
      <c r="C2177" s="114"/>
      <c r="D2177" s="114"/>
      <c r="E2177" s="114"/>
      <c r="F2177" s="114"/>
    </row>
    <row r="2178" spans="1:6" ht="15" x14ac:dyDescent="0.2">
      <c r="A2178" s="173"/>
      <c r="B2178" s="114"/>
      <c r="C2178" s="114"/>
      <c r="D2178" s="114"/>
      <c r="E2178" s="114"/>
      <c r="F2178" s="114"/>
    </row>
    <row r="2179" spans="1:6" ht="15" x14ac:dyDescent="0.2">
      <c r="A2179" s="173"/>
      <c r="B2179" s="114"/>
      <c r="C2179" s="114"/>
      <c r="D2179" s="114"/>
      <c r="E2179" s="114"/>
      <c r="F2179" s="114"/>
    </row>
    <row r="2180" spans="1:6" ht="15" x14ac:dyDescent="0.2">
      <c r="A2180" s="173"/>
      <c r="B2180" s="114"/>
      <c r="C2180" s="114"/>
      <c r="D2180" s="114"/>
      <c r="E2180" s="114"/>
      <c r="F2180" s="114"/>
    </row>
    <row r="2181" spans="1:6" ht="15" x14ac:dyDescent="0.2">
      <c r="A2181" s="173"/>
      <c r="B2181" s="114"/>
      <c r="C2181" s="114"/>
      <c r="D2181" s="114"/>
      <c r="E2181" s="114"/>
      <c r="F2181" s="114"/>
    </row>
    <row r="2182" spans="1:6" ht="15" x14ac:dyDescent="0.2">
      <c r="A2182" s="173"/>
      <c r="B2182" s="114"/>
      <c r="C2182" s="114"/>
      <c r="D2182" s="114"/>
      <c r="E2182" s="114"/>
      <c r="F2182" s="114"/>
    </row>
    <row r="2183" spans="1:6" ht="15" x14ac:dyDescent="0.2">
      <c r="A2183" s="173"/>
      <c r="B2183" s="114"/>
      <c r="C2183" s="114"/>
      <c r="D2183" s="114"/>
      <c r="E2183" s="114"/>
      <c r="F2183" s="114"/>
    </row>
    <row r="2184" spans="1:6" ht="15" x14ac:dyDescent="0.2">
      <c r="A2184" s="173"/>
      <c r="B2184" s="114"/>
      <c r="C2184" s="114"/>
      <c r="D2184" s="114"/>
      <c r="E2184" s="114"/>
      <c r="F2184" s="114"/>
    </row>
    <row r="2185" spans="1:6" ht="15" x14ac:dyDescent="0.2">
      <c r="A2185" s="173"/>
      <c r="B2185" s="114"/>
      <c r="C2185" s="114"/>
      <c r="D2185" s="114"/>
      <c r="E2185" s="114"/>
      <c r="F2185" s="114"/>
    </row>
    <row r="2186" spans="1:6" ht="15" x14ac:dyDescent="0.2">
      <c r="A2186" s="173"/>
      <c r="B2186" s="114"/>
      <c r="C2186" s="114"/>
      <c r="D2186" s="114"/>
      <c r="E2186" s="114"/>
      <c r="F2186" s="114"/>
    </row>
    <row r="2187" spans="1:6" ht="15" x14ac:dyDescent="0.2">
      <c r="A2187" s="173"/>
      <c r="B2187" s="114"/>
      <c r="C2187" s="114"/>
      <c r="D2187" s="114"/>
      <c r="E2187" s="114"/>
      <c r="F2187" s="114"/>
    </row>
    <row r="2188" spans="1:6" ht="15" x14ac:dyDescent="0.2">
      <c r="A2188" s="173"/>
      <c r="B2188" s="114"/>
      <c r="C2188" s="114"/>
      <c r="D2188" s="114"/>
      <c r="E2188" s="114"/>
      <c r="F2188" s="114"/>
    </row>
    <row r="2189" spans="1:6" ht="15" x14ac:dyDescent="0.2">
      <c r="A2189" s="173"/>
      <c r="B2189" s="114"/>
      <c r="C2189" s="114"/>
      <c r="D2189" s="114"/>
      <c r="E2189" s="114"/>
      <c r="F2189" s="114"/>
    </row>
    <row r="2190" spans="1:6" ht="15" x14ac:dyDescent="0.2">
      <c r="A2190" s="173"/>
      <c r="B2190" s="114"/>
      <c r="C2190" s="114"/>
      <c r="D2190" s="114"/>
      <c r="E2190" s="114"/>
      <c r="F2190" s="114"/>
    </row>
    <row r="2191" spans="1:6" ht="15" x14ac:dyDescent="0.2">
      <c r="A2191" s="173"/>
      <c r="B2191" s="114"/>
      <c r="C2191" s="114"/>
      <c r="D2191" s="114"/>
      <c r="E2191" s="114"/>
      <c r="F2191" s="114"/>
    </row>
    <row r="2192" spans="1:6" ht="15" x14ac:dyDescent="0.2">
      <c r="A2192" s="173"/>
      <c r="B2192" s="114"/>
      <c r="C2192" s="114"/>
      <c r="D2192" s="114"/>
      <c r="E2192" s="114"/>
      <c r="F2192" s="114"/>
    </row>
    <row r="2193" spans="1:6" ht="15" x14ac:dyDescent="0.2">
      <c r="A2193" s="173"/>
      <c r="B2193" s="114"/>
      <c r="C2193" s="114"/>
      <c r="D2193" s="114"/>
      <c r="E2193" s="114"/>
      <c r="F2193" s="114"/>
    </row>
    <row r="2194" spans="1:6" ht="15" x14ac:dyDescent="0.2">
      <c r="A2194" s="173"/>
      <c r="B2194" s="114"/>
      <c r="C2194" s="114"/>
      <c r="D2194" s="114"/>
      <c r="E2194" s="114"/>
      <c r="F2194" s="114"/>
    </row>
    <row r="2195" spans="1:6" ht="15" x14ac:dyDescent="0.2">
      <c r="A2195" s="173"/>
      <c r="B2195" s="114"/>
      <c r="C2195" s="114"/>
      <c r="D2195" s="114"/>
      <c r="E2195" s="114"/>
      <c r="F2195" s="114"/>
    </row>
    <row r="2196" spans="1:6" ht="15" x14ac:dyDescent="0.2">
      <c r="A2196" s="173"/>
      <c r="B2196" s="114"/>
      <c r="C2196" s="114"/>
      <c r="D2196" s="114"/>
      <c r="E2196" s="114"/>
      <c r="F2196" s="114"/>
    </row>
    <row r="2197" spans="1:6" ht="15" x14ac:dyDescent="0.2">
      <c r="A2197" s="173"/>
      <c r="B2197" s="114"/>
      <c r="C2197" s="114"/>
      <c r="D2197" s="114"/>
      <c r="E2197" s="114"/>
      <c r="F2197" s="114"/>
    </row>
    <row r="2198" spans="1:6" ht="15" x14ac:dyDescent="0.2">
      <c r="A2198" s="173"/>
      <c r="B2198" s="114"/>
      <c r="C2198" s="114"/>
      <c r="D2198" s="114"/>
      <c r="E2198" s="114"/>
      <c r="F2198" s="114"/>
    </row>
    <row r="2199" spans="1:6" ht="15" x14ac:dyDescent="0.2">
      <c r="A2199" s="173"/>
      <c r="B2199" s="114"/>
      <c r="C2199" s="114"/>
      <c r="D2199" s="114"/>
      <c r="E2199" s="114"/>
      <c r="F2199" s="114"/>
    </row>
    <row r="2200" spans="1:6" ht="15" x14ac:dyDescent="0.2">
      <c r="A2200" s="173"/>
      <c r="B2200" s="114"/>
      <c r="C2200" s="114"/>
      <c r="D2200" s="114"/>
      <c r="E2200" s="114"/>
      <c r="F2200" s="114"/>
    </row>
    <row r="2201" spans="1:6" ht="15" x14ac:dyDescent="0.2">
      <c r="A2201" s="173"/>
      <c r="B2201" s="114"/>
      <c r="C2201" s="114"/>
      <c r="D2201" s="114"/>
      <c r="E2201" s="114"/>
      <c r="F2201" s="114"/>
    </row>
    <row r="2202" spans="1:6" ht="15" x14ac:dyDescent="0.2">
      <c r="A2202" s="173"/>
      <c r="B2202" s="114"/>
      <c r="C2202" s="114"/>
      <c r="D2202" s="114"/>
      <c r="E2202" s="114"/>
      <c r="F2202" s="114"/>
    </row>
    <row r="2203" spans="1:6" ht="15" x14ac:dyDescent="0.2">
      <c r="A2203" s="173"/>
      <c r="B2203" s="114"/>
      <c r="C2203" s="114"/>
      <c r="D2203" s="114"/>
      <c r="E2203" s="114"/>
      <c r="F2203" s="114"/>
    </row>
    <row r="2204" spans="1:6" ht="15" x14ac:dyDescent="0.2">
      <c r="A2204" s="173"/>
      <c r="B2204" s="114"/>
      <c r="C2204" s="114"/>
      <c r="D2204" s="114"/>
      <c r="E2204" s="114"/>
      <c r="F2204" s="114"/>
    </row>
    <row r="2205" spans="1:6" ht="15" x14ac:dyDescent="0.2">
      <c r="A2205" s="173"/>
      <c r="B2205" s="114"/>
      <c r="C2205" s="114"/>
      <c r="D2205" s="114"/>
      <c r="E2205" s="114"/>
      <c r="F2205" s="114"/>
    </row>
    <row r="2206" spans="1:6" ht="15" x14ac:dyDescent="0.2">
      <c r="A2206" s="173"/>
      <c r="B2206" s="114"/>
      <c r="C2206" s="114"/>
      <c r="D2206" s="114"/>
      <c r="E2206" s="114"/>
      <c r="F2206" s="114"/>
    </row>
    <row r="2207" spans="1:6" ht="15" x14ac:dyDescent="0.2">
      <c r="A2207" s="173"/>
      <c r="B2207" s="114"/>
      <c r="C2207" s="114"/>
      <c r="D2207" s="114"/>
      <c r="E2207" s="114"/>
      <c r="F2207" s="114"/>
    </row>
    <row r="2208" spans="1:6" ht="15" x14ac:dyDescent="0.2">
      <c r="A2208" s="173"/>
      <c r="B2208" s="114"/>
      <c r="C2208" s="114"/>
      <c r="D2208" s="114"/>
      <c r="E2208" s="114"/>
      <c r="F2208" s="114"/>
    </row>
    <row r="2209" spans="1:6" ht="15" x14ac:dyDescent="0.2">
      <c r="A2209" s="173"/>
      <c r="B2209" s="114"/>
      <c r="C2209" s="114"/>
      <c r="D2209" s="114"/>
      <c r="E2209" s="114"/>
      <c r="F2209" s="114"/>
    </row>
    <row r="2210" spans="1:6" ht="15" x14ac:dyDescent="0.2">
      <c r="A2210" s="173"/>
      <c r="B2210" s="114"/>
      <c r="C2210" s="114"/>
      <c r="D2210" s="114"/>
      <c r="E2210" s="114"/>
      <c r="F2210" s="114"/>
    </row>
    <row r="2211" spans="1:6" ht="15" x14ac:dyDescent="0.2">
      <c r="A2211" s="173"/>
      <c r="B2211" s="114"/>
      <c r="C2211" s="114"/>
      <c r="D2211" s="114"/>
      <c r="E2211" s="114"/>
      <c r="F2211" s="114"/>
    </row>
    <row r="2212" spans="1:6" ht="15" x14ac:dyDescent="0.2">
      <c r="A2212" s="173"/>
      <c r="B2212" s="114"/>
      <c r="C2212" s="114"/>
      <c r="D2212" s="114"/>
      <c r="E2212" s="114"/>
      <c r="F2212" s="114"/>
    </row>
    <row r="2213" spans="1:6" ht="15" x14ac:dyDescent="0.2">
      <c r="A2213" s="173"/>
      <c r="B2213" s="114"/>
      <c r="C2213" s="114"/>
      <c r="D2213" s="114"/>
      <c r="E2213" s="114"/>
      <c r="F2213" s="114"/>
    </row>
    <row r="2214" spans="1:6" ht="15" x14ac:dyDescent="0.2">
      <c r="A2214" s="173"/>
      <c r="B2214" s="114"/>
      <c r="C2214" s="114"/>
      <c r="D2214" s="114"/>
      <c r="E2214" s="114"/>
      <c r="F2214" s="114"/>
    </row>
    <row r="2215" spans="1:6" ht="15" x14ac:dyDescent="0.2">
      <c r="A2215" s="173"/>
      <c r="B2215" s="114"/>
      <c r="C2215" s="114"/>
      <c r="D2215" s="114"/>
      <c r="E2215" s="114"/>
      <c r="F2215" s="114"/>
    </row>
    <row r="2216" spans="1:6" ht="15" x14ac:dyDescent="0.2">
      <c r="A2216" s="173"/>
      <c r="B2216" s="114"/>
      <c r="C2216" s="114"/>
      <c r="D2216" s="114"/>
      <c r="E2216" s="114"/>
      <c r="F2216" s="114"/>
    </row>
    <row r="2217" spans="1:6" ht="15" x14ac:dyDescent="0.2">
      <c r="A2217" s="173"/>
      <c r="B2217" s="114"/>
      <c r="C2217" s="114"/>
      <c r="D2217" s="114"/>
      <c r="E2217" s="114"/>
      <c r="F2217" s="114"/>
    </row>
    <row r="2218" spans="1:6" ht="15" x14ac:dyDescent="0.2">
      <c r="A2218" s="173"/>
      <c r="B2218" s="114"/>
      <c r="C2218" s="114"/>
      <c r="D2218" s="114"/>
      <c r="E2218" s="114"/>
      <c r="F2218" s="114"/>
    </row>
    <row r="2219" spans="1:6" ht="15" x14ac:dyDescent="0.2">
      <c r="A2219" s="173"/>
      <c r="B2219" s="114"/>
      <c r="C2219" s="114"/>
      <c r="D2219" s="114"/>
      <c r="E2219" s="114"/>
      <c r="F2219" s="114"/>
    </row>
    <row r="2220" spans="1:6" ht="15" x14ac:dyDescent="0.2">
      <c r="A2220" s="173"/>
      <c r="B2220" s="114"/>
      <c r="C2220" s="114"/>
      <c r="D2220" s="114"/>
      <c r="E2220" s="114"/>
      <c r="F2220" s="114"/>
    </row>
    <row r="2221" spans="1:6" ht="15" x14ac:dyDescent="0.2">
      <c r="A2221" s="173"/>
      <c r="B2221" s="114"/>
      <c r="C2221" s="114"/>
      <c r="D2221" s="114"/>
      <c r="E2221" s="114"/>
      <c r="F2221" s="114"/>
    </row>
    <row r="2222" spans="1:6" ht="15" x14ac:dyDescent="0.2">
      <c r="A2222" s="173"/>
      <c r="B2222" s="114"/>
      <c r="C2222" s="114"/>
      <c r="D2222" s="114"/>
      <c r="E2222" s="114"/>
      <c r="F2222" s="114"/>
    </row>
    <row r="2223" spans="1:6" ht="15" x14ac:dyDescent="0.2">
      <c r="A2223" s="173"/>
      <c r="B2223" s="114"/>
      <c r="C2223" s="114"/>
      <c r="D2223" s="114"/>
      <c r="E2223" s="114"/>
      <c r="F2223" s="114"/>
    </row>
    <row r="2224" spans="1:6" ht="15" x14ac:dyDescent="0.2">
      <c r="A2224" s="173"/>
      <c r="B2224" s="114"/>
      <c r="C2224" s="114"/>
      <c r="D2224" s="114"/>
      <c r="E2224" s="114"/>
      <c r="F2224" s="114"/>
    </row>
    <row r="2225" spans="1:6" ht="15" x14ac:dyDescent="0.2">
      <c r="A2225" s="173"/>
      <c r="B2225" s="114"/>
      <c r="C2225" s="114"/>
      <c r="D2225" s="114"/>
      <c r="E2225" s="114"/>
      <c r="F2225" s="114"/>
    </row>
    <row r="2226" spans="1:6" ht="15" x14ac:dyDescent="0.2">
      <c r="A2226" s="173"/>
      <c r="B2226" s="114"/>
      <c r="C2226" s="114"/>
      <c r="D2226" s="114"/>
      <c r="E2226" s="114"/>
      <c r="F2226" s="114"/>
    </row>
    <row r="2227" spans="1:6" ht="15" x14ac:dyDescent="0.2">
      <c r="A2227" s="173"/>
      <c r="B2227" s="114"/>
      <c r="C2227" s="114"/>
      <c r="D2227" s="114"/>
      <c r="E2227" s="114"/>
      <c r="F2227" s="114"/>
    </row>
    <row r="2228" spans="1:6" ht="15" x14ac:dyDescent="0.2">
      <c r="A2228" s="173"/>
      <c r="B2228" s="114"/>
      <c r="C2228" s="114"/>
      <c r="D2228" s="114"/>
      <c r="E2228" s="114"/>
      <c r="F2228" s="114"/>
    </row>
    <row r="2229" spans="1:6" ht="15" x14ac:dyDescent="0.2">
      <c r="A2229" s="173"/>
      <c r="B2229" s="114"/>
      <c r="C2229" s="114"/>
      <c r="D2229" s="114"/>
      <c r="E2229" s="114"/>
      <c r="F2229" s="114"/>
    </row>
    <row r="2230" spans="1:6" ht="15" x14ac:dyDescent="0.2">
      <c r="A2230" s="173"/>
      <c r="B2230" s="114"/>
      <c r="C2230" s="114"/>
      <c r="D2230" s="114"/>
      <c r="E2230" s="114"/>
      <c r="F2230" s="114"/>
    </row>
    <row r="2231" spans="1:6" ht="15" x14ac:dyDescent="0.2">
      <c r="A2231" s="173"/>
      <c r="B2231" s="114"/>
      <c r="C2231" s="114"/>
      <c r="D2231" s="114"/>
      <c r="E2231" s="114"/>
      <c r="F2231" s="114"/>
    </row>
    <row r="2232" spans="1:6" ht="15" x14ac:dyDescent="0.2">
      <c r="A2232" s="173"/>
      <c r="B2232" s="114"/>
      <c r="C2232" s="114"/>
      <c r="D2232" s="114"/>
      <c r="E2232" s="114"/>
      <c r="F2232" s="114"/>
    </row>
    <row r="2233" spans="1:6" ht="15" x14ac:dyDescent="0.2">
      <c r="A2233" s="173"/>
      <c r="B2233" s="114"/>
      <c r="C2233" s="114"/>
      <c r="D2233" s="114"/>
      <c r="E2233" s="114"/>
      <c r="F2233" s="114"/>
    </row>
    <row r="2234" spans="1:6" ht="15" x14ac:dyDescent="0.2">
      <c r="A2234" s="173"/>
      <c r="B2234" s="114"/>
      <c r="C2234" s="114"/>
      <c r="D2234" s="114"/>
      <c r="E2234" s="114"/>
      <c r="F2234" s="114"/>
    </row>
    <row r="2235" spans="1:6" ht="15" x14ac:dyDescent="0.2">
      <c r="A2235" s="173"/>
      <c r="B2235" s="114"/>
      <c r="C2235" s="114"/>
      <c r="D2235" s="114"/>
      <c r="E2235" s="114"/>
      <c r="F2235" s="114"/>
    </row>
    <row r="2236" spans="1:6" ht="15" x14ac:dyDescent="0.2">
      <c r="A2236" s="173"/>
      <c r="B2236" s="114"/>
      <c r="C2236" s="114"/>
      <c r="D2236" s="114"/>
      <c r="E2236" s="114"/>
      <c r="F2236" s="114"/>
    </row>
    <row r="2237" spans="1:6" ht="15" x14ac:dyDescent="0.2">
      <c r="A2237" s="173"/>
      <c r="B2237" s="114"/>
      <c r="C2237" s="114"/>
      <c r="D2237" s="114"/>
      <c r="E2237" s="114"/>
      <c r="F2237" s="114"/>
    </row>
    <row r="2238" spans="1:6" ht="15" x14ac:dyDescent="0.2">
      <c r="A2238" s="173"/>
      <c r="B2238" s="114"/>
      <c r="C2238" s="114"/>
      <c r="D2238" s="114"/>
      <c r="E2238" s="114"/>
      <c r="F2238" s="114"/>
    </row>
    <row r="2239" spans="1:6" ht="15" x14ac:dyDescent="0.2">
      <c r="A2239" s="173"/>
      <c r="B2239" s="114"/>
      <c r="C2239" s="114"/>
      <c r="D2239" s="114"/>
      <c r="E2239" s="114"/>
      <c r="F2239" s="114"/>
    </row>
    <row r="2240" spans="1:6" ht="15" x14ac:dyDescent="0.2">
      <c r="A2240" s="173"/>
      <c r="B2240" s="114"/>
      <c r="C2240" s="114"/>
      <c r="D2240" s="114"/>
      <c r="E2240" s="114"/>
      <c r="F2240" s="114"/>
    </row>
    <row r="2241" spans="1:6" ht="15" x14ac:dyDescent="0.2">
      <c r="A2241" s="173"/>
      <c r="B2241" s="114"/>
      <c r="C2241" s="114"/>
      <c r="D2241" s="114"/>
      <c r="E2241" s="114"/>
      <c r="F2241" s="114"/>
    </row>
    <row r="2242" spans="1:6" ht="15" x14ac:dyDescent="0.2">
      <c r="A2242" s="173"/>
      <c r="B2242" s="114"/>
      <c r="C2242" s="114"/>
      <c r="D2242" s="114"/>
      <c r="E2242" s="114"/>
      <c r="F2242" s="114"/>
    </row>
    <row r="2243" spans="1:6" ht="15" x14ac:dyDescent="0.2">
      <c r="A2243" s="173"/>
      <c r="B2243" s="114"/>
      <c r="C2243" s="114"/>
      <c r="D2243" s="114"/>
      <c r="E2243" s="114"/>
      <c r="F2243" s="114"/>
    </row>
    <row r="2244" spans="1:6" ht="15" x14ac:dyDescent="0.2">
      <c r="A2244" s="173"/>
      <c r="B2244" s="114"/>
      <c r="C2244" s="114"/>
      <c r="D2244" s="114"/>
      <c r="E2244" s="114"/>
      <c r="F2244" s="114"/>
    </row>
    <row r="2245" spans="1:6" ht="15" x14ac:dyDescent="0.2">
      <c r="A2245" s="173"/>
      <c r="B2245" s="114"/>
      <c r="C2245" s="114"/>
      <c r="D2245" s="114"/>
      <c r="E2245" s="114"/>
      <c r="F2245" s="114"/>
    </row>
    <row r="2246" spans="1:6" ht="15" x14ac:dyDescent="0.2">
      <c r="A2246" s="173"/>
      <c r="B2246" s="114"/>
      <c r="C2246" s="114"/>
      <c r="D2246" s="114"/>
      <c r="E2246" s="114"/>
      <c r="F2246" s="114"/>
    </row>
    <row r="2247" spans="1:6" ht="15" x14ac:dyDescent="0.2">
      <c r="A2247" s="173"/>
      <c r="B2247" s="114"/>
      <c r="C2247" s="114"/>
      <c r="D2247" s="114"/>
      <c r="E2247" s="114"/>
      <c r="F2247" s="114"/>
    </row>
    <row r="2248" spans="1:6" ht="15" x14ac:dyDescent="0.2">
      <c r="A2248" s="173"/>
      <c r="B2248" s="114"/>
      <c r="C2248" s="114"/>
      <c r="D2248" s="114"/>
      <c r="E2248" s="114"/>
      <c r="F2248" s="114"/>
    </row>
    <row r="2249" spans="1:6" ht="15" x14ac:dyDescent="0.2">
      <c r="A2249" s="173"/>
      <c r="B2249" s="114"/>
      <c r="C2249" s="114"/>
      <c r="D2249" s="114"/>
      <c r="E2249" s="114"/>
      <c r="F2249" s="114"/>
    </row>
    <row r="2250" spans="1:6" ht="15" x14ac:dyDescent="0.2">
      <c r="A2250" s="173"/>
      <c r="B2250" s="114"/>
      <c r="C2250" s="114"/>
      <c r="D2250" s="114"/>
      <c r="E2250" s="114"/>
      <c r="F2250" s="114"/>
    </row>
    <row r="2251" spans="1:6" ht="15" x14ac:dyDescent="0.2">
      <c r="A2251" s="173"/>
      <c r="B2251" s="114"/>
      <c r="C2251" s="114"/>
      <c r="D2251" s="114"/>
      <c r="E2251" s="114"/>
      <c r="F2251" s="114"/>
    </row>
    <row r="2252" spans="1:6" ht="15" x14ac:dyDescent="0.2">
      <c r="A2252" s="173"/>
      <c r="B2252" s="114"/>
      <c r="C2252" s="114"/>
      <c r="D2252" s="114"/>
      <c r="E2252" s="114"/>
      <c r="F2252" s="114"/>
    </row>
    <row r="2253" spans="1:6" ht="15" x14ac:dyDescent="0.2">
      <c r="A2253" s="173"/>
      <c r="B2253" s="114"/>
      <c r="C2253" s="114"/>
      <c r="D2253" s="114"/>
      <c r="E2253" s="114"/>
      <c r="F2253" s="114"/>
    </row>
    <row r="2254" spans="1:6" ht="15" x14ac:dyDescent="0.2">
      <c r="A2254" s="173"/>
      <c r="B2254" s="114"/>
      <c r="C2254" s="114"/>
      <c r="D2254" s="114"/>
      <c r="E2254" s="114"/>
      <c r="F2254" s="114"/>
    </row>
    <row r="2255" spans="1:6" ht="15" x14ac:dyDescent="0.2">
      <c r="A2255" s="173"/>
      <c r="B2255" s="114"/>
      <c r="C2255" s="114"/>
      <c r="D2255" s="114"/>
      <c r="E2255" s="114"/>
      <c r="F2255" s="114"/>
    </row>
    <row r="2256" spans="1:6" ht="15" x14ac:dyDescent="0.2">
      <c r="A2256" s="173"/>
      <c r="B2256" s="114"/>
      <c r="C2256" s="114"/>
      <c r="D2256" s="114"/>
      <c r="E2256" s="114"/>
      <c r="F2256" s="114"/>
    </row>
    <row r="2257" spans="1:6" ht="15" x14ac:dyDescent="0.2">
      <c r="A2257" s="173"/>
      <c r="B2257" s="114"/>
      <c r="C2257" s="114"/>
      <c r="D2257" s="114"/>
      <c r="E2257" s="114"/>
      <c r="F2257" s="114"/>
    </row>
    <row r="2258" spans="1:6" ht="15" x14ac:dyDescent="0.2">
      <c r="A2258" s="173"/>
      <c r="B2258" s="114"/>
      <c r="C2258" s="114"/>
      <c r="D2258" s="114"/>
      <c r="E2258" s="114"/>
      <c r="F2258" s="114"/>
    </row>
    <row r="2259" spans="1:6" ht="15" x14ac:dyDescent="0.2">
      <c r="A2259" s="173"/>
      <c r="B2259" s="114"/>
      <c r="C2259" s="114"/>
      <c r="D2259" s="114"/>
      <c r="E2259" s="114"/>
      <c r="F2259" s="114"/>
    </row>
    <row r="2260" spans="1:6" ht="15" x14ac:dyDescent="0.2">
      <c r="A2260" s="173"/>
      <c r="B2260" s="114"/>
      <c r="C2260" s="114"/>
      <c r="D2260" s="114"/>
      <c r="E2260" s="114"/>
      <c r="F2260" s="114"/>
    </row>
    <row r="2261" spans="1:6" ht="15" x14ac:dyDescent="0.2">
      <c r="A2261" s="173"/>
      <c r="B2261" s="114"/>
      <c r="C2261" s="114"/>
      <c r="D2261" s="114"/>
      <c r="E2261" s="114"/>
      <c r="F2261" s="114"/>
    </row>
    <row r="2262" spans="1:6" ht="15" x14ac:dyDescent="0.2">
      <c r="A2262" s="173"/>
      <c r="B2262" s="114"/>
      <c r="C2262" s="114"/>
      <c r="D2262" s="114"/>
      <c r="E2262" s="114"/>
      <c r="F2262" s="114"/>
    </row>
    <row r="2263" spans="1:6" ht="15" x14ac:dyDescent="0.2">
      <c r="A2263" s="173"/>
      <c r="B2263" s="114"/>
      <c r="C2263" s="114"/>
      <c r="D2263" s="114"/>
      <c r="E2263" s="114"/>
      <c r="F2263" s="114"/>
    </row>
    <row r="2264" spans="1:6" ht="15" x14ac:dyDescent="0.2">
      <c r="A2264" s="173"/>
      <c r="B2264" s="114"/>
      <c r="C2264" s="114"/>
      <c r="D2264" s="114"/>
      <c r="E2264" s="114"/>
      <c r="F2264" s="114"/>
    </row>
    <row r="2265" spans="1:6" ht="15" x14ac:dyDescent="0.2">
      <c r="A2265" s="173"/>
      <c r="B2265" s="114"/>
      <c r="C2265" s="114"/>
      <c r="D2265" s="114"/>
      <c r="E2265" s="114"/>
      <c r="F2265" s="114"/>
    </row>
    <row r="2266" spans="1:6" ht="15" x14ac:dyDescent="0.2">
      <c r="A2266" s="173"/>
      <c r="B2266" s="114"/>
      <c r="C2266" s="114"/>
      <c r="D2266" s="114"/>
      <c r="E2266" s="114"/>
      <c r="F2266" s="114"/>
    </row>
    <row r="2267" spans="1:6" ht="15" x14ac:dyDescent="0.2">
      <c r="A2267" s="173"/>
      <c r="B2267" s="114"/>
      <c r="C2267" s="114"/>
      <c r="D2267" s="114"/>
      <c r="E2267" s="114"/>
      <c r="F2267" s="114"/>
    </row>
    <row r="2268" spans="1:6" ht="15" x14ac:dyDescent="0.2">
      <c r="A2268" s="173"/>
      <c r="B2268" s="114"/>
      <c r="C2268" s="114"/>
      <c r="D2268" s="114"/>
      <c r="E2268" s="114"/>
      <c r="F2268" s="114"/>
    </row>
    <row r="2269" spans="1:6" ht="15" x14ac:dyDescent="0.2">
      <c r="A2269" s="173"/>
      <c r="B2269" s="114"/>
      <c r="C2269" s="114"/>
      <c r="D2269" s="114"/>
      <c r="E2269" s="114"/>
      <c r="F2269" s="114"/>
    </row>
    <row r="2270" spans="1:6" ht="15" x14ac:dyDescent="0.2">
      <c r="A2270" s="173"/>
      <c r="B2270" s="114"/>
      <c r="C2270" s="114"/>
      <c r="D2270" s="114"/>
      <c r="E2270" s="114"/>
      <c r="F2270" s="114"/>
    </row>
    <row r="2271" spans="1:6" ht="15" x14ac:dyDescent="0.2">
      <c r="A2271" s="173"/>
      <c r="B2271" s="114"/>
      <c r="C2271" s="114"/>
      <c r="D2271" s="114"/>
      <c r="E2271" s="114"/>
      <c r="F2271" s="114"/>
    </row>
    <row r="2272" spans="1:6" ht="15" x14ac:dyDescent="0.2">
      <c r="A2272" s="173"/>
      <c r="B2272" s="114"/>
      <c r="C2272" s="114"/>
      <c r="D2272" s="114"/>
      <c r="E2272" s="114"/>
      <c r="F2272" s="114"/>
    </row>
    <row r="2273" spans="1:6" ht="15" x14ac:dyDescent="0.2">
      <c r="A2273" s="173"/>
      <c r="B2273" s="114"/>
      <c r="C2273" s="114"/>
      <c r="D2273" s="114"/>
      <c r="E2273" s="114"/>
      <c r="F2273" s="114"/>
    </row>
    <row r="2274" spans="1:6" ht="15" x14ac:dyDescent="0.2">
      <c r="A2274" s="173"/>
      <c r="B2274" s="114"/>
      <c r="C2274" s="114"/>
      <c r="D2274" s="114"/>
      <c r="E2274" s="114"/>
      <c r="F2274" s="114"/>
    </row>
    <row r="2275" spans="1:6" ht="15" x14ac:dyDescent="0.2">
      <c r="A2275" s="173"/>
      <c r="B2275" s="114"/>
      <c r="C2275" s="114"/>
      <c r="D2275" s="114"/>
      <c r="E2275" s="114"/>
      <c r="F2275" s="114"/>
    </row>
    <row r="2276" spans="1:6" ht="15" x14ac:dyDescent="0.2">
      <c r="A2276" s="173"/>
      <c r="B2276" s="114"/>
      <c r="C2276" s="114"/>
      <c r="D2276" s="114"/>
      <c r="E2276" s="114"/>
      <c r="F2276" s="114"/>
    </row>
    <row r="2277" spans="1:6" ht="15" x14ac:dyDescent="0.2">
      <c r="A2277" s="173"/>
      <c r="B2277" s="114"/>
      <c r="C2277" s="114"/>
      <c r="D2277" s="114"/>
      <c r="E2277" s="114"/>
      <c r="F2277" s="114"/>
    </row>
    <row r="2278" spans="1:6" ht="15" x14ac:dyDescent="0.2">
      <c r="A2278" s="173"/>
      <c r="B2278" s="114"/>
      <c r="C2278" s="114"/>
      <c r="D2278" s="114"/>
      <c r="E2278" s="114"/>
      <c r="F2278" s="114"/>
    </row>
    <row r="2279" spans="1:6" ht="15" x14ac:dyDescent="0.2">
      <c r="A2279" s="173"/>
      <c r="B2279" s="114"/>
      <c r="C2279" s="114"/>
      <c r="D2279" s="114"/>
      <c r="E2279" s="114"/>
      <c r="F2279" s="114"/>
    </row>
    <row r="2280" spans="1:6" ht="15" x14ac:dyDescent="0.2">
      <c r="A2280" s="173"/>
      <c r="B2280" s="114"/>
      <c r="C2280" s="114"/>
      <c r="D2280" s="114"/>
      <c r="E2280" s="114"/>
      <c r="F2280" s="114"/>
    </row>
    <row r="2281" spans="1:6" ht="15" x14ac:dyDescent="0.2">
      <c r="A2281" s="173"/>
      <c r="B2281" s="114"/>
      <c r="C2281" s="114"/>
      <c r="D2281" s="114"/>
      <c r="E2281" s="114"/>
      <c r="F2281" s="114"/>
    </row>
    <row r="2282" spans="1:6" ht="15" x14ac:dyDescent="0.2">
      <c r="A2282" s="173"/>
      <c r="B2282" s="114"/>
      <c r="C2282" s="114"/>
      <c r="D2282" s="114"/>
      <c r="E2282" s="114"/>
      <c r="F2282" s="114"/>
    </row>
    <row r="2283" spans="1:6" ht="15" x14ac:dyDescent="0.2">
      <c r="A2283" s="173"/>
      <c r="B2283" s="114"/>
      <c r="C2283" s="114"/>
      <c r="D2283" s="114"/>
      <c r="E2283" s="114"/>
      <c r="F2283" s="114"/>
    </row>
    <row r="2284" spans="1:6" ht="15" x14ac:dyDescent="0.2">
      <c r="A2284" s="173"/>
      <c r="B2284" s="114"/>
      <c r="C2284" s="114"/>
      <c r="D2284" s="114"/>
      <c r="E2284" s="114"/>
      <c r="F2284" s="114"/>
    </row>
    <row r="2285" spans="1:6" ht="15" x14ac:dyDescent="0.2">
      <c r="A2285" s="173"/>
      <c r="B2285" s="114"/>
      <c r="C2285" s="114"/>
      <c r="D2285" s="114"/>
      <c r="E2285" s="114"/>
      <c r="F2285" s="114"/>
    </row>
    <row r="2286" spans="1:6" ht="15" x14ac:dyDescent="0.2">
      <c r="A2286" s="173"/>
      <c r="B2286" s="114"/>
      <c r="C2286" s="114"/>
      <c r="D2286" s="114"/>
      <c r="E2286" s="114"/>
      <c r="F2286" s="114"/>
    </row>
    <row r="2287" spans="1:6" ht="15" x14ac:dyDescent="0.2">
      <c r="A2287" s="173"/>
      <c r="B2287" s="114"/>
      <c r="C2287" s="114"/>
      <c r="D2287" s="114"/>
      <c r="E2287" s="114"/>
      <c r="F2287" s="114"/>
    </row>
    <row r="2288" spans="1:6" ht="15" x14ac:dyDescent="0.2">
      <c r="A2288" s="173"/>
      <c r="B2288" s="114"/>
      <c r="C2288" s="114"/>
      <c r="D2288" s="114"/>
      <c r="E2288" s="114"/>
      <c r="F2288" s="114"/>
    </row>
    <row r="2289" spans="1:6" ht="15" x14ac:dyDescent="0.2">
      <c r="A2289" s="173"/>
      <c r="B2289" s="114"/>
      <c r="C2289" s="114"/>
      <c r="D2289" s="114"/>
      <c r="E2289" s="114"/>
      <c r="F2289" s="114"/>
    </row>
    <row r="2290" spans="1:6" ht="15" x14ac:dyDescent="0.2">
      <c r="A2290" s="173"/>
      <c r="B2290" s="114"/>
      <c r="C2290" s="114"/>
      <c r="D2290" s="114"/>
      <c r="E2290" s="114"/>
      <c r="F2290" s="114"/>
    </row>
    <row r="2291" spans="1:6" ht="15" x14ac:dyDescent="0.2">
      <c r="A2291" s="173"/>
      <c r="B2291" s="114"/>
      <c r="C2291" s="114"/>
      <c r="D2291" s="114"/>
      <c r="E2291" s="114"/>
      <c r="F2291" s="114"/>
    </row>
    <row r="2292" spans="1:6" ht="15" x14ac:dyDescent="0.2">
      <c r="A2292" s="173"/>
      <c r="B2292" s="114"/>
      <c r="C2292" s="114"/>
      <c r="D2292" s="114"/>
      <c r="E2292" s="114"/>
      <c r="F2292" s="114"/>
    </row>
    <row r="2293" spans="1:6" ht="15" x14ac:dyDescent="0.2">
      <c r="A2293" s="173"/>
      <c r="B2293" s="114"/>
      <c r="C2293" s="114"/>
      <c r="D2293" s="114"/>
      <c r="E2293" s="114"/>
      <c r="F2293" s="114"/>
    </row>
    <row r="2294" spans="1:6" ht="15" x14ac:dyDescent="0.2">
      <c r="A2294" s="173"/>
      <c r="B2294" s="114"/>
      <c r="C2294" s="114"/>
      <c r="D2294" s="114"/>
      <c r="E2294" s="114"/>
      <c r="F2294" s="114"/>
    </row>
    <row r="2295" spans="1:6" ht="15" x14ac:dyDescent="0.2">
      <c r="A2295" s="173"/>
      <c r="B2295" s="114"/>
      <c r="C2295" s="114"/>
      <c r="D2295" s="114"/>
      <c r="E2295" s="114"/>
      <c r="F2295" s="114"/>
    </row>
    <row r="2296" spans="1:6" ht="15" x14ac:dyDescent="0.2">
      <c r="A2296" s="173"/>
      <c r="B2296" s="114"/>
      <c r="C2296" s="114"/>
      <c r="D2296" s="114"/>
      <c r="E2296" s="114"/>
      <c r="F2296" s="114"/>
    </row>
    <row r="2297" spans="1:6" ht="15" x14ac:dyDescent="0.2">
      <c r="A2297" s="173"/>
      <c r="B2297" s="114"/>
      <c r="C2297" s="114"/>
      <c r="D2297" s="114"/>
      <c r="E2297" s="114"/>
      <c r="F2297" s="114"/>
    </row>
    <row r="2298" spans="1:6" ht="15" x14ac:dyDescent="0.2">
      <c r="A2298" s="173"/>
      <c r="B2298" s="114"/>
      <c r="C2298" s="114"/>
      <c r="D2298" s="114"/>
      <c r="E2298" s="114"/>
      <c r="F2298" s="114"/>
    </row>
    <row r="2299" spans="1:6" ht="15" x14ac:dyDescent="0.2">
      <c r="A2299" s="173"/>
      <c r="B2299" s="114"/>
      <c r="C2299" s="114"/>
      <c r="D2299" s="114"/>
      <c r="E2299" s="114"/>
      <c r="F2299" s="114"/>
    </row>
    <row r="2300" spans="1:6" ht="15" x14ac:dyDescent="0.2">
      <c r="A2300" s="173"/>
      <c r="B2300" s="114"/>
      <c r="C2300" s="114"/>
      <c r="D2300" s="114"/>
      <c r="E2300" s="114"/>
      <c r="F2300" s="114"/>
    </row>
    <row r="2301" spans="1:6" ht="15" x14ac:dyDescent="0.2">
      <c r="A2301" s="173"/>
      <c r="B2301" s="114"/>
      <c r="C2301" s="114"/>
      <c r="D2301" s="114"/>
      <c r="E2301" s="114"/>
      <c r="F2301" s="114"/>
    </row>
    <row r="2302" spans="1:6" ht="15" x14ac:dyDescent="0.2">
      <c r="A2302" s="173"/>
      <c r="B2302" s="114"/>
      <c r="C2302" s="114"/>
      <c r="D2302" s="114"/>
      <c r="E2302" s="114"/>
      <c r="F2302" s="114"/>
    </row>
    <row r="2303" spans="1:6" ht="15" x14ac:dyDescent="0.2">
      <c r="A2303" s="173"/>
      <c r="B2303" s="114"/>
      <c r="C2303" s="114"/>
      <c r="D2303" s="114"/>
      <c r="E2303" s="114"/>
      <c r="F2303" s="114"/>
    </row>
    <row r="2304" spans="1:6" ht="15" x14ac:dyDescent="0.2">
      <c r="A2304" s="173"/>
      <c r="B2304" s="114"/>
      <c r="C2304" s="114"/>
      <c r="D2304" s="114"/>
      <c r="E2304" s="114"/>
      <c r="F2304" s="114"/>
    </row>
    <row r="2305" spans="1:6" ht="15" x14ac:dyDescent="0.2">
      <c r="A2305" s="173"/>
      <c r="B2305" s="114"/>
      <c r="C2305" s="114"/>
      <c r="D2305" s="114"/>
      <c r="E2305" s="114"/>
      <c r="F2305" s="114"/>
    </row>
    <row r="2306" spans="1:6" ht="15" x14ac:dyDescent="0.2">
      <c r="A2306" s="173"/>
      <c r="B2306" s="114"/>
      <c r="C2306" s="114"/>
      <c r="D2306" s="114"/>
      <c r="E2306" s="114"/>
      <c r="F2306" s="114"/>
    </row>
    <row r="2307" spans="1:6" ht="15" x14ac:dyDescent="0.2">
      <c r="A2307" s="173"/>
      <c r="B2307" s="114"/>
      <c r="C2307" s="114"/>
      <c r="D2307" s="114"/>
      <c r="E2307" s="114"/>
      <c r="F2307" s="114"/>
    </row>
    <row r="2308" spans="1:6" ht="15" x14ac:dyDescent="0.2">
      <c r="A2308" s="173"/>
      <c r="B2308" s="114"/>
      <c r="C2308" s="114"/>
      <c r="D2308" s="114"/>
      <c r="E2308" s="114"/>
      <c r="F2308" s="114"/>
    </row>
    <row r="2309" spans="1:6" ht="15" x14ac:dyDescent="0.2">
      <c r="A2309" s="173"/>
      <c r="B2309" s="114"/>
      <c r="C2309" s="114"/>
      <c r="D2309" s="114"/>
      <c r="E2309" s="114"/>
      <c r="F2309" s="114"/>
    </row>
    <row r="2310" spans="1:6" ht="15" x14ac:dyDescent="0.2">
      <c r="A2310" s="173"/>
      <c r="B2310" s="114"/>
      <c r="C2310" s="114"/>
      <c r="D2310" s="114"/>
      <c r="E2310" s="114"/>
      <c r="F2310" s="114"/>
    </row>
    <row r="2311" spans="1:6" ht="15" x14ac:dyDescent="0.2">
      <c r="A2311" s="173"/>
      <c r="B2311" s="114"/>
      <c r="C2311" s="114"/>
      <c r="D2311" s="114"/>
      <c r="E2311" s="114"/>
      <c r="F2311" s="114"/>
    </row>
    <row r="2312" spans="1:6" ht="15" x14ac:dyDescent="0.2">
      <c r="A2312" s="173"/>
      <c r="B2312" s="114"/>
      <c r="C2312" s="114"/>
      <c r="D2312" s="114"/>
      <c r="E2312" s="114"/>
      <c r="F2312" s="114"/>
    </row>
    <row r="2313" spans="1:6" ht="15" x14ac:dyDescent="0.2">
      <c r="A2313" s="173"/>
      <c r="B2313" s="114"/>
      <c r="C2313" s="114"/>
      <c r="D2313" s="114"/>
      <c r="E2313" s="114"/>
      <c r="F2313" s="114"/>
    </row>
    <row r="2314" spans="1:6" ht="15" x14ac:dyDescent="0.2">
      <c r="A2314" s="173"/>
      <c r="B2314" s="114"/>
      <c r="C2314" s="114"/>
      <c r="D2314" s="114"/>
      <c r="E2314" s="114"/>
      <c r="F2314" s="114"/>
    </row>
    <row r="2315" spans="1:6" ht="15" x14ac:dyDescent="0.2">
      <c r="A2315" s="173"/>
      <c r="B2315" s="114"/>
      <c r="C2315" s="114"/>
      <c r="D2315" s="114"/>
      <c r="E2315" s="114"/>
      <c r="F2315" s="114"/>
    </row>
    <row r="2316" spans="1:6" ht="15" x14ac:dyDescent="0.2">
      <c r="A2316" s="173"/>
      <c r="B2316" s="114"/>
      <c r="C2316" s="114"/>
      <c r="D2316" s="114"/>
      <c r="E2316" s="114"/>
      <c r="F2316" s="114"/>
    </row>
    <row r="2317" spans="1:6" ht="15" x14ac:dyDescent="0.2">
      <c r="A2317" s="173"/>
      <c r="B2317" s="114"/>
      <c r="C2317" s="114"/>
      <c r="D2317" s="114"/>
      <c r="E2317" s="114"/>
      <c r="F2317" s="114"/>
    </row>
    <row r="2318" spans="1:6" ht="15" x14ac:dyDescent="0.2">
      <c r="A2318" s="173"/>
      <c r="B2318" s="114"/>
      <c r="C2318" s="114"/>
      <c r="D2318" s="114"/>
      <c r="E2318" s="114"/>
      <c r="F2318" s="114"/>
    </row>
    <row r="2319" spans="1:6" ht="15" x14ac:dyDescent="0.2">
      <c r="A2319" s="173"/>
      <c r="B2319" s="114"/>
      <c r="C2319" s="114"/>
      <c r="D2319" s="114"/>
      <c r="E2319" s="114"/>
      <c r="F2319" s="114"/>
    </row>
    <row r="2320" spans="1:6" ht="15" x14ac:dyDescent="0.2">
      <c r="A2320" s="173"/>
      <c r="B2320" s="114"/>
      <c r="C2320" s="114"/>
      <c r="D2320" s="114"/>
      <c r="E2320" s="114"/>
      <c r="F2320" s="114"/>
    </row>
    <row r="2321" spans="1:6" ht="15" x14ac:dyDescent="0.2">
      <c r="A2321" s="173"/>
      <c r="B2321" s="114"/>
      <c r="C2321" s="114"/>
      <c r="D2321" s="114"/>
      <c r="E2321" s="114"/>
      <c r="F2321" s="114"/>
    </row>
    <row r="2322" spans="1:6" ht="15" x14ac:dyDescent="0.2">
      <c r="A2322" s="173"/>
      <c r="B2322" s="114"/>
      <c r="C2322" s="114"/>
      <c r="D2322" s="114"/>
      <c r="E2322" s="114"/>
      <c r="F2322" s="114"/>
    </row>
    <row r="2323" spans="1:6" ht="15" x14ac:dyDescent="0.2">
      <c r="A2323" s="173"/>
      <c r="B2323" s="114"/>
      <c r="C2323" s="114"/>
      <c r="D2323" s="114"/>
      <c r="E2323" s="114"/>
      <c r="F2323" s="114"/>
    </row>
    <row r="2324" spans="1:6" ht="15" x14ac:dyDescent="0.2">
      <c r="A2324" s="173"/>
      <c r="B2324" s="114"/>
      <c r="C2324" s="114"/>
      <c r="D2324" s="114"/>
      <c r="E2324" s="114"/>
      <c r="F2324" s="114"/>
    </row>
    <row r="2325" spans="1:6" ht="15" x14ac:dyDescent="0.2">
      <c r="A2325" s="173"/>
      <c r="B2325" s="114"/>
      <c r="C2325" s="114"/>
      <c r="D2325" s="114"/>
      <c r="E2325" s="114"/>
      <c r="F2325" s="114"/>
    </row>
    <row r="2326" spans="1:6" ht="15" x14ac:dyDescent="0.2">
      <c r="A2326" s="173"/>
      <c r="B2326" s="114"/>
      <c r="C2326" s="114"/>
      <c r="D2326" s="114"/>
      <c r="E2326" s="114"/>
      <c r="F2326" s="114"/>
    </row>
    <row r="2327" spans="1:6" ht="15" x14ac:dyDescent="0.2">
      <c r="A2327" s="173"/>
      <c r="B2327" s="114"/>
      <c r="C2327" s="114"/>
      <c r="D2327" s="114"/>
      <c r="E2327" s="114"/>
      <c r="F2327" s="114"/>
    </row>
    <row r="2328" spans="1:6" ht="15" x14ac:dyDescent="0.2">
      <c r="A2328" s="173"/>
      <c r="B2328" s="114"/>
      <c r="C2328" s="114"/>
      <c r="D2328" s="114"/>
      <c r="E2328" s="114"/>
      <c r="F2328" s="114"/>
    </row>
    <row r="2329" spans="1:6" ht="15" x14ac:dyDescent="0.2">
      <c r="A2329" s="173"/>
      <c r="B2329" s="114"/>
      <c r="C2329" s="114"/>
      <c r="D2329" s="114"/>
      <c r="E2329" s="114"/>
      <c r="F2329" s="114"/>
    </row>
    <row r="2330" spans="1:6" ht="15" x14ac:dyDescent="0.2">
      <c r="A2330" s="173"/>
      <c r="B2330" s="114"/>
      <c r="C2330" s="114"/>
      <c r="D2330" s="114"/>
      <c r="E2330" s="114"/>
      <c r="F2330" s="114"/>
    </row>
    <row r="2331" spans="1:6" ht="15" x14ac:dyDescent="0.2">
      <c r="A2331" s="173"/>
      <c r="B2331" s="114"/>
      <c r="C2331" s="114"/>
      <c r="D2331" s="114"/>
      <c r="E2331" s="114"/>
      <c r="F2331" s="114"/>
    </row>
    <row r="2332" spans="1:6" ht="15" x14ac:dyDescent="0.2">
      <c r="A2332" s="173"/>
      <c r="B2332" s="114"/>
      <c r="C2332" s="114"/>
      <c r="D2332" s="114"/>
      <c r="E2332" s="114"/>
      <c r="F2332" s="114"/>
    </row>
    <row r="2333" spans="1:6" ht="15" x14ac:dyDescent="0.2">
      <c r="A2333" s="173"/>
      <c r="B2333" s="114"/>
      <c r="C2333" s="114"/>
      <c r="D2333" s="114"/>
      <c r="E2333" s="114"/>
      <c r="F2333" s="114"/>
    </row>
    <row r="2334" spans="1:6" ht="15" x14ac:dyDescent="0.2">
      <c r="A2334" s="173"/>
      <c r="B2334" s="114"/>
      <c r="C2334" s="114"/>
      <c r="D2334" s="114"/>
      <c r="E2334" s="114"/>
      <c r="F2334" s="114"/>
    </row>
    <row r="2335" spans="1:6" ht="15" x14ac:dyDescent="0.2">
      <c r="A2335" s="173"/>
      <c r="B2335" s="114"/>
      <c r="C2335" s="114"/>
      <c r="D2335" s="114"/>
      <c r="E2335" s="114"/>
      <c r="F2335" s="114"/>
    </row>
    <row r="2336" spans="1:6" ht="15" x14ac:dyDescent="0.2">
      <c r="A2336" s="173"/>
      <c r="B2336" s="114"/>
      <c r="C2336" s="114"/>
      <c r="D2336" s="114"/>
      <c r="E2336" s="114"/>
      <c r="F2336" s="114"/>
    </row>
    <row r="2337" spans="1:6" ht="15" x14ac:dyDescent="0.2">
      <c r="A2337" s="173"/>
      <c r="B2337" s="114"/>
      <c r="C2337" s="114"/>
      <c r="D2337" s="114"/>
      <c r="E2337" s="114"/>
      <c r="F2337" s="114"/>
    </row>
    <row r="2338" spans="1:6" ht="15" x14ac:dyDescent="0.2">
      <c r="A2338" s="173"/>
      <c r="B2338" s="114"/>
      <c r="C2338" s="114"/>
      <c r="D2338" s="114"/>
      <c r="E2338" s="114"/>
      <c r="F2338" s="114"/>
    </row>
    <row r="2339" spans="1:6" ht="15" x14ac:dyDescent="0.2">
      <c r="A2339" s="173"/>
      <c r="B2339" s="114"/>
      <c r="C2339" s="114"/>
      <c r="D2339" s="114"/>
      <c r="E2339" s="114"/>
      <c r="F2339" s="114"/>
    </row>
    <row r="2340" spans="1:6" ht="15" x14ac:dyDescent="0.2">
      <c r="A2340" s="173"/>
      <c r="B2340" s="114"/>
      <c r="C2340" s="114"/>
      <c r="D2340" s="114"/>
      <c r="E2340" s="114"/>
      <c r="F2340" s="114"/>
    </row>
    <row r="2341" spans="1:6" ht="15" x14ac:dyDescent="0.2">
      <c r="A2341" s="173"/>
      <c r="B2341" s="114"/>
      <c r="C2341" s="114"/>
      <c r="D2341" s="114"/>
      <c r="E2341" s="114"/>
      <c r="F2341" s="114"/>
    </row>
    <row r="2342" spans="1:6" ht="15" x14ac:dyDescent="0.2">
      <c r="A2342" s="173"/>
      <c r="B2342" s="114"/>
      <c r="C2342" s="114"/>
      <c r="D2342" s="114"/>
      <c r="E2342" s="114"/>
      <c r="F2342" s="114"/>
    </row>
    <row r="2343" spans="1:6" ht="15" x14ac:dyDescent="0.2">
      <c r="A2343" s="173"/>
      <c r="B2343" s="114"/>
      <c r="C2343" s="114"/>
      <c r="D2343" s="114"/>
      <c r="E2343" s="114"/>
      <c r="F2343" s="114"/>
    </row>
    <row r="2344" spans="1:6" ht="15" x14ac:dyDescent="0.2">
      <c r="A2344" s="173"/>
      <c r="B2344" s="114"/>
      <c r="C2344" s="114"/>
      <c r="D2344" s="114"/>
      <c r="E2344" s="114"/>
      <c r="F2344" s="114"/>
    </row>
    <row r="2345" spans="1:6" ht="15" x14ac:dyDescent="0.2">
      <c r="A2345" s="173"/>
      <c r="B2345" s="114"/>
      <c r="C2345" s="114"/>
      <c r="D2345" s="114"/>
      <c r="E2345" s="114"/>
      <c r="F2345" s="114"/>
    </row>
    <row r="2346" spans="1:6" ht="15" x14ac:dyDescent="0.2">
      <c r="A2346" s="173"/>
      <c r="B2346" s="114"/>
      <c r="C2346" s="114"/>
      <c r="D2346" s="114"/>
      <c r="E2346" s="114"/>
      <c r="F2346" s="114"/>
    </row>
    <row r="2347" spans="1:6" ht="15" x14ac:dyDescent="0.2">
      <c r="A2347" s="173"/>
      <c r="B2347" s="114"/>
      <c r="C2347" s="114"/>
      <c r="D2347" s="114"/>
      <c r="E2347" s="114"/>
      <c r="F2347" s="114"/>
    </row>
    <row r="2348" spans="1:6" ht="15" x14ac:dyDescent="0.2">
      <c r="A2348" s="173"/>
      <c r="B2348" s="114"/>
      <c r="C2348" s="114"/>
      <c r="D2348" s="114"/>
      <c r="E2348" s="114"/>
      <c r="F2348" s="114"/>
    </row>
    <row r="2349" spans="1:6" ht="15" x14ac:dyDescent="0.2">
      <c r="A2349" s="173"/>
      <c r="B2349" s="114"/>
      <c r="C2349" s="114"/>
      <c r="D2349" s="114"/>
      <c r="E2349" s="114"/>
      <c r="F2349" s="114"/>
    </row>
    <row r="2350" spans="1:6" ht="15" x14ac:dyDescent="0.2">
      <c r="A2350" s="173"/>
      <c r="B2350" s="114"/>
      <c r="C2350" s="114"/>
      <c r="D2350" s="114"/>
      <c r="E2350" s="114"/>
      <c r="F2350" s="114"/>
    </row>
    <row r="2351" spans="1:6" ht="15" x14ac:dyDescent="0.2">
      <c r="A2351" s="173"/>
      <c r="B2351" s="114"/>
      <c r="C2351" s="114"/>
      <c r="D2351" s="114"/>
      <c r="E2351" s="114"/>
      <c r="F2351" s="114"/>
    </row>
    <row r="2352" spans="1:6" ht="15" x14ac:dyDescent="0.2">
      <c r="A2352" s="173"/>
      <c r="B2352" s="114"/>
      <c r="C2352" s="114"/>
      <c r="D2352" s="114"/>
      <c r="E2352" s="114"/>
      <c r="F2352" s="114"/>
    </row>
    <row r="2353" spans="1:6" ht="15" x14ac:dyDescent="0.2">
      <c r="A2353" s="173"/>
      <c r="B2353" s="114"/>
      <c r="C2353" s="114"/>
      <c r="D2353" s="114"/>
      <c r="E2353" s="114"/>
      <c r="F2353" s="114"/>
    </row>
    <row r="2354" spans="1:6" ht="15" x14ac:dyDescent="0.2">
      <c r="A2354" s="173"/>
      <c r="B2354" s="114"/>
      <c r="C2354" s="114"/>
      <c r="D2354" s="114"/>
      <c r="E2354" s="114"/>
      <c r="F2354" s="114"/>
    </row>
    <row r="2355" spans="1:6" ht="15" x14ac:dyDescent="0.2">
      <c r="A2355" s="173"/>
      <c r="B2355" s="114"/>
      <c r="C2355" s="114"/>
      <c r="D2355" s="114"/>
      <c r="E2355" s="114"/>
      <c r="F2355" s="114"/>
    </row>
    <row r="2356" spans="1:6" ht="15" x14ac:dyDescent="0.2">
      <c r="A2356" s="173"/>
      <c r="B2356" s="114"/>
      <c r="C2356" s="114"/>
      <c r="D2356" s="114"/>
      <c r="E2356" s="114"/>
      <c r="F2356" s="114"/>
    </row>
    <row r="2357" spans="1:6" ht="15" x14ac:dyDescent="0.2">
      <c r="A2357" s="173"/>
      <c r="B2357" s="114"/>
      <c r="C2357" s="114"/>
      <c r="D2357" s="114"/>
      <c r="E2357" s="114"/>
      <c r="F2357" s="114"/>
    </row>
    <row r="2358" spans="1:6" ht="15" x14ac:dyDescent="0.2">
      <c r="A2358" s="173"/>
      <c r="B2358" s="114"/>
      <c r="C2358" s="114"/>
      <c r="D2358" s="114"/>
      <c r="E2358" s="114"/>
      <c r="F2358" s="114"/>
    </row>
    <row r="2359" spans="1:6" ht="15" x14ac:dyDescent="0.2">
      <c r="A2359" s="173"/>
      <c r="B2359" s="114"/>
      <c r="C2359" s="114"/>
      <c r="D2359" s="114"/>
      <c r="E2359" s="114"/>
      <c r="F2359" s="114"/>
    </row>
    <row r="2360" spans="1:6" ht="15" x14ac:dyDescent="0.2">
      <c r="A2360" s="173"/>
      <c r="B2360" s="114"/>
      <c r="C2360" s="114"/>
      <c r="D2360" s="114"/>
      <c r="E2360" s="114"/>
      <c r="F2360" s="114"/>
    </row>
    <row r="2361" spans="1:6" ht="15" x14ac:dyDescent="0.2">
      <c r="A2361" s="173"/>
      <c r="B2361" s="114"/>
      <c r="C2361" s="114"/>
      <c r="D2361" s="114"/>
      <c r="E2361" s="114"/>
      <c r="F2361" s="114"/>
    </row>
    <row r="2362" spans="1:6" ht="15" x14ac:dyDescent="0.2">
      <c r="A2362" s="173"/>
      <c r="B2362" s="114"/>
      <c r="C2362" s="114"/>
      <c r="D2362" s="114"/>
      <c r="E2362" s="114"/>
      <c r="F2362" s="114"/>
    </row>
    <row r="2363" spans="1:6" ht="15" x14ac:dyDescent="0.2">
      <c r="A2363" s="173"/>
      <c r="B2363" s="114"/>
      <c r="C2363" s="114"/>
      <c r="D2363" s="114"/>
      <c r="E2363" s="114"/>
      <c r="F2363" s="114"/>
    </row>
    <row r="2364" spans="1:6" ht="15" x14ac:dyDescent="0.2">
      <c r="A2364" s="173"/>
      <c r="B2364" s="114"/>
      <c r="C2364" s="114"/>
      <c r="D2364" s="114"/>
      <c r="E2364" s="114"/>
      <c r="F2364" s="114"/>
    </row>
    <row r="2365" spans="1:6" ht="15" x14ac:dyDescent="0.2">
      <c r="A2365" s="173"/>
      <c r="B2365" s="114"/>
      <c r="C2365" s="114"/>
      <c r="D2365" s="114"/>
      <c r="E2365" s="114"/>
      <c r="F2365" s="114"/>
    </row>
    <row r="2366" spans="1:6" ht="15" x14ac:dyDescent="0.2">
      <c r="A2366" s="173"/>
      <c r="B2366" s="114"/>
      <c r="C2366" s="114"/>
      <c r="D2366" s="114"/>
      <c r="E2366" s="114"/>
      <c r="F2366" s="114"/>
    </row>
    <row r="2367" spans="1:6" ht="15" x14ac:dyDescent="0.2">
      <c r="A2367" s="173"/>
      <c r="B2367" s="114"/>
      <c r="C2367" s="114"/>
      <c r="D2367" s="114"/>
      <c r="E2367" s="114"/>
      <c r="F2367" s="114"/>
    </row>
    <row r="2368" spans="1:6" ht="15" x14ac:dyDescent="0.2">
      <c r="A2368" s="173"/>
      <c r="B2368" s="114"/>
      <c r="C2368" s="114"/>
      <c r="D2368" s="114"/>
      <c r="E2368" s="114"/>
      <c r="F2368" s="114"/>
    </row>
    <row r="2369" spans="1:6" ht="15" x14ac:dyDescent="0.2">
      <c r="A2369" s="173"/>
      <c r="B2369" s="114"/>
      <c r="C2369" s="114"/>
      <c r="D2369" s="114"/>
      <c r="E2369" s="114"/>
      <c r="F2369" s="114"/>
    </row>
    <row r="2370" spans="1:6" ht="15" x14ac:dyDescent="0.2">
      <c r="A2370" s="173"/>
      <c r="B2370" s="114"/>
      <c r="C2370" s="114"/>
      <c r="D2370" s="114"/>
      <c r="E2370" s="114"/>
      <c r="F2370" s="114"/>
    </row>
    <row r="2371" spans="1:6" ht="15" x14ac:dyDescent="0.2">
      <c r="A2371" s="173"/>
      <c r="B2371" s="114"/>
      <c r="C2371" s="114"/>
      <c r="D2371" s="114"/>
      <c r="E2371" s="114"/>
      <c r="F2371" s="114"/>
    </row>
    <row r="2372" spans="1:6" ht="15" x14ac:dyDescent="0.2">
      <c r="A2372" s="173"/>
      <c r="B2372" s="114"/>
      <c r="C2372" s="114"/>
      <c r="D2372" s="114"/>
      <c r="E2372" s="114"/>
      <c r="F2372" s="114"/>
    </row>
    <row r="2373" spans="1:6" ht="15" x14ac:dyDescent="0.2">
      <c r="A2373" s="173"/>
      <c r="B2373" s="114"/>
      <c r="C2373" s="114"/>
      <c r="D2373" s="114"/>
      <c r="E2373" s="114"/>
      <c r="F2373" s="114"/>
    </row>
    <row r="2374" spans="1:6" ht="15" x14ac:dyDescent="0.2">
      <c r="A2374" s="173"/>
      <c r="B2374" s="114"/>
      <c r="C2374" s="114"/>
      <c r="D2374" s="114"/>
      <c r="E2374" s="114"/>
      <c r="F2374" s="114"/>
    </row>
    <row r="2375" spans="1:6" ht="15" x14ac:dyDescent="0.2">
      <c r="A2375" s="173"/>
      <c r="B2375" s="114"/>
      <c r="C2375" s="114"/>
      <c r="D2375" s="114"/>
      <c r="E2375" s="114"/>
      <c r="F2375" s="114"/>
    </row>
    <row r="2376" spans="1:6" ht="15" x14ac:dyDescent="0.2">
      <c r="A2376" s="173"/>
      <c r="B2376" s="114"/>
      <c r="C2376" s="114"/>
      <c r="D2376" s="114"/>
      <c r="E2376" s="114"/>
      <c r="F2376" s="114"/>
    </row>
    <row r="2377" spans="1:6" ht="15" x14ac:dyDescent="0.2">
      <c r="A2377" s="173"/>
      <c r="B2377" s="114"/>
      <c r="C2377" s="114"/>
      <c r="D2377" s="114"/>
      <c r="E2377" s="114"/>
      <c r="F2377" s="114"/>
    </row>
    <row r="2378" spans="1:6" ht="15" x14ac:dyDescent="0.2">
      <c r="A2378" s="173"/>
      <c r="B2378" s="114"/>
      <c r="C2378" s="114"/>
      <c r="D2378" s="114"/>
      <c r="E2378" s="114"/>
      <c r="F2378" s="114"/>
    </row>
    <row r="2379" spans="1:6" ht="15" x14ac:dyDescent="0.2">
      <c r="A2379" s="173"/>
      <c r="B2379" s="114"/>
      <c r="C2379" s="114"/>
      <c r="D2379" s="114"/>
      <c r="E2379" s="114"/>
      <c r="F2379" s="114"/>
    </row>
    <row r="2380" spans="1:6" ht="15" x14ac:dyDescent="0.2">
      <c r="A2380" s="173"/>
      <c r="B2380" s="114"/>
      <c r="C2380" s="114"/>
      <c r="D2380" s="114"/>
      <c r="E2380" s="114"/>
      <c r="F2380" s="114"/>
    </row>
    <row r="2381" spans="1:6" ht="15" x14ac:dyDescent="0.2">
      <c r="A2381" s="173"/>
      <c r="B2381" s="114"/>
      <c r="C2381" s="114"/>
      <c r="D2381" s="114"/>
      <c r="E2381" s="114"/>
      <c r="F2381" s="114"/>
    </row>
    <row r="2382" spans="1:6" ht="15" x14ac:dyDescent="0.2">
      <c r="A2382" s="173"/>
      <c r="B2382" s="114"/>
      <c r="C2382" s="114"/>
      <c r="D2382" s="114"/>
      <c r="E2382" s="114"/>
      <c r="F2382" s="114"/>
    </row>
    <row r="2383" spans="1:6" ht="15" x14ac:dyDescent="0.2">
      <c r="A2383" s="173"/>
      <c r="B2383" s="114"/>
      <c r="C2383" s="114"/>
      <c r="D2383" s="114"/>
      <c r="E2383" s="114"/>
      <c r="F2383" s="114"/>
    </row>
    <row r="2384" spans="1:6" ht="15" x14ac:dyDescent="0.2">
      <c r="A2384" s="173"/>
      <c r="B2384" s="114"/>
      <c r="C2384" s="114"/>
      <c r="D2384" s="114"/>
      <c r="E2384" s="114"/>
      <c r="F2384" s="114"/>
    </row>
    <row r="2385" spans="1:6" ht="15" x14ac:dyDescent="0.2">
      <c r="A2385" s="173"/>
      <c r="B2385" s="114"/>
      <c r="C2385" s="114"/>
      <c r="D2385" s="114"/>
      <c r="E2385" s="114"/>
      <c r="F2385" s="114"/>
    </row>
    <row r="2386" spans="1:6" ht="15" x14ac:dyDescent="0.2">
      <c r="A2386" s="173"/>
      <c r="B2386" s="114"/>
      <c r="C2386" s="114"/>
      <c r="D2386" s="114"/>
      <c r="E2386" s="114"/>
      <c r="F2386" s="114"/>
    </row>
    <row r="2387" spans="1:6" ht="15" x14ac:dyDescent="0.2">
      <c r="A2387" s="173"/>
      <c r="B2387" s="114"/>
      <c r="C2387" s="114"/>
      <c r="D2387" s="114"/>
      <c r="E2387" s="114"/>
      <c r="F2387" s="114"/>
    </row>
    <row r="2388" spans="1:6" ht="15" x14ac:dyDescent="0.2">
      <c r="A2388" s="173"/>
      <c r="B2388" s="114"/>
      <c r="C2388" s="114"/>
      <c r="D2388" s="114"/>
      <c r="E2388" s="114"/>
      <c r="F2388" s="114"/>
    </row>
    <row r="2389" spans="1:6" ht="15" x14ac:dyDescent="0.2">
      <c r="A2389" s="173"/>
      <c r="B2389" s="114"/>
      <c r="C2389" s="114"/>
      <c r="D2389" s="114"/>
      <c r="E2389" s="114"/>
      <c r="F2389" s="114"/>
    </row>
    <row r="2390" spans="1:6" ht="15" x14ac:dyDescent="0.2">
      <c r="A2390" s="173"/>
      <c r="B2390" s="114"/>
      <c r="C2390" s="114"/>
      <c r="D2390" s="114"/>
      <c r="E2390" s="114"/>
      <c r="F2390" s="114"/>
    </row>
    <row r="2391" spans="1:6" ht="15" x14ac:dyDescent="0.2">
      <c r="A2391" s="173"/>
      <c r="B2391" s="114"/>
      <c r="C2391" s="114"/>
      <c r="D2391" s="114"/>
      <c r="E2391" s="114"/>
      <c r="F2391" s="114"/>
    </row>
    <row r="2392" spans="1:6" ht="15" x14ac:dyDescent="0.2">
      <c r="A2392" s="173"/>
      <c r="B2392" s="114"/>
      <c r="C2392" s="114"/>
      <c r="D2392" s="114"/>
      <c r="E2392" s="114"/>
      <c r="F2392" s="114"/>
    </row>
    <row r="2393" spans="1:6" ht="15" x14ac:dyDescent="0.2">
      <c r="A2393" s="173"/>
      <c r="B2393" s="114"/>
      <c r="C2393" s="114"/>
      <c r="D2393" s="114"/>
      <c r="E2393" s="114"/>
      <c r="F2393" s="114"/>
    </row>
    <row r="2394" spans="1:6" ht="15" x14ac:dyDescent="0.2">
      <c r="A2394" s="173"/>
      <c r="B2394" s="114"/>
      <c r="C2394" s="114"/>
      <c r="D2394" s="114"/>
      <c r="E2394" s="114"/>
      <c r="F2394" s="114"/>
    </row>
    <row r="2395" spans="1:6" ht="15" x14ac:dyDescent="0.2">
      <c r="A2395" s="173"/>
      <c r="B2395" s="114"/>
      <c r="C2395" s="114"/>
      <c r="D2395" s="114"/>
      <c r="E2395" s="114"/>
      <c r="F2395" s="114"/>
    </row>
    <row r="2396" spans="1:6" ht="15" x14ac:dyDescent="0.2">
      <c r="A2396" s="173"/>
      <c r="B2396" s="114"/>
      <c r="C2396" s="114"/>
      <c r="D2396" s="114"/>
      <c r="E2396" s="114"/>
      <c r="F2396" s="114"/>
    </row>
    <row r="2397" spans="1:6" ht="15" x14ac:dyDescent="0.2">
      <c r="A2397" s="173"/>
      <c r="B2397" s="114"/>
      <c r="C2397" s="114"/>
      <c r="D2397" s="114"/>
      <c r="E2397" s="114"/>
      <c r="F2397" s="114"/>
    </row>
    <row r="2398" spans="1:6" ht="15" x14ac:dyDescent="0.2">
      <c r="A2398" s="173"/>
      <c r="B2398" s="114"/>
      <c r="C2398" s="114"/>
      <c r="D2398" s="114"/>
      <c r="E2398" s="114"/>
      <c r="F2398" s="114"/>
    </row>
    <row r="2399" spans="1:6" ht="15" x14ac:dyDescent="0.2">
      <c r="A2399" s="173"/>
      <c r="B2399" s="114"/>
      <c r="C2399" s="114"/>
      <c r="D2399" s="114"/>
      <c r="E2399" s="114"/>
      <c r="F2399" s="114"/>
    </row>
    <row r="2400" spans="1:6" ht="15" x14ac:dyDescent="0.2">
      <c r="A2400" s="173"/>
      <c r="B2400" s="114"/>
      <c r="C2400" s="114"/>
      <c r="D2400" s="114"/>
      <c r="E2400" s="114"/>
      <c r="F2400" s="114"/>
    </row>
    <row r="2401" spans="1:6" ht="15" x14ac:dyDescent="0.2">
      <c r="A2401" s="173"/>
      <c r="B2401" s="114"/>
      <c r="C2401" s="114"/>
      <c r="D2401" s="114"/>
      <c r="E2401" s="114"/>
      <c r="F2401" s="114"/>
    </row>
    <row r="2402" spans="1:6" ht="15" x14ac:dyDescent="0.2">
      <c r="A2402" s="173"/>
      <c r="B2402" s="114"/>
      <c r="C2402" s="114"/>
      <c r="D2402" s="114"/>
      <c r="E2402" s="114"/>
      <c r="F2402" s="114"/>
    </row>
    <row r="2403" spans="1:6" ht="15" x14ac:dyDescent="0.2">
      <c r="A2403" s="173"/>
      <c r="B2403" s="114"/>
      <c r="C2403" s="114"/>
      <c r="D2403" s="114"/>
      <c r="E2403" s="114"/>
      <c r="F2403" s="114"/>
    </row>
    <row r="2404" spans="1:6" ht="15" x14ac:dyDescent="0.2">
      <c r="A2404" s="173"/>
      <c r="B2404" s="114"/>
      <c r="C2404" s="114"/>
      <c r="D2404" s="114"/>
      <c r="E2404" s="114"/>
      <c r="F2404" s="114"/>
    </row>
    <row r="2405" spans="1:6" ht="15" x14ac:dyDescent="0.2">
      <c r="A2405" s="173"/>
      <c r="B2405" s="114"/>
      <c r="C2405" s="114"/>
      <c r="D2405" s="114"/>
      <c r="E2405" s="114"/>
      <c r="F2405" s="114"/>
    </row>
    <row r="2406" spans="1:6" ht="15" x14ac:dyDescent="0.2">
      <c r="A2406" s="173"/>
      <c r="B2406" s="114"/>
      <c r="C2406" s="114"/>
      <c r="D2406" s="114"/>
      <c r="E2406" s="114"/>
      <c r="F2406" s="114"/>
    </row>
    <row r="2407" spans="1:6" ht="15" x14ac:dyDescent="0.2">
      <c r="A2407" s="173"/>
      <c r="B2407" s="114"/>
      <c r="C2407" s="114"/>
      <c r="D2407" s="114"/>
      <c r="E2407" s="114"/>
      <c r="F2407" s="114"/>
    </row>
    <row r="2408" spans="1:6" ht="15" x14ac:dyDescent="0.2">
      <c r="A2408" s="173"/>
      <c r="B2408" s="114"/>
      <c r="C2408" s="114"/>
      <c r="D2408" s="114"/>
      <c r="E2408" s="114"/>
      <c r="F2408" s="114"/>
    </row>
    <row r="2409" spans="1:6" ht="15" x14ac:dyDescent="0.2">
      <c r="A2409" s="173"/>
      <c r="B2409" s="114"/>
      <c r="C2409" s="114"/>
      <c r="D2409" s="114"/>
      <c r="E2409" s="114"/>
      <c r="F2409" s="114"/>
    </row>
    <row r="2410" spans="1:6" ht="15" x14ac:dyDescent="0.2">
      <c r="A2410" s="173"/>
      <c r="B2410" s="114"/>
      <c r="C2410" s="114"/>
      <c r="D2410" s="114"/>
      <c r="E2410" s="114"/>
      <c r="F2410" s="114"/>
    </row>
    <row r="2411" spans="1:6" ht="15" x14ac:dyDescent="0.2">
      <c r="A2411" s="173"/>
      <c r="B2411" s="114"/>
      <c r="C2411" s="114"/>
      <c r="D2411" s="114"/>
      <c r="E2411" s="114"/>
      <c r="F2411" s="114"/>
    </row>
    <row r="2412" spans="1:6" ht="15" x14ac:dyDescent="0.2">
      <c r="A2412" s="173"/>
      <c r="B2412" s="114"/>
      <c r="C2412" s="114"/>
      <c r="D2412" s="114"/>
      <c r="E2412" s="114"/>
      <c r="F2412" s="114"/>
    </row>
    <row r="2413" spans="1:6" ht="15" x14ac:dyDescent="0.2">
      <c r="A2413" s="173"/>
      <c r="B2413" s="114"/>
      <c r="C2413" s="114"/>
      <c r="D2413" s="114"/>
      <c r="E2413" s="114"/>
      <c r="F2413" s="114"/>
    </row>
    <row r="2414" spans="1:6" ht="15" x14ac:dyDescent="0.2">
      <c r="A2414" s="173"/>
      <c r="B2414" s="114"/>
      <c r="C2414" s="114"/>
      <c r="D2414" s="114"/>
      <c r="E2414" s="114"/>
      <c r="F2414" s="114"/>
    </row>
    <row r="2415" spans="1:6" ht="15" x14ac:dyDescent="0.2">
      <c r="A2415" s="173"/>
      <c r="B2415" s="114"/>
      <c r="C2415" s="114"/>
      <c r="D2415" s="114"/>
      <c r="E2415" s="114"/>
      <c r="F2415" s="114"/>
    </row>
    <row r="2416" spans="1:6" ht="15" x14ac:dyDescent="0.2">
      <c r="A2416" s="173"/>
      <c r="B2416" s="114"/>
      <c r="C2416" s="114"/>
      <c r="D2416" s="114"/>
      <c r="E2416" s="114"/>
      <c r="F2416" s="114"/>
    </row>
    <row r="2417" spans="1:6" ht="15" x14ac:dyDescent="0.2">
      <c r="A2417" s="173"/>
      <c r="B2417" s="114"/>
      <c r="C2417" s="114"/>
      <c r="D2417" s="114"/>
      <c r="E2417" s="114"/>
      <c r="F2417" s="114"/>
    </row>
    <row r="2418" spans="1:6" ht="15" x14ac:dyDescent="0.2">
      <c r="A2418" s="173"/>
      <c r="B2418" s="114"/>
      <c r="C2418" s="114"/>
      <c r="D2418" s="114"/>
      <c r="E2418" s="114"/>
      <c r="F2418" s="114"/>
    </row>
    <row r="2419" spans="1:6" ht="15" x14ac:dyDescent="0.2">
      <c r="A2419" s="173"/>
      <c r="B2419" s="114"/>
      <c r="C2419" s="114"/>
      <c r="D2419" s="114"/>
      <c r="E2419" s="114"/>
      <c r="F2419" s="114"/>
    </row>
    <row r="2420" spans="1:6" ht="15" x14ac:dyDescent="0.2">
      <c r="A2420" s="173"/>
      <c r="B2420" s="114"/>
      <c r="C2420" s="114"/>
      <c r="D2420" s="114"/>
      <c r="E2420" s="114"/>
      <c r="F2420" s="114"/>
    </row>
    <row r="2421" spans="1:6" ht="15" x14ac:dyDescent="0.2">
      <c r="A2421" s="173"/>
      <c r="B2421" s="114"/>
      <c r="C2421" s="114"/>
      <c r="D2421" s="114"/>
      <c r="E2421" s="114"/>
      <c r="F2421" s="114"/>
    </row>
    <row r="2422" spans="1:6" ht="15" x14ac:dyDescent="0.2">
      <c r="A2422" s="173"/>
      <c r="B2422" s="114"/>
      <c r="C2422" s="114"/>
      <c r="D2422" s="114"/>
      <c r="E2422" s="114"/>
      <c r="F2422" s="114"/>
    </row>
    <row r="2423" spans="1:6" ht="15" x14ac:dyDescent="0.2">
      <c r="A2423" s="173"/>
      <c r="B2423" s="114"/>
      <c r="C2423" s="114"/>
      <c r="D2423" s="114"/>
      <c r="E2423" s="114"/>
      <c r="F2423" s="114"/>
    </row>
    <row r="2424" spans="1:6" ht="15" x14ac:dyDescent="0.2">
      <c r="A2424" s="173"/>
      <c r="B2424" s="114"/>
      <c r="C2424" s="114"/>
      <c r="D2424" s="114"/>
      <c r="E2424" s="114"/>
      <c r="F2424" s="114"/>
    </row>
    <row r="2425" spans="1:6" ht="15" x14ac:dyDescent="0.2">
      <c r="A2425" s="173"/>
      <c r="B2425" s="114"/>
      <c r="C2425" s="114"/>
      <c r="D2425" s="114"/>
      <c r="E2425" s="114"/>
      <c r="F2425" s="114"/>
    </row>
    <row r="2426" spans="1:6" ht="15" x14ac:dyDescent="0.2">
      <c r="A2426" s="173"/>
      <c r="B2426" s="114"/>
      <c r="C2426" s="114"/>
      <c r="D2426" s="114"/>
      <c r="E2426" s="114"/>
      <c r="F2426" s="114"/>
    </row>
    <row r="2427" spans="1:6" ht="15" x14ac:dyDescent="0.2">
      <c r="A2427" s="173"/>
      <c r="B2427" s="114"/>
      <c r="C2427" s="114"/>
      <c r="D2427" s="114"/>
      <c r="E2427" s="114"/>
      <c r="F2427" s="114"/>
    </row>
    <row r="2428" spans="1:6" ht="15" x14ac:dyDescent="0.2">
      <c r="A2428" s="173"/>
      <c r="B2428" s="114"/>
      <c r="C2428" s="114"/>
      <c r="D2428" s="114"/>
      <c r="E2428" s="114"/>
      <c r="F2428" s="114"/>
    </row>
    <row r="2429" spans="1:6" ht="15" x14ac:dyDescent="0.2">
      <c r="A2429" s="173"/>
      <c r="B2429" s="114"/>
      <c r="C2429" s="114"/>
      <c r="D2429" s="114"/>
      <c r="E2429" s="114"/>
      <c r="F2429" s="114"/>
    </row>
    <row r="2430" spans="1:6" ht="15" x14ac:dyDescent="0.2">
      <c r="A2430" s="173"/>
      <c r="B2430" s="114"/>
      <c r="C2430" s="114"/>
      <c r="D2430" s="114"/>
      <c r="E2430" s="114"/>
      <c r="F2430" s="114"/>
    </row>
    <row r="2431" spans="1:6" ht="15" x14ac:dyDescent="0.2">
      <c r="A2431" s="173"/>
      <c r="B2431" s="114"/>
      <c r="C2431" s="114"/>
      <c r="D2431" s="114"/>
      <c r="E2431" s="114"/>
      <c r="F2431" s="114"/>
    </row>
    <row r="2432" spans="1:6" ht="15" x14ac:dyDescent="0.2">
      <c r="A2432" s="173"/>
      <c r="B2432" s="114"/>
      <c r="C2432" s="114"/>
      <c r="D2432" s="114"/>
      <c r="E2432" s="114"/>
      <c r="F2432" s="114"/>
    </row>
    <row r="2433" spans="1:6" ht="15" x14ac:dyDescent="0.2">
      <c r="A2433" s="173"/>
      <c r="B2433" s="114"/>
      <c r="C2433" s="114"/>
      <c r="D2433" s="114"/>
      <c r="E2433" s="114"/>
      <c r="F2433" s="114"/>
    </row>
    <row r="2434" spans="1:6" ht="15" x14ac:dyDescent="0.2">
      <c r="A2434" s="173"/>
      <c r="B2434" s="114"/>
      <c r="C2434" s="114"/>
      <c r="D2434" s="114"/>
      <c r="E2434" s="114"/>
      <c r="F2434" s="114"/>
    </row>
    <row r="2435" spans="1:6" ht="15" x14ac:dyDescent="0.2">
      <c r="A2435" s="173"/>
      <c r="B2435" s="114"/>
      <c r="C2435" s="114"/>
      <c r="D2435" s="114"/>
      <c r="E2435" s="114"/>
      <c r="F2435" s="114"/>
    </row>
    <row r="2436" spans="1:6" ht="15" x14ac:dyDescent="0.2">
      <c r="A2436" s="173"/>
      <c r="B2436" s="114"/>
      <c r="C2436" s="114"/>
      <c r="D2436" s="114"/>
      <c r="E2436" s="114"/>
      <c r="F2436" s="114"/>
    </row>
    <row r="2437" spans="1:6" ht="15" x14ac:dyDescent="0.2">
      <c r="A2437" s="173"/>
      <c r="B2437" s="114"/>
      <c r="C2437" s="114"/>
      <c r="D2437" s="114"/>
      <c r="E2437" s="114"/>
      <c r="F2437" s="114"/>
    </row>
    <row r="2438" spans="1:6" ht="15" x14ac:dyDescent="0.2">
      <c r="A2438" s="173"/>
      <c r="B2438" s="114"/>
      <c r="C2438" s="114"/>
      <c r="D2438" s="114"/>
      <c r="E2438" s="114"/>
      <c r="F2438" s="114"/>
    </row>
    <row r="2439" spans="1:6" ht="15" x14ac:dyDescent="0.2">
      <c r="A2439" s="173"/>
      <c r="B2439" s="114"/>
      <c r="C2439" s="114"/>
      <c r="D2439" s="114"/>
      <c r="E2439" s="114"/>
      <c r="F2439" s="114"/>
    </row>
    <row r="2440" spans="1:6" ht="15" x14ac:dyDescent="0.2">
      <c r="A2440" s="173"/>
      <c r="B2440" s="114"/>
      <c r="C2440" s="114"/>
      <c r="D2440" s="114"/>
      <c r="E2440" s="114"/>
      <c r="F2440" s="114"/>
    </row>
    <row r="2441" spans="1:6" ht="15" x14ac:dyDescent="0.2">
      <c r="A2441" s="173"/>
      <c r="B2441" s="114"/>
      <c r="C2441" s="114"/>
      <c r="D2441" s="114"/>
      <c r="E2441" s="114"/>
      <c r="F2441" s="114"/>
    </row>
    <row r="2442" spans="1:6" ht="15" x14ac:dyDescent="0.2">
      <c r="A2442" s="173"/>
      <c r="B2442" s="114"/>
      <c r="C2442" s="114"/>
      <c r="D2442" s="114"/>
      <c r="E2442" s="114"/>
      <c r="F2442" s="114"/>
    </row>
    <row r="2443" spans="1:6" ht="15" x14ac:dyDescent="0.2">
      <c r="A2443" s="173"/>
      <c r="B2443" s="114"/>
      <c r="C2443" s="114"/>
      <c r="D2443" s="114"/>
      <c r="E2443" s="114"/>
      <c r="F2443" s="114"/>
    </row>
    <row r="2444" spans="1:6" ht="15" x14ac:dyDescent="0.2">
      <c r="A2444" s="173"/>
      <c r="B2444" s="114"/>
      <c r="C2444" s="114"/>
      <c r="D2444" s="114"/>
      <c r="E2444" s="114"/>
      <c r="F2444" s="114"/>
    </row>
    <row r="2445" spans="1:6" ht="15" x14ac:dyDescent="0.2">
      <c r="A2445" s="173"/>
      <c r="B2445" s="114"/>
      <c r="C2445" s="114"/>
      <c r="D2445" s="114"/>
      <c r="E2445" s="114"/>
      <c r="F2445" s="114"/>
    </row>
    <row r="2446" spans="1:6" ht="15" x14ac:dyDescent="0.2">
      <c r="A2446" s="173"/>
      <c r="B2446" s="114"/>
      <c r="C2446" s="114"/>
      <c r="D2446" s="114"/>
      <c r="E2446" s="114"/>
      <c r="F2446" s="114"/>
    </row>
    <row r="2447" spans="1:6" ht="15" x14ac:dyDescent="0.2">
      <c r="A2447" s="173"/>
      <c r="B2447" s="114"/>
      <c r="C2447" s="114"/>
      <c r="D2447" s="114"/>
      <c r="E2447" s="114"/>
      <c r="F2447" s="114"/>
    </row>
    <row r="2448" spans="1:6" ht="15" x14ac:dyDescent="0.2">
      <c r="A2448" s="173"/>
      <c r="B2448" s="114"/>
      <c r="C2448" s="114"/>
      <c r="D2448" s="114"/>
      <c r="E2448" s="114"/>
      <c r="F2448" s="114"/>
    </row>
    <row r="2449" spans="1:6" ht="15" x14ac:dyDescent="0.2">
      <c r="A2449" s="173"/>
      <c r="B2449" s="114"/>
      <c r="C2449" s="114"/>
      <c r="D2449" s="114"/>
      <c r="E2449" s="114"/>
      <c r="F2449" s="114"/>
    </row>
    <row r="2450" spans="1:6" ht="15" x14ac:dyDescent="0.2">
      <c r="A2450" s="173"/>
      <c r="B2450" s="114"/>
      <c r="C2450" s="114"/>
      <c r="D2450" s="114"/>
      <c r="E2450" s="114"/>
      <c r="F2450" s="114"/>
    </row>
    <row r="2451" spans="1:6" ht="15" x14ac:dyDescent="0.2">
      <c r="A2451" s="173"/>
      <c r="B2451" s="114"/>
      <c r="C2451" s="114"/>
      <c r="D2451" s="114"/>
      <c r="E2451" s="114"/>
      <c r="F2451" s="114"/>
    </row>
    <row r="2452" spans="1:6" ht="15" x14ac:dyDescent="0.2">
      <c r="A2452" s="173"/>
      <c r="B2452" s="114"/>
      <c r="C2452" s="114"/>
      <c r="D2452" s="114"/>
      <c r="E2452" s="114"/>
      <c r="F2452" s="114"/>
    </row>
    <row r="2453" spans="1:6" ht="15" x14ac:dyDescent="0.2">
      <c r="A2453" s="173"/>
      <c r="B2453" s="114"/>
      <c r="C2453" s="114"/>
      <c r="D2453" s="114"/>
      <c r="E2453" s="114"/>
      <c r="F2453" s="114"/>
    </row>
    <row r="2454" spans="1:6" ht="15" x14ac:dyDescent="0.2">
      <c r="A2454" s="173"/>
      <c r="B2454" s="114"/>
      <c r="C2454" s="114"/>
      <c r="D2454" s="114"/>
      <c r="E2454" s="114"/>
      <c r="F2454" s="114"/>
    </row>
    <row r="2455" spans="1:6" ht="15" x14ac:dyDescent="0.2">
      <c r="A2455" s="173"/>
      <c r="B2455" s="114"/>
      <c r="C2455" s="114"/>
      <c r="D2455" s="114"/>
      <c r="E2455" s="114"/>
      <c r="F2455" s="114"/>
    </row>
    <row r="2456" spans="1:6" ht="15" x14ac:dyDescent="0.2">
      <c r="A2456" s="173"/>
      <c r="B2456" s="114"/>
      <c r="C2456" s="114"/>
      <c r="D2456" s="114"/>
      <c r="E2456" s="114"/>
      <c r="F2456" s="114"/>
    </row>
    <row r="2457" spans="1:6" ht="15" x14ac:dyDescent="0.2">
      <c r="A2457" s="173"/>
      <c r="B2457" s="114"/>
      <c r="C2457" s="114"/>
      <c r="D2457" s="114"/>
      <c r="E2457" s="114"/>
      <c r="F2457" s="114"/>
    </row>
    <row r="2458" spans="1:6" ht="15" x14ac:dyDescent="0.2">
      <c r="A2458" s="173"/>
      <c r="B2458" s="114"/>
      <c r="C2458" s="114"/>
      <c r="D2458" s="114"/>
      <c r="E2458" s="114"/>
      <c r="F2458" s="114"/>
    </row>
    <row r="2459" spans="1:6" ht="15" x14ac:dyDescent="0.2">
      <c r="A2459" s="173"/>
      <c r="B2459" s="114"/>
      <c r="C2459" s="114"/>
      <c r="D2459" s="114"/>
      <c r="E2459" s="114"/>
      <c r="F2459" s="114"/>
    </row>
    <row r="2460" spans="1:6" ht="15" x14ac:dyDescent="0.2">
      <c r="A2460" s="173"/>
      <c r="B2460" s="114"/>
      <c r="C2460" s="114"/>
      <c r="D2460" s="114"/>
      <c r="E2460" s="114"/>
      <c r="F2460" s="114"/>
    </row>
    <row r="2461" spans="1:6" ht="15" x14ac:dyDescent="0.2">
      <c r="A2461" s="173"/>
      <c r="B2461" s="114"/>
      <c r="C2461" s="114"/>
      <c r="D2461" s="114"/>
      <c r="E2461" s="114"/>
      <c r="F2461" s="114"/>
    </row>
    <row r="2462" spans="1:6" ht="15" x14ac:dyDescent="0.2">
      <c r="A2462" s="173"/>
      <c r="B2462" s="114"/>
      <c r="C2462" s="114"/>
      <c r="D2462" s="114"/>
      <c r="E2462" s="114"/>
      <c r="F2462" s="114"/>
    </row>
    <row r="2463" spans="1:6" ht="15" x14ac:dyDescent="0.2">
      <c r="A2463" s="173"/>
      <c r="B2463" s="114"/>
      <c r="C2463" s="114"/>
      <c r="D2463" s="114"/>
      <c r="E2463" s="114"/>
      <c r="F2463" s="114"/>
    </row>
    <row r="2464" spans="1:6" ht="15" x14ac:dyDescent="0.2">
      <c r="A2464" s="173"/>
      <c r="B2464" s="114"/>
      <c r="C2464" s="114"/>
      <c r="D2464" s="114"/>
      <c r="E2464" s="114"/>
      <c r="F2464" s="114"/>
    </row>
    <row r="2465" spans="1:6" ht="15" x14ac:dyDescent="0.2">
      <c r="A2465" s="173"/>
      <c r="B2465" s="114"/>
      <c r="C2465" s="114"/>
      <c r="D2465" s="114"/>
      <c r="E2465" s="114"/>
      <c r="F2465" s="114"/>
    </row>
    <row r="2466" spans="1:6" ht="15" x14ac:dyDescent="0.2">
      <c r="A2466" s="173"/>
      <c r="B2466" s="114"/>
      <c r="C2466" s="114"/>
      <c r="D2466" s="114"/>
      <c r="E2466" s="114"/>
      <c r="F2466" s="114"/>
    </row>
    <row r="2467" spans="1:6" ht="15" x14ac:dyDescent="0.2">
      <c r="A2467" s="173"/>
      <c r="B2467" s="114"/>
      <c r="C2467" s="114"/>
      <c r="D2467" s="114"/>
      <c r="E2467" s="114"/>
      <c r="F2467" s="114"/>
    </row>
    <row r="2468" spans="1:6" ht="15" x14ac:dyDescent="0.2">
      <c r="A2468" s="173"/>
      <c r="B2468" s="114"/>
      <c r="C2468" s="114"/>
      <c r="D2468" s="114"/>
      <c r="E2468" s="114"/>
      <c r="F2468" s="114"/>
    </row>
    <row r="2469" spans="1:6" ht="15" x14ac:dyDescent="0.2">
      <c r="A2469" s="173"/>
      <c r="B2469" s="114"/>
      <c r="C2469" s="114"/>
      <c r="D2469" s="114"/>
      <c r="E2469" s="114"/>
      <c r="F2469" s="114"/>
    </row>
    <row r="2470" spans="1:6" ht="15" x14ac:dyDescent="0.2">
      <c r="A2470" s="173"/>
      <c r="B2470" s="114"/>
      <c r="C2470" s="114"/>
      <c r="D2470" s="114"/>
      <c r="E2470" s="114"/>
      <c r="F2470" s="114"/>
    </row>
    <row r="2471" spans="1:6" ht="15" x14ac:dyDescent="0.2">
      <c r="A2471" s="173"/>
      <c r="B2471" s="114"/>
      <c r="C2471" s="114"/>
      <c r="D2471" s="114"/>
      <c r="E2471" s="114"/>
      <c r="F2471" s="114"/>
    </row>
    <row r="2472" spans="1:6" ht="15" x14ac:dyDescent="0.2">
      <c r="A2472" s="173"/>
      <c r="B2472" s="114"/>
      <c r="C2472" s="114"/>
      <c r="D2472" s="114"/>
      <c r="E2472" s="114"/>
      <c r="F2472" s="114"/>
    </row>
    <row r="2473" spans="1:6" ht="15" x14ac:dyDescent="0.2">
      <c r="A2473" s="173"/>
      <c r="B2473" s="114"/>
      <c r="C2473" s="114"/>
      <c r="D2473" s="114"/>
      <c r="E2473" s="114"/>
      <c r="F2473" s="114"/>
    </row>
    <row r="2474" spans="1:6" ht="15" x14ac:dyDescent="0.2">
      <c r="A2474" s="173"/>
      <c r="B2474" s="114"/>
      <c r="C2474" s="114"/>
      <c r="D2474" s="114"/>
      <c r="E2474" s="114"/>
      <c r="F2474" s="114"/>
    </row>
    <row r="2475" spans="1:6" ht="15" x14ac:dyDescent="0.2">
      <c r="A2475" s="173"/>
      <c r="B2475" s="114"/>
      <c r="C2475" s="114"/>
      <c r="D2475" s="114"/>
      <c r="E2475" s="114"/>
      <c r="F2475" s="114"/>
    </row>
    <row r="2476" spans="1:6" ht="15" x14ac:dyDescent="0.2">
      <c r="A2476" s="173"/>
      <c r="B2476" s="114"/>
      <c r="C2476" s="114"/>
      <c r="D2476" s="114"/>
      <c r="E2476" s="114"/>
      <c r="F2476" s="114"/>
    </row>
    <row r="2477" spans="1:6" ht="15" x14ac:dyDescent="0.2">
      <c r="A2477" s="173"/>
      <c r="B2477" s="114"/>
      <c r="C2477" s="114"/>
      <c r="D2477" s="114"/>
      <c r="E2477" s="114"/>
      <c r="F2477" s="114"/>
    </row>
    <row r="2478" spans="1:6" ht="15" x14ac:dyDescent="0.2">
      <c r="A2478" s="173"/>
      <c r="B2478" s="114"/>
      <c r="C2478" s="114"/>
      <c r="D2478" s="114"/>
      <c r="E2478" s="114"/>
      <c r="F2478" s="114"/>
    </row>
    <row r="2479" spans="1:6" ht="15" x14ac:dyDescent="0.2">
      <c r="A2479" s="173"/>
      <c r="B2479" s="114"/>
      <c r="C2479" s="114"/>
      <c r="D2479" s="114"/>
      <c r="E2479" s="114"/>
      <c r="F2479" s="114"/>
    </row>
    <row r="2480" spans="1:6" ht="15" x14ac:dyDescent="0.2">
      <c r="A2480" s="173"/>
      <c r="B2480" s="114"/>
      <c r="C2480" s="114"/>
      <c r="D2480" s="114"/>
      <c r="E2480" s="114"/>
      <c r="F2480" s="114"/>
    </row>
    <row r="2481" spans="1:6" ht="15" x14ac:dyDescent="0.2">
      <c r="A2481" s="173"/>
      <c r="B2481" s="114"/>
      <c r="C2481" s="114"/>
      <c r="D2481" s="114"/>
      <c r="E2481" s="114"/>
      <c r="F2481" s="114"/>
    </row>
    <row r="2482" spans="1:6" ht="15" x14ac:dyDescent="0.2">
      <c r="A2482" s="173"/>
      <c r="B2482" s="114"/>
      <c r="C2482" s="114"/>
      <c r="D2482" s="114"/>
      <c r="E2482" s="114"/>
      <c r="F2482" s="114"/>
    </row>
    <row r="2483" spans="1:6" ht="15" x14ac:dyDescent="0.2">
      <c r="A2483" s="173"/>
      <c r="B2483" s="114"/>
      <c r="C2483" s="114"/>
      <c r="D2483" s="114"/>
      <c r="E2483" s="114"/>
      <c r="F2483" s="114"/>
    </row>
    <row r="2484" spans="1:6" ht="15" x14ac:dyDescent="0.2">
      <c r="A2484" s="173"/>
      <c r="B2484" s="114"/>
      <c r="C2484" s="114"/>
      <c r="D2484" s="114"/>
      <c r="E2484" s="114"/>
      <c r="F2484" s="114"/>
    </row>
    <row r="2485" spans="1:6" ht="15" x14ac:dyDescent="0.2">
      <c r="A2485" s="173"/>
      <c r="B2485" s="114"/>
      <c r="C2485" s="114"/>
      <c r="D2485" s="114"/>
      <c r="E2485" s="114"/>
      <c r="F2485" s="114"/>
    </row>
    <row r="2486" spans="1:6" ht="15" x14ac:dyDescent="0.2">
      <c r="A2486" s="173"/>
      <c r="B2486" s="114"/>
      <c r="C2486" s="114"/>
      <c r="D2486" s="114"/>
      <c r="E2486" s="114"/>
      <c r="F2486" s="114"/>
    </row>
    <row r="2487" spans="1:6" ht="15" x14ac:dyDescent="0.2">
      <c r="A2487" s="173"/>
      <c r="B2487" s="114"/>
      <c r="C2487" s="114"/>
      <c r="D2487" s="114"/>
      <c r="E2487" s="114"/>
      <c r="F2487" s="114"/>
    </row>
    <row r="2488" spans="1:6" ht="15" x14ac:dyDescent="0.2">
      <c r="A2488" s="173"/>
      <c r="B2488" s="114"/>
      <c r="C2488" s="114"/>
      <c r="D2488" s="114"/>
      <c r="E2488" s="114"/>
      <c r="F2488" s="114"/>
    </row>
    <row r="2489" spans="1:6" ht="15" x14ac:dyDescent="0.2">
      <c r="A2489" s="173"/>
      <c r="B2489" s="114"/>
      <c r="C2489" s="114"/>
      <c r="D2489" s="114"/>
      <c r="E2489" s="114"/>
      <c r="F2489" s="114"/>
    </row>
    <row r="2490" spans="1:6" ht="15" x14ac:dyDescent="0.2">
      <c r="A2490" s="173"/>
      <c r="B2490" s="114"/>
      <c r="C2490" s="114"/>
      <c r="D2490" s="114"/>
      <c r="E2490" s="114"/>
      <c r="F2490" s="114"/>
    </row>
    <row r="2491" spans="1:6" ht="15" x14ac:dyDescent="0.2">
      <c r="A2491" s="173"/>
      <c r="B2491" s="114"/>
      <c r="C2491" s="114"/>
      <c r="D2491" s="114"/>
      <c r="E2491" s="114"/>
      <c r="F2491" s="114"/>
    </row>
    <row r="2492" spans="1:6" ht="15" x14ac:dyDescent="0.2">
      <c r="A2492" s="173"/>
      <c r="B2492" s="114"/>
      <c r="C2492" s="114"/>
      <c r="D2492" s="114"/>
      <c r="E2492" s="114"/>
      <c r="F2492" s="114"/>
    </row>
    <row r="2493" spans="1:6" ht="15" x14ac:dyDescent="0.2">
      <c r="A2493" s="173"/>
      <c r="B2493" s="114"/>
      <c r="C2493" s="114"/>
      <c r="D2493" s="114"/>
      <c r="E2493" s="114"/>
      <c r="F2493" s="114"/>
    </row>
    <row r="2494" spans="1:6" ht="15" x14ac:dyDescent="0.2">
      <c r="A2494" s="173"/>
      <c r="B2494" s="114"/>
      <c r="C2494" s="114"/>
      <c r="D2494" s="114"/>
      <c r="E2494" s="114"/>
      <c r="F2494" s="114"/>
    </row>
    <row r="2495" spans="1:6" ht="15" x14ac:dyDescent="0.2">
      <c r="A2495" s="173"/>
      <c r="B2495" s="114"/>
      <c r="C2495" s="114"/>
      <c r="D2495" s="114"/>
      <c r="E2495" s="114"/>
      <c r="F2495" s="114"/>
    </row>
    <row r="2496" spans="1:6" ht="15" x14ac:dyDescent="0.2">
      <c r="A2496" s="173"/>
      <c r="B2496" s="114"/>
      <c r="C2496" s="114"/>
      <c r="D2496" s="114"/>
      <c r="E2496" s="114"/>
      <c r="F2496" s="114"/>
    </row>
    <row r="2497" spans="1:6" ht="15" x14ac:dyDescent="0.2">
      <c r="A2497" s="173"/>
      <c r="B2497" s="114"/>
      <c r="C2497" s="114"/>
      <c r="D2497" s="114"/>
      <c r="E2497" s="114"/>
      <c r="F2497" s="114"/>
    </row>
    <row r="2498" spans="1:6" ht="15" x14ac:dyDescent="0.2">
      <c r="A2498" s="173"/>
      <c r="B2498" s="114"/>
      <c r="C2498" s="114"/>
      <c r="D2498" s="114"/>
      <c r="E2498" s="114"/>
      <c r="F2498" s="114"/>
    </row>
    <row r="2499" spans="1:6" ht="15" x14ac:dyDescent="0.2">
      <c r="A2499" s="173"/>
      <c r="B2499" s="114"/>
      <c r="C2499" s="114"/>
      <c r="D2499" s="114"/>
      <c r="E2499" s="114"/>
      <c r="F2499" s="114"/>
    </row>
    <row r="2500" spans="1:6" ht="15" x14ac:dyDescent="0.2">
      <c r="A2500" s="173"/>
      <c r="B2500" s="114"/>
      <c r="C2500" s="114"/>
      <c r="D2500" s="114"/>
      <c r="E2500" s="114"/>
      <c r="F2500" s="114"/>
    </row>
    <row r="2501" spans="1:6" ht="15" x14ac:dyDescent="0.2">
      <c r="A2501" s="173"/>
      <c r="B2501" s="114"/>
      <c r="C2501" s="114"/>
      <c r="D2501" s="114"/>
      <c r="E2501" s="114"/>
      <c r="F2501" s="114"/>
    </row>
    <row r="2502" spans="1:6" ht="15" x14ac:dyDescent="0.2">
      <c r="A2502" s="173"/>
      <c r="B2502" s="114"/>
      <c r="C2502" s="114"/>
      <c r="D2502" s="114"/>
      <c r="E2502" s="114"/>
      <c r="F2502" s="114"/>
    </row>
    <row r="2503" spans="1:6" ht="15" x14ac:dyDescent="0.2">
      <c r="A2503" s="173"/>
      <c r="B2503" s="114"/>
      <c r="C2503" s="114"/>
      <c r="D2503" s="114"/>
      <c r="E2503" s="114"/>
      <c r="F2503" s="114"/>
    </row>
    <row r="2504" spans="1:6" ht="15" x14ac:dyDescent="0.2">
      <c r="A2504" s="173"/>
      <c r="B2504" s="114"/>
      <c r="C2504" s="114"/>
      <c r="D2504" s="114"/>
      <c r="E2504" s="114"/>
      <c r="F2504" s="114"/>
    </row>
    <row r="2505" spans="1:6" ht="15" x14ac:dyDescent="0.2">
      <c r="A2505" s="173"/>
      <c r="B2505" s="114"/>
      <c r="C2505" s="114"/>
      <c r="D2505" s="114"/>
      <c r="E2505" s="114"/>
      <c r="F2505" s="114"/>
    </row>
    <row r="2506" spans="1:6" ht="15" x14ac:dyDescent="0.2">
      <c r="A2506" s="173"/>
      <c r="B2506" s="114"/>
      <c r="C2506" s="114"/>
      <c r="D2506" s="114"/>
      <c r="E2506" s="114"/>
      <c r="F2506" s="114"/>
    </row>
    <row r="2507" spans="1:6" ht="15" x14ac:dyDescent="0.2">
      <c r="A2507" s="173"/>
      <c r="B2507" s="114"/>
      <c r="C2507" s="114"/>
      <c r="D2507" s="114"/>
      <c r="E2507" s="114"/>
      <c r="F2507" s="114"/>
    </row>
    <row r="2508" spans="1:6" ht="15" x14ac:dyDescent="0.2">
      <c r="A2508" s="173"/>
      <c r="B2508" s="114"/>
      <c r="C2508" s="114"/>
      <c r="D2508" s="114"/>
      <c r="E2508" s="114"/>
      <c r="F2508" s="114"/>
    </row>
    <row r="2509" spans="1:6" ht="15" x14ac:dyDescent="0.2">
      <c r="A2509" s="173"/>
      <c r="B2509" s="114"/>
      <c r="C2509" s="114"/>
      <c r="D2509" s="114"/>
      <c r="E2509" s="114"/>
      <c r="F2509" s="114"/>
    </row>
    <row r="2510" spans="1:6" ht="15" x14ac:dyDescent="0.2">
      <c r="A2510" s="173"/>
      <c r="B2510" s="114"/>
      <c r="C2510" s="114"/>
      <c r="D2510" s="114"/>
      <c r="E2510" s="114"/>
      <c r="F2510" s="114"/>
    </row>
    <row r="2511" spans="1:6" ht="15" x14ac:dyDescent="0.2">
      <c r="A2511" s="173"/>
      <c r="B2511" s="114"/>
      <c r="C2511" s="114"/>
      <c r="D2511" s="114"/>
      <c r="E2511" s="114"/>
      <c r="F2511" s="114"/>
    </row>
    <row r="2512" spans="1:6" ht="15" x14ac:dyDescent="0.2">
      <c r="A2512" s="173"/>
      <c r="B2512" s="114"/>
      <c r="C2512" s="114"/>
      <c r="D2512" s="114"/>
      <c r="E2512" s="114"/>
      <c r="F2512" s="114"/>
    </row>
    <row r="2513" spans="1:6" ht="15" x14ac:dyDescent="0.2">
      <c r="A2513" s="173"/>
      <c r="B2513" s="114"/>
      <c r="C2513" s="114"/>
      <c r="D2513" s="114"/>
      <c r="E2513" s="114"/>
      <c r="F2513" s="114"/>
    </row>
    <row r="2514" spans="1:6" ht="15" x14ac:dyDescent="0.2">
      <c r="A2514" s="173"/>
      <c r="B2514" s="114"/>
      <c r="C2514" s="114"/>
      <c r="D2514" s="114"/>
      <c r="E2514" s="114"/>
      <c r="F2514" s="114"/>
    </row>
    <row r="2515" spans="1:6" ht="15" x14ac:dyDescent="0.2">
      <c r="A2515" s="173"/>
      <c r="B2515" s="114"/>
      <c r="C2515" s="114"/>
      <c r="D2515" s="114"/>
      <c r="E2515" s="114"/>
      <c r="F2515" s="114"/>
    </row>
    <row r="2516" spans="1:6" ht="15" x14ac:dyDescent="0.2">
      <c r="A2516" s="173"/>
      <c r="B2516" s="114"/>
      <c r="C2516" s="114"/>
      <c r="D2516" s="114"/>
      <c r="E2516" s="114"/>
      <c r="F2516" s="114"/>
    </row>
    <row r="2517" spans="1:6" ht="15" x14ac:dyDescent="0.2">
      <c r="A2517" s="173"/>
      <c r="B2517" s="114"/>
      <c r="C2517" s="114"/>
      <c r="D2517" s="114"/>
      <c r="E2517" s="114"/>
      <c r="F2517" s="114"/>
    </row>
    <row r="2518" spans="1:6" ht="15" x14ac:dyDescent="0.2">
      <c r="A2518" s="173"/>
      <c r="B2518" s="114"/>
      <c r="C2518" s="114"/>
      <c r="D2518" s="114"/>
      <c r="E2518" s="114"/>
      <c r="F2518" s="114"/>
    </row>
    <row r="2519" spans="1:6" ht="15" x14ac:dyDescent="0.2">
      <c r="A2519" s="173"/>
      <c r="B2519" s="114"/>
      <c r="C2519" s="114"/>
      <c r="D2519" s="114"/>
      <c r="E2519" s="114"/>
      <c r="F2519" s="114"/>
    </row>
    <row r="2520" spans="1:6" ht="15" x14ac:dyDescent="0.2">
      <c r="A2520" s="173"/>
      <c r="B2520" s="114"/>
      <c r="C2520" s="114"/>
      <c r="D2520" s="114"/>
      <c r="E2520" s="114"/>
      <c r="F2520" s="114"/>
    </row>
    <row r="2521" spans="1:6" ht="15" x14ac:dyDescent="0.2">
      <c r="A2521" s="173"/>
      <c r="B2521" s="114"/>
      <c r="C2521" s="114"/>
      <c r="D2521" s="114"/>
      <c r="E2521" s="114"/>
      <c r="F2521" s="114"/>
    </row>
    <row r="2522" spans="1:6" ht="15" x14ac:dyDescent="0.2">
      <c r="A2522" s="173"/>
      <c r="B2522" s="114"/>
      <c r="C2522" s="114"/>
      <c r="D2522" s="114"/>
      <c r="E2522" s="114"/>
      <c r="F2522" s="114"/>
    </row>
    <row r="2523" spans="1:6" ht="15" x14ac:dyDescent="0.2">
      <c r="A2523" s="173"/>
      <c r="B2523" s="114"/>
      <c r="C2523" s="114"/>
      <c r="D2523" s="114"/>
      <c r="E2523" s="114"/>
      <c r="F2523" s="114"/>
    </row>
    <row r="2524" spans="1:6" ht="15" x14ac:dyDescent="0.2">
      <c r="A2524" s="173"/>
      <c r="B2524" s="114"/>
      <c r="C2524" s="114"/>
      <c r="D2524" s="114"/>
      <c r="E2524" s="114"/>
      <c r="F2524" s="114"/>
    </row>
    <row r="2525" spans="1:6" ht="15" x14ac:dyDescent="0.2">
      <c r="A2525" s="173"/>
      <c r="B2525" s="114"/>
      <c r="C2525" s="114"/>
      <c r="D2525" s="114"/>
      <c r="E2525" s="114"/>
      <c r="F2525" s="114"/>
    </row>
    <row r="2526" spans="1:6" ht="15" x14ac:dyDescent="0.2">
      <c r="A2526" s="173"/>
      <c r="B2526" s="114"/>
      <c r="C2526" s="114"/>
      <c r="D2526" s="114"/>
      <c r="E2526" s="114"/>
      <c r="F2526" s="114"/>
    </row>
    <row r="2527" spans="1:6" ht="15" x14ac:dyDescent="0.2">
      <c r="A2527" s="173"/>
      <c r="B2527" s="114"/>
      <c r="C2527" s="114"/>
      <c r="D2527" s="114"/>
      <c r="E2527" s="114"/>
      <c r="F2527" s="114"/>
    </row>
    <row r="2528" spans="1:6" ht="15" x14ac:dyDescent="0.2">
      <c r="A2528" s="173"/>
      <c r="B2528" s="114"/>
      <c r="C2528" s="114"/>
      <c r="D2528" s="114"/>
      <c r="E2528" s="114"/>
      <c r="F2528" s="114"/>
    </row>
    <row r="2529" spans="1:6" ht="15" x14ac:dyDescent="0.2">
      <c r="A2529" s="173"/>
      <c r="B2529" s="114"/>
      <c r="C2529" s="114"/>
      <c r="D2529" s="114"/>
      <c r="E2529" s="114"/>
      <c r="F2529" s="114"/>
    </row>
    <row r="2530" spans="1:6" ht="15" x14ac:dyDescent="0.2">
      <c r="A2530" s="173"/>
      <c r="B2530" s="114"/>
      <c r="C2530" s="114"/>
      <c r="D2530" s="114"/>
      <c r="E2530" s="114"/>
      <c r="F2530" s="114"/>
    </row>
    <row r="2531" spans="1:6" ht="15" x14ac:dyDescent="0.2">
      <c r="A2531" s="173"/>
      <c r="B2531" s="114"/>
      <c r="C2531" s="114"/>
      <c r="D2531" s="114"/>
      <c r="E2531" s="114"/>
      <c r="F2531" s="114"/>
    </row>
    <row r="2532" spans="1:6" ht="15" x14ac:dyDescent="0.2">
      <c r="A2532" s="173"/>
      <c r="B2532" s="114"/>
      <c r="C2532" s="114"/>
      <c r="D2532" s="114"/>
      <c r="E2532" s="114"/>
      <c r="F2532" s="114"/>
    </row>
    <row r="2533" spans="1:6" ht="15" x14ac:dyDescent="0.2">
      <c r="A2533" s="173"/>
      <c r="B2533" s="114"/>
      <c r="C2533" s="114"/>
      <c r="D2533" s="114"/>
      <c r="E2533" s="114"/>
      <c r="F2533" s="114"/>
    </row>
    <row r="2534" spans="1:6" ht="15" x14ac:dyDescent="0.2">
      <c r="A2534" s="173"/>
      <c r="B2534" s="114"/>
      <c r="C2534" s="114"/>
      <c r="D2534" s="114"/>
      <c r="E2534" s="114"/>
      <c r="F2534" s="114"/>
    </row>
    <row r="2535" spans="1:6" ht="15" x14ac:dyDescent="0.2">
      <c r="A2535" s="173"/>
      <c r="B2535" s="114"/>
      <c r="C2535" s="114"/>
      <c r="D2535" s="114"/>
      <c r="E2535" s="114"/>
      <c r="F2535" s="114"/>
    </row>
    <row r="2536" spans="1:6" ht="15" x14ac:dyDescent="0.2">
      <c r="A2536" s="173"/>
      <c r="B2536" s="114"/>
      <c r="C2536" s="114"/>
      <c r="D2536" s="114"/>
      <c r="E2536" s="114"/>
      <c r="F2536" s="114"/>
    </row>
    <row r="2537" spans="1:6" ht="15" x14ac:dyDescent="0.2">
      <c r="A2537" s="173"/>
      <c r="B2537" s="114"/>
      <c r="C2537" s="114"/>
      <c r="D2537" s="114"/>
      <c r="E2537" s="114"/>
      <c r="F2537" s="114"/>
    </row>
    <row r="2538" spans="1:6" ht="15" x14ac:dyDescent="0.2">
      <c r="A2538" s="173"/>
      <c r="B2538" s="114"/>
      <c r="C2538" s="114"/>
      <c r="D2538" s="114"/>
      <c r="E2538" s="114"/>
      <c r="F2538" s="114"/>
    </row>
    <row r="2539" spans="1:6" ht="15" x14ac:dyDescent="0.2">
      <c r="A2539" s="173"/>
      <c r="B2539" s="114"/>
      <c r="C2539" s="114"/>
      <c r="D2539" s="114"/>
      <c r="E2539" s="114"/>
      <c r="F2539" s="114"/>
    </row>
    <row r="2540" spans="1:6" ht="15" x14ac:dyDescent="0.2">
      <c r="A2540" s="173"/>
      <c r="B2540" s="114"/>
      <c r="C2540" s="114"/>
      <c r="D2540" s="114"/>
      <c r="E2540" s="114"/>
      <c r="F2540" s="114"/>
    </row>
    <row r="2541" spans="1:6" ht="15" x14ac:dyDescent="0.2">
      <c r="A2541" s="173"/>
      <c r="B2541" s="114"/>
      <c r="C2541" s="114"/>
      <c r="D2541" s="114"/>
      <c r="E2541" s="114"/>
      <c r="F2541" s="114"/>
    </row>
    <row r="2542" spans="1:6" ht="15" x14ac:dyDescent="0.2">
      <c r="A2542" s="173"/>
      <c r="B2542" s="114"/>
      <c r="C2542" s="114"/>
      <c r="D2542" s="114"/>
      <c r="E2542" s="114"/>
      <c r="F2542" s="114"/>
    </row>
    <row r="2543" spans="1:6" ht="15" x14ac:dyDescent="0.2">
      <c r="A2543" s="173"/>
      <c r="B2543" s="114"/>
      <c r="C2543" s="114"/>
      <c r="D2543" s="114"/>
      <c r="E2543" s="114"/>
      <c r="F2543" s="114"/>
    </row>
    <row r="2544" spans="1:6" ht="15" x14ac:dyDescent="0.2">
      <c r="A2544" s="173"/>
      <c r="B2544" s="114"/>
      <c r="C2544" s="114"/>
      <c r="D2544" s="114"/>
      <c r="E2544" s="114"/>
      <c r="F2544" s="114"/>
    </row>
    <row r="2545" spans="1:6" ht="15" x14ac:dyDescent="0.2">
      <c r="A2545" s="173"/>
      <c r="B2545" s="114"/>
      <c r="C2545" s="114"/>
      <c r="D2545" s="114"/>
      <c r="E2545" s="114"/>
      <c r="F2545" s="114"/>
    </row>
    <row r="2546" spans="1:6" ht="15" x14ac:dyDescent="0.2">
      <c r="A2546" s="173"/>
      <c r="B2546" s="114"/>
      <c r="C2546" s="114"/>
      <c r="D2546" s="114"/>
      <c r="E2546" s="114"/>
      <c r="F2546" s="114"/>
    </row>
    <row r="2547" spans="1:6" ht="15" x14ac:dyDescent="0.2">
      <c r="A2547" s="173"/>
      <c r="B2547" s="114"/>
      <c r="C2547" s="114"/>
      <c r="D2547" s="114"/>
      <c r="E2547" s="114"/>
      <c r="F2547" s="114"/>
    </row>
    <row r="2548" spans="1:6" ht="15" x14ac:dyDescent="0.2">
      <c r="A2548" s="173"/>
      <c r="B2548" s="114"/>
      <c r="C2548" s="114"/>
      <c r="D2548" s="114"/>
      <c r="E2548" s="114"/>
      <c r="F2548" s="114"/>
    </row>
    <row r="2549" spans="1:6" ht="15" x14ac:dyDescent="0.2">
      <c r="A2549" s="173"/>
      <c r="B2549" s="114"/>
      <c r="C2549" s="114"/>
      <c r="D2549" s="114"/>
      <c r="E2549" s="114"/>
      <c r="F2549" s="114"/>
    </row>
    <row r="2550" spans="1:6" ht="15" x14ac:dyDescent="0.2">
      <c r="A2550" s="173"/>
      <c r="B2550" s="114"/>
      <c r="C2550" s="114"/>
      <c r="D2550" s="114"/>
      <c r="E2550" s="114"/>
      <c r="F2550" s="114"/>
    </row>
    <row r="2551" spans="1:6" ht="15" x14ac:dyDescent="0.2">
      <c r="A2551" s="173"/>
      <c r="B2551" s="114"/>
      <c r="C2551" s="114"/>
      <c r="D2551" s="114"/>
      <c r="E2551" s="114"/>
      <c r="F2551" s="114"/>
    </row>
    <row r="2552" spans="1:6" ht="15" x14ac:dyDescent="0.2">
      <c r="A2552" s="173"/>
      <c r="B2552" s="114"/>
      <c r="C2552" s="114"/>
      <c r="D2552" s="114"/>
      <c r="E2552" s="114"/>
      <c r="F2552" s="114"/>
    </row>
    <row r="2553" spans="1:6" ht="15" x14ac:dyDescent="0.2">
      <c r="A2553" s="173"/>
      <c r="B2553" s="114"/>
      <c r="C2553" s="114"/>
      <c r="D2553" s="114"/>
      <c r="E2553" s="114"/>
      <c r="F2553" s="114"/>
    </row>
    <row r="2554" spans="1:6" ht="15" x14ac:dyDescent="0.2">
      <c r="A2554" s="173"/>
      <c r="B2554" s="114"/>
      <c r="C2554" s="114"/>
      <c r="D2554" s="114"/>
      <c r="E2554" s="114"/>
      <c r="F2554" s="114"/>
    </row>
    <row r="2555" spans="1:6" ht="15" x14ac:dyDescent="0.2">
      <c r="A2555" s="173"/>
      <c r="B2555" s="114"/>
      <c r="C2555" s="114"/>
      <c r="D2555" s="114"/>
      <c r="E2555" s="114"/>
      <c r="F2555" s="114"/>
    </row>
    <row r="2556" spans="1:6" ht="15" x14ac:dyDescent="0.2">
      <c r="A2556" s="173"/>
      <c r="B2556" s="114"/>
      <c r="C2556" s="114"/>
      <c r="D2556" s="114"/>
      <c r="E2556" s="114"/>
      <c r="F2556" s="114"/>
    </row>
    <row r="2557" spans="1:6" ht="15" x14ac:dyDescent="0.2">
      <c r="A2557" s="173"/>
      <c r="B2557" s="114"/>
      <c r="C2557" s="114"/>
      <c r="D2557" s="114"/>
      <c r="E2557" s="114"/>
      <c r="F2557" s="114"/>
    </row>
    <row r="2558" spans="1:6" ht="15" x14ac:dyDescent="0.2">
      <c r="A2558" s="173"/>
      <c r="B2558" s="114"/>
      <c r="C2558" s="114"/>
      <c r="D2558" s="114"/>
      <c r="E2558" s="114"/>
      <c r="F2558" s="114"/>
    </row>
    <row r="2559" spans="1:6" ht="15" x14ac:dyDescent="0.2">
      <c r="A2559" s="173"/>
      <c r="B2559" s="114"/>
      <c r="C2559" s="114"/>
      <c r="D2559" s="114"/>
      <c r="E2559" s="114"/>
      <c r="F2559" s="114"/>
    </row>
    <row r="2560" spans="1:6" ht="15" x14ac:dyDescent="0.2">
      <c r="A2560" s="173"/>
      <c r="B2560" s="114"/>
      <c r="C2560" s="114"/>
      <c r="D2560" s="114"/>
      <c r="E2560" s="114"/>
      <c r="F2560" s="114"/>
    </row>
    <row r="2561" spans="1:6" ht="15" x14ac:dyDescent="0.2">
      <c r="A2561" s="173"/>
      <c r="B2561" s="114"/>
      <c r="C2561" s="114"/>
      <c r="D2561" s="114"/>
      <c r="E2561" s="114"/>
      <c r="F2561" s="114"/>
    </row>
    <row r="2562" spans="1:6" ht="15" x14ac:dyDescent="0.2">
      <c r="A2562" s="173"/>
      <c r="B2562" s="114"/>
      <c r="C2562" s="114"/>
      <c r="D2562" s="114"/>
      <c r="E2562" s="114"/>
      <c r="F2562" s="114"/>
    </row>
    <row r="2563" spans="1:6" ht="15" x14ac:dyDescent="0.2">
      <c r="A2563" s="173"/>
      <c r="B2563" s="114"/>
      <c r="C2563" s="114"/>
      <c r="D2563" s="114"/>
      <c r="E2563" s="114"/>
      <c r="F2563" s="114"/>
    </row>
    <row r="2564" spans="1:6" ht="15" x14ac:dyDescent="0.2">
      <c r="A2564" s="173"/>
      <c r="B2564" s="114"/>
      <c r="C2564" s="114"/>
      <c r="D2564" s="114"/>
      <c r="E2564" s="114"/>
      <c r="F2564" s="114"/>
    </row>
    <row r="2565" spans="1:6" ht="15" x14ac:dyDescent="0.2">
      <c r="A2565" s="173"/>
      <c r="B2565" s="114"/>
      <c r="C2565" s="114"/>
      <c r="D2565" s="114"/>
      <c r="E2565" s="114"/>
      <c r="F2565" s="114"/>
    </row>
    <row r="2566" spans="1:6" ht="15" x14ac:dyDescent="0.2">
      <c r="A2566" s="173"/>
      <c r="B2566" s="114"/>
      <c r="C2566" s="114"/>
      <c r="D2566" s="114"/>
      <c r="E2566" s="114"/>
      <c r="F2566" s="114"/>
    </row>
    <row r="2567" spans="1:6" ht="15" x14ac:dyDescent="0.2">
      <c r="A2567" s="173"/>
      <c r="B2567" s="114"/>
      <c r="C2567" s="114"/>
      <c r="D2567" s="114"/>
      <c r="E2567" s="114"/>
      <c r="F2567" s="114"/>
    </row>
    <row r="2568" spans="1:6" ht="15" x14ac:dyDescent="0.2">
      <c r="A2568" s="173"/>
      <c r="B2568" s="114"/>
      <c r="C2568" s="114"/>
      <c r="D2568" s="114"/>
      <c r="E2568" s="114"/>
      <c r="F2568" s="114"/>
    </row>
    <row r="2569" spans="1:6" ht="15" x14ac:dyDescent="0.2">
      <c r="A2569" s="173"/>
      <c r="B2569" s="114"/>
      <c r="C2569" s="114"/>
      <c r="D2569" s="114"/>
      <c r="E2569" s="114"/>
      <c r="F2569" s="114"/>
    </row>
    <row r="2570" spans="1:6" ht="15" x14ac:dyDescent="0.2">
      <c r="A2570" s="173"/>
      <c r="B2570" s="114"/>
      <c r="C2570" s="114"/>
      <c r="D2570" s="114"/>
      <c r="E2570" s="114"/>
      <c r="F2570" s="114"/>
    </row>
    <row r="2571" spans="1:6" ht="15" x14ac:dyDescent="0.2">
      <c r="A2571" s="173"/>
      <c r="B2571" s="114"/>
      <c r="C2571" s="114"/>
      <c r="D2571" s="114"/>
      <c r="E2571" s="114"/>
      <c r="F2571" s="114"/>
    </row>
    <row r="2572" spans="1:6" ht="15" x14ac:dyDescent="0.2">
      <c r="A2572" s="173"/>
      <c r="B2572" s="114"/>
      <c r="C2572" s="114"/>
      <c r="D2572" s="114"/>
      <c r="E2572" s="114"/>
      <c r="F2572" s="114"/>
    </row>
    <row r="2573" spans="1:6" ht="15" x14ac:dyDescent="0.2">
      <c r="A2573" s="173"/>
      <c r="B2573" s="114"/>
      <c r="C2573" s="114"/>
      <c r="D2573" s="114"/>
      <c r="E2573" s="114"/>
      <c r="F2573" s="114"/>
    </row>
    <row r="2574" spans="1:6" ht="15" x14ac:dyDescent="0.2">
      <c r="A2574" s="173"/>
      <c r="B2574" s="114"/>
      <c r="C2574" s="114"/>
      <c r="D2574" s="114"/>
      <c r="E2574" s="114"/>
      <c r="F2574" s="114"/>
    </row>
    <row r="2575" spans="1:6" ht="15" x14ac:dyDescent="0.2">
      <c r="A2575" s="173"/>
      <c r="B2575" s="114"/>
      <c r="C2575" s="114"/>
      <c r="D2575" s="114"/>
      <c r="E2575" s="114"/>
      <c r="F2575" s="114"/>
    </row>
    <row r="2576" spans="1:6" ht="15" x14ac:dyDescent="0.2">
      <c r="A2576" s="173"/>
      <c r="B2576" s="114"/>
      <c r="C2576" s="114"/>
      <c r="D2576" s="114"/>
      <c r="E2576" s="114"/>
      <c r="F2576" s="114"/>
    </row>
    <row r="2577" spans="1:6" ht="15" x14ac:dyDescent="0.2">
      <c r="A2577" s="173"/>
      <c r="B2577" s="114"/>
      <c r="C2577" s="114"/>
      <c r="D2577" s="114"/>
      <c r="E2577" s="114"/>
      <c r="F2577" s="114"/>
    </row>
    <row r="2578" spans="1:6" ht="15" x14ac:dyDescent="0.2">
      <c r="A2578" s="173"/>
      <c r="B2578" s="114"/>
      <c r="C2578" s="114"/>
      <c r="D2578" s="114"/>
      <c r="E2578" s="114"/>
      <c r="F2578" s="114"/>
    </row>
    <row r="2579" spans="1:6" ht="15" x14ac:dyDescent="0.2">
      <c r="A2579" s="173"/>
      <c r="B2579" s="114"/>
      <c r="C2579" s="114"/>
      <c r="D2579" s="114"/>
      <c r="E2579" s="114"/>
      <c r="F2579" s="114"/>
    </row>
    <row r="2580" spans="1:6" ht="15" x14ac:dyDescent="0.2">
      <c r="A2580" s="173"/>
      <c r="B2580" s="114"/>
      <c r="C2580" s="114"/>
      <c r="D2580" s="114"/>
      <c r="E2580" s="114"/>
      <c r="F2580" s="114"/>
    </row>
    <row r="2581" spans="1:6" ht="15" x14ac:dyDescent="0.2">
      <c r="A2581" s="173"/>
      <c r="B2581" s="114"/>
      <c r="C2581" s="114"/>
      <c r="D2581" s="114"/>
      <c r="E2581" s="114"/>
      <c r="F2581" s="114"/>
    </row>
    <row r="2582" spans="1:6" ht="15" x14ac:dyDescent="0.2">
      <c r="A2582" s="173"/>
      <c r="B2582" s="114"/>
      <c r="C2582" s="114"/>
      <c r="D2582" s="114"/>
      <c r="E2582" s="114"/>
      <c r="F2582" s="114"/>
    </row>
    <row r="2583" spans="1:6" ht="15" x14ac:dyDescent="0.2">
      <c r="A2583" s="173"/>
      <c r="B2583" s="114"/>
      <c r="C2583" s="114"/>
      <c r="D2583" s="114"/>
      <c r="E2583" s="114"/>
      <c r="F2583" s="114"/>
    </row>
    <row r="2584" spans="1:6" ht="15" x14ac:dyDescent="0.2">
      <c r="A2584" s="173"/>
      <c r="B2584" s="114"/>
      <c r="C2584" s="114"/>
      <c r="D2584" s="114"/>
      <c r="E2584" s="114"/>
      <c r="F2584" s="114"/>
    </row>
    <row r="2585" spans="1:6" ht="15" x14ac:dyDescent="0.2">
      <c r="A2585" s="173"/>
      <c r="B2585" s="114"/>
      <c r="C2585" s="114"/>
      <c r="D2585" s="114"/>
      <c r="E2585" s="114"/>
      <c r="F2585" s="114"/>
    </row>
    <row r="2586" spans="1:6" ht="15" x14ac:dyDescent="0.2">
      <c r="A2586" s="173"/>
      <c r="B2586" s="114"/>
      <c r="C2586" s="114"/>
      <c r="D2586" s="114"/>
      <c r="E2586" s="114"/>
      <c r="F2586" s="114"/>
    </row>
    <row r="2587" spans="1:6" ht="15" x14ac:dyDescent="0.2">
      <c r="A2587" s="173"/>
      <c r="B2587" s="114"/>
      <c r="C2587" s="114"/>
      <c r="D2587" s="114"/>
      <c r="E2587" s="114"/>
      <c r="F2587" s="114"/>
    </row>
    <row r="2588" spans="1:6" ht="15" x14ac:dyDescent="0.2">
      <c r="A2588" s="173"/>
      <c r="B2588" s="114"/>
      <c r="C2588" s="114"/>
      <c r="D2588" s="114"/>
      <c r="E2588" s="114"/>
      <c r="F2588" s="114"/>
    </row>
    <row r="2589" spans="1:6" ht="15" x14ac:dyDescent="0.2">
      <c r="A2589" s="173"/>
      <c r="B2589" s="114"/>
      <c r="C2589" s="114"/>
      <c r="D2589" s="114"/>
      <c r="E2589" s="114"/>
      <c r="F2589" s="114"/>
    </row>
    <row r="2590" spans="1:6" ht="15" x14ac:dyDescent="0.2">
      <c r="A2590" s="173"/>
      <c r="B2590" s="114"/>
      <c r="C2590" s="114"/>
      <c r="D2590" s="114"/>
      <c r="E2590" s="114"/>
      <c r="F2590" s="114"/>
    </row>
    <row r="2591" spans="1:6" ht="15" x14ac:dyDescent="0.2">
      <c r="A2591" s="173"/>
      <c r="B2591" s="114"/>
      <c r="C2591" s="114"/>
      <c r="D2591" s="114"/>
      <c r="E2591" s="114"/>
      <c r="F2591" s="114"/>
    </row>
    <row r="2592" spans="1:6" ht="15" x14ac:dyDescent="0.2">
      <c r="A2592" s="173"/>
      <c r="B2592" s="114"/>
      <c r="C2592" s="114"/>
      <c r="D2592" s="114"/>
      <c r="E2592" s="114"/>
      <c r="F2592" s="114"/>
    </row>
    <row r="2593" spans="1:6" ht="15" x14ac:dyDescent="0.2">
      <c r="A2593" s="173"/>
      <c r="B2593" s="114"/>
      <c r="C2593" s="114"/>
      <c r="D2593" s="114"/>
      <c r="E2593" s="114"/>
      <c r="F2593" s="114"/>
    </row>
    <row r="2594" spans="1:6" ht="15" x14ac:dyDescent="0.2">
      <c r="A2594" s="173"/>
      <c r="B2594" s="114"/>
      <c r="C2594" s="114"/>
      <c r="D2594" s="114"/>
      <c r="E2594" s="114"/>
      <c r="F2594" s="114"/>
    </row>
    <row r="2595" spans="1:6" ht="15" x14ac:dyDescent="0.2">
      <c r="A2595" s="173"/>
      <c r="B2595" s="114"/>
      <c r="C2595" s="114"/>
      <c r="D2595" s="114"/>
      <c r="E2595" s="114"/>
      <c r="F2595" s="114"/>
    </row>
    <row r="2596" spans="1:6" ht="15" x14ac:dyDescent="0.2">
      <c r="A2596" s="173"/>
      <c r="B2596" s="114"/>
      <c r="C2596" s="114"/>
      <c r="D2596" s="114"/>
      <c r="E2596" s="114"/>
      <c r="F2596" s="114"/>
    </row>
    <row r="2597" spans="1:6" ht="15" x14ac:dyDescent="0.2">
      <c r="A2597" s="173"/>
      <c r="B2597" s="114"/>
      <c r="C2597" s="114"/>
      <c r="D2597" s="114"/>
      <c r="E2597" s="114"/>
      <c r="F2597" s="114"/>
    </row>
    <row r="2598" spans="1:6" ht="15" x14ac:dyDescent="0.2">
      <c r="A2598" s="173"/>
      <c r="B2598" s="114"/>
      <c r="C2598" s="114"/>
      <c r="D2598" s="114"/>
      <c r="E2598" s="114"/>
      <c r="F2598" s="114"/>
    </row>
    <row r="2599" spans="1:6" ht="15" x14ac:dyDescent="0.2">
      <c r="A2599" s="173"/>
      <c r="B2599" s="114"/>
      <c r="C2599" s="114"/>
      <c r="D2599" s="114"/>
      <c r="E2599" s="114"/>
      <c r="F2599" s="114"/>
    </row>
    <row r="2600" spans="1:6" ht="15" x14ac:dyDescent="0.2">
      <c r="A2600" s="173"/>
      <c r="B2600" s="114"/>
      <c r="C2600" s="114"/>
      <c r="D2600" s="114"/>
      <c r="E2600" s="114"/>
      <c r="F2600" s="114"/>
    </row>
    <row r="2601" spans="1:6" ht="15" x14ac:dyDescent="0.2">
      <c r="A2601" s="173"/>
      <c r="B2601" s="114"/>
      <c r="C2601" s="114"/>
      <c r="D2601" s="114"/>
      <c r="E2601" s="114"/>
      <c r="F2601" s="114"/>
    </row>
    <row r="2602" spans="1:6" ht="15" x14ac:dyDescent="0.2">
      <c r="A2602" s="173"/>
      <c r="B2602" s="114"/>
      <c r="C2602" s="114"/>
      <c r="D2602" s="114"/>
      <c r="E2602" s="114"/>
      <c r="F2602" s="114"/>
    </row>
    <row r="2603" spans="1:6" ht="15" x14ac:dyDescent="0.2">
      <c r="A2603" s="173"/>
      <c r="B2603" s="114"/>
      <c r="C2603" s="114"/>
      <c r="D2603" s="114"/>
      <c r="E2603" s="114"/>
      <c r="F2603" s="114"/>
    </row>
    <row r="2604" spans="1:6" ht="15" x14ac:dyDescent="0.2">
      <c r="A2604" s="173"/>
      <c r="B2604" s="114"/>
      <c r="C2604" s="114"/>
      <c r="D2604" s="114"/>
      <c r="E2604" s="114"/>
      <c r="F2604" s="114"/>
    </row>
    <row r="2605" spans="1:6" ht="15" x14ac:dyDescent="0.2">
      <c r="A2605" s="173"/>
      <c r="B2605" s="114"/>
      <c r="C2605" s="114"/>
      <c r="D2605" s="114"/>
      <c r="E2605" s="114"/>
      <c r="F2605" s="114"/>
    </row>
    <row r="2606" spans="1:6" ht="15" x14ac:dyDescent="0.2">
      <c r="A2606" s="173"/>
      <c r="B2606" s="114"/>
      <c r="C2606" s="114"/>
      <c r="D2606" s="114"/>
      <c r="E2606" s="114"/>
      <c r="F2606" s="114"/>
    </row>
    <row r="2607" spans="1:6" ht="15" x14ac:dyDescent="0.2">
      <c r="A2607" s="173"/>
      <c r="B2607" s="114"/>
      <c r="C2607" s="114"/>
      <c r="D2607" s="114"/>
      <c r="E2607" s="114"/>
      <c r="F2607" s="114"/>
    </row>
    <row r="2608" spans="1:6" ht="15" x14ac:dyDescent="0.2">
      <c r="A2608" s="173"/>
      <c r="B2608" s="114"/>
      <c r="C2608" s="114"/>
      <c r="D2608" s="114"/>
      <c r="E2608" s="114"/>
      <c r="F2608" s="114"/>
    </row>
    <row r="2609" spans="1:6" ht="15" x14ac:dyDescent="0.2">
      <c r="A2609" s="173"/>
      <c r="B2609" s="114"/>
      <c r="C2609" s="114"/>
      <c r="D2609" s="114"/>
      <c r="E2609" s="114"/>
      <c r="F2609" s="114"/>
    </row>
    <row r="2610" spans="1:6" ht="15" x14ac:dyDescent="0.2">
      <c r="A2610" s="173"/>
      <c r="B2610" s="114"/>
      <c r="C2610" s="114"/>
      <c r="D2610" s="114"/>
      <c r="E2610" s="114"/>
      <c r="F2610" s="114"/>
    </row>
    <row r="2611" spans="1:6" ht="15" x14ac:dyDescent="0.2">
      <c r="A2611" s="173"/>
      <c r="B2611" s="114"/>
      <c r="C2611" s="114"/>
      <c r="D2611" s="114"/>
      <c r="E2611" s="114"/>
      <c r="F2611" s="114"/>
    </row>
    <row r="2612" spans="1:6" ht="15" x14ac:dyDescent="0.2">
      <c r="A2612" s="173"/>
      <c r="B2612" s="114"/>
      <c r="C2612" s="114"/>
      <c r="D2612" s="114"/>
      <c r="E2612" s="114"/>
      <c r="F2612" s="114"/>
    </row>
    <row r="2613" spans="1:6" ht="15" x14ac:dyDescent="0.2">
      <c r="A2613" s="173"/>
      <c r="B2613" s="114"/>
      <c r="C2613" s="114"/>
      <c r="D2613" s="114"/>
      <c r="E2613" s="114"/>
      <c r="F2613" s="114"/>
    </row>
    <row r="2614" spans="1:6" ht="15" x14ac:dyDescent="0.2">
      <c r="A2614" s="173"/>
      <c r="B2614" s="114"/>
      <c r="C2614" s="114"/>
      <c r="D2614" s="114"/>
      <c r="E2614" s="114"/>
      <c r="F2614" s="114"/>
    </row>
    <row r="2615" spans="1:6" ht="15" x14ac:dyDescent="0.2">
      <c r="A2615" s="173"/>
      <c r="B2615" s="114"/>
      <c r="C2615" s="114"/>
      <c r="D2615" s="114"/>
      <c r="E2615" s="114"/>
      <c r="F2615" s="114"/>
    </row>
    <row r="2616" spans="1:6" ht="15" x14ac:dyDescent="0.2">
      <c r="A2616" s="173"/>
      <c r="B2616" s="114"/>
      <c r="C2616" s="114"/>
      <c r="D2616" s="114"/>
      <c r="E2616" s="114"/>
      <c r="F2616" s="114"/>
    </row>
    <row r="2617" spans="1:6" ht="15" x14ac:dyDescent="0.2">
      <c r="A2617" s="173"/>
      <c r="B2617" s="114"/>
      <c r="C2617" s="114"/>
      <c r="D2617" s="114"/>
      <c r="E2617" s="114"/>
      <c r="F2617" s="114"/>
    </row>
    <row r="2618" spans="1:6" ht="15" x14ac:dyDescent="0.2">
      <c r="A2618" s="173"/>
      <c r="B2618" s="114"/>
      <c r="C2618" s="114"/>
      <c r="D2618" s="114"/>
      <c r="E2618" s="114"/>
      <c r="F2618" s="114"/>
    </row>
    <row r="2619" spans="1:6" ht="15" x14ac:dyDescent="0.2">
      <c r="A2619" s="173"/>
      <c r="B2619" s="114"/>
      <c r="C2619" s="114"/>
      <c r="D2619" s="114"/>
      <c r="E2619" s="114"/>
      <c r="F2619" s="114"/>
    </row>
    <row r="2620" spans="1:6" ht="15" x14ac:dyDescent="0.2">
      <c r="A2620" s="173"/>
      <c r="B2620" s="114"/>
      <c r="C2620" s="114"/>
      <c r="D2620" s="114"/>
      <c r="E2620" s="114"/>
      <c r="F2620" s="114"/>
    </row>
    <row r="2621" spans="1:6" ht="15" x14ac:dyDescent="0.2">
      <c r="A2621" s="173"/>
      <c r="B2621" s="114"/>
      <c r="C2621" s="114"/>
      <c r="D2621" s="114"/>
      <c r="E2621" s="114"/>
      <c r="F2621" s="114"/>
    </row>
    <row r="2622" spans="1:6" ht="15" x14ac:dyDescent="0.2">
      <c r="A2622" s="173"/>
      <c r="B2622" s="114"/>
      <c r="C2622" s="114"/>
      <c r="D2622" s="114"/>
      <c r="E2622" s="114"/>
      <c r="F2622" s="114"/>
    </row>
    <row r="2623" spans="1:6" ht="15" x14ac:dyDescent="0.2">
      <c r="A2623" s="173"/>
      <c r="B2623" s="114"/>
      <c r="C2623" s="114"/>
      <c r="D2623" s="114"/>
      <c r="E2623" s="114"/>
      <c r="F2623" s="114"/>
    </row>
    <row r="2624" spans="1:6" ht="15" x14ac:dyDescent="0.2">
      <c r="A2624" s="173"/>
      <c r="B2624" s="114"/>
      <c r="C2624" s="114"/>
      <c r="D2624" s="114"/>
      <c r="E2624" s="114"/>
      <c r="F2624" s="114"/>
    </row>
    <row r="2625" spans="1:6" ht="15" x14ac:dyDescent="0.2">
      <c r="A2625" s="173"/>
      <c r="B2625" s="114"/>
      <c r="C2625" s="114"/>
      <c r="D2625" s="114"/>
      <c r="E2625" s="114"/>
      <c r="F2625" s="114"/>
    </row>
    <row r="2626" spans="1:6" ht="15" x14ac:dyDescent="0.2">
      <c r="A2626" s="173"/>
      <c r="B2626" s="114"/>
      <c r="C2626" s="114"/>
      <c r="D2626" s="114"/>
      <c r="E2626" s="114"/>
      <c r="F2626" s="114"/>
    </row>
    <row r="2627" spans="1:6" ht="15" x14ac:dyDescent="0.2">
      <c r="A2627" s="173"/>
      <c r="B2627" s="114"/>
      <c r="C2627" s="114"/>
      <c r="D2627" s="114"/>
      <c r="E2627" s="114"/>
      <c r="F2627" s="114"/>
    </row>
    <row r="2628" spans="1:6" ht="15" x14ac:dyDescent="0.2">
      <c r="A2628" s="173"/>
      <c r="B2628" s="114"/>
      <c r="C2628" s="114"/>
      <c r="D2628" s="114"/>
      <c r="E2628" s="114"/>
      <c r="F2628" s="114"/>
    </row>
    <row r="2629" spans="1:6" ht="15" x14ac:dyDescent="0.2">
      <c r="A2629" s="173"/>
      <c r="B2629" s="114"/>
      <c r="C2629" s="114"/>
      <c r="D2629" s="114"/>
      <c r="E2629" s="114"/>
      <c r="F2629" s="114"/>
    </row>
    <row r="2630" spans="1:6" ht="15" x14ac:dyDescent="0.2">
      <c r="A2630" s="173"/>
      <c r="B2630" s="114"/>
      <c r="C2630" s="114"/>
      <c r="D2630" s="114"/>
      <c r="E2630" s="114"/>
      <c r="F2630" s="114"/>
    </row>
    <row r="2631" spans="1:6" ht="15" x14ac:dyDescent="0.2">
      <c r="A2631" s="173"/>
      <c r="B2631" s="114"/>
      <c r="C2631" s="114"/>
      <c r="D2631" s="114"/>
      <c r="E2631" s="114"/>
      <c r="F2631" s="114"/>
    </row>
    <row r="2632" spans="1:6" ht="15" x14ac:dyDescent="0.2">
      <c r="A2632" s="173"/>
      <c r="B2632" s="114"/>
      <c r="C2632" s="114"/>
      <c r="D2632" s="114"/>
      <c r="E2632" s="114"/>
      <c r="F2632" s="114"/>
    </row>
    <row r="2633" spans="1:6" ht="15" x14ac:dyDescent="0.2">
      <c r="A2633" s="173"/>
      <c r="B2633" s="114"/>
      <c r="C2633" s="114"/>
      <c r="D2633" s="114"/>
      <c r="E2633" s="114"/>
      <c r="F2633" s="114"/>
    </row>
    <row r="2634" spans="1:6" ht="15" x14ac:dyDescent="0.2">
      <c r="A2634" s="173"/>
      <c r="B2634" s="114"/>
      <c r="C2634" s="114"/>
      <c r="D2634" s="114"/>
      <c r="E2634" s="114"/>
      <c r="F2634" s="114"/>
    </row>
    <row r="2635" spans="1:6" ht="15" x14ac:dyDescent="0.2">
      <c r="A2635" s="173"/>
      <c r="B2635" s="114"/>
      <c r="C2635" s="114"/>
      <c r="D2635" s="114"/>
      <c r="E2635" s="114"/>
      <c r="F2635" s="114"/>
    </row>
    <row r="2636" spans="1:6" ht="15" x14ac:dyDescent="0.2">
      <c r="A2636" s="173"/>
      <c r="B2636" s="114"/>
      <c r="C2636" s="114"/>
      <c r="D2636" s="114"/>
      <c r="E2636" s="114"/>
      <c r="F2636" s="114"/>
    </row>
    <row r="2637" spans="1:6" ht="15" x14ac:dyDescent="0.2">
      <c r="A2637" s="173"/>
      <c r="B2637" s="114"/>
      <c r="C2637" s="114"/>
      <c r="D2637" s="114"/>
      <c r="E2637" s="114"/>
      <c r="F2637" s="114"/>
    </row>
    <row r="2638" spans="1:6" ht="15" x14ac:dyDescent="0.2">
      <c r="A2638" s="173"/>
      <c r="B2638" s="114"/>
      <c r="C2638" s="114"/>
      <c r="D2638" s="114"/>
      <c r="E2638" s="114"/>
      <c r="F2638" s="114"/>
    </row>
    <row r="2639" spans="1:6" ht="15" x14ac:dyDescent="0.2">
      <c r="A2639" s="173"/>
      <c r="B2639" s="114"/>
      <c r="C2639" s="114"/>
      <c r="D2639" s="114"/>
      <c r="E2639" s="114"/>
      <c r="F2639" s="114"/>
    </row>
    <row r="2640" spans="1:6" ht="15" x14ac:dyDescent="0.2">
      <c r="A2640" s="173"/>
      <c r="B2640" s="114"/>
      <c r="C2640" s="114"/>
      <c r="D2640" s="114"/>
      <c r="E2640" s="114"/>
      <c r="F2640" s="114"/>
    </row>
    <row r="2641" spans="1:6" ht="15" x14ac:dyDescent="0.2">
      <c r="A2641" s="173"/>
      <c r="B2641" s="114"/>
      <c r="C2641" s="114"/>
      <c r="D2641" s="114"/>
      <c r="E2641" s="114"/>
      <c r="F2641" s="114"/>
    </row>
    <row r="2642" spans="1:6" ht="15" x14ac:dyDescent="0.2">
      <c r="A2642" s="173"/>
      <c r="B2642" s="114"/>
      <c r="C2642" s="114"/>
      <c r="D2642" s="114"/>
      <c r="E2642" s="114"/>
      <c r="F2642" s="114"/>
    </row>
    <row r="2643" spans="1:6" ht="15" x14ac:dyDescent="0.2">
      <c r="A2643" s="173"/>
      <c r="B2643" s="114"/>
      <c r="C2643" s="114"/>
      <c r="D2643" s="114"/>
      <c r="E2643" s="114"/>
      <c r="F2643" s="114"/>
    </row>
    <row r="2644" spans="1:6" ht="15" x14ac:dyDescent="0.2">
      <c r="A2644" s="173"/>
      <c r="B2644" s="114"/>
      <c r="C2644" s="114"/>
      <c r="D2644" s="114"/>
      <c r="E2644" s="114"/>
      <c r="F2644" s="114"/>
    </row>
    <row r="2645" spans="1:6" ht="15" x14ac:dyDescent="0.2">
      <c r="A2645" s="173"/>
      <c r="B2645" s="114"/>
      <c r="C2645" s="114"/>
      <c r="D2645" s="114"/>
      <c r="E2645" s="114"/>
      <c r="F2645" s="114"/>
    </row>
    <row r="2646" spans="1:6" ht="15" x14ac:dyDescent="0.2">
      <c r="A2646" s="173"/>
      <c r="B2646" s="114"/>
      <c r="C2646" s="114"/>
      <c r="D2646" s="114"/>
      <c r="E2646" s="114"/>
      <c r="F2646" s="114"/>
    </row>
    <row r="2647" spans="1:6" ht="15" x14ac:dyDescent="0.2">
      <c r="A2647" s="173"/>
      <c r="B2647" s="114"/>
      <c r="C2647" s="114"/>
      <c r="D2647" s="114"/>
      <c r="E2647" s="114"/>
      <c r="F2647" s="114"/>
    </row>
    <row r="2648" spans="1:6" ht="15" x14ac:dyDescent="0.2">
      <c r="A2648" s="173"/>
      <c r="B2648" s="114"/>
      <c r="C2648" s="114"/>
      <c r="D2648" s="114"/>
      <c r="E2648" s="114"/>
      <c r="F2648" s="114"/>
    </row>
    <row r="2649" spans="1:6" ht="15" x14ac:dyDescent="0.2">
      <c r="A2649" s="173"/>
      <c r="B2649" s="114"/>
      <c r="C2649" s="114"/>
      <c r="D2649" s="114"/>
      <c r="E2649" s="114"/>
      <c r="F2649" s="114"/>
    </row>
    <row r="2650" spans="1:6" ht="15" x14ac:dyDescent="0.2">
      <c r="A2650" s="173"/>
      <c r="B2650" s="114"/>
      <c r="C2650" s="114"/>
      <c r="D2650" s="114"/>
      <c r="E2650" s="114"/>
      <c r="F2650" s="114"/>
    </row>
    <row r="2651" spans="1:6" ht="15" x14ac:dyDescent="0.2">
      <c r="A2651" s="173"/>
      <c r="B2651" s="114"/>
      <c r="C2651" s="114"/>
      <c r="D2651" s="114"/>
      <c r="E2651" s="114"/>
      <c r="F2651" s="114"/>
    </row>
    <row r="2652" spans="1:6" ht="15" x14ac:dyDescent="0.2">
      <c r="A2652" s="173"/>
      <c r="B2652" s="114"/>
      <c r="C2652" s="114"/>
      <c r="D2652" s="114"/>
      <c r="E2652" s="114"/>
      <c r="F2652" s="114"/>
    </row>
    <row r="2653" spans="1:6" ht="15" x14ac:dyDescent="0.2">
      <c r="A2653" s="173"/>
      <c r="B2653" s="114"/>
      <c r="C2653" s="114"/>
      <c r="D2653" s="114"/>
      <c r="E2653" s="114"/>
      <c r="F2653" s="114"/>
    </row>
    <row r="2654" spans="1:6" ht="15" x14ac:dyDescent="0.2">
      <c r="A2654" s="173"/>
      <c r="B2654" s="114"/>
      <c r="C2654" s="114"/>
      <c r="D2654" s="114"/>
      <c r="E2654" s="114"/>
      <c r="F2654" s="114"/>
    </row>
    <row r="2655" spans="1:6" ht="15" x14ac:dyDescent="0.2">
      <c r="A2655" s="173"/>
      <c r="B2655" s="114"/>
      <c r="C2655" s="114"/>
      <c r="D2655" s="114"/>
      <c r="E2655" s="114"/>
      <c r="F2655" s="114"/>
    </row>
    <row r="2656" spans="1:6" ht="15" x14ac:dyDescent="0.2">
      <c r="A2656" s="173"/>
      <c r="B2656" s="114"/>
      <c r="C2656" s="114"/>
      <c r="D2656" s="114"/>
      <c r="E2656" s="114"/>
      <c r="F2656" s="114"/>
    </row>
    <row r="2657" spans="1:6" ht="15" x14ac:dyDescent="0.2">
      <c r="A2657" s="173"/>
      <c r="B2657" s="114"/>
      <c r="C2657" s="114"/>
      <c r="D2657" s="114"/>
      <c r="E2657" s="114"/>
      <c r="F2657" s="114"/>
    </row>
    <row r="2658" spans="1:6" ht="15" x14ac:dyDescent="0.2">
      <c r="A2658" s="173"/>
      <c r="B2658" s="114"/>
      <c r="C2658" s="114"/>
      <c r="D2658" s="114"/>
      <c r="E2658" s="114"/>
      <c r="F2658" s="114"/>
    </row>
    <row r="2659" spans="1:6" ht="15" x14ac:dyDescent="0.2">
      <c r="A2659" s="173"/>
      <c r="B2659" s="114"/>
      <c r="C2659" s="114"/>
      <c r="D2659" s="114"/>
      <c r="E2659" s="114"/>
      <c r="F2659" s="114"/>
    </row>
    <row r="2660" spans="1:6" ht="15" x14ac:dyDescent="0.2">
      <c r="A2660" s="173"/>
      <c r="B2660" s="114"/>
      <c r="C2660" s="114"/>
      <c r="D2660" s="114"/>
      <c r="E2660" s="114"/>
      <c r="F2660" s="114"/>
    </row>
    <row r="2661" spans="1:6" ht="15" x14ac:dyDescent="0.2">
      <c r="A2661" s="173"/>
      <c r="B2661" s="114"/>
      <c r="C2661" s="114"/>
      <c r="D2661" s="114"/>
      <c r="E2661" s="114"/>
      <c r="F2661" s="114"/>
    </row>
    <row r="2662" spans="1:6" ht="15" x14ac:dyDescent="0.2">
      <c r="A2662" s="173"/>
      <c r="B2662" s="114"/>
      <c r="C2662" s="114"/>
      <c r="D2662" s="114"/>
      <c r="E2662" s="114"/>
      <c r="F2662" s="114"/>
    </row>
    <row r="2663" spans="1:6" ht="15" x14ac:dyDescent="0.2">
      <c r="A2663" s="173"/>
      <c r="B2663" s="114"/>
      <c r="C2663" s="114"/>
      <c r="D2663" s="114"/>
      <c r="E2663" s="114"/>
      <c r="F2663" s="114"/>
    </row>
    <row r="2664" spans="1:6" ht="15" x14ac:dyDescent="0.2">
      <c r="A2664" s="173"/>
      <c r="B2664" s="114"/>
      <c r="C2664" s="114"/>
      <c r="D2664" s="114"/>
      <c r="E2664" s="114"/>
      <c r="F2664" s="114"/>
    </row>
    <row r="2665" spans="1:6" ht="15" x14ac:dyDescent="0.2">
      <c r="A2665" s="173"/>
      <c r="B2665" s="114"/>
      <c r="C2665" s="114"/>
      <c r="D2665" s="114"/>
      <c r="E2665" s="114"/>
      <c r="F2665" s="114"/>
    </row>
    <row r="2666" spans="1:6" ht="15" x14ac:dyDescent="0.2">
      <c r="A2666" s="173"/>
      <c r="B2666" s="114"/>
      <c r="C2666" s="114"/>
      <c r="D2666" s="114"/>
      <c r="E2666" s="114"/>
      <c r="F2666" s="114"/>
    </row>
    <row r="2667" spans="1:6" ht="15" x14ac:dyDescent="0.2">
      <c r="A2667" s="173"/>
      <c r="B2667" s="114"/>
      <c r="C2667" s="114"/>
      <c r="D2667" s="114"/>
      <c r="E2667" s="114"/>
      <c r="F2667" s="114"/>
    </row>
    <row r="2668" spans="1:6" ht="15" x14ac:dyDescent="0.2">
      <c r="A2668" s="173"/>
      <c r="B2668" s="114"/>
      <c r="C2668" s="114"/>
      <c r="D2668" s="114"/>
      <c r="E2668" s="114"/>
      <c r="F2668" s="114"/>
    </row>
    <row r="2669" spans="1:6" ht="15" x14ac:dyDescent="0.2">
      <c r="A2669" s="173"/>
      <c r="B2669" s="114"/>
      <c r="C2669" s="114"/>
      <c r="D2669" s="114"/>
      <c r="E2669" s="114"/>
      <c r="F2669" s="114"/>
    </row>
    <row r="2670" spans="1:6" ht="15" x14ac:dyDescent="0.2">
      <c r="A2670" s="173"/>
      <c r="B2670" s="114"/>
      <c r="C2670" s="114"/>
      <c r="D2670" s="114"/>
      <c r="E2670" s="114"/>
      <c r="F2670" s="114"/>
    </row>
    <row r="2671" spans="1:6" ht="15" x14ac:dyDescent="0.2">
      <c r="A2671" s="173"/>
      <c r="B2671" s="114"/>
      <c r="C2671" s="114"/>
      <c r="D2671" s="114"/>
      <c r="E2671" s="114"/>
      <c r="F2671" s="114"/>
    </row>
    <row r="2672" spans="1:6" ht="15" x14ac:dyDescent="0.2">
      <c r="A2672" s="173"/>
      <c r="B2672" s="114"/>
      <c r="C2672" s="114"/>
      <c r="D2672" s="114"/>
      <c r="E2672" s="114"/>
      <c r="F2672" s="114"/>
    </row>
    <row r="2673" spans="1:6" ht="15" x14ac:dyDescent="0.2">
      <c r="A2673" s="173"/>
      <c r="B2673" s="114"/>
      <c r="C2673" s="114"/>
      <c r="D2673" s="114"/>
      <c r="E2673" s="114"/>
      <c r="F2673" s="114"/>
    </row>
    <row r="2674" spans="1:6" ht="15" x14ac:dyDescent="0.2">
      <c r="A2674" s="173"/>
      <c r="B2674" s="114"/>
      <c r="C2674" s="114"/>
      <c r="D2674" s="114"/>
      <c r="E2674" s="114"/>
      <c r="F2674" s="114"/>
    </row>
    <row r="2675" spans="1:6" ht="15" x14ac:dyDescent="0.2">
      <c r="A2675" s="173"/>
      <c r="B2675" s="114"/>
      <c r="C2675" s="114"/>
      <c r="D2675" s="114"/>
      <c r="E2675" s="114"/>
      <c r="F2675" s="114"/>
    </row>
    <row r="2676" spans="1:6" ht="15" x14ac:dyDescent="0.2">
      <c r="A2676" s="173"/>
      <c r="B2676" s="114"/>
      <c r="C2676" s="114"/>
      <c r="D2676" s="114"/>
      <c r="E2676" s="114"/>
      <c r="F2676" s="114"/>
    </row>
    <row r="2677" spans="1:6" ht="15" x14ac:dyDescent="0.2">
      <c r="A2677" s="173"/>
      <c r="B2677" s="114"/>
      <c r="C2677" s="114"/>
      <c r="D2677" s="114"/>
      <c r="E2677" s="114"/>
      <c r="F2677" s="114"/>
    </row>
    <row r="2678" spans="1:6" ht="15" x14ac:dyDescent="0.2">
      <c r="A2678" s="173"/>
      <c r="B2678" s="114"/>
      <c r="C2678" s="114"/>
      <c r="D2678" s="114"/>
      <c r="E2678" s="114"/>
      <c r="F2678" s="114"/>
    </row>
    <row r="2679" spans="1:6" ht="15" x14ac:dyDescent="0.2">
      <c r="A2679" s="173"/>
      <c r="B2679" s="114"/>
      <c r="C2679" s="114"/>
      <c r="D2679" s="114"/>
      <c r="E2679" s="114"/>
      <c r="F2679" s="114"/>
    </row>
    <row r="2680" spans="1:6" ht="15" x14ac:dyDescent="0.2">
      <c r="A2680" s="173"/>
      <c r="B2680" s="114"/>
      <c r="C2680" s="114"/>
      <c r="D2680" s="114"/>
      <c r="E2680" s="114"/>
      <c r="F2680" s="114"/>
    </row>
    <row r="2681" spans="1:6" ht="15" x14ac:dyDescent="0.2">
      <c r="A2681" s="173"/>
      <c r="B2681" s="114"/>
      <c r="C2681" s="114"/>
      <c r="D2681" s="114"/>
      <c r="E2681" s="114"/>
      <c r="F2681" s="114"/>
    </row>
    <row r="2682" spans="1:6" ht="15" x14ac:dyDescent="0.2">
      <c r="A2682" s="173"/>
      <c r="B2682" s="114"/>
      <c r="C2682" s="114"/>
      <c r="D2682" s="114"/>
      <c r="E2682" s="114"/>
      <c r="F2682" s="114"/>
    </row>
    <row r="2683" spans="1:6" ht="15" x14ac:dyDescent="0.2">
      <c r="A2683" s="173"/>
      <c r="B2683" s="114"/>
      <c r="C2683" s="114"/>
      <c r="D2683" s="114"/>
      <c r="E2683" s="114"/>
      <c r="F2683" s="114"/>
    </row>
    <row r="2684" spans="1:6" ht="15" x14ac:dyDescent="0.2">
      <c r="A2684" s="173"/>
      <c r="B2684" s="114"/>
      <c r="C2684" s="114"/>
      <c r="D2684" s="114"/>
      <c r="E2684" s="114"/>
      <c r="F2684" s="114"/>
    </row>
    <row r="2685" spans="1:6" ht="15" x14ac:dyDescent="0.2">
      <c r="A2685" s="173"/>
      <c r="B2685" s="114"/>
      <c r="C2685" s="114"/>
      <c r="D2685" s="114"/>
      <c r="E2685" s="114"/>
      <c r="F2685" s="114"/>
    </row>
    <row r="2686" spans="1:6" ht="15" x14ac:dyDescent="0.2">
      <c r="A2686" s="173"/>
      <c r="B2686" s="114"/>
      <c r="C2686" s="114"/>
      <c r="D2686" s="114"/>
      <c r="E2686" s="114"/>
      <c r="F2686" s="114"/>
    </row>
    <row r="2687" spans="1:6" ht="15" x14ac:dyDescent="0.2">
      <c r="A2687" s="173"/>
      <c r="B2687" s="114"/>
      <c r="C2687" s="114"/>
      <c r="D2687" s="114"/>
      <c r="E2687" s="114"/>
      <c r="F2687" s="114"/>
    </row>
    <row r="2688" spans="1:6" ht="15" x14ac:dyDescent="0.2">
      <c r="A2688" s="173"/>
      <c r="B2688" s="114"/>
      <c r="C2688" s="114"/>
      <c r="D2688" s="114"/>
      <c r="E2688" s="114"/>
      <c r="F2688" s="114"/>
    </row>
    <row r="2689" spans="1:6" ht="15" x14ac:dyDescent="0.2">
      <c r="A2689" s="173"/>
      <c r="B2689" s="114"/>
      <c r="C2689" s="114"/>
      <c r="D2689" s="114"/>
      <c r="E2689" s="114"/>
      <c r="F2689" s="114"/>
    </row>
    <row r="2690" spans="1:6" ht="15" x14ac:dyDescent="0.2">
      <c r="A2690" s="173"/>
      <c r="B2690" s="114"/>
      <c r="C2690" s="114"/>
      <c r="D2690" s="114"/>
      <c r="E2690" s="114"/>
      <c r="F2690" s="114"/>
    </row>
    <row r="2691" spans="1:6" ht="15" x14ac:dyDescent="0.2">
      <c r="A2691" s="173"/>
      <c r="B2691" s="114"/>
      <c r="C2691" s="114"/>
      <c r="D2691" s="114"/>
      <c r="E2691" s="114"/>
      <c r="F2691" s="114"/>
    </row>
    <row r="2692" spans="1:6" ht="15" x14ac:dyDescent="0.2">
      <c r="A2692" s="173"/>
      <c r="B2692" s="114"/>
      <c r="C2692" s="114"/>
      <c r="D2692" s="114"/>
      <c r="E2692" s="114"/>
      <c r="F2692" s="114"/>
    </row>
    <row r="2693" spans="1:6" ht="15" x14ac:dyDescent="0.2">
      <c r="A2693" s="173"/>
      <c r="B2693" s="114"/>
      <c r="C2693" s="114"/>
      <c r="D2693" s="114"/>
      <c r="E2693" s="114"/>
      <c r="F2693" s="114"/>
    </row>
    <row r="2694" spans="1:6" ht="15" x14ac:dyDescent="0.2">
      <c r="A2694" s="173"/>
      <c r="B2694" s="114"/>
      <c r="C2694" s="114"/>
      <c r="D2694" s="114"/>
      <c r="E2694" s="114"/>
      <c r="F2694" s="114"/>
    </row>
    <row r="2695" spans="1:6" ht="15" x14ac:dyDescent="0.2">
      <c r="A2695" s="173"/>
      <c r="B2695" s="114"/>
      <c r="C2695" s="114"/>
      <c r="D2695" s="114"/>
      <c r="E2695" s="114"/>
      <c r="F2695" s="114"/>
    </row>
    <row r="2696" spans="1:6" ht="15" x14ac:dyDescent="0.2">
      <c r="A2696" s="173"/>
      <c r="B2696" s="114"/>
      <c r="C2696" s="114"/>
      <c r="D2696" s="114"/>
      <c r="E2696" s="114"/>
      <c r="F2696" s="114"/>
    </row>
    <row r="2697" spans="1:6" ht="15" x14ac:dyDescent="0.2">
      <c r="A2697" s="173"/>
      <c r="B2697" s="114"/>
      <c r="C2697" s="114"/>
      <c r="D2697" s="114"/>
      <c r="E2697" s="114"/>
      <c r="F2697" s="114"/>
    </row>
    <row r="2698" spans="1:6" ht="15" x14ac:dyDescent="0.2">
      <c r="A2698" s="173"/>
      <c r="B2698" s="114"/>
      <c r="C2698" s="114"/>
      <c r="D2698" s="114"/>
      <c r="E2698" s="114"/>
      <c r="F2698" s="114"/>
    </row>
    <row r="2699" spans="1:6" ht="15" x14ac:dyDescent="0.2">
      <c r="A2699" s="173"/>
      <c r="B2699" s="114"/>
      <c r="C2699" s="114"/>
      <c r="D2699" s="114"/>
      <c r="E2699" s="114"/>
      <c r="F2699" s="114"/>
    </row>
    <row r="2700" spans="1:6" ht="15" x14ac:dyDescent="0.2">
      <c r="A2700" s="173"/>
      <c r="B2700" s="114"/>
      <c r="C2700" s="114"/>
      <c r="D2700" s="114"/>
      <c r="E2700" s="114"/>
      <c r="F2700" s="114"/>
    </row>
    <row r="2701" spans="1:6" ht="15" x14ac:dyDescent="0.2">
      <c r="A2701" s="173"/>
      <c r="B2701" s="114"/>
      <c r="C2701" s="114"/>
      <c r="D2701" s="114"/>
      <c r="E2701" s="114"/>
      <c r="F2701" s="114"/>
    </row>
    <row r="2702" spans="1:6" ht="15" x14ac:dyDescent="0.2">
      <c r="A2702" s="173"/>
      <c r="B2702" s="114"/>
      <c r="C2702" s="114"/>
      <c r="D2702" s="114"/>
      <c r="E2702" s="114"/>
      <c r="F2702" s="114"/>
    </row>
    <row r="2703" spans="1:6" ht="15" x14ac:dyDescent="0.2">
      <c r="A2703" s="173"/>
      <c r="B2703" s="114"/>
      <c r="C2703" s="114"/>
      <c r="D2703" s="114"/>
      <c r="E2703" s="114"/>
      <c r="F2703" s="114"/>
    </row>
    <row r="2704" spans="1:6" ht="15" x14ac:dyDescent="0.2">
      <c r="A2704" s="173"/>
      <c r="B2704" s="114"/>
      <c r="C2704" s="114"/>
      <c r="D2704" s="114"/>
      <c r="E2704" s="114"/>
      <c r="F2704" s="114"/>
    </row>
    <row r="2705" spans="1:6" ht="15" x14ac:dyDescent="0.2">
      <c r="A2705" s="173"/>
      <c r="B2705" s="114"/>
      <c r="C2705" s="114"/>
      <c r="D2705" s="114"/>
      <c r="E2705" s="114"/>
      <c r="F2705" s="114"/>
    </row>
    <row r="2706" spans="1:6" ht="15" x14ac:dyDescent="0.2">
      <c r="A2706" s="173"/>
      <c r="B2706" s="114"/>
      <c r="C2706" s="114"/>
      <c r="D2706" s="114"/>
      <c r="E2706" s="114"/>
      <c r="F2706" s="114"/>
    </row>
    <row r="2707" spans="1:6" ht="15" x14ac:dyDescent="0.2">
      <c r="A2707" s="173"/>
      <c r="B2707" s="114"/>
      <c r="C2707" s="114"/>
      <c r="D2707" s="114"/>
      <c r="E2707" s="114"/>
      <c r="F2707" s="114"/>
    </row>
    <row r="2708" spans="1:6" ht="15" x14ac:dyDescent="0.2">
      <c r="A2708" s="173"/>
      <c r="B2708" s="114"/>
      <c r="C2708" s="114"/>
      <c r="D2708" s="114"/>
      <c r="E2708" s="114"/>
      <c r="F2708" s="114"/>
    </row>
    <row r="2709" spans="1:6" ht="15" x14ac:dyDescent="0.2">
      <c r="A2709" s="173"/>
      <c r="B2709" s="114"/>
      <c r="C2709" s="114"/>
      <c r="D2709" s="114"/>
      <c r="E2709" s="114"/>
      <c r="F2709" s="114"/>
    </row>
    <row r="2710" spans="1:6" ht="15" x14ac:dyDescent="0.2">
      <c r="A2710" s="173"/>
      <c r="B2710" s="114"/>
      <c r="C2710" s="114"/>
      <c r="D2710" s="114"/>
      <c r="E2710" s="114"/>
      <c r="F2710" s="114"/>
    </row>
    <row r="2711" spans="1:6" ht="15" x14ac:dyDescent="0.2">
      <c r="A2711" s="173"/>
      <c r="B2711" s="114"/>
      <c r="C2711" s="114"/>
      <c r="D2711" s="114"/>
      <c r="E2711" s="114"/>
      <c r="F2711" s="114"/>
    </row>
    <row r="2712" spans="1:6" ht="15" x14ac:dyDescent="0.2">
      <c r="A2712" s="173"/>
      <c r="B2712" s="114"/>
      <c r="C2712" s="114"/>
      <c r="D2712" s="114"/>
      <c r="E2712" s="114"/>
      <c r="F2712" s="114"/>
    </row>
    <row r="2713" spans="1:6" ht="15" x14ac:dyDescent="0.2">
      <c r="A2713" s="173"/>
      <c r="B2713" s="114"/>
      <c r="C2713" s="114"/>
      <c r="D2713" s="114"/>
      <c r="E2713" s="114"/>
      <c r="F2713" s="114"/>
    </row>
    <row r="2714" spans="1:6" ht="15" x14ac:dyDescent="0.2">
      <c r="A2714" s="173"/>
      <c r="B2714" s="114"/>
      <c r="C2714" s="114"/>
      <c r="D2714" s="114"/>
      <c r="E2714" s="114"/>
      <c r="F2714" s="114"/>
    </row>
    <row r="2715" spans="1:6" ht="15" x14ac:dyDescent="0.2">
      <c r="A2715" s="173"/>
      <c r="B2715" s="114"/>
      <c r="C2715" s="114"/>
      <c r="D2715" s="114"/>
      <c r="E2715" s="114"/>
      <c r="F2715" s="114"/>
    </row>
    <row r="2716" spans="1:6" ht="15" x14ac:dyDescent="0.2">
      <c r="A2716" s="173"/>
      <c r="B2716" s="114"/>
      <c r="C2716" s="114"/>
      <c r="D2716" s="114"/>
      <c r="E2716" s="114"/>
      <c r="F2716" s="114"/>
    </row>
    <row r="2717" spans="1:6" ht="15" x14ac:dyDescent="0.2">
      <c r="A2717" s="173"/>
      <c r="B2717" s="114"/>
      <c r="C2717" s="114"/>
      <c r="D2717" s="114"/>
      <c r="E2717" s="114"/>
      <c r="F2717" s="114"/>
    </row>
    <row r="2718" spans="1:6" ht="15" x14ac:dyDescent="0.2">
      <c r="A2718" s="173"/>
      <c r="B2718" s="114"/>
      <c r="C2718" s="114"/>
      <c r="D2718" s="114"/>
      <c r="E2718" s="114"/>
      <c r="F2718" s="114"/>
    </row>
    <row r="2719" spans="1:6" ht="15" x14ac:dyDescent="0.2">
      <c r="A2719" s="173"/>
      <c r="B2719" s="114"/>
      <c r="C2719" s="114"/>
      <c r="D2719" s="114"/>
      <c r="E2719" s="114"/>
      <c r="F2719" s="114"/>
    </row>
    <row r="2720" spans="1:6" ht="15" x14ac:dyDescent="0.2">
      <c r="A2720" s="173"/>
      <c r="B2720" s="114"/>
      <c r="C2720" s="114"/>
      <c r="D2720" s="114"/>
      <c r="E2720" s="114"/>
      <c r="F2720" s="114"/>
    </row>
    <row r="2721" spans="1:6" ht="15" x14ac:dyDescent="0.2">
      <c r="A2721" s="173"/>
      <c r="B2721" s="114"/>
      <c r="C2721" s="114"/>
      <c r="D2721" s="114"/>
      <c r="E2721" s="114"/>
      <c r="F2721" s="114"/>
    </row>
    <row r="2722" spans="1:6" ht="15" x14ac:dyDescent="0.2">
      <c r="A2722" s="173"/>
      <c r="B2722" s="114"/>
      <c r="C2722" s="114"/>
      <c r="D2722" s="114"/>
      <c r="E2722" s="114"/>
      <c r="F2722" s="114"/>
    </row>
    <row r="2723" spans="1:6" ht="15" x14ac:dyDescent="0.2">
      <c r="A2723" s="173"/>
      <c r="B2723" s="114"/>
      <c r="C2723" s="114"/>
      <c r="D2723" s="114"/>
      <c r="E2723" s="114"/>
      <c r="F2723" s="114"/>
    </row>
    <row r="2724" spans="1:6" ht="15" x14ac:dyDescent="0.2">
      <c r="A2724" s="173"/>
      <c r="B2724" s="114"/>
      <c r="C2724" s="114"/>
      <c r="D2724" s="114"/>
      <c r="E2724" s="114"/>
      <c r="F2724" s="114"/>
    </row>
    <row r="2725" spans="1:6" ht="15" x14ac:dyDescent="0.2">
      <c r="A2725" s="173"/>
      <c r="B2725" s="114"/>
      <c r="C2725" s="114"/>
      <c r="D2725" s="114"/>
      <c r="E2725" s="114"/>
      <c r="F2725" s="114"/>
    </row>
    <row r="2726" spans="1:6" ht="15" x14ac:dyDescent="0.2">
      <c r="A2726" s="173"/>
      <c r="B2726" s="114"/>
      <c r="C2726" s="114"/>
      <c r="D2726" s="114"/>
      <c r="E2726" s="114"/>
      <c r="F2726" s="114"/>
    </row>
    <row r="2727" spans="1:6" ht="15" x14ac:dyDescent="0.2">
      <c r="A2727" s="173"/>
      <c r="B2727" s="114"/>
      <c r="C2727" s="114"/>
      <c r="D2727" s="114"/>
      <c r="E2727" s="114"/>
      <c r="F2727" s="114"/>
    </row>
    <row r="2728" spans="1:6" ht="15" x14ac:dyDescent="0.2">
      <c r="A2728" s="173"/>
      <c r="B2728" s="114"/>
      <c r="C2728" s="114"/>
      <c r="D2728" s="114"/>
      <c r="E2728" s="114"/>
      <c r="F2728" s="114"/>
    </row>
    <row r="2729" spans="1:6" ht="15" x14ac:dyDescent="0.2">
      <c r="A2729" s="173"/>
      <c r="B2729" s="114"/>
      <c r="C2729" s="114"/>
      <c r="D2729" s="114"/>
      <c r="E2729" s="114"/>
      <c r="F2729" s="114"/>
    </row>
    <row r="2730" spans="1:6" ht="15" x14ac:dyDescent="0.2">
      <c r="A2730" s="173"/>
      <c r="B2730" s="114"/>
      <c r="C2730" s="114"/>
      <c r="D2730" s="114"/>
      <c r="E2730" s="114"/>
      <c r="F2730" s="114"/>
    </row>
    <row r="2731" spans="1:6" ht="15" x14ac:dyDescent="0.2">
      <c r="A2731" s="173"/>
      <c r="B2731" s="114"/>
      <c r="C2731" s="114"/>
      <c r="D2731" s="114"/>
      <c r="E2731" s="114"/>
      <c r="F2731" s="114"/>
    </row>
    <row r="2732" spans="1:6" ht="15" x14ac:dyDescent="0.2">
      <c r="A2732" s="173"/>
      <c r="B2732" s="114"/>
      <c r="C2732" s="114"/>
      <c r="D2732" s="114"/>
      <c r="E2732" s="114"/>
      <c r="F2732" s="114"/>
    </row>
    <row r="2733" spans="1:6" ht="15" x14ac:dyDescent="0.2">
      <c r="A2733" s="173"/>
      <c r="B2733" s="114"/>
      <c r="C2733" s="114"/>
      <c r="D2733" s="114"/>
      <c r="E2733" s="114"/>
      <c r="F2733" s="114"/>
    </row>
    <row r="2734" spans="1:6" ht="15" x14ac:dyDescent="0.2">
      <c r="A2734" s="173"/>
      <c r="B2734" s="114"/>
      <c r="C2734" s="114"/>
      <c r="D2734" s="114"/>
      <c r="E2734" s="114"/>
      <c r="F2734" s="114"/>
    </row>
    <row r="2735" spans="1:6" ht="15" x14ac:dyDescent="0.2">
      <c r="A2735" s="173"/>
      <c r="B2735" s="114"/>
      <c r="C2735" s="114"/>
      <c r="D2735" s="114"/>
      <c r="E2735" s="114"/>
      <c r="F2735" s="114"/>
    </row>
    <row r="2736" spans="1:6" ht="15" x14ac:dyDescent="0.2">
      <c r="A2736" s="173"/>
      <c r="B2736" s="114"/>
      <c r="C2736" s="114"/>
      <c r="D2736" s="114"/>
      <c r="E2736" s="114"/>
      <c r="F2736" s="114"/>
    </row>
    <row r="2737" spans="1:6" ht="15" x14ac:dyDescent="0.2">
      <c r="A2737" s="173"/>
      <c r="B2737" s="114"/>
      <c r="C2737" s="114"/>
      <c r="D2737" s="114"/>
      <c r="E2737" s="114"/>
      <c r="F2737" s="114"/>
    </row>
    <row r="2738" spans="1:6" ht="15" x14ac:dyDescent="0.2">
      <c r="A2738" s="173"/>
      <c r="B2738" s="114"/>
      <c r="C2738" s="114"/>
      <c r="D2738" s="114"/>
      <c r="E2738" s="114"/>
      <c r="F2738" s="114"/>
    </row>
    <row r="2739" spans="1:6" ht="15" x14ac:dyDescent="0.2">
      <c r="A2739" s="173"/>
      <c r="B2739" s="114"/>
      <c r="C2739" s="114"/>
      <c r="D2739" s="114"/>
      <c r="E2739" s="114"/>
      <c r="F2739" s="114"/>
    </row>
    <row r="2740" spans="1:6" ht="15" x14ac:dyDescent="0.2">
      <c r="A2740" s="173"/>
      <c r="B2740" s="114"/>
      <c r="C2740" s="114"/>
      <c r="D2740" s="114"/>
      <c r="E2740" s="114"/>
      <c r="F2740" s="114"/>
    </row>
    <row r="2741" spans="1:6" ht="15" x14ac:dyDescent="0.2">
      <c r="A2741" s="173"/>
      <c r="B2741" s="114"/>
      <c r="C2741" s="114"/>
      <c r="D2741" s="114"/>
      <c r="E2741" s="114"/>
      <c r="F2741" s="114"/>
    </row>
    <row r="2742" spans="1:6" ht="15" x14ac:dyDescent="0.2">
      <c r="A2742" s="173"/>
      <c r="B2742" s="114"/>
      <c r="C2742" s="114"/>
      <c r="D2742" s="114"/>
      <c r="E2742" s="114"/>
      <c r="F2742" s="114"/>
    </row>
    <row r="2743" spans="1:6" ht="15" x14ac:dyDescent="0.2">
      <c r="A2743" s="173"/>
      <c r="B2743" s="114"/>
      <c r="C2743" s="114"/>
      <c r="D2743" s="114"/>
      <c r="E2743" s="114"/>
      <c r="F2743" s="114"/>
    </row>
    <row r="2744" spans="1:6" ht="15" x14ac:dyDescent="0.2">
      <c r="A2744" s="173"/>
      <c r="B2744" s="114"/>
      <c r="C2744" s="114"/>
      <c r="D2744" s="114"/>
      <c r="E2744" s="114"/>
      <c r="F2744" s="114"/>
    </row>
    <row r="2745" spans="1:6" ht="15" x14ac:dyDescent="0.2">
      <c r="A2745" s="173"/>
      <c r="B2745" s="114"/>
      <c r="C2745" s="114"/>
      <c r="D2745" s="114"/>
      <c r="E2745" s="114"/>
      <c r="F2745" s="114"/>
    </row>
    <row r="2746" spans="1:6" ht="15" x14ac:dyDescent="0.2">
      <c r="A2746" s="173"/>
      <c r="B2746" s="114"/>
      <c r="C2746" s="114"/>
      <c r="D2746" s="114"/>
      <c r="E2746" s="114"/>
      <c r="F2746" s="114"/>
    </row>
    <row r="2747" spans="1:6" ht="15" x14ac:dyDescent="0.2">
      <c r="A2747" s="173"/>
      <c r="B2747" s="114"/>
      <c r="C2747" s="114"/>
      <c r="D2747" s="114"/>
      <c r="E2747" s="114"/>
      <c r="F2747" s="114"/>
    </row>
    <row r="2748" spans="1:6" ht="15" x14ac:dyDescent="0.2">
      <c r="A2748" s="173"/>
      <c r="B2748" s="114"/>
      <c r="C2748" s="114"/>
      <c r="D2748" s="114"/>
      <c r="E2748" s="114"/>
      <c r="F2748" s="114"/>
    </row>
    <row r="2749" spans="1:6" ht="15" x14ac:dyDescent="0.2">
      <c r="A2749" s="173"/>
      <c r="B2749" s="114"/>
      <c r="C2749" s="114"/>
      <c r="D2749" s="114"/>
      <c r="E2749" s="114"/>
      <c r="F2749" s="114"/>
    </row>
    <row r="2750" spans="1:6" ht="15" x14ac:dyDescent="0.2">
      <c r="A2750" s="173"/>
      <c r="B2750" s="114"/>
      <c r="C2750" s="114"/>
      <c r="D2750" s="114"/>
      <c r="E2750" s="114"/>
      <c r="F2750" s="114"/>
    </row>
    <row r="2751" spans="1:6" ht="15" x14ac:dyDescent="0.2">
      <c r="A2751" s="173"/>
      <c r="B2751" s="114"/>
      <c r="C2751" s="114"/>
      <c r="D2751" s="114"/>
      <c r="E2751" s="114"/>
      <c r="F2751" s="114"/>
    </row>
    <row r="2752" spans="1:6" ht="15" x14ac:dyDescent="0.2">
      <c r="A2752" s="173"/>
      <c r="B2752" s="114"/>
      <c r="C2752" s="114"/>
      <c r="D2752" s="114"/>
      <c r="E2752" s="114"/>
      <c r="F2752" s="114"/>
    </row>
    <row r="2753" spans="1:6" ht="15" x14ac:dyDescent="0.2">
      <c r="A2753" s="173"/>
      <c r="B2753" s="114"/>
      <c r="C2753" s="114"/>
      <c r="D2753" s="114"/>
      <c r="E2753" s="114"/>
      <c r="F2753" s="114"/>
    </row>
    <row r="2754" spans="1:6" ht="15" x14ac:dyDescent="0.2">
      <c r="A2754" s="173"/>
      <c r="B2754" s="114"/>
      <c r="C2754" s="114"/>
      <c r="D2754" s="114"/>
      <c r="E2754" s="114"/>
      <c r="F2754" s="114"/>
    </row>
    <row r="2755" spans="1:6" ht="15" x14ac:dyDescent="0.2">
      <c r="A2755" s="173"/>
      <c r="B2755" s="114"/>
      <c r="C2755" s="114"/>
      <c r="D2755" s="114"/>
      <c r="E2755" s="114"/>
      <c r="F2755" s="114"/>
    </row>
    <row r="2756" spans="1:6" ht="15" x14ac:dyDescent="0.2">
      <c r="A2756" s="173"/>
      <c r="B2756" s="114"/>
      <c r="C2756" s="114"/>
      <c r="D2756" s="114"/>
      <c r="E2756" s="114"/>
      <c r="F2756" s="114"/>
    </row>
    <row r="2757" spans="1:6" ht="15" x14ac:dyDescent="0.2">
      <c r="A2757" s="173"/>
      <c r="B2757" s="114"/>
      <c r="C2757" s="114"/>
      <c r="D2757" s="114"/>
      <c r="E2757" s="114"/>
      <c r="F2757" s="114"/>
    </row>
    <row r="2758" spans="1:6" ht="15" x14ac:dyDescent="0.2">
      <c r="A2758" s="173"/>
      <c r="B2758" s="114"/>
      <c r="C2758" s="114"/>
      <c r="D2758" s="114"/>
      <c r="E2758" s="114"/>
      <c r="F2758" s="114"/>
    </row>
    <row r="2759" spans="1:6" ht="15" x14ac:dyDescent="0.2">
      <c r="A2759" s="173"/>
      <c r="B2759" s="114"/>
      <c r="C2759" s="114"/>
      <c r="D2759" s="114"/>
      <c r="E2759" s="114"/>
      <c r="F2759" s="114"/>
    </row>
    <row r="2760" spans="1:6" ht="15" x14ac:dyDescent="0.2">
      <c r="A2760" s="173"/>
      <c r="B2760" s="114"/>
      <c r="C2760" s="114"/>
      <c r="D2760" s="114"/>
      <c r="E2760" s="114"/>
      <c r="F2760" s="114"/>
    </row>
    <row r="2761" spans="1:6" ht="15" x14ac:dyDescent="0.2">
      <c r="A2761" s="173"/>
      <c r="B2761" s="114"/>
      <c r="C2761" s="114"/>
      <c r="D2761" s="114"/>
      <c r="E2761" s="114"/>
      <c r="F2761" s="114"/>
    </row>
    <row r="2762" spans="1:6" ht="15" x14ac:dyDescent="0.2">
      <c r="A2762" s="173"/>
      <c r="B2762" s="114"/>
      <c r="C2762" s="114"/>
      <c r="D2762" s="114"/>
      <c r="E2762" s="114"/>
      <c r="F2762" s="114"/>
    </row>
    <row r="2763" spans="1:6" ht="15" x14ac:dyDescent="0.2">
      <c r="A2763" s="173"/>
      <c r="B2763" s="114"/>
      <c r="C2763" s="114"/>
      <c r="D2763" s="114"/>
      <c r="E2763" s="114"/>
      <c r="F2763" s="114"/>
    </row>
    <row r="2764" spans="1:6" ht="15" x14ac:dyDescent="0.2">
      <c r="A2764" s="173"/>
      <c r="B2764" s="114"/>
      <c r="C2764" s="114"/>
      <c r="D2764" s="114"/>
      <c r="E2764" s="114"/>
      <c r="F2764" s="114"/>
    </row>
    <row r="2765" spans="1:6" ht="15" x14ac:dyDescent="0.2">
      <c r="A2765" s="173"/>
      <c r="B2765" s="114"/>
      <c r="C2765" s="114"/>
      <c r="D2765" s="114"/>
      <c r="E2765" s="114"/>
      <c r="F2765" s="114"/>
    </row>
    <row r="2766" spans="1:6" ht="15" x14ac:dyDescent="0.2">
      <c r="A2766" s="173"/>
      <c r="B2766" s="114"/>
      <c r="C2766" s="114"/>
      <c r="D2766" s="114"/>
      <c r="E2766" s="114"/>
      <c r="F2766" s="114"/>
    </row>
    <row r="2767" spans="1:6" ht="15" x14ac:dyDescent="0.2">
      <c r="A2767" s="173"/>
      <c r="B2767" s="114"/>
      <c r="C2767" s="114"/>
      <c r="D2767" s="114"/>
      <c r="E2767" s="114"/>
      <c r="F2767" s="114"/>
    </row>
    <row r="2768" spans="1:6" ht="15" x14ac:dyDescent="0.2">
      <c r="A2768" s="173"/>
      <c r="B2768" s="114"/>
      <c r="C2768" s="114"/>
      <c r="D2768" s="114"/>
      <c r="E2768" s="114"/>
      <c r="F2768" s="114"/>
    </row>
    <row r="2769" spans="1:6" ht="15" x14ac:dyDescent="0.2">
      <c r="A2769" s="173"/>
      <c r="B2769" s="114"/>
      <c r="C2769" s="114"/>
      <c r="D2769" s="114"/>
      <c r="E2769" s="114"/>
      <c r="F2769" s="114"/>
    </row>
    <row r="2770" spans="1:6" ht="15" x14ac:dyDescent="0.2">
      <c r="A2770" s="173"/>
      <c r="B2770" s="114"/>
      <c r="C2770" s="114"/>
      <c r="D2770" s="114"/>
      <c r="E2770" s="114"/>
      <c r="F2770" s="114"/>
    </row>
    <row r="2771" spans="1:6" ht="15" x14ac:dyDescent="0.2">
      <c r="A2771" s="173"/>
      <c r="B2771" s="114"/>
      <c r="C2771" s="114"/>
      <c r="D2771" s="114"/>
      <c r="E2771" s="114"/>
      <c r="F2771" s="114"/>
    </row>
    <row r="2772" spans="1:6" ht="15" x14ac:dyDescent="0.2">
      <c r="A2772" s="173"/>
      <c r="B2772" s="114"/>
      <c r="C2772" s="114"/>
      <c r="D2772" s="114"/>
      <c r="E2772" s="114"/>
      <c r="F2772" s="114"/>
    </row>
    <row r="2773" spans="1:6" ht="15" x14ac:dyDescent="0.2">
      <c r="A2773" s="173"/>
      <c r="B2773" s="114"/>
      <c r="C2773" s="114"/>
      <c r="D2773" s="114"/>
      <c r="E2773" s="114"/>
      <c r="F2773" s="114"/>
    </row>
    <row r="2774" spans="1:6" ht="15" x14ac:dyDescent="0.2">
      <c r="A2774" s="173"/>
      <c r="B2774" s="114"/>
      <c r="C2774" s="114"/>
      <c r="D2774" s="114"/>
      <c r="E2774" s="114"/>
      <c r="F2774" s="114"/>
    </row>
    <row r="2775" spans="1:6" ht="15" x14ac:dyDescent="0.2">
      <c r="A2775" s="173"/>
      <c r="B2775" s="114"/>
      <c r="C2775" s="114"/>
      <c r="D2775" s="114"/>
      <c r="E2775" s="114"/>
      <c r="F2775" s="114"/>
    </row>
    <row r="2776" spans="1:6" ht="15" x14ac:dyDescent="0.2">
      <c r="A2776" s="173"/>
      <c r="B2776" s="114"/>
      <c r="C2776" s="114"/>
      <c r="D2776" s="114"/>
      <c r="E2776" s="114"/>
      <c r="F2776" s="114"/>
    </row>
    <row r="2777" spans="1:6" ht="15" x14ac:dyDescent="0.2">
      <c r="A2777" s="173"/>
      <c r="B2777" s="114"/>
      <c r="C2777" s="114"/>
      <c r="D2777" s="114"/>
      <c r="E2777" s="114"/>
      <c r="F2777" s="114"/>
    </row>
    <row r="2778" spans="1:6" ht="15" x14ac:dyDescent="0.2">
      <c r="A2778" s="173"/>
      <c r="B2778" s="114"/>
      <c r="C2778" s="114"/>
      <c r="D2778" s="114"/>
      <c r="E2778" s="114"/>
      <c r="F2778" s="114"/>
    </row>
    <row r="2779" spans="1:6" ht="15" x14ac:dyDescent="0.2">
      <c r="A2779" s="173"/>
      <c r="B2779" s="114"/>
      <c r="C2779" s="114"/>
      <c r="D2779" s="114"/>
      <c r="E2779" s="114"/>
      <c r="F2779" s="114"/>
    </row>
    <row r="2780" spans="1:6" ht="15" x14ac:dyDescent="0.2">
      <c r="A2780" s="173"/>
      <c r="B2780" s="114"/>
      <c r="C2780" s="114"/>
      <c r="D2780" s="114"/>
      <c r="E2780" s="114"/>
      <c r="F2780" s="114"/>
    </row>
    <row r="2781" spans="1:6" ht="15" x14ac:dyDescent="0.2">
      <c r="A2781" s="173"/>
      <c r="B2781" s="114"/>
      <c r="C2781" s="114"/>
      <c r="D2781" s="114"/>
      <c r="E2781" s="114"/>
      <c r="F2781" s="114"/>
    </row>
    <row r="2782" spans="1:6" ht="15" x14ac:dyDescent="0.2">
      <c r="A2782" s="173"/>
      <c r="B2782" s="114"/>
      <c r="C2782" s="114"/>
      <c r="D2782" s="114"/>
      <c r="E2782" s="114"/>
      <c r="F2782" s="114"/>
    </row>
    <row r="2783" spans="1:6" ht="15" x14ac:dyDescent="0.2">
      <c r="A2783" s="173"/>
      <c r="B2783" s="114"/>
      <c r="C2783" s="114"/>
      <c r="D2783" s="114"/>
      <c r="E2783" s="114"/>
      <c r="F2783" s="114"/>
    </row>
    <row r="2784" spans="1:6" ht="15" x14ac:dyDescent="0.2">
      <c r="A2784" s="173"/>
      <c r="B2784" s="114"/>
      <c r="C2784" s="114"/>
      <c r="D2784" s="114"/>
      <c r="E2784" s="114"/>
      <c r="F2784" s="114"/>
    </row>
    <row r="2785" spans="1:6" ht="15" x14ac:dyDescent="0.2">
      <c r="A2785" s="173"/>
      <c r="B2785" s="114"/>
      <c r="C2785" s="114"/>
      <c r="D2785" s="114"/>
      <c r="E2785" s="114"/>
      <c r="F2785" s="114"/>
    </row>
    <row r="2786" spans="1:6" ht="15" x14ac:dyDescent="0.2">
      <c r="A2786" s="173"/>
      <c r="B2786" s="114"/>
      <c r="C2786" s="114"/>
      <c r="D2786" s="114"/>
      <c r="E2786" s="114"/>
      <c r="F2786" s="114"/>
    </row>
    <row r="2787" spans="1:6" ht="15" x14ac:dyDescent="0.2">
      <c r="A2787" s="173"/>
      <c r="B2787" s="114"/>
      <c r="C2787" s="114"/>
      <c r="D2787" s="114"/>
      <c r="E2787" s="114"/>
      <c r="F2787" s="114"/>
    </row>
    <row r="2788" spans="1:6" ht="15" x14ac:dyDescent="0.2">
      <c r="A2788" s="173"/>
      <c r="B2788" s="114"/>
      <c r="C2788" s="114"/>
      <c r="D2788" s="114"/>
      <c r="E2788" s="114"/>
      <c r="F2788" s="114"/>
    </row>
    <row r="2789" spans="1:6" ht="15" x14ac:dyDescent="0.2">
      <c r="A2789" s="173"/>
      <c r="B2789" s="114"/>
      <c r="C2789" s="114"/>
      <c r="D2789" s="114"/>
      <c r="E2789" s="114"/>
      <c r="F2789" s="114"/>
    </row>
    <row r="2790" spans="1:6" ht="15" x14ac:dyDescent="0.2">
      <c r="A2790" s="173"/>
      <c r="B2790" s="114"/>
      <c r="C2790" s="114"/>
      <c r="D2790" s="114"/>
      <c r="E2790" s="114"/>
      <c r="F2790" s="114"/>
    </row>
    <row r="2791" spans="1:6" ht="15" x14ac:dyDescent="0.2">
      <c r="A2791" s="173"/>
      <c r="B2791" s="114"/>
      <c r="C2791" s="114"/>
      <c r="D2791" s="114"/>
      <c r="E2791" s="114"/>
      <c r="F2791" s="114"/>
    </row>
    <row r="2792" spans="1:6" ht="15" x14ac:dyDescent="0.2">
      <c r="A2792" s="173"/>
      <c r="B2792" s="114"/>
      <c r="C2792" s="114"/>
      <c r="D2792" s="114"/>
      <c r="E2792" s="114"/>
      <c r="F2792" s="114"/>
    </row>
    <row r="2793" spans="1:6" ht="15" x14ac:dyDescent="0.2">
      <c r="A2793" s="173"/>
      <c r="B2793" s="114"/>
      <c r="C2793" s="114"/>
      <c r="D2793" s="114"/>
      <c r="E2793" s="114"/>
      <c r="F2793" s="114"/>
    </row>
    <row r="2794" spans="1:6" ht="15" x14ac:dyDescent="0.2">
      <c r="A2794" s="173"/>
      <c r="B2794" s="114"/>
      <c r="C2794" s="114"/>
      <c r="D2794" s="114"/>
      <c r="E2794" s="114"/>
      <c r="F2794" s="114"/>
    </row>
    <row r="2795" spans="1:6" ht="15" x14ac:dyDescent="0.2">
      <c r="A2795" s="173"/>
      <c r="B2795" s="114"/>
      <c r="C2795" s="114"/>
      <c r="D2795" s="114"/>
      <c r="E2795" s="114"/>
      <c r="F2795" s="114"/>
    </row>
    <row r="2796" spans="1:6" ht="15" x14ac:dyDescent="0.2">
      <c r="A2796" s="173"/>
      <c r="B2796" s="114"/>
      <c r="C2796" s="114"/>
      <c r="D2796" s="114"/>
      <c r="E2796" s="114"/>
      <c r="F2796" s="114"/>
    </row>
    <row r="2797" spans="1:6" ht="15" x14ac:dyDescent="0.2">
      <c r="A2797" s="173"/>
      <c r="B2797" s="114"/>
      <c r="C2797" s="114"/>
      <c r="D2797" s="114"/>
      <c r="E2797" s="114"/>
      <c r="F2797" s="114"/>
    </row>
    <row r="2798" spans="1:6" ht="15" x14ac:dyDescent="0.2">
      <c r="A2798" s="173"/>
      <c r="B2798" s="114"/>
      <c r="C2798" s="114"/>
      <c r="D2798" s="114"/>
      <c r="E2798" s="114"/>
      <c r="F2798" s="114"/>
    </row>
    <row r="2799" spans="1:6" ht="15" x14ac:dyDescent="0.2">
      <c r="A2799" s="173"/>
      <c r="B2799" s="114"/>
      <c r="C2799" s="114"/>
      <c r="D2799" s="114"/>
      <c r="E2799" s="114"/>
      <c r="F2799" s="114"/>
    </row>
    <row r="2800" spans="1:6" ht="15" x14ac:dyDescent="0.2">
      <c r="A2800" s="173"/>
      <c r="B2800" s="114"/>
      <c r="C2800" s="114"/>
      <c r="D2800" s="114"/>
      <c r="E2800" s="114"/>
      <c r="F2800" s="114"/>
    </row>
    <row r="2801" spans="1:6" ht="15" x14ac:dyDescent="0.2">
      <c r="A2801" s="173"/>
      <c r="B2801" s="114"/>
      <c r="C2801" s="114"/>
      <c r="D2801" s="114"/>
      <c r="E2801" s="114"/>
      <c r="F2801" s="114"/>
    </row>
    <row r="2802" spans="1:6" ht="15" x14ac:dyDescent="0.2">
      <c r="A2802" s="173"/>
      <c r="B2802" s="114"/>
      <c r="C2802" s="114"/>
      <c r="D2802" s="114"/>
      <c r="E2802" s="114"/>
      <c r="F2802" s="114"/>
    </row>
    <row r="2803" spans="1:6" ht="15" x14ac:dyDescent="0.2">
      <c r="A2803" s="173"/>
      <c r="B2803" s="114"/>
      <c r="C2803" s="114"/>
      <c r="D2803" s="114"/>
      <c r="E2803" s="114"/>
      <c r="F2803" s="114"/>
    </row>
    <row r="2804" spans="1:6" ht="15" x14ac:dyDescent="0.2">
      <c r="A2804" s="173"/>
      <c r="B2804" s="114"/>
      <c r="C2804" s="114"/>
      <c r="D2804" s="114"/>
      <c r="E2804" s="114"/>
      <c r="F2804" s="114"/>
    </row>
    <row r="2805" spans="1:6" ht="15" x14ac:dyDescent="0.2">
      <c r="A2805" s="173"/>
      <c r="B2805" s="114"/>
      <c r="C2805" s="114"/>
      <c r="D2805" s="114"/>
      <c r="E2805" s="114"/>
      <c r="F2805" s="114"/>
    </row>
    <row r="2806" spans="1:6" ht="15" x14ac:dyDescent="0.2">
      <c r="A2806" s="173"/>
      <c r="B2806" s="114"/>
      <c r="C2806" s="114"/>
      <c r="D2806" s="114"/>
      <c r="E2806" s="114"/>
      <c r="F2806" s="114"/>
    </row>
    <row r="2807" spans="1:6" ht="15" x14ac:dyDescent="0.2">
      <c r="A2807" s="173"/>
      <c r="B2807" s="114"/>
      <c r="C2807" s="114"/>
      <c r="D2807" s="114"/>
      <c r="E2807" s="114"/>
      <c r="F2807" s="114"/>
    </row>
    <row r="2808" spans="1:6" ht="15" x14ac:dyDescent="0.2">
      <c r="A2808" s="173"/>
      <c r="B2808" s="114"/>
      <c r="C2808" s="114"/>
      <c r="D2808" s="114"/>
      <c r="E2808" s="114"/>
      <c r="F2808" s="114"/>
    </row>
    <row r="2809" spans="1:6" ht="15" x14ac:dyDescent="0.2">
      <c r="A2809" s="173"/>
      <c r="B2809" s="114"/>
      <c r="C2809" s="114"/>
      <c r="D2809" s="114"/>
      <c r="E2809" s="114"/>
      <c r="F2809" s="114"/>
    </row>
    <row r="2810" spans="1:6" ht="15" x14ac:dyDescent="0.2">
      <c r="A2810" s="173"/>
      <c r="B2810" s="114"/>
      <c r="C2810" s="114"/>
      <c r="D2810" s="114"/>
      <c r="E2810" s="114"/>
      <c r="F2810" s="114"/>
    </row>
    <row r="2811" spans="1:6" ht="15" x14ac:dyDescent="0.2">
      <c r="A2811" s="173"/>
      <c r="B2811" s="114"/>
      <c r="C2811" s="114"/>
      <c r="D2811" s="114"/>
      <c r="E2811" s="114"/>
      <c r="F2811" s="114"/>
    </row>
    <row r="2812" spans="1:6" ht="15" x14ac:dyDescent="0.2">
      <c r="A2812" s="173"/>
      <c r="B2812" s="114"/>
      <c r="C2812" s="114"/>
      <c r="D2812" s="114"/>
      <c r="E2812" s="114"/>
      <c r="F2812" s="114"/>
    </row>
    <row r="2813" spans="1:6" ht="15" x14ac:dyDescent="0.2">
      <c r="A2813" s="173"/>
      <c r="B2813" s="114"/>
      <c r="C2813" s="114"/>
      <c r="D2813" s="114"/>
      <c r="E2813" s="114"/>
      <c r="F2813" s="114"/>
    </row>
    <row r="2814" spans="1:6" ht="15" x14ac:dyDescent="0.2">
      <c r="A2814" s="173"/>
      <c r="B2814" s="114"/>
      <c r="C2814" s="114"/>
      <c r="D2814" s="114"/>
      <c r="E2814" s="114"/>
      <c r="F2814" s="114"/>
    </row>
    <row r="2815" spans="1:6" ht="15" x14ac:dyDescent="0.2">
      <c r="A2815" s="173"/>
      <c r="B2815" s="114"/>
      <c r="C2815" s="114"/>
      <c r="D2815" s="114"/>
      <c r="E2815" s="114"/>
      <c r="F2815" s="114"/>
    </row>
    <row r="2816" spans="1:6" ht="15" x14ac:dyDescent="0.2">
      <c r="A2816" s="173"/>
      <c r="B2816" s="114"/>
      <c r="C2816" s="114"/>
      <c r="D2816" s="114"/>
      <c r="E2816" s="114"/>
      <c r="F2816" s="114"/>
    </row>
    <row r="2817" spans="1:6" ht="15" x14ac:dyDescent="0.2">
      <c r="A2817" s="173"/>
      <c r="B2817" s="114"/>
      <c r="C2817" s="114"/>
      <c r="D2817" s="114"/>
      <c r="E2817" s="114"/>
      <c r="F2817" s="114"/>
    </row>
    <row r="2818" spans="1:6" ht="15" x14ac:dyDescent="0.2">
      <c r="A2818" s="173"/>
      <c r="B2818" s="114"/>
      <c r="C2818" s="114"/>
      <c r="D2818" s="114"/>
      <c r="E2818" s="114"/>
      <c r="F2818" s="114"/>
    </row>
    <row r="2819" spans="1:6" ht="15" x14ac:dyDescent="0.2">
      <c r="A2819" s="173"/>
      <c r="B2819" s="114"/>
      <c r="C2819" s="114"/>
      <c r="D2819" s="114"/>
      <c r="E2819" s="114"/>
      <c r="F2819" s="114"/>
    </row>
    <row r="2820" spans="1:6" ht="15" x14ac:dyDescent="0.2">
      <c r="A2820" s="173"/>
      <c r="B2820" s="114"/>
      <c r="C2820" s="114"/>
      <c r="D2820" s="114"/>
      <c r="E2820" s="114"/>
      <c r="F2820" s="114"/>
    </row>
    <row r="2821" spans="1:6" ht="15" x14ac:dyDescent="0.2">
      <c r="A2821" s="173"/>
      <c r="B2821" s="114"/>
      <c r="C2821" s="114"/>
      <c r="D2821" s="114"/>
      <c r="E2821" s="114"/>
      <c r="F2821" s="114"/>
    </row>
    <row r="2822" spans="1:6" ht="15" x14ac:dyDescent="0.2">
      <c r="A2822" s="173"/>
      <c r="B2822" s="114"/>
      <c r="C2822" s="114"/>
      <c r="D2822" s="114"/>
      <c r="E2822" s="114"/>
      <c r="F2822" s="114"/>
    </row>
    <row r="2823" spans="1:6" ht="15" x14ac:dyDescent="0.2">
      <c r="A2823" s="173"/>
      <c r="B2823" s="114"/>
      <c r="C2823" s="114"/>
      <c r="D2823" s="114"/>
      <c r="E2823" s="114"/>
      <c r="F2823" s="114"/>
    </row>
    <row r="2824" spans="1:6" ht="15" x14ac:dyDescent="0.2">
      <c r="A2824" s="173"/>
      <c r="B2824" s="114"/>
      <c r="C2824" s="114"/>
      <c r="D2824" s="114"/>
      <c r="E2824" s="114"/>
      <c r="F2824" s="114"/>
    </row>
    <row r="2825" spans="1:6" ht="15" x14ac:dyDescent="0.2">
      <c r="A2825" s="173"/>
      <c r="B2825" s="114"/>
      <c r="C2825" s="114"/>
      <c r="D2825" s="114"/>
      <c r="E2825" s="114"/>
      <c r="F2825" s="114"/>
    </row>
    <row r="2826" spans="1:6" ht="15" x14ac:dyDescent="0.2">
      <c r="A2826" s="173"/>
      <c r="B2826" s="114"/>
      <c r="C2826" s="114"/>
      <c r="D2826" s="114"/>
      <c r="E2826" s="114"/>
      <c r="F2826" s="114"/>
    </row>
    <row r="2827" spans="1:6" ht="15" x14ac:dyDescent="0.2">
      <c r="A2827" s="173"/>
      <c r="B2827" s="114"/>
      <c r="C2827" s="114"/>
      <c r="D2827" s="114"/>
      <c r="E2827" s="114"/>
      <c r="F2827" s="114"/>
    </row>
    <row r="2828" spans="1:6" ht="15" x14ac:dyDescent="0.2">
      <c r="A2828" s="173"/>
      <c r="B2828" s="114"/>
      <c r="C2828" s="114"/>
      <c r="D2828" s="114"/>
      <c r="E2828" s="114"/>
      <c r="F2828" s="114"/>
    </row>
    <row r="2829" spans="1:6" ht="15" x14ac:dyDescent="0.2">
      <c r="A2829" s="173"/>
      <c r="B2829" s="114"/>
      <c r="C2829" s="114"/>
      <c r="D2829" s="114"/>
      <c r="E2829" s="114"/>
      <c r="F2829" s="114"/>
    </row>
    <row r="2830" spans="1:6" ht="15" x14ac:dyDescent="0.2">
      <c r="A2830" s="173"/>
      <c r="B2830" s="114"/>
      <c r="C2830" s="114"/>
      <c r="D2830" s="114"/>
      <c r="E2830" s="114"/>
      <c r="F2830" s="114"/>
    </row>
    <row r="2831" spans="1:6" ht="15" x14ac:dyDescent="0.2">
      <c r="A2831" s="173"/>
      <c r="B2831" s="114"/>
      <c r="C2831" s="114"/>
      <c r="D2831" s="114"/>
      <c r="E2831" s="114"/>
      <c r="F2831" s="114"/>
    </row>
    <row r="2832" spans="1:6" ht="15" x14ac:dyDescent="0.2">
      <c r="A2832" s="173"/>
      <c r="B2832" s="114"/>
      <c r="C2832" s="114"/>
      <c r="D2832" s="114"/>
      <c r="E2832" s="114"/>
      <c r="F2832" s="114"/>
    </row>
    <row r="2833" spans="1:6" ht="15" x14ac:dyDescent="0.2">
      <c r="A2833" s="173"/>
      <c r="B2833" s="114"/>
      <c r="C2833" s="114"/>
      <c r="D2833" s="114"/>
      <c r="E2833" s="114"/>
      <c r="F2833" s="114"/>
    </row>
    <row r="2834" spans="1:6" ht="15" x14ac:dyDescent="0.2">
      <c r="A2834" s="173"/>
      <c r="B2834" s="114"/>
      <c r="C2834" s="114"/>
      <c r="D2834" s="114"/>
      <c r="E2834" s="114"/>
      <c r="F2834" s="114"/>
    </row>
    <row r="2835" spans="1:6" ht="15" x14ac:dyDescent="0.2">
      <c r="A2835" s="173"/>
      <c r="B2835" s="114"/>
      <c r="C2835" s="114"/>
      <c r="D2835" s="114"/>
      <c r="E2835" s="114"/>
      <c r="F2835" s="114"/>
    </row>
    <row r="2836" spans="1:6" ht="15" x14ac:dyDescent="0.2">
      <c r="A2836" s="173"/>
      <c r="B2836" s="114"/>
      <c r="C2836" s="114"/>
      <c r="D2836" s="114"/>
      <c r="E2836" s="114"/>
      <c r="F2836" s="114"/>
    </row>
    <row r="2837" spans="1:6" ht="15" x14ac:dyDescent="0.2">
      <c r="A2837" s="173"/>
      <c r="B2837" s="114"/>
      <c r="C2837" s="114"/>
      <c r="D2837" s="114"/>
      <c r="E2837" s="114"/>
      <c r="F2837" s="114"/>
    </row>
    <row r="2838" spans="1:6" ht="15" x14ac:dyDescent="0.2">
      <c r="A2838" s="173"/>
      <c r="B2838" s="114"/>
      <c r="C2838" s="114"/>
      <c r="D2838" s="114"/>
      <c r="E2838" s="114"/>
      <c r="F2838" s="114"/>
    </row>
    <row r="2839" spans="1:6" ht="15" x14ac:dyDescent="0.2">
      <c r="A2839" s="173"/>
      <c r="B2839" s="114"/>
      <c r="C2839" s="114"/>
      <c r="D2839" s="114"/>
      <c r="E2839" s="114"/>
      <c r="F2839" s="114"/>
    </row>
    <row r="2840" spans="1:6" ht="15" x14ac:dyDescent="0.2">
      <c r="A2840" s="173"/>
      <c r="B2840" s="114"/>
      <c r="C2840" s="114"/>
      <c r="D2840" s="114"/>
      <c r="E2840" s="114"/>
      <c r="F2840" s="114"/>
    </row>
    <row r="2841" spans="1:6" ht="15" x14ac:dyDescent="0.2">
      <c r="A2841" s="173"/>
      <c r="B2841" s="114"/>
      <c r="C2841" s="114"/>
      <c r="D2841" s="114"/>
      <c r="E2841" s="114"/>
      <c r="F2841" s="114"/>
    </row>
    <row r="2842" spans="1:6" ht="15" x14ac:dyDescent="0.2">
      <c r="A2842" s="173"/>
      <c r="B2842" s="114"/>
      <c r="C2842" s="114"/>
      <c r="D2842" s="114"/>
      <c r="E2842" s="114"/>
      <c r="F2842" s="114"/>
    </row>
    <row r="2843" spans="1:6" ht="15" x14ac:dyDescent="0.2">
      <c r="A2843" s="173"/>
      <c r="B2843" s="114"/>
      <c r="C2843" s="114"/>
      <c r="D2843" s="114"/>
      <c r="E2843" s="114"/>
      <c r="F2843" s="114"/>
    </row>
    <row r="2844" spans="1:6" ht="15" x14ac:dyDescent="0.2">
      <c r="A2844" s="173"/>
      <c r="B2844" s="114"/>
      <c r="C2844" s="114"/>
      <c r="D2844" s="114"/>
      <c r="E2844" s="114"/>
      <c r="F2844" s="114"/>
    </row>
    <row r="2845" spans="1:6" ht="15" x14ac:dyDescent="0.2">
      <c r="A2845" s="173"/>
      <c r="B2845" s="114"/>
      <c r="C2845" s="114"/>
      <c r="D2845" s="114"/>
      <c r="E2845" s="114"/>
      <c r="F2845" s="114"/>
    </row>
    <row r="2846" spans="1:6" ht="15" x14ac:dyDescent="0.2">
      <c r="A2846" s="173"/>
      <c r="B2846" s="114"/>
      <c r="C2846" s="114"/>
      <c r="D2846" s="114"/>
      <c r="E2846" s="114"/>
      <c r="F2846" s="114"/>
    </row>
    <row r="2847" spans="1:6" ht="15" x14ac:dyDescent="0.2">
      <c r="A2847" s="173"/>
      <c r="B2847" s="114"/>
      <c r="C2847" s="114"/>
      <c r="D2847" s="114"/>
      <c r="E2847" s="114"/>
      <c r="F2847" s="114"/>
    </row>
    <row r="2848" spans="1:6" ht="15" x14ac:dyDescent="0.2">
      <c r="A2848" s="173"/>
      <c r="B2848" s="114"/>
      <c r="C2848" s="114"/>
      <c r="D2848" s="114"/>
      <c r="E2848" s="114"/>
      <c r="F2848" s="114"/>
    </row>
    <row r="2849" spans="1:6" ht="15" x14ac:dyDescent="0.2">
      <c r="A2849" s="173"/>
      <c r="B2849" s="114"/>
      <c r="C2849" s="114"/>
      <c r="D2849" s="114"/>
      <c r="E2849" s="114"/>
      <c r="F2849" s="114"/>
    </row>
    <row r="2850" spans="1:6" ht="15" x14ac:dyDescent="0.2">
      <c r="A2850" s="173"/>
      <c r="B2850" s="114"/>
      <c r="C2850" s="114"/>
      <c r="D2850" s="114"/>
      <c r="E2850" s="114"/>
      <c r="F2850" s="114"/>
    </row>
    <row r="2851" spans="1:6" ht="15" x14ac:dyDescent="0.2">
      <c r="A2851" s="173"/>
      <c r="B2851" s="114"/>
      <c r="C2851" s="114"/>
      <c r="D2851" s="114"/>
      <c r="E2851" s="114"/>
      <c r="F2851" s="114"/>
    </row>
    <row r="2852" spans="1:6" ht="15" x14ac:dyDescent="0.2">
      <c r="A2852" s="173"/>
      <c r="B2852" s="114"/>
      <c r="C2852" s="114"/>
      <c r="D2852" s="114"/>
      <c r="E2852" s="114"/>
      <c r="F2852" s="114"/>
    </row>
    <row r="2853" spans="1:6" ht="15" x14ac:dyDescent="0.2">
      <c r="A2853" s="173"/>
      <c r="B2853" s="114"/>
      <c r="C2853" s="114"/>
      <c r="D2853" s="114"/>
      <c r="E2853" s="114"/>
      <c r="F2853" s="114"/>
    </row>
    <row r="2854" spans="1:6" ht="15" x14ac:dyDescent="0.2">
      <c r="A2854" s="173"/>
      <c r="B2854" s="114"/>
      <c r="C2854" s="114"/>
      <c r="D2854" s="114"/>
      <c r="E2854" s="114"/>
      <c r="F2854" s="114"/>
    </row>
    <row r="2855" spans="1:6" ht="15" x14ac:dyDescent="0.2">
      <c r="A2855" s="173"/>
      <c r="B2855" s="114"/>
      <c r="C2855" s="114"/>
      <c r="D2855" s="114"/>
      <c r="E2855" s="114"/>
      <c r="F2855" s="114"/>
    </row>
    <row r="2856" spans="1:6" ht="15" x14ac:dyDescent="0.2">
      <c r="A2856" s="173"/>
      <c r="B2856" s="114"/>
      <c r="C2856" s="114"/>
      <c r="D2856" s="114"/>
      <c r="E2856" s="114"/>
      <c r="F2856" s="114"/>
    </row>
    <row r="2857" spans="1:6" ht="15" x14ac:dyDescent="0.2">
      <c r="A2857" s="173"/>
      <c r="B2857" s="114"/>
      <c r="C2857" s="114"/>
      <c r="D2857" s="114"/>
      <c r="E2857" s="114"/>
      <c r="F2857" s="114"/>
    </row>
    <row r="2858" spans="1:6" ht="15" x14ac:dyDescent="0.2">
      <c r="A2858" s="173"/>
      <c r="B2858" s="114"/>
      <c r="C2858" s="114"/>
      <c r="D2858" s="114"/>
      <c r="E2858" s="114"/>
      <c r="F2858" s="114"/>
    </row>
    <row r="2859" spans="1:6" ht="15" x14ac:dyDescent="0.2">
      <c r="A2859" s="173"/>
      <c r="B2859" s="114"/>
      <c r="C2859" s="114"/>
      <c r="D2859" s="114"/>
      <c r="E2859" s="114"/>
      <c r="F2859" s="114"/>
    </row>
    <row r="2860" spans="1:6" ht="15" x14ac:dyDescent="0.2">
      <c r="A2860" s="173"/>
      <c r="B2860" s="114"/>
      <c r="C2860" s="114"/>
      <c r="D2860" s="114"/>
      <c r="E2860" s="114"/>
      <c r="F2860" s="114"/>
    </row>
    <row r="2861" spans="1:6" ht="15" x14ac:dyDescent="0.2">
      <c r="A2861" s="173"/>
      <c r="B2861" s="114"/>
      <c r="C2861" s="114"/>
      <c r="D2861" s="114"/>
      <c r="E2861" s="114"/>
      <c r="F2861" s="114"/>
    </row>
    <row r="2862" spans="1:6" ht="15" x14ac:dyDescent="0.2">
      <c r="A2862" s="173"/>
      <c r="B2862" s="114"/>
      <c r="C2862" s="114"/>
      <c r="D2862" s="114"/>
      <c r="E2862" s="114"/>
      <c r="F2862" s="114"/>
    </row>
    <row r="2863" spans="1:6" ht="15" x14ac:dyDescent="0.2">
      <c r="A2863" s="173"/>
      <c r="B2863" s="114"/>
      <c r="C2863" s="114"/>
      <c r="D2863" s="114"/>
      <c r="E2863" s="114"/>
      <c r="F2863" s="114"/>
    </row>
    <row r="2864" spans="1:6" ht="15" x14ac:dyDescent="0.2">
      <c r="A2864" s="173"/>
      <c r="B2864" s="114"/>
      <c r="C2864" s="114"/>
      <c r="D2864" s="114"/>
      <c r="E2864" s="114"/>
      <c r="F2864" s="114"/>
    </row>
    <row r="2865" spans="1:6" ht="15" x14ac:dyDescent="0.2">
      <c r="A2865" s="173"/>
      <c r="B2865" s="114"/>
      <c r="C2865" s="114"/>
      <c r="D2865" s="114"/>
      <c r="E2865" s="114"/>
      <c r="F2865" s="114"/>
    </row>
    <row r="2866" spans="1:6" ht="15" x14ac:dyDescent="0.2">
      <c r="A2866" s="173"/>
      <c r="B2866" s="114"/>
      <c r="C2866" s="114"/>
      <c r="D2866" s="114"/>
      <c r="E2866" s="114"/>
      <c r="F2866" s="114"/>
    </row>
    <row r="2867" spans="1:6" ht="15" x14ac:dyDescent="0.2">
      <c r="A2867" s="173"/>
      <c r="B2867" s="114"/>
      <c r="C2867" s="114"/>
      <c r="D2867" s="114"/>
      <c r="E2867" s="114"/>
      <c r="F2867" s="114"/>
    </row>
    <row r="2868" spans="1:6" ht="15" x14ac:dyDescent="0.2">
      <c r="A2868" s="173"/>
      <c r="B2868" s="114"/>
      <c r="C2868" s="114"/>
      <c r="D2868" s="114"/>
      <c r="E2868" s="114"/>
      <c r="F2868" s="114"/>
    </row>
    <row r="2869" spans="1:6" ht="15" x14ac:dyDescent="0.2">
      <c r="A2869" s="173"/>
      <c r="B2869" s="114"/>
      <c r="C2869" s="114"/>
      <c r="D2869" s="114"/>
      <c r="E2869" s="114"/>
      <c r="F2869" s="114"/>
    </row>
    <row r="2870" spans="1:6" ht="15" x14ac:dyDescent="0.2">
      <c r="A2870" s="173"/>
      <c r="B2870" s="114"/>
      <c r="C2870" s="114"/>
      <c r="D2870" s="114"/>
      <c r="E2870" s="114"/>
      <c r="F2870" s="114"/>
    </row>
    <row r="2871" spans="1:6" ht="15" x14ac:dyDescent="0.2">
      <c r="A2871" s="173"/>
      <c r="B2871" s="114"/>
      <c r="C2871" s="114"/>
      <c r="D2871" s="114"/>
      <c r="E2871" s="114"/>
      <c r="F2871" s="114"/>
    </row>
    <row r="2872" spans="1:6" ht="15" x14ac:dyDescent="0.2">
      <c r="A2872" s="173"/>
      <c r="B2872" s="114"/>
      <c r="C2872" s="114"/>
      <c r="D2872" s="114"/>
      <c r="E2872" s="114"/>
      <c r="F2872" s="114"/>
    </row>
    <row r="2873" spans="1:6" ht="15" x14ac:dyDescent="0.2">
      <c r="A2873" s="173"/>
      <c r="B2873" s="114"/>
      <c r="C2873" s="114"/>
      <c r="D2873" s="114"/>
      <c r="E2873" s="114"/>
      <c r="F2873" s="114"/>
    </row>
    <row r="2874" spans="1:6" ht="15" x14ac:dyDescent="0.2">
      <c r="A2874" s="173"/>
      <c r="B2874" s="114"/>
      <c r="C2874" s="114"/>
      <c r="D2874" s="114"/>
      <c r="E2874" s="114"/>
      <c r="F2874" s="114"/>
    </row>
    <row r="2875" spans="1:6" ht="15" x14ac:dyDescent="0.2">
      <c r="A2875" s="173"/>
      <c r="B2875" s="114"/>
      <c r="C2875" s="114"/>
      <c r="D2875" s="114"/>
      <c r="E2875" s="114"/>
      <c r="F2875" s="114"/>
    </row>
    <row r="2876" spans="1:6" ht="15" x14ac:dyDescent="0.2">
      <c r="A2876" s="173"/>
      <c r="B2876" s="114"/>
      <c r="C2876" s="114"/>
      <c r="D2876" s="114"/>
      <c r="E2876" s="114"/>
      <c r="F2876" s="114"/>
    </row>
    <row r="2877" spans="1:6" ht="15" x14ac:dyDescent="0.2">
      <c r="A2877" s="173"/>
      <c r="B2877" s="114"/>
      <c r="C2877" s="114"/>
      <c r="D2877" s="114"/>
      <c r="E2877" s="114"/>
      <c r="F2877" s="114"/>
    </row>
    <row r="2878" spans="1:6" ht="15" x14ac:dyDescent="0.2">
      <c r="A2878" s="173"/>
      <c r="B2878" s="114"/>
      <c r="C2878" s="114"/>
      <c r="D2878" s="114"/>
      <c r="E2878" s="114"/>
      <c r="F2878" s="114"/>
    </row>
    <row r="2879" spans="1:6" ht="15" x14ac:dyDescent="0.2">
      <c r="A2879" s="173"/>
      <c r="B2879" s="114"/>
      <c r="C2879" s="114"/>
      <c r="D2879" s="114"/>
      <c r="E2879" s="114"/>
      <c r="F2879" s="114"/>
    </row>
    <row r="2880" spans="1:6" ht="15" x14ac:dyDescent="0.2">
      <c r="A2880" s="173"/>
      <c r="B2880" s="114"/>
      <c r="C2880" s="114"/>
      <c r="D2880" s="114"/>
      <c r="E2880" s="114"/>
      <c r="F2880" s="114"/>
    </row>
    <row r="2881" spans="1:6" ht="15" x14ac:dyDescent="0.2">
      <c r="A2881" s="173"/>
      <c r="B2881" s="114"/>
      <c r="C2881" s="114"/>
      <c r="D2881" s="114"/>
      <c r="E2881" s="114"/>
      <c r="F2881" s="114"/>
    </row>
    <row r="2882" spans="1:6" ht="15" x14ac:dyDescent="0.2">
      <c r="A2882" s="173"/>
      <c r="B2882" s="114"/>
      <c r="C2882" s="114"/>
      <c r="D2882" s="114"/>
      <c r="E2882" s="114"/>
      <c r="F2882" s="114"/>
    </row>
    <row r="2883" spans="1:6" ht="15" x14ac:dyDescent="0.2">
      <c r="A2883" s="173"/>
      <c r="B2883" s="114"/>
      <c r="C2883" s="114"/>
      <c r="D2883" s="114"/>
      <c r="E2883" s="114"/>
      <c r="F2883" s="114"/>
    </row>
    <row r="2884" spans="1:6" ht="15" x14ac:dyDescent="0.2">
      <c r="A2884" s="173"/>
      <c r="B2884" s="114"/>
      <c r="C2884" s="114"/>
      <c r="D2884" s="114"/>
      <c r="E2884" s="114"/>
      <c r="F2884" s="114"/>
    </row>
    <row r="2885" spans="1:6" ht="15" x14ac:dyDescent="0.2">
      <c r="A2885" s="173"/>
      <c r="B2885" s="114"/>
      <c r="C2885" s="114"/>
      <c r="D2885" s="114"/>
      <c r="E2885" s="114"/>
      <c r="F2885" s="114"/>
    </row>
    <row r="2886" spans="1:6" ht="15" x14ac:dyDescent="0.2">
      <c r="A2886" s="173"/>
      <c r="B2886" s="114"/>
      <c r="C2886" s="114"/>
      <c r="D2886" s="114"/>
      <c r="E2886" s="114"/>
      <c r="F2886" s="114"/>
    </row>
    <row r="2887" spans="1:6" ht="15" x14ac:dyDescent="0.2">
      <c r="A2887" s="173"/>
      <c r="B2887" s="114"/>
      <c r="C2887" s="114"/>
      <c r="D2887" s="114"/>
      <c r="E2887" s="114"/>
      <c r="F2887" s="114"/>
    </row>
    <row r="2888" spans="1:6" ht="15" x14ac:dyDescent="0.2">
      <c r="A2888" s="173"/>
      <c r="B2888" s="114"/>
      <c r="C2888" s="114"/>
      <c r="D2888" s="114"/>
      <c r="E2888" s="114"/>
      <c r="F2888" s="114"/>
    </row>
    <row r="2889" spans="1:6" ht="15" x14ac:dyDescent="0.2">
      <c r="A2889" s="173"/>
      <c r="B2889" s="114"/>
      <c r="C2889" s="114"/>
      <c r="D2889" s="114"/>
      <c r="E2889" s="114"/>
      <c r="F2889" s="114"/>
    </row>
    <row r="2890" spans="1:6" ht="15" x14ac:dyDescent="0.2">
      <c r="A2890" s="173"/>
      <c r="B2890" s="114"/>
      <c r="C2890" s="114"/>
      <c r="D2890" s="114"/>
      <c r="E2890" s="114"/>
      <c r="F2890" s="114"/>
    </row>
    <row r="2891" spans="1:6" ht="15" x14ac:dyDescent="0.2">
      <c r="A2891" s="173"/>
      <c r="B2891" s="114"/>
      <c r="C2891" s="114"/>
      <c r="D2891" s="114"/>
      <c r="E2891" s="114"/>
      <c r="F2891" s="114"/>
    </row>
    <row r="2892" spans="1:6" ht="15" x14ac:dyDescent="0.2">
      <c r="A2892" s="173"/>
      <c r="B2892" s="114"/>
      <c r="C2892" s="114"/>
      <c r="D2892" s="114"/>
      <c r="E2892" s="114"/>
      <c r="F2892" s="114"/>
    </row>
    <row r="2893" spans="1:6" ht="15" x14ac:dyDescent="0.2">
      <c r="A2893" s="173"/>
      <c r="B2893" s="114"/>
      <c r="C2893" s="114"/>
      <c r="D2893" s="114"/>
      <c r="E2893" s="114"/>
      <c r="F2893" s="114"/>
    </row>
    <row r="2894" spans="1:6" ht="15" x14ac:dyDescent="0.2">
      <c r="A2894" s="173"/>
      <c r="B2894" s="114"/>
      <c r="C2894" s="114"/>
      <c r="D2894" s="114"/>
      <c r="E2894" s="114"/>
      <c r="F2894" s="114"/>
    </row>
    <row r="2895" spans="1:6" ht="15" x14ac:dyDescent="0.2">
      <c r="A2895" s="173"/>
      <c r="B2895" s="114"/>
      <c r="C2895" s="114"/>
      <c r="D2895" s="114"/>
      <c r="E2895" s="114"/>
      <c r="F2895" s="114"/>
    </row>
    <row r="2896" spans="1:6" ht="15" x14ac:dyDescent="0.2">
      <c r="A2896" s="173"/>
      <c r="B2896" s="114"/>
      <c r="C2896" s="114"/>
      <c r="D2896" s="114"/>
      <c r="E2896" s="114"/>
      <c r="F2896" s="114"/>
    </row>
    <row r="2897" spans="1:6" ht="15" x14ac:dyDescent="0.2">
      <c r="A2897" s="173"/>
      <c r="B2897" s="114"/>
      <c r="C2897" s="114"/>
      <c r="D2897" s="114"/>
      <c r="E2897" s="114"/>
      <c r="F2897" s="114"/>
    </row>
    <row r="2898" spans="1:6" ht="15" x14ac:dyDescent="0.2">
      <c r="A2898" s="173"/>
      <c r="B2898" s="114"/>
      <c r="C2898" s="114"/>
      <c r="D2898" s="114"/>
      <c r="E2898" s="114"/>
      <c r="F2898" s="114"/>
    </row>
    <row r="2899" spans="1:6" ht="15" x14ac:dyDescent="0.2">
      <c r="A2899" s="173"/>
      <c r="B2899" s="114"/>
      <c r="C2899" s="114"/>
      <c r="D2899" s="114"/>
      <c r="E2899" s="114"/>
      <c r="F2899" s="114"/>
    </row>
    <row r="2900" spans="1:6" ht="15" x14ac:dyDescent="0.2">
      <c r="A2900" s="173"/>
      <c r="B2900" s="114"/>
      <c r="C2900" s="114"/>
      <c r="D2900" s="114"/>
      <c r="E2900" s="114"/>
      <c r="F2900" s="114"/>
    </row>
    <row r="2901" spans="1:6" ht="15" x14ac:dyDescent="0.2">
      <c r="A2901" s="173"/>
      <c r="B2901" s="114"/>
      <c r="C2901" s="114"/>
      <c r="D2901" s="114"/>
      <c r="E2901" s="114"/>
      <c r="F2901" s="114"/>
    </row>
    <row r="2902" spans="1:6" ht="15" x14ac:dyDescent="0.2">
      <c r="A2902" s="173"/>
      <c r="B2902" s="114"/>
      <c r="C2902" s="114"/>
      <c r="D2902" s="114"/>
      <c r="E2902" s="114"/>
      <c r="F2902" s="114"/>
    </row>
    <row r="2903" spans="1:6" ht="15" x14ac:dyDescent="0.2">
      <c r="A2903" s="173"/>
      <c r="B2903" s="114"/>
      <c r="C2903" s="114"/>
      <c r="D2903" s="114"/>
      <c r="E2903" s="114"/>
      <c r="F2903" s="114"/>
    </row>
    <row r="2904" spans="1:6" ht="15" x14ac:dyDescent="0.2">
      <c r="A2904" s="173"/>
      <c r="B2904" s="114"/>
      <c r="C2904" s="114"/>
      <c r="D2904" s="114"/>
      <c r="E2904" s="114"/>
      <c r="F2904" s="114"/>
    </row>
    <row r="2905" spans="1:6" ht="15" x14ac:dyDescent="0.2">
      <c r="A2905" s="173"/>
      <c r="B2905" s="114"/>
      <c r="C2905" s="114"/>
      <c r="D2905" s="114"/>
      <c r="E2905" s="114"/>
      <c r="F2905" s="114"/>
    </row>
    <row r="2906" spans="1:6" ht="15" x14ac:dyDescent="0.2">
      <c r="A2906" s="173"/>
      <c r="B2906" s="114"/>
      <c r="C2906" s="114"/>
      <c r="D2906" s="114"/>
      <c r="E2906" s="114"/>
      <c r="F2906" s="114"/>
    </row>
    <row r="2907" spans="1:6" ht="15" x14ac:dyDescent="0.2">
      <c r="A2907" s="173"/>
      <c r="B2907" s="114"/>
      <c r="C2907" s="114"/>
      <c r="D2907" s="114"/>
      <c r="E2907" s="114"/>
      <c r="F2907" s="114"/>
    </row>
    <row r="2908" spans="1:6" ht="15" x14ac:dyDescent="0.2">
      <c r="A2908" s="173"/>
      <c r="B2908" s="114"/>
      <c r="C2908" s="114"/>
      <c r="D2908" s="114"/>
      <c r="E2908" s="114"/>
      <c r="F2908" s="114"/>
    </row>
    <row r="2909" spans="1:6" ht="15" x14ac:dyDescent="0.2">
      <c r="A2909" s="173"/>
      <c r="B2909" s="114"/>
      <c r="C2909" s="114"/>
      <c r="D2909" s="114"/>
      <c r="E2909" s="114"/>
      <c r="F2909" s="114"/>
    </row>
    <row r="2910" spans="1:6" ht="15" x14ac:dyDescent="0.2">
      <c r="A2910" s="173"/>
      <c r="B2910" s="114"/>
      <c r="C2910" s="114"/>
      <c r="D2910" s="114"/>
      <c r="E2910" s="114"/>
      <c r="F2910" s="114"/>
    </row>
    <row r="2911" spans="1:6" ht="15" x14ac:dyDescent="0.2">
      <c r="A2911" s="173"/>
      <c r="B2911" s="114"/>
      <c r="C2911" s="114"/>
      <c r="D2911" s="114"/>
      <c r="E2911" s="114"/>
      <c r="F2911" s="114"/>
    </row>
    <row r="2912" spans="1:6" ht="15" x14ac:dyDescent="0.2">
      <c r="A2912" s="173"/>
      <c r="B2912" s="114"/>
      <c r="C2912" s="114"/>
      <c r="D2912" s="114"/>
      <c r="E2912" s="114"/>
      <c r="F2912" s="114"/>
    </row>
    <row r="2913" spans="1:6" ht="15" x14ac:dyDescent="0.2">
      <c r="A2913" s="173"/>
      <c r="B2913" s="114"/>
      <c r="C2913" s="114"/>
      <c r="D2913" s="114"/>
      <c r="E2913" s="114"/>
      <c r="F2913" s="114"/>
    </row>
    <row r="2914" spans="1:6" ht="15" x14ac:dyDescent="0.2">
      <c r="A2914" s="173"/>
      <c r="B2914" s="114"/>
      <c r="C2914" s="114"/>
      <c r="D2914" s="114"/>
      <c r="E2914" s="114"/>
      <c r="F2914" s="114"/>
    </row>
    <row r="2915" spans="1:6" ht="15" x14ac:dyDescent="0.2">
      <c r="A2915" s="173"/>
      <c r="B2915" s="114"/>
      <c r="C2915" s="114"/>
      <c r="D2915" s="114"/>
      <c r="E2915" s="114"/>
      <c r="F2915" s="114"/>
    </row>
    <row r="2916" spans="1:6" ht="15" x14ac:dyDescent="0.2">
      <c r="A2916" s="173"/>
      <c r="B2916" s="114"/>
      <c r="C2916" s="114"/>
      <c r="D2916" s="114"/>
      <c r="E2916" s="114"/>
      <c r="F2916" s="114"/>
    </row>
    <row r="2917" spans="1:6" ht="15" x14ac:dyDescent="0.2">
      <c r="A2917" s="173"/>
      <c r="B2917" s="114"/>
      <c r="C2917" s="114"/>
      <c r="D2917" s="114"/>
      <c r="E2917" s="114"/>
      <c r="F2917" s="114"/>
    </row>
    <row r="2918" spans="1:6" ht="15" x14ac:dyDescent="0.2">
      <c r="A2918" s="173"/>
      <c r="B2918" s="114"/>
      <c r="C2918" s="114"/>
      <c r="D2918" s="114"/>
      <c r="E2918" s="114"/>
      <c r="F2918" s="114"/>
    </row>
    <row r="2919" spans="1:6" ht="15" x14ac:dyDescent="0.2">
      <c r="A2919" s="173"/>
      <c r="B2919" s="114"/>
      <c r="C2919" s="114"/>
      <c r="D2919" s="114"/>
      <c r="E2919" s="114"/>
      <c r="F2919" s="114"/>
    </row>
    <row r="2920" spans="1:6" ht="15" x14ac:dyDescent="0.2">
      <c r="A2920" s="173"/>
      <c r="B2920" s="114"/>
      <c r="C2920" s="114"/>
      <c r="D2920" s="114"/>
      <c r="E2920" s="114"/>
      <c r="F2920" s="114"/>
    </row>
    <row r="2921" spans="1:6" ht="15" x14ac:dyDescent="0.2">
      <c r="A2921" s="173"/>
      <c r="B2921" s="114"/>
      <c r="C2921" s="114"/>
      <c r="D2921" s="114"/>
      <c r="E2921" s="114"/>
      <c r="F2921" s="114"/>
    </row>
    <row r="2922" spans="1:6" ht="15" x14ac:dyDescent="0.2">
      <c r="A2922" s="173"/>
      <c r="B2922" s="114"/>
      <c r="C2922" s="114"/>
      <c r="D2922" s="114"/>
      <c r="E2922" s="114"/>
      <c r="F2922" s="114"/>
    </row>
    <row r="2923" spans="1:6" ht="15" x14ac:dyDescent="0.2">
      <c r="A2923" s="173"/>
      <c r="B2923" s="114"/>
      <c r="C2923" s="114"/>
      <c r="D2923" s="114"/>
      <c r="E2923" s="114"/>
      <c r="F2923" s="114"/>
    </row>
    <row r="2924" spans="1:6" ht="15" x14ac:dyDescent="0.2">
      <c r="A2924" s="173"/>
      <c r="B2924" s="114"/>
      <c r="C2924" s="114"/>
      <c r="D2924" s="114"/>
      <c r="E2924" s="114"/>
      <c r="F2924" s="114"/>
    </row>
    <row r="2925" spans="1:6" ht="15" x14ac:dyDescent="0.2">
      <c r="A2925" s="173"/>
      <c r="B2925" s="114"/>
      <c r="C2925" s="114"/>
      <c r="D2925" s="114"/>
      <c r="E2925" s="114"/>
      <c r="F2925" s="114"/>
    </row>
    <row r="2926" spans="1:6" ht="15" x14ac:dyDescent="0.2">
      <c r="A2926" s="173"/>
      <c r="B2926" s="114"/>
      <c r="C2926" s="114"/>
      <c r="D2926" s="114"/>
      <c r="E2926" s="114"/>
      <c r="F2926" s="114"/>
    </row>
    <row r="2927" spans="1:6" ht="15" x14ac:dyDescent="0.2">
      <c r="A2927" s="173"/>
      <c r="B2927" s="114"/>
      <c r="C2927" s="114"/>
      <c r="D2927" s="114"/>
      <c r="E2927" s="114"/>
      <c r="F2927" s="114"/>
    </row>
    <row r="2928" spans="1:6" ht="15" x14ac:dyDescent="0.2">
      <c r="A2928" s="173"/>
      <c r="B2928" s="114"/>
      <c r="C2928" s="114"/>
      <c r="D2928" s="114"/>
      <c r="E2928" s="114"/>
      <c r="F2928" s="114"/>
    </row>
    <row r="2929" spans="1:6" ht="15" x14ac:dyDescent="0.2">
      <c r="A2929" s="173"/>
      <c r="B2929" s="114"/>
      <c r="C2929" s="114"/>
      <c r="D2929" s="114"/>
      <c r="E2929" s="114"/>
      <c r="F2929" s="114"/>
    </row>
    <row r="2930" spans="1:6" ht="15" x14ac:dyDescent="0.2">
      <c r="A2930" s="173"/>
      <c r="B2930" s="114"/>
      <c r="C2930" s="114"/>
      <c r="D2930" s="114"/>
      <c r="E2930" s="114"/>
      <c r="F2930" s="114"/>
    </row>
    <row r="2931" spans="1:6" ht="15" x14ac:dyDescent="0.2">
      <c r="A2931" s="173"/>
      <c r="B2931" s="114"/>
      <c r="C2931" s="114"/>
      <c r="D2931" s="114"/>
      <c r="E2931" s="114"/>
      <c r="F2931" s="114"/>
    </row>
    <row r="2932" spans="1:6" ht="15" x14ac:dyDescent="0.2">
      <c r="A2932" s="173"/>
      <c r="B2932" s="114"/>
      <c r="C2932" s="114"/>
      <c r="D2932" s="114"/>
      <c r="E2932" s="114"/>
      <c r="F2932" s="114"/>
    </row>
    <row r="2933" spans="1:6" ht="15" x14ac:dyDescent="0.2">
      <c r="A2933" s="173"/>
      <c r="B2933" s="114"/>
      <c r="C2933" s="114"/>
      <c r="D2933" s="114"/>
      <c r="E2933" s="114"/>
      <c r="F2933" s="114"/>
    </row>
    <row r="2934" spans="1:6" ht="15" x14ac:dyDescent="0.2">
      <c r="A2934" s="173"/>
      <c r="B2934" s="114"/>
      <c r="C2934" s="114"/>
      <c r="D2934" s="114"/>
      <c r="E2934" s="114"/>
      <c r="F2934" s="114"/>
    </row>
    <row r="2935" spans="1:6" ht="15" x14ac:dyDescent="0.2">
      <c r="A2935" s="173"/>
      <c r="B2935" s="114"/>
      <c r="C2935" s="114"/>
      <c r="D2935" s="114"/>
      <c r="E2935" s="114"/>
      <c r="F2935" s="114"/>
    </row>
    <row r="2936" spans="1:6" ht="15" x14ac:dyDescent="0.2">
      <c r="A2936" s="173"/>
      <c r="B2936" s="114"/>
      <c r="C2936" s="114"/>
      <c r="D2936" s="114"/>
      <c r="E2936" s="114"/>
      <c r="F2936" s="114"/>
    </row>
    <row r="2937" spans="1:6" ht="15" x14ac:dyDescent="0.2">
      <c r="A2937" s="173"/>
      <c r="B2937" s="114"/>
      <c r="C2937" s="114"/>
      <c r="D2937" s="114"/>
      <c r="E2937" s="114"/>
      <c r="F2937" s="114"/>
    </row>
    <row r="2938" spans="1:6" ht="15" x14ac:dyDescent="0.2">
      <c r="A2938" s="173"/>
      <c r="B2938" s="114"/>
      <c r="C2938" s="114"/>
      <c r="D2938" s="114"/>
      <c r="E2938" s="114"/>
      <c r="F2938" s="114"/>
    </row>
    <row r="2939" spans="1:6" ht="15" x14ac:dyDescent="0.2">
      <c r="A2939" s="173"/>
      <c r="B2939" s="114"/>
      <c r="C2939" s="114"/>
      <c r="D2939" s="114"/>
      <c r="E2939" s="114"/>
      <c r="F2939" s="114"/>
    </row>
    <row r="2940" spans="1:6" ht="15" x14ac:dyDescent="0.2">
      <c r="A2940" s="173"/>
      <c r="B2940" s="114"/>
      <c r="C2940" s="114"/>
      <c r="D2940" s="114"/>
      <c r="E2940" s="114"/>
      <c r="F2940" s="114"/>
    </row>
    <row r="2941" spans="1:6" ht="15" x14ac:dyDescent="0.2">
      <c r="A2941" s="173"/>
      <c r="B2941" s="114"/>
      <c r="C2941" s="114"/>
      <c r="D2941" s="114"/>
      <c r="E2941" s="114"/>
      <c r="F2941" s="114"/>
    </row>
    <row r="2942" spans="1:6" ht="15" x14ac:dyDescent="0.2">
      <c r="A2942" s="173"/>
      <c r="B2942" s="114"/>
      <c r="C2942" s="114"/>
      <c r="D2942" s="114"/>
      <c r="E2942" s="114"/>
      <c r="F2942" s="114"/>
    </row>
    <row r="2943" spans="1:6" ht="15" x14ac:dyDescent="0.2">
      <c r="A2943" s="173"/>
      <c r="B2943" s="114"/>
      <c r="C2943" s="114"/>
      <c r="D2943" s="114"/>
      <c r="E2943" s="114"/>
      <c r="F2943" s="114"/>
    </row>
    <row r="2944" spans="1:6" ht="15" x14ac:dyDescent="0.2">
      <c r="A2944" s="173"/>
      <c r="B2944" s="114"/>
      <c r="C2944" s="114"/>
      <c r="D2944" s="114"/>
      <c r="E2944" s="114"/>
      <c r="F2944" s="114"/>
    </row>
    <row r="2945" spans="1:6" ht="15" x14ac:dyDescent="0.2">
      <c r="A2945" s="173"/>
      <c r="B2945" s="114"/>
      <c r="C2945" s="114"/>
      <c r="D2945" s="114"/>
      <c r="E2945" s="114"/>
      <c r="F2945" s="114"/>
    </row>
    <row r="2946" spans="1:6" ht="15" x14ac:dyDescent="0.2">
      <c r="A2946" s="173"/>
      <c r="B2946" s="114"/>
      <c r="C2946" s="114"/>
      <c r="D2946" s="114"/>
      <c r="E2946" s="114"/>
      <c r="F2946" s="114"/>
    </row>
    <row r="2947" spans="1:6" ht="15" x14ac:dyDescent="0.2">
      <c r="A2947" s="173"/>
      <c r="B2947" s="114"/>
      <c r="C2947" s="114"/>
      <c r="D2947" s="114"/>
      <c r="E2947" s="114"/>
      <c r="F2947" s="114"/>
    </row>
    <row r="2948" spans="1:6" ht="15" x14ac:dyDescent="0.2">
      <c r="A2948" s="173"/>
      <c r="B2948" s="114"/>
      <c r="C2948" s="114"/>
      <c r="D2948" s="114"/>
      <c r="E2948" s="114"/>
      <c r="F2948" s="114"/>
    </row>
    <row r="2949" spans="1:6" ht="15" x14ac:dyDescent="0.2">
      <c r="A2949" s="173"/>
      <c r="B2949" s="114"/>
      <c r="C2949" s="114"/>
      <c r="D2949" s="114"/>
      <c r="E2949" s="114"/>
      <c r="F2949" s="114"/>
    </row>
    <row r="2950" spans="1:6" ht="15" x14ac:dyDescent="0.2">
      <c r="A2950" s="173"/>
      <c r="B2950" s="114"/>
      <c r="C2950" s="114"/>
      <c r="D2950" s="114"/>
      <c r="E2950" s="114"/>
      <c r="F2950" s="114"/>
    </row>
    <row r="2951" spans="1:6" ht="15" x14ac:dyDescent="0.2">
      <c r="A2951" s="173"/>
      <c r="B2951" s="114"/>
      <c r="C2951" s="114"/>
      <c r="D2951" s="114"/>
      <c r="E2951" s="114"/>
      <c r="F2951" s="114"/>
    </row>
    <row r="2952" spans="1:6" ht="15" x14ac:dyDescent="0.2">
      <c r="A2952" s="173"/>
      <c r="B2952" s="114"/>
      <c r="C2952" s="114"/>
      <c r="D2952" s="114"/>
      <c r="E2952" s="114"/>
      <c r="F2952" s="114"/>
    </row>
    <row r="2953" spans="1:6" ht="15" x14ac:dyDescent="0.2">
      <c r="A2953" s="173"/>
      <c r="B2953" s="114"/>
      <c r="C2953" s="114"/>
      <c r="D2953" s="114"/>
      <c r="E2953" s="114"/>
      <c r="F2953" s="114"/>
    </row>
    <row r="2954" spans="1:6" ht="15" x14ac:dyDescent="0.2">
      <c r="A2954" s="173"/>
      <c r="B2954" s="114"/>
      <c r="C2954" s="114"/>
      <c r="D2954" s="114"/>
      <c r="E2954" s="114"/>
      <c r="F2954" s="114"/>
    </row>
    <row r="2955" spans="1:6" ht="15" x14ac:dyDescent="0.2">
      <c r="A2955" s="173"/>
      <c r="B2955" s="114"/>
      <c r="C2955" s="114"/>
      <c r="D2955" s="114"/>
      <c r="E2955" s="114"/>
      <c r="F2955" s="114"/>
    </row>
    <row r="2956" spans="1:6" ht="15" x14ac:dyDescent="0.2">
      <c r="A2956" s="173"/>
      <c r="B2956" s="114"/>
      <c r="C2956" s="114"/>
      <c r="D2956" s="114"/>
      <c r="E2956" s="114"/>
      <c r="F2956" s="114"/>
    </row>
    <row r="2957" spans="1:6" ht="15" x14ac:dyDescent="0.2">
      <c r="A2957" s="173"/>
      <c r="B2957" s="114"/>
      <c r="C2957" s="114"/>
      <c r="D2957" s="114"/>
      <c r="E2957" s="114"/>
      <c r="F2957" s="114"/>
    </row>
    <row r="2958" spans="1:6" ht="15" x14ac:dyDescent="0.2">
      <c r="A2958" s="173"/>
      <c r="B2958" s="114"/>
      <c r="C2958" s="114"/>
      <c r="D2958" s="114"/>
      <c r="E2958" s="114"/>
      <c r="F2958" s="114"/>
    </row>
    <row r="2959" spans="1:6" ht="15" x14ac:dyDescent="0.2">
      <c r="A2959" s="173"/>
      <c r="B2959" s="114"/>
      <c r="C2959" s="114"/>
      <c r="D2959" s="114"/>
      <c r="E2959" s="114"/>
      <c r="F2959" s="114"/>
    </row>
    <row r="2960" spans="1:6" ht="15" x14ac:dyDescent="0.2">
      <c r="A2960" s="173"/>
      <c r="B2960" s="114"/>
      <c r="C2960" s="114"/>
      <c r="D2960" s="114"/>
      <c r="E2960" s="114"/>
      <c r="F2960" s="114"/>
    </row>
    <row r="2961" spans="1:6" ht="15" x14ac:dyDescent="0.2">
      <c r="A2961" s="173"/>
      <c r="B2961" s="114"/>
      <c r="C2961" s="114"/>
      <c r="D2961" s="114"/>
      <c r="E2961" s="114"/>
      <c r="F2961" s="114"/>
    </row>
    <row r="2962" spans="1:6" ht="15" x14ac:dyDescent="0.2">
      <c r="A2962" s="173"/>
      <c r="B2962" s="114"/>
      <c r="C2962" s="114"/>
      <c r="D2962" s="114"/>
      <c r="E2962" s="114"/>
      <c r="F2962" s="114"/>
    </row>
    <row r="2963" spans="1:6" ht="15" x14ac:dyDescent="0.2">
      <c r="A2963" s="173"/>
      <c r="B2963" s="114"/>
      <c r="C2963" s="114"/>
      <c r="D2963" s="114"/>
      <c r="E2963" s="114"/>
      <c r="F2963" s="114"/>
    </row>
    <row r="2964" spans="1:6" ht="15" x14ac:dyDescent="0.2">
      <c r="A2964" s="173"/>
      <c r="B2964" s="114"/>
      <c r="C2964" s="114"/>
      <c r="D2964" s="114"/>
      <c r="E2964" s="114"/>
      <c r="F2964" s="114"/>
    </row>
    <row r="2965" spans="1:6" ht="15" x14ac:dyDescent="0.2">
      <c r="A2965" s="173"/>
      <c r="B2965" s="114"/>
      <c r="C2965" s="114"/>
      <c r="D2965" s="114"/>
      <c r="E2965" s="114"/>
      <c r="F2965" s="114"/>
    </row>
    <row r="2966" spans="1:6" ht="15" x14ac:dyDescent="0.2">
      <c r="A2966" s="173"/>
      <c r="B2966" s="114"/>
      <c r="C2966" s="114"/>
      <c r="D2966" s="114"/>
      <c r="E2966" s="114"/>
      <c r="F2966" s="114"/>
    </row>
    <row r="2967" spans="1:6" ht="15" x14ac:dyDescent="0.2">
      <c r="A2967" s="173"/>
      <c r="B2967" s="114"/>
      <c r="C2967" s="114"/>
      <c r="D2967" s="114"/>
      <c r="E2967" s="114"/>
      <c r="F2967" s="114"/>
    </row>
    <row r="2968" spans="1:6" ht="15" x14ac:dyDescent="0.2">
      <c r="A2968" s="173"/>
      <c r="B2968" s="114"/>
      <c r="C2968" s="114"/>
      <c r="D2968" s="114"/>
      <c r="E2968" s="114"/>
      <c r="F2968" s="114"/>
    </row>
    <row r="2969" spans="1:6" ht="15" x14ac:dyDescent="0.2">
      <c r="A2969" s="173"/>
      <c r="B2969" s="114"/>
      <c r="C2969" s="114"/>
      <c r="D2969" s="114"/>
      <c r="E2969" s="114"/>
      <c r="F2969" s="114"/>
    </row>
    <row r="2970" spans="1:6" ht="15" x14ac:dyDescent="0.2">
      <c r="A2970" s="173"/>
      <c r="B2970" s="114"/>
      <c r="C2970" s="114"/>
      <c r="D2970" s="114"/>
      <c r="E2970" s="114"/>
      <c r="F2970" s="114"/>
    </row>
    <row r="2971" spans="1:6" ht="15" x14ac:dyDescent="0.2">
      <c r="A2971" s="173"/>
      <c r="B2971" s="114"/>
      <c r="C2971" s="114"/>
      <c r="D2971" s="114"/>
      <c r="E2971" s="114"/>
      <c r="F2971" s="114"/>
    </row>
    <row r="2972" spans="1:6" ht="15" x14ac:dyDescent="0.2">
      <c r="A2972" s="173"/>
      <c r="B2972" s="114"/>
      <c r="C2972" s="114"/>
      <c r="D2972" s="114"/>
      <c r="E2972" s="114"/>
      <c r="F2972" s="114"/>
    </row>
    <row r="2973" spans="1:6" ht="15" x14ac:dyDescent="0.2">
      <c r="A2973" s="173"/>
      <c r="B2973" s="114"/>
      <c r="C2973" s="114"/>
      <c r="D2973" s="114"/>
      <c r="E2973" s="114"/>
      <c r="F2973" s="114"/>
    </row>
    <row r="2974" spans="1:6" ht="15" x14ac:dyDescent="0.2">
      <c r="A2974" s="173"/>
      <c r="B2974" s="114"/>
      <c r="C2974" s="114"/>
      <c r="D2974" s="114"/>
      <c r="E2974" s="114"/>
      <c r="F2974" s="114"/>
    </row>
    <row r="2975" spans="1:6" ht="15" x14ac:dyDescent="0.2">
      <c r="A2975" s="173"/>
      <c r="B2975" s="114"/>
      <c r="C2975" s="114"/>
      <c r="D2975" s="114"/>
      <c r="E2975" s="114"/>
      <c r="F2975" s="114"/>
    </row>
    <row r="2976" spans="1:6" ht="15" x14ac:dyDescent="0.2">
      <c r="A2976" s="173"/>
      <c r="B2976" s="114"/>
      <c r="C2976" s="114"/>
      <c r="D2976" s="114"/>
      <c r="E2976" s="114"/>
      <c r="F2976" s="114"/>
    </row>
    <row r="2977" spans="1:6" ht="15" x14ac:dyDescent="0.2">
      <c r="A2977" s="173"/>
      <c r="B2977" s="114"/>
      <c r="C2977" s="114"/>
      <c r="D2977" s="114"/>
      <c r="E2977" s="114"/>
      <c r="F2977" s="114"/>
    </row>
    <row r="2978" spans="1:6" ht="15" x14ac:dyDescent="0.2">
      <c r="A2978" s="173"/>
      <c r="B2978" s="114"/>
      <c r="C2978" s="114"/>
      <c r="D2978" s="114"/>
      <c r="E2978" s="114"/>
      <c r="F2978" s="114"/>
    </row>
    <row r="2979" spans="1:6" ht="15" x14ac:dyDescent="0.2">
      <c r="A2979" s="173"/>
      <c r="B2979" s="114"/>
      <c r="C2979" s="114"/>
      <c r="D2979" s="114"/>
      <c r="E2979" s="114"/>
      <c r="F2979" s="114"/>
    </row>
    <row r="2980" spans="1:6" ht="15" x14ac:dyDescent="0.2">
      <c r="A2980" s="173"/>
      <c r="B2980" s="114"/>
      <c r="C2980" s="114"/>
      <c r="D2980" s="114"/>
      <c r="E2980" s="114"/>
      <c r="F2980" s="114"/>
    </row>
    <row r="2981" spans="1:6" ht="15" x14ac:dyDescent="0.2">
      <c r="A2981" s="173"/>
      <c r="B2981" s="114"/>
      <c r="C2981" s="114"/>
      <c r="D2981" s="114"/>
      <c r="E2981" s="114"/>
      <c r="F2981" s="114"/>
    </row>
    <row r="2982" spans="1:6" ht="15" x14ac:dyDescent="0.2">
      <c r="A2982" s="173"/>
      <c r="B2982" s="114"/>
      <c r="C2982" s="114"/>
      <c r="D2982" s="114"/>
      <c r="E2982" s="114"/>
      <c r="F2982" s="114"/>
    </row>
    <row r="2983" spans="1:6" ht="15" x14ac:dyDescent="0.2">
      <c r="A2983" s="173"/>
      <c r="B2983" s="114"/>
      <c r="C2983" s="114"/>
      <c r="D2983" s="114"/>
      <c r="E2983" s="114"/>
      <c r="F2983" s="114"/>
    </row>
    <row r="2984" spans="1:6" ht="15" x14ac:dyDescent="0.2">
      <c r="A2984" s="173"/>
      <c r="B2984" s="114"/>
      <c r="C2984" s="114"/>
      <c r="D2984" s="114"/>
      <c r="E2984" s="114"/>
      <c r="F2984" s="114"/>
    </row>
    <row r="2985" spans="1:6" ht="15" x14ac:dyDescent="0.2">
      <c r="A2985" s="173"/>
      <c r="B2985" s="114"/>
      <c r="C2985" s="114"/>
      <c r="D2985" s="114"/>
      <c r="E2985" s="114"/>
      <c r="F2985" s="114"/>
    </row>
    <row r="2986" spans="1:6" ht="15" x14ac:dyDescent="0.2">
      <c r="A2986" s="173"/>
      <c r="B2986" s="114"/>
      <c r="C2986" s="114"/>
      <c r="D2986" s="114"/>
      <c r="E2986" s="114"/>
      <c r="F2986" s="114"/>
    </row>
    <row r="2987" spans="1:6" ht="15" x14ac:dyDescent="0.2">
      <c r="A2987" s="173"/>
      <c r="B2987" s="114"/>
      <c r="C2987" s="114"/>
      <c r="D2987" s="114"/>
      <c r="E2987" s="114"/>
      <c r="F2987" s="114"/>
    </row>
    <row r="2988" spans="1:6" ht="15" x14ac:dyDescent="0.2">
      <c r="A2988" s="173"/>
      <c r="B2988" s="114"/>
      <c r="C2988" s="114"/>
      <c r="D2988" s="114"/>
      <c r="E2988" s="114"/>
      <c r="F2988" s="114"/>
    </row>
    <row r="2989" spans="1:6" ht="15" x14ac:dyDescent="0.2">
      <c r="A2989" s="173"/>
      <c r="B2989" s="114"/>
      <c r="C2989" s="114"/>
      <c r="D2989" s="114"/>
      <c r="E2989" s="114"/>
      <c r="F2989" s="114"/>
    </row>
    <row r="2990" spans="1:6" ht="15" x14ac:dyDescent="0.2">
      <c r="A2990" s="173"/>
      <c r="B2990" s="114"/>
      <c r="C2990" s="114"/>
      <c r="D2990" s="114"/>
      <c r="E2990" s="114"/>
      <c r="F2990" s="114"/>
    </row>
    <row r="2991" spans="1:6" ht="15" x14ac:dyDescent="0.2">
      <c r="A2991" s="173"/>
      <c r="B2991" s="114"/>
      <c r="C2991" s="114"/>
      <c r="D2991" s="114"/>
      <c r="E2991" s="114"/>
      <c r="F2991" s="114"/>
    </row>
    <row r="2992" spans="1:6" ht="15" x14ac:dyDescent="0.2">
      <c r="A2992" s="173"/>
      <c r="B2992" s="114"/>
      <c r="C2992" s="114"/>
      <c r="D2992" s="114"/>
      <c r="E2992" s="114"/>
      <c r="F2992" s="114"/>
    </row>
    <row r="2993" spans="1:6" ht="15" x14ac:dyDescent="0.2">
      <c r="A2993" s="173"/>
      <c r="B2993" s="114"/>
      <c r="C2993" s="114"/>
      <c r="D2993" s="114"/>
      <c r="E2993" s="114"/>
      <c r="F2993" s="114"/>
    </row>
    <row r="2994" spans="1:6" ht="15" x14ac:dyDescent="0.2">
      <c r="A2994" s="173"/>
      <c r="B2994" s="114"/>
      <c r="C2994" s="114"/>
      <c r="D2994" s="114"/>
      <c r="E2994" s="114"/>
      <c r="F2994" s="114"/>
    </row>
    <row r="2995" spans="1:6" ht="15" x14ac:dyDescent="0.2">
      <c r="A2995" s="173"/>
      <c r="B2995" s="114"/>
      <c r="C2995" s="114"/>
      <c r="D2995" s="114"/>
      <c r="E2995" s="114"/>
      <c r="F2995" s="114"/>
    </row>
    <row r="2996" spans="1:6" ht="15" x14ac:dyDescent="0.2">
      <c r="A2996" s="173"/>
      <c r="B2996" s="114"/>
      <c r="C2996" s="114"/>
      <c r="D2996" s="114"/>
      <c r="E2996" s="114"/>
      <c r="F2996" s="114"/>
    </row>
    <row r="2997" spans="1:6" ht="15" x14ac:dyDescent="0.2">
      <c r="A2997" s="173"/>
      <c r="B2997" s="114"/>
      <c r="C2997" s="114"/>
      <c r="D2997" s="114"/>
      <c r="E2997" s="114"/>
      <c r="F2997" s="114"/>
    </row>
    <row r="2998" spans="1:6" ht="15" x14ac:dyDescent="0.2">
      <c r="A2998" s="173"/>
      <c r="B2998" s="114"/>
      <c r="C2998" s="114"/>
      <c r="D2998" s="114"/>
      <c r="E2998" s="114"/>
      <c r="F2998" s="114"/>
    </row>
    <row r="2999" spans="1:6" ht="15" x14ac:dyDescent="0.2">
      <c r="A2999" s="173"/>
      <c r="B2999" s="114"/>
      <c r="C2999" s="114"/>
      <c r="D2999" s="114"/>
      <c r="E2999" s="114"/>
      <c r="F2999" s="114"/>
    </row>
    <row r="3000" spans="1:6" ht="15" x14ac:dyDescent="0.2">
      <c r="A3000" s="173"/>
      <c r="B3000" s="114"/>
      <c r="C3000" s="114"/>
      <c r="D3000" s="114"/>
      <c r="E3000" s="114"/>
      <c r="F3000" s="114"/>
    </row>
    <row r="3001" spans="1:6" ht="15" x14ac:dyDescent="0.2">
      <c r="A3001" s="173"/>
      <c r="B3001" s="114"/>
      <c r="C3001" s="114"/>
      <c r="D3001" s="114"/>
      <c r="E3001" s="114"/>
      <c r="F3001" s="114"/>
    </row>
    <row r="3002" spans="1:6" ht="15" x14ac:dyDescent="0.2">
      <c r="A3002" s="173"/>
      <c r="B3002" s="114"/>
      <c r="C3002" s="114"/>
      <c r="D3002" s="114"/>
      <c r="E3002" s="114"/>
      <c r="F3002" s="114"/>
    </row>
    <row r="3003" spans="1:6" ht="15" x14ac:dyDescent="0.2">
      <c r="A3003" s="173"/>
      <c r="B3003" s="114"/>
      <c r="C3003" s="114"/>
      <c r="D3003" s="114"/>
      <c r="E3003" s="114"/>
      <c r="F3003" s="114"/>
    </row>
    <row r="3004" spans="1:6" ht="15" x14ac:dyDescent="0.2">
      <c r="A3004" s="173"/>
      <c r="B3004" s="114"/>
      <c r="C3004" s="114"/>
      <c r="D3004" s="114"/>
      <c r="E3004" s="114"/>
      <c r="F3004" s="114"/>
    </row>
    <row r="3005" spans="1:6" ht="15" x14ac:dyDescent="0.2">
      <c r="A3005" s="173"/>
      <c r="B3005" s="114"/>
      <c r="C3005" s="114"/>
      <c r="D3005" s="114"/>
      <c r="E3005" s="114"/>
      <c r="F3005" s="114"/>
    </row>
    <row r="3006" spans="1:6" ht="15" x14ac:dyDescent="0.2">
      <c r="A3006" s="173"/>
      <c r="B3006" s="114"/>
      <c r="C3006" s="114"/>
      <c r="D3006" s="114"/>
      <c r="E3006" s="114"/>
      <c r="F3006" s="114"/>
    </row>
    <row r="3007" spans="1:6" ht="15" x14ac:dyDescent="0.2">
      <c r="A3007" s="173"/>
      <c r="B3007" s="114"/>
      <c r="C3007" s="114"/>
      <c r="D3007" s="114"/>
      <c r="E3007" s="114"/>
      <c r="F3007" s="114"/>
    </row>
    <row r="3008" spans="1:6" ht="15" x14ac:dyDescent="0.2">
      <c r="A3008" s="173"/>
      <c r="B3008" s="114"/>
      <c r="C3008" s="114"/>
      <c r="D3008" s="114"/>
      <c r="E3008" s="114"/>
      <c r="F3008" s="114"/>
    </row>
    <row r="3009" spans="1:6" ht="15" x14ac:dyDescent="0.2">
      <c r="A3009" s="173"/>
      <c r="B3009" s="114"/>
      <c r="C3009" s="114"/>
      <c r="D3009" s="114"/>
      <c r="E3009" s="114"/>
      <c r="F3009" s="114"/>
    </row>
    <row r="3010" spans="1:6" ht="15" x14ac:dyDescent="0.2">
      <c r="A3010" s="173"/>
      <c r="B3010" s="114"/>
      <c r="C3010" s="114"/>
      <c r="D3010" s="114"/>
      <c r="E3010" s="114"/>
      <c r="F3010" s="114"/>
    </row>
    <row r="3011" spans="1:6" ht="15" x14ac:dyDescent="0.2">
      <c r="A3011" s="173"/>
      <c r="B3011" s="114"/>
      <c r="C3011" s="114"/>
      <c r="D3011" s="114"/>
      <c r="E3011" s="114"/>
      <c r="F3011" s="114"/>
    </row>
    <row r="3012" spans="1:6" ht="15" x14ac:dyDescent="0.2">
      <c r="A3012" s="173"/>
      <c r="B3012" s="114"/>
      <c r="C3012" s="114"/>
      <c r="D3012" s="114"/>
      <c r="E3012" s="114"/>
      <c r="F3012" s="114"/>
    </row>
    <row r="3013" spans="1:6" ht="15" x14ac:dyDescent="0.2">
      <c r="A3013" s="173"/>
      <c r="B3013" s="114"/>
      <c r="C3013" s="114"/>
      <c r="D3013" s="114"/>
      <c r="E3013" s="114"/>
      <c r="F3013" s="114"/>
    </row>
    <row r="3014" spans="1:6" ht="15" x14ac:dyDescent="0.2">
      <c r="A3014" s="173"/>
      <c r="B3014" s="114"/>
      <c r="C3014" s="114"/>
      <c r="D3014" s="114"/>
      <c r="E3014" s="114"/>
      <c r="F3014" s="114"/>
    </row>
    <row r="3015" spans="1:6" ht="15" x14ac:dyDescent="0.2">
      <c r="A3015" s="173"/>
      <c r="B3015" s="114"/>
      <c r="C3015" s="114"/>
      <c r="D3015" s="114"/>
      <c r="E3015" s="114"/>
      <c r="F3015" s="114"/>
    </row>
    <row r="3016" spans="1:6" ht="15" x14ac:dyDescent="0.2">
      <c r="A3016" s="173"/>
      <c r="B3016" s="114"/>
      <c r="C3016" s="114"/>
      <c r="D3016" s="114"/>
      <c r="E3016" s="114"/>
      <c r="F3016" s="114"/>
    </row>
    <row r="3017" spans="1:6" ht="15" x14ac:dyDescent="0.2">
      <c r="A3017" s="173"/>
      <c r="B3017" s="114"/>
      <c r="C3017" s="114"/>
      <c r="D3017" s="114"/>
      <c r="E3017" s="114"/>
      <c r="F3017" s="114"/>
    </row>
    <row r="3018" spans="1:6" ht="15" x14ac:dyDescent="0.2">
      <c r="A3018" s="173"/>
      <c r="B3018" s="114"/>
      <c r="C3018" s="114"/>
      <c r="D3018" s="114"/>
      <c r="E3018" s="114"/>
      <c r="F3018" s="114"/>
    </row>
    <row r="3019" spans="1:6" ht="15" x14ac:dyDescent="0.2">
      <c r="A3019" s="173"/>
      <c r="B3019" s="114"/>
      <c r="C3019" s="114"/>
      <c r="D3019" s="114"/>
      <c r="E3019" s="114"/>
      <c r="F3019" s="114"/>
    </row>
    <row r="3020" spans="1:6" ht="15" x14ac:dyDescent="0.2">
      <c r="A3020" s="173"/>
      <c r="B3020" s="114"/>
      <c r="C3020" s="114"/>
      <c r="D3020" s="114"/>
      <c r="E3020" s="114"/>
      <c r="F3020" s="114"/>
    </row>
    <row r="3021" spans="1:6" ht="15" x14ac:dyDescent="0.2">
      <c r="A3021" s="173"/>
      <c r="B3021" s="114"/>
      <c r="C3021" s="114"/>
      <c r="D3021" s="114"/>
      <c r="E3021" s="114"/>
      <c r="F3021" s="114"/>
    </row>
    <row r="3022" spans="1:6" ht="15" x14ac:dyDescent="0.2">
      <c r="A3022" s="173"/>
      <c r="B3022" s="114"/>
      <c r="C3022" s="114"/>
      <c r="D3022" s="114"/>
      <c r="E3022" s="114"/>
      <c r="F3022" s="114"/>
    </row>
    <row r="3023" spans="1:6" ht="15" x14ac:dyDescent="0.2">
      <c r="A3023" s="173"/>
      <c r="B3023" s="114"/>
      <c r="C3023" s="114"/>
      <c r="D3023" s="114"/>
      <c r="E3023" s="114"/>
      <c r="F3023" s="114"/>
    </row>
    <row r="3024" spans="1:6" ht="15" x14ac:dyDescent="0.2">
      <c r="A3024" s="173"/>
      <c r="B3024" s="114"/>
      <c r="C3024" s="114"/>
      <c r="D3024" s="114"/>
      <c r="E3024" s="114"/>
      <c r="F3024" s="114"/>
    </row>
    <row r="3025" spans="1:6" ht="15" x14ac:dyDescent="0.2">
      <c r="A3025" s="173"/>
      <c r="B3025" s="114"/>
      <c r="C3025" s="114"/>
      <c r="D3025" s="114"/>
      <c r="E3025" s="114"/>
      <c r="F3025" s="114"/>
    </row>
    <row r="3026" spans="1:6" ht="15" x14ac:dyDescent="0.2">
      <c r="A3026" s="173"/>
      <c r="B3026" s="114"/>
      <c r="C3026" s="114"/>
      <c r="D3026" s="114"/>
      <c r="E3026" s="114"/>
      <c r="F3026" s="114"/>
    </row>
    <row r="3027" spans="1:6" ht="15" x14ac:dyDescent="0.2">
      <c r="A3027" s="173"/>
      <c r="B3027" s="114"/>
      <c r="C3027" s="114"/>
      <c r="D3027" s="114"/>
      <c r="E3027" s="114"/>
      <c r="F3027" s="114"/>
    </row>
    <row r="3028" spans="1:6" ht="15" x14ac:dyDescent="0.2">
      <c r="A3028" s="173"/>
      <c r="B3028" s="114"/>
      <c r="C3028" s="114"/>
      <c r="D3028" s="114"/>
      <c r="E3028" s="114"/>
      <c r="F3028" s="114"/>
    </row>
    <row r="3029" spans="1:6" ht="15" x14ac:dyDescent="0.2">
      <c r="A3029" s="173"/>
      <c r="B3029" s="114"/>
      <c r="C3029" s="114"/>
      <c r="D3029" s="114"/>
      <c r="E3029" s="114"/>
      <c r="F3029" s="114"/>
    </row>
    <row r="3030" spans="1:6" ht="15" x14ac:dyDescent="0.2">
      <c r="A3030" s="173"/>
      <c r="B3030" s="114"/>
      <c r="C3030" s="114"/>
      <c r="D3030" s="114"/>
      <c r="E3030" s="114"/>
      <c r="F3030" s="114"/>
    </row>
    <row r="3031" spans="1:6" ht="15" x14ac:dyDescent="0.2">
      <c r="A3031" s="173"/>
      <c r="B3031" s="114"/>
      <c r="C3031" s="114"/>
      <c r="D3031" s="114"/>
      <c r="E3031" s="114"/>
      <c r="F3031" s="114"/>
    </row>
    <row r="3032" spans="1:6" ht="15" x14ac:dyDescent="0.2">
      <c r="A3032" s="173"/>
      <c r="B3032" s="114"/>
      <c r="C3032" s="114"/>
      <c r="D3032" s="114"/>
      <c r="E3032" s="114"/>
      <c r="F3032" s="114"/>
    </row>
    <row r="3033" spans="1:6" ht="15" x14ac:dyDescent="0.2">
      <c r="A3033" s="173"/>
      <c r="B3033" s="114"/>
      <c r="C3033" s="114"/>
      <c r="D3033" s="114"/>
      <c r="E3033" s="114"/>
      <c r="F3033" s="114"/>
    </row>
    <row r="3034" spans="1:6" ht="15" x14ac:dyDescent="0.2">
      <c r="A3034" s="173"/>
      <c r="B3034" s="114"/>
      <c r="C3034" s="114"/>
      <c r="D3034" s="114"/>
      <c r="E3034" s="114"/>
      <c r="F3034" s="114"/>
    </row>
    <row r="3035" spans="1:6" ht="15" x14ac:dyDescent="0.2">
      <c r="A3035" s="173"/>
      <c r="B3035" s="114"/>
      <c r="C3035" s="114"/>
      <c r="D3035" s="114"/>
      <c r="E3035" s="114"/>
      <c r="F3035" s="114"/>
    </row>
    <row r="3036" spans="1:6" ht="15" x14ac:dyDescent="0.2">
      <c r="A3036" s="173"/>
      <c r="B3036" s="114"/>
      <c r="C3036" s="114"/>
      <c r="D3036" s="114"/>
      <c r="E3036" s="114"/>
      <c r="F3036" s="114"/>
    </row>
    <row r="3037" spans="1:6" ht="15" x14ac:dyDescent="0.2">
      <c r="A3037" s="173"/>
      <c r="B3037" s="114"/>
      <c r="C3037" s="114"/>
      <c r="D3037" s="114"/>
      <c r="E3037" s="114"/>
      <c r="F3037" s="114"/>
    </row>
    <row r="3038" spans="1:6" ht="15" x14ac:dyDescent="0.2">
      <c r="A3038" s="173"/>
      <c r="B3038" s="114"/>
      <c r="C3038" s="114"/>
      <c r="D3038" s="114"/>
      <c r="E3038" s="114"/>
      <c r="F3038" s="114"/>
    </row>
    <row r="3039" spans="1:6" ht="15" x14ac:dyDescent="0.2">
      <c r="A3039" s="173"/>
      <c r="B3039" s="114"/>
      <c r="C3039" s="114"/>
      <c r="D3039" s="114"/>
      <c r="E3039" s="114"/>
      <c r="F3039" s="114"/>
    </row>
    <row r="3040" spans="1:6" ht="15" x14ac:dyDescent="0.2">
      <c r="A3040" s="173"/>
      <c r="B3040" s="114"/>
      <c r="C3040" s="114"/>
      <c r="D3040" s="114"/>
      <c r="E3040" s="114"/>
      <c r="F3040" s="114"/>
    </row>
    <row r="3041" spans="1:6" ht="15" x14ac:dyDescent="0.2">
      <c r="A3041" s="173"/>
      <c r="B3041" s="114"/>
      <c r="C3041" s="114"/>
      <c r="D3041" s="114"/>
      <c r="E3041" s="114"/>
      <c r="F3041" s="114"/>
    </row>
    <row r="3042" spans="1:6" ht="15" x14ac:dyDescent="0.2">
      <c r="A3042" s="173"/>
      <c r="B3042" s="114"/>
      <c r="C3042" s="114"/>
      <c r="D3042" s="114"/>
      <c r="E3042" s="114"/>
      <c r="F3042" s="114"/>
    </row>
    <row r="3043" spans="1:6" ht="15" x14ac:dyDescent="0.2">
      <c r="A3043" s="173"/>
      <c r="B3043" s="114"/>
      <c r="C3043" s="114"/>
      <c r="D3043" s="114"/>
      <c r="E3043" s="114"/>
      <c r="F3043" s="114"/>
    </row>
    <row r="3044" spans="1:6" ht="15" x14ac:dyDescent="0.2">
      <c r="A3044" s="173"/>
      <c r="B3044" s="114"/>
      <c r="C3044" s="114"/>
      <c r="D3044" s="114"/>
      <c r="E3044" s="114"/>
      <c r="F3044" s="114"/>
    </row>
    <row r="3045" spans="1:6" ht="15" x14ac:dyDescent="0.2">
      <c r="A3045" s="173"/>
      <c r="B3045" s="114"/>
      <c r="C3045" s="114"/>
      <c r="D3045" s="114"/>
      <c r="E3045" s="114"/>
      <c r="F3045" s="114"/>
    </row>
    <row r="3046" spans="1:6" ht="15" x14ac:dyDescent="0.2">
      <c r="A3046" s="173"/>
      <c r="B3046" s="114"/>
      <c r="C3046" s="114"/>
      <c r="D3046" s="114"/>
      <c r="E3046" s="114"/>
      <c r="F3046" s="114"/>
    </row>
    <row r="3047" spans="1:6" ht="15" x14ac:dyDescent="0.2">
      <c r="A3047" s="173"/>
      <c r="B3047" s="114"/>
      <c r="C3047" s="114"/>
      <c r="D3047" s="114"/>
      <c r="E3047" s="114"/>
      <c r="F3047" s="114"/>
    </row>
    <row r="3048" spans="1:6" ht="15" x14ac:dyDescent="0.2">
      <c r="A3048" s="173"/>
      <c r="B3048" s="114"/>
      <c r="C3048" s="114"/>
      <c r="D3048" s="114"/>
      <c r="E3048" s="114"/>
      <c r="F3048" s="114"/>
    </row>
    <row r="3049" spans="1:6" ht="15" x14ac:dyDescent="0.2">
      <c r="A3049" s="173"/>
      <c r="B3049" s="114"/>
      <c r="C3049" s="114"/>
      <c r="D3049" s="114"/>
      <c r="E3049" s="114"/>
      <c r="F3049" s="114"/>
    </row>
    <row r="3050" spans="1:6" ht="15" x14ac:dyDescent="0.2">
      <c r="A3050" s="173"/>
      <c r="B3050" s="114"/>
      <c r="C3050" s="114"/>
      <c r="D3050" s="114"/>
      <c r="E3050" s="114"/>
      <c r="F3050" s="114"/>
    </row>
    <row r="3051" spans="1:6" ht="15" x14ac:dyDescent="0.2">
      <c r="A3051" s="173"/>
      <c r="B3051" s="114"/>
      <c r="C3051" s="114"/>
      <c r="D3051" s="114"/>
      <c r="E3051" s="114"/>
      <c r="F3051" s="114"/>
    </row>
    <row r="3052" spans="1:6" ht="15" x14ac:dyDescent="0.2">
      <c r="A3052" s="173"/>
      <c r="B3052" s="114"/>
      <c r="C3052" s="114"/>
      <c r="D3052" s="114"/>
      <c r="E3052" s="114"/>
      <c r="F3052" s="114"/>
    </row>
    <row r="3053" spans="1:6" ht="15" x14ac:dyDescent="0.2">
      <c r="A3053" s="173"/>
      <c r="B3053" s="114"/>
      <c r="C3053" s="114"/>
      <c r="D3053" s="114"/>
      <c r="E3053" s="114"/>
      <c r="F3053" s="114"/>
    </row>
    <row r="3054" spans="1:6" ht="15" x14ac:dyDescent="0.2">
      <c r="A3054" s="173"/>
      <c r="B3054" s="114"/>
      <c r="C3054" s="114"/>
      <c r="D3054" s="114"/>
      <c r="E3054" s="114"/>
      <c r="F3054" s="114"/>
    </row>
    <row r="3055" spans="1:6" ht="15" x14ac:dyDescent="0.2">
      <c r="A3055" s="173"/>
      <c r="B3055" s="114"/>
      <c r="C3055" s="114"/>
      <c r="D3055" s="114"/>
      <c r="E3055" s="114"/>
      <c r="F3055" s="114"/>
    </row>
    <row r="3056" spans="1:6" ht="15" x14ac:dyDescent="0.2">
      <c r="A3056" s="173"/>
      <c r="B3056" s="114"/>
      <c r="C3056" s="114"/>
      <c r="D3056" s="114"/>
      <c r="E3056" s="114"/>
      <c r="F3056" s="114"/>
    </row>
    <row r="3057" spans="1:6" ht="15" x14ac:dyDescent="0.2">
      <c r="A3057" s="173"/>
      <c r="B3057" s="114"/>
      <c r="C3057" s="114"/>
      <c r="D3057" s="114"/>
      <c r="E3057" s="114"/>
      <c r="F3057" s="114"/>
    </row>
    <row r="3058" spans="1:6" ht="15" x14ac:dyDescent="0.2">
      <c r="A3058" s="173"/>
      <c r="B3058" s="114"/>
      <c r="C3058" s="114"/>
      <c r="D3058" s="114"/>
      <c r="E3058" s="114"/>
      <c r="F3058" s="114"/>
    </row>
    <row r="3059" spans="1:6" ht="15" x14ac:dyDescent="0.2">
      <c r="A3059" s="173"/>
      <c r="B3059" s="114"/>
      <c r="C3059" s="114"/>
      <c r="D3059" s="114"/>
      <c r="E3059" s="114"/>
      <c r="F3059" s="114"/>
    </row>
    <row r="3060" spans="1:6" ht="15" x14ac:dyDescent="0.2">
      <c r="A3060" s="173"/>
      <c r="B3060" s="114"/>
      <c r="C3060" s="114"/>
      <c r="D3060" s="114"/>
      <c r="E3060" s="114"/>
      <c r="F3060" s="114"/>
    </row>
    <row r="3061" spans="1:6" ht="15" x14ac:dyDescent="0.2">
      <c r="A3061" s="173"/>
      <c r="B3061" s="114"/>
      <c r="C3061" s="114"/>
      <c r="D3061" s="114"/>
      <c r="E3061" s="114"/>
      <c r="F3061" s="114"/>
    </row>
    <row r="3062" spans="1:6" ht="15" x14ac:dyDescent="0.2">
      <c r="A3062" s="173"/>
      <c r="B3062" s="114"/>
      <c r="C3062" s="114"/>
      <c r="D3062" s="114"/>
      <c r="E3062" s="114"/>
      <c r="F3062" s="114"/>
    </row>
    <row r="3063" spans="1:6" ht="15" x14ac:dyDescent="0.2">
      <c r="A3063" s="173"/>
      <c r="B3063" s="114"/>
      <c r="C3063" s="114"/>
      <c r="D3063" s="114"/>
      <c r="E3063" s="114"/>
      <c r="F3063" s="114"/>
    </row>
    <row r="3064" spans="1:6" ht="15" x14ac:dyDescent="0.2">
      <c r="A3064" s="173"/>
      <c r="B3064" s="114"/>
      <c r="C3064" s="114"/>
      <c r="D3064" s="114"/>
      <c r="E3064" s="114"/>
      <c r="F3064" s="114"/>
    </row>
    <row r="3065" spans="1:6" ht="15" x14ac:dyDescent="0.2">
      <c r="A3065" s="173"/>
      <c r="B3065" s="114"/>
      <c r="C3065" s="114"/>
      <c r="D3065" s="114"/>
      <c r="E3065" s="114"/>
      <c r="F3065" s="114"/>
    </row>
    <row r="3066" spans="1:6" ht="15" x14ac:dyDescent="0.2">
      <c r="A3066" s="173"/>
      <c r="B3066" s="114"/>
      <c r="C3066" s="114"/>
      <c r="D3066" s="114"/>
      <c r="E3066" s="114"/>
      <c r="F3066" s="114"/>
    </row>
    <row r="3067" spans="1:6" ht="15" x14ac:dyDescent="0.2">
      <c r="A3067" s="173"/>
      <c r="B3067" s="114"/>
      <c r="C3067" s="114"/>
      <c r="D3067" s="114"/>
      <c r="E3067" s="114"/>
      <c r="F3067" s="114"/>
    </row>
    <row r="3068" spans="1:6" ht="15" x14ac:dyDescent="0.2">
      <c r="A3068" s="173"/>
      <c r="B3068" s="114"/>
      <c r="C3068" s="114"/>
      <c r="D3068" s="114"/>
      <c r="E3068" s="114"/>
      <c r="F3068" s="114"/>
    </row>
    <row r="3069" spans="1:6" ht="15" x14ac:dyDescent="0.2">
      <c r="A3069" s="173"/>
      <c r="B3069" s="114"/>
      <c r="C3069" s="114"/>
      <c r="D3069" s="114"/>
      <c r="E3069" s="114"/>
      <c r="F3069" s="114"/>
    </row>
    <row r="3070" spans="1:6" ht="15" x14ac:dyDescent="0.2">
      <c r="A3070" s="173"/>
      <c r="B3070" s="114"/>
      <c r="C3070" s="114"/>
      <c r="D3070" s="114"/>
      <c r="E3070" s="114"/>
      <c r="F3070" s="114"/>
    </row>
    <row r="3071" spans="1:6" ht="15" x14ac:dyDescent="0.2">
      <c r="A3071" s="173"/>
      <c r="B3071" s="114"/>
      <c r="C3071" s="114"/>
      <c r="D3071" s="114"/>
      <c r="E3071" s="114"/>
      <c r="F3071" s="114"/>
    </row>
    <row r="3072" spans="1:6" ht="15" x14ac:dyDescent="0.2">
      <c r="A3072" s="173"/>
      <c r="B3072" s="114"/>
      <c r="C3072" s="114"/>
      <c r="D3072" s="114"/>
      <c r="E3072" s="114"/>
      <c r="F3072" s="114"/>
    </row>
    <row r="3073" spans="1:6" ht="15" x14ac:dyDescent="0.2">
      <c r="A3073" s="173"/>
      <c r="B3073" s="114"/>
      <c r="C3073" s="114"/>
      <c r="D3073" s="114"/>
      <c r="E3073" s="114"/>
      <c r="F3073" s="114"/>
    </row>
    <row r="3074" spans="1:6" ht="15" x14ac:dyDescent="0.2">
      <c r="A3074" s="173"/>
      <c r="B3074" s="114"/>
      <c r="C3074" s="114"/>
      <c r="D3074" s="114"/>
      <c r="E3074" s="114"/>
      <c r="F3074" s="114"/>
    </row>
    <row r="3075" spans="1:6" ht="15" x14ac:dyDescent="0.2">
      <c r="A3075" s="173"/>
      <c r="B3075" s="114"/>
      <c r="C3075" s="114"/>
      <c r="D3075" s="114"/>
      <c r="E3075" s="114"/>
      <c r="F3075" s="114"/>
    </row>
    <row r="3076" spans="1:6" ht="15" x14ac:dyDescent="0.2">
      <c r="A3076" s="173"/>
      <c r="B3076" s="114"/>
      <c r="C3076" s="114"/>
      <c r="D3076" s="114"/>
      <c r="E3076" s="114"/>
      <c r="F3076" s="114"/>
    </row>
    <row r="3077" spans="1:6" ht="15" x14ac:dyDescent="0.2">
      <c r="A3077" s="173"/>
      <c r="B3077" s="114"/>
      <c r="C3077" s="114"/>
      <c r="D3077" s="114"/>
      <c r="E3077" s="114"/>
      <c r="F3077" s="114"/>
    </row>
    <row r="3078" spans="1:6" ht="15" x14ac:dyDescent="0.2">
      <c r="A3078" s="173"/>
      <c r="B3078" s="114"/>
      <c r="C3078" s="114"/>
      <c r="D3078" s="114"/>
      <c r="E3078" s="114"/>
      <c r="F3078" s="114"/>
    </row>
    <row r="3079" spans="1:6" ht="15" x14ac:dyDescent="0.2">
      <c r="A3079" s="173"/>
      <c r="B3079" s="114"/>
      <c r="C3079" s="114"/>
      <c r="D3079" s="114"/>
      <c r="E3079" s="114"/>
      <c r="F3079" s="114"/>
    </row>
    <row r="3080" spans="1:6" ht="15" x14ac:dyDescent="0.2">
      <c r="A3080" s="173"/>
      <c r="B3080" s="114"/>
      <c r="C3080" s="114"/>
      <c r="D3080" s="114"/>
      <c r="E3080" s="114"/>
      <c r="F3080" s="114"/>
    </row>
    <row r="3081" spans="1:6" ht="15" x14ac:dyDescent="0.2">
      <c r="A3081" s="173"/>
      <c r="B3081" s="114"/>
      <c r="C3081" s="114"/>
      <c r="D3081" s="114"/>
      <c r="E3081" s="114"/>
      <c r="F3081" s="114"/>
    </row>
    <row r="3082" spans="1:6" ht="15" x14ac:dyDescent="0.2">
      <c r="A3082" s="173"/>
      <c r="B3082" s="114"/>
      <c r="C3082" s="114"/>
      <c r="D3082" s="114"/>
      <c r="E3082" s="114"/>
      <c r="F3082" s="114"/>
    </row>
    <row r="3083" spans="1:6" ht="15" x14ac:dyDescent="0.2">
      <c r="A3083" s="173"/>
      <c r="B3083" s="114"/>
      <c r="C3083" s="114"/>
      <c r="D3083" s="114"/>
      <c r="E3083" s="114"/>
      <c r="F3083" s="114"/>
    </row>
    <row r="3084" spans="1:6" ht="15" x14ac:dyDescent="0.2">
      <c r="A3084" s="173"/>
      <c r="B3084" s="114"/>
      <c r="C3084" s="114"/>
      <c r="D3084" s="114"/>
      <c r="E3084" s="114"/>
      <c r="F3084" s="114"/>
    </row>
    <row r="3085" spans="1:6" ht="15" x14ac:dyDescent="0.2">
      <c r="A3085" s="173"/>
      <c r="B3085" s="114"/>
      <c r="C3085" s="114"/>
      <c r="D3085" s="114"/>
      <c r="E3085" s="114"/>
      <c r="F3085" s="114"/>
    </row>
    <row r="3086" spans="1:6" ht="15" x14ac:dyDescent="0.2">
      <c r="A3086" s="173"/>
      <c r="B3086" s="114"/>
      <c r="C3086" s="114"/>
      <c r="D3086" s="114"/>
      <c r="E3086" s="114"/>
      <c r="F3086" s="114"/>
    </row>
    <row r="3087" spans="1:6" ht="15" x14ac:dyDescent="0.2">
      <c r="A3087" s="173"/>
      <c r="B3087" s="114"/>
      <c r="C3087" s="114"/>
      <c r="D3087" s="114"/>
      <c r="E3087" s="114"/>
      <c r="F3087" s="114"/>
    </row>
    <row r="3088" spans="1:6" ht="15" x14ac:dyDescent="0.2">
      <c r="A3088" s="173"/>
      <c r="B3088" s="114"/>
      <c r="C3088" s="114"/>
      <c r="D3088" s="114"/>
      <c r="E3088" s="114"/>
      <c r="F3088" s="114"/>
    </row>
    <row r="3089" spans="1:6" ht="15" x14ac:dyDescent="0.2">
      <c r="A3089" s="173"/>
      <c r="B3089" s="114"/>
      <c r="C3089" s="114"/>
      <c r="D3089" s="114"/>
      <c r="E3089" s="114"/>
      <c r="F3089" s="114"/>
    </row>
    <row r="3090" spans="1:6" ht="15" x14ac:dyDescent="0.2">
      <c r="A3090" s="173"/>
      <c r="B3090" s="114"/>
      <c r="C3090" s="114"/>
      <c r="D3090" s="114"/>
      <c r="E3090" s="114"/>
      <c r="F3090" s="114"/>
    </row>
    <row r="3091" spans="1:6" ht="15" x14ac:dyDescent="0.2">
      <c r="A3091" s="173"/>
      <c r="B3091" s="114"/>
      <c r="C3091" s="114"/>
      <c r="D3091" s="114"/>
      <c r="E3091" s="114"/>
      <c r="F3091" s="114"/>
    </row>
    <row r="3092" spans="1:6" ht="15" x14ac:dyDescent="0.2">
      <c r="A3092" s="173"/>
      <c r="B3092" s="114"/>
      <c r="C3092" s="114"/>
      <c r="D3092" s="114"/>
      <c r="E3092" s="114"/>
      <c r="F3092" s="114"/>
    </row>
    <row r="3093" spans="1:6" ht="15" x14ac:dyDescent="0.2">
      <c r="A3093" s="173"/>
      <c r="B3093" s="114"/>
      <c r="C3093" s="114"/>
      <c r="D3093" s="114"/>
      <c r="E3093" s="114"/>
      <c r="F3093" s="114"/>
    </row>
    <row r="3094" spans="1:6" ht="15" x14ac:dyDescent="0.2">
      <c r="A3094" s="173"/>
      <c r="B3094" s="114"/>
      <c r="C3094" s="114"/>
      <c r="D3094" s="114"/>
      <c r="E3094" s="114"/>
      <c r="F3094" s="114"/>
    </row>
    <row r="3095" spans="1:6" ht="15" x14ac:dyDescent="0.2">
      <c r="A3095" s="173"/>
      <c r="B3095" s="114"/>
      <c r="C3095" s="114"/>
      <c r="D3095" s="114"/>
      <c r="E3095" s="114"/>
      <c r="F3095" s="114"/>
    </row>
    <row r="3096" spans="1:6" ht="15" x14ac:dyDescent="0.2">
      <c r="A3096" s="173"/>
      <c r="B3096" s="114"/>
      <c r="C3096" s="114"/>
      <c r="D3096" s="114"/>
      <c r="E3096" s="114"/>
      <c r="F3096" s="114"/>
    </row>
    <row r="3097" spans="1:6" ht="15" x14ac:dyDescent="0.2">
      <c r="A3097" s="173"/>
      <c r="B3097" s="114"/>
      <c r="C3097" s="114"/>
      <c r="D3097" s="114"/>
      <c r="E3097" s="114"/>
      <c r="F3097" s="114"/>
    </row>
    <row r="3098" spans="1:6" ht="15" x14ac:dyDescent="0.2">
      <c r="A3098" s="173"/>
      <c r="B3098" s="114"/>
      <c r="C3098" s="114"/>
      <c r="D3098" s="114"/>
      <c r="E3098" s="114"/>
      <c r="F3098" s="114"/>
    </row>
    <row r="3099" spans="1:6" ht="15" x14ac:dyDescent="0.2">
      <c r="A3099" s="173"/>
      <c r="B3099" s="114"/>
      <c r="C3099" s="114"/>
      <c r="D3099" s="114"/>
      <c r="E3099" s="114"/>
      <c r="F3099" s="114"/>
    </row>
    <row r="3100" spans="1:6" ht="15" x14ac:dyDescent="0.2">
      <c r="A3100" s="173"/>
      <c r="B3100" s="114"/>
      <c r="C3100" s="114"/>
      <c r="D3100" s="114"/>
      <c r="E3100" s="114"/>
      <c r="F3100" s="114"/>
    </row>
    <row r="3101" spans="1:6" ht="15" x14ac:dyDescent="0.2">
      <c r="A3101" s="173"/>
      <c r="B3101" s="114"/>
      <c r="C3101" s="114"/>
      <c r="D3101" s="114"/>
      <c r="E3101" s="114"/>
      <c r="F3101" s="114"/>
    </row>
    <row r="3102" spans="1:6" ht="15" x14ac:dyDescent="0.2">
      <c r="A3102" s="173"/>
      <c r="B3102" s="114"/>
      <c r="C3102" s="114"/>
      <c r="D3102" s="114"/>
      <c r="E3102" s="114"/>
      <c r="F3102" s="114"/>
    </row>
    <row r="3103" spans="1:6" ht="15" x14ac:dyDescent="0.2">
      <c r="A3103" s="173"/>
      <c r="B3103" s="114"/>
      <c r="C3103" s="114"/>
      <c r="D3103" s="114"/>
      <c r="E3103" s="114"/>
      <c r="F3103" s="114"/>
    </row>
    <row r="3104" spans="1:6" ht="15" x14ac:dyDescent="0.2">
      <c r="A3104" s="173"/>
      <c r="B3104" s="114"/>
      <c r="C3104" s="114"/>
      <c r="D3104" s="114"/>
      <c r="E3104" s="114"/>
      <c r="F3104" s="114"/>
    </row>
    <row r="3105" spans="1:6" ht="15" x14ac:dyDescent="0.2">
      <c r="A3105" s="173"/>
      <c r="B3105" s="114"/>
      <c r="C3105" s="114"/>
      <c r="D3105" s="114"/>
      <c r="E3105" s="114"/>
      <c r="F3105" s="114"/>
    </row>
    <row r="3106" spans="1:6" ht="15" x14ac:dyDescent="0.2">
      <c r="A3106" s="173"/>
      <c r="B3106" s="114"/>
      <c r="C3106" s="114"/>
      <c r="D3106" s="114"/>
      <c r="E3106" s="114"/>
      <c r="F3106" s="114"/>
    </row>
    <row r="3107" spans="1:6" ht="15" x14ac:dyDescent="0.2">
      <c r="A3107" s="173"/>
      <c r="B3107" s="114"/>
      <c r="C3107" s="114"/>
      <c r="D3107" s="114"/>
      <c r="E3107" s="114"/>
      <c r="F3107" s="114"/>
    </row>
    <row r="3108" spans="1:6" ht="15" x14ac:dyDescent="0.2">
      <c r="A3108" s="173"/>
      <c r="B3108" s="114"/>
      <c r="C3108" s="114"/>
      <c r="D3108" s="114"/>
      <c r="E3108" s="114"/>
      <c r="F3108" s="114"/>
    </row>
    <row r="3109" spans="1:6" ht="15" x14ac:dyDescent="0.2">
      <c r="A3109" s="173"/>
      <c r="B3109" s="114"/>
      <c r="C3109" s="114"/>
      <c r="D3109" s="114"/>
      <c r="E3109" s="114"/>
      <c r="F3109" s="114"/>
    </row>
    <row r="3110" spans="1:6" ht="15" x14ac:dyDescent="0.2">
      <c r="A3110" s="173"/>
      <c r="B3110" s="114"/>
      <c r="C3110" s="114"/>
      <c r="D3110" s="114"/>
      <c r="E3110" s="114"/>
      <c r="F3110" s="114"/>
    </row>
    <row r="3111" spans="1:6" ht="15" x14ac:dyDescent="0.2">
      <c r="A3111" s="173"/>
      <c r="B3111" s="114"/>
      <c r="C3111" s="114"/>
      <c r="D3111" s="114"/>
      <c r="E3111" s="114"/>
      <c r="F3111" s="114"/>
    </row>
    <row r="3112" spans="1:6" ht="15" x14ac:dyDescent="0.2">
      <c r="A3112" s="173"/>
      <c r="B3112" s="114"/>
      <c r="C3112" s="114"/>
      <c r="D3112" s="114"/>
      <c r="E3112" s="114"/>
      <c r="F3112" s="114"/>
    </row>
    <row r="3113" spans="1:6" ht="15" x14ac:dyDescent="0.2">
      <c r="A3113" s="173"/>
      <c r="B3113" s="114"/>
      <c r="C3113" s="114"/>
      <c r="D3113" s="114"/>
      <c r="E3113" s="114"/>
      <c r="F3113" s="114"/>
    </row>
    <row r="3114" spans="1:6" ht="15" x14ac:dyDescent="0.2">
      <c r="A3114" s="173"/>
      <c r="B3114" s="114"/>
      <c r="C3114" s="114"/>
      <c r="D3114" s="114"/>
      <c r="E3114" s="114"/>
      <c r="F3114" s="114"/>
    </row>
    <row r="3115" spans="1:6" ht="15" x14ac:dyDescent="0.2">
      <c r="A3115" s="173"/>
      <c r="B3115" s="114"/>
      <c r="C3115" s="114"/>
      <c r="D3115" s="114"/>
      <c r="E3115" s="114"/>
      <c r="F3115" s="114"/>
    </row>
    <row r="3116" spans="1:6" ht="15" x14ac:dyDescent="0.2">
      <c r="A3116" s="173"/>
      <c r="B3116" s="114"/>
      <c r="C3116" s="114"/>
      <c r="D3116" s="114"/>
      <c r="E3116" s="114"/>
      <c r="F3116" s="114"/>
    </row>
    <row r="3117" spans="1:6" ht="15" x14ac:dyDescent="0.2">
      <c r="A3117" s="173"/>
      <c r="B3117" s="114"/>
      <c r="C3117" s="114"/>
      <c r="D3117" s="114"/>
      <c r="E3117" s="114"/>
      <c r="F3117" s="114"/>
    </row>
    <row r="3118" spans="1:6" ht="15" x14ac:dyDescent="0.2">
      <c r="A3118" s="173"/>
      <c r="B3118" s="114"/>
      <c r="C3118" s="114"/>
      <c r="D3118" s="114"/>
      <c r="E3118" s="114"/>
      <c r="F3118" s="114"/>
    </row>
    <row r="3119" spans="1:6" ht="15" x14ac:dyDescent="0.2">
      <c r="A3119" s="173"/>
      <c r="B3119" s="114"/>
      <c r="C3119" s="114"/>
      <c r="D3119" s="114"/>
      <c r="E3119" s="114"/>
      <c r="F3119" s="114"/>
    </row>
    <row r="3120" spans="1:6" ht="15" x14ac:dyDescent="0.2">
      <c r="A3120" s="173"/>
      <c r="B3120" s="114"/>
      <c r="C3120" s="114"/>
      <c r="D3120" s="114"/>
      <c r="E3120" s="114"/>
      <c r="F3120" s="114"/>
    </row>
    <row r="3121" spans="1:6" ht="15" x14ac:dyDescent="0.2">
      <c r="A3121" s="173"/>
      <c r="B3121" s="114"/>
      <c r="C3121" s="114"/>
      <c r="D3121" s="114"/>
      <c r="E3121" s="114"/>
      <c r="F3121" s="114"/>
    </row>
    <row r="3122" spans="1:6" ht="15" x14ac:dyDescent="0.2">
      <c r="A3122" s="173"/>
      <c r="B3122" s="114"/>
      <c r="C3122" s="114"/>
      <c r="D3122" s="114"/>
      <c r="E3122" s="114"/>
      <c r="F3122" s="114"/>
    </row>
    <row r="3123" spans="1:6" ht="15" x14ac:dyDescent="0.2">
      <c r="A3123" s="173"/>
      <c r="B3123" s="114"/>
      <c r="C3123" s="114"/>
      <c r="D3123" s="114"/>
      <c r="E3123" s="114"/>
      <c r="F3123" s="114"/>
    </row>
    <row r="3124" spans="1:6" ht="15" x14ac:dyDescent="0.2">
      <c r="A3124" s="173"/>
      <c r="B3124" s="114"/>
      <c r="C3124" s="114"/>
      <c r="D3124" s="114"/>
      <c r="E3124" s="114"/>
      <c r="F3124" s="114"/>
    </row>
    <row r="3125" spans="1:6" ht="15" x14ac:dyDescent="0.2">
      <c r="A3125" s="173"/>
      <c r="B3125" s="114"/>
      <c r="C3125" s="114"/>
      <c r="D3125" s="114"/>
      <c r="E3125" s="114"/>
      <c r="F3125" s="114"/>
    </row>
    <row r="3126" spans="1:6" ht="15" x14ac:dyDescent="0.2">
      <c r="A3126" s="173"/>
      <c r="B3126" s="114"/>
      <c r="C3126" s="114"/>
      <c r="D3126" s="114"/>
      <c r="E3126" s="114"/>
      <c r="F3126" s="114"/>
    </row>
    <row r="3127" spans="1:6" ht="15" x14ac:dyDescent="0.2">
      <c r="A3127" s="173"/>
      <c r="B3127" s="114"/>
      <c r="C3127" s="114"/>
      <c r="D3127" s="114"/>
      <c r="E3127" s="114"/>
      <c r="F3127" s="114"/>
    </row>
    <row r="3128" spans="1:6" ht="15" x14ac:dyDescent="0.2">
      <c r="A3128" s="173"/>
      <c r="B3128" s="114"/>
      <c r="C3128" s="114"/>
      <c r="D3128" s="114"/>
      <c r="E3128" s="114"/>
      <c r="F3128" s="114"/>
    </row>
    <row r="3129" spans="1:6" ht="15" x14ac:dyDescent="0.2">
      <c r="A3129" s="173"/>
      <c r="B3129" s="114"/>
      <c r="C3129" s="114"/>
      <c r="D3129" s="114"/>
      <c r="E3129" s="114"/>
      <c r="F3129" s="114"/>
    </row>
    <row r="3130" spans="1:6" ht="15" x14ac:dyDescent="0.2">
      <c r="A3130" s="173"/>
      <c r="B3130" s="114"/>
      <c r="C3130" s="114"/>
      <c r="D3130" s="114"/>
      <c r="E3130" s="114"/>
      <c r="F3130" s="114"/>
    </row>
    <row r="3131" spans="1:6" ht="15" x14ac:dyDescent="0.2">
      <c r="A3131" s="173"/>
      <c r="B3131" s="114"/>
      <c r="C3131" s="114"/>
      <c r="D3131" s="114"/>
      <c r="E3131" s="114"/>
      <c r="F3131" s="114"/>
    </row>
    <row r="3132" spans="1:6" ht="15" x14ac:dyDescent="0.2">
      <c r="A3132" s="173"/>
      <c r="B3132" s="114"/>
      <c r="C3132" s="114"/>
      <c r="D3132" s="114"/>
      <c r="E3132" s="114"/>
      <c r="F3132" s="114"/>
    </row>
    <row r="3133" spans="1:6" ht="15" x14ac:dyDescent="0.2">
      <c r="A3133" s="173"/>
      <c r="B3133" s="114"/>
      <c r="C3133" s="114"/>
      <c r="D3133" s="114"/>
      <c r="E3133" s="114"/>
      <c r="F3133" s="114"/>
    </row>
    <row r="3134" spans="1:6" ht="15" x14ac:dyDescent="0.2">
      <c r="A3134" s="173"/>
      <c r="B3134" s="114"/>
      <c r="C3134" s="114"/>
      <c r="D3134" s="114"/>
      <c r="E3134" s="114"/>
      <c r="F3134" s="114"/>
    </row>
    <row r="3135" spans="1:6" ht="15" x14ac:dyDescent="0.2">
      <c r="A3135" s="173"/>
      <c r="B3135" s="114"/>
      <c r="C3135" s="114"/>
      <c r="D3135" s="114"/>
      <c r="E3135" s="114"/>
      <c r="F3135" s="114"/>
    </row>
    <row r="3136" spans="1:6" ht="15" x14ac:dyDescent="0.2">
      <c r="A3136" s="173"/>
      <c r="B3136" s="114"/>
      <c r="C3136" s="114"/>
      <c r="D3136" s="114"/>
      <c r="E3136" s="114"/>
      <c r="F3136" s="114"/>
    </row>
    <row r="3137" spans="1:6" ht="15" x14ac:dyDescent="0.2">
      <c r="A3137" s="173"/>
      <c r="B3137" s="114"/>
      <c r="C3137" s="114"/>
      <c r="D3137" s="114"/>
      <c r="E3137" s="114"/>
      <c r="F3137" s="114"/>
    </row>
    <row r="3138" spans="1:6" ht="15" x14ac:dyDescent="0.2">
      <c r="A3138" s="173"/>
      <c r="B3138" s="114"/>
      <c r="C3138" s="114"/>
      <c r="D3138" s="114"/>
      <c r="E3138" s="114"/>
      <c r="F3138" s="114"/>
    </row>
    <row r="3139" spans="1:6" ht="15" x14ac:dyDescent="0.2">
      <c r="A3139" s="173"/>
      <c r="B3139" s="114"/>
      <c r="C3139" s="114"/>
      <c r="D3139" s="114"/>
      <c r="E3139" s="114"/>
      <c r="F3139" s="114"/>
    </row>
    <row r="3140" spans="1:6" ht="15" x14ac:dyDescent="0.2">
      <c r="A3140" s="173"/>
      <c r="B3140" s="114"/>
      <c r="C3140" s="114"/>
      <c r="D3140" s="114"/>
      <c r="E3140" s="114"/>
      <c r="F3140" s="114"/>
    </row>
    <row r="3141" spans="1:6" ht="15" x14ac:dyDescent="0.2">
      <c r="A3141" s="173"/>
      <c r="B3141" s="114"/>
      <c r="C3141" s="114"/>
      <c r="D3141" s="114"/>
      <c r="E3141" s="114"/>
      <c r="F3141" s="114"/>
    </row>
    <row r="3142" spans="1:6" ht="15" x14ac:dyDescent="0.2">
      <c r="A3142" s="173"/>
      <c r="B3142" s="114"/>
      <c r="C3142" s="114"/>
      <c r="D3142" s="114"/>
      <c r="E3142" s="114"/>
      <c r="F3142" s="114"/>
    </row>
    <row r="3143" spans="1:6" ht="15" x14ac:dyDescent="0.2">
      <c r="A3143" s="173"/>
      <c r="B3143" s="114"/>
      <c r="C3143" s="114"/>
      <c r="D3143" s="114"/>
      <c r="E3143" s="114"/>
      <c r="F3143" s="114"/>
    </row>
    <row r="3144" spans="1:6" ht="15" x14ac:dyDescent="0.2">
      <c r="A3144" s="173"/>
      <c r="B3144" s="114"/>
      <c r="C3144" s="114"/>
      <c r="D3144" s="114"/>
      <c r="E3144" s="114"/>
      <c r="F3144" s="114"/>
    </row>
    <row r="3145" spans="1:6" ht="15" x14ac:dyDescent="0.2">
      <c r="A3145" s="173"/>
      <c r="B3145" s="114"/>
      <c r="C3145" s="114"/>
      <c r="D3145" s="114"/>
      <c r="E3145" s="114"/>
      <c r="F3145" s="114"/>
    </row>
    <row r="3146" spans="1:6" ht="15" x14ac:dyDescent="0.2">
      <c r="A3146" s="173"/>
      <c r="B3146" s="114"/>
      <c r="C3146" s="114"/>
      <c r="D3146" s="114"/>
      <c r="E3146" s="114"/>
      <c r="F3146" s="114"/>
    </row>
    <row r="3147" spans="1:6" ht="15" x14ac:dyDescent="0.2">
      <c r="A3147" s="173"/>
      <c r="B3147" s="114"/>
      <c r="C3147" s="114"/>
      <c r="D3147" s="114"/>
      <c r="E3147" s="114"/>
      <c r="F3147" s="114"/>
    </row>
    <row r="3148" spans="1:6" ht="15" x14ac:dyDescent="0.2">
      <c r="A3148" s="173"/>
      <c r="B3148" s="114"/>
      <c r="C3148" s="114"/>
      <c r="D3148" s="114"/>
      <c r="E3148" s="114"/>
      <c r="F3148" s="114"/>
    </row>
    <row r="3149" spans="1:6" ht="15" x14ac:dyDescent="0.2">
      <c r="A3149" s="173"/>
      <c r="B3149" s="114"/>
      <c r="C3149" s="114"/>
      <c r="D3149" s="114"/>
      <c r="E3149" s="114"/>
      <c r="F3149" s="114"/>
    </row>
    <row r="3150" spans="1:6" ht="15" x14ac:dyDescent="0.2">
      <c r="A3150" s="173"/>
      <c r="B3150" s="114"/>
      <c r="C3150" s="114"/>
      <c r="D3150" s="114"/>
      <c r="E3150" s="114"/>
      <c r="F3150" s="114"/>
    </row>
    <row r="3151" spans="1:6" ht="15" x14ac:dyDescent="0.2">
      <c r="A3151" s="173"/>
      <c r="B3151" s="114"/>
      <c r="C3151" s="114"/>
      <c r="D3151" s="114"/>
      <c r="E3151" s="114"/>
      <c r="F3151" s="114"/>
    </row>
    <row r="3152" spans="1:6" ht="15" x14ac:dyDescent="0.2">
      <c r="A3152" s="173"/>
      <c r="B3152" s="114"/>
      <c r="C3152" s="114"/>
      <c r="D3152" s="114"/>
      <c r="E3152" s="114"/>
      <c r="F3152" s="114"/>
    </row>
    <row r="3153" spans="1:6" ht="15" x14ac:dyDescent="0.2">
      <c r="A3153" s="173"/>
      <c r="B3153" s="114"/>
      <c r="C3153" s="114"/>
      <c r="D3153" s="114"/>
      <c r="E3153" s="114"/>
      <c r="F3153" s="114"/>
    </row>
    <row r="3154" spans="1:6" ht="15" x14ac:dyDescent="0.2">
      <c r="A3154" s="173"/>
      <c r="B3154" s="114"/>
      <c r="C3154" s="114"/>
      <c r="D3154" s="114"/>
      <c r="E3154" s="114"/>
      <c r="F3154" s="114"/>
    </row>
    <row r="3155" spans="1:6" ht="15" x14ac:dyDescent="0.2">
      <c r="A3155" s="173"/>
      <c r="B3155" s="114"/>
      <c r="C3155" s="114"/>
      <c r="D3155" s="114"/>
      <c r="E3155" s="114"/>
      <c r="F3155" s="114"/>
    </row>
    <row r="3156" spans="1:6" ht="15" x14ac:dyDescent="0.2">
      <c r="A3156" s="173"/>
      <c r="B3156" s="114"/>
      <c r="C3156" s="114"/>
      <c r="D3156" s="114"/>
      <c r="E3156" s="114"/>
      <c r="F3156" s="114"/>
    </row>
    <row r="3157" spans="1:6" ht="15" x14ac:dyDescent="0.2">
      <c r="A3157" s="173"/>
      <c r="B3157" s="114"/>
      <c r="C3157" s="114"/>
      <c r="D3157" s="114"/>
      <c r="E3157" s="114"/>
      <c r="F3157" s="114"/>
    </row>
    <row r="3158" spans="1:6" ht="15" x14ac:dyDescent="0.2">
      <c r="A3158" s="173"/>
      <c r="B3158" s="114"/>
      <c r="C3158" s="114"/>
      <c r="D3158" s="114"/>
      <c r="E3158" s="114"/>
      <c r="F3158" s="114"/>
    </row>
    <row r="3159" spans="1:6" ht="15" x14ac:dyDescent="0.2">
      <c r="A3159" s="173"/>
      <c r="B3159" s="114"/>
      <c r="C3159" s="114"/>
      <c r="D3159" s="114"/>
      <c r="E3159" s="114"/>
      <c r="F3159" s="114"/>
    </row>
    <row r="3160" spans="1:6" ht="15" x14ac:dyDescent="0.2">
      <c r="A3160" s="173"/>
      <c r="B3160" s="114"/>
      <c r="C3160" s="114"/>
      <c r="D3160" s="114"/>
      <c r="E3160" s="114"/>
      <c r="F3160" s="114"/>
    </row>
    <row r="3161" spans="1:6" ht="15" x14ac:dyDescent="0.2">
      <c r="A3161" s="173"/>
      <c r="B3161" s="114"/>
      <c r="C3161" s="114"/>
      <c r="D3161" s="114"/>
      <c r="E3161" s="114"/>
      <c r="F3161" s="114"/>
    </row>
    <row r="3162" spans="1:6" ht="15" x14ac:dyDescent="0.2">
      <c r="A3162" s="173"/>
      <c r="B3162" s="114"/>
      <c r="C3162" s="114"/>
      <c r="D3162" s="114"/>
      <c r="E3162" s="114"/>
      <c r="F3162" s="114"/>
    </row>
    <row r="3163" spans="1:6" ht="15" x14ac:dyDescent="0.2">
      <c r="A3163" s="173"/>
      <c r="B3163" s="114"/>
      <c r="C3163" s="114"/>
      <c r="D3163" s="114"/>
      <c r="E3163" s="114"/>
      <c r="F3163" s="114"/>
    </row>
    <row r="3164" spans="1:6" ht="15" x14ac:dyDescent="0.2">
      <c r="A3164" s="173"/>
      <c r="B3164" s="114"/>
      <c r="C3164" s="114"/>
      <c r="D3164" s="114"/>
      <c r="E3164" s="114"/>
      <c r="F3164" s="114"/>
    </row>
    <row r="3165" spans="1:6" ht="15" x14ac:dyDescent="0.2">
      <c r="A3165" s="173"/>
      <c r="B3165" s="114"/>
      <c r="C3165" s="114"/>
      <c r="D3165" s="114"/>
      <c r="E3165" s="114"/>
      <c r="F3165" s="114"/>
    </row>
    <row r="3166" spans="1:6" ht="15" x14ac:dyDescent="0.2">
      <c r="A3166" s="173"/>
      <c r="B3166" s="114"/>
      <c r="C3166" s="114"/>
      <c r="D3166" s="114"/>
      <c r="E3166" s="114"/>
      <c r="F3166" s="114"/>
    </row>
    <row r="3167" spans="1:6" ht="15" x14ac:dyDescent="0.2">
      <c r="A3167" s="173"/>
      <c r="B3167" s="114"/>
      <c r="C3167" s="114"/>
      <c r="D3167" s="114"/>
      <c r="E3167" s="114"/>
      <c r="F3167" s="114"/>
    </row>
    <row r="3168" spans="1:6" ht="15" x14ac:dyDescent="0.2">
      <c r="A3168" s="173"/>
      <c r="B3168" s="114"/>
      <c r="C3168" s="114"/>
      <c r="D3168" s="114"/>
      <c r="E3168" s="114"/>
      <c r="F3168" s="114"/>
    </row>
    <row r="3169" spans="1:6" ht="15" x14ac:dyDescent="0.2">
      <c r="A3169" s="173"/>
      <c r="B3169" s="114"/>
      <c r="C3169" s="114"/>
      <c r="D3169" s="114"/>
      <c r="E3169" s="114"/>
      <c r="F3169" s="114"/>
    </row>
    <row r="3170" spans="1:6" ht="15" x14ac:dyDescent="0.2">
      <c r="A3170" s="173"/>
      <c r="B3170" s="114"/>
      <c r="C3170" s="114"/>
      <c r="D3170" s="114"/>
      <c r="E3170" s="114"/>
      <c r="F3170" s="114"/>
    </row>
    <row r="3171" spans="1:6" ht="15" x14ac:dyDescent="0.2">
      <c r="A3171" s="173"/>
      <c r="B3171" s="114"/>
      <c r="C3171" s="114"/>
      <c r="D3171" s="114"/>
      <c r="E3171" s="114"/>
      <c r="F3171" s="114"/>
    </row>
    <row r="3172" spans="1:6" ht="15" x14ac:dyDescent="0.2">
      <c r="A3172" s="173"/>
      <c r="B3172" s="114"/>
      <c r="C3172" s="114"/>
      <c r="D3172" s="114"/>
      <c r="E3172" s="114"/>
      <c r="F3172" s="114"/>
    </row>
    <row r="3173" spans="1:6" ht="15" x14ac:dyDescent="0.2">
      <c r="A3173" s="173"/>
      <c r="B3173" s="114"/>
      <c r="C3173" s="114"/>
      <c r="D3173" s="114"/>
      <c r="E3173" s="114"/>
      <c r="F3173" s="114"/>
    </row>
    <row r="3174" spans="1:6" ht="15" x14ac:dyDescent="0.2">
      <c r="A3174" s="173"/>
      <c r="B3174" s="114"/>
      <c r="C3174" s="114"/>
      <c r="D3174" s="114"/>
      <c r="E3174" s="114"/>
      <c r="F3174" s="114"/>
    </row>
    <row r="3175" spans="1:6" ht="15" x14ac:dyDescent="0.2">
      <c r="A3175" s="173"/>
      <c r="B3175" s="114"/>
      <c r="C3175" s="114"/>
      <c r="D3175" s="114"/>
      <c r="E3175" s="114"/>
      <c r="F3175" s="114"/>
    </row>
    <row r="3176" spans="1:6" ht="15" x14ac:dyDescent="0.2">
      <c r="A3176" s="173"/>
      <c r="B3176" s="114"/>
      <c r="C3176" s="114"/>
      <c r="D3176" s="114"/>
      <c r="E3176" s="114"/>
      <c r="F3176" s="114"/>
    </row>
    <row r="3177" spans="1:6" ht="15" x14ac:dyDescent="0.2">
      <c r="A3177" s="173"/>
      <c r="B3177" s="114"/>
      <c r="C3177" s="114"/>
      <c r="D3177" s="114"/>
      <c r="E3177" s="114"/>
      <c r="F3177" s="114"/>
    </row>
    <row r="3178" spans="1:6" ht="15" x14ac:dyDescent="0.2">
      <c r="A3178" s="173"/>
      <c r="B3178" s="114"/>
      <c r="C3178" s="114"/>
      <c r="D3178" s="114"/>
      <c r="E3178" s="114"/>
      <c r="F3178" s="114"/>
    </row>
    <row r="3179" spans="1:6" ht="15" x14ac:dyDescent="0.2">
      <c r="A3179" s="173"/>
      <c r="B3179" s="114"/>
      <c r="C3179" s="114"/>
      <c r="D3179" s="114"/>
      <c r="E3179" s="114"/>
      <c r="F3179" s="114"/>
    </row>
    <row r="3180" spans="1:6" ht="15" x14ac:dyDescent="0.2">
      <c r="A3180" s="173"/>
      <c r="B3180" s="114"/>
      <c r="C3180" s="114"/>
      <c r="D3180" s="114"/>
      <c r="E3180" s="114"/>
      <c r="F3180" s="114"/>
    </row>
    <row r="3181" spans="1:6" ht="15" x14ac:dyDescent="0.2">
      <c r="A3181" s="173"/>
      <c r="B3181" s="114"/>
      <c r="C3181" s="114"/>
      <c r="D3181" s="114"/>
      <c r="E3181" s="114"/>
      <c r="F3181" s="114"/>
    </row>
    <row r="3182" spans="1:6" ht="15" x14ac:dyDescent="0.2">
      <c r="A3182" s="173"/>
      <c r="B3182" s="114"/>
      <c r="C3182" s="114"/>
      <c r="D3182" s="114"/>
      <c r="E3182" s="114"/>
      <c r="F3182" s="114"/>
    </row>
    <row r="3183" spans="1:6" ht="15" x14ac:dyDescent="0.2">
      <c r="A3183" s="173"/>
      <c r="B3183" s="114"/>
      <c r="C3183" s="114"/>
      <c r="D3183" s="114"/>
      <c r="E3183" s="114"/>
      <c r="F3183" s="114"/>
    </row>
    <row r="3184" spans="1:6" ht="15" x14ac:dyDescent="0.2">
      <c r="A3184" s="173"/>
      <c r="B3184" s="114"/>
      <c r="C3184" s="114"/>
      <c r="D3184" s="114"/>
      <c r="E3184" s="114"/>
      <c r="F3184" s="114"/>
    </row>
    <row r="3185" spans="1:6" ht="15" x14ac:dyDescent="0.2">
      <c r="A3185" s="173"/>
      <c r="B3185" s="114"/>
      <c r="C3185" s="114"/>
      <c r="D3185" s="114"/>
      <c r="E3185" s="114"/>
      <c r="F3185" s="114"/>
    </row>
    <row r="3186" spans="1:6" ht="15" x14ac:dyDescent="0.2">
      <c r="A3186" s="173"/>
      <c r="B3186" s="114"/>
      <c r="C3186" s="114"/>
      <c r="D3186" s="114"/>
      <c r="E3186" s="114"/>
      <c r="F3186" s="114"/>
    </row>
    <row r="3187" spans="1:6" ht="15" x14ac:dyDescent="0.2">
      <c r="A3187" s="173"/>
      <c r="B3187" s="114"/>
      <c r="C3187" s="114"/>
      <c r="D3187" s="114"/>
      <c r="E3187" s="114"/>
      <c r="F3187" s="114"/>
    </row>
    <row r="3188" spans="1:6" ht="15" x14ac:dyDescent="0.2">
      <c r="A3188" s="173"/>
      <c r="B3188" s="114"/>
      <c r="C3188" s="114"/>
      <c r="D3188" s="114"/>
      <c r="E3188" s="114"/>
      <c r="F3188" s="114"/>
    </row>
    <row r="3189" spans="1:6" ht="15" x14ac:dyDescent="0.2">
      <c r="A3189" s="173"/>
      <c r="B3189" s="114"/>
      <c r="C3189" s="114"/>
      <c r="D3189" s="114"/>
      <c r="E3189" s="114"/>
      <c r="F3189" s="114"/>
    </row>
    <row r="3190" spans="1:6" ht="15" x14ac:dyDescent="0.2">
      <c r="A3190" s="173"/>
      <c r="B3190" s="114"/>
      <c r="C3190" s="114"/>
      <c r="D3190" s="114"/>
      <c r="E3190" s="114"/>
      <c r="F3190" s="114"/>
    </row>
    <row r="3191" spans="1:6" ht="15" x14ac:dyDescent="0.2">
      <c r="A3191" s="173"/>
      <c r="B3191" s="114"/>
      <c r="C3191" s="114"/>
      <c r="D3191" s="114"/>
      <c r="E3191" s="114"/>
      <c r="F3191" s="114"/>
    </row>
    <row r="3192" spans="1:6" ht="15" x14ac:dyDescent="0.2">
      <c r="A3192" s="173"/>
      <c r="B3192" s="114"/>
      <c r="C3192" s="114"/>
      <c r="D3192" s="114"/>
      <c r="E3192" s="114"/>
      <c r="F3192" s="114"/>
    </row>
    <row r="3193" spans="1:6" ht="15" x14ac:dyDescent="0.2">
      <c r="A3193" s="173"/>
      <c r="B3193" s="114"/>
      <c r="C3193" s="114"/>
      <c r="D3193" s="114"/>
      <c r="E3193" s="114"/>
      <c r="F3193" s="114"/>
    </row>
    <row r="3194" spans="1:6" ht="15" x14ac:dyDescent="0.2">
      <c r="A3194" s="173"/>
      <c r="B3194" s="114"/>
      <c r="C3194" s="114"/>
      <c r="D3194" s="114"/>
      <c r="E3194" s="114"/>
      <c r="F3194" s="114"/>
    </row>
    <row r="3195" spans="1:6" ht="15" x14ac:dyDescent="0.2">
      <c r="A3195" s="173"/>
      <c r="B3195" s="114"/>
      <c r="C3195" s="114"/>
      <c r="D3195" s="114"/>
      <c r="E3195" s="114"/>
      <c r="F3195" s="114"/>
    </row>
    <row r="3196" spans="1:6" ht="15" x14ac:dyDescent="0.2">
      <c r="A3196" s="173"/>
      <c r="B3196" s="114"/>
      <c r="C3196" s="114"/>
      <c r="D3196" s="114"/>
      <c r="E3196" s="114"/>
      <c r="F3196" s="114"/>
    </row>
    <row r="3197" spans="1:6" ht="15" x14ac:dyDescent="0.2">
      <c r="A3197" s="173"/>
      <c r="B3197" s="114"/>
      <c r="C3197" s="114"/>
      <c r="D3197" s="114"/>
      <c r="E3197" s="114"/>
      <c r="F3197" s="114"/>
    </row>
    <row r="3198" spans="1:6" ht="15" x14ac:dyDescent="0.2">
      <c r="A3198" s="173"/>
      <c r="B3198" s="114"/>
      <c r="C3198" s="114"/>
      <c r="D3198" s="114"/>
      <c r="E3198" s="114"/>
      <c r="F3198" s="114"/>
    </row>
    <row r="3199" spans="1:6" ht="15" x14ac:dyDescent="0.2">
      <c r="A3199" s="173"/>
      <c r="B3199" s="114"/>
      <c r="C3199" s="114"/>
      <c r="D3199" s="114"/>
      <c r="E3199" s="114"/>
      <c r="F3199" s="114"/>
    </row>
    <row r="3200" spans="1:6" ht="15" x14ac:dyDescent="0.2">
      <c r="A3200" s="173"/>
      <c r="B3200" s="114"/>
      <c r="C3200" s="114"/>
      <c r="D3200" s="114"/>
      <c r="E3200" s="114"/>
      <c r="F3200" s="114"/>
    </row>
    <row r="3201" spans="1:6" ht="15" x14ac:dyDescent="0.2">
      <c r="A3201" s="173"/>
      <c r="B3201" s="114"/>
      <c r="C3201" s="114"/>
      <c r="D3201" s="114"/>
      <c r="E3201" s="114"/>
      <c r="F3201" s="114"/>
    </row>
    <row r="3202" spans="1:6" ht="15" x14ac:dyDescent="0.2">
      <c r="A3202" s="173"/>
      <c r="B3202" s="114"/>
      <c r="C3202" s="114"/>
      <c r="D3202" s="114"/>
      <c r="E3202" s="114"/>
      <c r="F3202" s="114"/>
    </row>
    <row r="3203" spans="1:6" ht="15" x14ac:dyDescent="0.2">
      <c r="A3203" s="173"/>
      <c r="B3203" s="114"/>
      <c r="C3203" s="114"/>
      <c r="D3203" s="114"/>
      <c r="E3203" s="114"/>
      <c r="F3203" s="114"/>
    </row>
    <row r="3204" spans="1:6" ht="15" x14ac:dyDescent="0.2">
      <c r="A3204" s="173"/>
      <c r="B3204" s="114"/>
      <c r="C3204" s="114"/>
      <c r="D3204" s="114"/>
      <c r="E3204" s="114"/>
      <c r="F3204" s="114"/>
    </row>
    <row r="3205" spans="1:6" ht="15" x14ac:dyDescent="0.2">
      <c r="A3205" s="173"/>
      <c r="B3205" s="114"/>
      <c r="C3205" s="114"/>
      <c r="D3205" s="114"/>
      <c r="E3205" s="114"/>
      <c r="F3205" s="114"/>
    </row>
    <row r="3206" spans="1:6" ht="15" x14ac:dyDescent="0.2">
      <c r="A3206" s="173"/>
      <c r="B3206" s="114"/>
      <c r="C3206" s="114"/>
      <c r="D3206" s="114"/>
      <c r="E3206" s="114"/>
      <c r="F3206" s="114"/>
    </row>
    <row r="3207" spans="1:6" ht="15" x14ac:dyDescent="0.2">
      <c r="A3207" s="173"/>
      <c r="B3207" s="114"/>
      <c r="C3207" s="114"/>
      <c r="D3207" s="114"/>
      <c r="E3207" s="114"/>
      <c r="F3207" s="114"/>
    </row>
    <row r="3208" spans="1:6" ht="15" x14ac:dyDescent="0.2">
      <c r="A3208" s="173"/>
      <c r="B3208" s="114"/>
      <c r="C3208" s="114"/>
      <c r="D3208" s="114"/>
      <c r="E3208" s="114"/>
      <c r="F3208" s="114"/>
    </row>
    <row r="3209" spans="1:6" ht="15" x14ac:dyDescent="0.2">
      <c r="A3209" s="173"/>
      <c r="B3209" s="114"/>
      <c r="C3209" s="114"/>
      <c r="D3209" s="114"/>
      <c r="E3209" s="114"/>
      <c r="F3209" s="114"/>
    </row>
    <row r="3210" spans="1:6" ht="15" x14ac:dyDescent="0.2">
      <c r="A3210" s="173"/>
      <c r="B3210" s="114"/>
      <c r="C3210" s="114"/>
      <c r="D3210" s="114"/>
      <c r="E3210" s="114"/>
      <c r="F3210" s="114"/>
    </row>
    <row r="3211" spans="1:6" ht="15" x14ac:dyDescent="0.2">
      <c r="A3211" s="173"/>
      <c r="B3211" s="114"/>
      <c r="C3211" s="114"/>
      <c r="D3211" s="114"/>
      <c r="E3211" s="114"/>
      <c r="F3211" s="114"/>
    </row>
    <row r="3212" spans="1:6" ht="15" x14ac:dyDescent="0.2">
      <c r="A3212" s="173"/>
      <c r="B3212" s="114"/>
      <c r="C3212" s="114"/>
      <c r="D3212" s="114"/>
      <c r="E3212" s="114"/>
      <c r="F3212" s="114"/>
    </row>
    <row r="3213" spans="1:6" ht="15" x14ac:dyDescent="0.2">
      <c r="A3213" s="173"/>
      <c r="B3213" s="114"/>
      <c r="C3213" s="114"/>
      <c r="D3213" s="114"/>
      <c r="E3213" s="114"/>
      <c r="F3213" s="114"/>
    </row>
    <row r="3214" spans="1:6" ht="15" x14ac:dyDescent="0.2">
      <c r="A3214" s="173"/>
      <c r="B3214" s="114"/>
      <c r="C3214" s="114"/>
      <c r="D3214" s="114"/>
      <c r="E3214" s="114"/>
      <c r="F3214" s="114"/>
    </row>
    <row r="3215" spans="1:6" ht="15" x14ac:dyDescent="0.2">
      <c r="A3215" s="173"/>
      <c r="B3215" s="114"/>
      <c r="C3215" s="114"/>
      <c r="D3215" s="114"/>
      <c r="E3215" s="114"/>
      <c r="F3215" s="114"/>
    </row>
    <row r="3216" spans="1:6" ht="15" x14ac:dyDescent="0.2">
      <c r="A3216" s="173"/>
      <c r="B3216" s="114"/>
      <c r="C3216" s="114"/>
      <c r="D3216" s="114"/>
      <c r="E3216" s="114"/>
      <c r="F3216" s="114"/>
    </row>
    <row r="3217" spans="1:6" ht="15" x14ac:dyDescent="0.2">
      <c r="A3217" s="173"/>
      <c r="B3217" s="114"/>
      <c r="C3217" s="114"/>
      <c r="D3217" s="114"/>
      <c r="E3217" s="114"/>
      <c r="F3217" s="114"/>
    </row>
    <row r="3218" spans="1:6" ht="15" x14ac:dyDescent="0.2">
      <c r="A3218" s="173"/>
      <c r="B3218" s="114"/>
      <c r="C3218" s="114"/>
      <c r="D3218" s="114"/>
      <c r="E3218" s="114"/>
      <c r="F3218" s="114"/>
    </row>
    <row r="3219" spans="1:6" ht="15" x14ac:dyDescent="0.2">
      <c r="A3219" s="173"/>
      <c r="B3219" s="114"/>
      <c r="C3219" s="114"/>
      <c r="D3219" s="114"/>
      <c r="E3219" s="114"/>
      <c r="F3219" s="114"/>
    </row>
    <row r="3220" spans="1:6" ht="15" x14ac:dyDescent="0.2">
      <c r="A3220" s="173"/>
      <c r="B3220" s="114"/>
      <c r="C3220" s="114"/>
      <c r="D3220" s="114"/>
      <c r="E3220" s="114"/>
      <c r="F3220" s="114"/>
    </row>
    <row r="3221" spans="1:6" ht="15" x14ac:dyDescent="0.2">
      <c r="A3221" s="173"/>
      <c r="B3221" s="114"/>
      <c r="C3221" s="114"/>
      <c r="D3221" s="114"/>
      <c r="E3221" s="114"/>
      <c r="F3221" s="114"/>
    </row>
    <row r="3222" spans="1:6" ht="15" x14ac:dyDescent="0.2">
      <c r="A3222" s="173"/>
      <c r="B3222" s="114"/>
      <c r="C3222" s="114"/>
      <c r="D3222" s="114"/>
      <c r="E3222" s="114"/>
      <c r="F3222" s="114"/>
    </row>
    <row r="3223" spans="1:6" ht="15" x14ac:dyDescent="0.2">
      <c r="A3223" s="173"/>
      <c r="B3223" s="114"/>
      <c r="C3223" s="114"/>
      <c r="D3223" s="114"/>
      <c r="E3223" s="114"/>
      <c r="F3223" s="114"/>
    </row>
    <row r="3224" spans="1:6" ht="15" x14ac:dyDescent="0.2">
      <c r="A3224" s="173"/>
      <c r="B3224" s="114"/>
      <c r="C3224" s="114"/>
      <c r="D3224" s="114"/>
      <c r="E3224" s="114"/>
      <c r="F3224" s="114"/>
    </row>
    <row r="3225" spans="1:6" ht="15" x14ac:dyDescent="0.2">
      <c r="A3225" s="173"/>
      <c r="B3225" s="114"/>
      <c r="C3225" s="114"/>
      <c r="D3225" s="114"/>
      <c r="E3225" s="114"/>
      <c r="F3225" s="114"/>
    </row>
    <row r="3226" spans="1:6" ht="15" x14ac:dyDescent="0.2">
      <c r="A3226" s="173"/>
      <c r="B3226" s="114"/>
      <c r="C3226" s="114"/>
      <c r="D3226" s="114"/>
      <c r="E3226" s="114"/>
      <c r="F3226" s="114"/>
    </row>
    <row r="3227" spans="1:6" ht="15" x14ac:dyDescent="0.2">
      <c r="A3227" s="173"/>
      <c r="B3227" s="114"/>
      <c r="C3227" s="114"/>
      <c r="D3227" s="114"/>
      <c r="E3227" s="114"/>
      <c r="F3227" s="114"/>
    </row>
    <row r="3228" spans="1:6" ht="15" x14ac:dyDescent="0.2">
      <c r="A3228" s="173"/>
      <c r="B3228" s="114"/>
      <c r="C3228" s="114"/>
      <c r="D3228" s="114"/>
      <c r="E3228" s="114"/>
      <c r="F3228" s="114"/>
    </row>
    <row r="3229" spans="1:6" ht="15" x14ac:dyDescent="0.2">
      <c r="A3229" s="173"/>
      <c r="B3229" s="114"/>
      <c r="C3229" s="114"/>
      <c r="D3229" s="114"/>
      <c r="E3229" s="114"/>
      <c r="F3229" s="114"/>
    </row>
    <row r="3230" spans="1:6" ht="15" x14ac:dyDescent="0.2">
      <c r="A3230" s="173"/>
      <c r="B3230" s="114"/>
      <c r="C3230" s="114"/>
      <c r="D3230" s="114"/>
      <c r="E3230" s="114"/>
      <c r="F3230" s="114"/>
    </row>
    <row r="3231" spans="1:6" ht="15" x14ac:dyDescent="0.2">
      <c r="A3231" s="173"/>
      <c r="B3231" s="114"/>
      <c r="C3231" s="114"/>
      <c r="D3231" s="114"/>
      <c r="E3231" s="114"/>
      <c r="F3231" s="114"/>
    </row>
    <row r="3232" spans="1:6" ht="15" x14ac:dyDescent="0.2">
      <c r="A3232" s="173"/>
      <c r="B3232" s="114"/>
      <c r="C3232" s="114"/>
      <c r="D3232" s="114"/>
      <c r="E3232" s="114"/>
      <c r="F3232" s="114"/>
    </row>
    <row r="3233" spans="1:6" ht="15" x14ac:dyDescent="0.2">
      <c r="A3233" s="173"/>
      <c r="B3233" s="114"/>
      <c r="C3233" s="114"/>
      <c r="D3233" s="114"/>
      <c r="E3233" s="114"/>
      <c r="F3233" s="114"/>
    </row>
    <row r="3234" spans="1:6" ht="15" x14ac:dyDescent="0.2">
      <c r="A3234" s="173"/>
      <c r="B3234" s="114"/>
      <c r="C3234" s="114"/>
      <c r="D3234" s="114"/>
      <c r="E3234" s="114"/>
      <c r="F3234" s="114"/>
    </row>
    <row r="3235" spans="1:6" ht="15" x14ac:dyDescent="0.2">
      <c r="A3235" s="173"/>
      <c r="B3235" s="114"/>
      <c r="C3235" s="114"/>
      <c r="D3235" s="114"/>
      <c r="E3235" s="114"/>
      <c r="F3235" s="114"/>
    </row>
    <row r="3236" spans="1:6" ht="15" x14ac:dyDescent="0.2">
      <c r="A3236" s="173"/>
      <c r="B3236" s="114"/>
      <c r="C3236" s="114"/>
      <c r="D3236" s="114"/>
      <c r="E3236" s="114"/>
      <c r="F3236" s="114"/>
    </row>
    <row r="3237" spans="1:6" ht="15" x14ac:dyDescent="0.2">
      <c r="A3237" s="173"/>
      <c r="B3237" s="114"/>
      <c r="C3237" s="114"/>
      <c r="D3237" s="114"/>
      <c r="E3237" s="114"/>
      <c r="F3237" s="114"/>
    </row>
    <row r="3238" spans="1:6" ht="15" x14ac:dyDescent="0.2">
      <c r="A3238" s="173"/>
      <c r="B3238" s="114"/>
      <c r="C3238" s="114"/>
      <c r="D3238" s="114"/>
      <c r="E3238" s="114"/>
      <c r="F3238" s="114"/>
    </row>
    <row r="3239" spans="1:6" ht="15" x14ac:dyDescent="0.2">
      <c r="A3239" s="173"/>
      <c r="B3239" s="114"/>
      <c r="C3239" s="114"/>
      <c r="D3239" s="114"/>
      <c r="E3239" s="114"/>
      <c r="F3239" s="114"/>
    </row>
    <row r="3240" spans="1:6" ht="15" x14ac:dyDescent="0.2">
      <c r="A3240" s="173"/>
      <c r="B3240" s="114"/>
      <c r="C3240" s="114"/>
      <c r="D3240" s="114"/>
      <c r="E3240" s="114"/>
      <c r="F3240" s="114"/>
    </row>
    <row r="3241" spans="1:6" ht="15" x14ac:dyDescent="0.2">
      <c r="A3241" s="173"/>
      <c r="B3241" s="114"/>
      <c r="C3241" s="114"/>
      <c r="D3241" s="114"/>
      <c r="E3241" s="114"/>
      <c r="F3241" s="114"/>
    </row>
    <row r="3242" spans="1:6" ht="15" x14ac:dyDescent="0.2">
      <c r="A3242" s="173"/>
      <c r="B3242" s="114"/>
      <c r="C3242" s="114"/>
      <c r="D3242" s="114"/>
      <c r="E3242" s="114"/>
      <c r="F3242" s="114"/>
    </row>
    <row r="3243" spans="1:6" ht="15" x14ac:dyDescent="0.2">
      <c r="A3243" s="173"/>
      <c r="B3243" s="114"/>
      <c r="C3243" s="114"/>
      <c r="D3243" s="114"/>
      <c r="E3243" s="114"/>
      <c r="F3243" s="114"/>
    </row>
    <row r="3244" spans="1:6" ht="15" x14ac:dyDescent="0.2">
      <c r="A3244" s="173"/>
      <c r="B3244" s="114"/>
      <c r="C3244" s="114"/>
      <c r="D3244" s="114"/>
      <c r="E3244" s="114"/>
      <c r="F3244" s="114"/>
    </row>
    <row r="3245" spans="1:6" ht="15" x14ac:dyDescent="0.2">
      <c r="A3245" s="173"/>
      <c r="B3245" s="114"/>
      <c r="C3245" s="114"/>
      <c r="D3245" s="114"/>
      <c r="E3245" s="114"/>
      <c r="F3245" s="114"/>
    </row>
    <row r="3246" spans="1:6" ht="15" x14ac:dyDescent="0.2">
      <c r="A3246" s="173"/>
      <c r="B3246" s="114"/>
      <c r="C3246" s="114"/>
      <c r="D3246" s="114"/>
      <c r="E3246" s="114"/>
      <c r="F3246" s="114"/>
    </row>
    <row r="3247" spans="1:6" ht="15" x14ac:dyDescent="0.2">
      <c r="A3247" s="173"/>
      <c r="B3247" s="114"/>
      <c r="C3247" s="114"/>
      <c r="D3247" s="114"/>
      <c r="E3247" s="114"/>
      <c r="F3247" s="114"/>
    </row>
    <row r="3248" spans="1:6" ht="15" x14ac:dyDescent="0.2">
      <c r="A3248" s="173"/>
      <c r="B3248" s="114"/>
      <c r="C3248" s="114"/>
      <c r="D3248" s="114"/>
      <c r="E3248" s="114"/>
      <c r="F3248" s="114"/>
    </row>
    <row r="3249" spans="1:6" ht="15" x14ac:dyDescent="0.2">
      <c r="A3249" s="173"/>
      <c r="B3249" s="114"/>
      <c r="C3249" s="114"/>
      <c r="D3249" s="114"/>
      <c r="E3249" s="114"/>
      <c r="F3249" s="114"/>
    </row>
    <row r="3250" spans="1:6" ht="15" x14ac:dyDescent="0.2">
      <c r="A3250" s="173"/>
      <c r="B3250" s="114"/>
      <c r="C3250" s="114"/>
      <c r="D3250" s="114"/>
      <c r="E3250" s="114"/>
      <c r="F3250" s="114"/>
    </row>
    <row r="3251" spans="1:6" ht="15" x14ac:dyDescent="0.2">
      <c r="A3251" s="173"/>
      <c r="B3251" s="114"/>
      <c r="C3251" s="114"/>
      <c r="D3251" s="114"/>
      <c r="E3251" s="114"/>
      <c r="F3251" s="114"/>
    </row>
    <row r="3252" spans="1:6" ht="15" x14ac:dyDescent="0.2">
      <c r="A3252" s="173"/>
      <c r="B3252" s="114"/>
      <c r="C3252" s="114"/>
      <c r="D3252" s="114"/>
      <c r="E3252" s="114"/>
      <c r="F3252" s="114"/>
    </row>
    <row r="3253" spans="1:6" ht="15" x14ac:dyDescent="0.2">
      <c r="A3253" s="173"/>
      <c r="B3253" s="114"/>
      <c r="C3253" s="114"/>
      <c r="D3253" s="114"/>
      <c r="E3253" s="114"/>
      <c r="F3253" s="114"/>
    </row>
    <row r="3254" spans="1:6" ht="15" x14ac:dyDescent="0.2">
      <c r="A3254" s="173"/>
      <c r="B3254" s="114"/>
      <c r="C3254" s="114"/>
      <c r="D3254" s="114"/>
      <c r="E3254" s="114"/>
      <c r="F3254" s="114"/>
    </row>
    <row r="3255" spans="1:6" ht="15" x14ac:dyDescent="0.2">
      <c r="A3255" s="173"/>
      <c r="B3255" s="114"/>
      <c r="C3255" s="114"/>
      <c r="D3255" s="114"/>
      <c r="E3255" s="114"/>
      <c r="F3255" s="114"/>
    </row>
    <row r="3256" spans="1:6" ht="15" x14ac:dyDescent="0.2">
      <c r="A3256" s="173"/>
      <c r="B3256" s="114"/>
      <c r="C3256" s="114"/>
      <c r="D3256" s="114"/>
      <c r="E3256" s="114"/>
      <c r="F3256" s="114"/>
    </row>
    <row r="3257" spans="1:6" ht="15" x14ac:dyDescent="0.2">
      <c r="A3257" s="173"/>
      <c r="B3257" s="114"/>
      <c r="C3257" s="114"/>
      <c r="D3257" s="114"/>
      <c r="E3257" s="114"/>
      <c r="F3257" s="114"/>
    </row>
    <row r="3258" spans="1:6" ht="15" x14ac:dyDescent="0.2">
      <c r="A3258" s="173"/>
      <c r="B3258" s="114"/>
      <c r="C3258" s="114"/>
      <c r="D3258" s="114"/>
      <c r="E3258" s="114"/>
      <c r="F3258" s="114"/>
    </row>
    <row r="3259" spans="1:6" ht="15" x14ac:dyDescent="0.2">
      <c r="A3259" s="173"/>
      <c r="B3259" s="114"/>
      <c r="C3259" s="114"/>
      <c r="D3259" s="114"/>
      <c r="E3259" s="114"/>
      <c r="F3259" s="114"/>
    </row>
    <row r="3260" spans="1:6" ht="15" x14ac:dyDescent="0.2">
      <c r="A3260" s="173"/>
      <c r="B3260" s="114"/>
      <c r="C3260" s="114"/>
      <c r="D3260" s="114"/>
      <c r="E3260" s="114"/>
      <c r="F3260" s="114"/>
    </row>
    <row r="3261" spans="1:6" ht="15" x14ac:dyDescent="0.2">
      <c r="A3261" s="173"/>
      <c r="B3261" s="114"/>
      <c r="C3261" s="114"/>
      <c r="D3261" s="114"/>
      <c r="E3261" s="114"/>
      <c r="F3261" s="114"/>
    </row>
    <row r="3262" spans="1:6" ht="15" x14ac:dyDescent="0.2">
      <c r="A3262" s="173"/>
      <c r="B3262" s="114"/>
      <c r="C3262" s="114"/>
      <c r="D3262" s="114"/>
      <c r="E3262" s="114"/>
      <c r="F3262" s="114"/>
    </row>
    <row r="3263" spans="1:6" ht="15" x14ac:dyDescent="0.2">
      <c r="A3263" s="173"/>
      <c r="B3263" s="114"/>
      <c r="C3263" s="114"/>
      <c r="D3263" s="114"/>
      <c r="E3263" s="114"/>
      <c r="F3263" s="114"/>
    </row>
    <row r="3264" spans="1:6" ht="15" x14ac:dyDescent="0.2">
      <c r="A3264" s="173"/>
      <c r="B3264" s="114"/>
      <c r="C3264" s="114"/>
      <c r="D3264" s="114"/>
      <c r="E3264" s="114"/>
      <c r="F3264" s="114"/>
    </row>
    <row r="3265" spans="1:6" ht="15" x14ac:dyDescent="0.2">
      <c r="A3265" s="173"/>
      <c r="B3265" s="114"/>
      <c r="C3265" s="114"/>
      <c r="D3265" s="114"/>
      <c r="E3265" s="114"/>
      <c r="F3265" s="114"/>
    </row>
    <row r="3266" spans="1:6" ht="15" x14ac:dyDescent="0.2">
      <c r="A3266" s="173"/>
      <c r="B3266" s="114"/>
      <c r="C3266" s="114"/>
      <c r="D3266" s="114"/>
      <c r="E3266" s="114"/>
      <c r="F3266" s="114"/>
    </row>
    <row r="3267" spans="1:6" ht="15" x14ac:dyDescent="0.2">
      <c r="A3267" s="173"/>
      <c r="B3267" s="114"/>
      <c r="C3267" s="114"/>
      <c r="D3267" s="114"/>
      <c r="E3267" s="114"/>
      <c r="F3267" s="114"/>
    </row>
    <row r="3268" spans="1:6" ht="15" x14ac:dyDescent="0.2">
      <c r="A3268" s="173"/>
      <c r="B3268" s="114"/>
      <c r="C3268" s="114"/>
      <c r="D3268" s="114"/>
      <c r="E3268" s="114"/>
      <c r="F3268" s="114"/>
    </row>
    <row r="3269" spans="1:6" ht="15" x14ac:dyDescent="0.2">
      <c r="A3269" s="173"/>
      <c r="B3269" s="114"/>
      <c r="C3269" s="114"/>
      <c r="D3269" s="114"/>
      <c r="E3269" s="114"/>
      <c r="F3269" s="114"/>
    </row>
    <row r="3270" spans="1:6" ht="15" x14ac:dyDescent="0.2">
      <c r="A3270" s="173"/>
      <c r="B3270" s="114"/>
      <c r="C3270" s="114"/>
      <c r="D3270" s="114"/>
      <c r="E3270" s="114"/>
      <c r="F3270" s="114"/>
    </row>
    <row r="3271" spans="1:6" ht="15" x14ac:dyDescent="0.2">
      <c r="A3271" s="173"/>
      <c r="B3271" s="114"/>
      <c r="C3271" s="114"/>
      <c r="D3271" s="114"/>
      <c r="E3271" s="114"/>
      <c r="F3271" s="114"/>
    </row>
    <row r="3272" spans="1:6" ht="15" x14ac:dyDescent="0.2">
      <c r="A3272" s="173"/>
      <c r="B3272" s="114"/>
      <c r="C3272" s="114"/>
      <c r="D3272" s="114"/>
      <c r="E3272" s="114"/>
      <c r="F3272" s="114"/>
    </row>
    <row r="3273" spans="1:6" ht="15" x14ac:dyDescent="0.2">
      <c r="A3273" s="173"/>
      <c r="B3273" s="114"/>
      <c r="C3273" s="114"/>
      <c r="D3273" s="114"/>
      <c r="E3273" s="114"/>
      <c r="F3273" s="114"/>
    </row>
    <row r="3274" spans="1:6" ht="15" x14ac:dyDescent="0.2">
      <c r="A3274" s="173"/>
      <c r="B3274" s="114"/>
      <c r="C3274" s="114"/>
      <c r="D3274" s="114"/>
      <c r="E3274" s="114"/>
      <c r="F3274" s="114"/>
    </row>
    <row r="3275" spans="1:6" ht="15" x14ac:dyDescent="0.2">
      <c r="A3275" s="173"/>
      <c r="B3275" s="114"/>
      <c r="C3275" s="114"/>
      <c r="D3275" s="114"/>
      <c r="E3275" s="114"/>
      <c r="F3275" s="114"/>
    </row>
    <row r="3276" spans="1:6" ht="15" x14ac:dyDescent="0.2">
      <c r="A3276" s="173"/>
      <c r="B3276" s="114"/>
      <c r="C3276" s="114"/>
      <c r="D3276" s="114"/>
      <c r="E3276" s="114"/>
      <c r="F3276" s="114"/>
    </row>
    <row r="3277" spans="1:6" ht="15" x14ac:dyDescent="0.2">
      <c r="A3277" s="173"/>
      <c r="B3277" s="114"/>
      <c r="C3277" s="114"/>
      <c r="D3277" s="114"/>
      <c r="E3277" s="114"/>
      <c r="F3277" s="114"/>
    </row>
    <row r="3278" spans="1:6" ht="15" x14ac:dyDescent="0.2">
      <c r="A3278" s="173"/>
      <c r="B3278" s="114"/>
      <c r="C3278" s="114"/>
      <c r="D3278" s="114"/>
      <c r="E3278" s="114"/>
      <c r="F3278" s="114"/>
    </row>
    <row r="3279" spans="1:6" ht="15" x14ac:dyDescent="0.2">
      <c r="A3279" s="173"/>
      <c r="B3279" s="114"/>
      <c r="C3279" s="114"/>
      <c r="D3279" s="114"/>
      <c r="E3279" s="114"/>
      <c r="F3279" s="114"/>
    </row>
    <row r="3280" spans="1:6" ht="15" x14ac:dyDescent="0.2">
      <c r="A3280" s="173"/>
      <c r="B3280" s="114"/>
      <c r="C3280" s="114"/>
      <c r="D3280" s="114"/>
      <c r="E3280" s="114"/>
      <c r="F3280" s="114"/>
    </row>
    <row r="3281" spans="1:6" ht="15" x14ac:dyDescent="0.2">
      <c r="A3281" s="173"/>
      <c r="B3281" s="114"/>
      <c r="C3281" s="114"/>
      <c r="D3281" s="114"/>
      <c r="E3281" s="114"/>
      <c r="F3281" s="114"/>
    </row>
    <row r="3282" spans="1:6" ht="15" x14ac:dyDescent="0.2">
      <c r="A3282" s="173"/>
      <c r="B3282" s="114"/>
      <c r="C3282" s="114"/>
      <c r="D3282" s="114"/>
      <c r="E3282" s="114"/>
      <c r="F3282" s="114"/>
    </row>
    <row r="3283" spans="1:6" ht="15" x14ac:dyDescent="0.2">
      <c r="A3283" s="173"/>
      <c r="B3283" s="114"/>
      <c r="C3283" s="114"/>
      <c r="D3283" s="114"/>
      <c r="E3283" s="114"/>
      <c r="F3283" s="114"/>
    </row>
    <row r="3284" spans="1:6" ht="15" x14ac:dyDescent="0.2">
      <c r="A3284" s="173"/>
      <c r="B3284" s="114"/>
      <c r="C3284" s="114"/>
      <c r="D3284" s="114"/>
      <c r="E3284" s="114"/>
      <c r="F3284" s="114"/>
    </row>
    <row r="3285" spans="1:6" ht="15" x14ac:dyDescent="0.2">
      <c r="A3285" s="173"/>
      <c r="B3285" s="114"/>
      <c r="C3285" s="114"/>
      <c r="D3285" s="114"/>
      <c r="E3285" s="114"/>
      <c r="F3285" s="114"/>
    </row>
    <row r="3286" spans="1:6" ht="15" x14ac:dyDescent="0.2">
      <c r="A3286" s="173"/>
      <c r="B3286" s="114"/>
      <c r="C3286" s="114"/>
      <c r="D3286" s="114"/>
      <c r="E3286" s="114"/>
      <c r="F3286" s="114"/>
    </row>
    <row r="3287" spans="1:6" ht="15" x14ac:dyDescent="0.2">
      <c r="A3287" s="173"/>
      <c r="B3287" s="114"/>
      <c r="C3287" s="114"/>
      <c r="D3287" s="114"/>
      <c r="E3287" s="114"/>
      <c r="F3287" s="114"/>
    </row>
    <row r="3288" spans="1:6" ht="15" x14ac:dyDescent="0.2">
      <c r="A3288" s="173"/>
      <c r="B3288" s="114"/>
      <c r="C3288" s="114"/>
      <c r="D3288" s="114"/>
      <c r="E3288" s="114"/>
      <c r="F3288" s="114"/>
    </row>
    <row r="3289" spans="1:6" ht="15" x14ac:dyDescent="0.2">
      <c r="A3289" s="173"/>
      <c r="B3289" s="114"/>
      <c r="C3289" s="114"/>
      <c r="D3289" s="114"/>
      <c r="E3289" s="114"/>
      <c r="F3289" s="114"/>
    </row>
    <row r="3290" spans="1:6" ht="15" x14ac:dyDescent="0.2">
      <c r="A3290" s="173"/>
      <c r="B3290" s="114"/>
      <c r="C3290" s="114"/>
      <c r="D3290" s="114"/>
      <c r="E3290" s="114"/>
      <c r="F3290" s="114"/>
    </row>
    <row r="3291" spans="1:6" ht="15" x14ac:dyDescent="0.2">
      <c r="A3291" s="173"/>
      <c r="B3291" s="114"/>
      <c r="C3291" s="114"/>
      <c r="D3291" s="114"/>
      <c r="E3291" s="114"/>
      <c r="F3291" s="114"/>
    </row>
    <row r="3292" spans="1:6" ht="15" x14ac:dyDescent="0.2">
      <c r="A3292" s="173"/>
      <c r="B3292" s="114"/>
      <c r="C3292" s="114"/>
      <c r="D3292" s="114"/>
      <c r="E3292" s="114"/>
      <c r="F3292" s="114"/>
    </row>
    <row r="3293" spans="1:6" ht="15" x14ac:dyDescent="0.2">
      <c r="A3293" s="173"/>
      <c r="B3293" s="114"/>
      <c r="C3293" s="114"/>
      <c r="D3293" s="114"/>
      <c r="E3293" s="114"/>
      <c r="F3293" s="114"/>
    </row>
    <row r="3294" spans="1:6" ht="15" x14ac:dyDescent="0.2">
      <c r="A3294" s="173"/>
      <c r="B3294" s="114"/>
      <c r="C3294" s="114"/>
      <c r="D3294" s="114"/>
      <c r="E3294" s="114"/>
      <c r="F3294" s="114"/>
    </row>
    <row r="3295" spans="1:6" ht="15" x14ac:dyDescent="0.2">
      <c r="A3295" s="173"/>
      <c r="B3295" s="114"/>
      <c r="C3295" s="114"/>
      <c r="D3295" s="114"/>
      <c r="E3295" s="114"/>
      <c r="F3295" s="114"/>
    </row>
    <row r="3296" spans="1:6" ht="15" x14ac:dyDescent="0.2">
      <c r="A3296" s="173"/>
      <c r="B3296" s="114"/>
      <c r="C3296" s="114"/>
      <c r="D3296" s="114"/>
      <c r="E3296" s="114"/>
      <c r="F3296" s="114"/>
    </row>
    <row r="3297" spans="1:6" ht="15" x14ac:dyDescent="0.2">
      <c r="A3297" s="173"/>
      <c r="B3297" s="114"/>
      <c r="C3297" s="114"/>
      <c r="D3297" s="114"/>
      <c r="E3297" s="114"/>
      <c r="F3297" s="114"/>
    </row>
    <row r="3298" spans="1:6" ht="15" x14ac:dyDescent="0.2">
      <c r="A3298" s="173"/>
      <c r="B3298" s="114"/>
      <c r="C3298" s="114"/>
      <c r="D3298" s="114"/>
      <c r="E3298" s="114"/>
      <c r="F3298" s="114"/>
    </row>
    <row r="3299" spans="1:6" ht="15" x14ac:dyDescent="0.2">
      <c r="A3299" s="173"/>
      <c r="B3299" s="114"/>
      <c r="C3299" s="114"/>
      <c r="D3299" s="114"/>
      <c r="E3299" s="114"/>
      <c r="F3299" s="114"/>
    </row>
    <row r="3300" spans="1:6" ht="15" x14ac:dyDescent="0.2">
      <c r="A3300" s="173"/>
      <c r="B3300" s="114"/>
      <c r="C3300" s="114"/>
      <c r="D3300" s="114"/>
      <c r="E3300" s="114"/>
      <c r="F3300" s="114"/>
    </row>
    <row r="3301" spans="1:6" ht="15" x14ac:dyDescent="0.2">
      <c r="A3301" s="173"/>
      <c r="B3301" s="114"/>
      <c r="C3301" s="114"/>
      <c r="D3301" s="114"/>
      <c r="E3301" s="114"/>
      <c r="F3301" s="114"/>
    </row>
    <row r="3302" spans="1:6" ht="15" x14ac:dyDescent="0.2">
      <c r="A3302" s="173"/>
      <c r="B3302" s="114"/>
      <c r="C3302" s="114"/>
      <c r="D3302" s="114"/>
      <c r="E3302" s="114"/>
      <c r="F3302" s="114"/>
    </row>
    <row r="3303" spans="1:6" ht="15" x14ac:dyDescent="0.2">
      <c r="A3303" s="173"/>
      <c r="B3303" s="114"/>
      <c r="C3303" s="114"/>
      <c r="D3303" s="114"/>
      <c r="E3303" s="114"/>
      <c r="F3303" s="114"/>
    </row>
    <row r="3304" spans="1:6" ht="15" x14ac:dyDescent="0.2">
      <c r="A3304" s="173"/>
      <c r="B3304" s="114"/>
      <c r="C3304" s="114"/>
      <c r="D3304" s="114"/>
      <c r="E3304" s="114"/>
      <c r="F3304" s="114"/>
    </row>
    <row r="3305" spans="1:6" ht="15" x14ac:dyDescent="0.2">
      <c r="A3305" s="173"/>
      <c r="B3305" s="114"/>
      <c r="C3305" s="114"/>
      <c r="D3305" s="114"/>
      <c r="E3305" s="114"/>
      <c r="F3305" s="114"/>
    </row>
    <row r="3306" spans="1:6" ht="15" x14ac:dyDescent="0.2">
      <c r="A3306" s="173"/>
      <c r="B3306" s="114"/>
      <c r="C3306" s="114"/>
      <c r="D3306" s="114"/>
      <c r="E3306" s="114"/>
      <c r="F3306" s="114"/>
    </row>
    <row r="3307" spans="1:6" ht="15" x14ac:dyDescent="0.2">
      <c r="A3307" s="173"/>
      <c r="B3307" s="114"/>
      <c r="C3307" s="114"/>
      <c r="D3307" s="114"/>
      <c r="E3307" s="114"/>
      <c r="F3307" s="114"/>
    </row>
    <row r="3308" spans="1:6" ht="15" x14ac:dyDescent="0.2">
      <c r="A3308" s="173"/>
      <c r="B3308" s="114"/>
      <c r="C3308" s="114"/>
      <c r="D3308" s="114"/>
      <c r="E3308" s="114"/>
      <c r="F3308" s="114"/>
    </row>
    <row r="3309" spans="1:6" ht="15" x14ac:dyDescent="0.2">
      <c r="A3309" s="173"/>
      <c r="B3309" s="114"/>
      <c r="C3309" s="114"/>
      <c r="D3309" s="114"/>
      <c r="E3309" s="114"/>
      <c r="F3309" s="114"/>
    </row>
    <row r="3310" spans="1:6" ht="15" x14ac:dyDescent="0.2">
      <c r="A3310" s="173"/>
      <c r="B3310" s="114"/>
      <c r="C3310" s="114"/>
      <c r="D3310" s="114"/>
      <c r="E3310" s="114"/>
      <c r="F3310" s="114"/>
    </row>
    <row r="3311" spans="1:6" ht="15" x14ac:dyDescent="0.2">
      <c r="A3311" s="173"/>
      <c r="B3311" s="114"/>
      <c r="C3311" s="114"/>
      <c r="D3311" s="114"/>
      <c r="E3311" s="114"/>
      <c r="F3311" s="114"/>
    </row>
    <row r="3312" spans="1:6" ht="15" x14ac:dyDescent="0.2">
      <c r="A3312" s="173"/>
      <c r="B3312" s="114"/>
      <c r="C3312" s="114"/>
      <c r="D3312" s="114"/>
      <c r="E3312" s="114"/>
      <c r="F3312" s="114"/>
    </row>
    <row r="3313" spans="1:6" ht="15" x14ac:dyDescent="0.2">
      <c r="A3313" s="173"/>
      <c r="B3313" s="114"/>
      <c r="C3313" s="114"/>
      <c r="D3313" s="114"/>
      <c r="E3313" s="114"/>
      <c r="F3313" s="114"/>
    </row>
    <row r="3314" spans="1:6" ht="15" x14ac:dyDescent="0.2">
      <c r="A3314" s="173"/>
      <c r="B3314" s="114"/>
      <c r="C3314" s="114"/>
      <c r="D3314" s="114"/>
      <c r="E3314" s="114"/>
      <c r="F3314" s="114"/>
    </row>
    <row r="3315" spans="1:6" ht="15" x14ac:dyDescent="0.2">
      <c r="A3315" s="173"/>
      <c r="B3315" s="114"/>
      <c r="C3315" s="114"/>
      <c r="D3315" s="114"/>
      <c r="E3315" s="114"/>
      <c r="F3315" s="114"/>
    </row>
    <row r="3316" spans="1:6" ht="15" x14ac:dyDescent="0.2">
      <c r="A3316" s="173"/>
      <c r="B3316" s="114"/>
      <c r="C3316" s="114"/>
      <c r="D3316" s="114"/>
      <c r="E3316" s="114"/>
      <c r="F3316" s="114"/>
    </row>
    <row r="3317" spans="1:6" ht="15" x14ac:dyDescent="0.2">
      <c r="A3317" s="173"/>
      <c r="B3317" s="114"/>
      <c r="C3317" s="114"/>
      <c r="D3317" s="114"/>
      <c r="E3317" s="114"/>
      <c r="F3317" s="114"/>
    </row>
    <row r="3318" spans="1:6" ht="15" x14ac:dyDescent="0.2">
      <c r="A3318" s="173"/>
      <c r="B3318" s="114"/>
      <c r="C3318" s="114"/>
      <c r="D3318" s="114"/>
      <c r="E3318" s="114"/>
      <c r="F3318" s="114"/>
    </row>
    <row r="3319" spans="1:6" ht="15" x14ac:dyDescent="0.2">
      <c r="A3319" s="173"/>
      <c r="B3319" s="114"/>
      <c r="C3319" s="114"/>
      <c r="D3319" s="114"/>
      <c r="E3319" s="114"/>
      <c r="F3319" s="114"/>
    </row>
    <row r="3320" spans="1:6" ht="15" x14ac:dyDescent="0.2">
      <c r="A3320" s="173"/>
      <c r="B3320" s="114"/>
      <c r="C3320" s="114"/>
      <c r="D3320" s="114"/>
      <c r="E3320" s="114"/>
      <c r="F3320" s="114"/>
    </row>
    <row r="3321" spans="1:6" ht="15" x14ac:dyDescent="0.2">
      <c r="A3321" s="173"/>
      <c r="B3321" s="114"/>
      <c r="C3321" s="114"/>
      <c r="D3321" s="114"/>
      <c r="E3321" s="114"/>
      <c r="F3321" s="114"/>
    </row>
    <row r="3322" spans="1:6" ht="15" x14ac:dyDescent="0.2">
      <c r="A3322" s="173"/>
      <c r="B3322" s="114"/>
      <c r="C3322" s="114"/>
      <c r="D3322" s="114"/>
      <c r="E3322" s="114"/>
      <c r="F3322" s="114"/>
    </row>
    <row r="3323" spans="1:6" ht="15" x14ac:dyDescent="0.2">
      <c r="A3323" s="173"/>
      <c r="B3323" s="114"/>
      <c r="C3323" s="114"/>
      <c r="D3323" s="114"/>
      <c r="E3323" s="114"/>
      <c r="F3323" s="114"/>
    </row>
    <row r="3324" spans="1:6" ht="15" x14ac:dyDescent="0.2">
      <c r="A3324" s="173"/>
      <c r="B3324" s="114"/>
      <c r="C3324" s="114"/>
      <c r="D3324" s="114"/>
      <c r="E3324" s="114"/>
      <c r="F3324" s="114"/>
    </row>
    <row r="3325" spans="1:6" ht="15" x14ac:dyDescent="0.2">
      <c r="A3325" s="173"/>
      <c r="B3325" s="114"/>
      <c r="C3325" s="114"/>
      <c r="D3325" s="114"/>
      <c r="E3325" s="114"/>
      <c r="F3325" s="114"/>
    </row>
    <row r="3326" spans="1:6" ht="15" x14ac:dyDescent="0.2">
      <c r="A3326" s="173"/>
      <c r="B3326" s="114"/>
      <c r="C3326" s="114"/>
      <c r="D3326" s="114"/>
      <c r="E3326" s="114"/>
      <c r="F3326" s="114"/>
    </row>
    <row r="3327" spans="1:6" ht="15" x14ac:dyDescent="0.2">
      <c r="A3327" s="173"/>
      <c r="B3327" s="114"/>
      <c r="C3327" s="114"/>
      <c r="D3327" s="114"/>
      <c r="E3327" s="114"/>
      <c r="F3327" s="114"/>
    </row>
    <row r="3328" spans="1:6" ht="15" x14ac:dyDescent="0.2">
      <c r="A3328" s="173"/>
      <c r="B3328" s="114"/>
      <c r="C3328" s="114"/>
      <c r="D3328" s="114"/>
      <c r="E3328" s="114"/>
      <c r="F3328" s="114"/>
    </row>
    <row r="3329" spans="1:6" ht="15" x14ac:dyDescent="0.2">
      <c r="A3329" s="173"/>
      <c r="B3329" s="114"/>
      <c r="C3329" s="114"/>
      <c r="D3329" s="114"/>
      <c r="E3329" s="114"/>
      <c r="F3329" s="114"/>
    </row>
    <row r="3330" spans="1:6" ht="15" x14ac:dyDescent="0.2">
      <c r="A3330" s="173"/>
      <c r="B3330" s="114"/>
      <c r="C3330" s="114"/>
      <c r="D3330" s="114"/>
      <c r="E3330" s="114"/>
      <c r="F3330" s="114"/>
    </row>
    <row r="3331" spans="1:6" ht="15" x14ac:dyDescent="0.2">
      <c r="A3331" s="173"/>
      <c r="B3331" s="114"/>
      <c r="C3331" s="114"/>
      <c r="D3331" s="114"/>
      <c r="E3331" s="114"/>
      <c r="F3331" s="114"/>
    </row>
    <row r="3332" spans="1:6" ht="15" x14ac:dyDescent="0.2">
      <c r="A3332" s="173"/>
      <c r="B3332" s="114"/>
      <c r="C3332" s="114"/>
      <c r="D3332" s="114"/>
      <c r="E3332" s="114"/>
      <c r="F3332" s="114"/>
    </row>
    <row r="3333" spans="1:6" ht="15" x14ac:dyDescent="0.2">
      <c r="A3333" s="173"/>
      <c r="B3333" s="114"/>
      <c r="C3333" s="114"/>
      <c r="D3333" s="114"/>
      <c r="E3333" s="114"/>
      <c r="F3333" s="114"/>
    </row>
    <row r="3334" spans="1:6" ht="15" x14ac:dyDescent="0.2">
      <c r="A3334" s="173"/>
      <c r="B3334" s="114"/>
      <c r="C3334" s="114"/>
      <c r="D3334" s="114"/>
      <c r="E3334" s="114"/>
      <c r="F3334" s="114"/>
    </row>
    <row r="3335" spans="1:6" ht="15" x14ac:dyDescent="0.2">
      <c r="A3335" s="173"/>
      <c r="B3335" s="114"/>
      <c r="C3335" s="114"/>
      <c r="D3335" s="114"/>
      <c r="E3335" s="114"/>
      <c r="F3335" s="114"/>
    </row>
    <row r="3336" spans="1:6" ht="15" x14ac:dyDescent="0.2">
      <c r="A3336" s="173"/>
      <c r="B3336" s="114"/>
      <c r="C3336" s="114"/>
      <c r="D3336" s="114"/>
      <c r="E3336" s="114"/>
      <c r="F3336" s="114"/>
    </row>
    <row r="3337" spans="1:6" ht="15" x14ac:dyDescent="0.2">
      <c r="A3337" s="173"/>
      <c r="B3337" s="114"/>
      <c r="C3337" s="114"/>
      <c r="D3337" s="114"/>
      <c r="E3337" s="114"/>
      <c r="F3337" s="114"/>
    </row>
    <row r="3338" spans="1:6" ht="15" x14ac:dyDescent="0.2">
      <c r="A3338" s="173"/>
      <c r="B3338" s="114"/>
      <c r="C3338" s="114"/>
      <c r="D3338" s="114"/>
      <c r="E3338" s="114"/>
      <c r="F3338" s="114"/>
    </row>
    <row r="3339" spans="1:6" ht="15" x14ac:dyDescent="0.2">
      <c r="A3339" s="173"/>
      <c r="B3339" s="114"/>
      <c r="C3339" s="114"/>
      <c r="D3339" s="114"/>
      <c r="E3339" s="114"/>
      <c r="F3339" s="114"/>
    </row>
    <row r="3340" spans="1:6" ht="15" x14ac:dyDescent="0.2">
      <c r="A3340" s="173"/>
      <c r="B3340" s="114"/>
      <c r="C3340" s="114"/>
      <c r="D3340" s="114"/>
      <c r="E3340" s="114"/>
      <c r="F3340" s="114"/>
    </row>
    <row r="3341" spans="1:6" ht="15" x14ac:dyDescent="0.2">
      <c r="A3341" s="173"/>
      <c r="B3341" s="114"/>
      <c r="C3341" s="114"/>
      <c r="D3341" s="114"/>
      <c r="E3341" s="114"/>
      <c r="F3341" s="114"/>
    </row>
    <row r="3342" spans="1:6" ht="15" x14ac:dyDescent="0.2">
      <c r="A3342" s="173"/>
      <c r="B3342" s="114"/>
      <c r="C3342" s="114"/>
      <c r="D3342" s="114"/>
      <c r="E3342" s="114"/>
      <c r="F3342" s="114"/>
    </row>
    <row r="3343" spans="1:6" ht="15" x14ac:dyDescent="0.2">
      <c r="A3343" s="173"/>
      <c r="B3343" s="114"/>
      <c r="C3343" s="114"/>
      <c r="D3343" s="114"/>
      <c r="E3343" s="114"/>
      <c r="F3343" s="114"/>
    </row>
    <row r="3344" spans="1:6" ht="15" x14ac:dyDescent="0.2">
      <c r="A3344" s="173"/>
      <c r="B3344" s="114"/>
      <c r="C3344" s="114"/>
      <c r="D3344" s="114"/>
      <c r="E3344" s="114"/>
      <c r="F3344" s="114"/>
    </row>
    <row r="3345" spans="1:6" ht="15" x14ac:dyDescent="0.2">
      <c r="A3345" s="173"/>
      <c r="B3345" s="114"/>
      <c r="C3345" s="114"/>
      <c r="D3345" s="114"/>
      <c r="E3345" s="114"/>
      <c r="F3345" s="114"/>
    </row>
    <row r="3346" spans="1:6" ht="15" x14ac:dyDescent="0.2">
      <c r="A3346" s="173"/>
      <c r="B3346" s="114"/>
      <c r="C3346" s="114"/>
      <c r="D3346" s="114"/>
      <c r="E3346" s="114"/>
      <c r="F3346" s="114"/>
    </row>
    <row r="3347" spans="1:6" ht="15" x14ac:dyDescent="0.2">
      <c r="A3347" s="173"/>
      <c r="B3347" s="114"/>
      <c r="C3347" s="114"/>
      <c r="D3347" s="114"/>
      <c r="E3347" s="114"/>
      <c r="F3347" s="114"/>
    </row>
    <row r="3348" spans="1:6" ht="15" x14ac:dyDescent="0.2">
      <c r="A3348" s="173"/>
      <c r="B3348" s="114"/>
      <c r="C3348" s="114"/>
      <c r="D3348" s="114"/>
      <c r="E3348" s="114"/>
      <c r="F3348" s="114"/>
    </row>
    <row r="3349" spans="1:6" ht="15" x14ac:dyDescent="0.2">
      <c r="A3349" s="173"/>
      <c r="B3349" s="114"/>
      <c r="C3349" s="114"/>
      <c r="D3349" s="114"/>
      <c r="E3349" s="114"/>
      <c r="F3349" s="114"/>
    </row>
    <row r="3350" spans="1:6" ht="15" x14ac:dyDescent="0.2">
      <c r="A3350" s="173"/>
      <c r="B3350" s="114"/>
      <c r="C3350" s="114"/>
      <c r="D3350" s="114"/>
      <c r="E3350" s="114"/>
      <c r="F3350" s="114"/>
    </row>
    <row r="3351" spans="1:6" ht="15" x14ac:dyDescent="0.2">
      <c r="A3351" s="173"/>
      <c r="B3351" s="114"/>
      <c r="C3351" s="114"/>
      <c r="D3351" s="114"/>
      <c r="E3351" s="114"/>
      <c r="F3351" s="114"/>
    </row>
    <row r="3352" spans="1:6" ht="15" x14ac:dyDescent="0.2">
      <c r="A3352" s="173"/>
      <c r="B3352" s="114"/>
      <c r="C3352" s="114"/>
      <c r="D3352" s="114"/>
      <c r="E3352" s="114"/>
      <c r="F3352" s="114"/>
    </row>
    <row r="3353" spans="1:6" ht="15" x14ac:dyDescent="0.2">
      <c r="A3353" s="173"/>
      <c r="B3353" s="114"/>
      <c r="C3353" s="114"/>
      <c r="D3353" s="114"/>
      <c r="E3353" s="114"/>
      <c r="F3353" s="114"/>
    </row>
    <row r="3354" spans="1:6" ht="15" x14ac:dyDescent="0.2">
      <c r="A3354" s="173"/>
      <c r="B3354" s="114"/>
      <c r="C3354" s="114"/>
      <c r="D3354" s="114"/>
      <c r="E3354" s="114"/>
      <c r="F3354" s="114"/>
    </row>
    <row r="3355" spans="1:6" ht="15" x14ac:dyDescent="0.2">
      <c r="A3355" s="173"/>
      <c r="B3355" s="114"/>
      <c r="C3355" s="114"/>
      <c r="D3355" s="114"/>
      <c r="E3355" s="114"/>
      <c r="F3355" s="114"/>
    </row>
    <row r="3356" spans="1:6" ht="15" x14ac:dyDescent="0.2">
      <c r="A3356" s="173"/>
      <c r="B3356" s="114"/>
      <c r="C3356" s="114"/>
      <c r="D3356" s="114"/>
      <c r="E3356" s="114"/>
      <c r="F3356" s="114"/>
    </row>
    <row r="3357" spans="1:6" ht="15" x14ac:dyDescent="0.2">
      <c r="A3357" s="173"/>
      <c r="B3357" s="114"/>
      <c r="C3357" s="114"/>
      <c r="D3357" s="114"/>
      <c r="E3357" s="114"/>
      <c r="F3357" s="114"/>
    </row>
    <row r="3358" spans="1:6" ht="15" x14ac:dyDescent="0.2">
      <c r="A3358" s="173"/>
      <c r="B3358" s="114"/>
      <c r="C3358" s="114"/>
      <c r="D3358" s="114"/>
      <c r="E3358" s="114"/>
      <c r="F3358" s="114"/>
    </row>
    <row r="3359" spans="1:6" ht="15" x14ac:dyDescent="0.2">
      <c r="A3359" s="173"/>
      <c r="B3359" s="114"/>
      <c r="C3359" s="114"/>
      <c r="D3359" s="114"/>
      <c r="E3359" s="114"/>
      <c r="F3359" s="114"/>
    </row>
    <row r="3360" spans="1:6" ht="15" x14ac:dyDescent="0.2">
      <c r="A3360" s="173"/>
      <c r="B3360" s="114"/>
      <c r="C3360" s="114"/>
      <c r="D3360" s="114"/>
      <c r="E3360" s="114"/>
      <c r="F3360" s="114"/>
    </row>
    <row r="3361" spans="1:6" ht="15" x14ac:dyDescent="0.2">
      <c r="A3361" s="173"/>
      <c r="B3361" s="114"/>
      <c r="C3361" s="114"/>
      <c r="D3361" s="114"/>
      <c r="E3361" s="114"/>
      <c r="F3361" s="114"/>
    </row>
    <row r="3362" spans="1:6" ht="15" x14ac:dyDescent="0.2">
      <c r="A3362" s="173"/>
      <c r="B3362" s="114"/>
      <c r="C3362" s="114"/>
      <c r="D3362" s="114"/>
      <c r="E3362" s="114"/>
      <c r="F3362" s="114"/>
    </row>
    <row r="3363" spans="1:6" ht="15" x14ac:dyDescent="0.2">
      <c r="A3363" s="173"/>
      <c r="B3363" s="114"/>
      <c r="C3363" s="114"/>
      <c r="D3363" s="114"/>
      <c r="E3363" s="114"/>
      <c r="F3363" s="114"/>
    </row>
    <row r="3364" spans="1:6" ht="15" x14ac:dyDescent="0.2">
      <c r="A3364" s="173"/>
      <c r="B3364" s="114"/>
      <c r="C3364" s="114"/>
      <c r="D3364" s="114"/>
      <c r="E3364" s="114"/>
      <c r="F3364" s="114"/>
    </row>
    <row r="3365" spans="1:6" ht="15" x14ac:dyDescent="0.2">
      <c r="A3365" s="173"/>
      <c r="B3365" s="114"/>
      <c r="C3365" s="114"/>
      <c r="D3365" s="114"/>
      <c r="E3365" s="114"/>
      <c r="F3365" s="114"/>
    </row>
    <row r="3366" spans="1:6" ht="15" x14ac:dyDescent="0.2">
      <c r="A3366" s="173"/>
      <c r="B3366" s="114"/>
      <c r="C3366" s="114"/>
      <c r="D3366" s="114"/>
      <c r="E3366" s="114"/>
      <c r="F3366" s="114"/>
    </row>
    <row r="3367" spans="1:6" ht="15" x14ac:dyDescent="0.2">
      <c r="A3367" s="173"/>
      <c r="B3367" s="114"/>
      <c r="C3367" s="114"/>
      <c r="D3367" s="114"/>
      <c r="E3367" s="114"/>
      <c r="F3367" s="114"/>
    </row>
    <row r="3368" spans="1:6" ht="15" x14ac:dyDescent="0.2">
      <c r="A3368" s="173"/>
      <c r="B3368" s="114"/>
      <c r="C3368" s="114"/>
      <c r="D3368" s="114"/>
      <c r="E3368" s="114"/>
      <c r="F3368" s="114"/>
    </row>
    <row r="3369" spans="1:6" ht="15" x14ac:dyDescent="0.2">
      <c r="A3369" s="173"/>
      <c r="B3369" s="114"/>
      <c r="C3369" s="114"/>
      <c r="D3369" s="114"/>
      <c r="E3369" s="114"/>
      <c r="F3369" s="114"/>
    </row>
    <row r="3370" spans="1:6" ht="15" x14ac:dyDescent="0.2">
      <c r="A3370" s="173"/>
      <c r="B3370" s="114"/>
      <c r="C3370" s="114"/>
      <c r="D3370" s="114"/>
      <c r="E3370" s="114"/>
      <c r="F3370" s="114"/>
    </row>
    <row r="3371" spans="1:6" ht="15" x14ac:dyDescent="0.2">
      <c r="A3371" s="173"/>
      <c r="B3371" s="114"/>
      <c r="C3371" s="114"/>
      <c r="D3371" s="114"/>
      <c r="E3371" s="114"/>
      <c r="F3371" s="114"/>
    </row>
    <row r="3372" spans="1:6" ht="15" x14ac:dyDescent="0.2">
      <c r="A3372" s="173"/>
      <c r="B3372" s="114"/>
      <c r="C3372" s="114"/>
      <c r="D3372" s="114"/>
      <c r="E3372" s="114"/>
      <c r="F3372" s="114"/>
    </row>
    <row r="3373" spans="1:6" ht="15" x14ac:dyDescent="0.2">
      <c r="A3373" s="173"/>
      <c r="B3373" s="114"/>
      <c r="C3373" s="114"/>
      <c r="D3373" s="114"/>
      <c r="E3373" s="114"/>
      <c r="F3373" s="114"/>
    </row>
    <row r="3374" spans="1:6" ht="15" x14ac:dyDescent="0.2">
      <c r="A3374" s="173"/>
      <c r="B3374" s="114"/>
      <c r="C3374" s="114"/>
      <c r="D3374" s="114"/>
      <c r="E3374" s="114"/>
      <c r="F3374" s="114"/>
    </row>
    <row r="3375" spans="1:6" ht="15" x14ac:dyDescent="0.2">
      <c r="A3375" s="173"/>
      <c r="B3375" s="114"/>
      <c r="C3375" s="114"/>
      <c r="D3375" s="114"/>
      <c r="E3375" s="114"/>
      <c r="F3375" s="114"/>
    </row>
    <row r="3376" spans="1:6" ht="15" x14ac:dyDescent="0.2">
      <c r="A3376" s="173"/>
      <c r="B3376" s="114"/>
      <c r="C3376" s="114"/>
      <c r="D3376" s="114"/>
      <c r="E3376" s="114"/>
      <c r="F3376" s="114"/>
    </row>
    <row r="3377" spans="1:6" ht="15" x14ac:dyDescent="0.2">
      <c r="A3377" s="173"/>
      <c r="B3377" s="114"/>
      <c r="C3377" s="114"/>
      <c r="D3377" s="114"/>
      <c r="E3377" s="114"/>
      <c r="F3377" s="114"/>
    </row>
    <row r="3378" spans="1:6" ht="15" x14ac:dyDescent="0.2">
      <c r="A3378" s="173"/>
      <c r="B3378" s="114"/>
      <c r="C3378" s="114"/>
      <c r="D3378" s="114"/>
      <c r="E3378" s="114"/>
      <c r="F3378" s="114"/>
    </row>
    <row r="3379" spans="1:6" ht="15" x14ac:dyDescent="0.2">
      <c r="A3379" s="173"/>
      <c r="B3379" s="114"/>
      <c r="C3379" s="114"/>
      <c r="D3379" s="114"/>
      <c r="E3379" s="114"/>
      <c r="F3379" s="114"/>
    </row>
    <row r="3380" spans="1:6" ht="15" x14ac:dyDescent="0.2">
      <c r="A3380" s="173"/>
      <c r="B3380" s="114"/>
      <c r="C3380" s="114"/>
      <c r="D3380" s="114"/>
      <c r="E3380" s="114"/>
      <c r="F3380" s="114"/>
    </row>
    <row r="3381" spans="1:6" ht="15" x14ac:dyDescent="0.2">
      <c r="A3381" s="173"/>
      <c r="B3381" s="114"/>
      <c r="C3381" s="114"/>
      <c r="D3381" s="114"/>
      <c r="E3381" s="114"/>
      <c r="F3381" s="114"/>
    </row>
    <row r="3382" spans="1:6" ht="15" x14ac:dyDescent="0.2">
      <c r="A3382" s="173"/>
      <c r="B3382" s="114"/>
      <c r="C3382" s="114"/>
      <c r="D3382" s="114"/>
      <c r="E3382" s="114"/>
      <c r="F3382" s="114"/>
    </row>
    <row r="3383" spans="1:6" ht="15" x14ac:dyDescent="0.2">
      <c r="A3383" s="173"/>
      <c r="B3383" s="114"/>
      <c r="C3383" s="114"/>
      <c r="D3383" s="114"/>
      <c r="E3383" s="114"/>
      <c r="F3383" s="114"/>
    </row>
    <row r="3384" spans="1:6" ht="15" x14ac:dyDescent="0.2">
      <c r="A3384" s="173"/>
      <c r="B3384" s="114"/>
      <c r="C3384" s="114"/>
      <c r="D3384" s="114"/>
      <c r="E3384" s="114"/>
      <c r="F3384" s="114"/>
    </row>
    <row r="3385" spans="1:6" ht="15" x14ac:dyDescent="0.2">
      <c r="A3385" s="173"/>
      <c r="B3385" s="114"/>
      <c r="C3385" s="114"/>
      <c r="D3385" s="114"/>
      <c r="E3385" s="114"/>
      <c r="F3385" s="114"/>
    </row>
    <row r="3386" spans="1:6" ht="15" x14ac:dyDescent="0.2">
      <c r="A3386" s="173"/>
      <c r="B3386" s="114"/>
      <c r="C3386" s="114"/>
      <c r="D3386" s="114"/>
      <c r="E3386" s="114"/>
      <c r="F3386" s="114"/>
    </row>
    <row r="3387" spans="1:6" ht="15" x14ac:dyDescent="0.2">
      <c r="A3387" s="173"/>
      <c r="B3387" s="114"/>
      <c r="C3387" s="114"/>
      <c r="D3387" s="114"/>
      <c r="E3387" s="114"/>
      <c r="F3387" s="114"/>
    </row>
    <row r="3388" spans="1:6" ht="15" x14ac:dyDescent="0.2">
      <c r="A3388" s="173"/>
      <c r="B3388" s="114"/>
      <c r="C3388" s="114"/>
      <c r="D3388" s="114"/>
      <c r="E3388" s="114"/>
      <c r="F3388" s="114"/>
    </row>
    <row r="3389" spans="1:6" ht="15" x14ac:dyDescent="0.2">
      <c r="A3389" s="173"/>
      <c r="B3389" s="114"/>
      <c r="C3389" s="114"/>
      <c r="D3389" s="114"/>
      <c r="E3389" s="114"/>
      <c r="F3389" s="114"/>
    </row>
    <row r="3390" spans="1:6" ht="15" x14ac:dyDescent="0.2">
      <c r="A3390" s="173"/>
      <c r="B3390" s="114"/>
      <c r="C3390" s="114"/>
      <c r="D3390" s="114"/>
      <c r="E3390" s="114"/>
      <c r="F3390" s="114"/>
    </row>
    <row r="3391" spans="1:6" ht="15" x14ac:dyDescent="0.2">
      <c r="A3391" s="173"/>
      <c r="B3391" s="114"/>
      <c r="C3391" s="114"/>
      <c r="D3391" s="114"/>
      <c r="E3391" s="114"/>
      <c r="F3391" s="114"/>
    </row>
    <row r="3392" spans="1:6" ht="15" x14ac:dyDescent="0.2">
      <c r="A3392" s="173"/>
      <c r="B3392" s="114"/>
      <c r="C3392" s="114"/>
      <c r="D3392" s="114"/>
      <c r="E3392" s="114"/>
      <c r="F3392" s="114"/>
    </row>
    <row r="3393" spans="1:6" ht="15" x14ac:dyDescent="0.2">
      <c r="A3393" s="173"/>
      <c r="B3393" s="114"/>
      <c r="C3393" s="114"/>
      <c r="D3393" s="114"/>
      <c r="E3393" s="114"/>
      <c r="F3393" s="114"/>
    </row>
    <row r="3394" spans="1:6" ht="15" x14ac:dyDescent="0.2">
      <c r="A3394" s="173"/>
      <c r="B3394" s="114"/>
      <c r="C3394" s="114"/>
      <c r="D3394" s="114"/>
      <c r="E3394" s="114"/>
      <c r="F3394" s="114"/>
    </row>
    <row r="3395" spans="1:6" ht="15" x14ac:dyDescent="0.2">
      <c r="A3395" s="173"/>
      <c r="B3395" s="114"/>
      <c r="C3395" s="114"/>
      <c r="D3395" s="114"/>
      <c r="E3395" s="114"/>
      <c r="F3395" s="114"/>
    </row>
    <row r="3396" spans="1:6" ht="15" x14ac:dyDescent="0.2">
      <c r="A3396" s="173"/>
      <c r="B3396" s="114"/>
      <c r="C3396" s="114"/>
      <c r="D3396" s="114"/>
      <c r="E3396" s="114"/>
      <c r="F3396" s="114"/>
    </row>
    <row r="3397" spans="1:6" ht="15" x14ac:dyDescent="0.2">
      <c r="A3397" s="173"/>
      <c r="B3397" s="114"/>
      <c r="C3397" s="114"/>
      <c r="D3397" s="114"/>
      <c r="E3397" s="114"/>
      <c r="F3397" s="114"/>
    </row>
    <row r="3398" spans="1:6" ht="15" x14ac:dyDescent="0.2">
      <c r="A3398" s="173"/>
      <c r="B3398" s="114"/>
      <c r="C3398" s="114"/>
      <c r="D3398" s="114"/>
      <c r="E3398" s="114"/>
      <c r="F3398" s="114"/>
    </row>
    <row r="3399" spans="1:6" ht="15" x14ac:dyDescent="0.2">
      <c r="A3399" s="173"/>
      <c r="B3399" s="114"/>
      <c r="C3399" s="114"/>
      <c r="D3399" s="114"/>
      <c r="E3399" s="114"/>
      <c r="F3399" s="114"/>
    </row>
    <row r="3400" spans="1:6" ht="15" x14ac:dyDescent="0.2">
      <c r="A3400" s="173"/>
      <c r="B3400" s="114"/>
      <c r="C3400" s="114"/>
      <c r="D3400" s="114"/>
      <c r="E3400" s="114"/>
      <c r="F3400" s="114"/>
    </row>
    <row r="3401" spans="1:6" ht="15" x14ac:dyDescent="0.2">
      <c r="A3401" s="173"/>
      <c r="B3401" s="114"/>
      <c r="C3401" s="114"/>
      <c r="D3401" s="114"/>
      <c r="E3401" s="114"/>
      <c r="F3401" s="114"/>
    </row>
    <row r="3402" spans="1:6" ht="15" x14ac:dyDescent="0.2">
      <c r="A3402" s="173"/>
      <c r="B3402" s="114"/>
      <c r="C3402" s="114"/>
      <c r="D3402" s="114"/>
      <c r="E3402" s="114"/>
      <c r="F3402" s="114"/>
    </row>
    <row r="3403" spans="1:6" ht="15" x14ac:dyDescent="0.2">
      <c r="A3403" s="173"/>
      <c r="B3403" s="114"/>
      <c r="C3403" s="114"/>
      <c r="D3403" s="114"/>
      <c r="E3403" s="114"/>
      <c r="F3403" s="114"/>
    </row>
    <row r="3404" spans="1:6" ht="15" x14ac:dyDescent="0.2">
      <c r="A3404" s="173"/>
      <c r="B3404" s="114"/>
      <c r="C3404" s="114"/>
      <c r="D3404" s="114"/>
      <c r="E3404" s="114"/>
      <c r="F3404" s="114"/>
    </row>
    <row r="3405" spans="1:6" ht="15" x14ac:dyDescent="0.2">
      <c r="A3405" s="173"/>
      <c r="B3405" s="114"/>
      <c r="C3405" s="114"/>
      <c r="D3405" s="114"/>
      <c r="E3405" s="114"/>
      <c r="F3405" s="114"/>
    </row>
    <row r="3406" spans="1:6" ht="15" x14ac:dyDescent="0.2">
      <c r="A3406" s="173"/>
      <c r="B3406" s="114"/>
      <c r="C3406" s="114"/>
      <c r="D3406" s="114"/>
      <c r="E3406" s="114"/>
      <c r="F3406" s="114"/>
    </row>
    <row r="3407" spans="1:6" ht="15" x14ac:dyDescent="0.2">
      <c r="A3407" s="173"/>
      <c r="B3407" s="114"/>
      <c r="C3407" s="114"/>
      <c r="D3407" s="114"/>
      <c r="E3407" s="114"/>
      <c r="F3407" s="114"/>
    </row>
    <row r="3408" spans="1:6" ht="15" x14ac:dyDescent="0.2">
      <c r="A3408" s="173"/>
      <c r="B3408" s="114"/>
      <c r="C3408" s="114"/>
      <c r="D3408" s="114"/>
      <c r="E3408" s="114"/>
      <c r="F3408" s="114"/>
    </row>
    <row r="3409" spans="1:6" ht="15" x14ac:dyDescent="0.2">
      <c r="A3409" s="173"/>
      <c r="B3409" s="114"/>
      <c r="C3409" s="114"/>
      <c r="D3409" s="114"/>
      <c r="E3409" s="114"/>
      <c r="F3409" s="114"/>
    </row>
    <row r="3410" spans="1:6" ht="15" x14ac:dyDescent="0.2">
      <c r="A3410" s="173"/>
      <c r="B3410" s="114"/>
      <c r="C3410" s="114"/>
      <c r="D3410" s="114"/>
      <c r="E3410" s="114"/>
      <c r="F3410" s="114"/>
    </row>
    <row r="3411" spans="1:6" ht="15" x14ac:dyDescent="0.2">
      <c r="A3411" s="173"/>
      <c r="B3411" s="114"/>
      <c r="C3411" s="114"/>
      <c r="D3411" s="114"/>
      <c r="E3411" s="114"/>
      <c r="F3411" s="114"/>
    </row>
    <row r="3412" spans="1:6" ht="15" x14ac:dyDescent="0.2">
      <c r="A3412" s="173"/>
      <c r="B3412" s="114"/>
      <c r="C3412" s="114"/>
      <c r="D3412" s="114"/>
      <c r="E3412" s="114"/>
      <c r="F3412" s="114"/>
    </row>
    <row r="3413" spans="1:6" ht="15" x14ac:dyDescent="0.2">
      <c r="A3413" s="173"/>
      <c r="B3413" s="114"/>
      <c r="C3413" s="114"/>
      <c r="D3413" s="114"/>
      <c r="E3413" s="114"/>
      <c r="F3413" s="114"/>
    </row>
    <row r="3414" spans="1:6" ht="15" x14ac:dyDescent="0.2">
      <c r="A3414" s="173"/>
      <c r="B3414" s="114"/>
      <c r="C3414" s="114"/>
      <c r="D3414" s="114"/>
      <c r="E3414" s="114"/>
      <c r="F3414" s="114"/>
    </row>
    <row r="3415" spans="1:6" ht="15" x14ac:dyDescent="0.2">
      <c r="A3415" s="173"/>
      <c r="B3415" s="114"/>
      <c r="C3415" s="114"/>
      <c r="D3415" s="114"/>
      <c r="E3415" s="114"/>
      <c r="F3415" s="114"/>
    </row>
    <row r="3416" spans="1:6" ht="15" x14ac:dyDescent="0.2">
      <c r="A3416" s="173"/>
      <c r="B3416" s="114"/>
      <c r="C3416" s="114"/>
      <c r="D3416" s="114"/>
      <c r="E3416" s="114"/>
      <c r="F3416" s="114"/>
    </row>
    <row r="3417" spans="1:6" ht="15" x14ac:dyDescent="0.2">
      <c r="A3417" s="173"/>
      <c r="B3417" s="114"/>
      <c r="C3417" s="114"/>
      <c r="D3417" s="114"/>
      <c r="E3417" s="114"/>
      <c r="F3417" s="114"/>
    </row>
    <row r="3418" spans="1:6" ht="15" x14ac:dyDescent="0.2">
      <c r="A3418" s="173"/>
      <c r="B3418" s="114"/>
      <c r="C3418" s="114"/>
      <c r="D3418" s="114"/>
      <c r="E3418" s="114"/>
      <c r="F3418" s="114"/>
    </row>
    <row r="3419" spans="1:6" ht="15" x14ac:dyDescent="0.2">
      <c r="A3419" s="173"/>
      <c r="B3419" s="114"/>
      <c r="C3419" s="114"/>
      <c r="D3419" s="114"/>
      <c r="E3419" s="114"/>
      <c r="F3419" s="114"/>
    </row>
    <row r="3420" spans="1:6" ht="15" x14ac:dyDescent="0.2">
      <c r="A3420" s="173"/>
      <c r="B3420" s="114"/>
      <c r="C3420" s="114"/>
      <c r="D3420" s="114"/>
      <c r="E3420" s="114"/>
      <c r="F3420" s="114"/>
    </row>
    <row r="3421" spans="1:6" ht="15" x14ac:dyDescent="0.2">
      <c r="A3421" s="173"/>
      <c r="B3421" s="114"/>
      <c r="C3421" s="114"/>
      <c r="D3421" s="114"/>
      <c r="E3421" s="114"/>
      <c r="F3421" s="114"/>
    </row>
    <row r="3422" spans="1:6" ht="15" x14ac:dyDescent="0.2">
      <c r="A3422" s="173"/>
      <c r="B3422" s="114"/>
      <c r="C3422" s="114"/>
      <c r="D3422" s="114"/>
      <c r="E3422" s="114"/>
      <c r="F3422" s="114"/>
    </row>
    <row r="3423" spans="1:6" ht="15" x14ac:dyDescent="0.2">
      <c r="A3423" s="173"/>
      <c r="B3423" s="114"/>
      <c r="C3423" s="114"/>
      <c r="D3423" s="114"/>
      <c r="E3423" s="114"/>
      <c r="F3423" s="114"/>
    </row>
    <row r="3424" spans="1:6" ht="15" x14ac:dyDescent="0.2">
      <c r="A3424" s="173"/>
      <c r="B3424" s="114"/>
      <c r="C3424" s="114"/>
      <c r="D3424" s="114"/>
      <c r="E3424" s="114"/>
      <c r="F3424" s="114"/>
    </row>
    <row r="3425" spans="1:6" ht="15" x14ac:dyDescent="0.2">
      <c r="A3425" s="173"/>
      <c r="B3425" s="114"/>
      <c r="C3425" s="114"/>
      <c r="D3425" s="114"/>
      <c r="E3425" s="114"/>
      <c r="F3425" s="114"/>
    </row>
    <row r="3426" spans="1:6" ht="15" x14ac:dyDescent="0.2">
      <c r="A3426" s="173"/>
      <c r="B3426" s="114"/>
      <c r="C3426" s="114"/>
      <c r="D3426" s="114"/>
      <c r="E3426" s="114"/>
      <c r="F3426" s="114"/>
    </row>
    <row r="3427" spans="1:6" ht="15" x14ac:dyDescent="0.2">
      <c r="A3427" s="173"/>
      <c r="B3427" s="114"/>
      <c r="C3427" s="114"/>
      <c r="D3427" s="114"/>
      <c r="E3427" s="114"/>
      <c r="F3427" s="114"/>
    </row>
    <row r="3428" spans="1:6" ht="15" x14ac:dyDescent="0.2">
      <c r="A3428" s="173"/>
      <c r="B3428" s="114"/>
      <c r="C3428" s="114"/>
      <c r="D3428" s="114"/>
      <c r="E3428" s="114"/>
      <c r="F3428" s="114"/>
    </row>
    <row r="3429" spans="1:6" ht="15" x14ac:dyDescent="0.2">
      <c r="A3429" s="173"/>
      <c r="B3429" s="114"/>
      <c r="C3429" s="114"/>
      <c r="D3429" s="114"/>
      <c r="E3429" s="114"/>
      <c r="F3429" s="114"/>
    </row>
    <row r="3430" spans="1:6" ht="15" x14ac:dyDescent="0.2">
      <c r="A3430" s="173"/>
      <c r="B3430" s="114"/>
      <c r="C3430" s="114"/>
      <c r="D3430" s="114"/>
      <c r="E3430" s="114"/>
      <c r="F3430" s="114"/>
    </row>
    <row r="3431" spans="1:6" ht="15" x14ac:dyDescent="0.2">
      <c r="A3431" s="173"/>
      <c r="B3431" s="114"/>
      <c r="C3431" s="114"/>
      <c r="D3431" s="114"/>
      <c r="E3431" s="114"/>
      <c r="F3431" s="114"/>
    </row>
    <row r="3432" spans="1:6" ht="15" x14ac:dyDescent="0.2">
      <c r="A3432" s="173"/>
      <c r="B3432" s="114"/>
      <c r="C3432" s="114"/>
      <c r="D3432" s="114"/>
      <c r="E3432" s="114"/>
      <c r="F3432" s="114"/>
    </row>
    <row r="3433" spans="1:6" ht="15" x14ac:dyDescent="0.2">
      <c r="A3433" s="173"/>
      <c r="B3433" s="114"/>
      <c r="C3433" s="114"/>
      <c r="D3433" s="114"/>
      <c r="E3433" s="114"/>
      <c r="F3433" s="114"/>
    </row>
    <row r="3434" spans="1:6" ht="15" x14ac:dyDescent="0.2">
      <c r="A3434" s="173"/>
      <c r="B3434" s="114"/>
      <c r="C3434" s="114"/>
      <c r="D3434" s="114"/>
      <c r="E3434" s="114"/>
      <c r="F3434" s="114"/>
    </row>
    <row r="3435" spans="1:6" ht="15" x14ac:dyDescent="0.2">
      <c r="A3435" s="173"/>
      <c r="B3435" s="114"/>
      <c r="C3435" s="114"/>
      <c r="D3435" s="114"/>
      <c r="E3435" s="114"/>
      <c r="F3435" s="114"/>
    </row>
    <row r="3436" spans="1:6" ht="15" x14ac:dyDescent="0.2">
      <c r="A3436" s="173"/>
      <c r="B3436" s="114"/>
      <c r="C3436" s="114"/>
      <c r="D3436" s="114"/>
      <c r="E3436" s="114"/>
      <c r="F3436" s="114"/>
    </row>
    <row r="3437" spans="1:6" ht="15" x14ac:dyDescent="0.2">
      <c r="A3437" s="173"/>
      <c r="B3437" s="114"/>
      <c r="C3437" s="114"/>
      <c r="D3437" s="114"/>
      <c r="E3437" s="114"/>
      <c r="F3437" s="114"/>
    </row>
    <row r="3438" spans="1:6" ht="15" x14ac:dyDescent="0.2">
      <c r="A3438" s="173"/>
      <c r="B3438" s="114"/>
      <c r="C3438" s="114"/>
      <c r="D3438" s="114"/>
      <c r="E3438" s="114"/>
      <c r="F3438" s="114"/>
    </row>
    <row r="3439" spans="1:6" ht="15" x14ac:dyDescent="0.2">
      <c r="A3439" s="173"/>
      <c r="B3439" s="114"/>
      <c r="C3439" s="114"/>
      <c r="D3439" s="114"/>
      <c r="E3439" s="114"/>
      <c r="F3439" s="114"/>
    </row>
    <row r="3440" spans="1:6" ht="15" x14ac:dyDescent="0.2">
      <c r="A3440" s="173"/>
      <c r="B3440" s="114"/>
      <c r="C3440" s="114"/>
      <c r="D3440" s="114"/>
      <c r="E3440" s="114"/>
      <c r="F3440" s="114"/>
    </row>
    <row r="3441" spans="1:6" ht="15" x14ac:dyDescent="0.2">
      <c r="A3441" s="173"/>
      <c r="B3441" s="114"/>
      <c r="C3441" s="114"/>
      <c r="D3441" s="114"/>
      <c r="E3441" s="114"/>
      <c r="F3441" s="114"/>
    </row>
    <row r="3442" spans="1:6" ht="15" x14ac:dyDescent="0.2">
      <c r="A3442" s="173"/>
      <c r="B3442" s="114"/>
      <c r="C3442" s="114"/>
      <c r="D3442" s="114"/>
      <c r="E3442" s="114"/>
      <c r="F3442" s="114"/>
    </row>
    <row r="3443" spans="1:6" ht="15" x14ac:dyDescent="0.2">
      <c r="A3443" s="173"/>
      <c r="B3443" s="114"/>
      <c r="C3443" s="114"/>
      <c r="D3443" s="114"/>
      <c r="E3443" s="114"/>
      <c r="F3443" s="114"/>
    </row>
    <row r="3444" spans="1:6" ht="15" x14ac:dyDescent="0.2">
      <c r="A3444" s="173"/>
      <c r="B3444" s="114"/>
      <c r="C3444" s="114"/>
      <c r="D3444" s="114"/>
      <c r="E3444" s="114"/>
      <c r="F3444" s="114"/>
    </row>
    <row r="3445" spans="1:6" ht="15" x14ac:dyDescent="0.2">
      <c r="A3445" s="173"/>
      <c r="B3445" s="114"/>
      <c r="C3445" s="114"/>
      <c r="D3445" s="114"/>
      <c r="E3445" s="114"/>
      <c r="F3445" s="114"/>
    </row>
    <row r="3446" spans="1:6" ht="15" x14ac:dyDescent="0.2">
      <c r="A3446" s="173"/>
      <c r="B3446" s="114"/>
      <c r="C3446" s="114"/>
      <c r="D3446" s="114"/>
      <c r="E3446" s="114"/>
      <c r="F3446" s="114"/>
    </row>
    <row r="3447" spans="1:6" ht="15" x14ac:dyDescent="0.2">
      <c r="A3447" s="173"/>
      <c r="B3447" s="114"/>
      <c r="C3447" s="114"/>
      <c r="D3447" s="114"/>
      <c r="E3447" s="114"/>
      <c r="F3447" s="114"/>
    </row>
    <row r="3448" spans="1:6" ht="15" x14ac:dyDescent="0.2">
      <c r="A3448" s="173"/>
      <c r="B3448" s="114"/>
      <c r="C3448" s="114"/>
      <c r="D3448" s="114"/>
      <c r="E3448" s="114"/>
      <c r="F3448" s="114"/>
    </row>
    <row r="3449" spans="1:6" ht="15" x14ac:dyDescent="0.2">
      <c r="A3449" s="173"/>
      <c r="B3449" s="114"/>
      <c r="C3449" s="114"/>
      <c r="D3449" s="114"/>
      <c r="E3449" s="114"/>
      <c r="F3449" s="114"/>
    </row>
    <row r="3450" spans="1:6" ht="15" x14ac:dyDescent="0.2">
      <c r="A3450" s="173"/>
      <c r="B3450" s="114"/>
      <c r="C3450" s="114"/>
      <c r="D3450" s="114"/>
      <c r="E3450" s="114"/>
      <c r="F3450" s="114"/>
    </row>
    <row r="3451" spans="1:6" ht="15" x14ac:dyDescent="0.2">
      <c r="A3451" s="173"/>
      <c r="B3451" s="114"/>
      <c r="C3451" s="114"/>
      <c r="D3451" s="114"/>
      <c r="E3451" s="114"/>
      <c r="F3451" s="114"/>
    </row>
    <row r="3452" spans="1:6" ht="15" x14ac:dyDescent="0.2">
      <c r="A3452" s="173"/>
      <c r="B3452" s="114"/>
      <c r="C3452" s="114"/>
      <c r="D3452" s="114"/>
      <c r="E3452" s="114"/>
      <c r="F3452" s="114"/>
    </row>
    <row r="3453" spans="1:6" ht="15" x14ac:dyDescent="0.2">
      <c r="A3453" s="173"/>
      <c r="B3453" s="114"/>
      <c r="C3453" s="114"/>
      <c r="D3453" s="114"/>
      <c r="E3453" s="114"/>
      <c r="F3453" s="114"/>
    </row>
    <row r="3454" spans="1:6" ht="15" x14ac:dyDescent="0.2">
      <c r="A3454" s="173"/>
      <c r="B3454" s="114"/>
      <c r="C3454" s="114"/>
      <c r="D3454" s="114"/>
      <c r="E3454" s="114"/>
      <c r="F3454" s="114"/>
    </row>
    <row r="3455" spans="1:6" ht="15" x14ac:dyDescent="0.2">
      <c r="A3455" s="173"/>
      <c r="B3455" s="114"/>
      <c r="C3455" s="114"/>
      <c r="D3455" s="114"/>
      <c r="E3455" s="114"/>
      <c r="F3455" s="114"/>
    </row>
    <row r="3456" spans="1:6" ht="15" x14ac:dyDescent="0.2">
      <c r="A3456" s="173"/>
      <c r="B3456" s="114"/>
      <c r="C3456" s="114"/>
      <c r="D3456" s="114"/>
      <c r="E3456" s="114"/>
      <c r="F3456" s="114"/>
    </row>
    <row r="3457" spans="1:6" ht="15" x14ac:dyDescent="0.2">
      <c r="A3457" s="173"/>
      <c r="B3457" s="114"/>
      <c r="C3457" s="114"/>
      <c r="D3457" s="114"/>
      <c r="E3457" s="114"/>
      <c r="F3457" s="114"/>
    </row>
    <row r="3458" spans="1:6" ht="15" x14ac:dyDescent="0.2">
      <c r="A3458" s="173"/>
      <c r="B3458" s="114"/>
      <c r="C3458" s="114"/>
      <c r="D3458" s="114"/>
      <c r="E3458" s="114"/>
      <c r="F3458" s="114"/>
    </row>
    <row r="3459" spans="1:6" ht="15" x14ac:dyDescent="0.2">
      <c r="A3459" s="173"/>
      <c r="B3459" s="114"/>
      <c r="C3459" s="114"/>
      <c r="D3459" s="114"/>
      <c r="E3459" s="114"/>
      <c r="F3459" s="114"/>
    </row>
    <row r="3460" spans="1:6" ht="15" x14ac:dyDescent="0.2">
      <c r="A3460" s="173"/>
      <c r="B3460" s="114"/>
      <c r="C3460" s="114"/>
      <c r="D3460" s="114"/>
      <c r="E3460" s="114"/>
      <c r="F3460" s="114"/>
    </row>
    <row r="3461" spans="1:6" ht="15" x14ac:dyDescent="0.2">
      <c r="A3461" s="173"/>
      <c r="B3461" s="114"/>
      <c r="C3461" s="114"/>
      <c r="D3461" s="114"/>
      <c r="E3461" s="114"/>
      <c r="F3461" s="114"/>
    </row>
    <row r="3462" spans="1:6" ht="15" x14ac:dyDescent="0.2">
      <c r="A3462" s="173"/>
      <c r="B3462" s="114"/>
      <c r="C3462" s="114"/>
      <c r="D3462" s="114"/>
      <c r="E3462" s="114"/>
      <c r="F3462" s="114"/>
    </row>
    <row r="3463" spans="1:6" ht="15" x14ac:dyDescent="0.2">
      <c r="A3463" s="173"/>
      <c r="B3463" s="114"/>
      <c r="C3463" s="114"/>
      <c r="D3463" s="114"/>
      <c r="E3463" s="114"/>
      <c r="F3463" s="114"/>
    </row>
    <row r="3464" spans="1:6" ht="15" x14ac:dyDescent="0.2">
      <c r="A3464" s="173"/>
      <c r="B3464" s="114"/>
      <c r="C3464" s="114"/>
      <c r="D3464" s="114"/>
      <c r="E3464" s="114"/>
      <c r="F3464" s="114"/>
    </row>
    <row r="3465" spans="1:6" ht="15" x14ac:dyDescent="0.2">
      <c r="A3465" s="173"/>
      <c r="B3465" s="114"/>
      <c r="C3465" s="114"/>
      <c r="D3465" s="114"/>
      <c r="E3465" s="114"/>
      <c r="F3465" s="114"/>
    </row>
    <row r="3466" spans="1:6" ht="15" x14ac:dyDescent="0.2">
      <c r="A3466" s="173"/>
      <c r="B3466" s="114"/>
      <c r="C3466" s="114"/>
      <c r="D3466" s="114"/>
      <c r="E3466" s="114"/>
      <c r="F3466" s="114"/>
    </row>
    <row r="3467" spans="1:6" ht="15" x14ac:dyDescent="0.2">
      <c r="A3467" s="173"/>
      <c r="B3467" s="114"/>
      <c r="C3467" s="114"/>
      <c r="D3467" s="114"/>
      <c r="E3467" s="114"/>
      <c r="F3467" s="114"/>
    </row>
    <row r="3468" spans="1:6" ht="15" x14ac:dyDescent="0.2">
      <c r="A3468" s="173"/>
      <c r="B3468" s="114"/>
      <c r="C3468" s="114"/>
      <c r="D3468" s="114"/>
      <c r="E3468" s="114"/>
      <c r="F3468" s="114"/>
    </row>
    <row r="3469" spans="1:6" ht="15" x14ac:dyDescent="0.2">
      <c r="A3469" s="173"/>
      <c r="B3469" s="114"/>
      <c r="C3469" s="114"/>
      <c r="D3469" s="114"/>
      <c r="E3469" s="114"/>
      <c r="F3469" s="114"/>
    </row>
    <row r="3470" spans="1:6" ht="15" x14ac:dyDescent="0.2">
      <c r="A3470" s="173"/>
      <c r="B3470" s="114"/>
      <c r="C3470" s="114"/>
      <c r="D3470" s="114"/>
      <c r="E3470" s="114"/>
      <c r="F3470" s="114"/>
    </row>
    <row r="3471" spans="1:6" ht="15" x14ac:dyDescent="0.2">
      <c r="A3471" s="173"/>
      <c r="B3471" s="114"/>
      <c r="C3471" s="114"/>
      <c r="D3471" s="114"/>
      <c r="E3471" s="114"/>
      <c r="F3471" s="114"/>
    </row>
    <row r="3472" spans="1:6" ht="15" x14ac:dyDescent="0.2">
      <c r="A3472" s="173"/>
      <c r="B3472" s="114"/>
      <c r="C3472" s="114"/>
      <c r="D3472" s="114"/>
      <c r="E3472" s="114"/>
      <c r="F3472" s="114"/>
    </row>
    <row r="3473" spans="1:6" ht="15" x14ac:dyDescent="0.2">
      <c r="A3473" s="173"/>
      <c r="B3473" s="114"/>
      <c r="C3473" s="114"/>
      <c r="D3473" s="114"/>
      <c r="E3473" s="114"/>
      <c r="F3473" s="114"/>
    </row>
    <row r="3474" spans="1:6" ht="15" x14ac:dyDescent="0.2">
      <c r="A3474" s="173"/>
      <c r="B3474" s="114"/>
      <c r="C3474" s="114"/>
      <c r="D3474" s="114"/>
      <c r="E3474" s="114"/>
      <c r="F3474" s="114"/>
    </row>
    <row r="3475" spans="1:6" ht="15" x14ac:dyDescent="0.2">
      <c r="A3475" s="173"/>
      <c r="B3475" s="114"/>
      <c r="C3475" s="114"/>
      <c r="D3475" s="114"/>
      <c r="E3475" s="114"/>
      <c r="F3475" s="114"/>
    </row>
    <row r="3476" spans="1:6" ht="15" x14ac:dyDescent="0.2">
      <c r="A3476" s="173"/>
      <c r="B3476" s="114"/>
      <c r="C3476" s="114"/>
      <c r="D3476" s="114"/>
      <c r="E3476" s="114"/>
      <c r="F3476" s="114"/>
    </row>
    <row r="3477" spans="1:6" ht="15" x14ac:dyDescent="0.2">
      <c r="A3477" s="173"/>
      <c r="B3477" s="114"/>
      <c r="C3477" s="114"/>
      <c r="D3477" s="114"/>
      <c r="E3477" s="114"/>
      <c r="F3477" s="114"/>
    </row>
    <row r="3478" spans="1:6" ht="15" x14ac:dyDescent="0.2">
      <c r="A3478" s="173"/>
      <c r="B3478" s="114"/>
      <c r="C3478" s="114"/>
      <c r="D3478" s="114"/>
      <c r="E3478" s="114"/>
      <c r="F3478" s="114"/>
    </row>
    <row r="3479" spans="1:6" ht="15" x14ac:dyDescent="0.2">
      <c r="A3479" s="173"/>
      <c r="B3479" s="114"/>
      <c r="C3479" s="114"/>
      <c r="D3479" s="114"/>
      <c r="E3479" s="114"/>
      <c r="F3479" s="114"/>
    </row>
    <row r="3480" spans="1:6" ht="15" x14ac:dyDescent="0.2">
      <c r="A3480" s="173"/>
      <c r="B3480" s="114"/>
      <c r="C3480" s="114"/>
      <c r="D3480" s="114"/>
      <c r="E3480" s="114"/>
      <c r="F3480" s="114"/>
    </row>
    <row r="3481" spans="1:6" ht="15" x14ac:dyDescent="0.2">
      <c r="A3481" s="173"/>
      <c r="B3481" s="114"/>
      <c r="C3481" s="114"/>
      <c r="D3481" s="114"/>
      <c r="E3481" s="114"/>
      <c r="F3481" s="114"/>
    </row>
    <row r="3482" spans="1:6" ht="15" x14ac:dyDescent="0.2">
      <c r="A3482" s="173"/>
      <c r="B3482" s="114"/>
      <c r="C3482" s="114"/>
      <c r="D3482" s="114"/>
      <c r="E3482" s="114"/>
      <c r="F3482" s="114"/>
    </row>
    <row r="3483" spans="1:6" ht="15" x14ac:dyDescent="0.2">
      <c r="A3483" s="173"/>
      <c r="B3483" s="114"/>
      <c r="C3483" s="114"/>
      <c r="D3483" s="114"/>
      <c r="E3483" s="114"/>
      <c r="F3483" s="114"/>
    </row>
    <row r="3484" spans="1:6" ht="15" x14ac:dyDescent="0.2">
      <c r="A3484" s="173"/>
      <c r="B3484" s="114"/>
      <c r="C3484" s="114"/>
      <c r="D3484" s="114"/>
      <c r="E3484" s="114"/>
      <c r="F3484" s="114"/>
    </row>
    <row r="3485" spans="1:6" ht="15" x14ac:dyDescent="0.2">
      <c r="A3485" s="173"/>
      <c r="B3485" s="114"/>
      <c r="C3485" s="114"/>
      <c r="D3485" s="114"/>
      <c r="E3485" s="114"/>
      <c r="F3485" s="114"/>
    </row>
    <row r="3486" spans="1:6" ht="15" x14ac:dyDescent="0.2">
      <c r="A3486" s="173"/>
      <c r="B3486" s="114"/>
      <c r="C3486" s="114"/>
      <c r="D3486" s="114"/>
      <c r="E3486" s="114"/>
      <c r="F3486" s="114"/>
    </row>
    <row r="3487" spans="1:6" ht="15" x14ac:dyDescent="0.2">
      <c r="A3487" s="173"/>
      <c r="B3487" s="114"/>
      <c r="C3487" s="114"/>
      <c r="D3487" s="114"/>
      <c r="E3487" s="114"/>
      <c r="F3487" s="114"/>
    </row>
    <row r="3488" spans="1:6" ht="15" x14ac:dyDescent="0.2">
      <c r="A3488" s="173"/>
      <c r="B3488" s="114"/>
      <c r="C3488" s="114"/>
      <c r="D3488" s="114"/>
      <c r="E3488" s="114"/>
      <c r="F3488" s="114"/>
    </row>
    <row r="3489" spans="1:6" ht="15" x14ac:dyDescent="0.2">
      <c r="A3489" s="173"/>
      <c r="B3489" s="114"/>
      <c r="C3489" s="114"/>
      <c r="D3489" s="114"/>
      <c r="E3489" s="114"/>
      <c r="F3489" s="114"/>
    </row>
    <row r="3490" spans="1:6" ht="15" x14ac:dyDescent="0.2">
      <c r="A3490" s="173"/>
      <c r="B3490" s="114"/>
      <c r="C3490" s="114"/>
      <c r="D3490" s="114"/>
      <c r="E3490" s="114"/>
      <c r="F3490" s="114"/>
    </row>
    <row r="3491" spans="1:6" ht="15" x14ac:dyDescent="0.2">
      <c r="A3491" s="173"/>
      <c r="B3491" s="114"/>
      <c r="C3491" s="114"/>
      <c r="D3491" s="114"/>
      <c r="E3491" s="114"/>
      <c r="F3491" s="114"/>
    </row>
    <row r="3492" spans="1:6" ht="15" x14ac:dyDescent="0.2">
      <c r="A3492" s="173"/>
      <c r="B3492" s="114"/>
      <c r="C3492" s="114"/>
      <c r="D3492" s="114"/>
      <c r="E3492" s="114"/>
      <c r="F3492" s="114"/>
    </row>
    <row r="3493" spans="1:6" ht="15" x14ac:dyDescent="0.2">
      <c r="A3493" s="173"/>
      <c r="B3493" s="114"/>
      <c r="C3493" s="114"/>
      <c r="D3493" s="114"/>
      <c r="E3493" s="114"/>
      <c r="F3493" s="114"/>
    </row>
    <row r="3494" spans="1:6" ht="15" x14ac:dyDescent="0.2">
      <c r="A3494" s="173"/>
      <c r="B3494" s="114"/>
      <c r="C3494" s="114"/>
      <c r="D3494" s="114"/>
      <c r="E3494" s="114"/>
      <c r="F3494" s="114"/>
    </row>
    <row r="3495" spans="1:6" ht="15" x14ac:dyDescent="0.2">
      <c r="A3495" s="173"/>
      <c r="B3495" s="114"/>
      <c r="C3495" s="114"/>
      <c r="D3495" s="114"/>
      <c r="E3495" s="114"/>
      <c r="F3495" s="114"/>
    </row>
    <row r="3496" spans="1:6" ht="15" x14ac:dyDescent="0.2">
      <c r="A3496" s="173"/>
      <c r="B3496" s="114"/>
      <c r="C3496" s="114"/>
      <c r="D3496" s="114"/>
      <c r="E3496" s="114"/>
      <c r="F3496" s="114"/>
    </row>
    <row r="3497" spans="1:6" ht="15" x14ac:dyDescent="0.2">
      <c r="A3497" s="173"/>
      <c r="B3497" s="114"/>
      <c r="C3497" s="114"/>
      <c r="D3497" s="114"/>
      <c r="E3497" s="114"/>
      <c r="F3497" s="114"/>
    </row>
    <row r="3498" spans="1:6" ht="15" x14ac:dyDescent="0.2">
      <c r="A3498" s="173"/>
      <c r="B3498" s="114"/>
      <c r="C3498" s="114"/>
      <c r="D3498" s="114"/>
      <c r="E3498" s="114"/>
      <c r="F3498" s="114"/>
    </row>
    <row r="3499" spans="1:6" ht="15" x14ac:dyDescent="0.2">
      <c r="A3499" s="173"/>
      <c r="B3499" s="114"/>
      <c r="C3499" s="114"/>
      <c r="D3499" s="114"/>
      <c r="E3499" s="114"/>
      <c r="F3499" s="114"/>
    </row>
    <row r="3500" spans="1:6" ht="15" x14ac:dyDescent="0.2">
      <c r="A3500" s="173"/>
      <c r="B3500" s="114"/>
      <c r="C3500" s="114"/>
      <c r="D3500" s="114"/>
      <c r="E3500" s="114"/>
      <c r="F3500" s="114"/>
    </row>
    <row r="3501" spans="1:6" ht="15" x14ac:dyDescent="0.2">
      <c r="A3501" s="173"/>
      <c r="B3501" s="114"/>
      <c r="C3501" s="114"/>
      <c r="D3501" s="114"/>
      <c r="E3501" s="114"/>
      <c r="F3501" s="114"/>
    </row>
    <row r="3502" spans="1:6" ht="15" x14ac:dyDescent="0.2">
      <c r="A3502" s="173"/>
      <c r="B3502" s="114"/>
      <c r="C3502" s="114"/>
      <c r="D3502" s="114"/>
      <c r="E3502" s="114"/>
      <c r="F3502" s="114"/>
    </row>
    <row r="3503" spans="1:6" ht="15" x14ac:dyDescent="0.2">
      <c r="A3503" s="173"/>
      <c r="B3503" s="114"/>
      <c r="C3503" s="114"/>
      <c r="D3503" s="114"/>
      <c r="E3503" s="114"/>
      <c r="F3503" s="114"/>
    </row>
    <row r="3504" spans="1:6" ht="15" x14ac:dyDescent="0.2">
      <c r="A3504" s="173"/>
      <c r="B3504" s="114"/>
      <c r="C3504" s="114"/>
      <c r="D3504" s="114"/>
      <c r="E3504" s="114"/>
      <c r="F3504" s="114"/>
    </row>
    <row r="3505" spans="1:6" ht="15" x14ac:dyDescent="0.2">
      <c r="A3505" s="173"/>
      <c r="B3505" s="114"/>
      <c r="C3505" s="114"/>
      <c r="D3505" s="114"/>
      <c r="E3505" s="114"/>
      <c r="F3505" s="114"/>
    </row>
    <row r="3506" spans="1:6" ht="15" x14ac:dyDescent="0.2">
      <c r="A3506" s="173"/>
      <c r="B3506" s="114"/>
      <c r="C3506" s="114"/>
      <c r="D3506" s="114"/>
      <c r="E3506" s="114"/>
      <c r="F3506" s="114"/>
    </row>
    <row r="3507" spans="1:6" ht="15" x14ac:dyDescent="0.2">
      <c r="A3507" s="173"/>
      <c r="B3507" s="114"/>
      <c r="C3507" s="114"/>
      <c r="D3507" s="114"/>
      <c r="E3507" s="114"/>
      <c r="F3507" s="114"/>
    </row>
    <row r="3508" spans="1:6" ht="15" x14ac:dyDescent="0.2">
      <c r="A3508" s="173"/>
      <c r="B3508" s="114"/>
      <c r="C3508" s="114"/>
      <c r="D3508" s="114"/>
      <c r="E3508" s="114"/>
      <c r="F3508" s="114"/>
    </row>
    <row r="3509" spans="1:6" ht="15" x14ac:dyDescent="0.2">
      <c r="A3509" s="173"/>
      <c r="B3509" s="114"/>
      <c r="C3509" s="114"/>
      <c r="D3509" s="114"/>
      <c r="E3509" s="114"/>
      <c r="F3509" s="114"/>
    </row>
    <row r="3510" spans="1:6" ht="15" x14ac:dyDescent="0.2">
      <c r="A3510" s="173"/>
      <c r="B3510" s="114"/>
      <c r="C3510" s="114"/>
      <c r="D3510" s="114"/>
      <c r="E3510" s="114"/>
      <c r="F3510" s="114"/>
    </row>
    <row r="3511" spans="1:6" ht="15" x14ac:dyDescent="0.2">
      <c r="A3511" s="173"/>
      <c r="B3511" s="114"/>
      <c r="C3511" s="114"/>
      <c r="D3511" s="114"/>
      <c r="E3511" s="114"/>
      <c r="F3511" s="114"/>
    </row>
    <row r="3512" spans="1:6" ht="15" x14ac:dyDescent="0.2">
      <c r="A3512" s="173"/>
      <c r="B3512" s="114"/>
      <c r="C3512" s="114"/>
      <c r="D3512" s="114"/>
      <c r="E3512" s="114"/>
      <c r="F3512" s="114"/>
    </row>
    <row r="3513" spans="1:6" ht="15" x14ac:dyDescent="0.2">
      <c r="A3513" s="173"/>
      <c r="B3513" s="114"/>
      <c r="C3513" s="114"/>
      <c r="D3513" s="114"/>
      <c r="E3513" s="114"/>
      <c r="F3513" s="114"/>
    </row>
    <row r="3514" spans="1:6" ht="15" x14ac:dyDescent="0.2">
      <c r="A3514" s="173"/>
      <c r="B3514" s="114"/>
      <c r="C3514" s="114"/>
      <c r="D3514" s="114"/>
      <c r="E3514" s="114"/>
      <c r="F3514" s="114"/>
    </row>
    <row r="3515" spans="1:6" ht="15" x14ac:dyDescent="0.2">
      <c r="A3515" s="173"/>
      <c r="B3515" s="114"/>
      <c r="C3515" s="114"/>
      <c r="D3515" s="114"/>
      <c r="E3515" s="114"/>
      <c r="F3515" s="114"/>
    </row>
    <row r="3516" spans="1:6" ht="15" x14ac:dyDescent="0.2">
      <c r="A3516" s="173"/>
      <c r="B3516" s="114"/>
      <c r="C3516" s="114"/>
      <c r="D3516" s="114"/>
      <c r="E3516" s="114"/>
      <c r="F3516" s="114"/>
    </row>
    <row r="3517" spans="1:6" ht="15" x14ac:dyDescent="0.2">
      <c r="A3517" s="173"/>
      <c r="B3517" s="114"/>
      <c r="C3517" s="114"/>
      <c r="D3517" s="114"/>
      <c r="E3517" s="114"/>
      <c r="F3517" s="114"/>
    </row>
    <row r="3518" spans="1:6" ht="15" x14ac:dyDescent="0.2">
      <c r="A3518" s="173"/>
      <c r="B3518" s="114"/>
      <c r="C3518" s="114"/>
      <c r="D3518" s="114"/>
      <c r="E3518" s="114"/>
      <c r="F3518" s="114"/>
    </row>
    <row r="3519" spans="1:6" ht="15" x14ac:dyDescent="0.2">
      <c r="A3519" s="173"/>
      <c r="B3519" s="114"/>
      <c r="C3519" s="114"/>
      <c r="D3519" s="114"/>
      <c r="E3519" s="114"/>
      <c r="F3519" s="114"/>
    </row>
    <row r="3520" spans="1:6" ht="15" x14ac:dyDescent="0.2">
      <c r="A3520" s="173"/>
      <c r="B3520" s="114"/>
      <c r="C3520" s="114"/>
      <c r="D3520" s="114"/>
      <c r="E3520" s="114"/>
      <c r="F3520" s="114"/>
    </row>
    <row r="3521" spans="1:6" ht="15" x14ac:dyDescent="0.2">
      <c r="A3521" s="173"/>
      <c r="B3521" s="114"/>
      <c r="C3521" s="114"/>
      <c r="D3521" s="114"/>
      <c r="E3521" s="114"/>
      <c r="F3521" s="114"/>
    </row>
    <row r="3522" spans="1:6" ht="15" x14ac:dyDescent="0.2">
      <c r="A3522" s="173"/>
      <c r="B3522" s="114"/>
      <c r="C3522" s="114"/>
      <c r="D3522" s="114"/>
      <c r="E3522" s="114"/>
      <c r="F3522" s="114"/>
    </row>
    <row r="3523" spans="1:6" ht="15" x14ac:dyDescent="0.2">
      <c r="A3523" s="173"/>
      <c r="B3523" s="114"/>
      <c r="C3523" s="114"/>
      <c r="D3523" s="114"/>
      <c r="E3523" s="114"/>
      <c r="F3523" s="114"/>
    </row>
    <row r="3524" spans="1:6" ht="15" x14ac:dyDescent="0.2">
      <c r="A3524" s="173"/>
      <c r="B3524" s="114"/>
      <c r="C3524" s="114"/>
      <c r="D3524" s="114"/>
      <c r="E3524" s="114"/>
      <c r="F3524" s="114"/>
    </row>
    <row r="3525" spans="1:6" ht="15" x14ac:dyDescent="0.2">
      <c r="A3525" s="173"/>
      <c r="B3525" s="114"/>
      <c r="C3525" s="114"/>
      <c r="D3525" s="114"/>
      <c r="E3525" s="114"/>
      <c r="F3525" s="114"/>
    </row>
    <row r="3526" spans="1:6" ht="15" x14ac:dyDescent="0.2">
      <c r="A3526" s="173"/>
      <c r="B3526" s="114"/>
      <c r="C3526" s="114"/>
      <c r="D3526" s="114"/>
      <c r="E3526" s="114"/>
      <c r="F3526" s="114"/>
    </row>
    <row r="3527" spans="1:6" ht="15" x14ac:dyDescent="0.2">
      <c r="A3527" s="173"/>
      <c r="B3527" s="114"/>
      <c r="C3527" s="114"/>
      <c r="D3527" s="114"/>
      <c r="E3527" s="114"/>
      <c r="F3527" s="114"/>
    </row>
    <row r="3528" spans="1:6" ht="15" x14ac:dyDescent="0.2">
      <c r="A3528" s="173"/>
      <c r="B3528" s="114"/>
      <c r="C3528" s="114"/>
      <c r="D3528" s="114"/>
      <c r="E3528" s="114"/>
      <c r="F3528" s="114"/>
    </row>
    <row r="3529" spans="1:6" ht="15" x14ac:dyDescent="0.2">
      <c r="A3529" s="173"/>
      <c r="B3529" s="114"/>
      <c r="C3529" s="114"/>
      <c r="D3529" s="114"/>
      <c r="E3529" s="114"/>
      <c r="F3529" s="114"/>
    </row>
    <row r="3530" spans="1:6" ht="15" x14ac:dyDescent="0.2">
      <c r="A3530" s="173"/>
      <c r="B3530" s="114"/>
      <c r="C3530" s="114"/>
      <c r="D3530" s="114"/>
      <c r="E3530" s="114"/>
      <c r="F3530" s="114"/>
    </row>
    <row r="3531" spans="1:6" ht="15" x14ac:dyDescent="0.2">
      <c r="A3531" s="173"/>
      <c r="B3531" s="114"/>
      <c r="C3531" s="114"/>
      <c r="D3531" s="114"/>
      <c r="E3531" s="114"/>
      <c r="F3531" s="114"/>
    </row>
    <row r="3532" spans="1:6" ht="15" x14ac:dyDescent="0.2">
      <c r="A3532" s="173"/>
      <c r="B3532" s="114"/>
      <c r="C3532" s="114"/>
      <c r="D3532" s="114"/>
      <c r="E3532" s="114"/>
      <c r="F3532" s="114"/>
    </row>
    <row r="3533" spans="1:6" ht="15" x14ac:dyDescent="0.2">
      <c r="A3533" s="173"/>
      <c r="B3533" s="114"/>
      <c r="C3533" s="114"/>
      <c r="D3533" s="114"/>
      <c r="E3533" s="114"/>
      <c r="F3533" s="114"/>
    </row>
    <row r="3534" spans="1:6" ht="15" x14ac:dyDescent="0.2">
      <c r="A3534" s="173"/>
      <c r="B3534" s="114"/>
      <c r="C3534" s="114"/>
      <c r="D3534" s="114"/>
      <c r="E3534" s="114"/>
      <c r="F3534" s="114"/>
    </row>
    <row r="3535" spans="1:6" ht="15" x14ac:dyDescent="0.2">
      <c r="A3535" s="173"/>
      <c r="B3535" s="114"/>
      <c r="C3535" s="114"/>
      <c r="D3535" s="114"/>
      <c r="E3535" s="114"/>
      <c r="F3535" s="114"/>
    </row>
    <row r="3536" spans="1:6" ht="15" x14ac:dyDescent="0.2">
      <c r="A3536" s="173"/>
      <c r="B3536" s="114"/>
      <c r="C3536" s="114"/>
      <c r="D3536" s="114"/>
      <c r="E3536" s="114"/>
      <c r="F3536" s="114"/>
    </row>
    <row r="3537" spans="1:6" ht="15" x14ac:dyDescent="0.2">
      <c r="A3537" s="173"/>
      <c r="B3537" s="114"/>
      <c r="C3537" s="114"/>
      <c r="D3537" s="114"/>
      <c r="E3537" s="114"/>
      <c r="F3537" s="114"/>
    </row>
    <row r="3538" spans="1:6" ht="15" x14ac:dyDescent="0.2">
      <c r="A3538" s="173"/>
      <c r="B3538" s="114"/>
      <c r="C3538" s="114"/>
      <c r="D3538" s="114"/>
      <c r="E3538" s="114"/>
      <c r="F3538" s="114"/>
    </row>
    <row r="3539" spans="1:6" ht="15" x14ac:dyDescent="0.2">
      <c r="A3539" s="173"/>
      <c r="B3539" s="114"/>
      <c r="C3539" s="114"/>
      <c r="D3539" s="114"/>
      <c r="E3539" s="114"/>
      <c r="F3539" s="114"/>
    </row>
    <row r="3540" spans="1:6" ht="15" x14ac:dyDescent="0.2">
      <c r="A3540" s="173"/>
      <c r="B3540" s="114"/>
      <c r="C3540" s="114"/>
      <c r="D3540" s="114"/>
      <c r="E3540" s="114"/>
      <c r="F3540" s="114"/>
    </row>
    <row r="3541" spans="1:6" ht="15" x14ac:dyDescent="0.2">
      <c r="A3541" s="173"/>
      <c r="B3541" s="114"/>
      <c r="C3541" s="114"/>
      <c r="D3541" s="114"/>
      <c r="E3541" s="114"/>
      <c r="F3541" s="114"/>
    </row>
    <row r="3542" spans="1:6" ht="15" x14ac:dyDescent="0.2">
      <c r="A3542" s="173"/>
      <c r="B3542" s="114"/>
      <c r="C3542" s="114"/>
      <c r="D3542" s="114"/>
      <c r="E3542" s="114"/>
      <c r="F3542" s="114"/>
    </row>
    <row r="3543" spans="1:6" ht="15" x14ac:dyDescent="0.2">
      <c r="A3543" s="173"/>
      <c r="B3543" s="114"/>
      <c r="C3543" s="114"/>
      <c r="D3543" s="114"/>
      <c r="E3543" s="114"/>
      <c r="F3543" s="114"/>
    </row>
    <row r="3544" spans="1:6" ht="15" x14ac:dyDescent="0.2">
      <c r="A3544" s="173"/>
      <c r="B3544" s="114"/>
      <c r="C3544" s="114"/>
      <c r="D3544" s="114"/>
      <c r="E3544" s="114"/>
      <c r="F3544" s="114"/>
    </row>
    <row r="3545" spans="1:6" ht="15" x14ac:dyDescent="0.2">
      <c r="A3545" s="173"/>
      <c r="B3545" s="114"/>
      <c r="C3545" s="114"/>
      <c r="D3545" s="114"/>
      <c r="E3545" s="114"/>
      <c r="F3545" s="114"/>
    </row>
    <row r="3546" spans="1:6" ht="15" x14ac:dyDescent="0.2">
      <c r="A3546" s="173"/>
      <c r="B3546" s="114"/>
      <c r="C3546" s="114"/>
      <c r="D3546" s="114"/>
      <c r="E3546" s="114"/>
      <c r="F3546" s="114"/>
    </row>
    <row r="3547" spans="1:6" ht="15" x14ac:dyDescent="0.2">
      <c r="A3547" s="173"/>
      <c r="B3547" s="114"/>
      <c r="C3547" s="114"/>
      <c r="D3547" s="114"/>
      <c r="E3547" s="114"/>
      <c r="F3547" s="114"/>
    </row>
    <row r="3548" spans="1:6" ht="15" x14ac:dyDescent="0.2">
      <c r="A3548" s="173"/>
      <c r="B3548" s="114"/>
      <c r="C3548" s="114"/>
      <c r="D3548" s="114"/>
      <c r="E3548" s="114"/>
      <c r="F3548" s="114"/>
    </row>
    <row r="3549" spans="1:6" ht="15" x14ac:dyDescent="0.2">
      <c r="A3549" s="173"/>
      <c r="B3549" s="114"/>
      <c r="C3549" s="114"/>
      <c r="D3549" s="114"/>
      <c r="E3549" s="114"/>
      <c r="F3549" s="114"/>
    </row>
    <row r="3550" spans="1:6" ht="15" x14ac:dyDescent="0.2">
      <c r="A3550" s="173"/>
      <c r="B3550" s="114"/>
      <c r="C3550" s="114"/>
      <c r="D3550" s="114"/>
      <c r="E3550" s="114"/>
      <c r="F3550" s="114"/>
    </row>
    <row r="3551" spans="1:6" ht="15" x14ac:dyDescent="0.2">
      <c r="A3551" s="173"/>
      <c r="B3551" s="114"/>
      <c r="C3551" s="114"/>
      <c r="D3551" s="114"/>
      <c r="E3551" s="114"/>
      <c r="F3551" s="114"/>
    </row>
    <row r="3552" spans="1:6" ht="15" x14ac:dyDescent="0.2">
      <c r="A3552" s="173"/>
      <c r="B3552" s="114"/>
      <c r="C3552" s="114"/>
      <c r="D3552" s="114"/>
      <c r="E3552" s="114"/>
      <c r="F3552" s="114"/>
    </row>
    <row r="3553" spans="1:6" ht="15" x14ac:dyDescent="0.2">
      <c r="A3553" s="173"/>
      <c r="B3553" s="114"/>
      <c r="C3553" s="114"/>
      <c r="D3553" s="114"/>
      <c r="E3553" s="114"/>
      <c r="F3553" s="114"/>
    </row>
    <row r="3554" spans="1:6" ht="15" x14ac:dyDescent="0.2">
      <c r="A3554" s="173"/>
      <c r="B3554" s="114"/>
      <c r="C3554" s="114"/>
      <c r="D3554" s="114"/>
      <c r="E3554" s="114"/>
      <c r="F3554" s="114"/>
    </row>
    <row r="3555" spans="1:6" ht="15" x14ac:dyDescent="0.2">
      <c r="A3555" s="173"/>
      <c r="B3555" s="114"/>
      <c r="C3555" s="114"/>
      <c r="D3555" s="114"/>
      <c r="E3555" s="114"/>
      <c r="F3555" s="114"/>
    </row>
    <row r="3556" spans="1:6" ht="15" x14ac:dyDescent="0.2">
      <c r="A3556" s="173"/>
      <c r="B3556" s="114"/>
      <c r="C3556" s="114"/>
      <c r="D3556" s="114"/>
      <c r="E3556" s="114"/>
      <c r="F3556" s="114"/>
    </row>
    <row r="3557" spans="1:6" ht="15" x14ac:dyDescent="0.2">
      <c r="A3557" s="173"/>
      <c r="B3557" s="114"/>
      <c r="C3557" s="114"/>
      <c r="D3557" s="114"/>
      <c r="E3557" s="114"/>
      <c r="F3557" s="114"/>
    </row>
    <row r="3558" spans="1:6" ht="15" x14ac:dyDescent="0.2">
      <c r="A3558" s="173"/>
      <c r="B3558" s="114"/>
      <c r="C3558" s="114"/>
      <c r="D3558" s="114"/>
      <c r="E3558" s="114"/>
      <c r="F3558" s="114"/>
    </row>
    <row r="3559" spans="1:6" ht="15" x14ac:dyDescent="0.2">
      <c r="A3559" s="173"/>
      <c r="B3559" s="114"/>
      <c r="C3559" s="114"/>
      <c r="D3559" s="114"/>
      <c r="E3559" s="114"/>
      <c r="F3559" s="114"/>
    </row>
    <row r="3560" spans="1:6" ht="15" x14ac:dyDescent="0.2">
      <c r="A3560" s="173"/>
      <c r="B3560" s="114"/>
      <c r="C3560" s="114"/>
      <c r="D3560" s="114"/>
      <c r="E3560" s="114"/>
      <c r="F3560" s="114"/>
    </row>
    <row r="3561" spans="1:6" ht="15" x14ac:dyDescent="0.2">
      <c r="A3561" s="173"/>
      <c r="B3561" s="114"/>
      <c r="C3561" s="114"/>
      <c r="D3561" s="114"/>
      <c r="E3561" s="114"/>
      <c r="F3561" s="114"/>
    </row>
    <row r="3562" spans="1:6" ht="15" x14ac:dyDescent="0.2">
      <c r="A3562" s="173"/>
      <c r="B3562" s="114"/>
      <c r="C3562" s="114"/>
      <c r="D3562" s="114"/>
      <c r="E3562" s="114"/>
      <c r="F3562" s="114"/>
    </row>
    <row r="3563" spans="1:6" ht="15" x14ac:dyDescent="0.2">
      <c r="A3563" s="173"/>
      <c r="B3563" s="114"/>
      <c r="C3563" s="114"/>
      <c r="D3563" s="114"/>
      <c r="E3563" s="114"/>
      <c r="F3563" s="114"/>
    </row>
    <row r="3564" spans="1:6" ht="15" x14ac:dyDescent="0.2">
      <c r="A3564" s="173"/>
      <c r="B3564" s="114"/>
      <c r="C3564" s="114"/>
      <c r="D3564" s="114"/>
      <c r="E3564" s="114"/>
      <c r="F3564" s="114"/>
    </row>
    <row r="3565" spans="1:6" ht="15" x14ac:dyDescent="0.2">
      <c r="A3565" s="173"/>
      <c r="B3565" s="114"/>
      <c r="C3565" s="114"/>
      <c r="D3565" s="114"/>
      <c r="E3565" s="114"/>
      <c r="F3565" s="114"/>
    </row>
    <row r="3566" spans="1:6" ht="15" x14ac:dyDescent="0.2">
      <c r="A3566" s="173"/>
      <c r="B3566" s="114"/>
      <c r="C3566" s="114"/>
      <c r="D3566" s="114"/>
      <c r="E3566" s="114"/>
      <c r="F3566" s="114"/>
    </row>
    <row r="3567" spans="1:6" ht="15" x14ac:dyDescent="0.2">
      <c r="A3567" s="173"/>
      <c r="B3567" s="114"/>
      <c r="C3567" s="114"/>
      <c r="D3567" s="114"/>
      <c r="E3567" s="114"/>
      <c r="F3567" s="114"/>
    </row>
    <row r="3568" spans="1:6" ht="15" x14ac:dyDescent="0.2">
      <c r="A3568" s="173"/>
      <c r="B3568" s="114"/>
      <c r="C3568" s="114"/>
      <c r="D3568" s="114"/>
      <c r="E3568" s="114"/>
      <c r="F3568" s="114"/>
    </row>
    <row r="3569" spans="1:6" ht="15" x14ac:dyDescent="0.2">
      <c r="A3569" s="173"/>
      <c r="B3569" s="114"/>
      <c r="C3569" s="114"/>
      <c r="D3569" s="114"/>
      <c r="E3569" s="114"/>
      <c r="F3569" s="114"/>
    </row>
    <row r="3570" spans="1:6" ht="15" x14ac:dyDescent="0.2">
      <c r="A3570" s="173"/>
      <c r="B3570" s="114"/>
      <c r="C3570" s="114"/>
      <c r="D3570" s="114"/>
      <c r="E3570" s="114"/>
      <c r="F3570" s="114"/>
    </row>
    <row r="3571" spans="1:6" ht="15" x14ac:dyDescent="0.2">
      <c r="A3571" s="173"/>
      <c r="B3571" s="114"/>
      <c r="C3571" s="114"/>
      <c r="D3571" s="114"/>
      <c r="E3571" s="114"/>
      <c r="F3571" s="114"/>
    </row>
    <row r="3572" spans="1:6" ht="15" x14ac:dyDescent="0.2">
      <c r="A3572" s="173"/>
      <c r="B3572" s="114"/>
      <c r="C3572" s="114"/>
      <c r="D3572" s="114"/>
      <c r="E3572" s="114"/>
      <c r="F3572" s="114"/>
    </row>
    <row r="3573" spans="1:6" ht="15" x14ac:dyDescent="0.2">
      <c r="A3573" s="173"/>
      <c r="B3573" s="114"/>
      <c r="C3573" s="114"/>
      <c r="D3573" s="114"/>
      <c r="E3573" s="114"/>
      <c r="F3573" s="114"/>
    </row>
    <row r="3574" spans="1:6" ht="15" x14ac:dyDescent="0.2">
      <c r="A3574" s="173"/>
      <c r="B3574" s="114"/>
      <c r="C3574" s="114"/>
      <c r="D3574" s="114"/>
      <c r="E3574" s="114"/>
      <c r="F3574" s="114"/>
    </row>
    <row r="3575" spans="1:6" ht="15" x14ac:dyDescent="0.2">
      <c r="A3575" s="173"/>
      <c r="B3575" s="114"/>
      <c r="C3575" s="114"/>
      <c r="D3575" s="114"/>
      <c r="E3575" s="114"/>
      <c r="F3575" s="114"/>
    </row>
    <row r="3576" spans="1:6" ht="15" x14ac:dyDescent="0.2">
      <c r="A3576" s="173"/>
      <c r="B3576" s="114"/>
      <c r="C3576" s="114"/>
      <c r="D3576" s="114"/>
      <c r="E3576" s="114"/>
      <c r="F3576" s="114"/>
    </row>
    <row r="3577" spans="1:6" ht="15" x14ac:dyDescent="0.2">
      <c r="A3577" s="173"/>
      <c r="B3577" s="114"/>
      <c r="C3577" s="114"/>
      <c r="D3577" s="114"/>
      <c r="E3577" s="114"/>
      <c r="F3577" s="114"/>
    </row>
    <row r="3578" spans="1:6" ht="15" x14ac:dyDescent="0.2">
      <c r="A3578" s="173"/>
      <c r="B3578" s="114"/>
      <c r="C3578" s="114"/>
      <c r="D3578" s="114"/>
      <c r="E3578" s="114"/>
      <c r="F3578" s="114"/>
    </row>
    <row r="3579" spans="1:6" ht="15" x14ac:dyDescent="0.2">
      <c r="A3579" s="173"/>
      <c r="B3579" s="114"/>
      <c r="C3579" s="114"/>
      <c r="D3579" s="114"/>
      <c r="E3579" s="114"/>
      <c r="F3579" s="114"/>
    </row>
    <row r="3580" spans="1:6" ht="15" x14ac:dyDescent="0.2">
      <c r="A3580" s="173"/>
      <c r="B3580" s="114"/>
      <c r="C3580" s="114"/>
      <c r="D3580" s="114"/>
      <c r="E3580" s="114"/>
      <c r="F3580" s="114"/>
    </row>
    <row r="3581" spans="1:6" ht="15" x14ac:dyDescent="0.2">
      <c r="A3581" s="173"/>
      <c r="B3581" s="114"/>
      <c r="C3581" s="114"/>
      <c r="D3581" s="114"/>
      <c r="E3581" s="114"/>
      <c r="F3581" s="114"/>
    </row>
    <row r="3582" spans="1:6" ht="15" x14ac:dyDescent="0.2">
      <c r="A3582" s="173"/>
      <c r="B3582" s="114"/>
      <c r="C3582" s="114"/>
      <c r="D3582" s="114"/>
      <c r="E3582" s="114"/>
      <c r="F3582" s="114"/>
    </row>
    <row r="3583" spans="1:6" ht="15" x14ac:dyDescent="0.2">
      <c r="A3583" s="173"/>
      <c r="B3583" s="114"/>
      <c r="C3583" s="114"/>
      <c r="D3583" s="114"/>
      <c r="E3583" s="114"/>
      <c r="F3583" s="114"/>
    </row>
    <row r="3584" spans="1:6" ht="15" x14ac:dyDescent="0.2">
      <c r="A3584" s="173"/>
      <c r="B3584" s="114"/>
      <c r="C3584" s="114"/>
      <c r="D3584" s="114"/>
      <c r="E3584" s="114"/>
      <c r="F3584" s="114"/>
    </row>
    <row r="3585" spans="1:6" ht="15" x14ac:dyDescent="0.2">
      <c r="A3585" s="173"/>
      <c r="B3585" s="114"/>
      <c r="C3585" s="114"/>
      <c r="D3585" s="114"/>
      <c r="E3585" s="114"/>
      <c r="F3585" s="114"/>
    </row>
    <row r="3586" spans="1:6" ht="15" x14ac:dyDescent="0.2">
      <c r="A3586" s="173"/>
      <c r="B3586" s="114"/>
      <c r="C3586" s="114"/>
      <c r="D3586" s="114"/>
      <c r="E3586" s="114"/>
      <c r="F3586" s="114"/>
    </row>
    <row r="3587" spans="1:6" ht="15" x14ac:dyDescent="0.2">
      <c r="A3587" s="173"/>
      <c r="B3587" s="114"/>
      <c r="C3587" s="114"/>
      <c r="D3587" s="114"/>
      <c r="E3587" s="114"/>
      <c r="F3587" s="114"/>
    </row>
    <row r="3588" spans="1:6" ht="15" x14ac:dyDescent="0.2">
      <c r="A3588" s="173"/>
      <c r="B3588" s="114"/>
      <c r="C3588" s="114"/>
      <c r="D3588" s="114"/>
      <c r="E3588" s="114"/>
      <c r="F3588" s="114"/>
    </row>
    <row r="3589" spans="1:6" ht="15" x14ac:dyDescent="0.2">
      <c r="A3589" s="173"/>
      <c r="B3589" s="114"/>
      <c r="C3589" s="114"/>
      <c r="D3589" s="114"/>
      <c r="E3589" s="114"/>
      <c r="F3589" s="114"/>
    </row>
    <row r="3590" spans="1:6" ht="15" x14ac:dyDescent="0.2">
      <c r="A3590" s="173"/>
      <c r="B3590" s="114"/>
      <c r="C3590" s="114"/>
      <c r="D3590" s="114"/>
      <c r="E3590" s="114"/>
      <c r="F3590" s="114"/>
    </row>
    <row r="3591" spans="1:6" ht="15" x14ac:dyDescent="0.2">
      <c r="A3591" s="173"/>
      <c r="B3591" s="114"/>
      <c r="C3591" s="114"/>
      <c r="D3591" s="114"/>
      <c r="E3591" s="114"/>
      <c r="F3591" s="114"/>
    </row>
    <row r="3592" spans="1:6" ht="15" x14ac:dyDescent="0.2">
      <c r="A3592" s="173"/>
      <c r="B3592" s="114"/>
      <c r="C3592" s="114"/>
      <c r="D3592" s="114"/>
      <c r="E3592" s="114"/>
      <c r="F3592" s="114"/>
    </row>
    <row r="3593" spans="1:6" ht="15" x14ac:dyDescent="0.2">
      <c r="A3593" s="173"/>
      <c r="B3593" s="114"/>
      <c r="C3593" s="114"/>
      <c r="D3593" s="114"/>
      <c r="E3593" s="114"/>
      <c r="F3593" s="114"/>
    </row>
    <row r="3594" spans="1:6" ht="15" x14ac:dyDescent="0.2">
      <c r="A3594" s="173"/>
      <c r="B3594" s="114"/>
      <c r="C3594" s="114"/>
      <c r="D3594" s="114"/>
      <c r="E3594" s="114"/>
      <c r="F3594" s="114"/>
    </row>
    <row r="3595" spans="1:6" ht="15" x14ac:dyDescent="0.2">
      <c r="A3595" s="173"/>
      <c r="B3595" s="114"/>
      <c r="C3595" s="114"/>
      <c r="D3595" s="114"/>
      <c r="E3595" s="114"/>
      <c r="F3595" s="114"/>
    </row>
    <row r="3596" spans="1:6" ht="15" x14ac:dyDescent="0.2">
      <c r="A3596" s="173"/>
      <c r="B3596" s="114"/>
      <c r="C3596" s="114"/>
      <c r="D3596" s="114"/>
      <c r="E3596" s="114"/>
      <c r="F3596" s="114"/>
    </row>
    <row r="3597" spans="1:6" ht="15" x14ac:dyDescent="0.2">
      <c r="A3597" s="173"/>
      <c r="B3597" s="114"/>
      <c r="C3597" s="114"/>
      <c r="D3597" s="114"/>
      <c r="E3597" s="114"/>
      <c r="F3597" s="114"/>
    </row>
    <row r="3598" spans="1:6" ht="15" x14ac:dyDescent="0.2">
      <c r="A3598" s="173"/>
      <c r="B3598" s="114"/>
      <c r="C3598" s="114"/>
      <c r="D3598" s="114"/>
      <c r="E3598" s="114"/>
      <c r="F3598" s="114"/>
    </row>
    <row r="3599" spans="1:6" ht="15" x14ac:dyDescent="0.2">
      <c r="A3599" s="173"/>
      <c r="B3599" s="114"/>
      <c r="C3599" s="114"/>
      <c r="D3599" s="114"/>
      <c r="E3599" s="114"/>
      <c r="F3599" s="114"/>
    </row>
    <row r="3600" spans="1:6" ht="15" x14ac:dyDescent="0.2">
      <c r="A3600" s="173"/>
      <c r="B3600" s="114"/>
      <c r="C3600" s="114"/>
      <c r="D3600" s="114"/>
      <c r="E3600" s="114"/>
      <c r="F3600" s="114"/>
    </row>
    <row r="3601" spans="1:6" ht="15" x14ac:dyDescent="0.2">
      <c r="A3601" s="173"/>
      <c r="B3601" s="114"/>
      <c r="C3601" s="114"/>
      <c r="D3601" s="114"/>
      <c r="E3601" s="114"/>
      <c r="F3601" s="114"/>
    </row>
    <row r="3602" spans="1:6" ht="15" x14ac:dyDescent="0.2">
      <c r="A3602" s="173"/>
      <c r="B3602" s="114"/>
      <c r="C3602" s="114"/>
      <c r="D3602" s="114"/>
      <c r="E3602" s="114"/>
      <c r="F3602" s="114"/>
    </row>
    <row r="3603" spans="1:6" ht="15" x14ac:dyDescent="0.2">
      <c r="A3603" s="173"/>
      <c r="B3603" s="114"/>
      <c r="C3603" s="114"/>
      <c r="D3603" s="114"/>
      <c r="E3603" s="114"/>
      <c r="F3603" s="114"/>
    </row>
    <row r="3604" spans="1:6" ht="15" x14ac:dyDescent="0.2">
      <c r="A3604" s="173"/>
      <c r="B3604" s="114"/>
      <c r="C3604" s="114"/>
      <c r="D3604" s="114"/>
      <c r="E3604" s="114"/>
      <c r="F3604" s="114"/>
    </row>
    <row r="3605" spans="1:6" ht="15" x14ac:dyDescent="0.2">
      <c r="A3605" s="173"/>
      <c r="B3605" s="114"/>
      <c r="C3605" s="114"/>
      <c r="D3605" s="114"/>
      <c r="E3605" s="114"/>
      <c r="F3605" s="114"/>
    </row>
    <row r="3606" spans="1:6" ht="15" x14ac:dyDescent="0.2">
      <c r="A3606" s="173"/>
      <c r="B3606" s="114"/>
      <c r="C3606" s="114"/>
      <c r="D3606" s="114"/>
      <c r="E3606" s="114"/>
      <c r="F3606" s="114"/>
    </row>
    <row r="3607" spans="1:6" ht="15" x14ac:dyDescent="0.2">
      <c r="A3607" s="173"/>
      <c r="B3607" s="114"/>
      <c r="C3607" s="114"/>
      <c r="D3607" s="114"/>
      <c r="E3607" s="114"/>
      <c r="F3607" s="114"/>
    </row>
    <row r="3608" spans="1:6" ht="15" x14ac:dyDescent="0.2">
      <c r="A3608" s="173"/>
      <c r="B3608" s="114"/>
      <c r="C3608" s="114"/>
      <c r="D3608" s="114"/>
      <c r="E3608" s="114"/>
      <c r="F3608" s="114"/>
    </row>
    <row r="3609" spans="1:6" ht="15" x14ac:dyDescent="0.2">
      <c r="A3609" s="173"/>
      <c r="B3609" s="114"/>
      <c r="C3609" s="114"/>
      <c r="D3609" s="114"/>
      <c r="E3609" s="114"/>
      <c r="F3609" s="114"/>
    </row>
    <row r="3610" spans="1:6" ht="15" x14ac:dyDescent="0.2">
      <c r="A3610" s="173"/>
      <c r="B3610" s="114"/>
      <c r="C3610" s="114"/>
      <c r="D3610" s="114"/>
      <c r="E3610" s="114"/>
      <c r="F3610" s="114"/>
    </row>
    <row r="3611" spans="1:6" ht="15" x14ac:dyDescent="0.2">
      <c r="A3611" s="173"/>
      <c r="B3611" s="114"/>
      <c r="C3611" s="114"/>
      <c r="D3611" s="114"/>
      <c r="E3611" s="114"/>
      <c r="F3611" s="114"/>
    </row>
    <row r="3612" spans="1:6" ht="15" x14ac:dyDescent="0.2">
      <c r="A3612" s="173"/>
      <c r="B3612" s="114"/>
      <c r="C3612" s="114"/>
      <c r="D3612" s="114"/>
      <c r="E3612" s="114"/>
      <c r="F3612" s="114"/>
    </row>
    <row r="3613" spans="1:6" ht="15" x14ac:dyDescent="0.2">
      <c r="A3613" s="173"/>
      <c r="B3613" s="114"/>
      <c r="C3613" s="114"/>
      <c r="D3613" s="114"/>
      <c r="E3613" s="114"/>
      <c r="F3613" s="114"/>
    </row>
    <row r="3614" spans="1:6" ht="15" x14ac:dyDescent="0.2">
      <c r="A3614" s="173"/>
      <c r="B3614" s="114"/>
      <c r="C3614" s="114"/>
      <c r="D3614" s="114"/>
      <c r="E3614" s="114"/>
      <c r="F3614" s="114"/>
    </row>
    <row r="3615" spans="1:6" ht="15" x14ac:dyDescent="0.2">
      <c r="A3615" s="173"/>
      <c r="B3615" s="114"/>
      <c r="C3615" s="114"/>
      <c r="D3615" s="114"/>
      <c r="E3615" s="114"/>
      <c r="F3615" s="114"/>
    </row>
    <row r="3616" spans="1:6" ht="15" x14ac:dyDescent="0.2">
      <c r="A3616" s="173"/>
      <c r="B3616" s="114"/>
      <c r="C3616" s="114"/>
      <c r="D3616" s="114"/>
      <c r="E3616" s="114"/>
      <c r="F3616" s="114"/>
    </row>
    <row r="3617" spans="1:6" ht="15" x14ac:dyDescent="0.2">
      <c r="A3617" s="173"/>
      <c r="B3617" s="114"/>
      <c r="C3617" s="114"/>
      <c r="D3617" s="114"/>
      <c r="E3617" s="114"/>
      <c r="F3617" s="114"/>
    </row>
    <row r="3618" spans="1:6" ht="15" x14ac:dyDescent="0.2">
      <c r="A3618" s="173"/>
      <c r="B3618" s="114"/>
      <c r="C3618" s="114"/>
      <c r="D3618" s="114"/>
      <c r="E3618" s="114"/>
      <c r="F3618" s="114"/>
    </row>
    <row r="3619" spans="1:6" ht="15" x14ac:dyDescent="0.2">
      <c r="A3619" s="173"/>
      <c r="B3619" s="114"/>
      <c r="C3619" s="114"/>
      <c r="D3619" s="114"/>
      <c r="E3619" s="114"/>
      <c r="F3619" s="114"/>
    </row>
    <row r="3620" spans="1:6" ht="15" x14ac:dyDescent="0.2">
      <c r="A3620" s="173"/>
      <c r="B3620" s="114"/>
      <c r="C3620" s="114"/>
      <c r="D3620" s="114"/>
      <c r="E3620" s="114"/>
      <c r="F3620" s="114"/>
    </row>
    <row r="3621" spans="1:6" ht="15" x14ac:dyDescent="0.2">
      <c r="A3621" s="173"/>
      <c r="B3621" s="114"/>
      <c r="C3621" s="114"/>
      <c r="D3621" s="114"/>
      <c r="E3621" s="114"/>
      <c r="F3621" s="114"/>
    </row>
    <row r="3622" spans="1:6" ht="15" x14ac:dyDescent="0.2">
      <c r="A3622" s="173"/>
      <c r="B3622" s="114"/>
      <c r="C3622" s="114"/>
      <c r="D3622" s="114"/>
      <c r="E3622" s="114"/>
      <c r="F3622" s="114"/>
    </row>
    <row r="3623" spans="1:6" ht="15" x14ac:dyDescent="0.2">
      <c r="A3623" s="173"/>
      <c r="B3623" s="114"/>
      <c r="C3623" s="114"/>
      <c r="D3623" s="114"/>
      <c r="E3623" s="114"/>
      <c r="F3623" s="114"/>
    </row>
    <row r="3624" spans="1:6" ht="15" x14ac:dyDescent="0.2">
      <c r="A3624" s="173"/>
      <c r="B3624" s="114"/>
      <c r="C3624" s="114"/>
      <c r="D3624" s="114"/>
      <c r="E3624" s="114"/>
      <c r="F3624" s="114"/>
    </row>
    <row r="3625" spans="1:6" ht="15" x14ac:dyDescent="0.2">
      <c r="A3625" s="173"/>
      <c r="B3625" s="114"/>
      <c r="C3625" s="114"/>
      <c r="D3625" s="114"/>
      <c r="E3625" s="114"/>
      <c r="F3625" s="114"/>
    </row>
    <row r="3626" spans="1:6" ht="15" x14ac:dyDescent="0.2">
      <c r="A3626" s="173"/>
      <c r="B3626" s="114"/>
      <c r="C3626" s="114"/>
      <c r="D3626" s="114"/>
      <c r="E3626" s="114"/>
      <c r="F3626" s="114"/>
    </row>
    <row r="3627" spans="1:6" ht="15" x14ac:dyDescent="0.2">
      <c r="A3627" s="173"/>
      <c r="B3627" s="114"/>
      <c r="C3627" s="114"/>
      <c r="D3627" s="114"/>
      <c r="E3627" s="114"/>
      <c r="F3627" s="114"/>
    </row>
    <row r="3628" spans="1:6" ht="15" x14ac:dyDescent="0.2">
      <c r="A3628" s="173"/>
      <c r="B3628" s="114"/>
      <c r="C3628" s="114"/>
      <c r="D3628" s="114"/>
      <c r="E3628" s="114"/>
      <c r="F3628" s="114"/>
    </row>
    <row r="3629" spans="1:6" ht="15" x14ac:dyDescent="0.2">
      <c r="A3629" s="173"/>
      <c r="B3629" s="114"/>
      <c r="C3629" s="114"/>
      <c r="D3629" s="114"/>
      <c r="E3629" s="114"/>
      <c r="F3629" s="114"/>
    </row>
    <row r="3630" spans="1:6" ht="15" x14ac:dyDescent="0.2">
      <c r="A3630" s="173"/>
      <c r="B3630" s="114"/>
      <c r="C3630" s="114"/>
      <c r="D3630" s="114"/>
      <c r="E3630" s="114"/>
      <c r="F3630" s="114"/>
    </row>
    <row r="3631" spans="1:6" ht="15" x14ac:dyDescent="0.2">
      <c r="A3631" s="173"/>
      <c r="B3631" s="114"/>
      <c r="C3631" s="114"/>
      <c r="D3631" s="114"/>
      <c r="E3631" s="114"/>
      <c r="F3631" s="114"/>
    </row>
    <row r="3632" spans="1:6" ht="15" x14ac:dyDescent="0.2">
      <c r="A3632" s="173"/>
      <c r="B3632" s="114"/>
      <c r="C3632" s="114"/>
      <c r="D3632" s="114"/>
      <c r="E3632" s="114"/>
      <c r="F3632" s="114"/>
    </row>
    <row r="3633" spans="1:6" ht="15" x14ac:dyDescent="0.2">
      <c r="A3633" s="173"/>
      <c r="B3633" s="114"/>
      <c r="C3633" s="114"/>
      <c r="D3633" s="114"/>
      <c r="E3633" s="114"/>
      <c r="F3633" s="114"/>
    </row>
    <row r="3634" spans="1:6" ht="15" x14ac:dyDescent="0.2">
      <c r="A3634" s="173"/>
      <c r="B3634" s="114"/>
      <c r="C3634" s="114"/>
      <c r="D3634" s="114"/>
      <c r="E3634" s="114"/>
      <c r="F3634" s="114"/>
    </row>
    <row r="3635" spans="1:6" ht="15" x14ac:dyDescent="0.2">
      <c r="A3635" s="173"/>
      <c r="B3635" s="114"/>
      <c r="C3635" s="114"/>
      <c r="D3635" s="114"/>
      <c r="E3635" s="114"/>
      <c r="F3635" s="114"/>
    </row>
    <row r="3636" spans="1:6" ht="15" x14ac:dyDescent="0.2">
      <c r="A3636" s="173"/>
      <c r="B3636" s="114"/>
      <c r="C3636" s="114"/>
      <c r="D3636" s="114"/>
      <c r="E3636" s="114"/>
      <c r="F3636" s="114"/>
    </row>
    <row r="3637" spans="1:6" ht="15" x14ac:dyDescent="0.2">
      <c r="A3637" s="173"/>
      <c r="B3637" s="114"/>
      <c r="C3637" s="114"/>
      <c r="D3637" s="114"/>
      <c r="E3637" s="114"/>
      <c r="F3637" s="114"/>
    </row>
    <row r="3638" spans="1:6" ht="15" x14ac:dyDescent="0.2">
      <c r="A3638" s="173"/>
      <c r="B3638" s="114"/>
      <c r="C3638" s="114"/>
      <c r="D3638" s="114"/>
      <c r="E3638" s="114"/>
      <c r="F3638" s="114"/>
    </row>
    <row r="3639" spans="1:6" ht="15" x14ac:dyDescent="0.2">
      <c r="A3639" s="173"/>
      <c r="B3639" s="114"/>
      <c r="C3639" s="114"/>
      <c r="D3639" s="114"/>
      <c r="E3639" s="114"/>
      <c r="F3639" s="114"/>
    </row>
    <row r="3640" spans="1:6" ht="15" x14ac:dyDescent="0.2">
      <c r="A3640" s="173"/>
      <c r="B3640" s="114"/>
      <c r="C3640" s="114"/>
      <c r="D3640" s="114"/>
      <c r="E3640" s="114"/>
      <c r="F3640" s="114"/>
    </row>
    <row r="3641" spans="1:6" ht="15" x14ac:dyDescent="0.2">
      <c r="A3641" s="173"/>
      <c r="B3641" s="114"/>
      <c r="C3641" s="114"/>
      <c r="D3641" s="114"/>
      <c r="E3641" s="114"/>
      <c r="F3641" s="114"/>
    </row>
    <row r="3642" spans="1:6" ht="15" x14ac:dyDescent="0.2">
      <c r="A3642" s="173"/>
      <c r="B3642" s="114"/>
      <c r="C3642" s="114"/>
      <c r="D3642" s="114"/>
      <c r="E3642" s="114"/>
      <c r="F3642" s="114"/>
    </row>
    <row r="3643" spans="1:6" ht="15" x14ac:dyDescent="0.2">
      <c r="A3643" s="173"/>
      <c r="B3643" s="114"/>
      <c r="C3643" s="114"/>
      <c r="D3643" s="114"/>
      <c r="E3643" s="114"/>
      <c r="F3643" s="114"/>
    </row>
    <row r="3644" spans="1:6" ht="15" x14ac:dyDescent="0.2">
      <c r="A3644" s="173"/>
      <c r="B3644" s="114"/>
      <c r="C3644" s="114"/>
      <c r="D3644" s="114"/>
      <c r="E3644" s="114"/>
      <c r="F3644" s="114"/>
    </row>
    <row r="3645" spans="1:6" ht="15" x14ac:dyDescent="0.2">
      <c r="A3645" s="173"/>
      <c r="B3645" s="114"/>
      <c r="C3645" s="114"/>
      <c r="D3645" s="114"/>
      <c r="E3645" s="114"/>
      <c r="F3645" s="114"/>
    </row>
    <row r="3646" spans="1:6" ht="15" x14ac:dyDescent="0.2">
      <c r="A3646" s="173"/>
      <c r="B3646" s="114"/>
      <c r="C3646" s="114"/>
      <c r="D3646" s="114"/>
      <c r="E3646" s="114"/>
      <c r="F3646" s="114"/>
    </row>
    <row r="3647" spans="1:6" ht="15" x14ac:dyDescent="0.2">
      <c r="A3647" s="173"/>
      <c r="B3647" s="114"/>
      <c r="C3647" s="114"/>
      <c r="D3647" s="114"/>
      <c r="E3647" s="114"/>
      <c r="F3647" s="114"/>
    </row>
    <row r="3648" spans="1:6" ht="15" x14ac:dyDescent="0.2">
      <c r="A3648" s="173"/>
      <c r="B3648" s="114"/>
      <c r="C3648" s="114"/>
      <c r="D3648" s="114"/>
      <c r="E3648" s="114"/>
      <c r="F3648" s="114"/>
    </row>
    <row r="3649" spans="1:6" ht="15" x14ac:dyDescent="0.2">
      <c r="A3649" s="173"/>
      <c r="B3649" s="114"/>
      <c r="C3649" s="114"/>
      <c r="D3649" s="114"/>
      <c r="E3649" s="114"/>
      <c r="F3649" s="114"/>
    </row>
    <row r="3650" spans="1:6" ht="15" x14ac:dyDescent="0.2">
      <c r="A3650" s="173"/>
      <c r="B3650" s="114"/>
      <c r="C3650" s="114"/>
      <c r="D3650" s="114"/>
      <c r="E3650" s="114"/>
      <c r="F3650" s="114"/>
    </row>
    <row r="3651" spans="1:6" ht="15" x14ac:dyDescent="0.2">
      <c r="A3651" s="173"/>
      <c r="B3651" s="114"/>
      <c r="C3651" s="114"/>
      <c r="D3651" s="114"/>
      <c r="E3651" s="114"/>
      <c r="F3651" s="114"/>
    </row>
    <row r="3652" spans="1:6" ht="15" x14ac:dyDescent="0.2">
      <c r="A3652" s="173"/>
      <c r="B3652" s="114"/>
      <c r="C3652" s="114"/>
      <c r="D3652" s="114"/>
      <c r="E3652" s="114"/>
      <c r="F3652" s="114"/>
    </row>
    <row r="3653" spans="1:6" ht="15" x14ac:dyDescent="0.2">
      <c r="A3653" s="173"/>
      <c r="B3653" s="114"/>
      <c r="C3653" s="114"/>
      <c r="D3653" s="114"/>
      <c r="E3653" s="114"/>
      <c r="F3653" s="114"/>
    </row>
    <row r="3654" spans="1:6" ht="15" x14ac:dyDescent="0.2">
      <c r="A3654" s="173"/>
      <c r="B3654" s="114"/>
      <c r="C3654" s="114"/>
      <c r="D3654" s="114"/>
      <c r="E3654" s="114"/>
      <c r="F3654" s="114"/>
    </row>
    <row r="3655" spans="1:6" ht="15" x14ac:dyDescent="0.2">
      <c r="A3655" s="173"/>
      <c r="B3655" s="114"/>
      <c r="C3655" s="114"/>
      <c r="D3655" s="114"/>
      <c r="E3655" s="114"/>
      <c r="F3655" s="114"/>
    </row>
    <row r="3656" spans="1:6" ht="15" x14ac:dyDescent="0.2">
      <c r="A3656" s="173"/>
      <c r="B3656" s="114"/>
      <c r="C3656" s="114"/>
      <c r="D3656" s="114"/>
      <c r="E3656" s="114"/>
      <c r="F3656" s="114"/>
    </row>
    <row r="3657" spans="1:6" ht="15" x14ac:dyDescent="0.2">
      <c r="A3657" s="173"/>
      <c r="B3657" s="114"/>
      <c r="C3657" s="114"/>
      <c r="D3657" s="114"/>
      <c r="E3657" s="114"/>
      <c r="F3657" s="114"/>
    </row>
    <row r="3658" spans="1:6" ht="15" x14ac:dyDescent="0.2">
      <c r="A3658" s="173"/>
      <c r="B3658" s="114"/>
      <c r="C3658" s="114"/>
      <c r="D3658" s="114"/>
      <c r="E3658" s="114"/>
      <c r="F3658" s="114"/>
    </row>
    <row r="3659" spans="1:6" ht="15" x14ac:dyDescent="0.2">
      <c r="A3659" s="173"/>
      <c r="B3659" s="114"/>
      <c r="C3659" s="114"/>
      <c r="D3659" s="114"/>
      <c r="E3659" s="114"/>
      <c r="F3659" s="114"/>
    </row>
    <row r="3660" spans="1:6" ht="15" x14ac:dyDescent="0.2">
      <c r="A3660" s="173"/>
      <c r="B3660" s="114"/>
      <c r="C3660" s="114"/>
      <c r="D3660" s="114"/>
      <c r="E3660" s="114"/>
      <c r="F3660" s="114"/>
    </row>
    <row r="3661" spans="1:6" ht="15" x14ac:dyDescent="0.2">
      <c r="A3661" s="173"/>
      <c r="B3661" s="114"/>
      <c r="C3661" s="114"/>
      <c r="D3661" s="114"/>
      <c r="E3661" s="114"/>
      <c r="F3661" s="114"/>
    </row>
    <row r="3662" spans="1:6" ht="15" x14ac:dyDescent="0.2">
      <c r="A3662" s="173"/>
      <c r="B3662" s="114"/>
      <c r="C3662" s="114"/>
      <c r="D3662" s="114"/>
      <c r="E3662" s="114"/>
      <c r="F3662" s="114"/>
    </row>
    <row r="3663" spans="1:6" ht="15" x14ac:dyDescent="0.2">
      <c r="A3663" s="173"/>
      <c r="B3663" s="114"/>
      <c r="C3663" s="114"/>
      <c r="D3663" s="114"/>
      <c r="E3663" s="114"/>
      <c r="F3663" s="114"/>
    </row>
    <row r="3664" spans="1:6" ht="15" x14ac:dyDescent="0.2">
      <c r="A3664" s="173"/>
      <c r="B3664" s="114"/>
      <c r="C3664" s="114"/>
      <c r="D3664" s="114"/>
      <c r="E3664" s="114"/>
      <c r="F3664" s="114"/>
    </row>
    <row r="3665" spans="1:6" ht="15" x14ac:dyDescent="0.2">
      <c r="A3665" s="173"/>
      <c r="B3665" s="114"/>
      <c r="C3665" s="114"/>
      <c r="D3665" s="114"/>
      <c r="E3665" s="114"/>
      <c r="F3665" s="114"/>
    </row>
    <row r="3666" spans="1:6" ht="15" x14ac:dyDescent="0.2">
      <c r="A3666" s="173"/>
      <c r="B3666" s="114"/>
      <c r="C3666" s="114"/>
      <c r="D3666" s="114"/>
      <c r="E3666" s="114"/>
      <c r="F3666" s="114"/>
    </row>
    <row r="3667" spans="1:6" ht="15" x14ac:dyDescent="0.2">
      <c r="A3667" s="173"/>
      <c r="B3667" s="114"/>
      <c r="C3667" s="114"/>
      <c r="D3667" s="114"/>
      <c r="E3667" s="114"/>
      <c r="F3667" s="114"/>
    </row>
    <row r="3668" spans="1:6" ht="15" x14ac:dyDescent="0.2">
      <c r="A3668" s="173"/>
      <c r="B3668" s="114"/>
      <c r="C3668" s="114"/>
      <c r="D3668" s="114"/>
      <c r="E3668" s="114"/>
      <c r="F3668" s="114"/>
    </row>
    <row r="3669" spans="1:6" ht="15" x14ac:dyDescent="0.2">
      <c r="A3669" s="173"/>
      <c r="B3669" s="114"/>
      <c r="C3669" s="114"/>
      <c r="D3669" s="114"/>
      <c r="E3669" s="114"/>
      <c r="F3669" s="114"/>
    </row>
    <row r="3670" spans="1:6" ht="15" x14ac:dyDescent="0.2">
      <c r="A3670" s="173"/>
      <c r="B3670" s="114"/>
      <c r="C3670" s="114"/>
      <c r="D3670" s="114"/>
      <c r="E3670" s="114"/>
      <c r="F3670" s="114"/>
    </row>
    <row r="3671" spans="1:6" ht="15" x14ac:dyDescent="0.2">
      <c r="A3671" s="173"/>
      <c r="B3671" s="114"/>
      <c r="C3671" s="114"/>
      <c r="D3671" s="114"/>
      <c r="E3671" s="114"/>
      <c r="F3671" s="114"/>
    </row>
    <row r="3672" spans="1:6" ht="15" x14ac:dyDescent="0.2">
      <c r="A3672" s="173"/>
      <c r="B3672" s="114"/>
      <c r="C3672" s="114"/>
      <c r="D3672" s="114"/>
      <c r="E3672" s="114"/>
      <c r="F3672" s="114"/>
    </row>
    <row r="3673" spans="1:6" ht="15" x14ac:dyDescent="0.2">
      <c r="A3673" s="173"/>
      <c r="B3673" s="114"/>
      <c r="C3673" s="114"/>
      <c r="D3673" s="114"/>
      <c r="E3673" s="114"/>
      <c r="F3673" s="114"/>
    </row>
    <row r="3674" spans="1:6" ht="15" x14ac:dyDescent="0.2">
      <c r="A3674" s="173"/>
      <c r="B3674" s="114"/>
      <c r="C3674" s="114"/>
      <c r="D3674" s="114"/>
      <c r="E3674" s="114"/>
      <c r="F3674" s="114"/>
    </row>
    <row r="3675" spans="1:6" ht="15" x14ac:dyDescent="0.2">
      <c r="A3675" s="173"/>
      <c r="B3675" s="114"/>
      <c r="C3675" s="114"/>
      <c r="D3675" s="114"/>
      <c r="E3675" s="114"/>
      <c r="F3675" s="114"/>
    </row>
    <row r="3676" spans="1:6" ht="15" x14ac:dyDescent="0.2">
      <c r="A3676" s="173"/>
      <c r="B3676" s="114"/>
      <c r="C3676" s="114"/>
      <c r="D3676" s="114"/>
      <c r="E3676" s="114"/>
      <c r="F3676" s="114"/>
    </row>
    <row r="3677" spans="1:6" ht="15" x14ac:dyDescent="0.2">
      <c r="A3677" s="173"/>
      <c r="B3677" s="114"/>
      <c r="C3677" s="114"/>
      <c r="D3677" s="114"/>
      <c r="E3677" s="114"/>
      <c r="F3677" s="114"/>
    </row>
    <row r="3678" spans="1:6" ht="15" x14ac:dyDescent="0.2">
      <c r="A3678" s="173"/>
      <c r="B3678" s="114"/>
      <c r="C3678" s="114"/>
      <c r="D3678" s="114"/>
      <c r="E3678" s="114"/>
      <c r="F3678" s="114"/>
    </row>
    <row r="3679" spans="1:6" ht="15" x14ac:dyDescent="0.2">
      <c r="A3679" s="173"/>
      <c r="B3679" s="114"/>
      <c r="C3679" s="114"/>
      <c r="D3679" s="114"/>
      <c r="E3679" s="114"/>
      <c r="F3679" s="114"/>
    </row>
    <row r="3680" spans="1:6" ht="15" x14ac:dyDescent="0.2">
      <c r="A3680" s="173"/>
      <c r="B3680" s="114"/>
      <c r="C3680" s="114"/>
      <c r="D3680" s="114"/>
      <c r="E3680" s="114"/>
      <c r="F3680" s="114"/>
    </row>
    <row r="3681" spans="1:6" ht="15" x14ac:dyDescent="0.2">
      <c r="A3681" s="173"/>
      <c r="B3681" s="114"/>
      <c r="C3681" s="114"/>
      <c r="D3681" s="114"/>
      <c r="E3681" s="114"/>
      <c r="F3681" s="114"/>
    </row>
    <row r="3682" spans="1:6" ht="15" x14ac:dyDescent="0.2">
      <c r="A3682" s="173"/>
      <c r="B3682" s="114"/>
      <c r="C3682" s="114"/>
      <c r="D3682" s="114"/>
      <c r="E3682" s="114"/>
      <c r="F3682" s="114"/>
    </row>
    <row r="3683" spans="1:6" ht="15" x14ac:dyDescent="0.2">
      <c r="A3683" s="173"/>
      <c r="B3683" s="114"/>
      <c r="C3683" s="114"/>
      <c r="D3683" s="114"/>
      <c r="E3683" s="114"/>
      <c r="F3683" s="114"/>
    </row>
    <row r="3684" spans="1:6" ht="15" x14ac:dyDescent="0.2">
      <c r="A3684" s="173"/>
      <c r="B3684" s="114"/>
      <c r="C3684" s="114"/>
      <c r="D3684" s="114"/>
      <c r="E3684" s="114"/>
      <c r="F3684" s="114"/>
    </row>
    <row r="3685" spans="1:6" ht="15" x14ac:dyDescent="0.2">
      <c r="A3685" s="173"/>
      <c r="B3685" s="114"/>
      <c r="C3685" s="114"/>
      <c r="D3685" s="114"/>
      <c r="E3685" s="114"/>
      <c r="F3685" s="114"/>
    </row>
    <row r="3686" spans="1:6" ht="15" x14ac:dyDescent="0.2">
      <c r="A3686" s="173"/>
      <c r="B3686" s="114"/>
      <c r="C3686" s="114"/>
      <c r="D3686" s="114"/>
      <c r="E3686" s="114"/>
      <c r="F3686" s="114"/>
    </row>
    <row r="3687" spans="1:6" ht="15" x14ac:dyDescent="0.2">
      <c r="A3687" s="173"/>
      <c r="B3687" s="114"/>
      <c r="C3687" s="114"/>
      <c r="D3687" s="114"/>
      <c r="E3687" s="114"/>
      <c r="F3687" s="114"/>
    </row>
    <row r="3688" spans="1:6" ht="15" x14ac:dyDescent="0.2">
      <c r="A3688" s="173"/>
      <c r="B3688" s="114"/>
      <c r="C3688" s="114"/>
      <c r="D3688" s="114"/>
      <c r="E3688" s="114"/>
      <c r="F3688" s="114"/>
    </row>
    <row r="3689" spans="1:6" ht="15" x14ac:dyDescent="0.2">
      <c r="A3689" s="173"/>
      <c r="B3689" s="114"/>
      <c r="C3689" s="114"/>
      <c r="D3689" s="114"/>
      <c r="E3689" s="114"/>
      <c r="F3689" s="114"/>
    </row>
    <row r="3690" spans="1:6" ht="15" x14ac:dyDescent="0.2">
      <c r="A3690" s="173"/>
      <c r="B3690" s="114"/>
      <c r="C3690" s="114"/>
      <c r="D3690" s="114"/>
      <c r="E3690" s="114"/>
      <c r="F3690" s="114"/>
    </row>
    <row r="3691" spans="1:6" ht="15" x14ac:dyDescent="0.2">
      <c r="A3691" s="173"/>
      <c r="B3691" s="114"/>
      <c r="C3691" s="114"/>
      <c r="D3691" s="114"/>
      <c r="E3691" s="114"/>
      <c r="F3691" s="114"/>
    </row>
    <row r="3692" spans="1:6" ht="15" x14ac:dyDescent="0.2">
      <c r="A3692" s="173"/>
      <c r="B3692" s="114"/>
      <c r="C3692" s="114"/>
      <c r="D3692" s="114"/>
      <c r="E3692" s="114"/>
      <c r="F3692" s="114"/>
    </row>
    <row r="3693" spans="1:6" ht="15" x14ac:dyDescent="0.2">
      <c r="A3693" s="173"/>
      <c r="B3693" s="114"/>
      <c r="C3693" s="114"/>
      <c r="D3693" s="114"/>
      <c r="E3693" s="114"/>
      <c r="F3693" s="114"/>
    </row>
    <row r="3694" spans="1:6" ht="15" x14ac:dyDescent="0.2">
      <c r="A3694" s="173"/>
      <c r="B3694" s="114"/>
      <c r="C3694" s="114"/>
      <c r="D3694" s="114"/>
      <c r="E3694" s="114"/>
      <c r="F3694" s="114"/>
    </row>
    <row r="3695" spans="1:6" ht="15" x14ac:dyDescent="0.2">
      <c r="A3695" s="173"/>
      <c r="B3695" s="114"/>
      <c r="C3695" s="114"/>
      <c r="D3695" s="114"/>
      <c r="E3695" s="114"/>
      <c r="F3695" s="114"/>
    </row>
    <row r="3696" spans="1:6" ht="15" x14ac:dyDescent="0.2">
      <c r="A3696" s="173"/>
      <c r="B3696" s="114"/>
      <c r="C3696" s="114"/>
      <c r="D3696" s="114"/>
      <c r="E3696" s="114"/>
      <c r="F3696" s="114"/>
    </row>
    <row r="3697" spans="1:6" ht="15" x14ac:dyDescent="0.2">
      <c r="A3697" s="173"/>
      <c r="B3697" s="114"/>
      <c r="C3697" s="114"/>
      <c r="D3697" s="114"/>
      <c r="E3697" s="114"/>
      <c r="F3697" s="114"/>
    </row>
    <row r="3698" spans="1:6" ht="15" x14ac:dyDescent="0.2">
      <c r="A3698" s="173"/>
      <c r="B3698" s="114"/>
      <c r="C3698" s="114"/>
      <c r="D3698" s="114"/>
      <c r="E3698" s="114"/>
      <c r="F3698" s="114"/>
    </row>
    <row r="3699" spans="1:6" ht="15" x14ac:dyDescent="0.2">
      <c r="A3699" s="173"/>
      <c r="B3699" s="114"/>
      <c r="C3699" s="114"/>
      <c r="D3699" s="114"/>
      <c r="E3699" s="114"/>
      <c r="F3699" s="114"/>
    </row>
    <row r="3700" spans="1:6" ht="15" x14ac:dyDescent="0.2">
      <c r="A3700" s="173"/>
      <c r="B3700" s="114"/>
      <c r="C3700" s="114"/>
      <c r="D3700" s="114"/>
      <c r="E3700" s="114"/>
      <c r="F3700" s="114"/>
    </row>
    <row r="3701" spans="1:6" ht="15" x14ac:dyDescent="0.2">
      <c r="A3701" s="173"/>
      <c r="B3701" s="114"/>
      <c r="C3701" s="114"/>
      <c r="D3701" s="114"/>
      <c r="E3701" s="114"/>
      <c r="F3701" s="114"/>
    </row>
    <row r="3702" spans="1:6" ht="15" x14ac:dyDescent="0.2">
      <c r="A3702" s="173"/>
      <c r="B3702" s="114"/>
      <c r="C3702" s="114"/>
      <c r="D3702" s="114"/>
      <c r="E3702" s="114"/>
      <c r="F3702" s="114"/>
    </row>
    <row r="3703" spans="1:6" ht="15" x14ac:dyDescent="0.2">
      <c r="A3703" s="173"/>
      <c r="B3703" s="114"/>
      <c r="C3703" s="114"/>
      <c r="D3703" s="114"/>
      <c r="E3703" s="114"/>
      <c r="F3703" s="114"/>
    </row>
    <row r="3704" spans="1:6" ht="15" x14ac:dyDescent="0.2">
      <c r="A3704" s="173"/>
      <c r="B3704" s="114"/>
      <c r="C3704" s="114"/>
      <c r="D3704" s="114"/>
      <c r="E3704" s="114"/>
      <c r="F3704" s="114"/>
    </row>
    <row r="3705" spans="1:6" ht="15" x14ac:dyDescent="0.2">
      <c r="A3705" s="173"/>
      <c r="B3705" s="114"/>
      <c r="C3705" s="114"/>
      <c r="D3705" s="114"/>
      <c r="E3705" s="114"/>
      <c r="F3705" s="114"/>
    </row>
    <row r="3706" spans="1:6" ht="15" x14ac:dyDescent="0.2">
      <c r="A3706" s="173"/>
      <c r="B3706" s="114"/>
      <c r="C3706" s="114"/>
      <c r="D3706" s="114"/>
      <c r="E3706" s="114"/>
      <c r="F3706" s="114"/>
    </row>
    <row r="3707" spans="1:6" ht="15" x14ac:dyDescent="0.2">
      <c r="A3707" s="173"/>
      <c r="B3707" s="114"/>
      <c r="C3707" s="114"/>
      <c r="D3707" s="114"/>
      <c r="E3707" s="114"/>
      <c r="F3707" s="114"/>
    </row>
    <row r="3708" spans="1:6" ht="15" x14ac:dyDescent="0.2">
      <c r="A3708" s="173"/>
      <c r="B3708" s="114"/>
      <c r="C3708" s="114"/>
      <c r="D3708" s="114"/>
      <c r="E3708" s="114"/>
      <c r="F3708" s="114"/>
    </row>
    <row r="3709" spans="1:6" ht="15" x14ac:dyDescent="0.2">
      <c r="A3709" s="173"/>
      <c r="B3709" s="114"/>
      <c r="C3709" s="114"/>
      <c r="D3709" s="114"/>
      <c r="E3709" s="114"/>
      <c r="F3709" s="114"/>
    </row>
    <row r="3710" spans="1:6" ht="15" x14ac:dyDescent="0.2">
      <c r="A3710" s="173"/>
      <c r="B3710" s="114"/>
      <c r="C3710" s="114"/>
      <c r="D3710" s="114"/>
      <c r="E3710" s="114"/>
      <c r="F3710" s="114"/>
    </row>
    <row r="3711" spans="1:6" ht="15" x14ac:dyDescent="0.2">
      <c r="A3711" s="173"/>
      <c r="B3711" s="114"/>
      <c r="C3711" s="114"/>
      <c r="D3711" s="114"/>
      <c r="E3711" s="114"/>
      <c r="F3711" s="114"/>
    </row>
    <row r="3712" spans="1:6" ht="15" x14ac:dyDescent="0.2">
      <c r="A3712" s="173"/>
      <c r="B3712" s="114"/>
      <c r="C3712" s="114"/>
      <c r="D3712" s="114"/>
      <c r="E3712" s="114"/>
      <c r="F3712" s="114"/>
    </row>
    <row r="3713" spans="1:6" ht="15" x14ac:dyDescent="0.2">
      <c r="A3713" s="173"/>
      <c r="B3713" s="114"/>
      <c r="C3713" s="114"/>
      <c r="D3713" s="114"/>
      <c r="E3713" s="114"/>
      <c r="F3713" s="114"/>
    </row>
    <row r="3714" spans="1:6" ht="15" x14ac:dyDescent="0.2">
      <c r="A3714" s="173"/>
      <c r="B3714" s="114"/>
      <c r="C3714" s="114"/>
      <c r="D3714" s="114"/>
      <c r="E3714" s="114"/>
      <c r="F3714" s="114"/>
    </row>
    <row r="3715" spans="1:6" ht="15" x14ac:dyDescent="0.2">
      <c r="A3715" s="173"/>
      <c r="B3715" s="114"/>
      <c r="C3715" s="114"/>
      <c r="D3715" s="114"/>
      <c r="E3715" s="114"/>
      <c r="F3715" s="114"/>
    </row>
    <row r="3716" spans="1:6" ht="15" x14ac:dyDescent="0.2">
      <c r="A3716" s="173"/>
      <c r="B3716" s="114"/>
      <c r="C3716" s="114"/>
      <c r="D3716" s="114"/>
      <c r="E3716" s="114"/>
      <c r="F3716" s="114"/>
    </row>
    <row r="3717" spans="1:6" ht="15" x14ac:dyDescent="0.2">
      <c r="A3717" s="173"/>
      <c r="B3717" s="114"/>
      <c r="C3717" s="114"/>
      <c r="D3717" s="114"/>
      <c r="E3717" s="114"/>
      <c r="F3717" s="114"/>
    </row>
    <row r="3718" spans="1:6" ht="15" x14ac:dyDescent="0.2">
      <c r="A3718" s="173"/>
      <c r="B3718" s="114"/>
      <c r="C3718" s="114"/>
      <c r="D3718" s="114"/>
      <c r="E3718" s="114"/>
      <c r="F3718" s="114"/>
    </row>
    <row r="3719" spans="1:6" ht="15" x14ac:dyDescent="0.2">
      <c r="A3719" s="173"/>
      <c r="B3719" s="114"/>
      <c r="C3719" s="114"/>
      <c r="D3719" s="114"/>
      <c r="E3719" s="114"/>
      <c r="F3719" s="114"/>
    </row>
    <row r="3720" spans="1:6" ht="15" x14ac:dyDescent="0.2">
      <c r="A3720" s="173"/>
      <c r="B3720" s="114"/>
      <c r="C3720" s="114"/>
      <c r="D3720" s="114"/>
      <c r="E3720" s="114"/>
      <c r="F3720" s="114"/>
    </row>
    <row r="3721" spans="1:6" ht="15" x14ac:dyDescent="0.2">
      <c r="A3721" s="173"/>
      <c r="B3721" s="114"/>
      <c r="C3721" s="114"/>
      <c r="D3721" s="114"/>
      <c r="E3721" s="114"/>
      <c r="F3721" s="114"/>
    </row>
    <row r="3722" spans="1:6" ht="15" x14ac:dyDescent="0.2">
      <c r="A3722" s="173"/>
      <c r="B3722" s="114"/>
      <c r="C3722" s="114"/>
      <c r="D3722" s="114"/>
      <c r="E3722" s="114"/>
      <c r="F3722" s="114"/>
    </row>
    <row r="3723" spans="1:6" ht="15" x14ac:dyDescent="0.2">
      <c r="A3723" s="173"/>
      <c r="B3723" s="114"/>
      <c r="C3723" s="114"/>
      <c r="D3723" s="114"/>
      <c r="E3723" s="114"/>
      <c r="F3723" s="114"/>
    </row>
    <row r="3724" spans="1:6" ht="15" x14ac:dyDescent="0.2">
      <c r="A3724" s="173"/>
      <c r="B3724" s="114"/>
      <c r="C3724" s="114"/>
      <c r="D3724" s="114"/>
      <c r="E3724" s="114"/>
      <c r="F3724" s="114"/>
    </row>
    <row r="3725" spans="1:6" ht="15" x14ac:dyDescent="0.2">
      <c r="A3725" s="173"/>
      <c r="B3725" s="114"/>
      <c r="C3725" s="114"/>
      <c r="D3725" s="114"/>
      <c r="E3725" s="114"/>
      <c r="F3725" s="114"/>
    </row>
    <row r="3726" spans="1:6" ht="15" x14ac:dyDescent="0.2">
      <c r="A3726" s="173"/>
      <c r="B3726" s="114"/>
      <c r="C3726" s="114"/>
      <c r="D3726" s="114"/>
      <c r="E3726" s="114"/>
      <c r="F3726" s="114"/>
    </row>
    <row r="3727" spans="1:6" ht="15" x14ac:dyDescent="0.2">
      <c r="A3727" s="173"/>
      <c r="B3727" s="114"/>
      <c r="C3727" s="114"/>
      <c r="D3727" s="114"/>
      <c r="E3727" s="114"/>
      <c r="F3727" s="114"/>
    </row>
    <row r="3728" spans="1:6" ht="15" x14ac:dyDescent="0.2">
      <c r="A3728" s="173"/>
      <c r="B3728" s="114"/>
      <c r="C3728" s="114"/>
      <c r="D3728" s="114"/>
      <c r="E3728" s="114"/>
      <c r="F3728" s="114"/>
    </row>
    <row r="3729" spans="1:6" ht="15" x14ac:dyDescent="0.2">
      <c r="A3729" s="173"/>
      <c r="B3729" s="114"/>
      <c r="C3729" s="114"/>
      <c r="D3729" s="114"/>
      <c r="E3729" s="114"/>
      <c r="F3729" s="114"/>
    </row>
    <row r="3730" spans="1:6" ht="15" x14ac:dyDescent="0.2">
      <c r="A3730" s="173"/>
      <c r="B3730" s="114"/>
      <c r="C3730" s="114"/>
      <c r="D3730" s="114"/>
      <c r="E3730" s="114"/>
      <c r="F3730" s="114"/>
    </row>
    <row r="3731" spans="1:6" ht="15" x14ac:dyDescent="0.2">
      <c r="A3731" s="173"/>
      <c r="B3731" s="114"/>
      <c r="C3731" s="114"/>
      <c r="D3731" s="114"/>
      <c r="E3731" s="114"/>
      <c r="F3731" s="114"/>
    </row>
    <row r="3732" spans="1:6" ht="15" x14ac:dyDescent="0.2">
      <c r="A3732" s="173"/>
      <c r="B3732" s="114"/>
      <c r="C3732" s="114"/>
      <c r="D3732" s="114"/>
      <c r="E3732" s="114"/>
      <c r="F3732" s="114"/>
    </row>
    <row r="3733" spans="1:6" ht="15" x14ac:dyDescent="0.2">
      <c r="A3733" s="173"/>
      <c r="B3733" s="114"/>
      <c r="C3733" s="114"/>
      <c r="D3733" s="114"/>
      <c r="E3733" s="114"/>
      <c r="F3733" s="114"/>
    </row>
    <row r="3734" spans="1:6" ht="15" x14ac:dyDescent="0.2">
      <c r="A3734" s="173"/>
      <c r="B3734" s="114"/>
      <c r="C3734" s="114"/>
      <c r="D3734" s="114"/>
      <c r="E3734" s="114"/>
      <c r="F3734" s="114"/>
    </row>
    <row r="3735" spans="1:6" ht="15" x14ac:dyDescent="0.2">
      <c r="A3735" s="173"/>
      <c r="B3735" s="114"/>
      <c r="C3735" s="114"/>
      <c r="D3735" s="114"/>
      <c r="E3735" s="114"/>
      <c r="F3735" s="114"/>
    </row>
    <row r="3736" spans="1:6" ht="15" x14ac:dyDescent="0.2">
      <c r="A3736" s="173"/>
      <c r="B3736" s="114"/>
      <c r="C3736" s="114"/>
      <c r="D3736" s="114"/>
      <c r="E3736" s="114"/>
      <c r="F3736" s="114"/>
    </row>
    <row r="3737" spans="1:6" ht="15" x14ac:dyDescent="0.2">
      <c r="A3737" s="173"/>
      <c r="B3737" s="114"/>
      <c r="C3737" s="114"/>
      <c r="D3737" s="114"/>
      <c r="E3737" s="114"/>
      <c r="F3737" s="114"/>
    </row>
    <row r="3738" spans="1:6" ht="15" x14ac:dyDescent="0.2">
      <c r="A3738" s="173"/>
      <c r="B3738" s="114"/>
      <c r="C3738" s="114"/>
      <c r="D3738" s="114"/>
      <c r="E3738" s="114"/>
      <c r="F3738" s="114"/>
    </row>
    <row r="3739" spans="1:6" ht="15" x14ac:dyDescent="0.2">
      <c r="A3739" s="173"/>
      <c r="B3739" s="114"/>
      <c r="C3739" s="114"/>
      <c r="D3739" s="114"/>
      <c r="E3739" s="114"/>
      <c r="F3739" s="114"/>
    </row>
    <row r="3740" spans="1:6" ht="15" x14ac:dyDescent="0.2">
      <c r="A3740" s="173"/>
      <c r="B3740" s="114"/>
      <c r="C3740" s="114"/>
      <c r="D3740" s="114"/>
      <c r="E3740" s="114"/>
      <c r="F3740" s="114"/>
    </row>
    <row r="3741" spans="1:6" ht="15" x14ac:dyDescent="0.2">
      <c r="A3741" s="173"/>
      <c r="B3741" s="114"/>
      <c r="C3741" s="114"/>
      <c r="D3741" s="114"/>
      <c r="E3741" s="114"/>
      <c r="F3741" s="114"/>
    </row>
    <row r="3742" spans="1:6" ht="15" x14ac:dyDescent="0.2">
      <c r="A3742" s="173"/>
      <c r="B3742" s="114"/>
      <c r="C3742" s="114"/>
      <c r="D3742" s="114"/>
      <c r="E3742" s="114"/>
      <c r="F3742" s="114"/>
    </row>
    <row r="3743" spans="1:6" ht="15" x14ac:dyDescent="0.2">
      <c r="A3743" s="173"/>
      <c r="B3743" s="114"/>
      <c r="C3743" s="114"/>
      <c r="D3743" s="114"/>
      <c r="E3743" s="114"/>
      <c r="F3743" s="114"/>
    </row>
    <row r="3744" spans="1:6" ht="15" x14ac:dyDescent="0.2">
      <c r="A3744" s="173"/>
      <c r="B3744" s="114"/>
      <c r="C3744" s="114"/>
      <c r="D3744" s="114"/>
      <c r="E3744" s="114"/>
      <c r="F3744" s="114"/>
    </row>
    <row r="3745" spans="1:6" ht="15" x14ac:dyDescent="0.2">
      <c r="A3745" s="173"/>
      <c r="B3745" s="114"/>
      <c r="C3745" s="114"/>
      <c r="D3745" s="114"/>
      <c r="E3745" s="114"/>
      <c r="F3745" s="114"/>
    </row>
    <row r="3746" spans="1:6" ht="15" x14ac:dyDescent="0.2">
      <c r="A3746" s="173"/>
      <c r="B3746" s="114"/>
      <c r="C3746" s="114"/>
      <c r="D3746" s="114"/>
      <c r="E3746" s="114"/>
      <c r="F3746" s="114"/>
    </row>
    <row r="3747" spans="1:6" ht="15" x14ac:dyDescent="0.2">
      <c r="A3747" s="173"/>
      <c r="B3747" s="114"/>
      <c r="C3747" s="114"/>
      <c r="D3747" s="114"/>
      <c r="E3747" s="114"/>
      <c r="F3747" s="114"/>
    </row>
    <row r="3748" spans="1:6" ht="15" x14ac:dyDescent="0.2">
      <c r="A3748" s="173"/>
      <c r="B3748" s="114"/>
      <c r="C3748" s="114"/>
      <c r="D3748" s="114"/>
      <c r="E3748" s="114"/>
      <c r="F3748" s="114"/>
    </row>
    <row r="3749" spans="1:6" ht="15" x14ac:dyDescent="0.2">
      <c r="A3749" s="173"/>
      <c r="B3749" s="114"/>
      <c r="C3749" s="114"/>
      <c r="D3749" s="114"/>
      <c r="E3749" s="114"/>
      <c r="F3749" s="114"/>
    </row>
    <row r="3750" spans="1:6" ht="15" x14ac:dyDescent="0.2">
      <c r="A3750" s="173"/>
      <c r="B3750" s="114"/>
      <c r="C3750" s="114"/>
      <c r="D3750" s="114"/>
      <c r="E3750" s="114"/>
      <c r="F3750" s="114"/>
    </row>
    <row r="3751" spans="1:6" ht="15" x14ac:dyDescent="0.2">
      <c r="A3751" s="173"/>
      <c r="B3751" s="114"/>
      <c r="C3751" s="114"/>
      <c r="D3751" s="114"/>
      <c r="E3751" s="114"/>
      <c r="F3751" s="114"/>
    </row>
    <row r="3752" spans="1:6" ht="15" x14ac:dyDescent="0.2">
      <c r="A3752" s="173"/>
      <c r="B3752" s="114"/>
      <c r="C3752" s="114"/>
      <c r="D3752" s="114"/>
      <c r="E3752" s="114"/>
      <c r="F3752" s="114"/>
    </row>
    <row r="3753" spans="1:6" ht="15" x14ac:dyDescent="0.2">
      <c r="A3753" s="173"/>
      <c r="B3753" s="114"/>
      <c r="C3753" s="114"/>
      <c r="D3753" s="114"/>
      <c r="E3753" s="114"/>
      <c r="F3753" s="114"/>
    </row>
    <row r="3754" spans="1:6" ht="15" x14ac:dyDescent="0.2">
      <c r="A3754" s="173"/>
      <c r="B3754" s="114"/>
      <c r="C3754" s="114"/>
      <c r="D3754" s="114"/>
      <c r="E3754" s="114"/>
      <c r="F3754" s="114"/>
    </row>
    <row r="3755" spans="1:6" ht="15" x14ac:dyDescent="0.2">
      <c r="A3755" s="173"/>
      <c r="B3755" s="114"/>
      <c r="C3755" s="114"/>
      <c r="D3755" s="114"/>
      <c r="E3755" s="114"/>
      <c r="F3755" s="114"/>
    </row>
    <row r="3756" spans="1:6" ht="15" x14ac:dyDescent="0.2">
      <c r="A3756" s="173"/>
      <c r="B3756" s="114"/>
      <c r="C3756" s="114"/>
      <c r="D3756" s="114"/>
      <c r="E3756" s="114"/>
      <c r="F3756" s="114"/>
    </row>
    <row r="3757" spans="1:6" ht="15" x14ac:dyDescent="0.2">
      <c r="A3757" s="173"/>
      <c r="B3757" s="114"/>
      <c r="C3757" s="114"/>
      <c r="D3757" s="114"/>
      <c r="E3757" s="114"/>
      <c r="F3757" s="114"/>
    </row>
    <row r="3758" spans="1:6" ht="15" x14ac:dyDescent="0.2">
      <c r="A3758" s="173"/>
      <c r="B3758" s="114"/>
      <c r="C3758" s="114"/>
      <c r="D3758" s="114"/>
      <c r="E3758" s="114"/>
      <c r="F3758" s="114"/>
    </row>
    <row r="3759" spans="1:6" ht="15" x14ac:dyDescent="0.2">
      <c r="A3759" s="173"/>
      <c r="B3759" s="114"/>
      <c r="C3759" s="114"/>
      <c r="D3759" s="114"/>
      <c r="E3759" s="114"/>
      <c r="F3759" s="114"/>
    </row>
    <row r="3760" spans="1:6" ht="15" x14ac:dyDescent="0.2">
      <c r="A3760" s="173"/>
      <c r="B3760" s="114"/>
      <c r="C3760" s="114"/>
      <c r="D3760" s="114"/>
      <c r="E3760" s="114"/>
      <c r="F3760" s="114"/>
    </row>
    <row r="3761" spans="1:6" ht="15" x14ac:dyDescent="0.2">
      <c r="A3761" s="173"/>
      <c r="B3761" s="114"/>
      <c r="C3761" s="114"/>
      <c r="D3761" s="114"/>
      <c r="E3761" s="114"/>
      <c r="F3761" s="114"/>
    </row>
    <row r="3762" spans="1:6" ht="15" x14ac:dyDescent="0.2">
      <c r="A3762" s="173"/>
      <c r="B3762" s="114"/>
      <c r="C3762" s="114"/>
      <c r="D3762" s="114"/>
      <c r="E3762" s="114"/>
      <c r="F3762" s="114"/>
    </row>
    <row r="3763" spans="1:6" ht="15" x14ac:dyDescent="0.2">
      <c r="A3763" s="173"/>
      <c r="B3763" s="114"/>
      <c r="C3763" s="114"/>
      <c r="D3763" s="114"/>
      <c r="E3763" s="114"/>
      <c r="F3763" s="114"/>
    </row>
    <row r="3764" spans="1:6" ht="15" x14ac:dyDescent="0.2">
      <c r="A3764" s="173"/>
      <c r="B3764" s="114"/>
      <c r="C3764" s="114"/>
      <c r="D3764" s="114"/>
      <c r="E3764" s="114"/>
      <c r="F3764" s="114"/>
    </row>
    <row r="3765" spans="1:6" ht="15" x14ac:dyDescent="0.2">
      <c r="A3765" s="173"/>
      <c r="B3765" s="114"/>
      <c r="C3765" s="114"/>
      <c r="D3765" s="114"/>
      <c r="E3765" s="114"/>
      <c r="F3765" s="114"/>
    </row>
    <row r="3766" spans="1:6" ht="15" x14ac:dyDescent="0.2">
      <c r="A3766" s="173"/>
      <c r="B3766" s="114"/>
      <c r="C3766" s="114"/>
      <c r="D3766" s="114"/>
      <c r="E3766" s="114"/>
      <c r="F3766" s="114"/>
    </row>
    <row r="3767" spans="1:6" ht="15" x14ac:dyDescent="0.2">
      <c r="A3767" s="173"/>
      <c r="B3767" s="114"/>
      <c r="C3767" s="114"/>
      <c r="D3767" s="114"/>
      <c r="E3767" s="114"/>
      <c r="F3767" s="114"/>
    </row>
    <row r="3768" spans="1:6" ht="15" x14ac:dyDescent="0.2">
      <c r="A3768" s="173"/>
      <c r="B3768" s="114"/>
      <c r="C3768" s="114"/>
      <c r="D3768" s="114"/>
      <c r="E3768" s="114"/>
      <c r="F3768" s="114"/>
    </row>
    <row r="3769" spans="1:6" ht="15" x14ac:dyDescent="0.2">
      <c r="A3769" s="173"/>
      <c r="B3769" s="114"/>
      <c r="C3769" s="114"/>
      <c r="D3769" s="114"/>
      <c r="E3769" s="114"/>
      <c r="F3769" s="114"/>
    </row>
    <row r="3770" spans="1:6" ht="15" x14ac:dyDescent="0.2">
      <c r="A3770" s="173"/>
      <c r="B3770" s="114"/>
      <c r="C3770" s="114"/>
      <c r="D3770" s="114"/>
      <c r="E3770" s="114"/>
      <c r="F3770" s="114"/>
    </row>
    <row r="3771" spans="1:6" ht="15" x14ac:dyDescent="0.2">
      <c r="A3771" s="173"/>
      <c r="B3771" s="114"/>
      <c r="C3771" s="114"/>
      <c r="D3771" s="114"/>
      <c r="E3771" s="114"/>
      <c r="F3771" s="114"/>
    </row>
    <row r="3772" spans="1:6" ht="15" x14ac:dyDescent="0.2">
      <c r="A3772" s="173"/>
      <c r="B3772" s="114"/>
      <c r="C3772" s="114"/>
      <c r="D3772" s="114"/>
      <c r="E3772" s="114"/>
      <c r="F3772" s="114"/>
    </row>
    <row r="3773" spans="1:6" ht="15" x14ac:dyDescent="0.2">
      <c r="A3773" s="173"/>
      <c r="B3773" s="114"/>
      <c r="C3773" s="114"/>
      <c r="D3773" s="114"/>
      <c r="E3773" s="114"/>
      <c r="F3773" s="114"/>
    </row>
    <row r="3774" spans="1:6" ht="15" x14ac:dyDescent="0.2">
      <c r="A3774" s="173"/>
      <c r="B3774" s="114"/>
      <c r="C3774" s="114"/>
      <c r="D3774" s="114"/>
      <c r="E3774" s="114"/>
      <c r="F3774" s="114"/>
    </row>
    <row r="3775" spans="1:6" ht="15" x14ac:dyDescent="0.2">
      <c r="A3775" s="173"/>
      <c r="B3775" s="114"/>
      <c r="C3775" s="114"/>
      <c r="D3775" s="114"/>
      <c r="E3775" s="114"/>
      <c r="F3775" s="114"/>
    </row>
    <row r="3776" spans="1:6" ht="15" x14ac:dyDescent="0.2">
      <c r="A3776" s="173"/>
      <c r="B3776" s="114"/>
      <c r="C3776" s="114"/>
      <c r="D3776" s="114"/>
      <c r="E3776" s="114"/>
      <c r="F3776" s="114"/>
    </row>
    <row r="3777" spans="1:6" ht="15" x14ac:dyDescent="0.2">
      <c r="A3777" s="173"/>
      <c r="B3777" s="114"/>
      <c r="C3777" s="114"/>
      <c r="D3777" s="114"/>
      <c r="E3777" s="114"/>
      <c r="F3777" s="114"/>
    </row>
    <row r="3778" spans="1:6" ht="15" x14ac:dyDescent="0.2">
      <c r="A3778" s="173"/>
      <c r="B3778" s="114"/>
      <c r="C3778" s="114"/>
      <c r="D3778" s="114"/>
      <c r="E3778" s="114"/>
      <c r="F3778" s="114"/>
    </row>
    <row r="3779" spans="1:6" ht="15" x14ac:dyDescent="0.2">
      <c r="A3779" s="173"/>
      <c r="B3779" s="114"/>
      <c r="C3779" s="114"/>
      <c r="D3779" s="114"/>
      <c r="E3779" s="114"/>
      <c r="F3779" s="114"/>
    </row>
    <row r="3780" spans="1:6" ht="15" x14ac:dyDescent="0.2">
      <c r="A3780" s="173"/>
      <c r="B3780" s="114"/>
      <c r="C3780" s="114"/>
      <c r="D3780" s="114"/>
      <c r="E3780" s="114"/>
      <c r="F3780" s="114"/>
    </row>
    <row r="3781" spans="1:6" ht="15" x14ac:dyDescent="0.2">
      <c r="A3781" s="173"/>
      <c r="B3781" s="114"/>
      <c r="C3781" s="114"/>
      <c r="D3781" s="114"/>
      <c r="E3781" s="114"/>
      <c r="F3781" s="114"/>
    </row>
    <row r="3782" spans="1:6" ht="15" x14ac:dyDescent="0.2">
      <c r="A3782" s="173"/>
      <c r="B3782" s="114"/>
      <c r="C3782" s="114"/>
      <c r="D3782" s="114"/>
      <c r="E3782" s="114"/>
      <c r="F3782" s="114"/>
    </row>
    <row r="3783" spans="1:6" ht="15" x14ac:dyDescent="0.2">
      <c r="A3783" s="173"/>
      <c r="B3783" s="114"/>
      <c r="C3783" s="114"/>
      <c r="D3783" s="114"/>
      <c r="E3783" s="114"/>
      <c r="F3783" s="114"/>
    </row>
    <row r="3784" spans="1:6" ht="15" x14ac:dyDescent="0.2">
      <c r="A3784" s="173"/>
      <c r="B3784" s="114"/>
      <c r="C3784" s="114"/>
      <c r="D3784" s="114"/>
      <c r="E3784" s="114"/>
      <c r="F3784" s="114"/>
    </row>
    <row r="3785" spans="1:6" ht="15" x14ac:dyDescent="0.2">
      <c r="A3785" s="173"/>
      <c r="B3785" s="114"/>
      <c r="C3785" s="114"/>
      <c r="D3785" s="114"/>
      <c r="E3785" s="114"/>
      <c r="F3785" s="114"/>
    </row>
    <row r="3786" spans="1:6" ht="15" x14ac:dyDescent="0.2">
      <c r="A3786" s="173"/>
      <c r="B3786" s="114"/>
      <c r="C3786" s="114"/>
      <c r="D3786" s="114"/>
      <c r="E3786" s="114"/>
      <c r="F3786" s="114"/>
    </row>
    <row r="3787" spans="1:6" ht="15" x14ac:dyDescent="0.2">
      <c r="A3787" s="173"/>
      <c r="B3787" s="114"/>
      <c r="C3787" s="114"/>
      <c r="D3787" s="114"/>
      <c r="E3787" s="114"/>
      <c r="F3787" s="114"/>
    </row>
    <row r="3788" spans="1:6" ht="15" x14ac:dyDescent="0.2">
      <c r="A3788" s="173"/>
      <c r="B3788" s="114"/>
      <c r="C3788" s="114"/>
      <c r="D3788" s="114"/>
      <c r="E3788" s="114"/>
      <c r="F3788" s="114"/>
    </row>
    <row r="3789" spans="1:6" ht="15" x14ac:dyDescent="0.2">
      <c r="A3789" s="173"/>
      <c r="B3789" s="114"/>
      <c r="C3789" s="114"/>
      <c r="D3789" s="114"/>
      <c r="E3789" s="114"/>
      <c r="F3789" s="114"/>
    </row>
    <row r="3790" spans="1:6" ht="15" x14ac:dyDescent="0.2">
      <c r="A3790" s="173"/>
      <c r="B3790" s="114"/>
      <c r="C3790" s="114"/>
      <c r="D3790" s="114"/>
      <c r="E3790" s="114"/>
      <c r="F3790" s="114"/>
    </row>
    <row r="3791" spans="1:6" ht="15" x14ac:dyDescent="0.2">
      <c r="A3791" s="173"/>
      <c r="B3791" s="114"/>
      <c r="C3791" s="114"/>
      <c r="D3791" s="114"/>
      <c r="E3791" s="114"/>
      <c r="F3791" s="114"/>
    </row>
    <row r="3792" spans="1:6" ht="15" x14ac:dyDescent="0.2">
      <c r="A3792" s="173"/>
      <c r="B3792" s="114"/>
      <c r="C3792" s="114"/>
      <c r="D3792" s="114"/>
      <c r="E3792" s="114"/>
      <c r="F3792" s="114"/>
    </row>
    <row r="3793" spans="1:6" ht="15" x14ac:dyDescent="0.2">
      <c r="A3793" s="173"/>
      <c r="B3793" s="114"/>
      <c r="C3793" s="114"/>
      <c r="D3793" s="114"/>
      <c r="E3793" s="114"/>
      <c r="F3793" s="114"/>
    </row>
    <row r="3794" spans="1:6" ht="15" x14ac:dyDescent="0.2">
      <c r="A3794" s="173"/>
      <c r="B3794" s="114"/>
      <c r="C3794" s="114"/>
      <c r="D3794" s="114"/>
      <c r="E3794" s="114"/>
      <c r="F3794" s="114"/>
    </row>
    <row r="3795" spans="1:6" ht="15" x14ac:dyDescent="0.2">
      <c r="A3795" s="173"/>
      <c r="B3795" s="114"/>
      <c r="C3795" s="114"/>
      <c r="D3795" s="114"/>
      <c r="E3795" s="114"/>
      <c r="F3795" s="114"/>
    </row>
    <row r="3796" spans="1:6" ht="15" x14ac:dyDescent="0.2">
      <c r="A3796" s="173"/>
      <c r="B3796" s="114"/>
      <c r="C3796" s="114"/>
      <c r="D3796" s="114"/>
      <c r="E3796" s="114"/>
      <c r="F3796" s="114"/>
    </row>
    <row r="3797" spans="1:6" ht="15" x14ac:dyDescent="0.2">
      <c r="A3797" s="173"/>
      <c r="B3797" s="114"/>
      <c r="C3797" s="114"/>
      <c r="D3797" s="114"/>
      <c r="E3797" s="114"/>
      <c r="F3797" s="114"/>
    </row>
    <row r="3798" spans="1:6" ht="15" x14ac:dyDescent="0.2">
      <c r="A3798" s="173"/>
      <c r="B3798" s="114"/>
      <c r="C3798" s="114"/>
      <c r="D3798" s="114"/>
      <c r="E3798" s="114"/>
      <c r="F3798" s="114"/>
    </row>
    <row r="3799" spans="1:6" ht="15" x14ac:dyDescent="0.2">
      <c r="A3799" s="173"/>
      <c r="B3799" s="114"/>
      <c r="C3799" s="114"/>
      <c r="D3799" s="114"/>
      <c r="E3799" s="114"/>
      <c r="F3799" s="114"/>
    </row>
    <row r="3800" spans="1:6" ht="15" x14ac:dyDescent="0.2">
      <c r="A3800" s="173"/>
      <c r="B3800" s="114"/>
      <c r="C3800" s="114"/>
      <c r="D3800" s="114"/>
      <c r="E3800" s="114"/>
      <c r="F3800" s="114"/>
    </row>
    <row r="3801" spans="1:6" ht="15" x14ac:dyDescent="0.2">
      <c r="A3801" s="173"/>
      <c r="B3801" s="114"/>
      <c r="C3801" s="114"/>
      <c r="D3801" s="114"/>
      <c r="E3801" s="114"/>
      <c r="F3801" s="114"/>
    </row>
    <row r="3802" spans="1:6" ht="15" x14ac:dyDescent="0.2">
      <c r="A3802" s="173"/>
      <c r="B3802" s="114"/>
      <c r="C3802" s="114"/>
      <c r="D3802" s="114"/>
      <c r="E3802" s="114"/>
      <c r="F3802" s="114"/>
    </row>
    <row r="3803" spans="1:6" ht="15" x14ac:dyDescent="0.2">
      <c r="A3803" s="173"/>
      <c r="B3803" s="114"/>
      <c r="C3803" s="114"/>
      <c r="D3803" s="114"/>
      <c r="E3803" s="114"/>
      <c r="F3803" s="114"/>
    </row>
    <row r="3804" spans="1:6" ht="15" x14ac:dyDescent="0.2">
      <c r="A3804" s="173"/>
      <c r="B3804" s="114"/>
      <c r="C3804" s="114"/>
      <c r="D3804" s="114"/>
      <c r="E3804" s="114"/>
      <c r="F3804" s="114"/>
    </row>
    <row r="3805" spans="1:6" ht="15" x14ac:dyDescent="0.2">
      <c r="A3805" s="173"/>
      <c r="B3805" s="114"/>
      <c r="C3805" s="114"/>
      <c r="D3805" s="114"/>
      <c r="E3805" s="114"/>
      <c r="F3805" s="114"/>
    </row>
    <row r="3806" spans="1:6" ht="15" x14ac:dyDescent="0.2">
      <c r="A3806" s="173"/>
      <c r="B3806" s="114"/>
      <c r="C3806" s="114"/>
      <c r="D3806" s="114"/>
      <c r="E3806" s="114"/>
      <c r="F3806" s="114"/>
    </row>
    <row r="3807" spans="1:6" ht="15" x14ac:dyDescent="0.2">
      <c r="A3807" s="173"/>
      <c r="B3807" s="114"/>
      <c r="C3807" s="114"/>
      <c r="D3807" s="114"/>
      <c r="E3807" s="114"/>
      <c r="F3807" s="114"/>
    </row>
    <row r="3808" spans="1:6" ht="15" x14ac:dyDescent="0.2">
      <c r="A3808" s="173"/>
      <c r="B3808" s="114"/>
      <c r="C3808" s="114"/>
      <c r="D3808" s="114"/>
      <c r="E3808" s="114"/>
      <c r="F3808" s="114"/>
    </row>
    <row r="3809" spans="1:6" ht="15" x14ac:dyDescent="0.2">
      <c r="A3809" s="173"/>
      <c r="B3809" s="114"/>
      <c r="C3809" s="114"/>
      <c r="D3809" s="114"/>
      <c r="E3809" s="114"/>
      <c r="F3809" s="114"/>
    </row>
    <row r="3810" spans="1:6" ht="15" x14ac:dyDescent="0.2">
      <c r="A3810" s="173"/>
      <c r="B3810" s="114"/>
      <c r="C3810" s="114"/>
      <c r="D3810" s="114"/>
      <c r="E3810" s="114"/>
      <c r="F3810" s="114"/>
    </row>
    <row r="3811" spans="1:6" ht="15" x14ac:dyDescent="0.2">
      <c r="A3811" s="173"/>
      <c r="B3811" s="114"/>
      <c r="C3811" s="114"/>
      <c r="D3811" s="114"/>
      <c r="E3811" s="114"/>
      <c r="F3811" s="114"/>
    </row>
    <row r="3812" spans="1:6" ht="15" x14ac:dyDescent="0.2">
      <c r="A3812" s="173"/>
      <c r="B3812" s="114"/>
      <c r="C3812" s="114"/>
      <c r="D3812" s="114"/>
      <c r="E3812" s="114"/>
      <c r="F3812" s="114"/>
    </row>
    <row r="3813" spans="1:6" ht="15" x14ac:dyDescent="0.2">
      <c r="A3813" s="173"/>
      <c r="B3813" s="114"/>
      <c r="C3813" s="114"/>
      <c r="D3813" s="114"/>
      <c r="E3813" s="114"/>
      <c r="F3813" s="114"/>
    </row>
    <row r="3814" spans="1:6" ht="15" x14ac:dyDescent="0.2">
      <c r="A3814" s="173"/>
      <c r="B3814" s="114"/>
      <c r="C3814" s="114"/>
      <c r="D3814" s="114"/>
      <c r="E3814" s="114"/>
      <c r="F3814" s="114"/>
    </row>
    <row r="3815" spans="1:6" ht="15" x14ac:dyDescent="0.2">
      <c r="A3815" s="173"/>
      <c r="B3815" s="114"/>
      <c r="C3815" s="114"/>
      <c r="D3815" s="114"/>
      <c r="E3815" s="114"/>
      <c r="F3815" s="114"/>
    </row>
    <row r="3816" spans="1:6" ht="15" x14ac:dyDescent="0.2">
      <c r="A3816" s="173"/>
      <c r="B3816" s="114"/>
      <c r="C3816" s="114"/>
      <c r="D3816" s="114"/>
      <c r="E3816" s="114"/>
      <c r="F3816" s="114"/>
    </row>
    <row r="3817" spans="1:6" ht="15" x14ac:dyDescent="0.2">
      <c r="A3817" s="173"/>
      <c r="B3817" s="114"/>
      <c r="C3817" s="114"/>
      <c r="D3817" s="114"/>
      <c r="E3817" s="114"/>
      <c r="F3817" s="114"/>
    </row>
    <row r="3818" spans="1:6" ht="15" x14ac:dyDescent="0.2">
      <c r="A3818" s="173"/>
      <c r="B3818" s="114"/>
      <c r="C3818" s="114"/>
      <c r="D3818" s="114"/>
      <c r="E3818" s="114"/>
      <c r="F3818" s="114"/>
    </row>
    <row r="3819" spans="1:6" ht="15" x14ac:dyDescent="0.2">
      <c r="A3819" s="173"/>
      <c r="B3819" s="114"/>
      <c r="C3819" s="114"/>
      <c r="D3819" s="114"/>
      <c r="E3819" s="114"/>
      <c r="F3819" s="114"/>
    </row>
    <row r="3820" spans="1:6" ht="15" x14ac:dyDescent="0.2">
      <c r="A3820" s="173"/>
      <c r="B3820" s="114"/>
      <c r="C3820" s="114"/>
      <c r="D3820" s="114"/>
      <c r="E3820" s="114"/>
      <c r="F3820" s="114"/>
    </row>
    <row r="3821" spans="1:6" ht="15" x14ac:dyDescent="0.2">
      <c r="A3821" s="173"/>
      <c r="B3821" s="114"/>
      <c r="C3821" s="114"/>
      <c r="D3821" s="114"/>
      <c r="E3821" s="114"/>
      <c r="F3821" s="114"/>
    </row>
    <row r="3822" spans="1:6" ht="15" x14ac:dyDescent="0.2">
      <c r="A3822" s="173"/>
      <c r="B3822" s="114"/>
      <c r="C3822" s="114"/>
      <c r="D3822" s="114"/>
      <c r="E3822" s="114"/>
      <c r="F3822" s="114"/>
    </row>
    <row r="3823" spans="1:6" ht="15" x14ac:dyDescent="0.2">
      <c r="A3823" s="173"/>
      <c r="B3823" s="114"/>
      <c r="C3823" s="114"/>
      <c r="D3823" s="114"/>
      <c r="E3823" s="114"/>
      <c r="F3823" s="114"/>
    </row>
    <row r="3824" spans="1:6" ht="15" x14ac:dyDescent="0.2">
      <c r="A3824" s="173"/>
      <c r="B3824" s="114"/>
      <c r="C3824" s="114"/>
      <c r="D3824" s="114"/>
      <c r="E3824" s="114"/>
      <c r="F3824" s="114"/>
    </row>
    <row r="3825" spans="1:6" ht="15" x14ac:dyDescent="0.2">
      <c r="A3825" s="173"/>
      <c r="B3825" s="114"/>
      <c r="C3825" s="114"/>
      <c r="D3825" s="114"/>
      <c r="E3825" s="114"/>
      <c r="F3825" s="114"/>
    </row>
    <row r="3826" spans="1:6" ht="15" x14ac:dyDescent="0.2">
      <c r="A3826" s="173"/>
      <c r="B3826" s="114"/>
      <c r="C3826" s="114"/>
      <c r="D3826" s="114"/>
      <c r="E3826" s="114"/>
      <c r="F3826" s="114"/>
    </row>
    <row r="3827" spans="1:6" ht="15" x14ac:dyDescent="0.2">
      <c r="A3827" s="173"/>
      <c r="B3827" s="114"/>
      <c r="C3827" s="114"/>
      <c r="D3827" s="114"/>
      <c r="E3827" s="114"/>
      <c r="F3827" s="114"/>
    </row>
    <row r="3828" spans="1:6" ht="15" x14ac:dyDescent="0.2">
      <c r="A3828" s="173"/>
      <c r="B3828" s="114"/>
      <c r="C3828" s="114"/>
      <c r="D3828" s="114"/>
      <c r="E3828" s="114"/>
      <c r="F3828" s="114"/>
    </row>
    <row r="3829" spans="1:6" ht="15" x14ac:dyDescent="0.2">
      <c r="A3829" s="173"/>
      <c r="B3829" s="114"/>
      <c r="C3829" s="114"/>
      <c r="D3829" s="114"/>
      <c r="E3829" s="114"/>
      <c r="F3829" s="114"/>
    </row>
    <row r="3830" spans="1:6" ht="15" x14ac:dyDescent="0.2">
      <c r="A3830" s="173"/>
      <c r="B3830" s="114"/>
      <c r="C3830" s="114"/>
      <c r="D3830" s="114"/>
      <c r="E3830" s="114"/>
      <c r="F3830" s="114"/>
    </row>
    <row r="3831" spans="1:6" ht="15" x14ac:dyDescent="0.2">
      <c r="A3831" s="173"/>
      <c r="B3831" s="114"/>
      <c r="C3831" s="114"/>
      <c r="D3831" s="114"/>
      <c r="E3831" s="114"/>
      <c r="F3831" s="114"/>
    </row>
    <row r="3832" spans="1:6" ht="15" x14ac:dyDescent="0.2">
      <c r="A3832" s="173"/>
      <c r="B3832" s="114"/>
      <c r="C3832" s="114"/>
      <c r="D3832" s="114"/>
      <c r="E3832" s="114"/>
      <c r="F3832" s="114"/>
    </row>
    <row r="3833" spans="1:6" ht="15" x14ac:dyDescent="0.2">
      <c r="A3833" s="173"/>
      <c r="B3833" s="114"/>
      <c r="C3833" s="114"/>
      <c r="D3833" s="114"/>
      <c r="E3833" s="114"/>
      <c r="F3833" s="114"/>
    </row>
    <row r="3834" spans="1:6" ht="15" x14ac:dyDescent="0.2">
      <c r="A3834" s="173"/>
      <c r="B3834" s="114"/>
      <c r="C3834" s="114"/>
      <c r="D3834" s="114"/>
      <c r="E3834" s="114"/>
      <c r="F3834" s="114"/>
    </row>
    <row r="3835" spans="1:6" ht="15" x14ac:dyDescent="0.2">
      <c r="A3835" s="173"/>
      <c r="B3835" s="114"/>
      <c r="C3835" s="114"/>
      <c r="D3835" s="114"/>
      <c r="E3835" s="114"/>
      <c r="F3835" s="114"/>
    </row>
    <row r="3836" spans="1:6" ht="15" x14ac:dyDescent="0.2">
      <c r="A3836" s="173"/>
      <c r="B3836" s="114"/>
      <c r="C3836" s="114"/>
      <c r="D3836" s="114"/>
      <c r="E3836" s="114"/>
      <c r="F3836" s="114"/>
    </row>
    <row r="3837" spans="1:6" ht="15" x14ac:dyDescent="0.2">
      <c r="A3837" s="173"/>
      <c r="B3837" s="114"/>
      <c r="C3837" s="114"/>
      <c r="D3837" s="114"/>
      <c r="E3837" s="114"/>
      <c r="F3837" s="114"/>
    </row>
    <row r="3838" spans="1:6" ht="15" x14ac:dyDescent="0.2">
      <c r="A3838" s="173"/>
      <c r="B3838" s="114"/>
      <c r="C3838" s="114"/>
      <c r="D3838" s="114"/>
      <c r="E3838" s="114"/>
      <c r="F3838" s="114"/>
    </row>
    <row r="3839" spans="1:6" ht="15" x14ac:dyDescent="0.2">
      <c r="A3839" s="173"/>
      <c r="B3839" s="114"/>
      <c r="C3839" s="114"/>
      <c r="D3839" s="114"/>
      <c r="E3839" s="114"/>
      <c r="F3839" s="114"/>
    </row>
    <row r="3840" spans="1:6" ht="15" x14ac:dyDescent="0.2">
      <c r="A3840" s="173"/>
      <c r="B3840" s="114"/>
      <c r="C3840" s="114"/>
      <c r="D3840" s="114"/>
      <c r="E3840" s="114"/>
      <c r="F3840" s="114"/>
    </row>
    <row r="3841" spans="1:6" ht="15" x14ac:dyDescent="0.2">
      <c r="A3841" s="173"/>
      <c r="B3841" s="114"/>
      <c r="C3841" s="114"/>
      <c r="D3841" s="114"/>
      <c r="E3841" s="114"/>
      <c r="F3841" s="114"/>
    </row>
    <row r="3842" spans="1:6" ht="15" x14ac:dyDescent="0.2">
      <c r="A3842" s="173"/>
      <c r="B3842" s="114"/>
      <c r="C3842" s="114"/>
      <c r="D3842" s="114"/>
      <c r="E3842" s="114"/>
      <c r="F3842" s="114"/>
    </row>
    <row r="3843" spans="1:6" ht="15" x14ac:dyDescent="0.2">
      <c r="A3843" s="173"/>
      <c r="B3843" s="114"/>
      <c r="C3843" s="114"/>
      <c r="D3843" s="114"/>
      <c r="E3843" s="114"/>
      <c r="F3843" s="114"/>
    </row>
    <row r="3844" spans="1:6" ht="15" x14ac:dyDescent="0.2">
      <c r="A3844" s="173"/>
      <c r="B3844" s="114"/>
      <c r="C3844" s="114"/>
      <c r="D3844" s="114"/>
      <c r="E3844" s="114"/>
      <c r="F3844" s="114"/>
    </row>
    <row r="3845" spans="1:6" ht="15" x14ac:dyDescent="0.2">
      <c r="A3845" s="173"/>
      <c r="B3845" s="114"/>
      <c r="C3845" s="114"/>
      <c r="D3845" s="114"/>
      <c r="E3845" s="114"/>
      <c r="F3845" s="114"/>
    </row>
    <row r="3846" spans="1:6" ht="15" x14ac:dyDescent="0.2">
      <c r="A3846" s="173"/>
      <c r="B3846" s="114"/>
      <c r="C3846" s="114"/>
      <c r="D3846" s="114"/>
      <c r="E3846" s="114"/>
      <c r="F3846" s="114"/>
    </row>
    <row r="3847" spans="1:6" ht="15" x14ac:dyDescent="0.2">
      <c r="A3847" s="173"/>
      <c r="B3847" s="114"/>
      <c r="C3847" s="114"/>
      <c r="D3847" s="114"/>
      <c r="E3847" s="114"/>
      <c r="F3847" s="114"/>
    </row>
    <row r="3848" spans="1:6" ht="15" x14ac:dyDescent="0.2">
      <c r="A3848" s="173"/>
      <c r="B3848" s="114"/>
      <c r="C3848" s="114"/>
      <c r="D3848" s="114"/>
      <c r="E3848" s="114"/>
      <c r="F3848" s="114"/>
    </row>
    <row r="3849" spans="1:6" ht="15" x14ac:dyDescent="0.2">
      <c r="A3849" s="173"/>
      <c r="B3849" s="114"/>
      <c r="C3849" s="114"/>
      <c r="D3849" s="114"/>
      <c r="E3849" s="114"/>
      <c r="F3849" s="114"/>
    </row>
    <row r="3850" spans="1:6" ht="15" x14ac:dyDescent="0.2">
      <c r="A3850" s="173"/>
      <c r="B3850" s="114"/>
      <c r="C3850" s="114"/>
      <c r="D3850" s="114"/>
      <c r="E3850" s="114"/>
      <c r="F3850" s="114"/>
    </row>
    <row r="3851" spans="1:6" ht="15" x14ac:dyDescent="0.2">
      <c r="A3851" s="173"/>
      <c r="B3851" s="114"/>
      <c r="C3851" s="114"/>
      <c r="D3851" s="114"/>
      <c r="E3851" s="114"/>
      <c r="F3851" s="114"/>
    </row>
    <row r="3852" spans="1:6" ht="15" x14ac:dyDescent="0.2">
      <c r="A3852" s="173"/>
      <c r="B3852" s="114"/>
      <c r="C3852" s="114"/>
      <c r="D3852" s="114"/>
      <c r="E3852" s="114"/>
      <c r="F3852" s="114"/>
    </row>
    <row r="3853" spans="1:6" ht="15" x14ac:dyDescent="0.2">
      <c r="A3853" s="173"/>
      <c r="B3853" s="114"/>
      <c r="C3853" s="114"/>
      <c r="D3853" s="114"/>
      <c r="E3853" s="114"/>
      <c r="F3853" s="114"/>
    </row>
    <row r="3854" spans="1:6" ht="15" x14ac:dyDescent="0.2">
      <c r="A3854" s="173"/>
      <c r="B3854" s="114"/>
      <c r="C3854" s="114"/>
      <c r="D3854" s="114"/>
      <c r="E3854" s="114"/>
      <c r="F3854" s="114"/>
    </row>
    <row r="3855" spans="1:6" ht="15" x14ac:dyDescent="0.2">
      <c r="A3855" s="173"/>
      <c r="B3855" s="114"/>
      <c r="C3855" s="114"/>
      <c r="D3855" s="114"/>
      <c r="E3855" s="114"/>
      <c r="F3855" s="114"/>
    </row>
    <row r="3856" spans="1:6" ht="15" x14ac:dyDescent="0.2">
      <c r="A3856" s="173"/>
      <c r="B3856" s="114"/>
      <c r="C3856" s="114"/>
      <c r="D3856" s="114"/>
      <c r="E3856" s="114"/>
      <c r="F3856" s="114"/>
    </row>
    <row r="3857" spans="1:6" ht="15" x14ac:dyDescent="0.2">
      <c r="A3857" s="173"/>
      <c r="B3857" s="114"/>
      <c r="C3857" s="114"/>
      <c r="D3857" s="114"/>
      <c r="E3857" s="114"/>
      <c r="F3857" s="114"/>
    </row>
    <row r="3858" spans="1:6" ht="15" x14ac:dyDescent="0.2">
      <c r="A3858" s="173"/>
      <c r="B3858" s="114"/>
      <c r="C3858" s="114"/>
      <c r="D3858" s="114"/>
      <c r="E3858" s="114"/>
      <c r="F3858" s="114"/>
    </row>
    <row r="3859" spans="1:6" ht="15" x14ac:dyDescent="0.2">
      <c r="A3859" s="173"/>
      <c r="B3859" s="114"/>
      <c r="C3859" s="114"/>
      <c r="D3859" s="114"/>
      <c r="E3859" s="114"/>
      <c r="F3859" s="114"/>
    </row>
    <row r="3860" spans="1:6" ht="15" x14ac:dyDescent="0.2">
      <c r="A3860" s="173"/>
      <c r="B3860" s="114"/>
      <c r="C3860" s="114"/>
      <c r="D3860" s="114"/>
      <c r="E3860" s="114"/>
      <c r="F3860" s="114"/>
    </row>
    <row r="3861" spans="1:6" ht="15" x14ac:dyDescent="0.2">
      <c r="A3861" s="173"/>
      <c r="B3861" s="114"/>
      <c r="C3861" s="114"/>
      <c r="D3861" s="114"/>
      <c r="E3861" s="114"/>
      <c r="F3861" s="114"/>
    </row>
    <row r="3862" spans="1:6" ht="15" x14ac:dyDescent="0.2">
      <c r="A3862" s="173"/>
      <c r="B3862" s="114"/>
      <c r="C3862" s="114"/>
      <c r="D3862" s="114"/>
      <c r="E3862" s="114"/>
      <c r="F3862" s="114"/>
    </row>
    <row r="3863" spans="1:6" ht="15" x14ac:dyDescent="0.2">
      <c r="A3863" s="173"/>
      <c r="B3863" s="114"/>
      <c r="C3863" s="114"/>
      <c r="D3863" s="114"/>
      <c r="E3863" s="114"/>
      <c r="F3863" s="114"/>
    </row>
    <row r="3864" spans="1:6" ht="15" x14ac:dyDescent="0.2">
      <c r="A3864" s="173"/>
      <c r="B3864" s="114"/>
      <c r="C3864" s="114"/>
      <c r="D3864" s="114"/>
      <c r="E3864" s="114"/>
      <c r="F3864" s="114"/>
    </row>
    <row r="3865" spans="1:6" ht="15" x14ac:dyDescent="0.2">
      <c r="A3865" s="173"/>
      <c r="B3865" s="114"/>
      <c r="C3865" s="114"/>
      <c r="D3865" s="114"/>
      <c r="E3865" s="114"/>
      <c r="F3865" s="114"/>
    </row>
    <row r="3866" spans="1:6" ht="15" x14ac:dyDescent="0.2">
      <c r="A3866" s="173"/>
      <c r="B3866" s="114"/>
      <c r="C3866" s="114"/>
      <c r="D3866" s="114"/>
      <c r="E3866" s="114"/>
      <c r="F3866" s="114"/>
    </row>
    <row r="3867" spans="1:6" ht="15" x14ac:dyDescent="0.2">
      <c r="A3867" s="173"/>
      <c r="B3867" s="114"/>
      <c r="C3867" s="114"/>
      <c r="D3867" s="114"/>
      <c r="E3867" s="114"/>
      <c r="F3867" s="114"/>
    </row>
    <row r="3868" spans="1:6" ht="15" x14ac:dyDescent="0.2">
      <c r="A3868" s="173"/>
      <c r="B3868" s="114"/>
      <c r="C3868" s="114"/>
      <c r="D3868" s="114"/>
      <c r="E3868" s="114"/>
      <c r="F3868" s="114"/>
    </row>
    <row r="3869" spans="1:6" ht="15" x14ac:dyDescent="0.2">
      <c r="A3869" s="173"/>
      <c r="B3869" s="114"/>
      <c r="C3869" s="114"/>
      <c r="D3869" s="114"/>
      <c r="E3869" s="114"/>
      <c r="F3869" s="114"/>
    </row>
    <row r="3870" spans="1:6" ht="15" x14ac:dyDescent="0.2">
      <c r="A3870" s="173"/>
      <c r="B3870" s="114"/>
      <c r="C3870" s="114"/>
      <c r="D3870" s="114"/>
      <c r="E3870" s="114"/>
      <c r="F3870" s="114"/>
    </row>
    <row r="3871" spans="1:6" ht="15" x14ac:dyDescent="0.2">
      <c r="A3871" s="173"/>
      <c r="B3871" s="114"/>
      <c r="C3871" s="114"/>
      <c r="D3871" s="114"/>
      <c r="E3871" s="114"/>
      <c r="F3871" s="114"/>
    </row>
    <row r="3872" spans="1:6" ht="15" x14ac:dyDescent="0.2">
      <c r="A3872" s="173"/>
      <c r="B3872" s="114"/>
      <c r="C3872" s="114"/>
      <c r="D3872" s="114"/>
      <c r="E3872" s="114"/>
      <c r="F3872" s="114"/>
    </row>
    <row r="3873" spans="1:6" ht="15" x14ac:dyDescent="0.2">
      <c r="A3873" s="173"/>
      <c r="B3873" s="114"/>
      <c r="C3873" s="114"/>
      <c r="D3873" s="114"/>
      <c r="E3873" s="114"/>
      <c r="F3873" s="114"/>
    </row>
    <row r="3874" spans="1:6" ht="15" x14ac:dyDescent="0.2">
      <c r="A3874" s="173"/>
      <c r="B3874" s="114"/>
      <c r="C3874" s="114"/>
      <c r="D3874" s="114"/>
      <c r="E3874" s="114"/>
      <c r="F3874" s="114"/>
    </row>
    <row r="3875" spans="1:6" ht="15" x14ac:dyDescent="0.2">
      <c r="A3875" s="173"/>
      <c r="B3875" s="114"/>
      <c r="C3875" s="114"/>
      <c r="D3875" s="114"/>
      <c r="E3875" s="114"/>
      <c r="F3875" s="114"/>
    </row>
    <row r="3876" spans="1:6" ht="15" x14ac:dyDescent="0.2">
      <c r="A3876" s="173"/>
      <c r="B3876" s="114"/>
      <c r="C3876" s="114"/>
      <c r="D3876" s="114"/>
      <c r="E3876" s="114"/>
      <c r="F3876" s="114"/>
    </row>
    <row r="3877" spans="1:6" ht="15" x14ac:dyDescent="0.2">
      <c r="A3877" s="173"/>
      <c r="B3877" s="114"/>
      <c r="C3877" s="114"/>
      <c r="D3877" s="114"/>
      <c r="E3877" s="114"/>
      <c r="F3877" s="114"/>
    </row>
    <row r="3878" spans="1:6" ht="15" x14ac:dyDescent="0.2">
      <c r="A3878" s="173"/>
      <c r="B3878" s="114"/>
      <c r="C3878" s="114"/>
      <c r="D3878" s="114"/>
      <c r="E3878" s="114"/>
      <c r="F3878" s="114"/>
    </row>
    <row r="3879" spans="1:6" ht="15" x14ac:dyDescent="0.2">
      <c r="A3879" s="173"/>
      <c r="B3879" s="114"/>
      <c r="C3879" s="114"/>
      <c r="D3879" s="114"/>
      <c r="E3879" s="114"/>
      <c r="F3879" s="114"/>
    </row>
    <row r="3880" spans="1:6" ht="15" x14ac:dyDescent="0.2">
      <c r="A3880" s="173"/>
      <c r="B3880" s="114"/>
      <c r="C3880" s="114"/>
      <c r="D3880" s="114"/>
      <c r="E3880" s="114"/>
      <c r="F3880" s="114"/>
    </row>
    <row r="3881" spans="1:6" ht="15" x14ac:dyDescent="0.2">
      <c r="A3881" s="173"/>
      <c r="B3881" s="114"/>
      <c r="C3881" s="114"/>
      <c r="D3881" s="114"/>
      <c r="E3881" s="114"/>
      <c r="F3881" s="114"/>
    </row>
    <row r="3882" spans="1:6" ht="15" x14ac:dyDescent="0.2">
      <c r="A3882" s="173"/>
      <c r="B3882" s="114"/>
      <c r="C3882" s="114"/>
      <c r="D3882" s="114"/>
      <c r="E3882" s="114"/>
      <c r="F3882" s="114"/>
    </row>
    <row r="3883" spans="1:6" ht="15" x14ac:dyDescent="0.2">
      <c r="A3883" s="173"/>
      <c r="B3883" s="114"/>
      <c r="C3883" s="114"/>
      <c r="D3883" s="114"/>
      <c r="E3883" s="114"/>
      <c r="F3883" s="114"/>
    </row>
    <row r="3884" spans="1:6" ht="15" x14ac:dyDescent="0.2">
      <c r="A3884" s="173"/>
      <c r="B3884" s="114"/>
      <c r="C3884" s="114"/>
      <c r="D3884" s="114"/>
      <c r="E3884" s="114"/>
      <c r="F3884" s="114"/>
    </row>
    <row r="3885" spans="1:6" ht="15" x14ac:dyDescent="0.2">
      <c r="A3885" s="173"/>
      <c r="B3885" s="114"/>
      <c r="C3885" s="114"/>
      <c r="D3885" s="114"/>
      <c r="E3885" s="114"/>
      <c r="F3885" s="114"/>
    </row>
    <row r="3886" spans="1:6" ht="15" x14ac:dyDescent="0.2">
      <c r="A3886" s="173"/>
      <c r="B3886" s="114"/>
      <c r="C3886" s="114"/>
      <c r="D3886" s="114"/>
      <c r="E3886" s="114"/>
      <c r="F3886" s="114"/>
    </row>
    <row r="3887" spans="1:6" ht="15" x14ac:dyDescent="0.2">
      <c r="A3887" s="173"/>
      <c r="B3887" s="114"/>
      <c r="C3887" s="114"/>
      <c r="D3887" s="114"/>
      <c r="E3887" s="114"/>
      <c r="F3887" s="114"/>
    </row>
    <row r="3888" spans="1:6" ht="15" x14ac:dyDescent="0.2">
      <c r="A3888" s="173"/>
      <c r="B3888" s="114"/>
      <c r="C3888" s="114"/>
      <c r="D3888" s="114"/>
      <c r="E3888" s="114"/>
      <c r="F3888" s="114"/>
    </row>
    <row r="3889" spans="1:6" ht="15" x14ac:dyDescent="0.2">
      <c r="A3889" s="173"/>
      <c r="B3889" s="114"/>
      <c r="C3889" s="114"/>
      <c r="D3889" s="114"/>
      <c r="E3889" s="114"/>
      <c r="F3889" s="114"/>
    </row>
    <row r="3890" spans="1:6" ht="15" x14ac:dyDescent="0.2">
      <c r="A3890" s="173"/>
      <c r="B3890" s="114"/>
      <c r="C3890" s="114"/>
      <c r="D3890" s="114"/>
      <c r="E3890" s="114"/>
      <c r="F3890" s="114"/>
    </row>
    <row r="3891" spans="1:6" ht="15" x14ac:dyDescent="0.2">
      <c r="A3891" s="173"/>
      <c r="B3891" s="114"/>
      <c r="C3891" s="114"/>
      <c r="D3891" s="114"/>
      <c r="E3891" s="114"/>
      <c r="F3891" s="114"/>
    </row>
    <row r="3892" spans="1:6" ht="15" x14ac:dyDescent="0.2">
      <c r="A3892" s="173"/>
      <c r="B3892" s="114"/>
      <c r="C3892" s="114"/>
      <c r="D3892" s="114"/>
      <c r="E3892" s="114"/>
      <c r="F3892" s="114"/>
    </row>
    <row r="3893" spans="1:6" ht="15" x14ac:dyDescent="0.2">
      <c r="A3893" s="173"/>
      <c r="B3893" s="114"/>
      <c r="C3893" s="114"/>
      <c r="D3893" s="114"/>
      <c r="E3893" s="114"/>
      <c r="F3893" s="114"/>
    </row>
    <row r="3894" spans="1:6" ht="15" x14ac:dyDescent="0.2">
      <c r="A3894" s="173"/>
      <c r="B3894" s="114"/>
      <c r="C3894" s="114"/>
      <c r="D3894" s="114"/>
      <c r="E3894" s="114"/>
      <c r="F3894" s="114"/>
    </row>
    <row r="3895" spans="1:6" ht="15" x14ac:dyDescent="0.2">
      <c r="A3895" s="173"/>
      <c r="B3895" s="114"/>
      <c r="C3895" s="114"/>
      <c r="D3895" s="114"/>
      <c r="E3895" s="114"/>
      <c r="F3895" s="114"/>
    </row>
    <row r="3896" spans="1:6" ht="15" x14ac:dyDescent="0.2">
      <c r="A3896" s="173"/>
      <c r="B3896" s="114"/>
      <c r="C3896" s="114"/>
      <c r="D3896" s="114"/>
      <c r="E3896" s="114"/>
      <c r="F3896" s="114"/>
    </row>
    <row r="3897" spans="1:6" ht="15" x14ac:dyDescent="0.2">
      <c r="A3897" s="173"/>
      <c r="B3897" s="114"/>
      <c r="C3897" s="114"/>
      <c r="D3897" s="114"/>
      <c r="E3897" s="114"/>
      <c r="F3897" s="114"/>
    </row>
    <row r="3898" spans="1:6" ht="15" x14ac:dyDescent="0.2">
      <c r="A3898" s="173"/>
      <c r="B3898" s="114"/>
      <c r="C3898" s="114"/>
      <c r="D3898" s="114"/>
      <c r="E3898" s="114"/>
      <c r="F3898" s="114"/>
    </row>
    <row r="3899" spans="1:6" ht="15" x14ac:dyDescent="0.2">
      <c r="A3899" s="173"/>
      <c r="B3899" s="114"/>
      <c r="C3899" s="114"/>
      <c r="D3899" s="114"/>
      <c r="E3899" s="114"/>
      <c r="F3899" s="114"/>
    </row>
    <row r="3900" spans="1:6" ht="15" x14ac:dyDescent="0.2">
      <c r="A3900" s="173"/>
      <c r="B3900" s="114"/>
      <c r="C3900" s="114"/>
      <c r="D3900" s="114"/>
      <c r="E3900" s="114"/>
      <c r="F3900" s="114"/>
    </row>
    <row r="3901" spans="1:6" ht="15" x14ac:dyDescent="0.2">
      <c r="A3901" s="173"/>
      <c r="B3901" s="114"/>
      <c r="C3901" s="114"/>
      <c r="D3901" s="114"/>
      <c r="E3901" s="114"/>
      <c r="F3901" s="114"/>
    </row>
    <row r="3902" spans="1:6" ht="15" x14ac:dyDescent="0.2">
      <c r="A3902" s="173"/>
      <c r="B3902" s="114"/>
      <c r="C3902" s="114"/>
      <c r="D3902" s="114"/>
      <c r="E3902" s="114"/>
      <c r="F3902" s="114"/>
    </row>
    <row r="3903" spans="1:6" ht="15" x14ac:dyDescent="0.2">
      <c r="A3903" s="173"/>
      <c r="B3903" s="114"/>
      <c r="C3903" s="114"/>
      <c r="D3903" s="114"/>
      <c r="E3903" s="114"/>
      <c r="F3903" s="114"/>
    </row>
    <row r="3904" spans="1:6" ht="15" x14ac:dyDescent="0.2">
      <c r="A3904" s="173"/>
      <c r="B3904" s="114"/>
      <c r="C3904" s="114"/>
      <c r="D3904" s="114"/>
      <c r="E3904" s="114"/>
      <c r="F3904" s="114"/>
    </row>
    <row r="3905" spans="1:6" ht="15" x14ac:dyDescent="0.2">
      <c r="A3905" s="173"/>
      <c r="B3905" s="114"/>
      <c r="C3905" s="114"/>
      <c r="D3905" s="114"/>
      <c r="E3905" s="114"/>
      <c r="F3905" s="114"/>
    </row>
    <row r="3906" spans="1:6" ht="15" x14ac:dyDescent="0.2">
      <c r="A3906" s="173"/>
      <c r="B3906" s="114"/>
      <c r="C3906" s="114"/>
      <c r="D3906" s="114"/>
      <c r="E3906" s="114"/>
      <c r="F3906" s="114"/>
    </row>
    <row r="3907" spans="1:6" ht="15" x14ac:dyDescent="0.2">
      <c r="A3907" s="173"/>
      <c r="B3907" s="114"/>
      <c r="C3907" s="114"/>
      <c r="D3907" s="114"/>
      <c r="E3907" s="114"/>
      <c r="F3907" s="114"/>
    </row>
    <row r="3908" spans="1:6" ht="15" x14ac:dyDescent="0.2">
      <c r="A3908" s="173"/>
      <c r="B3908" s="114"/>
      <c r="C3908" s="114"/>
      <c r="D3908" s="114"/>
      <c r="E3908" s="114"/>
      <c r="F3908" s="114"/>
    </row>
    <row r="3909" spans="1:6" ht="15" x14ac:dyDescent="0.2">
      <c r="A3909" s="173"/>
      <c r="B3909" s="114"/>
      <c r="C3909" s="114"/>
      <c r="D3909" s="114"/>
      <c r="E3909" s="114"/>
      <c r="F3909" s="114"/>
    </row>
    <row r="3910" spans="1:6" ht="15" x14ac:dyDescent="0.2">
      <c r="A3910" s="173"/>
      <c r="B3910" s="114"/>
      <c r="C3910" s="114"/>
      <c r="D3910" s="114"/>
      <c r="E3910" s="114"/>
      <c r="F3910" s="114"/>
    </row>
    <row r="3911" spans="1:6" ht="15" x14ac:dyDescent="0.2">
      <c r="A3911" s="173"/>
      <c r="B3911" s="114"/>
      <c r="C3911" s="114"/>
      <c r="D3911" s="114"/>
      <c r="E3911" s="114"/>
      <c r="F3911" s="114"/>
    </row>
    <row r="3912" spans="1:6" ht="15" x14ac:dyDescent="0.2">
      <c r="A3912" s="173"/>
      <c r="B3912" s="114"/>
      <c r="C3912" s="114"/>
      <c r="D3912" s="114"/>
      <c r="E3912" s="114"/>
      <c r="F3912" s="114"/>
    </row>
    <row r="3913" spans="1:6" ht="15" x14ac:dyDescent="0.2">
      <c r="A3913" s="173"/>
      <c r="B3913" s="114"/>
      <c r="C3913" s="114"/>
      <c r="D3913" s="114"/>
      <c r="E3913" s="114"/>
      <c r="F3913" s="114"/>
    </row>
    <row r="3914" spans="1:6" ht="15" x14ac:dyDescent="0.2">
      <c r="A3914" s="173"/>
      <c r="B3914" s="114"/>
      <c r="C3914" s="114"/>
      <c r="D3914" s="114"/>
      <c r="E3914" s="114"/>
      <c r="F3914" s="114"/>
    </row>
    <row r="3915" spans="1:6" ht="15" x14ac:dyDescent="0.2">
      <c r="A3915" s="173"/>
      <c r="B3915" s="114"/>
      <c r="C3915" s="114"/>
      <c r="D3915" s="114"/>
      <c r="E3915" s="114"/>
      <c r="F3915" s="114"/>
    </row>
    <row r="3916" spans="1:6" ht="15" x14ac:dyDescent="0.2">
      <c r="A3916" s="173"/>
      <c r="B3916" s="114"/>
      <c r="C3916" s="114"/>
      <c r="D3916" s="114"/>
      <c r="E3916" s="114"/>
      <c r="F3916" s="114"/>
    </row>
    <row r="3917" spans="1:6" ht="15" x14ac:dyDescent="0.2">
      <c r="A3917" s="173"/>
      <c r="B3917" s="114"/>
      <c r="C3917" s="114"/>
      <c r="D3917" s="114"/>
      <c r="E3917" s="114"/>
      <c r="F3917" s="114"/>
    </row>
    <row r="3918" spans="1:6" ht="15" x14ac:dyDescent="0.2">
      <c r="A3918" s="173"/>
      <c r="B3918" s="114"/>
      <c r="C3918" s="114"/>
      <c r="D3918" s="114"/>
      <c r="E3918" s="114"/>
      <c r="F3918" s="114"/>
    </row>
    <row r="3919" spans="1:6" ht="15" x14ac:dyDescent="0.2">
      <c r="A3919" s="173"/>
      <c r="B3919" s="114"/>
      <c r="C3919" s="114"/>
      <c r="D3919" s="114"/>
      <c r="E3919" s="114"/>
      <c r="F3919" s="114"/>
    </row>
    <row r="3920" spans="1:6" ht="15" x14ac:dyDescent="0.2">
      <c r="A3920" s="173"/>
      <c r="B3920" s="114"/>
      <c r="C3920" s="114"/>
      <c r="D3920" s="114"/>
      <c r="E3920" s="114"/>
      <c r="F3920" s="114"/>
    </row>
    <row r="3921" spans="1:6" ht="15" x14ac:dyDescent="0.2">
      <c r="A3921" s="173"/>
      <c r="B3921" s="114"/>
      <c r="C3921" s="114"/>
      <c r="D3921" s="114"/>
      <c r="E3921" s="114"/>
      <c r="F3921" s="114"/>
    </row>
    <row r="3922" spans="1:6" ht="15" x14ac:dyDescent="0.2">
      <c r="A3922" s="173"/>
      <c r="B3922" s="114"/>
      <c r="C3922" s="114"/>
      <c r="D3922" s="114"/>
      <c r="E3922" s="114"/>
      <c r="F3922" s="114"/>
    </row>
    <row r="3923" spans="1:6" ht="15" x14ac:dyDescent="0.2">
      <c r="A3923" s="173"/>
      <c r="B3923" s="114"/>
      <c r="C3923" s="114"/>
      <c r="D3923" s="114"/>
      <c r="E3923" s="114"/>
      <c r="F3923" s="114"/>
    </row>
    <row r="3924" spans="1:6" ht="15" x14ac:dyDescent="0.2">
      <c r="A3924" s="173"/>
      <c r="B3924" s="114"/>
      <c r="C3924" s="114"/>
      <c r="D3924" s="114"/>
      <c r="E3924" s="114"/>
      <c r="F3924" s="114"/>
    </row>
    <row r="3925" spans="1:6" ht="15" x14ac:dyDescent="0.2">
      <c r="A3925" s="173"/>
      <c r="B3925" s="114"/>
      <c r="C3925" s="114"/>
      <c r="D3925" s="114"/>
      <c r="E3925" s="114"/>
      <c r="F3925" s="114"/>
    </row>
    <row r="3926" spans="1:6" ht="15" x14ac:dyDescent="0.2">
      <c r="A3926" s="173"/>
      <c r="B3926" s="114"/>
      <c r="C3926" s="114"/>
      <c r="D3926" s="114"/>
      <c r="E3926" s="114"/>
      <c r="F3926" s="114"/>
    </row>
    <row r="3927" spans="1:6" ht="15" x14ac:dyDescent="0.2">
      <c r="A3927" s="173"/>
      <c r="B3927" s="114"/>
      <c r="C3927" s="114"/>
      <c r="D3927" s="114"/>
      <c r="E3927" s="114"/>
      <c r="F3927" s="114"/>
    </row>
    <row r="3928" spans="1:6" ht="15" x14ac:dyDescent="0.2">
      <c r="A3928" s="173"/>
      <c r="B3928" s="114"/>
      <c r="C3928" s="114"/>
      <c r="D3928" s="114"/>
      <c r="E3928" s="114"/>
      <c r="F3928" s="114"/>
    </row>
    <row r="3929" spans="1:6" ht="15" x14ac:dyDescent="0.2">
      <c r="A3929" s="173"/>
      <c r="B3929" s="114"/>
      <c r="C3929" s="114"/>
      <c r="D3929" s="114"/>
      <c r="E3929" s="114"/>
      <c r="F3929" s="114"/>
    </row>
    <row r="3930" spans="1:6" ht="15" x14ac:dyDescent="0.2">
      <c r="A3930" s="173"/>
      <c r="B3930" s="114"/>
      <c r="C3930" s="114"/>
      <c r="D3930" s="114"/>
      <c r="E3930" s="114"/>
      <c r="F3930" s="114"/>
    </row>
    <row r="3931" spans="1:6" ht="15" x14ac:dyDescent="0.2">
      <c r="A3931" s="173"/>
      <c r="B3931" s="114"/>
      <c r="C3931" s="114"/>
      <c r="D3931" s="114"/>
      <c r="E3931" s="114"/>
      <c r="F3931" s="114"/>
    </row>
    <row r="3932" spans="1:6" ht="15" x14ac:dyDescent="0.2">
      <c r="A3932" s="173"/>
      <c r="B3932" s="114"/>
      <c r="C3932" s="114"/>
      <c r="D3932" s="114"/>
      <c r="E3932" s="114"/>
      <c r="F3932" s="114"/>
    </row>
    <row r="3933" spans="1:6" ht="15" x14ac:dyDescent="0.2">
      <c r="A3933" s="173"/>
      <c r="B3933" s="114"/>
      <c r="C3933" s="114"/>
      <c r="D3933" s="114"/>
      <c r="E3933" s="114"/>
      <c r="F3933" s="114"/>
    </row>
    <row r="3934" spans="1:6" ht="15" x14ac:dyDescent="0.2">
      <c r="A3934" s="173"/>
      <c r="B3934" s="114"/>
      <c r="C3934" s="114"/>
      <c r="D3934" s="114"/>
      <c r="E3934" s="114"/>
      <c r="F3934" s="114"/>
    </row>
    <row r="3935" spans="1:6" ht="15" x14ac:dyDescent="0.2">
      <c r="A3935" s="173"/>
      <c r="B3935" s="114"/>
      <c r="C3935" s="114"/>
      <c r="D3935" s="114"/>
      <c r="E3935" s="114"/>
      <c r="F3935" s="114"/>
    </row>
    <row r="3936" spans="1:6" ht="15" x14ac:dyDescent="0.2">
      <c r="A3936" s="173"/>
      <c r="B3936" s="114"/>
      <c r="C3936" s="114"/>
      <c r="D3936" s="114"/>
      <c r="E3936" s="114"/>
      <c r="F3936" s="114"/>
    </row>
    <row r="3937" spans="1:6" ht="15" x14ac:dyDescent="0.2">
      <c r="A3937" s="173"/>
      <c r="B3937" s="114"/>
      <c r="C3937" s="114"/>
      <c r="D3937" s="114"/>
      <c r="E3937" s="114"/>
      <c r="F3937" s="114"/>
    </row>
    <row r="3938" spans="1:6" ht="15" x14ac:dyDescent="0.2">
      <c r="A3938" s="173"/>
      <c r="B3938" s="114"/>
      <c r="C3938" s="114"/>
      <c r="D3938" s="114"/>
      <c r="E3938" s="114"/>
      <c r="F3938" s="114"/>
    </row>
    <row r="3939" spans="1:6" ht="15" x14ac:dyDescent="0.2">
      <c r="A3939" s="173"/>
      <c r="B3939" s="114"/>
      <c r="C3939" s="114"/>
      <c r="D3939" s="114"/>
      <c r="E3939" s="114"/>
      <c r="F3939" s="114"/>
    </row>
    <row r="3940" spans="1:6" ht="15" x14ac:dyDescent="0.2">
      <c r="A3940" s="173"/>
      <c r="B3940" s="114"/>
      <c r="C3940" s="114"/>
      <c r="D3940" s="114"/>
      <c r="E3940" s="114"/>
      <c r="F3940" s="114"/>
    </row>
    <row r="3941" spans="1:6" ht="15" x14ac:dyDescent="0.2">
      <c r="A3941" s="173"/>
      <c r="B3941" s="114"/>
      <c r="C3941" s="114"/>
      <c r="D3941" s="114"/>
      <c r="E3941" s="114"/>
      <c r="F3941" s="114"/>
    </row>
    <row r="3942" spans="1:6" ht="15" x14ac:dyDescent="0.2">
      <c r="A3942" s="173"/>
      <c r="B3942" s="114"/>
      <c r="C3942" s="114"/>
      <c r="D3942" s="114"/>
      <c r="E3942" s="114"/>
      <c r="F3942" s="114"/>
    </row>
    <row r="3943" spans="1:6" ht="15" x14ac:dyDescent="0.2">
      <c r="A3943" s="173"/>
      <c r="B3943" s="114"/>
      <c r="C3943" s="114"/>
      <c r="D3943" s="114"/>
      <c r="E3943" s="114"/>
      <c r="F3943" s="114"/>
    </row>
    <row r="3944" spans="1:6" ht="15" x14ac:dyDescent="0.2">
      <c r="A3944" s="173"/>
      <c r="B3944" s="114"/>
      <c r="C3944" s="114"/>
      <c r="D3944" s="114"/>
      <c r="E3944" s="114"/>
      <c r="F3944" s="114"/>
    </row>
    <row r="3945" spans="1:6" ht="15" x14ac:dyDescent="0.2">
      <c r="A3945" s="173"/>
      <c r="B3945" s="114"/>
      <c r="C3945" s="114"/>
      <c r="D3945" s="114"/>
      <c r="E3945" s="114"/>
      <c r="F3945" s="114"/>
    </row>
    <row r="3946" spans="1:6" ht="15" x14ac:dyDescent="0.2">
      <c r="A3946" s="173"/>
      <c r="B3946" s="114"/>
      <c r="C3946" s="114"/>
      <c r="D3946" s="114"/>
      <c r="E3946" s="114"/>
      <c r="F3946" s="114"/>
    </row>
    <row r="3947" spans="1:6" ht="15" x14ac:dyDescent="0.2">
      <c r="A3947" s="173"/>
      <c r="B3947" s="114"/>
      <c r="C3947" s="114"/>
      <c r="D3947" s="114"/>
      <c r="E3947" s="114"/>
      <c r="F3947" s="114"/>
    </row>
    <row r="3948" spans="1:6" ht="15" x14ac:dyDescent="0.2">
      <c r="A3948" s="173"/>
      <c r="B3948" s="114"/>
      <c r="C3948" s="114"/>
      <c r="D3948" s="114"/>
      <c r="E3948" s="114"/>
      <c r="F3948" s="114"/>
    </row>
    <row r="3949" spans="1:6" ht="15" x14ac:dyDescent="0.2">
      <c r="A3949" s="173"/>
      <c r="B3949" s="114"/>
      <c r="C3949" s="114"/>
      <c r="D3949" s="114"/>
      <c r="E3949" s="114"/>
      <c r="F3949" s="114"/>
    </row>
    <row r="3950" spans="1:6" ht="15" x14ac:dyDescent="0.2">
      <c r="A3950" s="173"/>
      <c r="B3950" s="114"/>
      <c r="C3950" s="114"/>
      <c r="D3950" s="114"/>
      <c r="E3950" s="114"/>
      <c r="F3950" s="114"/>
    </row>
    <row r="3951" spans="1:6" ht="15" x14ac:dyDescent="0.2">
      <c r="A3951" s="173"/>
      <c r="B3951" s="114"/>
      <c r="C3951" s="114"/>
      <c r="D3951" s="114"/>
      <c r="E3951" s="114"/>
      <c r="F3951" s="114"/>
    </row>
    <row r="3952" spans="1:6" ht="15" x14ac:dyDescent="0.2">
      <c r="A3952" s="173"/>
      <c r="B3952" s="114"/>
      <c r="C3952" s="114"/>
      <c r="D3952" s="114"/>
      <c r="E3952" s="114"/>
      <c r="F3952" s="114"/>
    </row>
    <row r="3953" spans="1:6" ht="15" x14ac:dyDescent="0.2">
      <c r="A3953" s="173"/>
      <c r="B3953" s="114"/>
      <c r="C3953" s="114"/>
      <c r="D3953" s="114"/>
      <c r="E3953" s="114"/>
      <c r="F3953" s="114"/>
    </row>
    <row r="3954" spans="1:6" ht="15" x14ac:dyDescent="0.2">
      <c r="A3954" s="173"/>
      <c r="B3954" s="114"/>
      <c r="C3954" s="114"/>
      <c r="D3954" s="114"/>
      <c r="E3954" s="114"/>
      <c r="F3954" s="114"/>
    </row>
    <row r="3955" spans="1:6" ht="15" x14ac:dyDescent="0.2">
      <c r="A3955" s="173"/>
      <c r="B3955" s="114"/>
      <c r="C3955" s="114"/>
      <c r="D3955" s="114"/>
      <c r="E3955" s="114"/>
      <c r="F3955" s="114"/>
    </row>
    <row r="3956" spans="1:6" ht="15" x14ac:dyDescent="0.2">
      <c r="A3956" s="173"/>
      <c r="B3956" s="114"/>
      <c r="C3956" s="114"/>
      <c r="D3956" s="114"/>
      <c r="E3956" s="114"/>
      <c r="F3956" s="114"/>
    </row>
    <row r="3957" spans="1:6" ht="15" x14ac:dyDescent="0.2">
      <c r="A3957" s="173"/>
      <c r="B3957" s="114"/>
      <c r="C3957" s="114"/>
      <c r="D3957" s="114"/>
      <c r="E3957" s="114"/>
      <c r="F3957" s="114"/>
    </row>
    <row r="3958" spans="1:6" ht="15" x14ac:dyDescent="0.2">
      <c r="A3958" s="173"/>
      <c r="B3958" s="114"/>
      <c r="C3958" s="114"/>
      <c r="D3958" s="114"/>
      <c r="E3958" s="114"/>
      <c r="F3958" s="114"/>
    </row>
    <row r="3959" spans="1:6" ht="15" x14ac:dyDescent="0.2">
      <c r="A3959" s="173"/>
      <c r="B3959" s="114"/>
      <c r="C3959" s="114"/>
      <c r="D3959" s="114"/>
      <c r="E3959" s="114"/>
      <c r="F3959" s="114"/>
    </row>
    <row r="3960" spans="1:6" ht="15" x14ac:dyDescent="0.2">
      <c r="A3960" s="173"/>
      <c r="B3960" s="114"/>
      <c r="C3960" s="114"/>
      <c r="D3960" s="114"/>
      <c r="E3960" s="114"/>
      <c r="F3960" s="114"/>
    </row>
    <row r="3961" spans="1:6" ht="15" x14ac:dyDescent="0.2">
      <c r="A3961" s="173"/>
      <c r="B3961" s="114"/>
      <c r="C3961" s="114"/>
      <c r="D3961" s="114"/>
      <c r="E3961" s="114"/>
      <c r="F3961" s="114"/>
    </row>
    <row r="3962" spans="1:6" ht="15" x14ac:dyDescent="0.2">
      <c r="A3962" s="173"/>
      <c r="B3962" s="114"/>
      <c r="C3962" s="114"/>
      <c r="D3962" s="114"/>
      <c r="E3962" s="114"/>
      <c r="F3962" s="114"/>
    </row>
    <row r="3963" spans="1:6" ht="15" x14ac:dyDescent="0.2">
      <c r="A3963" s="173"/>
      <c r="B3963" s="114"/>
      <c r="C3963" s="114"/>
      <c r="D3963" s="114"/>
      <c r="E3963" s="114"/>
      <c r="F3963" s="114"/>
    </row>
    <row r="3964" spans="1:6" ht="15" x14ac:dyDescent="0.2">
      <c r="A3964" s="173"/>
      <c r="B3964" s="114"/>
      <c r="C3964" s="114"/>
      <c r="D3964" s="114"/>
      <c r="E3964" s="114"/>
      <c r="F3964" s="114"/>
    </row>
    <row r="3965" spans="1:6" ht="15" x14ac:dyDescent="0.2">
      <c r="A3965" s="173"/>
      <c r="B3965" s="114"/>
      <c r="C3965" s="114"/>
      <c r="D3965" s="114"/>
      <c r="E3965" s="114"/>
      <c r="F3965" s="114"/>
    </row>
    <row r="3966" spans="1:6" ht="15" x14ac:dyDescent="0.2">
      <c r="A3966" s="173"/>
      <c r="B3966" s="114"/>
      <c r="C3966" s="114"/>
      <c r="D3966" s="114"/>
      <c r="E3966" s="114"/>
      <c r="F3966" s="114"/>
    </row>
    <row r="3967" spans="1:6" ht="15" x14ac:dyDescent="0.2">
      <c r="A3967" s="173"/>
      <c r="B3967" s="114"/>
      <c r="C3967" s="114"/>
      <c r="D3967" s="114"/>
      <c r="E3967" s="114"/>
      <c r="F3967" s="114"/>
    </row>
    <row r="3968" spans="1:6" ht="15" x14ac:dyDescent="0.2">
      <c r="A3968" s="173"/>
      <c r="B3968" s="114"/>
      <c r="C3968" s="114"/>
      <c r="D3968" s="114"/>
      <c r="E3968" s="114"/>
      <c r="F3968" s="114"/>
    </row>
    <row r="3969" spans="1:6" ht="15" x14ac:dyDescent="0.2">
      <c r="A3969" s="173"/>
      <c r="B3969" s="114"/>
      <c r="C3969" s="114"/>
      <c r="D3969" s="114"/>
      <c r="E3969" s="114"/>
      <c r="F3969" s="114"/>
    </row>
    <row r="3970" spans="1:6" ht="15" x14ac:dyDescent="0.2">
      <c r="A3970" s="173"/>
      <c r="B3970" s="114"/>
      <c r="C3970" s="114"/>
      <c r="D3970" s="114"/>
      <c r="E3970" s="114"/>
      <c r="F3970" s="114"/>
    </row>
    <row r="3971" spans="1:6" ht="15" x14ac:dyDescent="0.2">
      <c r="A3971" s="173"/>
      <c r="B3971" s="114"/>
      <c r="C3971" s="114"/>
      <c r="D3971" s="114"/>
      <c r="E3971" s="114"/>
      <c r="F3971" s="114"/>
    </row>
    <row r="3972" spans="1:6" ht="15" x14ac:dyDescent="0.2">
      <c r="A3972" s="173"/>
      <c r="B3972" s="114"/>
      <c r="C3972" s="114"/>
      <c r="D3972" s="114"/>
      <c r="E3972" s="114"/>
      <c r="F3972" s="114"/>
    </row>
    <row r="3973" spans="1:6" ht="15" x14ac:dyDescent="0.2">
      <c r="A3973" s="173"/>
      <c r="B3973" s="114"/>
      <c r="C3973" s="114"/>
      <c r="D3973" s="114"/>
      <c r="E3973" s="114"/>
      <c r="F3973" s="114"/>
    </row>
    <row r="3974" spans="1:6" ht="15" x14ac:dyDescent="0.2">
      <c r="A3974" s="173"/>
      <c r="B3974" s="114"/>
      <c r="C3974" s="114"/>
      <c r="D3974" s="114"/>
      <c r="E3974" s="114"/>
      <c r="F3974" s="114"/>
    </row>
    <row r="3975" spans="1:6" ht="15" x14ac:dyDescent="0.2">
      <c r="A3975" s="173"/>
      <c r="B3975" s="114"/>
      <c r="C3975" s="114"/>
      <c r="D3975" s="114"/>
      <c r="E3975" s="114"/>
      <c r="F3975" s="114"/>
    </row>
    <row r="3976" spans="1:6" ht="15" x14ac:dyDescent="0.2">
      <c r="A3976" s="173"/>
      <c r="B3976" s="114"/>
      <c r="C3976" s="114"/>
      <c r="D3976" s="114"/>
      <c r="E3976" s="114"/>
      <c r="F3976" s="114"/>
    </row>
    <row r="3977" spans="1:6" ht="15" x14ac:dyDescent="0.2">
      <c r="A3977" s="173"/>
      <c r="B3977" s="114"/>
      <c r="C3977" s="114"/>
      <c r="D3977" s="114"/>
      <c r="E3977" s="114"/>
      <c r="F3977" s="114"/>
    </row>
    <row r="3978" spans="1:6" ht="15" x14ac:dyDescent="0.2">
      <c r="A3978" s="173"/>
      <c r="B3978" s="114"/>
      <c r="C3978" s="114"/>
      <c r="D3978" s="114"/>
      <c r="E3978" s="114"/>
      <c r="F3978" s="114"/>
    </row>
    <row r="3979" spans="1:6" ht="15" x14ac:dyDescent="0.2">
      <c r="A3979" s="173"/>
      <c r="B3979" s="114"/>
      <c r="C3979" s="114"/>
      <c r="D3979" s="114"/>
      <c r="E3979" s="114"/>
      <c r="F3979" s="114"/>
    </row>
    <row r="3980" spans="1:6" ht="15" x14ac:dyDescent="0.2">
      <c r="A3980" s="173"/>
      <c r="B3980" s="114"/>
      <c r="C3980" s="114"/>
      <c r="D3980" s="114"/>
      <c r="E3980" s="114"/>
      <c r="F3980" s="114"/>
    </row>
    <row r="3981" spans="1:6" ht="15" x14ac:dyDescent="0.2">
      <c r="A3981" s="173"/>
      <c r="B3981" s="114"/>
      <c r="C3981" s="114"/>
      <c r="D3981" s="114"/>
      <c r="E3981" s="114"/>
      <c r="F3981" s="114"/>
    </row>
    <row r="3982" spans="1:6" ht="15" x14ac:dyDescent="0.2">
      <c r="A3982" s="173"/>
      <c r="B3982" s="114"/>
      <c r="C3982" s="114"/>
      <c r="D3982" s="114"/>
      <c r="E3982" s="114"/>
      <c r="F3982" s="114"/>
    </row>
    <row r="3983" spans="1:6" ht="15" x14ac:dyDescent="0.2">
      <c r="A3983" s="173"/>
      <c r="B3983" s="114"/>
      <c r="C3983" s="114"/>
      <c r="D3983" s="114"/>
      <c r="E3983" s="114"/>
      <c r="F3983" s="114"/>
    </row>
    <row r="3984" spans="1:6" ht="15" x14ac:dyDescent="0.2">
      <c r="A3984" s="173"/>
      <c r="B3984" s="114"/>
      <c r="C3984" s="114"/>
      <c r="D3984" s="114"/>
      <c r="E3984" s="114"/>
      <c r="F3984" s="114"/>
    </row>
    <row r="3985" spans="1:6" ht="15" x14ac:dyDescent="0.2">
      <c r="A3985" s="173"/>
      <c r="B3985" s="114"/>
      <c r="C3985" s="114"/>
      <c r="D3985" s="114"/>
      <c r="E3985" s="114"/>
      <c r="F3985" s="114"/>
    </row>
    <row r="3986" spans="1:6" ht="15" x14ac:dyDescent="0.2">
      <c r="A3986" s="173"/>
      <c r="B3986" s="114"/>
      <c r="C3986" s="114"/>
      <c r="D3986" s="114"/>
      <c r="E3986" s="114"/>
      <c r="F3986" s="114"/>
    </row>
    <row r="3987" spans="1:6" ht="15" x14ac:dyDescent="0.2">
      <c r="A3987" s="173"/>
      <c r="B3987" s="114"/>
      <c r="C3987" s="114"/>
      <c r="D3987" s="114"/>
      <c r="E3987" s="114"/>
      <c r="F3987" s="114"/>
    </row>
    <row r="3988" spans="1:6" ht="15" x14ac:dyDescent="0.2">
      <c r="A3988" s="173"/>
      <c r="B3988" s="114"/>
      <c r="C3988" s="114"/>
      <c r="D3988" s="114"/>
      <c r="E3988" s="114"/>
      <c r="F3988" s="114"/>
    </row>
    <row r="3989" spans="1:6" ht="15" x14ac:dyDescent="0.2">
      <c r="A3989" s="173"/>
      <c r="B3989" s="114"/>
      <c r="C3989" s="114"/>
      <c r="D3989" s="114"/>
      <c r="E3989" s="114"/>
      <c r="F3989" s="114"/>
    </row>
    <row r="3990" spans="1:6" ht="15" x14ac:dyDescent="0.2">
      <c r="A3990" s="173"/>
      <c r="B3990" s="114"/>
      <c r="C3990" s="114"/>
      <c r="D3990" s="114"/>
      <c r="E3990" s="114"/>
      <c r="F3990" s="114"/>
    </row>
    <row r="3991" spans="1:6" ht="15" x14ac:dyDescent="0.2">
      <c r="A3991" s="173"/>
      <c r="B3991" s="114"/>
      <c r="C3991" s="114"/>
      <c r="D3991" s="114"/>
      <c r="E3991" s="114"/>
      <c r="F3991" s="114"/>
    </row>
    <row r="3992" spans="1:6" ht="15" x14ac:dyDescent="0.2">
      <c r="A3992" s="173"/>
      <c r="B3992" s="114"/>
      <c r="C3992" s="114"/>
      <c r="D3992" s="114"/>
      <c r="E3992" s="114"/>
      <c r="F3992" s="114"/>
    </row>
    <row r="3993" spans="1:6" ht="15" x14ac:dyDescent="0.2">
      <c r="A3993" s="173"/>
      <c r="B3993" s="114"/>
      <c r="C3993" s="114"/>
      <c r="D3993" s="114"/>
      <c r="E3993" s="114"/>
      <c r="F3993" s="114"/>
    </row>
    <row r="3994" spans="1:6" ht="15" x14ac:dyDescent="0.2">
      <c r="A3994" s="173"/>
      <c r="B3994" s="114"/>
      <c r="C3994" s="114"/>
      <c r="D3994" s="114"/>
      <c r="E3994" s="114"/>
      <c r="F3994" s="114"/>
    </row>
    <row r="3995" spans="1:6" ht="15" x14ac:dyDescent="0.2">
      <c r="A3995" s="173"/>
      <c r="B3995" s="114"/>
      <c r="C3995" s="114"/>
      <c r="D3995" s="114"/>
      <c r="E3995" s="114"/>
      <c r="F3995" s="114"/>
    </row>
    <row r="3996" spans="1:6" ht="15" x14ac:dyDescent="0.2">
      <c r="A3996" s="173"/>
      <c r="B3996" s="114"/>
      <c r="C3996" s="114"/>
      <c r="D3996" s="114"/>
      <c r="E3996" s="114"/>
      <c r="F3996" s="114"/>
    </row>
    <row r="3997" spans="1:6" ht="15" x14ac:dyDescent="0.2">
      <c r="A3997" s="173"/>
      <c r="B3997" s="114"/>
      <c r="C3997" s="114"/>
      <c r="D3997" s="114"/>
      <c r="E3997" s="114"/>
      <c r="F3997" s="114"/>
    </row>
    <row r="3998" spans="1:6" ht="15" x14ac:dyDescent="0.2">
      <c r="A3998" s="173"/>
      <c r="B3998" s="114"/>
      <c r="C3998" s="114"/>
      <c r="D3998" s="114"/>
      <c r="E3998" s="114"/>
      <c r="F3998" s="114"/>
    </row>
    <row r="3999" spans="1:6" ht="15" x14ac:dyDescent="0.2">
      <c r="A3999" s="173"/>
      <c r="B3999" s="114"/>
      <c r="C3999" s="114"/>
      <c r="D3999" s="114"/>
      <c r="E3999" s="114"/>
      <c r="F3999" s="114"/>
    </row>
    <row r="4000" spans="1:6" ht="15" x14ac:dyDescent="0.2">
      <c r="A4000" s="173"/>
      <c r="B4000" s="114"/>
      <c r="C4000" s="114"/>
      <c r="D4000" s="114"/>
      <c r="E4000" s="114"/>
      <c r="F4000" s="114"/>
    </row>
    <row r="4001" spans="1:6" ht="15" x14ac:dyDescent="0.2">
      <c r="A4001" s="173"/>
      <c r="B4001" s="114"/>
      <c r="C4001" s="114"/>
      <c r="D4001" s="114"/>
      <c r="E4001" s="114"/>
      <c r="F4001" s="114"/>
    </row>
    <row r="4002" spans="1:6" ht="15" x14ac:dyDescent="0.2">
      <c r="A4002" s="173"/>
      <c r="B4002" s="114"/>
      <c r="C4002" s="114"/>
      <c r="D4002" s="114"/>
      <c r="E4002" s="114"/>
      <c r="F4002" s="114"/>
    </row>
    <row r="4003" spans="1:6" ht="15" x14ac:dyDescent="0.2">
      <c r="A4003" s="173"/>
      <c r="B4003" s="114"/>
      <c r="C4003" s="114"/>
      <c r="D4003" s="114"/>
      <c r="E4003" s="114"/>
      <c r="F4003" s="114"/>
    </row>
    <row r="4004" spans="1:6" ht="15" x14ac:dyDescent="0.2">
      <c r="A4004" s="173"/>
      <c r="B4004" s="114"/>
      <c r="C4004" s="114"/>
      <c r="D4004" s="114"/>
      <c r="E4004" s="114"/>
      <c r="F4004" s="114"/>
    </row>
    <row r="4005" spans="1:6" ht="15" x14ac:dyDescent="0.2">
      <c r="A4005" s="173"/>
      <c r="B4005" s="114"/>
      <c r="C4005" s="114"/>
      <c r="D4005" s="114"/>
      <c r="E4005" s="114"/>
      <c r="F4005" s="114"/>
    </row>
    <row r="4006" spans="1:6" ht="15" x14ac:dyDescent="0.2">
      <c r="A4006" s="173"/>
      <c r="B4006" s="114"/>
      <c r="C4006" s="114"/>
      <c r="D4006" s="114"/>
      <c r="E4006" s="114"/>
      <c r="F4006" s="114"/>
    </row>
    <row r="4007" spans="1:6" ht="15" x14ac:dyDescent="0.2">
      <c r="A4007" s="173"/>
      <c r="B4007" s="114"/>
      <c r="C4007" s="114"/>
      <c r="D4007" s="114"/>
      <c r="E4007" s="114"/>
      <c r="F4007" s="114"/>
    </row>
    <row r="4008" spans="1:6" ht="15" x14ac:dyDescent="0.2">
      <c r="A4008" s="173"/>
      <c r="B4008" s="114"/>
      <c r="C4008" s="114"/>
      <c r="D4008" s="114"/>
      <c r="E4008" s="114"/>
      <c r="F4008" s="114"/>
    </row>
    <row r="4009" spans="1:6" ht="15" x14ac:dyDescent="0.2">
      <c r="A4009" s="173"/>
      <c r="B4009" s="114"/>
      <c r="C4009" s="114"/>
      <c r="D4009" s="114"/>
      <c r="E4009" s="114"/>
      <c r="F4009" s="114"/>
    </row>
    <row r="4010" spans="1:6" ht="15" x14ac:dyDescent="0.2">
      <c r="A4010" s="173"/>
      <c r="B4010" s="114"/>
      <c r="C4010" s="114"/>
      <c r="D4010" s="114"/>
      <c r="E4010" s="114"/>
      <c r="F4010" s="114"/>
    </row>
    <row r="4011" spans="1:6" ht="15" x14ac:dyDescent="0.2">
      <c r="A4011" s="173"/>
      <c r="B4011" s="114"/>
      <c r="C4011" s="114"/>
      <c r="D4011" s="114"/>
      <c r="E4011" s="114"/>
      <c r="F4011" s="114"/>
    </row>
    <row r="4012" spans="1:6" ht="15" x14ac:dyDescent="0.2">
      <c r="A4012" s="173"/>
      <c r="B4012" s="114"/>
      <c r="C4012" s="114"/>
      <c r="D4012" s="114"/>
      <c r="E4012" s="114"/>
      <c r="F4012" s="114"/>
    </row>
    <row r="4013" spans="1:6" ht="15" x14ac:dyDescent="0.2">
      <c r="A4013" s="173"/>
      <c r="B4013" s="114"/>
      <c r="C4013" s="114"/>
      <c r="D4013" s="114"/>
      <c r="E4013" s="114"/>
      <c r="F4013" s="114"/>
    </row>
    <row r="4014" spans="1:6" ht="15" x14ac:dyDescent="0.2">
      <c r="A4014" s="173"/>
      <c r="B4014" s="114"/>
      <c r="C4014" s="114"/>
      <c r="D4014" s="114"/>
      <c r="E4014" s="114"/>
      <c r="F4014" s="114"/>
    </row>
    <row r="4015" spans="1:6" ht="15" x14ac:dyDescent="0.2">
      <c r="A4015" s="173"/>
      <c r="B4015" s="114"/>
      <c r="C4015" s="114"/>
      <c r="D4015" s="114"/>
      <c r="E4015" s="114"/>
      <c r="F4015" s="114"/>
    </row>
    <row r="4016" spans="1:6" ht="15" x14ac:dyDescent="0.2">
      <c r="A4016" s="173"/>
      <c r="B4016" s="114"/>
      <c r="C4016" s="114"/>
      <c r="D4016" s="114"/>
      <c r="E4016" s="114"/>
      <c r="F4016" s="114"/>
    </row>
    <row r="4017" spans="1:6" ht="15" x14ac:dyDescent="0.2">
      <c r="A4017" s="173"/>
      <c r="B4017" s="114"/>
      <c r="C4017" s="114"/>
      <c r="D4017" s="114"/>
      <c r="E4017" s="114"/>
      <c r="F4017" s="114"/>
    </row>
    <row r="4018" spans="1:6" ht="15" x14ac:dyDescent="0.2">
      <c r="A4018" s="173"/>
      <c r="B4018" s="114"/>
      <c r="C4018" s="114"/>
      <c r="D4018" s="114"/>
      <c r="E4018" s="114"/>
      <c r="F4018" s="114"/>
    </row>
    <row r="4019" spans="1:6" ht="15" x14ac:dyDescent="0.2">
      <c r="A4019" s="173"/>
      <c r="B4019" s="114"/>
      <c r="C4019" s="114"/>
      <c r="D4019" s="114"/>
      <c r="E4019" s="114"/>
      <c r="F4019" s="114"/>
    </row>
    <row r="4020" spans="1:6" ht="15" x14ac:dyDescent="0.2">
      <c r="A4020" s="173"/>
      <c r="B4020" s="114"/>
      <c r="C4020" s="114"/>
      <c r="D4020" s="114"/>
      <c r="E4020" s="114"/>
      <c r="F4020" s="114"/>
    </row>
    <row r="4021" spans="1:6" ht="15" x14ac:dyDescent="0.2">
      <c r="A4021" s="173"/>
      <c r="B4021" s="114"/>
      <c r="C4021" s="114"/>
      <c r="D4021" s="114"/>
      <c r="E4021" s="114"/>
      <c r="F4021" s="114"/>
    </row>
    <row r="4022" spans="1:6" ht="15" x14ac:dyDescent="0.2">
      <c r="A4022" s="173"/>
      <c r="B4022" s="114"/>
      <c r="C4022" s="114"/>
      <c r="D4022" s="114"/>
      <c r="E4022" s="114"/>
      <c r="F4022" s="114"/>
    </row>
    <row r="4023" spans="1:6" ht="15" x14ac:dyDescent="0.2">
      <c r="A4023" s="173"/>
      <c r="B4023" s="114"/>
      <c r="C4023" s="114"/>
      <c r="D4023" s="114"/>
      <c r="E4023" s="114"/>
      <c r="F4023" s="114"/>
    </row>
    <row r="4024" spans="1:6" ht="15" x14ac:dyDescent="0.2">
      <c r="A4024" s="173"/>
      <c r="B4024" s="114"/>
      <c r="C4024" s="114"/>
      <c r="D4024" s="114"/>
      <c r="E4024" s="114"/>
      <c r="F4024" s="114"/>
    </row>
    <row r="4025" spans="1:6" ht="15" x14ac:dyDescent="0.2">
      <c r="A4025" s="173"/>
      <c r="B4025" s="114"/>
      <c r="C4025" s="114"/>
      <c r="D4025" s="114"/>
      <c r="E4025" s="114"/>
      <c r="F4025" s="114"/>
    </row>
    <row r="4026" spans="1:6" ht="15" x14ac:dyDescent="0.2">
      <c r="A4026" s="173"/>
      <c r="B4026" s="114"/>
      <c r="C4026" s="114"/>
      <c r="D4026" s="114"/>
      <c r="E4026" s="114"/>
      <c r="F4026" s="114"/>
    </row>
    <row r="4027" spans="1:6" ht="15" x14ac:dyDescent="0.2">
      <c r="A4027" s="173"/>
      <c r="B4027" s="114"/>
      <c r="C4027" s="114"/>
      <c r="D4027" s="114"/>
      <c r="E4027" s="114"/>
      <c r="F4027" s="114"/>
    </row>
    <row r="4028" spans="1:6" ht="15" x14ac:dyDescent="0.2">
      <c r="A4028" s="173"/>
      <c r="B4028" s="114"/>
      <c r="C4028" s="114"/>
      <c r="D4028" s="114"/>
      <c r="E4028" s="114"/>
      <c r="F4028" s="114"/>
    </row>
    <row r="4029" spans="1:6" ht="15" x14ac:dyDescent="0.2">
      <c r="A4029" s="173"/>
      <c r="B4029" s="114"/>
      <c r="C4029" s="114"/>
      <c r="D4029" s="114"/>
      <c r="E4029" s="114"/>
      <c r="F4029" s="114"/>
    </row>
    <row r="4030" spans="1:6" ht="15" x14ac:dyDescent="0.2">
      <c r="A4030" s="173"/>
      <c r="B4030" s="114"/>
      <c r="C4030" s="114"/>
      <c r="D4030" s="114"/>
      <c r="E4030" s="114"/>
      <c r="F4030" s="114"/>
    </row>
    <row r="4031" spans="1:6" ht="15" x14ac:dyDescent="0.2">
      <c r="A4031" s="173"/>
      <c r="B4031" s="114"/>
      <c r="C4031" s="114"/>
      <c r="D4031" s="114"/>
      <c r="E4031" s="114"/>
      <c r="F4031" s="114"/>
    </row>
    <row r="4032" spans="1:6" ht="15" x14ac:dyDescent="0.2">
      <c r="A4032" s="173"/>
      <c r="B4032" s="114"/>
      <c r="C4032" s="114"/>
      <c r="D4032" s="114"/>
      <c r="E4032" s="114"/>
      <c r="F4032" s="114"/>
    </row>
    <row r="4033" spans="1:6" ht="15" x14ac:dyDescent="0.2">
      <c r="A4033" s="173"/>
      <c r="B4033" s="114"/>
      <c r="C4033" s="114"/>
      <c r="D4033" s="114"/>
      <c r="E4033" s="114"/>
      <c r="F4033" s="114"/>
    </row>
    <row r="4034" spans="1:6" ht="15" x14ac:dyDescent="0.2">
      <c r="A4034" s="173"/>
      <c r="B4034" s="114"/>
      <c r="C4034" s="114"/>
      <c r="D4034" s="114"/>
      <c r="E4034" s="114"/>
      <c r="F4034" s="114"/>
    </row>
    <row r="4035" spans="1:6" ht="15" x14ac:dyDescent="0.2">
      <c r="A4035" s="173"/>
      <c r="B4035" s="114"/>
      <c r="C4035" s="114"/>
      <c r="D4035" s="114"/>
      <c r="E4035" s="114"/>
      <c r="F4035" s="114"/>
    </row>
    <row r="4036" spans="1:6" ht="15" x14ac:dyDescent="0.2">
      <c r="A4036" s="173"/>
      <c r="B4036" s="114"/>
      <c r="C4036" s="114"/>
      <c r="D4036" s="114"/>
      <c r="E4036" s="114"/>
      <c r="F4036" s="114"/>
    </row>
    <row r="4037" spans="1:6" ht="15" x14ac:dyDescent="0.2">
      <c r="A4037" s="173"/>
      <c r="B4037" s="114"/>
      <c r="C4037" s="114"/>
      <c r="D4037" s="114"/>
      <c r="E4037" s="114"/>
      <c r="F4037" s="114"/>
    </row>
    <row r="4038" spans="1:6" ht="15" x14ac:dyDescent="0.2">
      <c r="A4038" s="173"/>
      <c r="B4038" s="114"/>
      <c r="C4038" s="114"/>
      <c r="D4038" s="114"/>
      <c r="E4038" s="114"/>
      <c r="F4038" s="114"/>
    </row>
    <row r="4039" spans="1:6" ht="15" x14ac:dyDescent="0.2">
      <c r="A4039" s="173"/>
      <c r="B4039" s="114"/>
      <c r="C4039" s="114"/>
      <c r="D4039" s="114"/>
      <c r="E4039" s="114"/>
      <c r="F4039" s="114"/>
    </row>
    <row r="4040" spans="1:6" ht="15" x14ac:dyDescent="0.2">
      <c r="A4040" s="173"/>
      <c r="B4040" s="114"/>
      <c r="C4040" s="114"/>
      <c r="D4040" s="114"/>
      <c r="E4040" s="114"/>
      <c r="F4040" s="114"/>
    </row>
    <row r="4041" spans="1:6" ht="15" x14ac:dyDescent="0.2">
      <c r="A4041" s="173"/>
      <c r="B4041" s="114"/>
      <c r="C4041" s="114"/>
      <c r="D4041" s="114"/>
      <c r="E4041" s="114"/>
      <c r="F4041" s="114"/>
    </row>
    <row r="4042" spans="1:6" ht="15" x14ac:dyDescent="0.2">
      <c r="A4042" s="173"/>
      <c r="B4042" s="114"/>
      <c r="C4042" s="114"/>
      <c r="D4042" s="114"/>
      <c r="E4042" s="114"/>
      <c r="F4042" s="114"/>
    </row>
    <row r="4043" spans="1:6" ht="15" x14ac:dyDescent="0.2">
      <c r="A4043" s="173"/>
      <c r="B4043" s="114"/>
      <c r="C4043" s="114"/>
      <c r="D4043" s="114"/>
      <c r="E4043" s="114"/>
      <c r="F4043" s="114"/>
    </row>
    <row r="4044" spans="1:6" ht="15" x14ac:dyDescent="0.2">
      <c r="A4044" s="173"/>
      <c r="B4044" s="114"/>
      <c r="C4044" s="114"/>
      <c r="D4044" s="114"/>
      <c r="E4044" s="114"/>
      <c r="F4044" s="114"/>
    </row>
    <row r="4045" spans="1:6" ht="15" x14ac:dyDescent="0.2">
      <c r="A4045" s="173"/>
      <c r="B4045" s="114"/>
      <c r="C4045" s="114"/>
      <c r="D4045" s="114"/>
      <c r="E4045" s="114"/>
      <c r="F4045" s="114"/>
    </row>
    <row r="4046" spans="1:6" ht="15" x14ac:dyDescent="0.2">
      <c r="A4046" s="173"/>
      <c r="B4046" s="114"/>
      <c r="C4046" s="114"/>
      <c r="D4046" s="114"/>
      <c r="E4046" s="114"/>
      <c r="F4046" s="114"/>
    </row>
    <row r="4047" spans="1:6" ht="15" x14ac:dyDescent="0.2">
      <c r="A4047" s="173"/>
      <c r="B4047" s="114"/>
      <c r="C4047" s="114"/>
      <c r="D4047" s="114"/>
      <c r="E4047" s="114"/>
      <c r="F4047" s="114"/>
    </row>
    <row r="4048" spans="1:6" ht="15" x14ac:dyDescent="0.2">
      <c r="A4048" s="173"/>
      <c r="B4048" s="114"/>
      <c r="C4048" s="114"/>
      <c r="D4048" s="114"/>
      <c r="E4048" s="114"/>
      <c r="F4048" s="114"/>
    </row>
    <row r="4049" spans="1:6" ht="15" x14ac:dyDescent="0.2">
      <c r="A4049" s="173"/>
      <c r="B4049" s="114"/>
      <c r="C4049" s="114"/>
      <c r="D4049" s="114"/>
      <c r="E4049" s="114"/>
      <c r="F4049" s="114"/>
    </row>
    <row r="4050" spans="1:6" ht="15" x14ac:dyDescent="0.2">
      <c r="A4050" s="173"/>
      <c r="B4050" s="114"/>
      <c r="C4050" s="114"/>
      <c r="D4050" s="114"/>
      <c r="E4050" s="114"/>
      <c r="F4050" s="114"/>
    </row>
    <row r="4051" spans="1:6" ht="15" x14ac:dyDescent="0.2">
      <c r="A4051" s="173"/>
      <c r="B4051" s="114"/>
      <c r="C4051" s="114"/>
      <c r="D4051" s="114"/>
      <c r="E4051" s="114"/>
      <c r="F4051" s="114"/>
    </row>
    <row r="4052" spans="1:6" ht="15" x14ac:dyDescent="0.2">
      <c r="A4052" s="173"/>
      <c r="B4052" s="114"/>
      <c r="C4052" s="114"/>
      <c r="D4052" s="114"/>
      <c r="E4052" s="114"/>
      <c r="F4052" s="114"/>
    </row>
    <row r="4053" spans="1:6" ht="15" x14ac:dyDescent="0.2">
      <c r="A4053" s="173"/>
      <c r="B4053" s="114"/>
      <c r="C4053" s="114"/>
      <c r="D4053" s="114"/>
      <c r="E4053" s="114"/>
      <c r="F4053" s="114"/>
    </row>
    <row r="4054" spans="1:6" ht="15" x14ac:dyDescent="0.2">
      <c r="A4054" s="173"/>
      <c r="B4054" s="114"/>
      <c r="C4054" s="114"/>
      <c r="D4054" s="114"/>
      <c r="E4054" s="114"/>
      <c r="F4054" s="114"/>
    </row>
    <row r="4055" spans="1:6" ht="15" x14ac:dyDescent="0.2">
      <c r="A4055" s="173"/>
      <c r="B4055" s="114"/>
      <c r="C4055" s="114"/>
      <c r="D4055" s="114"/>
      <c r="E4055" s="114"/>
      <c r="F4055" s="114"/>
    </row>
    <row r="4056" spans="1:6" ht="15" x14ac:dyDescent="0.2">
      <c r="A4056" s="173"/>
      <c r="B4056" s="114"/>
      <c r="C4056" s="114"/>
      <c r="D4056" s="114"/>
      <c r="E4056" s="114"/>
      <c r="F4056" s="114"/>
    </row>
    <row r="4057" spans="1:6" ht="15" x14ac:dyDescent="0.2">
      <c r="A4057" s="173"/>
      <c r="B4057" s="114"/>
      <c r="C4057" s="114"/>
      <c r="D4057" s="114"/>
      <c r="E4057" s="114"/>
      <c r="F4057" s="114"/>
    </row>
    <row r="4058" spans="1:6" ht="15" x14ac:dyDescent="0.2">
      <c r="A4058" s="173"/>
      <c r="B4058" s="114"/>
      <c r="C4058" s="114"/>
      <c r="D4058" s="114"/>
      <c r="E4058" s="114"/>
      <c r="F4058" s="114"/>
    </row>
    <row r="4059" spans="1:6" ht="15" x14ac:dyDescent="0.2">
      <c r="A4059" s="173"/>
      <c r="B4059" s="114"/>
      <c r="C4059" s="114"/>
      <c r="D4059" s="114"/>
      <c r="E4059" s="114"/>
      <c r="F4059" s="114"/>
    </row>
    <row r="4060" spans="1:6" ht="15" x14ac:dyDescent="0.2">
      <c r="A4060" s="173"/>
      <c r="B4060" s="114"/>
      <c r="C4060" s="114"/>
      <c r="D4060" s="114"/>
      <c r="E4060" s="114"/>
      <c r="F4060" s="114"/>
    </row>
    <row r="4061" spans="1:6" ht="15" x14ac:dyDescent="0.2">
      <c r="A4061" s="173"/>
      <c r="B4061" s="114"/>
      <c r="C4061" s="114"/>
      <c r="D4061" s="114"/>
      <c r="E4061" s="114"/>
      <c r="F4061" s="114"/>
    </row>
    <row r="4062" spans="1:6" ht="15" x14ac:dyDescent="0.2">
      <c r="A4062" s="173"/>
      <c r="B4062" s="114"/>
      <c r="C4062" s="114"/>
      <c r="D4062" s="114"/>
      <c r="E4062" s="114"/>
      <c r="F4062" s="114"/>
    </row>
    <row r="4063" spans="1:6" ht="15" x14ac:dyDescent="0.2">
      <c r="A4063" s="173"/>
      <c r="B4063" s="114"/>
      <c r="C4063" s="114"/>
      <c r="D4063" s="114"/>
      <c r="E4063" s="114"/>
      <c r="F4063" s="114"/>
    </row>
    <row r="4064" spans="1:6" ht="15" x14ac:dyDescent="0.2">
      <c r="A4064" s="173"/>
      <c r="B4064" s="114"/>
      <c r="C4064" s="114"/>
      <c r="D4064" s="114"/>
      <c r="E4064" s="114"/>
      <c r="F4064" s="114"/>
    </row>
    <row r="4065" spans="1:6" ht="15" x14ac:dyDescent="0.2">
      <c r="A4065" s="173"/>
      <c r="B4065" s="114"/>
      <c r="C4065" s="114"/>
      <c r="D4065" s="114"/>
      <c r="E4065" s="114"/>
      <c r="F4065" s="114"/>
    </row>
    <row r="4066" spans="1:6" ht="15" x14ac:dyDescent="0.2">
      <c r="A4066" s="173"/>
      <c r="B4066" s="114"/>
      <c r="C4066" s="114"/>
      <c r="D4066" s="114"/>
      <c r="E4066" s="114"/>
      <c r="F4066" s="114"/>
    </row>
    <row r="4067" spans="1:6" ht="15" x14ac:dyDescent="0.2">
      <c r="A4067" s="173"/>
      <c r="B4067" s="114"/>
      <c r="C4067" s="114"/>
      <c r="D4067" s="114"/>
      <c r="E4067" s="114"/>
      <c r="F4067" s="114"/>
    </row>
    <row r="4068" spans="1:6" ht="15" x14ac:dyDescent="0.2">
      <c r="A4068" s="173"/>
      <c r="B4068" s="114"/>
      <c r="C4068" s="114"/>
      <c r="D4068" s="114"/>
      <c r="E4068" s="114"/>
      <c r="F4068" s="114"/>
    </row>
    <row r="4069" spans="1:6" ht="15" x14ac:dyDescent="0.2">
      <c r="A4069" s="173"/>
      <c r="B4069" s="114"/>
      <c r="C4069" s="114"/>
      <c r="D4069" s="114"/>
      <c r="E4069" s="114"/>
      <c r="F4069" s="114"/>
    </row>
    <row r="4070" spans="1:6" ht="15" x14ac:dyDescent="0.2">
      <c r="A4070" s="173"/>
      <c r="B4070" s="114"/>
      <c r="C4070" s="114"/>
      <c r="D4070" s="114"/>
      <c r="E4070" s="114"/>
      <c r="F4070" s="114"/>
    </row>
    <row r="4071" spans="1:6" ht="15" x14ac:dyDescent="0.2">
      <c r="A4071" s="173"/>
      <c r="B4071" s="114"/>
      <c r="C4071" s="114"/>
      <c r="D4071" s="114"/>
      <c r="E4071" s="114"/>
      <c r="F4071" s="114"/>
    </row>
    <row r="4072" spans="1:6" ht="15" x14ac:dyDescent="0.2">
      <c r="A4072" s="173"/>
      <c r="B4072" s="114"/>
      <c r="C4072" s="114"/>
      <c r="D4072" s="114"/>
      <c r="E4072" s="114"/>
      <c r="F4072" s="114"/>
    </row>
    <row r="4073" spans="1:6" ht="15" x14ac:dyDescent="0.2">
      <c r="A4073" s="173"/>
      <c r="B4073" s="114"/>
      <c r="C4073" s="114"/>
      <c r="D4073" s="114"/>
      <c r="E4073" s="114"/>
      <c r="F4073" s="114"/>
    </row>
    <row r="4074" spans="1:6" ht="15" x14ac:dyDescent="0.2">
      <c r="A4074" s="173"/>
      <c r="B4074" s="114"/>
      <c r="C4074" s="114"/>
      <c r="D4074" s="114"/>
      <c r="E4074" s="114"/>
      <c r="F4074" s="114"/>
    </row>
    <row r="4075" spans="1:6" ht="15" x14ac:dyDescent="0.2">
      <c r="A4075" s="173"/>
      <c r="B4075" s="114"/>
      <c r="C4075" s="114"/>
      <c r="D4075" s="114"/>
      <c r="E4075" s="114"/>
      <c r="F4075" s="114"/>
    </row>
    <row r="4076" spans="1:6" ht="15" x14ac:dyDescent="0.2">
      <c r="A4076" s="173"/>
      <c r="B4076" s="114"/>
      <c r="C4076" s="114"/>
      <c r="D4076" s="114"/>
      <c r="E4076" s="114"/>
      <c r="F4076" s="114"/>
    </row>
    <row r="4077" spans="1:6" ht="15" x14ac:dyDescent="0.2">
      <c r="A4077" s="173"/>
      <c r="B4077" s="114"/>
      <c r="C4077" s="114"/>
      <c r="D4077" s="114"/>
      <c r="E4077" s="114"/>
      <c r="F4077" s="114"/>
    </row>
    <row r="4078" spans="1:6" ht="15" x14ac:dyDescent="0.2">
      <c r="A4078" s="173"/>
      <c r="B4078" s="114"/>
      <c r="C4078" s="114"/>
      <c r="D4078" s="114"/>
      <c r="E4078" s="114"/>
      <c r="F4078" s="114"/>
    </row>
    <row r="4079" spans="1:6" ht="15" x14ac:dyDescent="0.2">
      <c r="A4079" s="173"/>
      <c r="B4079" s="114"/>
      <c r="C4079" s="114"/>
      <c r="D4079" s="114"/>
      <c r="E4079" s="114"/>
      <c r="F4079" s="114"/>
    </row>
    <row r="4080" spans="1:6" ht="15" x14ac:dyDescent="0.2">
      <c r="A4080" s="173"/>
      <c r="B4080" s="114"/>
      <c r="C4080" s="114"/>
      <c r="D4080" s="114"/>
      <c r="E4080" s="114"/>
      <c r="F4080" s="114"/>
    </row>
    <row r="4081" spans="1:6" ht="15" x14ac:dyDescent="0.2">
      <c r="A4081" s="173"/>
      <c r="B4081" s="114"/>
      <c r="C4081" s="114"/>
      <c r="D4081" s="114"/>
      <c r="E4081" s="114"/>
      <c r="F4081" s="114"/>
    </row>
    <row r="4082" spans="1:6" ht="15" x14ac:dyDescent="0.2">
      <c r="A4082" s="173"/>
      <c r="B4082" s="114"/>
      <c r="C4082" s="114"/>
      <c r="D4082" s="114"/>
      <c r="E4082" s="114"/>
      <c r="F4082" s="114"/>
    </row>
    <row r="4083" spans="1:6" ht="15" x14ac:dyDescent="0.2">
      <c r="A4083" s="173"/>
      <c r="B4083" s="114"/>
      <c r="C4083" s="114"/>
      <c r="D4083" s="114"/>
      <c r="E4083" s="114"/>
      <c r="F4083" s="114"/>
    </row>
    <row r="4084" spans="1:6" ht="15" x14ac:dyDescent="0.2">
      <c r="A4084" s="173"/>
      <c r="B4084" s="114"/>
      <c r="C4084" s="114"/>
      <c r="D4084" s="114"/>
      <c r="E4084" s="114"/>
      <c r="F4084" s="114"/>
    </row>
    <row r="4085" spans="1:6" ht="15" x14ac:dyDescent="0.2">
      <c r="A4085" s="173"/>
      <c r="B4085" s="114"/>
      <c r="C4085" s="114"/>
      <c r="D4085" s="114"/>
      <c r="E4085" s="114"/>
      <c r="F4085" s="114"/>
    </row>
    <row r="4086" spans="1:6" ht="15" x14ac:dyDescent="0.2">
      <c r="A4086" s="173"/>
      <c r="B4086" s="114"/>
      <c r="C4086" s="114"/>
      <c r="D4086" s="114"/>
      <c r="E4086" s="114"/>
      <c r="F4086" s="114"/>
    </row>
    <row r="4087" spans="1:6" ht="15" x14ac:dyDescent="0.2">
      <c r="A4087" s="173"/>
      <c r="B4087" s="114"/>
      <c r="C4087" s="114"/>
      <c r="D4087" s="114"/>
      <c r="E4087" s="114"/>
      <c r="F4087" s="114"/>
    </row>
    <row r="4088" spans="1:6" ht="15" x14ac:dyDescent="0.2">
      <c r="A4088" s="173"/>
      <c r="B4088" s="114"/>
      <c r="C4088" s="114"/>
      <c r="D4088" s="114"/>
      <c r="E4088" s="114"/>
      <c r="F4088" s="114"/>
    </row>
    <row r="4089" spans="1:6" ht="15" x14ac:dyDescent="0.2">
      <c r="A4089" s="173"/>
      <c r="B4089" s="114"/>
      <c r="C4089" s="114"/>
      <c r="D4089" s="114"/>
      <c r="E4089" s="114"/>
      <c r="F4089" s="114"/>
    </row>
    <row r="4090" spans="1:6" ht="15" x14ac:dyDescent="0.2">
      <c r="A4090" s="173"/>
      <c r="B4090" s="114"/>
      <c r="C4090" s="114"/>
      <c r="D4090" s="114"/>
      <c r="E4090" s="114"/>
      <c r="F4090" s="114"/>
    </row>
    <row r="4091" spans="1:6" ht="15" x14ac:dyDescent="0.2">
      <c r="A4091" s="173"/>
      <c r="B4091" s="114"/>
      <c r="C4091" s="114"/>
      <c r="D4091" s="114"/>
      <c r="E4091" s="114"/>
      <c r="F4091" s="114"/>
    </row>
    <row r="4092" spans="1:6" ht="15" x14ac:dyDescent="0.2">
      <c r="A4092" s="173"/>
      <c r="B4092" s="114"/>
      <c r="C4092" s="114"/>
      <c r="D4092" s="114"/>
      <c r="E4092" s="114"/>
      <c r="F4092" s="114"/>
    </row>
    <row r="4093" spans="1:6" ht="15" x14ac:dyDescent="0.2">
      <c r="A4093" s="173"/>
      <c r="B4093" s="114"/>
      <c r="C4093" s="114"/>
      <c r="D4093" s="114"/>
      <c r="E4093" s="114"/>
      <c r="F4093" s="114"/>
    </row>
    <row r="4094" spans="1:6" ht="15" x14ac:dyDescent="0.2">
      <c r="A4094" s="173"/>
      <c r="B4094" s="114"/>
      <c r="C4094" s="114"/>
      <c r="D4094" s="114"/>
      <c r="E4094" s="114"/>
      <c r="F4094" s="114"/>
    </row>
    <row r="4095" spans="1:6" ht="15" x14ac:dyDescent="0.2">
      <c r="A4095" s="173"/>
      <c r="B4095" s="114"/>
      <c r="C4095" s="114"/>
      <c r="D4095" s="114"/>
      <c r="E4095" s="114"/>
      <c r="F4095" s="114"/>
    </row>
    <row r="4096" spans="1:6" ht="15" x14ac:dyDescent="0.2">
      <c r="A4096" s="173"/>
      <c r="B4096" s="114"/>
      <c r="C4096" s="114"/>
      <c r="D4096" s="114"/>
      <c r="E4096" s="114"/>
      <c r="F4096" s="114"/>
    </row>
    <row r="4097" spans="1:6" ht="15" x14ac:dyDescent="0.2">
      <c r="A4097" s="173"/>
      <c r="B4097" s="114"/>
      <c r="C4097" s="114"/>
      <c r="D4097" s="114"/>
      <c r="E4097" s="114"/>
      <c r="F4097" s="114"/>
    </row>
    <row r="4098" spans="1:6" ht="15" x14ac:dyDescent="0.2">
      <c r="A4098" s="173"/>
      <c r="B4098" s="114"/>
      <c r="C4098" s="114"/>
      <c r="D4098" s="114"/>
      <c r="E4098" s="114"/>
      <c r="F4098" s="114"/>
    </row>
    <row r="4099" spans="1:6" ht="15" x14ac:dyDescent="0.2">
      <c r="A4099" s="173"/>
      <c r="B4099" s="114"/>
      <c r="C4099" s="114"/>
      <c r="D4099" s="114"/>
      <c r="E4099" s="114"/>
      <c r="F4099" s="114"/>
    </row>
    <row r="4100" spans="1:6" ht="15" x14ac:dyDescent="0.2">
      <c r="A4100" s="173"/>
      <c r="B4100" s="114"/>
      <c r="C4100" s="114"/>
      <c r="D4100" s="114"/>
      <c r="E4100" s="114"/>
      <c r="F4100" s="114"/>
    </row>
    <row r="4101" spans="1:6" ht="15" x14ac:dyDescent="0.2">
      <c r="A4101" s="173"/>
      <c r="B4101" s="114"/>
      <c r="C4101" s="114"/>
      <c r="D4101" s="114"/>
      <c r="E4101" s="114"/>
      <c r="F4101" s="114"/>
    </row>
    <row r="4102" spans="1:6" ht="15" x14ac:dyDescent="0.2">
      <c r="A4102" s="173"/>
      <c r="B4102" s="114"/>
      <c r="C4102" s="114"/>
      <c r="D4102" s="114"/>
      <c r="E4102" s="114"/>
      <c r="F4102" s="114"/>
    </row>
    <row r="4103" spans="1:6" ht="15" x14ac:dyDescent="0.2">
      <c r="A4103" s="173"/>
      <c r="B4103" s="114"/>
      <c r="C4103" s="114"/>
      <c r="D4103" s="114"/>
      <c r="E4103" s="114"/>
      <c r="F4103" s="114"/>
    </row>
    <row r="4104" spans="1:6" ht="15" x14ac:dyDescent="0.2">
      <c r="A4104" s="173"/>
      <c r="B4104" s="114"/>
      <c r="C4104" s="114"/>
      <c r="D4104" s="114"/>
      <c r="E4104" s="114"/>
      <c r="F4104" s="114"/>
    </row>
    <row r="4105" spans="1:6" ht="15" x14ac:dyDescent="0.2">
      <c r="A4105" s="173"/>
      <c r="B4105" s="114"/>
      <c r="C4105" s="114"/>
      <c r="D4105" s="114"/>
      <c r="E4105" s="114"/>
      <c r="F4105" s="114"/>
    </row>
    <row r="4106" spans="1:6" ht="15" x14ac:dyDescent="0.2">
      <c r="A4106" s="173"/>
      <c r="B4106" s="114"/>
      <c r="C4106" s="114"/>
      <c r="D4106" s="114"/>
      <c r="E4106" s="114"/>
      <c r="F4106" s="114"/>
    </row>
    <row r="4107" spans="1:6" ht="15" x14ac:dyDescent="0.2">
      <c r="A4107" s="173"/>
      <c r="B4107" s="114"/>
      <c r="C4107" s="114"/>
      <c r="D4107" s="114"/>
      <c r="E4107" s="114"/>
      <c r="F4107" s="114"/>
    </row>
    <row r="4108" spans="1:6" ht="15" x14ac:dyDescent="0.2">
      <c r="A4108" s="173"/>
      <c r="B4108" s="114"/>
      <c r="C4108" s="114"/>
      <c r="D4108" s="114"/>
      <c r="E4108" s="114"/>
      <c r="F4108" s="114"/>
    </row>
    <row r="4109" spans="1:6" ht="15" x14ac:dyDescent="0.2">
      <c r="A4109" s="173"/>
      <c r="B4109" s="114"/>
      <c r="C4109" s="114"/>
      <c r="D4109" s="114"/>
      <c r="E4109" s="114"/>
      <c r="F4109" s="114"/>
    </row>
    <row r="4110" spans="1:6" ht="15" x14ac:dyDescent="0.2">
      <c r="A4110" s="173"/>
      <c r="B4110" s="114"/>
      <c r="C4110" s="114"/>
      <c r="D4110" s="114"/>
      <c r="E4110" s="114"/>
      <c r="F4110" s="114"/>
    </row>
    <row r="4111" spans="1:6" ht="15" x14ac:dyDescent="0.2">
      <c r="A4111" s="173"/>
      <c r="B4111" s="114"/>
      <c r="C4111" s="114"/>
      <c r="D4111" s="114"/>
      <c r="E4111" s="114"/>
      <c r="F4111" s="114"/>
    </row>
    <row r="4112" spans="1:6" ht="15" x14ac:dyDescent="0.2">
      <c r="A4112" s="173"/>
      <c r="B4112" s="114"/>
      <c r="C4112" s="114"/>
      <c r="D4112" s="114"/>
      <c r="E4112" s="114"/>
      <c r="F4112" s="114"/>
    </row>
    <row r="4113" spans="1:6" ht="15" x14ac:dyDescent="0.2">
      <c r="A4113" s="173"/>
      <c r="B4113" s="114"/>
      <c r="C4113" s="114"/>
      <c r="D4113" s="114"/>
      <c r="E4113" s="114"/>
      <c r="F4113" s="114"/>
    </row>
    <row r="4114" spans="1:6" ht="15" x14ac:dyDescent="0.2">
      <c r="A4114" s="173"/>
      <c r="B4114" s="114"/>
      <c r="C4114" s="114"/>
      <c r="D4114" s="114"/>
      <c r="E4114" s="114"/>
      <c r="F4114" s="114"/>
    </row>
    <row r="4115" spans="1:6" ht="15" x14ac:dyDescent="0.2">
      <c r="A4115" s="173"/>
      <c r="B4115" s="114"/>
      <c r="C4115" s="114"/>
      <c r="D4115" s="114"/>
      <c r="E4115" s="114"/>
      <c r="F4115" s="114"/>
    </row>
    <row r="4116" spans="1:6" ht="15" x14ac:dyDescent="0.2">
      <c r="A4116" s="173"/>
      <c r="B4116" s="114"/>
      <c r="C4116" s="114"/>
      <c r="D4116" s="114"/>
      <c r="E4116" s="114"/>
      <c r="F4116" s="114"/>
    </row>
    <row r="4117" spans="1:6" ht="15" x14ac:dyDescent="0.2">
      <c r="A4117" s="173"/>
      <c r="B4117" s="114"/>
      <c r="C4117" s="114"/>
      <c r="D4117" s="114"/>
      <c r="E4117" s="114"/>
      <c r="F4117" s="114"/>
    </row>
    <row r="4118" spans="1:6" ht="15" x14ac:dyDescent="0.2">
      <c r="A4118" s="173"/>
      <c r="B4118" s="114"/>
      <c r="C4118" s="114"/>
      <c r="D4118" s="114"/>
      <c r="E4118" s="114"/>
      <c r="F4118" s="114"/>
    </row>
    <row r="4119" spans="1:6" ht="15" x14ac:dyDescent="0.2">
      <c r="A4119" s="173"/>
      <c r="B4119" s="114"/>
      <c r="C4119" s="114"/>
      <c r="D4119" s="114"/>
      <c r="E4119" s="114"/>
      <c r="F4119" s="114"/>
    </row>
    <row r="4120" spans="1:6" ht="15" x14ac:dyDescent="0.2">
      <c r="A4120" s="173"/>
      <c r="B4120" s="114"/>
      <c r="C4120" s="114"/>
      <c r="D4120" s="114"/>
      <c r="E4120" s="114"/>
      <c r="F4120" s="114"/>
    </row>
    <row r="4121" spans="1:6" ht="15" x14ac:dyDescent="0.2">
      <c r="A4121" s="173"/>
      <c r="B4121" s="114"/>
      <c r="C4121" s="114"/>
      <c r="D4121" s="114"/>
      <c r="E4121" s="114"/>
      <c r="F4121" s="114"/>
    </row>
    <row r="4122" spans="1:6" ht="15" x14ac:dyDescent="0.2">
      <c r="A4122" s="173"/>
      <c r="B4122" s="114"/>
      <c r="C4122" s="114"/>
      <c r="D4122" s="114"/>
      <c r="E4122" s="114"/>
      <c r="F4122" s="114"/>
    </row>
    <row r="4123" spans="1:6" ht="15" x14ac:dyDescent="0.2">
      <c r="A4123" s="173"/>
      <c r="B4123" s="114"/>
      <c r="C4123" s="114"/>
      <c r="D4123" s="114"/>
      <c r="E4123" s="114"/>
      <c r="F4123" s="114"/>
    </row>
    <row r="4124" spans="1:6" ht="15" x14ac:dyDescent="0.2">
      <c r="A4124" s="173"/>
      <c r="B4124" s="114"/>
      <c r="C4124" s="114"/>
      <c r="D4124" s="114"/>
      <c r="E4124" s="114"/>
      <c r="F4124" s="114"/>
    </row>
    <row r="4125" spans="1:6" ht="15" x14ac:dyDescent="0.2">
      <c r="A4125" s="173"/>
      <c r="B4125" s="114"/>
      <c r="C4125" s="114"/>
      <c r="D4125" s="114"/>
      <c r="E4125" s="114"/>
      <c r="F4125" s="114"/>
    </row>
    <row r="4126" spans="1:6" ht="15" x14ac:dyDescent="0.2">
      <c r="A4126" s="173"/>
      <c r="B4126" s="114"/>
      <c r="C4126" s="114"/>
      <c r="D4126" s="114"/>
      <c r="E4126" s="114"/>
      <c r="F4126" s="114"/>
    </row>
    <row r="4127" spans="1:6" ht="15" x14ac:dyDescent="0.2">
      <c r="A4127" s="173"/>
      <c r="B4127" s="114"/>
      <c r="C4127" s="114"/>
      <c r="D4127" s="114"/>
      <c r="E4127" s="114"/>
      <c r="F4127" s="114"/>
    </row>
    <row r="4128" spans="1:6" ht="15" x14ac:dyDescent="0.2">
      <c r="A4128" s="173"/>
      <c r="B4128" s="114"/>
      <c r="C4128" s="114"/>
      <c r="D4128" s="114"/>
      <c r="E4128" s="114"/>
      <c r="F4128" s="114"/>
    </row>
    <row r="4129" spans="1:6" ht="15" x14ac:dyDescent="0.2">
      <c r="A4129" s="173"/>
      <c r="B4129" s="114"/>
      <c r="C4129" s="114"/>
      <c r="D4129" s="114"/>
      <c r="E4129" s="114"/>
      <c r="F4129" s="114"/>
    </row>
    <row r="4130" spans="1:6" ht="15" x14ac:dyDescent="0.2">
      <c r="A4130" s="173"/>
      <c r="B4130" s="114"/>
      <c r="C4130" s="114"/>
      <c r="D4130" s="114"/>
      <c r="E4130" s="114"/>
      <c r="F4130" s="114"/>
    </row>
    <row r="4131" spans="1:6" ht="15" x14ac:dyDescent="0.2">
      <c r="A4131" s="173"/>
      <c r="B4131" s="114"/>
      <c r="C4131" s="114"/>
      <c r="D4131" s="114"/>
      <c r="E4131" s="114"/>
      <c r="F4131" s="114"/>
    </row>
    <row r="4132" spans="1:6" ht="15" x14ac:dyDescent="0.2">
      <c r="A4132" s="173"/>
      <c r="B4132" s="114"/>
      <c r="C4132" s="114"/>
      <c r="D4132" s="114"/>
      <c r="E4132" s="114"/>
      <c r="F4132" s="114"/>
    </row>
    <row r="4133" spans="1:6" ht="15" x14ac:dyDescent="0.2">
      <c r="A4133" s="173"/>
      <c r="B4133" s="114"/>
      <c r="C4133" s="114"/>
      <c r="D4133" s="114"/>
      <c r="E4133" s="114"/>
      <c r="F4133" s="114"/>
    </row>
    <row r="4134" spans="1:6" ht="15" x14ac:dyDescent="0.2">
      <c r="A4134" s="173"/>
      <c r="B4134" s="114"/>
      <c r="C4134" s="114"/>
      <c r="D4134" s="114"/>
      <c r="E4134" s="114"/>
      <c r="F4134" s="114"/>
    </row>
    <row r="4135" spans="1:6" ht="15" x14ac:dyDescent="0.2">
      <c r="A4135" s="173"/>
      <c r="B4135" s="114"/>
      <c r="C4135" s="114"/>
      <c r="D4135" s="114"/>
      <c r="E4135" s="114"/>
      <c r="F4135" s="114"/>
    </row>
    <row r="4136" spans="1:6" ht="15" x14ac:dyDescent="0.2">
      <c r="A4136" s="173"/>
      <c r="B4136" s="114"/>
      <c r="C4136" s="114"/>
      <c r="D4136" s="114"/>
      <c r="E4136" s="114"/>
      <c r="F4136" s="114"/>
    </row>
    <row r="4137" spans="1:6" ht="15" x14ac:dyDescent="0.2">
      <c r="A4137" s="173"/>
      <c r="B4137" s="114"/>
      <c r="C4137" s="114"/>
      <c r="D4137" s="114"/>
      <c r="E4137" s="114"/>
      <c r="F4137" s="114"/>
    </row>
    <row r="4138" spans="1:6" ht="15" x14ac:dyDescent="0.2">
      <c r="A4138" s="173"/>
      <c r="B4138" s="114"/>
      <c r="C4138" s="114"/>
      <c r="D4138" s="114"/>
      <c r="E4138" s="114"/>
      <c r="F4138" s="114"/>
    </row>
    <row r="4139" spans="1:6" ht="15" x14ac:dyDescent="0.2">
      <c r="A4139" s="173"/>
      <c r="B4139" s="114"/>
      <c r="C4139" s="114"/>
      <c r="D4139" s="114"/>
      <c r="E4139" s="114"/>
      <c r="F4139" s="114"/>
    </row>
    <row r="4140" spans="1:6" ht="15" x14ac:dyDescent="0.2">
      <c r="A4140" s="173"/>
      <c r="B4140" s="114"/>
      <c r="C4140" s="114"/>
      <c r="D4140" s="114"/>
      <c r="E4140" s="114"/>
      <c r="F4140" s="114"/>
    </row>
    <row r="4141" spans="1:6" ht="15" x14ac:dyDescent="0.2">
      <c r="A4141" s="173"/>
      <c r="B4141" s="114"/>
      <c r="C4141" s="114"/>
      <c r="D4141" s="114"/>
      <c r="E4141" s="114"/>
      <c r="F4141" s="114"/>
    </row>
    <row r="4142" spans="1:6" ht="15" x14ac:dyDescent="0.2">
      <c r="A4142" s="173"/>
      <c r="B4142" s="114"/>
      <c r="C4142" s="114"/>
      <c r="D4142" s="114"/>
      <c r="E4142" s="114"/>
      <c r="F4142" s="114"/>
    </row>
    <row r="4143" spans="1:6" ht="15" x14ac:dyDescent="0.2">
      <c r="A4143" s="173"/>
      <c r="B4143" s="114"/>
      <c r="C4143" s="114"/>
      <c r="D4143" s="114"/>
      <c r="E4143" s="114"/>
      <c r="F4143" s="114"/>
    </row>
    <row r="4144" spans="1:6" ht="15" x14ac:dyDescent="0.2">
      <c r="A4144" s="173"/>
      <c r="B4144" s="114"/>
      <c r="C4144" s="114"/>
      <c r="D4144" s="114"/>
      <c r="E4144" s="114"/>
      <c r="F4144" s="114"/>
    </row>
    <row r="4145" spans="1:6" ht="15" x14ac:dyDescent="0.2">
      <c r="A4145" s="173"/>
      <c r="B4145" s="114"/>
      <c r="C4145" s="114"/>
      <c r="D4145" s="114"/>
      <c r="E4145" s="114"/>
      <c r="F4145" s="114"/>
    </row>
    <row r="4146" spans="1:6" ht="15" x14ac:dyDescent="0.2">
      <c r="A4146" s="173"/>
      <c r="B4146" s="114"/>
      <c r="C4146" s="114"/>
      <c r="D4146" s="114"/>
      <c r="E4146" s="114"/>
      <c r="F4146" s="114"/>
    </row>
    <row r="4147" spans="1:6" ht="15" x14ac:dyDescent="0.2">
      <c r="A4147" s="173"/>
      <c r="B4147" s="114"/>
      <c r="C4147" s="114"/>
      <c r="D4147" s="114"/>
      <c r="E4147" s="114"/>
      <c r="F4147" s="114"/>
    </row>
    <row r="4148" spans="1:6" ht="15" x14ac:dyDescent="0.2">
      <c r="A4148" s="173"/>
      <c r="B4148" s="114"/>
      <c r="C4148" s="114"/>
      <c r="D4148" s="114"/>
      <c r="E4148" s="114"/>
      <c r="F4148" s="114"/>
    </row>
    <row r="4149" spans="1:6" ht="15" x14ac:dyDescent="0.2">
      <c r="A4149" s="173"/>
      <c r="B4149" s="114"/>
      <c r="C4149" s="114"/>
      <c r="D4149" s="114"/>
      <c r="E4149" s="114"/>
      <c r="F4149" s="114"/>
    </row>
    <row r="4150" spans="1:6" ht="15" x14ac:dyDescent="0.2">
      <c r="A4150" s="173"/>
      <c r="B4150" s="114"/>
      <c r="C4150" s="114"/>
      <c r="D4150" s="114"/>
      <c r="E4150" s="114"/>
      <c r="F4150" s="114"/>
    </row>
    <row r="4151" spans="1:6" ht="15" x14ac:dyDescent="0.2">
      <c r="A4151" s="173"/>
      <c r="B4151" s="114"/>
      <c r="C4151" s="114"/>
      <c r="D4151" s="114"/>
      <c r="E4151" s="114"/>
      <c r="F4151" s="114"/>
    </row>
    <row r="4152" spans="1:6" ht="15" x14ac:dyDescent="0.2">
      <c r="A4152" s="173"/>
      <c r="B4152" s="114"/>
      <c r="C4152" s="114"/>
      <c r="D4152" s="114"/>
      <c r="E4152" s="114"/>
      <c r="F4152" s="114"/>
    </row>
    <row r="4153" spans="1:6" ht="15" x14ac:dyDescent="0.2">
      <c r="A4153" s="173"/>
      <c r="B4153" s="114"/>
      <c r="C4153" s="114"/>
      <c r="D4153" s="114"/>
      <c r="E4153" s="114"/>
      <c r="F4153" s="114"/>
    </row>
    <row r="4154" spans="1:6" ht="15" x14ac:dyDescent="0.2">
      <c r="A4154" s="173"/>
      <c r="B4154" s="114"/>
      <c r="C4154" s="114"/>
      <c r="D4154" s="114"/>
      <c r="E4154" s="114"/>
      <c r="F4154" s="114"/>
    </row>
    <row r="4155" spans="1:6" ht="15" x14ac:dyDescent="0.2">
      <c r="A4155" s="173"/>
      <c r="B4155" s="114"/>
      <c r="C4155" s="114"/>
      <c r="D4155" s="114"/>
      <c r="E4155" s="114"/>
      <c r="F4155" s="114"/>
    </row>
    <row r="4156" spans="1:6" ht="15" x14ac:dyDescent="0.2">
      <c r="A4156" s="173"/>
      <c r="B4156" s="114"/>
      <c r="C4156" s="114"/>
      <c r="D4156" s="114"/>
      <c r="E4156" s="114"/>
      <c r="F4156" s="114"/>
    </row>
    <row r="4157" spans="1:6" ht="15" x14ac:dyDescent="0.2">
      <c r="A4157" s="173"/>
      <c r="B4157" s="114"/>
      <c r="C4157" s="114"/>
      <c r="D4157" s="114"/>
      <c r="E4157" s="114"/>
      <c r="F4157" s="114"/>
    </row>
    <row r="4158" spans="1:6" ht="15" x14ac:dyDescent="0.2">
      <c r="A4158" s="173"/>
      <c r="B4158" s="114"/>
      <c r="C4158" s="114"/>
      <c r="D4158" s="114"/>
      <c r="E4158" s="114"/>
      <c r="F4158" s="114"/>
    </row>
    <row r="4159" spans="1:6" ht="15" x14ac:dyDescent="0.2">
      <c r="A4159" s="173"/>
      <c r="B4159" s="114"/>
      <c r="C4159" s="114"/>
      <c r="D4159" s="114"/>
      <c r="E4159" s="114"/>
      <c r="F4159" s="114"/>
    </row>
    <row r="4160" spans="1:6" ht="15" x14ac:dyDescent="0.2">
      <c r="A4160" s="173"/>
      <c r="B4160" s="114"/>
      <c r="C4160" s="114"/>
      <c r="D4160" s="114"/>
      <c r="E4160" s="114"/>
      <c r="F4160" s="114"/>
    </row>
    <row r="4161" spans="1:6" ht="15" x14ac:dyDescent="0.2">
      <c r="A4161" s="173"/>
      <c r="B4161" s="114"/>
      <c r="C4161" s="114"/>
      <c r="D4161" s="114"/>
      <c r="E4161" s="114"/>
      <c r="F4161" s="114"/>
    </row>
    <row r="4162" spans="1:6" ht="15" x14ac:dyDescent="0.2">
      <c r="A4162" s="173"/>
      <c r="B4162" s="114"/>
      <c r="C4162" s="114"/>
      <c r="D4162" s="114"/>
      <c r="E4162" s="114"/>
      <c r="F4162" s="114"/>
    </row>
    <row r="4163" spans="1:6" ht="15" x14ac:dyDescent="0.2">
      <c r="A4163" s="173"/>
      <c r="B4163" s="114"/>
      <c r="C4163" s="114"/>
      <c r="D4163" s="114"/>
      <c r="E4163" s="114"/>
      <c r="F4163" s="114"/>
    </row>
    <row r="4164" spans="1:6" ht="15" x14ac:dyDescent="0.2">
      <c r="A4164" s="173"/>
      <c r="B4164" s="114"/>
      <c r="C4164" s="114"/>
      <c r="D4164" s="114"/>
      <c r="E4164" s="114"/>
      <c r="F4164" s="114"/>
    </row>
    <row r="4165" spans="1:6" ht="15" x14ac:dyDescent="0.2">
      <c r="A4165" s="173"/>
      <c r="B4165" s="114"/>
      <c r="C4165" s="114"/>
      <c r="D4165" s="114"/>
      <c r="E4165" s="114"/>
      <c r="F4165" s="114"/>
    </row>
    <row r="4166" spans="1:6" ht="15" x14ac:dyDescent="0.2">
      <c r="A4166" s="173"/>
      <c r="B4166" s="114"/>
      <c r="C4166" s="114"/>
      <c r="D4166" s="114"/>
      <c r="E4166" s="114"/>
      <c r="F4166" s="114"/>
    </row>
    <row r="4167" spans="1:6" ht="15" x14ac:dyDescent="0.2">
      <c r="A4167" s="173"/>
      <c r="B4167" s="114"/>
      <c r="C4167" s="114"/>
      <c r="D4167" s="114"/>
      <c r="E4167" s="114"/>
      <c r="F4167" s="114"/>
    </row>
    <row r="4168" spans="1:6" ht="15" x14ac:dyDescent="0.2">
      <c r="A4168" s="173"/>
      <c r="B4168" s="114"/>
      <c r="C4168" s="114"/>
      <c r="D4168" s="114"/>
      <c r="E4168" s="114"/>
      <c r="F4168" s="114"/>
    </row>
    <row r="4169" spans="1:6" ht="15" x14ac:dyDescent="0.2">
      <c r="A4169" s="173"/>
      <c r="B4169" s="114"/>
      <c r="C4169" s="114"/>
      <c r="D4169" s="114"/>
      <c r="E4169" s="114"/>
      <c r="F4169" s="114"/>
    </row>
    <row r="4170" spans="1:6" ht="15" x14ac:dyDescent="0.2">
      <c r="A4170" s="173"/>
      <c r="B4170" s="114"/>
      <c r="C4170" s="114"/>
      <c r="D4170" s="114"/>
      <c r="E4170" s="114"/>
      <c r="F4170" s="114"/>
    </row>
    <row r="4171" spans="1:6" ht="15" x14ac:dyDescent="0.2">
      <c r="A4171" s="173"/>
      <c r="B4171" s="114"/>
      <c r="C4171" s="114"/>
      <c r="D4171" s="114"/>
      <c r="E4171" s="114"/>
      <c r="F4171" s="114"/>
    </row>
    <row r="4172" spans="1:6" ht="15" x14ac:dyDescent="0.2">
      <c r="A4172" s="173"/>
      <c r="B4172" s="114"/>
      <c r="C4172" s="114"/>
      <c r="D4172" s="114"/>
      <c r="E4172" s="114"/>
      <c r="F4172" s="114"/>
    </row>
    <row r="4173" spans="1:6" ht="15" x14ac:dyDescent="0.2">
      <c r="A4173" s="173"/>
      <c r="B4173" s="114"/>
      <c r="C4173" s="114"/>
      <c r="D4173" s="114"/>
      <c r="E4173" s="114"/>
      <c r="F4173" s="114"/>
    </row>
    <row r="4174" spans="1:6" ht="15" x14ac:dyDescent="0.2">
      <c r="A4174" s="173"/>
      <c r="B4174" s="114"/>
      <c r="C4174" s="114"/>
      <c r="D4174" s="114"/>
      <c r="E4174" s="114"/>
      <c r="F4174" s="114"/>
    </row>
    <row r="4175" spans="1:6" ht="15" x14ac:dyDescent="0.2">
      <c r="A4175" s="173"/>
      <c r="B4175" s="114"/>
      <c r="C4175" s="114"/>
      <c r="D4175" s="114"/>
      <c r="E4175" s="114"/>
      <c r="F4175" s="114"/>
    </row>
    <row r="4176" spans="1:6" ht="15" x14ac:dyDescent="0.2">
      <c r="A4176" s="173"/>
      <c r="B4176" s="114"/>
      <c r="C4176" s="114"/>
      <c r="D4176" s="114"/>
      <c r="E4176" s="114"/>
      <c r="F4176" s="114"/>
    </row>
    <row r="4177" spans="1:6" ht="15" x14ac:dyDescent="0.2">
      <c r="A4177" s="173"/>
      <c r="B4177" s="114"/>
      <c r="C4177" s="114"/>
      <c r="D4177" s="114"/>
      <c r="E4177" s="114"/>
      <c r="F4177" s="114"/>
    </row>
    <row r="4178" spans="1:6" ht="15" x14ac:dyDescent="0.2">
      <c r="A4178" s="173"/>
      <c r="B4178" s="114"/>
      <c r="C4178" s="114"/>
      <c r="D4178" s="114"/>
      <c r="E4178" s="114"/>
      <c r="F4178" s="114"/>
    </row>
    <row r="4179" spans="1:6" ht="15" x14ac:dyDescent="0.2">
      <c r="A4179" s="173"/>
      <c r="B4179" s="114"/>
      <c r="C4179" s="114"/>
      <c r="D4179" s="114"/>
      <c r="E4179" s="114"/>
      <c r="F4179" s="114"/>
    </row>
    <row r="4180" spans="1:6" ht="15" x14ac:dyDescent="0.2">
      <c r="A4180" s="173"/>
      <c r="B4180" s="114"/>
      <c r="C4180" s="114"/>
      <c r="D4180" s="114"/>
      <c r="E4180" s="114"/>
      <c r="F4180" s="114"/>
    </row>
    <row r="4181" spans="1:6" ht="15" x14ac:dyDescent="0.2">
      <c r="A4181" s="173"/>
      <c r="B4181" s="114"/>
      <c r="C4181" s="114"/>
      <c r="D4181" s="114"/>
      <c r="E4181" s="114"/>
      <c r="F4181" s="114"/>
    </row>
    <row r="4182" spans="1:6" ht="15" x14ac:dyDescent="0.2">
      <c r="A4182" s="173"/>
      <c r="B4182" s="114"/>
      <c r="C4182" s="114"/>
      <c r="D4182" s="114"/>
      <c r="E4182" s="114"/>
      <c r="F4182" s="114"/>
    </row>
    <row r="4183" spans="1:6" ht="15" x14ac:dyDescent="0.2">
      <c r="A4183" s="173"/>
      <c r="B4183" s="114"/>
      <c r="C4183" s="114"/>
      <c r="D4183" s="114"/>
      <c r="E4183" s="114"/>
      <c r="F4183" s="114"/>
    </row>
    <row r="4184" spans="1:6" ht="15" x14ac:dyDescent="0.2">
      <c r="A4184" s="173"/>
      <c r="B4184" s="114"/>
      <c r="C4184" s="114"/>
      <c r="D4184" s="114"/>
      <c r="E4184" s="114"/>
      <c r="F4184" s="114"/>
    </row>
    <row r="4185" spans="1:6" ht="15" x14ac:dyDescent="0.2">
      <c r="A4185" s="173"/>
      <c r="B4185" s="114"/>
      <c r="C4185" s="114"/>
      <c r="D4185" s="114"/>
      <c r="E4185" s="114"/>
      <c r="F4185" s="114"/>
    </row>
    <row r="4186" spans="1:6" ht="15" x14ac:dyDescent="0.2">
      <c r="A4186" s="173"/>
      <c r="B4186" s="114"/>
      <c r="C4186" s="114"/>
      <c r="D4186" s="114"/>
      <c r="E4186" s="114"/>
      <c r="F4186" s="114"/>
    </row>
    <row r="4187" spans="1:6" ht="15" x14ac:dyDescent="0.2">
      <c r="A4187" s="173"/>
      <c r="B4187" s="114"/>
      <c r="C4187" s="114"/>
      <c r="D4187" s="114"/>
      <c r="E4187" s="114"/>
      <c r="F4187" s="114"/>
    </row>
    <row r="4188" spans="1:6" ht="15" x14ac:dyDescent="0.2">
      <c r="A4188" s="173"/>
      <c r="B4188" s="114"/>
      <c r="C4188" s="114"/>
      <c r="D4188" s="114"/>
      <c r="E4188" s="114"/>
      <c r="F4188" s="114"/>
    </row>
    <row r="4189" spans="1:6" ht="15" x14ac:dyDescent="0.2">
      <c r="A4189" s="173"/>
      <c r="B4189" s="114"/>
      <c r="C4189" s="114"/>
      <c r="D4189" s="114"/>
      <c r="E4189" s="114"/>
      <c r="F4189" s="114"/>
    </row>
    <row r="4190" spans="1:6" ht="15" x14ac:dyDescent="0.2">
      <c r="A4190" s="173"/>
      <c r="B4190" s="114"/>
      <c r="C4190" s="114"/>
      <c r="D4190" s="114"/>
      <c r="E4190" s="114"/>
      <c r="F4190" s="114"/>
    </row>
    <row r="4191" spans="1:6" ht="15" x14ac:dyDescent="0.2">
      <c r="A4191" s="173"/>
      <c r="B4191" s="114"/>
      <c r="C4191" s="114"/>
      <c r="D4191" s="114"/>
      <c r="E4191" s="114"/>
      <c r="F4191" s="114"/>
    </row>
    <row r="4192" spans="1:6" ht="15" x14ac:dyDescent="0.2">
      <c r="A4192" s="173"/>
      <c r="B4192" s="114"/>
      <c r="C4192" s="114"/>
      <c r="D4192" s="114"/>
      <c r="E4192" s="114"/>
      <c r="F4192" s="114"/>
    </row>
    <row r="4193" spans="1:6" ht="15" x14ac:dyDescent="0.2">
      <c r="A4193" s="173"/>
      <c r="B4193" s="114"/>
      <c r="C4193" s="114"/>
      <c r="D4193" s="114"/>
      <c r="E4193" s="114"/>
      <c r="F4193" s="114"/>
    </row>
    <row r="4194" spans="1:6" ht="15" x14ac:dyDescent="0.2">
      <c r="A4194" s="173"/>
      <c r="B4194" s="114"/>
      <c r="C4194" s="114"/>
      <c r="D4194" s="114"/>
      <c r="E4194" s="114"/>
      <c r="F4194" s="114"/>
    </row>
    <row r="4195" spans="1:6" ht="15" x14ac:dyDescent="0.2">
      <c r="A4195" s="173"/>
      <c r="B4195" s="114"/>
      <c r="C4195" s="114"/>
      <c r="D4195" s="114"/>
      <c r="E4195" s="114"/>
      <c r="F4195" s="114"/>
    </row>
    <row r="4196" spans="1:6" ht="15" x14ac:dyDescent="0.2">
      <c r="A4196" s="173"/>
      <c r="B4196" s="114"/>
      <c r="C4196" s="114"/>
      <c r="D4196" s="114"/>
      <c r="E4196" s="114"/>
      <c r="F4196" s="114"/>
    </row>
    <row r="4197" spans="1:6" ht="15" x14ac:dyDescent="0.2">
      <c r="A4197" s="173"/>
      <c r="B4197" s="114"/>
      <c r="C4197" s="114"/>
      <c r="D4197" s="114"/>
      <c r="E4197" s="114"/>
      <c r="F4197" s="114"/>
    </row>
    <row r="4198" spans="1:6" ht="15" x14ac:dyDescent="0.2">
      <c r="A4198" s="173"/>
      <c r="B4198" s="114"/>
      <c r="C4198" s="114"/>
      <c r="D4198" s="114"/>
      <c r="E4198" s="114"/>
      <c r="F4198" s="114"/>
    </row>
    <row r="4199" spans="1:6" ht="15" x14ac:dyDescent="0.2">
      <c r="A4199" s="173"/>
      <c r="B4199" s="114"/>
      <c r="C4199" s="114"/>
      <c r="D4199" s="114"/>
      <c r="E4199" s="114"/>
      <c r="F4199" s="114"/>
    </row>
    <row r="4200" spans="1:6" ht="15" x14ac:dyDescent="0.2">
      <c r="A4200" s="173"/>
      <c r="B4200" s="114"/>
      <c r="C4200" s="114"/>
      <c r="D4200" s="114"/>
      <c r="E4200" s="114"/>
      <c r="F4200" s="114"/>
    </row>
    <row r="4201" spans="1:6" ht="15" x14ac:dyDescent="0.2">
      <c r="A4201" s="173"/>
      <c r="B4201" s="114"/>
      <c r="C4201" s="114"/>
      <c r="D4201" s="114"/>
      <c r="E4201" s="114"/>
      <c r="F4201" s="114"/>
    </row>
    <row r="4202" spans="1:6" ht="15" x14ac:dyDescent="0.2">
      <c r="A4202" s="173"/>
      <c r="B4202" s="114"/>
      <c r="C4202" s="114"/>
      <c r="D4202" s="114"/>
      <c r="E4202" s="114"/>
      <c r="F4202" s="114"/>
    </row>
    <row r="4203" spans="1:6" ht="15" x14ac:dyDescent="0.2">
      <c r="A4203" s="173"/>
      <c r="B4203" s="114"/>
      <c r="C4203" s="114"/>
      <c r="D4203" s="114"/>
      <c r="E4203" s="114"/>
      <c r="F4203" s="114"/>
    </row>
    <row r="4204" spans="1:6" ht="15" x14ac:dyDescent="0.2">
      <c r="A4204" s="173"/>
      <c r="B4204" s="114"/>
      <c r="C4204" s="114"/>
      <c r="D4204" s="114"/>
      <c r="E4204" s="114"/>
      <c r="F4204" s="114"/>
    </row>
    <row r="4205" spans="1:6" ht="15" x14ac:dyDescent="0.2">
      <c r="A4205" s="173"/>
      <c r="B4205" s="114"/>
      <c r="C4205" s="114"/>
      <c r="D4205" s="114"/>
      <c r="E4205" s="114"/>
      <c r="F4205" s="114"/>
    </row>
    <row r="4206" spans="1:6" ht="15" x14ac:dyDescent="0.2">
      <c r="A4206" s="173"/>
      <c r="B4206" s="114"/>
      <c r="C4206" s="114"/>
      <c r="D4206" s="114"/>
      <c r="E4206" s="114"/>
      <c r="F4206" s="114"/>
    </row>
    <row r="4207" spans="1:6" ht="15" x14ac:dyDescent="0.2">
      <c r="A4207" s="173"/>
      <c r="B4207" s="114"/>
      <c r="C4207" s="114"/>
      <c r="D4207" s="114"/>
      <c r="E4207" s="114"/>
      <c r="F4207" s="114"/>
    </row>
    <row r="4208" spans="1:6" ht="15" x14ac:dyDescent="0.2">
      <c r="A4208" s="173"/>
      <c r="B4208" s="114"/>
      <c r="C4208" s="114"/>
      <c r="D4208" s="114"/>
      <c r="E4208" s="114"/>
      <c r="F4208" s="114"/>
    </row>
    <row r="4209" spans="1:6" ht="15" x14ac:dyDescent="0.2">
      <c r="A4209" s="173"/>
      <c r="B4209" s="114"/>
      <c r="C4209" s="114"/>
      <c r="D4209" s="114"/>
      <c r="E4209" s="114"/>
      <c r="F4209" s="114"/>
    </row>
    <row r="4210" spans="1:6" ht="15" x14ac:dyDescent="0.2">
      <c r="A4210" s="173"/>
      <c r="B4210" s="114"/>
      <c r="C4210" s="114"/>
      <c r="D4210" s="114"/>
      <c r="E4210" s="114"/>
      <c r="F4210" s="114"/>
    </row>
    <row r="4211" spans="1:6" ht="15" x14ac:dyDescent="0.2">
      <c r="A4211" s="173"/>
      <c r="B4211" s="114"/>
      <c r="C4211" s="114"/>
      <c r="D4211" s="114"/>
      <c r="E4211" s="114"/>
      <c r="F4211" s="114"/>
    </row>
    <row r="4212" spans="1:6" ht="15" x14ac:dyDescent="0.2">
      <c r="A4212" s="173"/>
      <c r="B4212" s="114"/>
      <c r="C4212" s="114"/>
      <c r="D4212" s="114"/>
      <c r="E4212" s="114"/>
      <c r="F4212" s="114"/>
    </row>
    <row r="4213" spans="1:6" ht="15" x14ac:dyDescent="0.2">
      <c r="A4213" s="173"/>
      <c r="B4213" s="114"/>
      <c r="C4213" s="114"/>
      <c r="D4213" s="114"/>
      <c r="E4213" s="114"/>
      <c r="F4213" s="114"/>
    </row>
    <row r="4214" spans="1:6" ht="15" x14ac:dyDescent="0.2">
      <c r="A4214" s="173"/>
      <c r="B4214" s="114"/>
      <c r="C4214" s="114"/>
      <c r="D4214" s="114"/>
      <c r="E4214" s="114"/>
      <c r="F4214" s="114"/>
    </row>
    <row r="4215" spans="1:6" ht="15" x14ac:dyDescent="0.2">
      <c r="A4215" s="173"/>
      <c r="B4215" s="114"/>
      <c r="C4215" s="114"/>
      <c r="D4215" s="114"/>
      <c r="E4215" s="114"/>
      <c r="F4215" s="114"/>
    </row>
    <row r="4216" spans="1:6" ht="15" x14ac:dyDescent="0.2">
      <c r="A4216" s="173"/>
      <c r="B4216" s="114"/>
      <c r="C4216" s="114"/>
      <c r="D4216" s="114"/>
      <c r="E4216" s="114"/>
      <c r="F4216" s="114"/>
    </row>
    <row r="4217" spans="1:6" ht="15" x14ac:dyDescent="0.2">
      <c r="A4217" s="173"/>
      <c r="B4217" s="114"/>
      <c r="C4217" s="114"/>
      <c r="D4217" s="114"/>
      <c r="E4217" s="114"/>
      <c r="F4217" s="114"/>
    </row>
    <row r="4218" spans="1:6" ht="15" x14ac:dyDescent="0.2">
      <c r="A4218" s="173"/>
      <c r="B4218" s="114"/>
      <c r="C4218" s="114"/>
      <c r="D4218" s="114"/>
      <c r="E4218" s="114"/>
      <c r="F4218" s="114"/>
    </row>
    <row r="4219" spans="1:6" ht="15" x14ac:dyDescent="0.2">
      <c r="A4219" s="173"/>
      <c r="B4219" s="114"/>
      <c r="C4219" s="114"/>
      <c r="D4219" s="114"/>
      <c r="E4219" s="114"/>
      <c r="F4219" s="114"/>
    </row>
    <row r="4220" spans="1:6" ht="15" x14ac:dyDescent="0.2">
      <c r="A4220" s="173"/>
      <c r="B4220" s="114"/>
      <c r="C4220" s="114"/>
      <c r="D4220" s="114"/>
      <c r="E4220" s="114"/>
      <c r="F4220" s="114"/>
    </row>
    <row r="4221" spans="1:6" ht="15" x14ac:dyDescent="0.2">
      <c r="A4221" s="173"/>
      <c r="B4221" s="114"/>
      <c r="C4221" s="114"/>
      <c r="D4221" s="114"/>
      <c r="E4221" s="114"/>
      <c r="F4221" s="114"/>
    </row>
    <row r="4222" spans="1:6" ht="15" x14ac:dyDescent="0.2">
      <c r="A4222" s="173"/>
      <c r="B4222" s="114"/>
      <c r="C4222" s="114"/>
      <c r="D4222" s="114"/>
      <c r="E4222" s="114"/>
      <c r="F4222" s="114"/>
    </row>
    <row r="4223" spans="1:6" ht="15" x14ac:dyDescent="0.2">
      <c r="A4223" s="173"/>
      <c r="B4223" s="114"/>
      <c r="C4223" s="114"/>
      <c r="D4223" s="114"/>
      <c r="E4223" s="114"/>
      <c r="F4223" s="114"/>
    </row>
    <row r="4224" spans="1:6" ht="15" x14ac:dyDescent="0.2">
      <c r="A4224" s="173"/>
      <c r="B4224" s="114"/>
      <c r="C4224" s="114"/>
      <c r="D4224" s="114"/>
      <c r="E4224" s="114"/>
      <c r="F4224" s="114"/>
    </row>
    <row r="4225" spans="1:6" ht="15" x14ac:dyDescent="0.2">
      <c r="A4225" s="173"/>
      <c r="B4225" s="114"/>
      <c r="C4225" s="114"/>
      <c r="D4225" s="114"/>
      <c r="E4225" s="114"/>
      <c r="F4225" s="114"/>
    </row>
    <row r="4226" spans="1:6" ht="15" x14ac:dyDescent="0.2">
      <c r="A4226" s="173"/>
      <c r="B4226" s="114"/>
      <c r="C4226" s="114"/>
      <c r="D4226" s="114"/>
      <c r="E4226" s="114"/>
      <c r="F4226" s="114"/>
    </row>
    <row r="4227" spans="1:6" ht="15" x14ac:dyDescent="0.2">
      <c r="A4227" s="173"/>
      <c r="B4227" s="114"/>
      <c r="C4227" s="114"/>
      <c r="D4227" s="114"/>
      <c r="E4227" s="114"/>
      <c r="F4227" s="114"/>
    </row>
    <row r="4228" spans="1:6" ht="15" x14ac:dyDescent="0.2">
      <c r="A4228" s="173"/>
      <c r="B4228" s="114"/>
      <c r="C4228" s="114"/>
      <c r="D4228" s="114"/>
      <c r="E4228" s="114"/>
      <c r="F4228" s="114"/>
    </row>
    <row r="4229" spans="1:6" ht="15" x14ac:dyDescent="0.2">
      <c r="A4229" s="173"/>
      <c r="B4229" s="114"/>
      <c r="C4229" s="114"/>
      <c r="D4229" s="114"/>
      <c r="E4229" s="114"/>
      <c r="F4229" s="114"/>
    </row>
    <row r="4230" spans="1:6" ht="15" x14ac:dyDescent="0.2">
      <c r="A4230" s="173"/>
      <c r="B4230" s="114"/>
      <c r="C4230" s="114"/>
      <c r="D4230" s="114"/>
      <c r="E4230" s="114"/>
      <c r="F4230" s="114"/>
    </row>
    <row r="4231" spans="1:6" ht="15" x14ac:dyDescent="0.2">
      <c r="A4231" s="173"/>
      <c r="B4231" s="114"/>
      <c r="C4231" s="114"/>
      <c r="D4231" s="114"/>
      <c r="E4231" s="114"/>
      <c r="F4231" s="114"/>
    </row>
    <row r="4232" spans="1:6" ht="15" x14ac:dyDescent="0.2">
      <c r="A4232" s="173"/>
      <c r="B4232" s="114"/>
      <c r="C4232" s="114"/>
      <c r="D4232" s="114"/>
      <c r="E4232" s="114"/>
      <c r="F4232" s="114"/>
    </row>
    <row r="4233" spans="1:6" ht="15" x14ac:dyDescent="0.2">
      <c r="A4233" s="173"/>
      <c r="B4233" s="114"/>
      <c r="C4233" s="114"/>
      <c r="D4233" s="114"/>
      <c r="E4233" s="114"/>
      <c r="F4233" s="114"/>
    </row>
    <row r="4234" spans="1:6" ht="15" x14ac:dyDescent="0.2">
      <c r="A4234" s="173"/>
      <c r="B4234" s="114"/>
      <c r="C4234" s="114"/>
      <c r="D4234" s="114"/>
      <c r="E4234" s="114"/>
      <c r="F4234" s="114"/>
    </row>
    <row r="4235" spans="1:6" ht="15" x14ac:dyDescent="0.2">
      <c r="A4235" s="173"/>
      <c r="B4235" s="114"/>
      <c r="C4235" s="114"/>
      <c r="D4235" s="114"/>
      <c r="E4235" s="114"/>
      <c r="F4235" s="114"/>
    </row>
    <row r="4236" spans="1:6" ht="15" x14ac:dyDescent="0.2">
      <c r="A4236" s="173"/>
      <c r="B4236" s="114"/>
      <c r="C4236" s="114"/>
      <c r="D4236" s="114"/>
      <c r="E4236" s="114"/>
      <c r="F4236" s="114"/>
    </row>
    <row r="4237" spans="1:6" ht="15" x14ac:dyDescent="0.2">
      <c r="A4237" s="173"/>
      <c r="B4237" s="114"/>
      <c r="C4237" s="114"/>
      <c r="D4237" s="114"/>
      <c r="E4237" s="114"/>
      <c r="F4237" s="114"/>
    </row>
    <row r="4238" spans="1:6" ht="15" x14ac:dyDescent="0.2">
      <c r="A4238" s="173"/>
      <c r="B4238" s="114"/>
      <c r="C4238" s="114"/>
      <c r="D4238" s="114"/>
      <c r="E4238" s="114"/>
      <c r="F4238" s="114"/>
    </row>
    <row r="4239" spans="1:6" ht="15" x14ac:dyDescent="0.2">
      <c r="A4239" s="173"/>
      <c r="B4239" s="114"/>
      <c r="C4239" s="114"/>
      <c r="D4239" s="114"/>
      <c r="E4239" s="114"/>
      <c r="F4239" s="114"/>
    </row>
    <row r="4240" spans="1:6" ht="15" x14ac:dyDescent="0.2">
      <c r="A4240" s="173"/>
      <c r="B4240" s="114"/>
      <c r="C4240" s="114"/>
      <c r="D4240" s="114"/>
      <c r="E4240" s="114"/>
      <c r="F4240" s="114"/>
    </row>
    <row r="4241" spans="1:6" ht="15" x14ac:dyDescent="0.2">
      <c r="A4241" s="173"/>
      <c r="B4241" s="114"/>
      <c r="C4241" s="114"/>
      <c r="D4241" s="114"/>
      <c r="E4241" s="114"/>
      <c r="F4241" s="114"/>
    </row>
    <row r="4242" spans="1:6" ht="15" x14ac:dyDescent="0.2">
      <c r="A4242" s="173"/>
      <c r="B4242" s="114"/>
      <c r="C4242" s="114"/>
      <c r="D4242" s="114"/>
      <c r="E4242" s="114"/>
      <c r="F4242" s="114"/>
    </row>
    <row r="4243" spans="1:6" ht="15" x14ac:dyDescent="0.2">
      <c r="A4243" s="173"/>
      <c r="B4243" s="114"/>
      <c r="C4243" s="114"/>
      <c r="D4243" s="114"/>
      <c r="E4243" s="114"/>
      <c r="F4243" s="114"/>
    </row>
    <row r="4244" spans="1:6" ht="15" x14ac:dyDescent="0.2">
      <c r="A4244" s="173"/>
      <c r="B4244" s="114"/>
      <c r="C4244" s="114"/>
      <c r="D4244" s="114"/>
      <c r="E4244" s="114"/>
      <c r="F4244" s="114"/>
    </row>
    <row r="4245" spans="1:6" ht="15" x14ac:dyDescent="0.2">
      <c r="A4245" s="173"/>
      <c r="B4245" s="114"/>
      <c r="C4245" s="114"/>
      <c r="D4245" s="114"/>
      <c r="E4245" s="114"/>
      <c r="F4245" s="114"/>
    </row>
    <row r="4246" spans="1:6" ht="15" x14ac:dyDescent="0.2">
      <c r="A4246" s="173"/>
      <c r="B4246" s="114"/>
      <c r="C4246" s="114"/>
      <c r="D4246" s="114"/>
      <c r="E4246" s="114"/>
      <c r="F4246" s="114"/>
    </row>
    <row r="4247" spans="1:6" ht="15" x14ac:dyDescent="0.2">
      <c r="A4247" s="173"/>
      <c r="B4247" s="114"/>
      <c r="C4247" s="114"/>
      <c r="D4247" s="114"/>
      <c r="E4247" s="114"/>
      <c r="F4247" s="114"/>
    </row>
    <row r="4248" spans="1:6" ht="15" x14ac:dyDescent="0.2">
      <c r="A4248" s="173"/>
      <c r="B4248" s="114"/>
      <c r="C4248" s="114"/>
      <c r="D4248" s="114"/>
      <c r="E4248" s="114"/>
      <c r="F4248" s="114"/>
    </row>
    <row r="4249" spans="1:6" ht="15" x14ac:dyDescent="0.2">
      <c r="A4249" s="173"/>
      <c r="B4249" s="114"/>
      <c r="C4249" s="114"/>
      <c r="D4249" s="114"/>
      <c r="E4249" s="114"/>
      <c r="F4249" s="114"/>
    </row>
    <row r="4250" spans="1:6" ht="15" x14ac:dyDescent="0.2">
      <c r="A4250" s="173"/>
      <c r="B4250" s="114"/>
      <c r="C4250" s="114"/>
      <c r="D4250" s="114"/>
      <c r="E4250" s="114"/>
      <c r="F4250" s="114"/>
    </row>
    <row r="4251" spans="1:6" ht="15" x14ac:dyDescent="0.2">
      <c r="A4251" s="173"/>
      <c r="B4251" s="114"/>
      <c r="C4251" s="114"/>
      <c r="D4251" s="114"/>
      <c r="E4251" s="114"/>
      <c r="F4251" s="114"/>
    </row>
    <row r="4252" spans="1:6" ht="15" x14ac:dyDescent="0.2">
      <c r="A4252" s="173"/>
      <c r="B4252" s="114"/>
      <c r="C4252" s="114"/>
      <c r="D4252" s="114"/>
      <c r="E4252" s="114"/>
      <c r="F4252" s="114"/>
    </row>
    <row r="4253" spans="1:6" ht="15" x14ac:dyDescent="0.2">
      <c r="A4253" s="173"/>
      <c r="B4253" s="114"/>
      <c r="C4253" s="114"/>
      <c r="D4253" s="114"/>
      <c r="E4253" s="114"/>
      <c r="F4253" s="114"/>
    </row>
    <row r="4254" spans="1:6" ht="15" x14ac:dyDescent="0.2">
      <c r="A4254" s="173"/>
      <c r="B4254" s="114"/>
      <c r="C4254" s="114"/>
      <c r="D4254" s="114"/>
      <c r="E4254" s="114"/>
      <c r="F4254" s="114"/>
    </row>
    <row r="4255" spans="1:6" ht="15" x14ac:dyDescent="0.2">
      <c r="A4255" s="173"/>
      <c r="B4255" s="114"/>
      <c r="C4255" s="114"/>
      <c r="D4255" s="114"/>
      <c r="E4255" s="114"/>
      <c r="F4255" s="114"/>
    </row>
    <row r="4256" spans="1:6" ht="15" x14ac:dyDescent="0.2">
      <c r="A4256" s="173"/>
      <c r="B4256" s="114"/>
      <c r="C4256" s="114"/>
      <c r="D4256" s="114"/>
      <c r="E4256" s="114"/>
      <c r="F4256" s="114"/>
    </row>
    <row r="4257" spans="1:6" ht="15" x14ac:dyDescent="0.2">
      <c r="A4257" s="173"/>
      <c r="B4257" s="114"/>
      <c r="C4257" s="114"/>
      <c r="D4257" s="114"/>
      <c r="E4257" s="114"/>
      <c r="F4257" s="114"/>
    </row>
    <row r="4258" spans="1:6" ht="15" x14ac:dyDescent="0.2">
      <c r="A4258" s="173"/>
      <c r="B4258" s="114"/>
      <c r="C4258" s="114"/>
      <c r="D4258" s="114"/>
      <c r="E4258" s="114"/>
      <c r="F4258" s="114"/>
    </row>
    <row r="4259" spans="1:6" ht="15" x14ac:dyDescent="0.2">
      <c r="A4259" s="173"/>
      <c r="B4259" s="114"/>
      <c r="C4259" s="114"/>
      <c r="D4259" s="114"/>
      <c r="E4259" s="114"/>
      <c r="F4259" s="114"/>
    </row>
    <row r="4260" spans="1:6" ht="15" x14ac:dyDescent="0.2">
      <c r="A4260" s="173"/>
      <c r="B4260" s="114"/>
      <c r="C4260" s="114"/>
      <c r="D4260" s="114"/>
      <c r="E4260" s="114"/>
      <c r="F4260" s="114"/>
    </row>
    <row r="4261" spans="1:6" ht="15" x14ac:dyDescent="0.2">
      <c r="A4261" s="173"/>
      <c r="B4261" s="114"/>
      <c r="C4261" s="114"/>
      <c r="D4261" s="114"/>
      <c r="E4261" s="114"/>
      <c r="F4261" s="114"/>
    </row>
    <row r="4262" spans="1:6" ht="15" x14ac:dyDescent="0.2">
      <c r="A4262" s="173"/>
      <c r="B4262" s="114"/>
      <c r="C4262" s="114"/>
      <c r="D4262" s="114"/>
      <c r="E4262" s="114"/>
      <c r="F4262" s="114"/>
    </row>
    <row r="4263" spans="1:6" ht="15" x14ac:dyDescent="0.2">
      <c r="A4263" s="173"/>
      <c r="B4263" s="114"/>
      <c r="C4263" s="114"/>
      <c r="D4263" s="114"/>
      <c r="E4263" s="114"/>
      <c r="F4263" s="114"/>
    </row>
    <row r="4264" spans="1:6" ht="15" x14ac:dyDescent="0.2">
      <c r="A4264" s="173"/>
      <c r="B4264" s="114"/>
      <c r="C4264" s="114"/>
      <c r="D4264" s="114"/>
      <c r="E4264" s="114"/>
      <c r="F4264" s="114"/>
    </row>
    <row r="4265" spans="1:6" ht="15" x14ac:dyDescent="0.2">
      <c r="A4265" s="173"/>
      <c r="B4265" s="114"/>
      <c r="C4265" s="114"/>
      <c r="D4265" s="114"/>
      <c r="E4265" s="114"/>
      <c r="F4265" s="114"/>
    </row>
    <row r="4266" spans="1:6" ht="15" x14ac:dyDescent="0.2">
      <c r="A4266" s="173"/>
      <c r="B4266" s="114"/>
      <c r="C4266" s="114"/>
      <c r="D4266" s="114"/>
      <c r="E4266" s="114"/>
      <c r="F4266" s="114"/>
    </row>
    <row r="4267" spans="1:6" ht="15" x14ac:dyDescent="0.2">
      <c r="A4267" s="173"/>
      <c r="B4267" s="114"/>
      <c r="C4267" s="114"/>
      <c r="D4267" s="114"/>
      <c r="E4267" s="114"/>
      <c r="F4267" s="114"/>
    </row>
    <row r="4268" spans="1:6" ht="15" x14ac:dyDescent="0.2">
      <c r="A4268" s="173"/>
      <c r="B4268" s="114"/>
      <c r="C4268" s="114"/>
      <c r="D4268" s="114"/>
      <c r="E4268" s="114"/>
      <c r="F4268" s="114"/>
    </row>
    <row r="4269" spans="1:6" ht="15" x14ac:dyDescent="0.2">
      <c r="A4269" s="173"/>
      <c r="B4269" s="114"/>
      <c r="C4269" s="114"/>
      <c r="D4269" s="114"/>
      <c r="E4269" s="114"/>
      <c r="F4269" s="114"/>
    </row>
    <row r="4270" spans="1:6" ht="15" x14ac:dyDescent="0.2">
      <c r="A4270" s="173"/>
      <c r="B4270" s="114"/>
      <c r="C4270" s="114"/>
      <c r="D4270" s="114"/>
      <c r="E4270" s="114"/>
      <c r="F4270" s="114"/>
    </row>
    <row r="4271" spans="1:6" ht="15" x14ac:dyDescent="0.2">
      <c r="A4271" s="173"/>
      <c r="B4271" s="114"/>
      <c r="C4271" s="114"/>
      <c r="D4271" s="114"/>
      <c r="E4271" s="114"/>
      <c r="F4271" s="114"/>
    </row>
    <row r="4272" spans="1:6" ht="15" x14ac:dyDescent="0.2">
      <c r="A4272" s="173"/>
      <c r="B4272" s="114"/>
      <c r="C4272" s="114"/>
      <c r="D4272" s="114"/>
      <c r="E4272" s="114"/>
      <c r="F4272" s="114"/>
    </row>
    <row r="4273" spans="1:6" ht="15" x14ac:dyDescent="0.2">
      <c r="A4273" s="173"/>
      <c r="B4273" s="114"/>
      <c r="C4273" s="114"/>
      <c r="D4273" s="114"/>
      <c r="E4273" s="114"/>
      <c r="F4273" s="114"/>
    </row>
    <row r="4274" spans="1:6" ht="15" x14ac:dyDescent="0.2">
      <c r="A4274" s="173"/>
      <c r="B4274" s="114"/>
      <c r="C4274" s="114"/>
      <c r="D4274" s="114"/>
      <c r="E4274" s="114"/>
      <c r="F4274" s="114"/>
    </row>
    <row r="4275" spans="1:6" ht="15" x14ac:dyDescent="0.2">
      <c r="A4275" s="173"/>
      <c r="B4275" s="114"/>
      <c r="C4275" s="114"/>
      <c r="D4275" s="114"/>
      <c r="E4275" s="114"/>
      <c r="F4275" s="114"/>
    </row>
    <row r="4276" spans="1:6" ht="15" x14ac:dyDescent="0.2">
      <c r="A4276" s="173"/>
      <c r="B4276" s="114"/>
      <c r="C4276" s="114"/>
      <c r="D4276" s="114"/>
      <c r="E4276" s="114"/>
      <c r="F4276" s="114"/>
    </row>
    <row r="4277" spans="1:6" ht="15" x14ac:dyDescent="0.2">
      <c r="A4277" s="173"/>
      <c r="B4277" s="114"/>
      <c r="C4277" s="114"/>
      <c r="D4277" s="114"/>
      <c r="E4277" s="114"/>
      <c r="F4277" s="114"/>
    </row>
    <row r="4278" spans="1:6" ht="15" x14ac:dyDescent="0.2">
      <c r="A4278" s="173"/>
      <c r="B4278" s="114"/>
      <c r="C4278" s="114"/>
      <c r="D4278" s="114"/>
      <c r="E4278" s="114"/>
      <c r="F4278" s="114"/>
    </row>
    <row r="4279" spans="1:6" ht="15" x14ac:dyDescent="0.2">
      <c r="A4279" s="173"/>
      <c r="B4279" s="114"/>
      <c r="C4279" s="114"/>
      <c r="D4279" s="114"/>
      <c r="E4279" s="114"/>
      <c r="F4279" s="114"/>
    </row>
    <row r="4280" spans="1:6" ht="15" x14ac:dyDescent="0.2">
      <c r="A4280" s="173"/>
      <c r="B4280" s="114"/>
      <c r="C4280" s="114"/>
      <c r="D4280" s="114"/>
      <c r="E4280" s="114"/>
      <c r="F4280" s="114"/>
    </row>
    <row r="4281" spans="1:6" ht="15" x14ac:dyDescent="0.2">
      <c r="A4281" s="173"/>
      <c r="B4281" s="114"/>
      <c r="C4281" s="114"/>
      <c r="D4281" s="114"/>
      <c r="E4281" s="114"/>
      <c r="F4281" s="114"/>
    </row>
    <row r="4282" spans="1:6" ht="15" x14ac:dyDescent="0.2">
      <c r="A4282" s="173"/>
      <c r="B4282" s="114"/>
      <c r="C4282" s="114"/>
      <c r="D4282" s="114"/>
      <c r="E4282" s="114"/>
      <c r="F4282" s="114"/>
    </row>
    <row r="4283" spans="1:6" ht="15" x14ac:dyDescent="0.2">
      <c r="A4283" s="173"/>
      <c r="B4283" s="114"/>
      <c r="C4283" s="114"/>
      <c r="D4283" s="114"/>
      <c r="E4283" s="114"/>
      <c r="F4283" s="114"/>
    </row>
    <row r="4284" spans="1:6" ht="15" x14ac:dyDescent="0.2">
      <c r="A4284" s="173"/>
      <c r="B4284" s="114"/>
      <c r="C4284" s="114"/>
      <c r="D4284" s="114"/>
      <c r="E4284" s="114"/>
      <c r="F4284" s="114"/>
    </row>
    <row r="4285" spans="1:6" ht="15" x14ac:dyDescent="0.2">
      <c r="A4285" s="173"/>
      <c r="B4285" s="114"/>
      <c r="C4285" s="114"/>
      <c r="D4285" s="114"/>
      <c r="E4285" s="114"/>
      <c r="F4285" s="114"/>
    </row>
    <row r="4286" spans="1:6" ht="15" x14ac:dyDescent="0.2">
      <c r="A4286" s="173"/>
      <c r="B4286" s="114"/>
      <c r="C4286" s="114"/>
      <c r="D4286" s="114"/>
      <c r="E4286" s="114"/>
      <c r="F4286" s="114"/>
    </row>
    <row r="4287" spans="1:6" ht="15" x14ac:dyDescent="0.2">
      <c r="A4287" s="173"/>
      <c r="B4287" s="114"/>
      <c r="C4287" s="114"/>
      <c r="D4287" s="114"/>
      <c r="E4287" s="114"/>
      <c r="F4287" s="114"/>
    </row>
    <row r="4288" spans="1:6" ht="15" x14ac:dyDescent="0.2">
      <c r="A4288" s="173"/>
      <c r="B4288" s="114"/>
      <c r="C4288" s="114"/>
      <c r="D4288" s="114"/>
      <c r="E4288" s="114"/>
      <c r="F4288" s="114"/>
    </row>
    <row r="4289" spans="1:6" ht="15" x14ac:dyDescent="0.2">
      <c r="A4289" s="173"/>
      <c r="B4289" s="114"/>
      <c r="C4289" s="114"/>
      <c r="D4289" s="114"/>
      <c r="E4289" s="114"/>
      <c r="F4289" s="114"/>
    </row>
    <row r="4290" spans="1:6" ht="15" x14ac:dyDescent="0.2">
      <c r="A4290" s="173"/>
      <c r="B4290" s="114"/>
      <c r="C4290" s="114"/>
      <c r="D4290" s="114"/>
      <c r="E4290" s="114"/>
      <c r="F4290" s="114"/>
    </row>
    <row r="4291" spans="1:6" ht="15" x14ac:dyDescent="0.2">
      <c r="A4291" s="173"/>
      <c r="B4291" s="114"/>
      <c r="C4291" s="114"/>
      <c r="D4291" s="114"/>
      <c r="E4291" s="114"/>
      <c r="F4291" s="114"/>
    </row>
    <row r="4292" spans="1:6" ht="15" x14ac:dyDescent="0.2">
      <c r="A4292" s="173"/>
      <c r="B4292" s="114"/>
      <c r="C4292" s="114"/>
      <c r="D4292" s="114"/>
      <c r="E4292" s="114"/>
      <c r="F4292" s="114"/>
    </row>
    <row r="4293" spans="1:6" ht="15" x14ac:dyDescent="0.2">
      <c r="A4293" s="173"/>
      <c r="B4293" s="114"/>
      <c r="C4293" s="114"/>
      <c r="D4293" s="114"/>
      <c r="E4293" s="114"/>
      <c r="F4293" s="114"/>
    </row>
    <row r="4294" spans="1:6" ht="15" x14ac:dyDescent="0.2">
      <c r="A4294" s="173"/>
      <c r="B4294" s="114"/>
      <c r="C4294" s="114"/>
      <c r="D4294" s="114"/>
      <c r="E4294" s="114"/>
      <c r="F4294" s="114"/>
    </row>
    <row r="4295" spans="1:6" ht="15" x14ac:dyDescent="0.2">
      <c r="A4295" s="173"/>
      <c r="B4295" s="114"/>
      <c r="C4295" s="114"/>
      <c r="D4295" s="114"/>
      <c r="E4295" s="114"/>
      <c r="F4295" s="114"/>
    </row>
    <row r="4296" spans="1:6" ht="15" x14ac:dyDescent="0.2">
      <c r="A4296" s="173"/>
      <c r="B4296" s="114"/>
      <c r="C4296" s="114"/>
      <c r="D4296" s="114"/>
      <c r="E4296" s="114"/>
      <c r="F4296" s="114"/>
    </row>
    <row r="4297" spans="1:6" ht="15" x14ac:dyDescent="0.2">
      <c r="A4297" s="173"/>
      <c r="B4297" s="114"/>
      <c r="C4297" s="114"/>
      <c r="D4297" s="114"/>
      <c r="E4297" s="114"/>
      <c r="F4297" s="114"/>
    </row>
    <row r="4298" spans="1:6" ht="15" x14ac:dyDescent="0.2">
      <c r="A4298" s="173"/>
      <c r="B4298" s="114"/>
      <c r="C4298" s="114"/>
      <c r="D4298" s="114"/>
      <c r="E4298" s="114"/>
      <c r="F4298" s="114"/>
    </row>
    <row r="4299" spans="1:6" ht="15" x14ac:dyDescent="0.2">
      <c r="A4299" s="173"/>
      <c r="B4299" s="114"/>
      <c r="C4299" s="114"/>
      <c r="D4299" s="114"/>
      <c r="E4299" s="114"/>
      <c r="F4299" s="114"/>
    </row>
    <row r="4300" spans="1:6" ht="15" x14ac:dyDescent="0.2">
      <c r="A4300" s="173"/>
      <c r="B4300" s="114"/>
      <c r="C4300" s="114"/>
      <c r="D4300" s="114"/>
      <c r="E4300" s="114"/>
      <c r="F4300" s="114"/>
    </row>
    <row r="4301" spans="1:6" ht="15" x14ac:dyDescent="0.2">
      <c r="A4301" s="173"/>
      <c r="B4301" s="114"/>
      <c r="C4301" s="114"/>
      <c r="D4301" s="114"/>
      <c r="E4301" s="114"/>
      <c r="F4301" s="114"/>
    </row>
    <row r="4302" spans="1:6" ht="15" x14ac:dyDescent="0.2">
      <c r="A4302" s="173"/>
      <c r="B4302" s="114"/>
      <c r="C4302" s="114"/>
      <c r="D4302" s="114"/>
      <c r="E4302" s="114"/>
      <c r="F4302" s="114"/>
    </row>
    <row r="4303" spans="1:6" ht="15" x14ac:dyDescent="0.2">
      <c r="A4303" s="173"/>
      <c r="B4303" s="114"/>
      <c r="C4303" s="114"/>
      <c r="D4303" s="114"/>
      <c r="E4303" s="114"/>
      <c r="F4303" s="114"/>
    </row>
    <row r="4304" spans="1:6" ht="15" x14ac:dyDescent="0.2">
      <c r="A4304" s="173"/>
      <c r="B4304" s="114"/>
      <c r="C4304" s="114"/>
      <c r="D4304" s="114"/>
      <c r="E4304" s="114"/>
      <c r="F4304" s="114"/>
    </row>
    <row r="4305" spans="1:6" ht="15" x14ac:dyDescent="0.2">
      <c r="A4305" s="173"/>
      <c r="B4305" s="114"/>
      <c r="C4305" s="114"/>
      <c r="D4305" s="114"/>
      <c r="E4305" s="114"/>
      <c r="F4305" s="114"/>
    </row>
    <row r="4306" spans="1:6" ht="15" x14ac:dyDescent="0.2">
      <c r="A4306" s="173"/>
      <c r="B4306" s="114"/>
      <c r="C4306" s="114"/>
      <c r="D4306" s="114"/>
      <c r="E4306" s="114"/>
      <c r="F4306" s="114"/>
    </row>
    <row r="4307" spans="1:6" ht="15" x14ac:dyDescent="0.2">
      <c r="A4307" s="173"/>
      <c r="B4307" s="114"/>
      <c r="C4307" s="114"/>
      <c r="D4307" s="114"/>
      <c r="E4307" s="114"/>
      <c r="F4307" s="114"/>
    </row>
    <row r="4308" spans="1:6" ht="15" x14ac:dyDescent="0.2">
      <c r="A4308" s="173"/>
      <c r="B4308" s="114"/>
      <c r="C4308" s="114"/>
      <c r="D4308" s="114"/>
      <c r="E4308" s="114"/>
      <c r="F4308" s="114"/>
    </row>
    <row r="4309" spans="1:6" ht="15" x14ac:dyDescent="0.2">
      <c r="A4309" s="173"/>
      <c r="B4309" s="114"/>
      <c r="C4309" s="114"/>
      <c r="D4309" s="114"/>
      <c r="E4309" s="114"/>
      <c r="F4309" s="114"/>
    </row>
    <row r="4310" spans="1:6" ht="15" x14ac:dyDescent="0.2">
      <c r="A4310" s="173"/>
      <c r="B4310" s="114"/>
      <c r="C4310" s="114"/>
      <c r="D4310" s="114"/>
      <c r="E4310" s="114"/>
      <c r="F4310" s="114"/>
    </row>
    <row r="4311" spans="1:6" ht="15" x14ac:dyDescent="0.2">
      <c r="A4311" s="173"/>
      <c r="B4311" s="114"/>
      <c r="C4311" s="114"/>
      <c r="D4311" s="114"/>
      <c r="E4311" s="114"/>
      <c r="F4311" s="114"/>
    </row>
    <row r="4312" spans="1:6" ht="15" x14ac:dyDescent="0.2">
      <c r="A4312" s="173"/>
      <c r="B4312" s="114"/>
      <c r="C4312" s="114"/>
      <c r="D4312" s="114"/>
      <c r="E4312" s="114"/>
      <c r="F4312" s="114"/>
    </row>
    <row r="4313" spans="1:6" ht="15" x14ac:dyDescent="0.2">
      <c r="A4313" s="173"/>
      <c r="B4313" s="114"/>
      <c r="C4313" s="114"/>
      <c r="D4313" s="114"/>
      <c r="E4313" s="114"/>
      <c r="F4313" s="114"/>
    </row>
    <row r="4314" spans="1:6" ht="15" x14ac:dyDescent="0.2">
      <c r="A4314" s="173"/>
      <c r="B4314" s="114"/>
      <c r="C4314" s="114"/>
      <c r="D4314" s="114"/>
      <c r="E4314" s="114"/>
      <c r="F4314" s="114"/>
    </row>
    <row r="4315" spans="1:6" ht="15" x14ac:dyDescent="0.2">
      <c r="A4315" s="173"/>
      <c r="B4315" s="114"/>
      <c r="C4315" s="114"/>
      <c r="D4315" s="114"/>
      <c r="E4315" s="114"/>
      <c r="F4315" s="114"/>
    </row>
    <row r="4316" spans="1:6" ht="15" x14ac:dyDescent="0.2">
      <c r="A4316" s="173"/>
      <c r="B4316" s="114"/>
      <c r="C4316" s="114"/>
      <c r="D4316" s="114"/>
      <c r="E4316" s="114"/>
      <c r="F4316" s="114"/>
    </row>
    <row r="4317" spans="1:6" ht="15" x14ac:dyDescent="0.2">
      <c r="A4317" s="173"/>
      <c r="B4317" s="114"/>
      <c r="C4317" s="114"/>
      <c r="D4317" s="114"/>
      <c r="E4317" s="114"/>
      <c r="F4317" s="114"/>
    </row>
    <row r="4318" spans="1:6" ht="15" x14ac:dyDescent="0.2">
      <c r="A4318" s="173"/>
      <c r="B4318" s="114"/>
      <c r="C4318" s="114"/>
      <c r="D4318" s="114"/>
      <c r="E4318" s="114"/>
      <c r="F4318" s="114"/>
    </row>
    <row r="4319" spans="1:6" ht="15" x14ac:dyDescent="0.2">
      <c r="A4319" s="173"/>
      <c r="B4319" s="114"/>
      <c r="C4319" s="114"/>
      <c r="D4319" s="114"/>
      <c r="E4319" s="114"/>
      <c r="F4319" s="114"/>
    </row>
    <row r="4320" spans="1:6" ht="15" x14ac:dyDescent="0.2">
      <c r="A4320" s="173"/>
      <c r="B4320" s="114"/>
      <c r="C4320" s="114"/>
      <c r="D4320" s="114"/>
      <c r="E4320" s="114"/>
      <c r="F4320" s="114"/>
    </row>
    <row r="4321" spans="1:6" ht="15" x14ac:dyDescent="0.2">
      <c r="A4321" s="173"/>
      <c r="B4321" s="114"/>
      <c r="C4321" s="114"/>
      <c r="D4321" s="114"/>
      <c r="E4321" s="114"/>
      <c r="F4321" s="114"/>
    </row>
    <row r="4322" spans="1:6" ht="15" x14ac:dyDescent="0.2">
      <c r="A4322" s="173"/>
      <c r="B4322" s="114"/>
      <c r="C4322" s="114"/>
      <c r="D4322" s="114"/>
      <c r="E4322" s="114"/>
      <c r="F4322" s="114"/>
    </row>
    <row r="4323" spans="1:6" ht="15" x14ac:dyDescent="0.2">
      <c r="A4323" s="173"/>
      <c r="B4323" s="114"/>
      <c r="C4323" s="114"/>
      <c r="D4323" s="114"/>
      <c r="E4323" s="114"/>
      <c r="F4323" s="114"/>
    </row>
    <row r="4324" spans="1:6" ht="15" x14ac:dyDescent="0.2">
      <c r="A4324" s="173"/>
      <c r="B4324" s="114"/>
      <c r="C4324" s="114"/>
      <c r="D4324" s="114"/>
      <c r="E4324" s="114"/>
      <c r="F4324" s="114"/>
    </row>
    <row r="4325" spans="1:6" ht="15" x14ac:dyDescent="0.2">
      <c r="A4325" s="173"/>
      <c r="B4325" s="114"/>
      <c r="C4325" s="114"/>
      <c r="D4325" s="114"/>
      <c r="E4325" s="114"/>
      <c r="F4325" s="114"/>
    </row>
    <row r="4326" spans="1:6" ht="15" x14ac:dyDescent="0.2">
      <c r="A4326" s="173"/>
      <c r="B4326" s="114"/>
      <c r="C4326" s="114"/>
      <c r="D4326" s="114"/>
      <c r="E4326" s="114"/>
      <c r="F4326" s="114"/>
    </row>
    <row r="4327" spans="1:6" ht="15" x14ac:dyDescent="0.2">
      <c r="A4327" s="173"/>
      <c r="B4327" s="114"/>
      <c r="C4327" s="114"/>
      <c r="D4327" s="114"/>
      <c r="E4327" s="114"/>
      <c r="F4327" s="114"/>
    </row>
    <row r="4328" spans="1:6" ht="15" x14ac:dyDescent="0.2">
      <c r="A4328" s="173"/>
      <c r="B4328" s="114"/>
      <c r="C4328" s="114"/>
      <c r="D4328" s="114"/>
      <c r="E4328" s="114"/>
      <c r="F4328" s="114"/>
    </row>
    <row r="4329" spans="1:6" ht="15" x14ac:dyDescent="0.2">
      <c r="A4329" s="173"/>
      <c r="B4329" s="114"/>
      <c r="C4329" s="114"/>
      <c r="D4329" s="114"/>
      <c r="E4329" s="114"/>
      <c r="F4329" s="114"/>
    </row>
    <row r="4330" spans="1:6" ht="15" x14ac:dyDescent="0.2">
      <c r="A4330" s="173"/>
      <c r="B4330" s="114"/>
      <c r="C4330" s="114"/>
      <c r="D4330" s="114"/>
      <c r="E4330" s="114"/>
      <c r="F4330" s="114"/>
    </row>
    <row r="4331" spans="1:6" ht="15" x14ac:dyDescent="0.2">
      <c r="A4331" s="173"/>
      <c r="B4331" s="114"/>
      <c r="C4331" s="114"/>
      <c r="D4331" s="114"/>
      <c r="E4331" s="114"/>
      <c r="F4331" s="114"/>
    </row>
    <row r="4332" spans="1:6" ht="15" x14ac:dyDescent="0.2">
      <c r="A4332" s="173"/>
      <c r="B4332" s="114"/>
      <c r="C4332" s="114"/>
      <c r="D4332" s="114"/>
      <c r="E4332" s="114"/>
      <c r="F4332" s="114"/>
    </row>
    <row r="4333" spans="1:6" ht="15" x14ac:dyDescent="0.2">
      <c r="A4333" s="173"/>
      <c r="B4333" s="114"/>
      <c r="C4333" s="114"/>
      <c r="D4333" s="114"/>
      <c r="E4333" s="114"/>
      <c r="F4333" s="114"/>
    </row>
    <row r="4334" spans="1:6" ht="15" x14ac:dyDescent="0.2">
      <c r="A4334" s="173"/>
      <c r="B4334" s="114"/>
      <c r="C4334" s="114"/>
      <c r="D4334" s="114"/>
      <c r="E4334" s="114"/>
      <c r="F4334" s="114"/>
    </row>
    <row r="4335" spans="1:6" ht="15" x14ac:dyDescent="0.2">
      <c r="A4335" s="173"/>
      <c r="B4335" s="114"/>
      <c r="C4335" s="114"/>
      <c r="D4335" s="114"/>
      <c r="E4335" s="114"/>
      <c r="F4335" s="114"/>
    </row>
    <row r="4336" spans="1:6" ht="15" x14ac:dyDescent="0.2">
      <c r="A4336" s="173"/>
      <c r="B4336" s="114"/>
      <c r="C4336" s="114"/>
      <c r="D4336" s="114"/>
      <c r="E4336" s="114"/>
      <c r="F4336" s="114"/>
    </row>
    <row r="4337" spans="1:6" ht="15" x14ac:dyDescent="0.2">
      <c r="A4337" s="173"/>
      <c r="B4337" s="114"/>
      <c r="C4337" s="114"/>
      <c r="D4337" s="114"/>
      <c r="E4337" s="114"/>
      <c r="F4337" s="114"/>
    </row>
    <row r="4338" spans="1:6" ht="15" x14ac:dyDescent="0.2">
      <c r="A4338" s="173"/>
      <c r="B4338" s="114"/>
      <c r="C4338" s="114"/>
      <c r="D4338" s="114"/>
      <c r="E4338" s="114"/>
      <c r="F4338" s="114"/>
    </row>
    <row r="4339" spans="1:6" ht="15" x14ac:dyDescent="0.2">
      <c r="A4339" s="173"/>
      <c r="B4339" s="114"/>
      <c r="C4339" s="114"/>
      <c r="D4339" s="114"/>
      <c r="E4339" s="114"/>
      <c r="F4339" s="114"/>
    </row>
    <row r="4340" spans="1:6" ht="15" x14ac:dyDescent="0.2">
      <c r="A4340" s="173"/>
      <c r="B4340" s="114"/>
      <c r="C4340" s="114"/>
      <c r="D4340" s="114"/>
      <c r="E4340" s="114"/>
      <c r="F4340" s="114"/>
    </row>
    <row r="4341" spans="1:6" ht="15" x14ac:dyDescent="0.2">
      <c r="A4341" s="173"/>
      <c r="B4341" s="114"/>
      <c r="C4341" s="114"/>
      <c r="D4341" s="114"/>
      <c r="E4341" s="114"/>
      <c r="F4341" s="114"/>
    </row>
    <row r="4342" spans="1:6" ht="15" x14ac:dyDescent="0.2">
      <c r="A4342" s="173"/>
      <c r="B4342" s="114"/>
      <c r="C4342" s="114"/>
      <c r="D4342" s="114"/>
      <c r="E4342" s="114"/>
      <c r="F4342" s="114"/>
    </row>
    <row r="4343" spans="1:6" ht="15" x14ac:dyDescent="0.2">
      <c r="A4343" s="173"/>
      <c r="B4343" s="114"/>
      <c r="C4343" s="114"/>
      <c r="D4343" s="114"/>
      <c r="E4343" s="114"/>
      <c r="F4343" s="114"/>
    </row>
    <row r="4344" spans="1:6" ht="15" x14ac:dyDescent="0.2">
      <c r="A4344" s="173"/>
      <c r="B4344" s="114"/>
      <c r="C4344" s="114"/>
      <c r="D4344" s="114"/>
      <c r="E4344" s="114"/>
      <c r="F4344" s="114"/>
    </row>
    <row r="4345" spans="1:6" ht="15" x14ac:dyDescent="0.2">
      <c r="A4345" s="173"/>
      <c r="B4345" s="114"/>
      <c r="C4345" s="114"/>
      <c r="D4345" s="114"/>
      <c r="E4345" s="114"/>
      <c r="F4345" s="114"/>
    </row>
    <row r="4346" spans="1:6" ht="15" x14ac:dyDescent="0.2">
      <c r="A4346" s="173"/>
      <c r="B4346" s="114"/>
      <c r="C4346" s="114"/>
      <c r="D4346" s="114"/>
      <c r="E4346" s="114"/>
      <c r="F4346" s="114"/>
    </row>
    <row r="4347" spans="1:6" ht="15" x14ac:dyDescent="0.2">
      <c r="A4347" s="173"/>
      <c r="B4347" s="114"/>
      <c r="C4347" s="114"/>
      <c r="D4347" s="114"/>
      <c r="E4347" s="114"/>
      <c r="F4347" s="114"/>
    </row>
    <row r="4348" spans="1:6" ht="15" x14ac:dyDescent="0.2">
      <c r="A4348" s="173"/>
      <c r="B4348" s="114"/>
      <c r="C4348" s="114"/>
      <c r="D4348" s="114"/>
      <c r="E4348" s="114"/>
      <c r="F4348" s="114"/>
    </row>
    <row r="4349" spans="1:6" ht="15" x14ac:dyDescent="0.2">
      <c r="A4349" s="173"/>
      <c r="B4349" s="114"/>
      <c r="C4349" s="114"/>
      <c r="D4349" s="114"/>
      <c r="E4349" s="114"/>
      <c r="F4349" s="114"/>
    </row>
    <row r="4350" spans="1:6" ht="15" x14ac:dyDescent="0.2">
      <c r="A4350" s="173"/>
      <c r="B4350" s="114"/>
      <c r="C4350" s="114"/>
      <c r="D4350" s="114"/>
      <c r="E4350" s="114"/>
      <c r="F4350" s="114"/>
    </row>
    <row r="4351" spans="1:6" ht="15" x14ac:dyDescent="0.2">
      <c r="A4351" s="173"/>
      <c r="B4351" s="114"/>
      <c r="C4351" s="114"/>
      <c r="D4351" s="114"/>
      <c r="E4351" s="114"/>
      <c r="F4351" s="114"/>
    </row>
    <row r="4352" spans="1:6" ht="15" x14ac:dyDescent="0.2">
      <c r="A4352" s="173"/>
      <c r="B4352" s="114"/>
      <c r="C4352" s="114"/>
      <c r="D4352" s="114"/>
      <c r="E4352" s="114"/>
      <c r="F4352" s="114"/>
    </row>
    <row r="4353" spans="1:6" ht="15" x14ac:dyDescent="0.2">
      <c r="A4353" s="173"/>
      <c r="B4353" s="114"/>
      <c r="C4353" s="114"/>
      <c r="D4353" s="114"/>
      <c r="E4353" s="114"/>
      <c r="F4353" s="114"/>
    </row>
    <row r="4354" spans="1:6" ht="15" x14ac:dyDescent="0.2">
      <c r="A4354" s="173"/>
      <c r="B4354" s="114"/>
      <c r="C4354" s="114"/>
      <c r="D4354" s="114"/>
      <c r="E4354" s="114"/>
      <c r="F4354" s="114"/>
    </row>
    <row r="4355" spans="1:6" ht="15" x14ac:dyDescent="0.2">
      <c r="A4355" s="173"/>
      <c r="B4355" s="114"/>
      <c r="C4355" s="114"/>
      <c r="D4355" s="114"/>
      <c r="E4355" s="114"/>
      <c r="F4355" s="114"/>
    </row>
    <row r="4356" spans="1:6" ht="15" x14ac:dyDescent="0.2">
      <c r="A4356" s="173"/>
      <c r="B4356" s="114"/>
      <c r="C4356" s="114"/>
      <c r="D4356" s="114"/>
      <c r="E4356" s="114"/>
      <c r="F4356" s="114"/>
    </row>
    <row r="4357" spans="1:6" ht="15" x14ac:dyDescent="0.2">
      <c r="A4357" s="173"/>
      <c r="B4357" s="114"/>
      <c r="C4357" s="114"/>
      <c r="D4357" s="114"/>
      <c r="E4357" s="114"/>
      <c r="F4357" s="114"/>
    </row>
    <row r="4358" spans="1:6" ht="15" x14ac:dyDescent="0.2">
      <c r="A4358" s="173"/>
      <c r="B4358" s="114"/>
      <c r="C4358" s="114"/>
      <c r="D4358" s="114"/>
      <c r="E4358" s="114"/>
      <c r="F4358" s="114"/>
    </row>
    <row r="4359" spans="1:6" ht="15" x14ac:dyDescent="0.2">
      <c r="A4359" s="173"/>
      <c r="B4359" s="114"/>
      <c r="C4359" s="114"/>
      <c r="D4359" s="114"/>
      <c r="E4359" s="114"/>
      <c r="F4359" s="114"/>
    </row>
    <row r="4360" spans="1:6" ht="15" x14ac:dyDescent="0.2">
      <c r="A4360" s="173"/>
      <c r="B4360" s="114"/>
      <c r="C4360" s="114"/>
      <c r="D4360" s="114"/>
      <c r="E4360" s="114"/>
      <c r="F4360" s="114"/>
    </row>
    <row r="4361" spans="1:6" ht="15" x14ac:dyDescent="0.2">
      <c r="A4361" s="173"/>
      <c r="B4361" s="114"/>
      <c r="C4361" s="114"/>
      <c r="D4361" s="114"/>
      <c r="E4361" s="114"/>
      <c r="F4361" s="114"/>
    </row>
    <row r="4362" spans="1:6" ht="15" x14ac:dyDescent="0.2">
      <c r="A4362" s="173"/>
      <c r="B4362" s="114"/>
      <c r="C4362" s="114"/>
      <c r="D4362" s="114"/>
      <c r="E4362" s="114"/>
      <c r="F4362" s="114"/>
    </row>
    <row r="4363" spans="1:6" ht="15" x14ac:dyDescent="0.2">
      <c r="A4363" s="173"/>
      <c r="B4363" s="114"/>
      <c r="C4363" s="114"/>
      <c r="D4363" s="114"/>
      <c r="E4363" s="114"/>
      <c r="F4363" s="114"/>
    </row>
    <row r="4364" spans="1:6" ht="15" x14ac:dyDescent="0.2">
      <c r="A4364" s="173"/>
      <c r="B4364" s="114"/>
      <c r="C4364" s="114"/>
      <c r="D4364" s="114"/>
      <c r="E4364" s="114"/>
      <c r="F4364" s="114"/>
    </row>
    <row r="4365" spans="1:6" ht="15" x14ac:dyDescent="0.2">
      <c r="A4365" s="173"/>
      <c r="B4365" s="114"/>
      <c r="C4365" s="114"/>
      <c r="D4365" s="114"/>
      <c r="E4365" s="114"/>
      <c r="F4365" s="114"/>
    </row>
    <row r="4366" spans="1:6" ht="15" x14ac:dyDescent="0.2">
      <c r="A4366" s="173"/>
      <c r="B4366" s="114"/>
      <c r="C4366" s="114"/>
      <c r="D4366" s="114"/>
      <c r="E4366" s="114"/>
      <c r="F4366" s="114"/>
    </row>
    <row r="4367" spans="1:6" ht="15" x14ac:dyDescent="0.2">
      <c r="A4367" s="173"/>
      <c r="B4367" s="114"/>
      <c r="C4367" s="114"/>
      <c r="D4367" s="114"/>
      <c r="E4367" s="114"/>
      <c r="F4367" s="114"/>
    </row>
    <row r="4368" spans="1:6" ht="15" x14ac:dyDescent="0.2">
      <c r="A4368" s="173"/>
      <c r="B4368" s="114"/>
      <c r="C4368" s="114"/>
      <c r="D4368" s="114"/>
      <c r="E4368" s="114"/>
      <c r="F4368" s="114"/>
    </row>
    <row r="4369" spans="1:6" ht="15" x14ac:dyDescent="0.2">
      <c r="A4369" s="173"/>
      <c r="B4369" s="114"/>
      <c r="C4369" s="114"/>
      <c r="D4369" s="114"/>
      <c r="E4369" s="114"/>
      <c r="F4369" s="114"/>
    </row>
    <row r="4370" spans="1:6" ht="15" x14ac:dyDescent="0.2">
      <c r="A4370" s="173"/>
      <c r="B4370" s="114"/>
      <c r="C4370" s="114"/>
      <c r="D4370" s="114"/>
      <c r="E4370" s="114"/>
      <c r="F4370" s="114"/>
    </row>
    <row r="4371" spans="1:6" ht="15" x14ac:dyDescent="0.2">
      <c r="A4371" s="173"/>
      <c r="B4371" s="114"/>
      <c r="C4371" s="114"/>
      <c r="D4371" s="114"/>
      <c r="E4371" s="114"/>
      <c r="F4371" s="114"/>
    </row>
    <row r="4372" spans="1:6" ht="15" x14ac:dyDescent="0.2">
      <c r="A4372" s="173"/>
      <c r="B4372" s="114"/>
      <c r="C4372" s="114"/>
      <c r="D4372" s="114"/>
      <c r="E4372" s="114"/>
      <c r="F4372" s="114"/>
    </row>
    <row r="4373" spans="1:6" ht="15" x14ac:dyDescent="0.2">
      <c r="A4373" s="173"/>
      <c r="B4373" s="114"/>
      <c r="C4373" s="114"/>
      <c r="D4373" s="114"/>
      <c r="E4373" s="114"/>
      <c r="F4373" s="114"/>
    </row>
    <row r="4374" spans="1:6" ht="15" x14ac:dyDescent="0.2">
      <c r="A4374" s="173"/>
      <c r="B4374" s="114"/>
      <c r="C4374" s="114"/>
      <c r="D4374" s="114"/>
      <c r="E4374" s="114"/>
      <c r="F4374" s="114"/>
    </row>
    <row r="4375" spans="1:6" ht="15" x14ac:dyDescent="0.2">
      <c r="A4375" s="173"/>
      <c r="B4375" s="114"/>
      <c r="C4375" s="114"/>
      <c r="D4375" s="114"/>
      <c r="E4375" s="114"/>
      <c r="F4375" s="114"/>
    </row>
    <row r="4376" spans="1:6" ht="15" x14ac:dyDescent="0.2">
      <c r="A4376" s="173"/>
      <c r="B4376" s="114"/>
      <c r="C4376" s="114"/>
      <c r="D4376" s="114"/>
      <c r="E4376" s="114"/>
      <c r="F4376" s="114"/>
    </row>
    <row r="4377" spans="1:6" ht="15" x14ac:dyDescent="0.2">
      <c r="A4377" s="173"/>
      <c r="B4377" s="114"/>
      <c r="C4377" s="114"/>
      <c r="D4377" s="114"/>
      <c r="E4377" s="114"/>
      <c r="F4377" s="114"/>
    </row>
    <row r="4378" spans="1:6" ht="15" x14ac:dyDescent="0.2">
      <c r="A4378" s="173"/>
      <c r="B4378" s="114"/>
      <c r="C4378" s="114"/>
      <c r="D4378" s="114"/>
      <c r="E4378" s="114"/>
      <c r="F4378" s="114"/>
    </row>
    <row r="4379" spans="1:6" ht="15" x14ac:dyDescent="0.2">
      <c r="A4379" s="173"/>
      <c r="B4379" s="114"/>
      <c r="C4379" s="114"/>
      <c r="D4379" s="114"/>
      <c r="E4379" s="114"/>
      <c r="F4379" s="114"/>
    </row>
    <row r="4380" spans="1:6" ht="15" x14ac:dyDescent="0.2">
      <c r="A4380" s="173"/>
      <c r="B4380" s="114"/>
      <c r="C4380" s="114"/>
      <c r="D4380" s="114"/>
      <c r="E4380" s="114"/>
      <c r="F4380" s="114"/>
    </row>
    <row r="4381" spans="1:6" ht="15" x14ac:dyDescent="0.2">
      <c r="A4381" s="173"/>
      <c r="B4381" s="114"/>
      <c r="C4381" s="114"/>
      <c r="D4381" s="114"/>
      <c r="E4381" s="114"/>
      <c r="F4381" s="114"/>
    </row>
    <row r="4382" spans="1:6" ht="15" x14ac:dyDescent="0.2">
      <c r="A4382" s="173"/>
      <c r="B4382" s="114"/>
      <c r="C4382" s="114"/>
      <c r="D4382" s="114"/>
      <c r="E4382" s="114"/>
      <c r="F4382" s="114"/>
    </row>
    <row r="4383" spans="1:6" ht="15" x14ac:dyDescent="0.2">
      <c r="A4383" s="173"/>
      <c r="B4383" s="114"/>
      <c r="C4383" s="114"/>
      <c r="D4383" s="114"/>
      <c r="E4383" s="114"/>
      <c r="F4383" s="114"/>
    </row>
    <row r="4384" spans="1:6" ht="15" x14ac:dyDescent="0.2">
      <c r="A4384" s="173"/>
      <c r="B4384" s="114"/>
      <c r="C4384" s="114"/>
      <c r="D4384" s="114"/>
      <c r="E4384" s="114"/>
      <c r="F4384" s="114"/>
    </row>
    <row r="4385" spans="1:6" ht="15" x14ac:dyDescent="0.2">
      <c r="A4385" s="173"/>
      <c r="B4385" s="114"/>
      <c r="C4385" s="114"/>
      <c r="D4385" s="114"/>
      <c r="E4385" s="114"/>
      <c r="F4385" s="114"/>
    </row>
    <row r="4386" spans="1:6" ht="15" x14ac:dyDescent="0.2">
      <c r="A4386" s="173"/>
      <c r="B4386" s="114"/>
      <c r="C4386" s="114"/>
      <c r="D4386" s="114"/>
      <c r="E4386" s="114"/>
      <c r="F4386" s="114"/>
    </row>
    <row r="4387" spans="1:6" ht="15" x14ac:dyDescent="0.2">
      <c r="A4387" s="173"/>
      <c r="B4387" s="114"/>
      <c r="C4387" s="114"/>
      <c r="D4387" s="114"/>
      <c r="E4387" s="114"/>
      <c r="F4387" s="114"/>
    </row>
    <row r="4388" spans="1:6" ht="15" x14ac:dyDescent="0.2">
      <c r="A4388" s="173"/>
      <c r="B4388" s="114"/>
      <c r="C4388" s="114"/>
      <c r="D4388" s="114"/>
      <c r="E4388" s="114"/>
      <c r="F4388" s="114"/>
    </row>
    <row r="4389" spans="1:6" ht="15" x14ac:dyDescent="0.2">
      <c r="A4389" s="173"/>
      <c r="B4389" s="114"/>
      <c r="C4389" s="114"/>
      <c r="D4389" s="114"/>
      <c r="E4389" s="114"/>
      <c r="F4389" s="114"/>
    </row>
    <row r="4390" spans="1:6" ht="15" x14ac:dyDescent="0.2">
      <c r="A4390" s="173"/>
      <c r="B4390" s="114"/>
      <c r="C4390" s="114"/>
      <c r="D4390" s="114"/>
      <c r="E4390" s="114"/>
      <c r="F4390" s="114"/>
    </row>
    <row r="4391" spans="1:6" ht="15" x14ac:dyDescent="0.2">
      <c r="A4391" s="173"/>
      <c r="B4391" s="114"/>
      <c r="C4391" s="114"/>
      <c r="D4391" s="114"/>
      <c r="E4391" s="114"/>
      <c r="F4391" s="114"/>
    </row>
    <row r="4392" spans="1:6" ht="15" x14ac:dyDescent="0.2">
      <c r="A4392" s="173"/>
      <c r="B4392" s="114"/>
      <c r="C4392" s="114"/>
      <c r="D4392" s="114"/>
      <c r="E4392" s="114"/>
      <c r="F4392" s="114"/>
    </row>
    <row r="4393" spans="1:6" ht="15" x14ac:dyDescent="0.2">
      <c r="A4393" s="173"/>
      <c r="B4393" s="114"/>
      <c r="C4393" s="114"/>
      <c r="D4393" s="114"/>
      <c r="E4393" s="114"/>
      <c r="F4393" s="114"/>
    </row>
    <row r="4394" spans="1:6" ht="15" x14ac:dyDescent="0.2">
      <c r="A4394" s="173"/>
      <c r="B4394" s="114"/>
      <c r="C4394" s="114"/>
      <c r="D4394" s="114"/>
      <c r="E4394" s="114"/>
      <c r="F4394" s="114"/>
    </row>
    <row r="4395" spans="1:6" ht="15" x14ac:dyDescent="0.2">
      <c r="A4395" s="173"/>
      <c r="B4395" s="114"/>
      <c r="C4395" s="114"/>
      <c r="D4395" s="114"/>
      <c r="E4395" s="114"/>
      <c r="F4395" s="114"/>
    </row>
    <row r="4396" spans="1:6" ht="15" x14ac:dyDescent="0.2">
      <c r="A4396" s="173"/>
      <c r="B4396" s="114"/>
      <c r="C4396" s="114"/>
      <c r="D4396" s="114"/>
      <c r="E4396" s="114"/>
      <c r="F4396" s="114"/>
    </row>
    <row r="4397" spans="1:6" ht="15" x14ac:dyDescent="0.2">
      <c r="A4397" s="173"/>
      <c r="B4397" s="114"/>
      <c r="C4397" s="114"/>
      <c r="D4397" s="114"/>
      <c r="E4397" s="114"/>
      <c r="F4397" s="114"/>
    </row>
    <row r="4398" spans="1:6" ht="15" x14ac:dyDescent="0.2">
      <c r="A4398" s="173"/>
      <c r="B4398" s="114"/>
      <c r="C4398" s="114"/>
      <c r="D4398" s="114"/>
      <c r="E4398" s="114"/>
      <c r="F4398" s="114"/>
    </row>
    <row r="4399" spans="1:6" ht="15" x14ac:dyDescent="0.2">
      <c r="A4399" s="173"/>
      <c r="B4399" s="114"/>
      <c r="C4399" s="114"/>
      <c r="D4399" s="114"/>
      <c r="E4399" s="114"/>
      <c r="F4399" s="114"/>
    </row>
    <row r="4400" spans="1:6" ht="15" x14ac:dyDescent="0.2">
      <c r="A4400" s="173"/>
      <c r="B4400" s="114"/>
      <c r="C4400" s="114"/>
      <c r="D4400" s="114"/>
      <c r="E4400" s="114"/>
      <c r="F4400" s="114"/>
    </row>
    <row r="4401" spans="1:6" ht="15" x14ac:dyDescent="0.2">
      <c r="A4401" s="173"/>
      <c r="B4401" s="114"/>
      <c r="C4401" s="114"/>
      <c r="D4401" s="114"/>
      <c r="E4401" s="114"/>
      <c r="F4401" s="114"/>
    </row>
    <row r="4402" spans="1:6" ht="15" x14ac:dyDescent="0.2">
      <c r="A4402" s="173"/>
      <c r="B4402" s="114"/>
      <c r="C4402" s="114"/>
      <c r="D4402" s="114"/>
      <c r="E4402" s="114"/>
      <c r="F4402" s="114"/>
    </row>
    <row r="4403" spans="1:6" ht="15" x14ac:dyDescent="0.2">
      <c r="A4403" s="173"/>
      <c r="B4403" s="114"/>
      <c r="C4403" s="114"/>
      <c r="D4403" s="114"/>
      <c r="E4403" s="114"/>
      <c r="F4403" s="114"/>
    </row>
    <row r="4404" spans="1:6" ht="15" x14ac:dyDescent="0.2">
      <c r="A4404" s="173"/>
      <c r="B4404" s="114"/>
      <c r="C4404" s="114"/>
      <c r="D4404" s="114"/>
      <c r="E4404" s="114"/>
      <c r="F4404" s="114"/>
    </row>
    <row r="4405" spans="1:6" ht="15" x14ac:dyDescent="0.2">
      <c r="A4405" s="173"/>
      <c r="B4405" s="114"/>
      <c r="C4405" s="114"/>
      <c r="D4405" s="114"/>
      <c r="E4405" s="114"/>
      <c r="F4405" s="114"/>
    </row>
    <row r="4406" spans="1:6" ht="15" x14ac:dyDescent="0.2">
      <c r="A4406" s="173"/>
      <c r="B4406" s="114"/>
      <c r="C4406" s="114"/>
      <c r="D4406" s="114"/>
      <c r="E4406" s="114"/>
      <c r="F4406" s="114"/>
    </row>
    <row r="4407" spans="1:6" ht="15" x14ac:dyDescent="0.2">
      <c r="A4407" s="173"/>
      <c r="B4407" s="114"/>
      <c r="C4407" s="114"/>
      <c r="D4407" s="114"/>
      <c r="E4407" s="114"/>
      <c r="F4407" s="114"/>
    </row>
    <row r="4408" spans="1:6" ht="15" x14ac:dyDescent="0.2">
      <c r="A4408" s="173"/>
      <c r="B4408" s="114"/>
      <c r="C4408" s="114"/>
      <c r="D4408" s="114"/>
      <c r="E4408" s="114"/>
      <c r="F4408" s="114"/>
    </row>
    <row r="4409" spans="1:6" ht="15" x14ac:dyDescent="0.2">
      <c r="A4409" s="173"/>
      <c r="B4409" s="114"/>
      <c r="C4409" s="114"/>
      <c r="D4409" s="114"/>
      <c r="E4409" s="114"/>
      <c r="F4409" s="114"/>
    </row>
    <row r="4410" spans="1:6" ht="15" x14ac:dyDescent="0.2">
      <c r="A4410" s="173"/>
      <c r="B4410" s="114"/>
      <c r="C4410" s="114"/>
      <c r="D4410" s="114"/>
      <c r="E4410" s="114"/>
      <c r="F4410" s="114"/>
    </row>
    <row r="4411" spans="1:6" ht="15" x14ac:dyDescent="0.2">
      <c r="A4411" s="173"/>
      <c r="B4411" s="114"/>
      <c r="C4411" s="114"/>
      <c r="D4411" s="114"/>
      <c r="E4411" s="114"/>
      <c r="F4411" s="114"/>
    </row>
    <row r="4412" spans="1:6" ht="15" x14ac:dyDescent="0.2">
      <c r="A4412" s="173"/>
      <c r="B4412" s="114"/>
      <c r="C4412" s="114"/>
      <c r="D4412" s="114"/>
      <c r="E4412" s="114"/>
      <c r="F4412" s="114"/>
    </row>
    <row r="4413" spans="1:6" ht="15" x14ac:dyDescent="0.2">
      <c r="A4413" s="173"/>
      <c r="B4413" s="114"/>
      <c r="C4413" s="114"/>
      <c r="D4413" s="114"/>
      <c r="E4413" s="114"/>
      <c r="F4413" s="114"/>
    </row>
    <row r="4414" spans="1:6" ht="15" x14ac:dyDescent="0.2">
      <c r="A4414" s="173"/>
      <c r="B4414" s="114"/>
      <c r="C4414" s="114"/>
      <c r="D4414" s="114"/>
      <c r="E4414" s="114"/>
      <c r="F4414" s="114"/>
    </row>
    <row r="4415" spans="1:6" ht="15" x14ac:dyDescent="0.2">
      <c r="A4415" s="173"/>
      <c r="B4415" s="114"/>
      <c r="C4415" s="114"/>
      <c r="D4415" s="114"/>
      <c r="E4415" s="114"/>
      <c r="F4415" s="114"/>
    </row>
    <row r="4416" spans="1:6" ht="15" x14ac:dyDescent="0.2">
      <c r="A4416" s="173"/>
      <c r="B4416" s="114"/>
      <c r="C4416" s="114"/>
      <c r="D4416" s="114"/>
      <c r="E4416" s="114"/>
      <c r="F4416" s="114"/>
    </row>
    <row r="4417" spans="1:6" ht="15" x14ac:dyDescent="0.2">
      <c r="A4417" s="173"/>
      <c r="B4417" s="114"/>
      <c r="C4417" s="114"/>
      <c r="D4417" s="114"/>
      <c r="E4417" s="114"/>
      <c r="F4417" s="114"/>
    </row>
    <row r="4418" spans="1:6" ht="15" x14ac:dyDescent="0.2">
      <c r="A4418" s="173"/>
      <c r="B4418" s="114"/>
      <c r="C4418" s="114"/>
      <c r="D4418" s="114"/>
      <c r="E4418" s="114"/>
      <c r="F4418" s="114"/>
    </row>
    <row r="4419" spans="1:6" ht="15" x14ac:dyDescent="0.2">
      <c r="A4419" s="173"/>
      <c r="B4419" s="114"/>
      <c r="C4419" s="114"/>
      <c r="D4419" s="114"/>
      <c r="E4419" s="114"/>
      <c r="F4419" s="114"/>
    </row>
    <row r="4420" spans="1:6" ht="15" x14ac:dyDescent="0.2">
      <c r="A4420" s="173"/>
      <c r="B4420" s="114"/>
      <c r="C4420" s="114"/>
      <c r="D4420" s="114"/>
      <c r="E4420" s="114"/>
      <c r="F4420" s="114"/>
    </row>
    <row r="4421" spans="1:6" ht="15" x14ac:dyDescent="0.2">
      <c r="A4421" s="173"/>
      <c r="B4421" s="114"/>
      <c r="C4421" s="114"/>
      <c r="D4421" s="114"/>
      <c r="E4421" s="114"/>
      <c r="F4421" s="114"/>
    </row>
    <row r="4422" spans="1:6" ht="15" x14ac:dyDescent="0.2">
      <c r="A4422" s="173"/>
      <c r="B4422" s="114"/>
      <c r="C4422" s="114"/>
      <c r="D4422" s="114"/>
      <c r="E4422" s="114"/>
      <c r="F4422" s="114"/>
    </row>
    <row r="4423" spans="1:6" ht="15" x14ac:dyDescent="0.2">
      <c r="A4423" s="173"/>
      <c r="B4423" s="114"/>
      <c r="C4423" s="114"/>
      <c r="D4423" s="114"/>
      <c r="E4423" s="114"/>
      <c r="F4423" s="114"/>
    </row>
    <row r="4424" spans="1:6" ht="15" x14ac:dyDescent="0.2">
      <c r="A4424" s="173"/>
      <c r="B4424" s="114"/>
      <c r="C4424" s="114"/>
      <c r="D4424" s="114"/>
      <c r="E4424" s="114"/>
      <c r="F4424" s="114"/>
    </row>
    <row r="4425" spans="1:6" ht="15" x14ac:dyDescent="0.2">
      <c r="A4425" s="173"/>
      <c r="B4425" s="114"/>
      <c r="C4425" s="114"/>
      <c r="D4425" s="114"/>
      <c r="E4425" s="114"/>
      <c r="F4425" s="114"/>
    </row>
    <row r="4426" spans="1:6" ht="15" x14ac:dyDescent="0.2">
      <c r="A4426" s="173"/>
      <c r="B4426" s="114"/>
      <c r="C4426" s="114"/>
      <c r="D4426" s="114"/>
      <c r="E4426" s="114"/>
      <c r="F4426" s="114"/>
    </row>
    <row r="4427" spans="1:6" ht="15" x14ac:dyDescent="0.2">
      <c r="A4427" s="173"/>
      <c r="B4427" s="114"/>
      <c r="C4427" s="114"/>
      <c r="D4427" s="114"/>
      <c r="E4427" s="114"/>
      <c r="F4427" s="114"/>
    </row>
    <row r="4428" spans="1:6" ht="15" x14ac:dyDescent="0.2">
      <c r="A4428" s="173"/>
      <c r="B4428" s="114"/>
      <c r="C4428" s="114"/>
      <c r="D4428" s="114"/>
      <c r="E4428" s="114"/>
      <c r="F4428" s="114"/>
    </row>
    <row r="4429" spans="1:6" ht="15" x14ac:dyDescent="0.2">
      <c r="A4429" s="173"/>
      <c r="B4429" s="114"/>
      <c r="C4429" s="114"/>
      <c r="D4429" s="114"/>
      <c r="E4429" s="114"/>
      <c r="F4429" s="114"/>
    </row>
    <row r="4430" spans="1:6" ht="15" x14ac:dyDescent="0.2">
      <c r="A4430" s="173"/>
      <c r="B4430" s="114"/>
      <c r="C4430" s="114"/>
      <c r="D4430" s="114"/>
      <c r="E4430" s="114"/>
      <c r="F4430" s="114"/>
    </row>
    <row r="4431" spans="1:6" ht="15" x14ac:dyDescent="0.2">
      <c r="A4431" s="173"/>
      <c r="B4431" s="114"/>
      <c r="C4431" s="114"/>
      <c r="D4431" s="114"/>
      <c r="E4431" s="114"/>
      <c r="F4431" s="114"/>
    </row>
    <row r="4432" spans="1:6" ht="15" x14ac:dyDescent="0.2">
      <c r="A4432" s="173"/>
      <c r="B4432" s="114"/>
      <c r="C4432" s="114"/>
      <c r="D4432" s="114"/>
      <c r="E4432" s="114"/>
      <c r="F4432" s="114"/>
    </row>
    <row r="4433" spans="1:6" ht="15" x14ac:dyDescent="0.2">
      <c r="A4433" s="173"/>
      <c r="B4433" s="114"/>
      <c r="C4433" s="114"/>
      <c r="D4433" s="114"/>
      <c r="E4433" s="114"/>
      <c r="F4433" s="114"/>
    </row>
    <row r="4434" spans="1:6" ht="15" x14ac:dyDescent="0.2">
      <c r="A4434" s="173"/>
      <c r="B4434" s="114"/>
      <c r="C4434" s="114"/>
      <c r="D4434" s="114"/>
      <c r="E4434" s="114"/>
      <c r="F4434" s="114"/>
    </row>
    <row r="4435" spans="1:6" ht="15" x14ac:dyDescent="0.2">
      <c r="A4435" s="173"/>
      <c r="B4435" s="114"/>
      <c r="C4435" s="114"/>
      <c r="D4435" s="114"/>
      <c r="E4435" s="114"/>
      <c r="F4435" s="114"/>
    </row>
    <row r="4436" spans="1:6" ht="15" x14ac:dyDescent="0.2">
      <c r="A4436" s="173"/>
      <c r="B4436" s="114"/>
      <c r="C4436" s="114"/>
      <c r="D4436" s="114"/>
      <c r="E4436" s="114"/>
      <c r="F4436" s="114"/>
    </row>
    <row r="4437" spans="1:6" ht="15" x14ac:dyDescent="0.2">
      <c r="A4437" s="173"/>
      <c r="B4437" s="114"/>
      <c r="C4437" s="114"/>
      <c r="D4437" s="114"/>
      <c r="E4437" s="114"/>
      <c r="F4437" s="114"/>
    </row>
    <row r="4438" spans="1:6" ht="15" x14ac:dyDescent="0.2">
      <c r="A4438" s="173"/>
      <c r="B4438" s="114"/>
      <c r="C4438" s="114"/>
      <c r="D4438" s="114"/>
      <c r="E4438" s="114"/>
      <c r="F4438" s="114"/>
    </row>
    <row r="4439" spans="1:6" ht="15" x14ac:dyDescent="0.2">
      <c r="A4439" s="173"/>
      <c r="B4439" s="114"/>
      <c r="C4439" s="114"/>
      <c r="D4439" s="114"/>
      <c r="E4439" s="114"/>
      <c r="F4439" s="114"/>
    </row>
    <row r="4440" spans="1:6" ht="15" x14ac:dyDescent="0.2">
      <c r="A4440" s="173"/>
      <c r="B4440" s="114"/>
      <c r="C4440" s="114"/>
      <c r="D4440" s="114"/>
      <c r="E4440" s="114"/>
      <c r="F4440" s="114"/>
    </row>
    <row r="4441" spans="1:6" ht="15" x14ac:dyDescent="0.2">
      <c r="A4441" s="173"/>
      <c r="B4441" s="114"/>
      <c r="C4441" s="114"/>
      <c r="D4441" s="114"/>
      <c r="E4441" s="114"/>
      <c r="F4441" s="114"/>
    </row>
    <row r="4442" spans="1:6" ht="15" x14ac:dyDescent="0.2">
      <c r="A4442" s="173"/>
      <c r="B4442" s="114"/>
      <c r="C4442" s="114"/>
      <c r="D4442" s="114"/>
      <c r="E4442" s="114"/>
      <c r="F4442" s="114"/>
    </row>
    <row r="4443" spans="1:6" ht="15" x14ac:dyDescent="0.2">
      <c r="A4443" s="173"/>
      <c r="B4443" s="114"/>
      <c r="C4443" s="114"/>
      <c r="D4443" s="114"/>
      <c r="E4443" s="114"/>
      <c r="F4443" s="114"/>
    </row>
    <row r="4444" spans="1:6" ht="15" x14ac:dyDescent="0.2">
      <c r="A4444" s="173"/>
      <c r="B4444" s="114"/>
      <c r="C4444" s="114"/>
      <c r="D4444" s="114"/>
      <c r="E4444" s="114"/>
      <c r="F4444" s="114"/>
    </row>
    <row r="4445" spans="1:6" ht="15" x14ac:dyDescent="0.2">
      <c r="A4445" s="173"/>
      <c r="B4445" s="114"/>
      <c r="C4445" s="114"/>
      <c r="D4445" s="114"/>
      <c r="E4445" s="114"/>
      <c r="F4445" s="114"/>
    </row>
    <row r="4446" spans="1:6" ht="15" x14ac:dyDescent="0.2">
      <c r="A4446" s="173"/>
      <c r="B4446" s="114"/>
      <c r="C4446" s="114"/>
      <c r="D4446" s="114"/>
      <c r="E4446" s="114"/>
      <c r="F4446" s="114"/>
    </row>
    <row r="4447" spans="1:6" ht="15" x14ac:dyDescent="0.2">
      <c r="A4447" s="173"/>
      <c r="B4447" s="114"/>
      <c r="C4447" s="114"/>
      <c r="D4447" s="114"/>
      <c r="E4447" s="114"/>
      <c r="F4447" s="114"/>
    </row>
    <row r="4448" spans="1:6" ht="15" x14ac:dyDescent="0.2">
      <c r="A4448" s="173"/>
      <c r="B4448" s="114"/>
      <c r="C4448" s="114"/>
      <c r="D4448" s="114"/>
      <c r="E4448" s="114"/>
      <c r="F4448" s="114"/>
    </row>
    <row r="4449" spans="1:6" ht="15" x14ac:dyDescent="0.2">
      <c r="A4449" s="173"/>
      <c r="B4449" s="114"/>
      <c r="C4449" s="114"/>
      <c r="D4449" s="114"/>
      <c r="E4449" s="114"/>
      <c r="F4449" s="114"/>
    </row>
    <row r="4450" spans="1:6" ht="15" x14ac:dyDescent="0.2">
      <c r="A4450" s="173"/>
      <c r="B4450" s="114"/>
      <c r="C4450" s="114"/>
      <c r="D4450" s="114"/>
      <c r="E4450" s="114"/>
      <c r="F4450" s="114"/>
    </row>
    <row r="4451" spans="1:6" ht="15" x14ac:dyDescent="0.2">
      <c r="A4451" s="173"/>
      <c r="B4451" s="114"/>
      <c r="C4451" s="114"/>
      <c r="D4451" s="114"/>
      <c r="E4451" s="114"/>
      <c r="F4451" s="114"/>
    </row>
    <row r="4452" spans="1:6" ht="15" x14ac:dyDescent="0.2">
      <c r="A4452" s="173"/>
      <c r="B4452" s="114"/>
      <c r="C4452" s="114"/>
      <c r="D4452" s="114"/>
      <c r="E4452" s="114"/>
      <c r="F4452" s="114"/>
    </row>
    <row r="4453" spans="1:6" ht="15" x14ac:dyDescent="0.2">
      <c r="A4453" s="173"/>
      <c r="B4453" s="114"/>
      <c r="C4453" s="114"/>
      <c r="D4453" s="114"/>
      <c r="E4453" s="114"/>
      <c r="F4453" s="114"/>
    </row>
    <row r="4454" spans="1:6" ht="15" x14ac:dyDescent="0.2">
      <c r="A4454" s="173"/>
      <c r="B4454" s="114"/>
      <c r="C4454" s="114"/>
      <c r="D4454" s="114"/>
      <c r="E4454" s="114"/>
      <c r="F4454" s="114"/>
    </row>
    <row r="4455" spans="1:6" ht="15" x14ac:dyDescent="0.2">
      <c r="A4455" s="173"/>
      <c r="B4455" s="114"/>
      <c r="C4455" s="114"/>
      <c r="D4455" s="114"/>
      <c r="E4455" s="114"/>
      <c r="F4455" s="114"/>
    </row>
    <row r="4456" spans="1:6" ht="15" x14ac:dyDescent="0.2">
      <c r="A4456" s="173"/>
      <c r="B4456" s="114"/>
      <c r="C4456" s="114"/>
      <c r="D4456" s="114"/>
      <c r="E4456" s="114"/>
      <c r="F4456" s="114"/>
    </row>
    <row r="4457" spans="1:6" ht="15" x14ac:dyDescent="0.2">
      <c r="A4457" s="173"/>
      <c r="B4457" s="114"/>
      <c r="C4457" s="114"/>
      <c r="D4457" s="114"/>
      <c r="E4457" s="114"/>
      <c r="F4457" s="114"/>
    </row>
    <row r="4458" spans="1:6" ht="15" x14ac:dyDescent="0.2">
      <c r="A4458" s="173"/>
      <c r="B4458" s="114"/>
      <c r="C4458" s="114"/>
      <c r="D4458" s="114"/>
      <c r="E4458" s="114"/>
      <c r="F4458" s="114"/>
    </row>
    <row r="4459" spans="1:6" ht="15" x14ac:dyDescent="0.2">
      <c r="A4459" s="173"/>
      <c r="B4459" s="114"/>
      <c r="C4459" s="114"/>
      <c r="D4459" s="114"/>
      <c r="E4459" s="114"/>
      <c r="F4459" s="114"/>
    </row>
    <row r="4460" spans="1:6" ht="15" x14ac:dyDescent="0.2">
      <c r="A4460" s="173"/>
      <c r="B4460" s="114"/>
      <c r="C4460" s="114"/>
      <c r="D4460" s="114"/>
      <c r="E4460" s="114"/>
      <c r="F4460" s="114"/>
    </row>
    <row r="4461" spans="1:6" ht="15" x14ac:dyDescent="0.2">
      <c r="A4461" s="173"/>
      <c r="B4461" s="114"/>
      <c r="C4461" s="114"/>
      <c r="D4461" s="114"/>
      <c r="E4461" s="114"/>
      <c r="F4461" s="114"/>
    </row>
    <row r="4462" spans="1:6" ht="15" x14ac:dyDescent="0.2">
      <c r="A4462" s="173"/>
      <c r="B4462" s="114"/>
      <c r="C4462" s="114"/>
      <c r="D4462" s="114"/>
      <c r="E4462" s="114"/>
      <c r="F4462" s="114"/>
    </row>
    <row r="4463" spans="1:6" ht="15" x14ac:dyDescent="0.2">
      <c r="A4463" s="173"/>
      <c r="B4463" s="114"/>
      <c r="C4463" s="114"/>
      <c r="D4463" s="114"/>
      <c r="E4463" s="114"/>
      <c r="F4463" s="114"/>
    </row>
    <row r="4464" spans="1:6" ht="15" x14ac:dyDescent="0.2">
      <c r="A4464" s="173"/>
      <c r="B4464" s="114"/>
      <c r="C4464" s="114"/>
      <c r="D4464" s="114"/>
      <c r="E4464" s="114"/>
      <c r="F4464" s="114"/>
    </row>
    <row r="4465" spans="1:6" ht="15" x14ac:dyDescent="0.2">
      <c r="A4465" s="173"/>
      <c r="B4465" s="114"/>
      <c r="C4465" s="114"/>
      <c r="D4465" s="114"/>
      <c r="E4465" s="114"/>
      <c r="F4465" s="114"/>
    </row>
    <row r="4466" spans="1:6" ht="15" x14ac:dyDescent="0.2">
      <c r="A4466" s="173"/>
      <c r="B4466" s="114"/>
      <c r="C4466" s="114"/>
      <c r="D4466" s="114"/>
      <c r="E4466" s="114"/>
      <c r="F4466" s="114"/>
    </row>
    <row r="4467" spans="1:6" ht="15" x14ac:dyDescent="0.2">
      <c r="A4467" s="173"/>
      <c r="B4467" s="114"/>
      <c r="C4467" s="114"/>
      <c r="D4467" s="114"/>
      <c r="E4467" s="114"/>
      <c r="F4467" s="114"/>
    </row>
    <row r="4468" spans="1:6" ht="15" x14ac:dyDescent="0.2">
      <c r="A4468" s="173"/>
      <c r="B4468" s="114"/>
      <c r="C4468" s="114"/>
      <c r="D4468" s="114"/>
      <c r="E4468" s="114"/>
      <c r="F4468" s="114"/>
    </row>
    <row r="4469" spans="1:6" ht="15" x14ac:dyDescent="0.2">
      <c r="A4469" s="173"/>
      <c r="B4469" s="114"/>
      <c r="C4469" s="114"/>
      <c r="D4469" s="114"/>
      <c r="E4469" s="114"/>
      <c r="F4469" s="114"/>
    </row>
    <row r="4470" spans="1:6" ht="15" x14ac:dyDescent="0.2">
      <c r="A4470" s="173"/>
      <c r="B4470" s="114"/>
      <c r="C4470" s="114"/>
      <c r="D4470" s="114"/>
      <c r="E4470" s="114"/>
      <c r="F4470" s="114"/>
    </row>
    <row r="4471" spans="1:6" ht="15" x14ac:dyDescent="0.2">
      <c r="A4471" s="173"/>
      <c r="B4471" s="114"/>
      <c r="C4471" s="114"/>
      <c r="D4471" s="114"/>
      <c r="E4471" s="114"/>
      <c r="F4471" s="114"/>
    </row>
    <row r="4472" spans="1:6" ht="15" x14ac:dyDescent="0.2">
      <c r="A4472" s="173"/>
      <c r="B4472" s="114"/>
      <c r="C4472" s="114"/>
      <c r="D4472" s="114"/>
      <c r="E4472" s="114"/>
      <c r="F4472" s="114"/>
    </row>
    <row r="4473" spans="1:6" ht="15" x14ac:dyDescent="0.2">
      <c r="A4473" s="173"/>
      <c r="B4473" s="114"/>
      <c r="C4473" s="114"/>
      <c r="D4473" s="114"/>
      <c r="E4473" s="114"/>
      <c r="F4473" s="114"/>
    </row>
    <row r="4474" spans="1:6" ht="15" x14ac:dyDescent="0.2">
      <c r="A4474" s="173"/>
      <c r="B4474" s="114"/>
      <c r="C4474" s="114"/>
      <c r="D4474" s="114"/>
      <c r="E4474" s="114"/>
      <c r="F4474" s="114"/>
    </row>
    <row r="4475" spans="1:6" ht="15" x14ac:dyDescent="0.2">
      <c r="A4475" s="173"/>
      <c r="B4475" s="114"/>
      <c r="C4475" s="114"/>
      <c r="D4475" s="114"/>
      <c r="E4475" s="114"/>
      <c r="F4475" s="114"/>
    </row>
    <row r="4476" spans="1:6" ht="15" x14ac:dyDescent="0.2">
      <c r="A4476" s="173"/>
      <c r="B4476" s="114"/>
      <c r="C4476" s="114"/>
      <c r="D4476" s="114"/>
      <c r="E4476" s="114"/>
      <c r="F4476" s="114"/>
    </row>
    <row r="4477" spans="1:6" ht="15" x14ac:dyDescent="0.2">
      <c r="A4477" s="173"/>
      <c r="B4477" s="114"/>
      <c r="C4477" s="114"/>
      <c r="D4477" s="114"/>
      <c r="E4477" s="114"/>
      <c r="F4477" s="114"/>
    </row>
    <row r="4478" spans="1:6" ht="15" x14ac:dyDescent="0.2">
      <c r="A4478" s="173"/>
      <c r="B4478" s="114"/>
      <c r="C4478" s="114"/>
      <c r="D4478" s="114"/>
      <c r="E4478" s="114"/>
      <c r="F4478" s="114"/>
    </row>
    <row r="4479" spans="1:6" ht="15" x14ac:dyDescent="0.2">
      <c r="A4479" s="173"/>
      <c r="B4479" s="114"/>
      <c r="C4479" s="114"/>
      <c r="D4479" s="114"/>
      <c r="E4479" s="114"/>
      <c r="F4479" s="114"/>
    </row>
    <row r="4480" spans="1:6" ht="15" x14ac:dyDescent="0.2">
      <c r="A4480" s="173"/>
      <c r="B4480" s="114"/>
      <c r="C4480" s="114"/>
      <c r="D4480" s="114"/>
      <c r="E4480" s="114"/>
      <c r="F4480" s="114"/>
    </row>
    <row r="4481" spans="1:6" ht="15" x14ac:dyDescent="0.2">
      <c r="A4481" s="173"/>
      <c r="B4481" s="114"/>
      <c r="C4481" s="114"/>
      <c r="D4481" s="114"/>
      <c r="E4481" s="114"/>
      <c r="F4481" s="114"/>
    </row>
    <row r="4482" spans="1:6" ht="15" x14ac:dyDescent="0.2">
      <c r="A4482" s="173"/>
      <c r="B4482" s="114"/>
      <c r="C4482" s="114"/>
      <c r="D4482" s="114"/>
      <c r="E4482" s="114"/>
      <c r="F4482" s="114"/>
    </row>
    <row r="4483" spans="1:6" ht="15" x14ac:dyDescent="0.2">
      <c r="A4483" s="173"/>
      <c r="B4483" s="114"/>
      <c r="C4483" s="114"/>
      <c r="D4483" s="114"/>
      <c r="E4483" s="114"/>
      <c r="F4483" s="114"/>
    </row>
    <row r="4484" spans="1:6" ht="15" x14ac:dyDescent="0.2">
      <c r="A4484" s="173"/>
      <c r="B4484" s="114"/>
      <c r="C4484" s="114"/>
      <c r="D4484" s="114"/>
      <c r="E4484" s="114"/>
      <c r="F4484" s="114"/>
    </row>
    <row r="4485" spans="1:6" ht="15" x14ac:dyDescent="0.2">
      <c r="A4485" s="173"/>
      <c r="B4485" s="114"/>
      <c r="C4485" s="114"/>
      <c r="D4485" s="114"/>
      <c r="E4485" s="114"/>
      <c r="F4485" s="114"/>
    </row>
    <row r="4486" spans="1:6" ht="15" x14ac:dyDescent="0.2">
      <c r="A4486" s="173"/>
      <c r="B4486" s="114"/>
      <c r="C4486" s="114"/>
      <c r="D4486" s="114"/>
      <c r="E4486" s="114"/>
      <c r="F4486" s="114"/>
    </row>
    <row r="4487" spans="1:6" ht="15" x14ac:dyDescent="0.2">
      <c r="A4487" s="173"/>
      <c r="B4487" s="114"/>
      <c r="C4487" s="114"/>
      <c r="D4487" s="114"/>
      <c r="E4487" s="114"/>
      <c r="F4487" s="114"/>
    </row>
    <row r="4488" spans="1:6" ht="15" x14ac:dyDescent="0.2">
      <c r="A4488" s="173"/>
      <c r="B4488" s="114"/>
      <c r="C4488" s="114"/>
      <c r="D4488" s="114"/>
      <c r="E4488" s="114"/>
      <c r="F4488" s="114"/>
    </row>
    <row r="4489" spans="1:6" ht="15" x14ac:dyDescent="0.2">
      <c r="A4489" s="173"/>
      <c r="B4489" s="114"/>
      <c r="C4489" s="114"/>
      <c r="D4489" s="114"/>
      <c r="E4489" s="114"/>
      <c r="F4489" s="114"/>
    </row>
    <row r="4490" spans="1:6" ht="15" x14ac:dyDescent="0.2">
      <c r="A4490" s="173"/>
      <c r="B4490" s="114"/>
      <c r="C4490" s="114"/>
      <c r="D4490" s="114"/>
      <c r="E4490" s="114"/>
      <c r="F4490" s="114"/>
    </row>
    <row r="4491" spans="1:6" ht="15" x14ac:dyDescent="0.2">
      <c r="A4491" s="173"/>
      <c r="B4491" s="114"/>
      <c r="C4491" s="114"/>
      <c r="D4491" s="114"/>
      <c r="E4491" s="114"/>
      <c r="F4491" s="114"/>
    </row>
    <row r="4492" spans="1:6" ht="15" x14ac:dyDescent="0.2">
      <c r="A4492" s="173"/>
      <c r="B4492" s="114"/>
      <c r="C4492" s="114"/>
      <c r="D4492" s="114"/>
      <c r="E4492" s="114"/>
      <c r="F4492" s="114"/>
    </row>
    <row r="4493" spans="1:6" ht="15" x14ac:dyDescent="0.2">
      <c r="A4493" s="173"/>
      <c r="B4493" s="114"/>
      <c r="C4493" s="114"/>
      <c r="D4493" s="114"/>
      <c r="E4493" s="114"/>
      <c r="F4493" s="114"/>
    </row>
    <row r="4494" spans="1:6" ht="15" x14ac:dyDescent="0.2">
      <c r="A4494" s="173"/>
      <c r="B4494" s="114"/>
      <c r="C4494" s="114"/>
      <c r="D4494" s="114"/>
      <c r="E4494" s="114"/>
      <c r="F4494" s="114"/>
    </row>
    <row r="4495" spans="1:6" ht="15" x14ac:dyDescent="0.2">
      <c r="A4495" s="173"/>
      <c r="B4495" s="114"/>
      <c r="C4495" s="114"/>
      <c r="D4495" s="114"/>
      <c r="E4495" s="114"/>
      <c r="F4495" s="114"/>
    </row>
    <row r="4496" spans="1:6" ht="15" x14ac:dyDescent="0.2">
      <c r="A4496" s="173"/>
      <c r="B4496" s="114"/>
      <c r="C4496" s="114"/>
      <c r="D4496" s="114"/>
      <c r="E4496" s="114"/>
      <c r="F4496" s="114"/>
    </row>
    <row r="4497" spans="1:6" ht="15" x14ac:dyDescent="0.2">
      <c r="A4497" s="173"/>
      <c r="B4497" s="114"/>
      <c r="C4497" s="114"/>
      <c r="D4497" s="114"/>
      <c r="E4497" s="114"/>
      <c r="F4497" s="114"/>
    </row>
    <row r="4498" spans="1:6" ht="15" x14ac:dyDescent="0.2">
      <c r="A4498" s="173"/>
      <c r="B4498" s="114"/>
      <c r="C4498" s="114"/>
      <c r="D4498" s="114"/>
      <c r="E4498" s="114"/>
      <c r="F4498" s="114"/>
    </row>
    <row r="4499" spans="1:6" ht="15" x14ac:dyDescent="0.2">
      <c r="A4499" s="173"/>
      <c r="B4499" s="114"/>
      <c r="C4499" s="114"/>
      <c r="D4499" s="114"/>
      <c r="E4499" s="114"/>
      <c r="F4499" s="114"/>
    </row>
    <row r="4500" spans="1:6" ht="15" x14ac:dyDescent="0.2">
      <c r="A4500" s="173"/>
      <c r="B4500" s="114"/>
      <c r="C4500" s="114"/>
      <c r="D4500" s="114"/>
      <c r="E4500" s="114"/>
      <c r="F4500" s="114"/>
    </row>
    <row r="4501" spans="1:6" ht="15" x14ac:dyDescent="0.2">
      <c r="A4501" s="173"/>
      <c r="B4501" s="114"/>
      <c r="C4501" s="114"/>
      <c r="D4501" s="114"/>
      <c r="E4501" s="114"/>
      <c r="F4501" s="114"/>
    </row>
    <row r="4502" spans="1:6" ht="15" x14ac:dyDescent="0.2">
      <c r="A4502" s="173"/>
      <c r="B4502" s="114"/>
      <c r="C4502" s="114"/>
      <c r="D4502" s="114"/>
      <c r="E4502" s="114"/>
      <c r="F4502" s="114"/>
    </row>
    <row r="4503" spans="1:6" ht="15" x14ac:dyDescent="0.2">
      <c r="A4503" s="173"/>
      <c r="B4503" s="114"/>
      <c r="C4503" s="114"/>
      <c r="D4503" s="114"/>
      <c r="E4503" s="114"/>
      <c r="F4503" s="114"/>
    </row>
    <row r="4504" spans="1:6" ht="15" x14ac:dyDescent="0.2">
      <c r="A4504" s="173"/>
      <c r="B4504" s="114"/>
      <c r="C4504" s="114"/>
      <c r="D4504" s="114"/>
      <c r="E4504" s="114"/>
      <c r="F4504" s="114"/>
    </row>
    <row r="4505" spans="1:6" ht="15" x14ac:dyDescent="0.2">
      <c r="A4505" s="173"/>
      <c r="B4505" s="114"/>
      <c r="C4505" s="114"/>
      <c r="D4505" s="114"/>
      <c r="E4505" s="114"/>
      <c r="F4505" s="114"/>
    </row>
    <row r="4506" spans="1:6" ht="15" x14ac:dyDescent="0.2">
      <c r="A4506" s="173"/>
      <c r="B4506" s="114"/>
      <c r="C4506" s="114"/>
      <c r="D4506" s="114"/>
      <c r="E4506" s="114"/>
      <c r="F4506" s="114"/>
    </row>
    <row r="4507" spans="1:6" ht="15" x14ac:dyDescent="0.2">
      <c r="A4507" s="173"/>
      <c r="B4507" s="114"/>
      <c r="C4507" s="114"/>
      <c r="D4507" s="114"/>
      <c r="E4507" s="114"/>
      <c r="F4507" s="114"/>
    </row>
    <row r="4508" spans="1:6" ht="15" x14ac:dyDescent="0.2">
      <c r="A4508" s="173"/>
      <c r="B4508" s="114"/>
      <c r="C4508" s="114"/>
      <c r="D4508" s="114"/>
      <c r="E4508" s="114"/>
      <c r="F4508" s="114"/>
    </row>
    <row r="4509" spans="1:6" ht="15" x14ac:dyDescent="0.2">
      <c r="A4509" s="173"/>
      <c r="B4509" s="114"/>
      <c r="C4509" s="114"/>
      <c r="D4509" s="114"/>
      <c r="E4509" s="114"/>
      <c r="F4509" s="114"/>
    </row>
    <row r="4510" spans="1:6" ht="15" x14ac:dyDescent="0.2">
      <c r="A4510" s="173"/>
      <c r="B4510" s="114"/>
      <c r="C4510" s="114"/>
      <c r="D4510" s="114"/>
      <c r="E4510" s="114"/>
      <c r="F4510" s="114"/>
    </row>
    <row r="4511" spans="1:6" ht="15" x14ac:dyDescent="0.2">
      <c r="A4511" s="173"/>
      <c r="B4511" s="114"/>
      <c r="C4511" s="114"/>
      <c r="D4511" s="114"/>
      <c r="E4511" s="114"/>
      <c r="F4511" s="114"/>
    </row>
    <row r="4512" spans="1:6" ht="15" x14ac:dyDescent="0.2">
      <c r="A4512" s="173"/>
      <c r="B4512" s="114"/>
      <c r="C4512" s="114"/>
      <c r="D4512" s="114"/>
      <c r="E4512" s="114"/>
      <c r="F4512" s="114"/>
    </row>
    <row r="4513" spans="1:6" ht="15" x14ac:dyDescent="0.2">
      <c r="A4513" s="173"/>
      <c r="B4513" s="114"/>
      <c r="C4513" s="114"/>
      <c r="D4513" s="114"/>
      <c r="E4513" s="114"/>
      <c r="F4513" s="114"/>
    </row>
    <row r="4514" spans="1:6" ht="15" x14ac:dyDescent="0.2">
      <c r="A4514" s="173"/>
      <c r="B4514" s="114"/>
      <c r="C4514" s="114"/>
      <c r="D4514" s="114"/>
      <c r="E4514" s="114"/>
      <c r="F4514" s="114"/>
    </row>
    <row r="4515" spans="1:6" ht="15" x14ac:dyDescent="0.2">
      <c r="A4515" s="173"/>
      <c r="B4515" s="114"/>
      <c r="C4515" s="114"/>
      <c r="D4515" s="114"/>
      <c r="E4515" s="114"/>
      <c r="F4515" s="114"/>
    </row>
    <row r="4516" spans="1:6" ht="15" x14ac:dyDescent="0.2">
      <c r="A4516" s="173"/>
      <c r="B4516" s="114"/>
      <c r="C4516" s="114"/>
      <c r="D4516" s="114"/>
      <c r="E4516" s="114"/>
      <c r="F4516" s="114"/>
    </row>
    <row r="4517" spans="1:6" ht="15" x14ac:dyDescent="0.2">
      <c r="A4517" s="173"/>
      <c r="B4517" s="114"/>
      <c r="C4517" s="114"/>
      <c r="D4517" s="114"/>
      <c r="E4517" s="114"/>
      <c r="F4517" s="114"/>
    </row>
    <row r="4518" spans="1:6" ht="15" x14ac:dyDescent="0.2">
      <c r="A4518" s="173"/>
      <c r="B4518" s="114"/>
      <c r="C4518" s="114"/>
      <c r="D4518" s="114"/>
      <c r="E4518" s="114"/>
      <c r="F4518" s="114"/>
    </row>
    <row r="4519" spans="1:6" ht="15" x14ac:dyDescent="0.2">
      <c r="A4519" s="173"/>
      <c r="B4519" s="114"/>
      <c r="C4519" s="114"/>
      <c r="D4519" s="114"/>
      <c r="E4519" s="114"/>
      <c r="F4519" s="114"/>
    </row>
    <row r="4520" spans="1:6" ht="15" x14ac:dyDescent="0.2">
      <c r="A4520" s="173"/>
      <c r="B4520" s="114"/>
      <c r="C4520" s="114"/>
      <c r="D4520" s="114"/>
      <c r="E4520" s="114"/>
      <c r="F4520" s="114"/>
    </row>
    <row r="4521" spans="1:6" ht="15" x14ac:dyDescent="0.2">
      <c r="A4521" s="173"/>
      <c r="B4521" s="114"/>
      <c r="C4521" s="114"/>
      <c r="D4521" s="114"/>
      <c r="E4521" s="114"/>
      <c r="F4521" s="114"/>
    </row>
    <row r="4522" spans="1:6" ht="15" x14ac:dyDescent="0.2">
      <c r="A4522" s="173"/>
      <c r="B4522" s="114"/>
      <c r="C4522" s="114"/>
      <c r="D4522" s="114"/>
      <c r="E4522" s="114"/>
      <c r="F4522" s="114"/>
    </row>
    <row r="4523" spans="1:6" ht="15" x14ac:dyDescent="0.2">
      <c r="A4523" s="173"/>
      <c r="B4523" s="114"/>
      <c r="C4523" s="114"/>
      <c r="D4523" s="114"/>
      <c r="E4523" s="114"/>
      <c r="F4523" s="114"/>
    </row>
    <row r="4524" spans="1:6" ht="15" x14ac:dyDescent="0.2">
      <c r="A4524" s="173"/>
      <c r="B4524" s="114"/>
      <c r="C4524" s="114"/>
      <c r="D4524" s="114"/>
      <c r="E4524" s="114"/>
      <c r="F4524" s="114"/>
    </row>
    <row r="4525" spans="1:6" ht="15" x14ac:dyDescent="0.2">
      <c r="A4525" s="173"/>
      <c r="B4525" s="114"/>
      <c r="C4525" s="114"/>
      <c r="D4525" s="114"/>
      <c r="E4525" s="114"/>
      <c r="F4525" s="114"/>
    </row>
    <row r="4526" spans="1:6" ht="15" x14ac:dyDescent="0.2">
      <c r="A4526" s="173"/>
      <c r="B4526" s="114"/>
      <c r="C4526" s="114"/>
      <c r="D4526" s="114"/>
      <c r="E4526" s="114"/>
      <c r="F4526" s="114"/>
    </row>
    <row r="4527" spans="1:6" ht="15" x14ac:dyDescent="0.2">
      <c r="A4527" s="173"/>
      <c r="B4527" s="114"/>
      <c r="C4527" s="114"/>
      <c r="D4527" s="114"/>
      <c r="E4527" s="114"/>
      <c r="F4527" s="114"/>
    </row>
    <row r="4528" spans="1:6" ht="15" x14ac:dyDescent="0.2">
      <c r="A4528" s="173"/>
      <c r="B4528" s="114"/>
      <c r="C4528" s="114"/>
      <c r="D4528" s="114"/>
      <c r="E4528" s="114"/>
      <c r="F4528" s="114"/>
    </row>
    <row r="4529" spans="1:6" ht="15" x14ac:dyDescent="0.2">
      <c r="A4529" s="173"/>
      <c r="B4529" s="114"/>
      <c r="C4529" s="114"/>
      <c r="D4529" s="114"/>
      <c r="E4529" s="114"/>
      <c r="F4529" s="114"/>
    </row>
    <row r="4530" spans="1:6" ht="15" x14ac:dyDescent="0.2">
      <c r="A4530" s="173"/>
      <c r="B4530" s="114"/>
      <c r="C4530" s="114"/>
      <c r="D4530" s="114"/>
      <c r="E4530" s="114"/>
      <c r="F4530" s="114"/>
    </row>
    <row r="4531" spans="1:6" ht="15" x14ac:dyDescent="0.2">
      <c r="A4531" s="173"/>
      <c r="B4531" s="114"/>
      <c r="C4531" s="114"/>
      <c r="D4531" s="114"/>
      <c r="E4531" s="114"/>
      <c r="F4531" s="114"/>
    </row>
    <row r="4532" spans="1:6" ht="15" x14ac:dyDescent="0.2">
      <c r="A4532" s="173"/>
      <c r="B4532" s="114"/>
      <c r="C4532" s="114"/>
      <c r="D4532" s="114"/>
      <c r="E4532" s="114"/>
      <c r="F4532" s="114"/>
    </row>
    <row r="4533" spans="1:6" ht="15" x14ac:dyDescent="0.2">
      <c r="A4533" s="173"/>
      <c r="B4533" s="114"/>
      <c r="C4533" s="114"/>
      <c r="D4533" s="114"/>
      <c r="E4533" s="114"/>
      <c r="F4533" s="114"/>
    </row>
    <row r="4534" spans="1:6" ht="15" x14ac:dyDescent="0.2">
      <c r="A4534" s="173"/>
      <c r="B4534" s="114"/>
      <c r="C4534" s="114"/>
      <c r="D4534" s="114"/>
      <c r="E4534" s="114"/>
      <c r="F4534" s="114"/>
    </row>
    <row r="4535" spans="1:6" ht="15" x14ac:dyDescent="0.2">
      <c r="A4535" s="173"/>
      <c r="B4535" s="114"/>
      <c r="C4535" s="114"/>
      <c r="D4535" s="114"/>
      <c r="E4535" s="114"/>
      <c r="F4535" s="114"/>
    </row>
    <row r="4536" spans="1:6" ht="15" x14ac:dyDescent="0.2">
      <c r="A4536" s="173"/>
      <c r="B4536" s="114"/>
      <c r="C4536" s="114"/>
      <c r="D4536" s="114"/>
      <c r="E4536" s="114"/>
      <c r="F4536" s="114"/>
    </row>
    <row r="4537" spans="1:6" ht="15" x14ac:dyDescent="0.2">
      <c r="A4537" s="173"/>
      <c r="B4537" s="114"/>
      <c r="C4537" s="114"/>
      <c r="D4537" s="114"/>
      <c r="E4537" s="114"/>
      <c r="F4537" s="114"/>
    </row>
    <row r="4538" spans="1:6" ht="15" x14ac:dyDescent="0.2">
      <c r="A4538" s="173"/>
      <c r="B4538" s="114"/>
      <c r="C4538" s="114"/>
      <c r="D4538" s="114"/>
      <c r="E4538" s="114"/>
      <c r="F4538" s="114"/>
    </row>
    <row r="4539" spans="1:6" ht="15" x14ac:dyDescent="0.2">
      <c r="A4539" s="173"/>
      <c r="B4539" s="114"/>
      <c r="C4539" s="114"/>
      <c r="D4539" s="114"/>
      <c r="E4539" s="114"/>
      <c r="F4539" s="114"/>
    </row>
    <row r="4540" spans="1:6" ht="15" x14ac:dyDescent="0.2">
      <c r="A4540" s="173"/>
      <c r="B4540" s="114"/>
      <c r="C4540" s="114"/>
      <c r="D4540" s="114"/>
      <c r="E4540" s="114"/>
      <c r="F4540" s="114"/>
    </row>
    <row r="4541" spans="1:6" ht="15" x14ac:dyDescent="0.2">
      <c r="A4541" s="173"/>
      <c r="B4541" s="114"/>
      <c r="C4541" s="114"/>
      <c r="D4541" s="114"/>
      <c r="E4541" s="114"/>
      <c r="F4541" s="114"/>
    </row>
    <row r="4542" spans="1:6" ht="15" x14ac:dyDescent="0.2">
      <c r="A4542" s="173"/>
      <c r="B4542" s="114"/>
      <c r="C4542" s="114"/>
      <c r="D4542" s="114"/>
      <c r="E4542" s="114"/>
      <c r="F4542" s="114"/>
    </row>
    <row r="4543" spans="1:6" ht="15" x14ac:dyDescent="0.2">
      <c r="A4543" s="173"/>
      <c r="B4543" s="114"/>
      <c r="C4543" s="114"/>
      <c r="D4543" s="114"/>
      <c r="E4543" s="114"/>
      <c r="F4543" s="114"/>
    </row>
    <row r="4544" spans="1:6" ht="15" x14ac:dyDescent="0.2">
      <c r="A4544" s="173"/>
      <c r="B4544" s="114"/>
      <c r="C4544" s="114"/>
      <c r="D4544" s="114"/>
      <c r="E4544" s="114"/>
      <c r="F4544" s="114"/>
    </row>
    <row r="4545" spans="1:6" ht="15" x14ac:dyDescent="0.2">
      <c r="A4545" s="173"/>
      <c r="B4545" s="114"/>
      <c r="C4545" s="114"/>
      <c r="D4545" s="114"/>
      <c r="E4545" s="114"/>
      <c r="F4545" s="114"/>
    </row>
    <row r="4546" spans="1:6" ht="15" x14ac:dyDescent="0.2">
      <c r="A4546" s="173"/>
      <c r="B4546" s="114"/>
      <c r="C4546" s="114"/>
      <c r="D4546" s="114"/>
      <c r="E4546" s="114"/>
      <c r="F4546" s="114"/>
    </row>
    <row r="4547" spans="1:6" ht="15" x14ac:dyDescent="0.2">
      <c r="A4547" s="173"/>
      <c r="B4547" s="114"/>
      <c r="C4547" s="114"/>
      <c r="D4547" s="114"/>
      <c r="E4547" s="114"/>
      <c r="F4547" s="114"/>
    </row>
    <row r="4548" spans="1:6" ht="15" x14ac:dyDescent="0.2">
      <c r="A4548" s="173"/>
      <c r="B4548" s="114"/>
      <c r="C4548" s="114"/>
      <c r="D4548" s="114"/>
      <c r="E4548" s="114"/>
      <c r="F4548" s="114"/>
    </row>
    <row r="4549" spans="1:6" ht="15" x14ac:dyDescent="0.2">
      <c r="A4549" s="173"/>
      <c r="B4549" s="114"/>
      <c r="C4549" s="114"/>
      <c r="D4549" s="114"/>
      <c r="E4549" s="114"/>
      <c r="F4549" s="114"/>
    </row>
    <row r="4550" spans="1:6" ht="15" x14ac:dyDescent="0.2">
      <c r="A4550" s="173"/>
      <c r="B4550" s="114"/>
      <c r="C4550" s="114"/>
      <c r="D4550" s="114"/>
      <c r="E4550" s="114"/>
      <c r="F4550" s="114"/>
    </row>
    <row r="4551" spans="1:6" ht="15" x14ac:dyDescent="0.2">
      <c r="A4551" s="173"/>
      <c r="B4551" s="114"/>
      <c r="C4551" s="114"/>
      <c r="D4551" s="114"/>
      <c r="E4551" s="114"/>
      <c r="F4551" s="114"/>
    </row>
    <row r="4552" spans="1:6" ht="15" x14ac:dyDescent="0.2">
      <c r="A4552" s="173"/>
      <c r="B4552" s="114"/>
      <c r="C4552" s="114"/>
      <c r="D4552" s="114"/>
      <c r="E4552" s="114"/>
      <c r="F4552" s="114"/>
    </row>
    <row r="4553" spans="1:6" ht="15" x14ac:dyDescent="0.2">
      <c r="A4553" s="173"/>
      <c r="B4553" s="114"/>
      <c r="C4553" s="114"/>
      <c r="D4553" s="114"/>
      <c r="E4553" s="114"/>
      <c r="F4553" s="114"/>
    </row>
    <row r="4554" spans="1:6" ht="15" x14ac:dyDescent="0.2">
      <c r="A4554" s="173"/>
      <c r="B4554" s="114"/>
      <c r="C4554" s="114"/>
      <c r="D4554" s="114"/>
      <c r="E4554" s="114"/>
      <c r="F4554" s="114"/>
    </row>
    <row r="4555" spans="1:6" ht="15" x14ac:dyDescent="0.2">
      <c r="A4555" s="173"/>
      <c r="B4555" s="114"/>
      <c r="C4555" s="114"/>
      <c r="D4555" s="114"/>
      <c r="E4555" s="114"/>
      <c r="F4555" s="114"/>
    </row>
    <row r="4556" spans="1:6" ht="15" x14ac:dyDescent="0.2">
      <c r="A4556" s="173"/>
      <c r="B4556" s="114"/>
      <c r="C4556" s="114"/>
      <c r="D4556" s="114"/>
      <c r="E4556" s="114"/>
      <c r="F4556" s="114"/>
    </row>
    <row r="4557" spans="1:6" ht="15" x14ac:dyDescent="0.2">
      <c r="A4557" s="173"/>
      <c r="B4557" s="114"/>
      <c r="C4557" s="114"/>
      <c r="D4557" s="114"/>
      <c r="E4557" s="114"/>
      <c r="F4557" s="114"/>
    </row>
    <row r="4558" spans="1:6" ht="15" x14ac:dyDescent="0.2">
      <c r="A4558" s="173"/>
      <c r="B4558" s="114"/>
      <c r="C4558" s="114"/>
      <c r="D4558" s="114"/>
      <c r="E4558" s="114"/>
      <c r="F4558" s="114"/>
    </row>
    <row r="4559" spans="1:6" ht="15" x14ac:dyDescent="0.2">
      <c r="A4559" s="173"/>
      <c r="B4559" s="114"/>
      <c r="C4559" s="114"/>
      <c r="D4559" s="114"/>
      <c r="E4559" s="114"/>
      <c r="F4559" s="114"/>
    </row>
    <row r="4560" spans="1:6" ht="15" x14ac:dyDescent="0.2">
      <c r="A4560" s="173"/>
      <c r="B4560" s="114"/>
      <c r="C4560" s="114"/>
      <c r="D4560" s="114"/>
      <c r="E4560" s="114"/>
      <c r="F4560" s="114"/>
    </row>
    <row r="4561" spans="1:6" ht="15" x14ac:dyDescent="0.2">
      <c r="A4561" s="173"/>
      <c r="B4561" s="114"/>
      <c r="C4561" s="114"/>
      <c r="D4561" s="114"/>
      <c r="E4561" s="114"/>
      <c r="F4561" s="114"/>
    </row>
    <row r="4562" spans="1:6" ht="15" x14ac:dyDescent="0.2">
      <c r="A4562" s="173"/>
      <c r="B4562" s="114"/>
      <c r="C4562" s="114"/>
      <c r="D4562" s="114"/>
      <c r="E4562" s="114"/>
      <c r="F4562" s="114"/>
    </row>
    <row r="4563" spans="1:6" ht="15" x14ac:dyDescent="0.2">
      <c r="A4563" s="173"/>
      <c r="B4563" s="114"/>
      <c r="C4563" s="114"/>
      <c r="D4563" s="114"/>
      <c r="E4563" s="114"/>
      <c r="F4563" s="114"/>
    </row>
    <row r="4564" spans="1:6" ht="15" x14ac:dyDescent="0.2">
      <c r="A4564" s="173"/>
      <c r="B4564" s="114"/>
      <c r="C4564" s="114"/>
      <c r="D4564" s="114"/>
      <c r="E4564" s="114"/>
      <c r="F4564" s="114"/>
    </row>
    <row r="4565" spans="1:6" ht="15" x14ac:dyDescent="0.2">
      <c r="A4565" s="173"/>
      <c r="B4565" s="114"/>
      <c r="C4565" s="114"/>
      <c r="D4565" s="114"/>
      <c r="E4565" s="114"/>
      <c r="F4565" s="114"/>
    </row>
    <row r="4566" spans="1:6" ht="15" x14ac:dyDescent="0.2">
      <c r="A4566" s="173"/>
      <c r="B4566" s="114"/>
      <c r="C4566" s="114"/>
      <c r="D4566" s="114"/>
      <c r="E4566" s="114"/>
      <c r="F4566" s="114"/>
    </row>
    <row r="4567" spans="1:6" ht="15" x14ac:dyDescent="0.2">
      <c r="A4567" s="173"/>
      <c r="B4567" s="114"/>
      <c r="C4567" s="114"/>
      <c r="D4567" s="114"/>
      <c r="E4567" s="114"/>
      <c r="F4567" s="114"/>
    </row>
    <row r="4568" spans="1:6" ht="15" x14ac:dyDescent="0.2">
      <c r="A4568" s="173"/>
      <c r="B4568" s="114"/>
      <c r="C4568" s="114"/>
      <c r="D4568" s="114"/>
      <c r="E4568" s="114"/>
      <c r="F4568" s="114"/>
    </row>
    <row r="4569" spans="1:6" ht="15" x14ac:dyDescent="0.2">
      <c r="A4569" s="173"/>
      <c r="B4569" s="114"/>
      <c r="C4569" s="114"/>
      <c r="D4569" s="114"/>
      <c r="E4569" s="114"/>
      <c r="F4569" s="114"/>
    </row>
    <row r="4570" spans="1:6" ht="15" x14ac:dyDescent="0.2">
      <c r="A4570" s="173"/>
      <c r="B4570" s="114"/>
      <c r="C4570" s="114"/>
      <c r="D4570" s="114"/>
      <c r="E4570" s="114"/>
      <c r="F4570" s="114"/>
    </row>
    <row r="4571" spans="1:6" ht="15" x14ac:dyDescent="0.2">
      <c r="A4571" s="173"/>
      <c r="B4571" s="114"/>
      <c r="C4571" s="114"/>
      <c r="D4571" s="114"/>
      <c r="E4571" s="114"/>
      <c r="F4571" s="114"/>
    </row>
    <row r="4572" spans="1:6" ht="15" x14ac:dyDescent="0.2">
      <c r="A4572" s="173"/>
      <c r="B4572" s="114"/>
      <c r="C4572" s="114"/>
      <c r="D4572" s="114"/>
      <c r="E4572" s="114"/>
      <c r="F4572" s="114"/>
    </row>
    <row r="4573" spans="1:6" ht="15" x14ac:dyDescent="0.2">
      <c r="A4573" s="173"/>
      <c r="B4573" s="114"/>
      <c r="C4573" s="114"/>
      <c r="D4573" s="114"/>
      <c r="E4573" s="114"/>
      <c r="F4573" s="114"/>
    </row>
    <row r="4574" spans="1:6" ht="15" x14ac:dyDescent="0.2">
      <c r="A4574" s="173"/>
      <c r="B4574" s="114"/>
      <c r="C4574" s="114"/>
      <c r="D4574" s="114"/>
      <c r="E4574" s="114"/>
      <c r="F4574" s="114"/>
    </row>
    <row r="4575" spans="1:6" ht="15" x14ac:dyDescent="0.2">
      <c r="A4575" s="173"/>
      <c r="B4575" s="114"/>
      <c r="C4575" s="114"/>
      <c r="D4575" s="114"/>
      <c r="E4575" s="114"/>
      <c r="F4575" s="114"/>
    </row>
    <row r="4576" spans="1:6" ht="15" x14ac:dyDescent="0.2">
      <c r="A4576" s="173"/>
      <c r="B4576" s="114"/>
      <c r="C4576" s="114"/>
      <c r="D4576" s="114"/>
      <c r="E4576" s="114"/>
      <c r="F4576" s="114"/>
    </row>
    <row r="4577" spans="1:6" ht="15" x14ac:dyDescent="0.2">
      <c r="A4577" s="173"/>
      <c r="B4577" s="114"/>
      <c r="C4577" s="114"/>
      <c r="D4577" s="114"/>
      <c r="E4577" s="114"/>
      <c r="F4577" s="114"/>
    </row>
    <row r="4578" spans="1:6" ht="15" x14ac:dyDescent="0.2">
      <c r="A4578" s="173"/>
      <c r="B4578" s="114"/>
      <c r="C4578" s="114"/>
      <c r="D4578" s="114"/>
      <c r="E4578" s="114"/>
      <c r="F4578" s="114"/>
    </row>
    <row r="4579" spans="1:6" ht="15" x14ac:dyDescent="0.2">
      <c r="A4579" s="173"/>
      <c r="B4579" s="114"/>
      <c r="C4579" s="114"/>
      <c r="D4579" s="114"/>
      <c r="E4579" s="114"/>
      <c r="F4579" s="114"/>
    </row>
    <row r="4580" spans="1:6" ht="15" x14ac:dyDescent="0.2">
      <c r="A4580" s="173"/>
      <c r="B4580" s="114"/>
      <c r="C4580" s="114"/>
      <c r="D4580" s="114"/>
      <c r="E4580" s="114"/>
      <c r="F4580" s="114"/>
    </row>
    <row r="4581" spans="1:6" ht="15" x14ac:dyDescent="0.2">
      <c r="A4581" s="173"/>
      <c r="B4581" s="114"/>
      <c r="C4581" s="114"/>
      <c r="D4581" s="114"/>
      <c r="E4581" s="114"/>
      <c r="F4581" s="114"/>
    </row>
    <row r="4582" spans="1:6" ht="15" x14ac:dyDescent="0.2">
      <c r="A4582" s="173"/>
      <c r="B4582" s="114"/>
      <c r="C4582" s="114"/>
      <c r="D4582" s="114"/>
      <c r="E4582" s="114"/>
      <c r="F4582" s="114"/>
    </row>
    <row r="4583" spans="1:6" ht="15" x14ac:dyDescent="0.2">
      <c r="A4583" s="173"/>
      <c r="B4583" s="114"/>
      <c r="C4583" s="114"/>
      <c r="D4583" s="114"/>
      <c r="E4583" s="114"/>
      <c r="F4583" s="114"/>
    </row>
    <row r="4584" spans="1:6" ht="15" x14ac:dyDescent="0.2">
      <c r="A4584" s="173"/>
      <c r="B4584" s="114"/>
      <c r="C4584" s="114"/>
      <c r="D4584" s="114"/>
      <c r="E4584" s="114"/>
      <c r="F4584" s="114"/>
    </row>
    <row r="4585" spans="1:6" ht="15" x14ac:dyDescent="0.2">
      <c r="A4585" s="173"/>
      <c r="B4585" s="114"/>
      <c r="C4585" s="114"/>
      <c r="D4585" s="114"/>
      <c r="E4585" s="114"/>
      <c r="F4585" s="114"/>
    </row>
    <row r="4586" spans="1:6" ht="15" x14ac:dyDescent="0.2">
      <c r="A4586" s="173"/>
      <c r="B4586" s="114"/>
      <c r="C4586" s="114"/>
      <c r="D4586" s="114"/>
      <c r="E4586" s="114"/>
      <c r="F4586" s="114"/>
    </row>
    <row r="4587" spans="1:6" ht="15" x14ac:dyDescent="0.2">
      <c r="A4587" s="173"/>
      <c r="B4587" s="114"/>
      <c r="C4587" s="114"/>
      <c r="D4587" s="114"/>
      <c r="E4587" s="114"/>
      <c r="F4587" s="114"/>
    </row>
    <row r="4588" spans="1:6" ht="15" x14ac:dyDescent="0.2">
      <c r="A4588" s="173"/>
      <c r="B4588" s="114"/>
      <c r="C4588" s="114"/>
      <c r="D4588" s="114"/>
      <c r="E4588" s="114"/>
      <c r="F4588" s="114"/>
    </row>
    <row r="4589" spans="1:6" ht="15" x14ac:dyDescent="0.2">
      <c r="A4589" s="173"/>
      <c r="B4589" s="114"/>
      <c r="C4589" s="114"/>
      <c r="D4589" s="114"/>
      <c r="E4589" s="114"/>
      <c r="F4589" s="114"/>
    </row>
    <row r="4590" spans="1:6" ht="15" x14ac:dyDescent="0.2">
      <c r="A4590" s="173"/>
      <c r="B4590" s="114"/>
      <c r="C4590" s="114"/>
      <c r="D4590" s="114"/>
      <c r="E4590" s="114"/>
      <c r="F4590" s="114"/>
    </row>
    <row r="4591" spans="1:6" ht="15" x14ac:dyDescent="0.2">
      <c r="A4591" s="173"/>
      <c r="B4591" s="114"/>
      <c r="C4591" s="114"/>
      <c r="D4591" s="114"/>
      <c r="E4591" s="114"/>
      <c r="F4591" s="114"/>
    </row>
    <row r="4592" spans="1:6" ht="15" x14ac:dyDescent="0.2">
      <c r="A4592" s="173"/>
      <c r="B4592" s="114"/>
      <c r="C4592" s="114"/>
      <c r="D4592" s="114"/>
      <c r="E4592" s="114"/>
      <c r="F4592" s="114"/>
    </row>
    <row r="4593" spans="1:6" ht="15" x14ac:dyDescent="0.2">
      <c r="A4593" s="173"/>
      <c r="B4593" s="114"/>
      <c r="C4593" s="114"/>
      <c r="D4593" s="114"/>
      <c r="E4593" s="114"/>
      <c r="F4593" s="114"/>
    </row>
    <row r="4594" spans="1:6" ht="15" x14ac:dyDescent="0.2">
      <c r="A4594" s="173"/>
      <c r="B4594" s="114"/>
      <c r="C4594" s="114"/>
      <c r="D4594" s="114"/>
      <c r="E4594" s="114"/>
      <c r="F4594" s="114"/>
    </row>
    <row r="4595" spans="1:6" ht="15" x14ac:dyDescent="0.2">
      <c r="A4595" s="173"/>
      <c r="B4595" s="114"/>
      <c r="C4595" s="114"/>
      <c r="D4595" s="114"/>
      <c r="E4595" s="114"/>
      <c r="F4595" s="114"/>
    </row>
    <row r="4596" spans="1:6" ht="15" x14ac:dyDescent="0.2">
      <c r="A4596" s="173"/>
      <c r="B4596" s="114"/>
      <c r="C4596" s="114"/>
      <c r="D4596" s="114"/>
      <c r="E4596" s="114"/>
      <c r="F4596" s="114"/>
    </row>
    <row r="4597" spans="1:6" ht="15" x14ac:dyDescent="0.2">
      <c r="A4597" s="173"/>
      <c r="B4597" s="114"/>
      <c r="C4597" s="114"/>
      <c r="D4597" s="114"/>
      <c r="E4597" s="114"/>
      <c r="F4597" s="114"/>
    </row>
    <row r="4598" spans="1:6" ht="15" x14ac:dyDescent="0.2">
      <c r="A4598" s="173"/>
      <c r="B4598" s="114"/>
      <c r="C4598" s="114"/>
      <c r="D4598" s="114"/>
      <c r="E4598" s="114"/>
      <c r="F4598" s="114"/>
    </row>
    <row r="4599" spans="1:6" ht="15" x14ac:dyDescent="0.2">
      <c r="A4599" s="173"/>
      <c r="B4599" s="114"/>
      <c r="C4599" s="114"/>
      <c r="D4599" s="114"/>
      <c r="E4599" s="114"/>
      <c r="F4599" s="114"/>
    </row>
    <row r="4600" spans="1:6" ht="15" x14ac:dyDescent="0.2">
      <c r="A4600" s="173"/>
      <c r="B4600" s="114"/>
      <c r="C4600" s="114"/>
      <c r="D4600" s="114"/>
      <c r="E4600" s="114"/>
      <c r="F4600" s="114"/>
    </row>
    <row r="4601" spans="1:6" ht="15" x14ac:dyDescent="0.2">
      <c r="A4601" s="173"/>
      <c r="B4601" s="114"/>
      <c r="C4601" s="114"/>
      <c r="D4601" s="114"/>
      <c r="E4601" s="114"/>
      <c r="F4601" s="114"/>
    </row>
    <row r="4602" spans="1:6" ht="15" x14ac:dyDescent="0.2">
      <c r="A4602" s="173"/>
      <c r="B4602" s="114"/>
      <c r="C4602" s="114"/>
      <c r="D4602" s="114"/>
      <c r="E4602" s="114"/>
      <c r="F4602" s="114"/>
    </row>
    <row r="4603" spans="1:6" ht="15" x14ac:dyDescent="0.2">
      <c r="A4603" s="173"/>
      <c r="B4603" s="114"/>
      <c r="C4603" s="114"/>
      <c r="D4603" s="114"/>
      <c r="E4603" s="114"/>
      <c r="F4603" s="114"/>
    </row>
    <row r="4604" spans="1:6" ht="15" x14ac:dyDescent="0.2">
      <c r="A4604" s="173"/>
      <c r="B4604" s="114"/>
      <c r="C4604" s="114"/>
      <c r="D4604" s="114"/>
      <c r="E4604" s="114"/>
      <c r="F4604" s="114"/>
    </row>
    <row r="4605" spans="1:6" ht="15" x14ac:dyDescent="0.2">
      <c r="A4605" s="173"/>
      <c r="B4605" s="114"/>
      <c r="C4605" s="114"/>
      <c r="D4605" s="114"/>
      <c r="E4605" s="114"/>
      <c r="F4605" s="114"/>
    </row>
    <row r="4606" spans="1:6" ht="15" x14ac:dyDescent="0.2">
      <c r="A4606" s="173"/>
      <c r="B4606" s="114"/>
      <c r="C4606" s="114"/>
      <c r="D4606" s="114"/>
      <c r="E4606" s="114"/>
      <c r="F4606" s="114"/>
    </row>
    <row r="4607" spans="1:6" ht="15" x14ac:dyDescent="0.2">
      <c r="A4607" s="173"/>
      <c r="B4607" s="114"/>
      <c r="C4607" s="114"/>
      <c r="D4607" s="114"/>
      <c r="E4607" s="114"/>
      <c r="F4607" s="114"/>
    </row>
    <row r="4608" spans="1:6" ht="15" x14ac:dyDescent="0.2">
      <c r="A4608" s="173"/>
      <c r="B4608" s="114"/>
      <c r="C4608" s="114"/>
      <c r="D4608" s="114"/>
      <c r="E4608" s="114"/>
      <c r="F4608" s="114"/>
    </row>
    <row r="4609" spans="1:6" ht="15" x14ac:dyDescent="0.2">
      <c r="A4609" s="173"/>
      <c r="B4609" s="114"/>
      <c r="C4609" s="114"/>
      <c r="D4609" s="114"/>
      <c r="E4609" s="114"/>
      <c r="F4609" s="114"/>
    </row>
    <row r="4610" spans="1:6" ht="15" x14ac:dyDescent="0.2">
      <c r="A4610" s="173"/>
      <c r="B4610" s="114"/>
      <c r="C4610" s="114"/>
      <c r="D4610" s="114"/>
      <c r="E4610" s="114"/>
      <c r="F4610" s="114"/>
    </row>
    <row r="4611" spans="1:6" ht="15" x14ac:dyDescent="0.2">
      <c r="A4611" s="173"/>
      <c r="B4611" s="114"/>
      <c r="C4611" s="114"/>
      <c r="D4611" s="114"/>
      <c r="E4611" s="114"/>
      <c r="F4611" s="114"/>
    </row>
    <row r="4612" spans="1:6" ht="15" x14ac:dyDescent="0.2">
      <c r="A4612" s="173"/>
      <c r="B4612" s="114"/>
      <c r="C4612" s="114"/>
      <c r="D4612" s="114"/>
      <c r="E4612" s="114"/>
      <c r="F4612" s="114"/>
    </row>
    <row r="4613" spans="1:6" ht="15" x14ac:dyDescent="0.2">
      <c r="A4613" s="173"/>
      <c r="B4613" s="114"/>
      <c r="C4613" s="114"/>
      <c r="D4613" s="114"/>
      <c r="E4613" s="114"/>
      <c r="F4613" s="114"/>
    </row>
    <row r="4614" spans="1:6" ht="15" x14ac:dyDescent="0.2">
      <c r="A4614" s="173"/>
      <c r="B4614" s="114"/>
      <c r="C4614" s="114"/>
      <c r="D4614" s="114"/>
      <c r="E4614" s="114"/>
      <c r="F4614" s="114"/>
    </row>
    <row r="4615" spans="1:6" ht="15" x14ac:dyDescent="0.2">
      <c r="A4615" s="173"/>
      <c r="B4615" s="114"/>
      <c r="C4615" s="114"/>
      <c r="D4615" s="114"/>
      <c r="E4615" s="114"/>
      <c r="F4615" s="114"/>
    </row>
    <row r="4616" spans="1:6" ht="15" x14ac:dyDescent="0.2">
      <c r="A4616" s="173"/>
      <c r="B4616" s="114"/>
      <c r="C4616" s="114"/>
      <c r="D4616" s="114"/>
      <c r="E4616" s="114"/>
      <c r="F4616" s="114"/>
    </row>
    <row r="4617" spans="1:6" ht="15" x14ac:dyDescent="0.2">
      <c r="A4617" s="173"/>
      <c r="B4617" s="114"/>
      <c r="C4617" s="114"/>
      <c r="D4617" s="114"/>
      <c r="E4617" s="114"/>
      <c r="F4617" s="114"/>
    </row>
    <row r="4618" spans="1:6" ht="15" x14ac:dyDescent="0.2">
      <c r="A4618" s="173"/>
      <c r="B4618" s="114"/>
      <c r="C4618" s="114"/>
      <c r="D4618" s="114"/>
      <c r="E4618" s="114"/>
      <c r="F4618" s="114"/>
    </row>
    <row r="4619" spans="1:6" ht="15" x14ac:dyDescent="0.2">
      <c r="A4619" s="173"/>
      <c r="B4619" s="114"/>
      <c r="C4619" s="114"/>
      <c r="D4619" s="114"/>
      <c r="E4619" s="114"/>
      <c r="F4619" s="114"/>
    </row>
    <row r="4620" spans="1:6" ht="15" x14ac:dyDescent="0.2">
      <c r="A4620" s="173"/>
      <c r="B4620" s="114"/>
      <c r="C4620" s="114"/>
      <c r="D4620" s="114"/>
      <c r="E4620" s="114"/>
      <c r="F4620" s="114"/>
    </row>
    <row r="4621" spans="1:6" ht="15" x14ac:dyDescent="0.2">
      <c r="A4621" s="173"/>
      <c r="B4621" s="114"/>
      <c r="C4621" s="114"/>
      <c r="D4621" s="114"/>
      <c r="E4621" s="114"/>
      <c r="F4621" s="114"/>
    </row>
    <row r="4622" spans="1:6" ht="15" x14ac:dyDescent="0.2">
      <c r="A4622" s="173"/>
      <c r="B4622" s="114"/>
      <c r="C4622" s="114"/>
      <c r="D4622" s="114"/>
      <c r="E4622" s="114"/>
      <c r="F4622" s="114"/>
    </row>
    <row r="4623" spans="1:6" ht="15" x14ac:dyDescent="0.2">
      <c r="A4623" s="173"/>
      <c r="B4623" s="114"/>
      <c r="C4623" s="114"/>
      <c r="D4623" s="114"/>
      <c r="E4623" s="114"/>
      <c r="F4623" s="114"/>
    </row>
    <row r="4624" spans="1:6" ht="15" x14ac:dyDescent="0.2">
      <c r="A4624" s="173"/>
      <c r="B4624" s="114"/>
      <c r="C4624" s="114"/>
      <c r="D4624" s="114"/>
      <c r="E4624" s="114"/>
      <c r="F4624" s="114"/>
    </row>
    <row r="4625" spans="1:6" ht="15" x14ac:dyDescent="0.2">
      <c r="A4625" s="173"/>
      <c r="B4625" s="114"/>
      <c r="C4625" s="114"/>
      <c r="D4625" s="114"/>
      <c r="E4625" s="114"/>
      <c r="F4625" s="114"/>
    </row>
    <row r="4626" spans="1:6" ht="15" x14ac:dyDescent="0.2">
      <c r="A4626" s="173"/>
      <c r="B4626" s="114"/>
      <c r="C4626" s="114"/>
      <c r="D4626" s="114"/>
      <c r="E4626" s="114"/>
      <c r="F4626" s="114"/>
    </row>
    <row r="4627" spans="1:6" ht="15" x14ac:dyDescent="0.2">
      <c r="A4627" s="173"/>
      <c r="B4627" s="114"/>
      <c r="C4627" s="114"/>
      <c r="D4627" s="114"/>
      <c r="E4627" s="114"/>
      <c r="F4627" s="114"/>
    </row>
    <row r="4628" spans="1:6" ht="15" x14ac:dyDescent="0.2">
      <c r="A4628" s="173"/>
      <c r="B4628" s="114"/>
      <c r="C4628" s="114"/>
      <c r="D4628" s="114"/>
      <c r="E4628" s="114"/>
      <c r="F4628" s="114"/>
    </row>
    <row r="4629" spans="1:6" ht="15" x14ac:dyDescent="0.2">
      <c r="A4629" s="173"/>
      <c r="B4629" s="114"/>
      <c r="C4629" s="114"/>
      <c r="D4629" s="114"/>
      <c r="E4629" s="114"/>
      <c r="F4629" s="114"/>
    </row>
    <row r="4630" spans="1:6" ht="15" x14ac:dyDescent="0.2">
      <c r="A4630" s="173"/>
      <c r="B4630" s="114"/>
      <c r="C4630" s="114"/>
      <c r="D4630" s="114"/>
      <c r="E4630" s="114"/>
      <c r="F4630" s="114"/>
    </row>
    <row r="4631" spans="1:6" ht="15" x14ac:dyDescent="0.2">
      <c r="A4631" s="173"/>
      <c r="B4631" s="114"/>
      <c r="C4631" s="114"/>
      <c r="D4631" s="114"/>
      <c r="E4631" s="114"/>
      <c r="F4631" s="114"/>
    </row>
    <row r="4632" spans="1:6" ht="15" x14ac:dyDescent="0.2">
      <c r="A4632" s="173"/>
      <c r="B4632" s="114"/>
      <c r="C4632" s="114"/>
      <c r="D4632" s="114"/>
      <c r="E4632" s="114"/>
      <c r="F4632" s="114"/>
    </row>
    <row r="4633" spans="1:6" ht="15" x14ac:dyDescent="0.2">
      <c r="A4633" s="173"/>
      <c r="B4633" s="114"/>
      <c r="C4633" s="114"/>
      <c r="D4633" s="114"/>
      <c r="E4633" s="114"/>
      <c r="F4633" s="114"/>
    </row>
    <row r="4634" spans="1:6" ht="15" x14ac:dyDescent="0.2">
      <c r="A4634" s="173"/>
      <c r="B4634" s="114"/>
      <c r="C4634" s="114"/>
      <c r="D4634" s="114"/>
      <c r="E4634" s="114"/>
      <c r="F4634" s="114"/>
    </row>
    <row r="4635" spans="1:6" ht="15" x14ac:dyDescent="0.2">
      <c r="A4635" s="173"/>
      <c r="B4635" s="114"/>
      <c r="C4635" s="114"/>
      <c r="D4635" s="114"/>
      <c r="E4635" s="114"/>
      <c r="F4635" s="114"/>
    </row>
    <row r="4636" spans="1:6" ht="15" x14ac:dyDescent="0.2">
      <c r="A4636" s="173"/>
      <c r="B4636" s="114"/>
      <c r="C4636" s="114"/>
      <c r="D4636" s="114"/>
      <c r="E4636" s="114"/>
      <c r="F4636" s="114"/>
    </row>
    <row r="4637" spans="1:6" ht="15" x14ac:dyDescent="0.2">
      <c r="A4637" s="173"/>
      <c r="B4637" s="114"/>
      <c r="C4637" s="114"/>
      <c r="D4637" s="114"/>
      <c r="E4637" s="114"/>
      <c r="F4637" s="114"/>
    </row>
    <row r="4638" spans="1:6" ht="15" x14ac:dyDescent="0.2">
      <c r="A4638" s="173"/>
      <c r="B4638" s="114"/>
      <c r="C4638" s="114"/>
      <c r="D4638" s="114"/>
      <c r="E4638" s="114"/>
      <c r="F4638" s="114"/>
    </row>
    <row r="4639" spans="1:6" ht="15" x14ac:dyDescent="0.2">
      <c r="A4639" s="173"/>
      <c r="B4639" s="114"/>
      <c r="C4639" s="114"/>
      <c r="D4639" s="114"/>
      <c r="E4639" s="114"/>
      <c r="F4639" s="114"/>
    </row>
    <row r="4640" spans="1:6" ht="15" x14ac:dyDescent="0.2">
      <c r="A4640" s="173"/>
      <c r="B4640" s="114"/>
      <c r="C4640" s="114"/>
      <c r="D4640" s="114"/>
      <c r="E4640" s="114"/>
      <c r="F4640" s="114"/>
    </row>
    <row r="4641" spans="1:6" ht="15" x14ac:dyDescent="0.2">
      <c r="A4641" s="173"/>
      <c r="B4641" s="114"/>
      <c r="C4641" s="114"/>
      <c r="D4641" s="114"/>
      <c r="E4641" s="114"/>
      <c r="F4641" s="114"/>
    </row>
    <row r="4642" spans="1:6" ht="15" x14ac:dyDescent="0.2">
      <c r="A4642" s="173"/>
      <c r="B4642" s="114"/>
      <c r="C4642" s="114"/>
      <c r="D4642" s="114"/>
      <c r="E4642" s="114"/>
      <c r="F4642" s="114"/>
    </row>
    <row r="4643" spans="1:6" ht="15" x14ac:dyDescent="0.2">
      <c r="A4643" s="173"/>
      <c r="B4643" s="114"/>
      <c r="C4643" s="114"/>
      <c r="D4643" s="114"/>
      <c r="E4643" s="114"/>
      <c r="F4643" s="114"/>
    </row>
    <row r="4644" spans="1:6" ht="15" x14ac:dyDescent="0.2">
      <c r="A4644" s="173"/>
      <c r="B4644" s="114"/>
      <c r="C4644" s="114"/>
      <c r="D4644" s="114"/>
      <c r="E4644" s="114"/>
      <c r="F4644" s="114"/>
    </row>
    <row r="4645" spans="1:6" ht="15" x14ac:dyDescent="0.2">
      <c r="A4645" s="173"/>
      <c r="B4645" s="114"/>
      <c r="C4645" s="114"/>
      <c r="D4645" s="114"/>
      <c r="E4645" s="114"/>
      <c r="F4645" s="114"/>
    </row>
    <row r="4646" spans="1:6" ht="15" x14ac:dyDescent="0.2">
      <c r="A4646" s="173"/>
      <c r="B4646" s="114"/>
      <c r="C4646" s="114"/>
      <c r="D4646" s="114"/>
      <c r="E4646" s="114"/>
      <c r="F4646" s="114"/>
    </row>
    <row r="4647" spans="1:6" ht="15" x14ac:dyDescent="0.2">
      <c r="A4647" s="173"/>
      <c r="B4647" s="114"/>
      <c r="C4647" s="114"/>
      <c r="D4647" s="114"/>
      <c r="E4647" s="114"/>
      <c r="F4647" s="114"/>
    </row>
    <row r="4648" spans="1:6" ht="15" x14ac:dyDescent="0.2">
      <c r="A4648" s="173"/>
      <c r="B4648" s="114"/>
      <c r="C4648" s="114"/>
      <c r="D4648" s="114"/>
      <c r="E4648" s="114"/>
      <c r="F4648" s="114"/>
    </row>
    <row r="4649" spans="1:6" ht="15" x14ac:dyDescent="0.2">
      <c r="A4649" s="173"/>
      <c r="B4649" s="114"/>
      <c r="C4649" s="114"/>
      <c r="D4649" s="114"/>
      <c r="E4649" s="114"/>
      <c r="F4649" s="114"/>
    </row>
    <row r="4650" spans="1:6" ht="15" x14ac:dyDescent="0.2">
      <c r="A4650" s="173"/>
      <c r="B4650" s="114"/>
      <c r="C4650" s="114"/>
      <c r="D4650" s="114"/>
      <c r="E4650" s="114"/>
      <c r="F4650" s="114"/>
    </row>
    <row r="4651" spans="1:6" ht="15" x14ac:dyDescent="0.2">
      <c r="A4651" s="173"/>
      <c r="B4651" s="114"/>
      <c r="C4651" s="114"/>
      <c r="D4651" s="114"/>
      <c r="E4651" s="114"/>
      <c r="F4651" s="114"/>
    </row>
    <row r="4652" spans="1:6" ht="15" x14ac:dyDescent="0.2">
      <c r="A4652" s="173"/>
      <c r="B4652" s="114"/>
      <c r="C4652" s="114"/>
      <c r="D4652" s="114"/>
      <c r="E4652" s="114"/>
      <c r="F4652" s="114"/>
    </row>
    <row r="4653" spans="1:6" ht="15" x14ac:dyDescent="0.2">
      <c r="A4653" s="173"/>
      <c r="B4653" s="114"/>
      <c r="C4653" s="114"/>
      <c r="D4653" s="114"/>
      <c r="E4653" s="114"/>
      <c r="F4653" s="114"/>
    </row>
    <row r="4654" spans="1:6" ht="15" x14ac:dyDescent="0.2">
      <c r="A4654" s="173"/>
      <c r="B4654" s="114"/>
      <c r="C4654" s="114"/>
      <c r="D4654" s="114"/>
      <c r="E4654" s="114"/>
      <c r="F4654" s="114"/>
    </row>
    <row r="4655" spans="1:6" ht="15" x14ac:dyDescent="0.2">
      <c r="A4655" s="173"/>
      <c r="B4655" s="114"/>
      <c r="C4655" s="114"/>
      <c r="D4655" s="114"/>
      <c r="E4655" s="114"/>
      <c r="F4655" s="114"/>
    </row>
    <row r="4656" spans="1:6" ht="15" x14ac:dyDescent="0.2">
      <c r="A4656" s="173"/>
      <c r="B4656" s="114"/>
      <c r="C4656" s="114"/>
      <c r="D4656" s="114"/>
      <c r="E4656" s="114"/>
      <c r="F4656" s="114"/>
    </row>
    <row r="4657" spans="1:6" ht="15" x14ac:dyDescent="0.2">
      <c r="A4657" s="173"/>
      <c r="B4657" s="114"/>
      <c r="C4657" s="114"/>
      <c r="D4657" s="114"/>
      <c r="E4657" s="114"/>
      <c r="F4657" s="114"/>
    </row>
    <row r="4658" spans="1:6" ht="15" x14ac:dyDescent="0.2">
      <c r="A4658" s="173"/>
      <c r="B4658" s="114"/>
      <c r="C4658" s="114"/>
      <c r="D4658" s="114"/>
      <c r="E4658" s="114"/>
      <c r="F4658" s="114"/>
    </row>
    <row r="4659" spans="1:6" ht="15" x14ac:dyDescent="0.2">
      <c r="A4659" s="173"/>
      <c r="B4659" s="114"/>
      <c r="C4659" s="114"/>
      <c r="D4659" s="114"/>
      <c r="E4659" s="114"/>
      <c r="F4659" s="114"/>
    </row>
    <row r="4660" spans="1:6" ht="15" x14ac:dyDescent="0.2">
      <c r="A4660" s="173"/>
      <c r="B4660" s="114"/>
      <c r="C4660" s="114"/>
      <c r="D4660" s="114"/>
      <c r="E4660" s="114"/>
      <c r="F4660" s="114"/>
    </row>
    <row r="4661" spans="1:6" ht="15" x14ac:dyDescent="0.2">
      <c r="A4661" s="173"/>
      <c r="B4661" s="114"/>
      <c r="C4661" s="114"/>
      <c r="D4661" s="114"/>
      <c r="E4661" s="114"/>
      <c r="F4661" s="114"/>
    </row>
    <row r="4662" spans="1:6" ht="15" x14ac:dyDescent="0.2">
      <c r="A4662" s="173"/>
      <c r="B4662" s="114"/>
      <c r="C4662" s="114"/>
      <c r="D4662" s="114"/>
      <c r="E4662" s="114"/>
      <c r="F4662" s="114"/>
    </row>
    <row r="4663" spans="1:6" ht="15" x14ac:dyDescent="0.2">
      <c r="A4663" s="173"/>
      <c r="B4663" s="114"/>
      <c r="C4663" s="114"/>
      <c r="D4663" s="114"/>
      <c r="E4663" s="114"/>
      <c r="F4663" s="114"/>
    </row>
    <row r="4664" spans="1:6" ht="15" x14ac:dyDescent="0.2">
      <c r="A4664" s="173"/>
      <c r="B4664" s="114"/>
      <c r="C4664" s="114"/>
      <c r="D4664" s="114"/>
      <c r="E4664" s="114"/>
      <c r="F4664" s="114"/>
    </row>
    <row r="4665" spans="1:6" ht="15" x14ac:dyDescent="0.2">
      <c r="A4665" s="173"/>
      <c r="B4665" s="114"/>
      <c r="C4665" s="114"/>
      <c r="D4665" s="114"/>
      <c r="E4665" s="114"/>
      <c r="F4665" s="114"/>
    </row>
    <row r="4666" spans="1:6" ht="15" x14ac:dyDescent="0.2">
      <c r="A4666" s="173"/>
      <c r="B4666" s="114"/>
      <c r="C4666" s="114"/>
      <c r="D4666" s="114"/>
      <c r="E4666" s="114"/>
      <c r="F4666" s="114"/>
    </row>
    <row r="4667" spans="1:6" ht="15" x14ac:dyDescent="0.2">
      <c r="A4667" s="173"/>
      <c r="B4667" s="114"/>
      <c r="C4667" s="114"/>
      <c r="D4667" s="114"/>
      <c r="E4667" s="114"/>
      <c r="F4667" s="114"/>
    </row>
    <row r="4668" spans="1:6" ht="15" x14ac:dyDescent="0.2">
      <c r="A4668" s="173"/>
      <c r="B4668" s="114"/>
      <c r="C4668" s="114"/>
      <c r="D4668" s="114"/>
      <c r="E4668" s="114"/>
      <c r="F4668" s="114"/>
    </row>
    <row r="4669" spans="1:6" ht="15" x14ac:dyDescent="0.2">
      <c r="A4669" s="173"/>
      <c r="B4669" s="114"/>
      <c r="C4669" s="114"/>
      <c r="D4669" s="114"/>
      <c r="E4669" s="114"/>
      <c r="F4669" s="114"/>
    </row>
    <row r="4670" spans="1:6" ht="15" x14ac:dyDescent="0.2">
      <c r="A4670" s="173"/>
      <c r="B4670" s="114"/>
      <c r="C4670" s="114"/>
      <c r="D4670" s="114"/>
      <c r="E4670" s="114"/>
      <c r="F4670" s="114"/>
    </row>
    <row r="4671" spans="1:6" ht="15" x14ac:dyDescent="0.2">
      <c r="A4671" s="173"/>
      <c r="B4671" s="114"/>
      <c r="C4671" s="114"/>
      <c r="D4671" s="114"/>
      <c r="E4671" s="114"/>
      <c r="F4671" s="114"/>
    </row>
    <row r="4672" spans="1:6" ht="15" x14ac:dyDescent="0.2">
      <c r="A4672" s="173"/>
      <c r="B4672" s="114"/>
      <c r="C4672" s="114"/>
      <c r="D4672" s="114"/>
      <c r="E4672" s="114"/>
      <c r="F4672" s="114"/>
    </row>
    <row r="4673" spans="1:6" ht="15" x14ac:dyDescent="0.2">
      <c r="A4673" s="173"/>
      <c r="B4673" s="114"/>
      <c r="C4673" s="114"/>
      <c r="D4673" s="114"/>
      <c r="E4673" s="114"/>
      <c r="F4673" s="114"/>
    </row>
    <row r="4674" spans="1:6" ht="15" x14ac:dyDescent="0.2">
      <c r="A4674" s="173"/>
      <c r="B4674" s="114"/>
      <c r="C4674" s="114"/>
      <c r="D4674" s="114"/>
      <c r="E4674" s="114"/>
      <c r="F4674" s="114"/>
    </row>
    <row r="4675" spans="1:6" ht="15" x14ac:dyDescent="0.2">
      <c r="A4675" s="173"/>
      <c r="B4675" s="114"/>
      <c r="C4675" s="114"/>
      <c r="D4675" s="114"/>
      <c r="E4675" s="114"/>
      <c r="F4675" s="114"/>
    </row>
    <row r="4676" spans="1:6" ht="15" x14ac:dyDescent="0.2">
      <c r="A4676" s="173"/>
      <c r="B4676" s="114"/>
      <c r="C4676" s="114"/>
      <c r="D4676" s="114"/>
      <c r="E4676" s="114"/>
      <c r="F4676" s="114"/>
    </row>
    <row r="4677" spans="1:6" ht="15" x14ac:dyDescent="0.2">
      <c r="A4677" s="173"/>
      <c r="B4677" s="114"/>
      <c r="C4677" s="114"/>
      <c r="D4677" s="114"/>
      <c r="E4677" s="114"/>
      <c r="F4677" s="114"/>
    </row>
    <row r="4678" spans="1:6" ht="15" x14ac:dyDescent="0.2">
      <c r="A4678" s="173"/>
      <c r="B4678" s="114"/>
      <c r="C4678" s="114"/>
      <c r="D4678" s="114"/>
      <c r="E4678" s="114"/>
      <c r="F4678" s="114"/>
    </row>
    <row r="4679" spans="1:6" ht="15" x14ac:dyDescent="0.2">
      <c r="A4679" s="173"/>
      <c r="B4679" s="114"/>
      <c r="C4679" s="114"/>
      <c r="D4679" s="114"/>
      <c r="E4679" s="114"/>
      <c r="F4679" s="114"/>
    </row>
    <row r="4680" spans="1:6" ht="15" x14ac:dyDescent="0.2">
      <c r="A4680" s="173"/>
      <c r="B4680" s="114"/>
      <c r="C4680" s="114"/>
      <c r="D4680" s="114"/>
      <c r="E4680" s="114"/>
      <c r="F4680" s="114"/>
    </row>
    <row r="4681" spans="1:6" ht="15" x14ac:dyDescent="0.2">
      <c r="A4681" s="173"/>
      <c r="B4681" s="114"/>
      <c r="C4681" s="114"/>
      <c r="D4681" s="114"/>
      <c r="E4681" s="114"/>
      <c r="F4681" s="114"/>
    </row>
    <row r="4682" spans="1:6" ht="15" x14ac:dyDescent="0.2">
      <c r="A4682" s="173"/>
      <c r="B4682" s="114"/>
      <c r="C4682" s="114"/>
      <c r="D4682" s="114"/>
      <c r="E4682" s="114"/>
      <c r="F4682" s="114"/>
    </row>
    <row r="4683" spans="1:6" ht="15" x14ac:dyDescent="0.2">
      <c r="A4683" s="173"/>
      <c r="B4683" s="114"/>
      <c r="C4683" s="114"/>
      <c r="D4683" s="114"/>
      <c r="E4683" s="114"/>
      <c r="F4683" s="114"/>
    </row>
    <row r="4684" spans="1:6" ht="15" x14ac:dyDescent="0.2">
      <c r="A4684" s="173"/>
      <c r="B4684" s="114"/>
      <c r="C4684" s="114"/>
      <c r="D4684" s="114"/>
      <c r="E4684" s="114"/>
      <c r="F4684" s="114"/>
    </row>
    <row r="4685" spans="1:6" ht="15" x14ac:dyDescent="0.2">
      <c r="A4685" s="173"/>
      <c r="B4685" s="114"/>
      <c r="C4685" s="114"/>
      <c r="D4685" s="114"/>
      <c r="E4685" s="114"/>
      <c r="F4685" s="114"/>
    </row>
    <row r="4686" spans="1:6" ht="15" x14ac:dyDescent="0.2">
      <c r="A4686" s="173"/>
      <c r="B4686" s="114"/>
      <c r="C4686" s="114"/>
      <c r="D4686" s="114"/>
      <c r="E4686" s="114"/>
      <c r="F4686" s="114"/>
    </row>
    <row r="4687" spans="1:6" ht="15" x14ac:dyDescent="0.2">
      <c r="A4687" s="173"/>
      <c r="B4687" s="114"/>
      <c r="C4687" s="114"/>
      <c r="D4687" s="114"/>
      <c r="E4687" s="114"/>
      <c r="F4687" s="114"/>
    </row>
    <row r="4688" spans="1:6" ht="15" x14ac:dyDescent="0.2">
      <c r="A4688" s="173"/>
      <c r="B4688" s="114"/>
      <c r="C4688" s="114"/>
      <c r="D4688" s="114"/>
      <c r="E4688" s="114"/>
      <c r="F4688" s="114"/>
    </row>
    <row r="4689" spans="1:6" ht="15" x14ac:dyDescent="0.2">
      <c r="A4689" s="173"/>
      <c r="B4689" s="114"/>
      <c r="C4689" s="114"/>
      <c r="D4689" s="114"/>
      <c r="E4689" s="114"/>
      <c r="F4689" s="114"/>
    </row>
    <row r="4690" spans="1:6" ht="15" x14ac:dyDescent="0.2">
      <c r="A4690" s="173"/>
      <c r="B4690" s="114"/>
      <c r="C4690" s="114"/>
      <c r="D4690" s="114"/>
      <c r="E4690" s="114"/>
      <c r="F4690" s="114"/>
    </row>
    <row r="4691" spans="1:6" ht="15" x14ac:dyDescent="0.2">
      <c r="A4691" s="173"/>
      <c r="B4691" s="114"/>
      <c r="C4691" s="114"/>
      <c r="D4691" s="114"/>
      <c r="E4691" s="114"/>
      <c r="F4691" s="114"/>
    </row>
    <row r="4692" spans="1:6" ht="15" x14ac:dyDescent="0.2">
      <c r="A4692" s="173"/>
      <c r="B4692" s="114"/>
      <c r="C4692" s="114"/>
      <c r="D4692" s="114"/>
      <c r="E4692" s="114"/>
      <c r="F4692" s="114"/>
    </row>
    <row r="4693" spans="1:6" ht="15" x14ac:dyDescent="0.2">
      <c r="A4693" s="173"/>
      <c r="B4693" s="114"/>
      <c r="C4693" s="114"/>
      <c r="D4693" s="114"/>
      <c r="E4693" s="114"/>
      <c r="F4693" s="114"/>
    </row>
    <row r="4694" spans="1:6" ht="15" x14ac:dyDescent="0.2">
      <c r="A4694" s="173"/>
      <c r="B4694" s="114"/>
      <c r="C4694" s="114"/>
      <c r="D4694" s="114"/>
      <c r="E4694" s="114"/>
      <c r="F4694" s="114"/>
    </row>
    <row r="4695" spans="1:6" ht="15" x14ac:dyDescent="0.2">
      <c r="A4695" s="173"/>
      <c r="B4695" s="114"/>
      <c r="C4695" s="114"/>
      <c r="D4695" s="114"/>
      <c r="E4695" s="114"/>
      <c r="F4695" s="114"/>
    </row>
    <row r="4696" spans="1:6" ht="15" x14ac:dyDescent="0.2">
      <c r="A4696" s="173"/>
      <c r="B4696" s="114"/>
      <c r="C4696" s="114"/>
      <c r="D4696" s="114"/>
      <c r="E4696" s="114"/>
      <c r="F4696" s="114"/>
    </row>
    <row r="4697" spans="1:6" ht="15" x14ac:dyDescent="0.2">
      <c r="A4697" s="173"/>
      <c r="B4697" s="114"/>
      <c r="C4697" s="114"/>
      <c r="D4697" s="114"/>
      <c r="E4697" s="114"/>
      <c r="F4697" s="114"/>
    </row>
    <row r="4698" spans="1:6" ht="15" x14ac:dyDescent="0.2">
      <c r="A4698" s="173"/>
      <c r="B4698" s="114"/>
      <c r="C4698" s="114"/>
      <c r="D4698" s="114"/>
      <c r="E4698" s="114"/>
      <c r="F4698" s="114"/>
    </row>
    <row r="4699" spans="1:6" ht="15" x14ac:dyDescent="0.2">
      <c r="A4699" s="173"/>
      <c r="B4699" s="114"/>
      <c r="C4699" s="114"/>
      <c r="D4699" s="114"/>
      <c r="E4699" s="114"/>
      <c r="F4699" s="114"/>
    </row>
    <row r="4700" spans="1:6" ht="15" x14ac:dyDescent="0.2">
      <c r="A4700" s="173"/>
      <c r="B4700" s="114"/>
      <c r="C4700" s="114"/>
      <c r="D4700" s="114"/>
      <c r="E4700" s="114"/>
      <c r="F4700" s="114"/>
    </row>
    <row r="4701" spans="1:6" ht="15" x14ac:dyDescent="0.2">
      <c r="A4701" s="173"/>
      <c r="B4701" s="114"/>
      <c r="C4701" s="114"/>
      <c r="D4701" s="114"/>
      <c r="E4701" s="114"/>
      <c r="F4701" s="114"/>
    </row>
    <row r="4702" spans="1:6" ht="15" x14ac:dyDescent="0.2">
      <c r="A4702" s="173"/>
      <c r="B4702" s="114"/>
      <c r="C4702" s="114"/>
      <c r="D4702" s="114"/>
      <c r="E4702" s="114"/>
      <c r="F4702" s="114"/>
    </row>
    <row r="4703" spans="1:6" ht="15" x14ac:dyDescent="0.2">
      <c r="A4703" s="173"/>
      <c r="B4703" s="114"/>
      <c r="C4703" s="114"/>
      <c r="D4703" s="114"/>
      <c r="E4703" s="114"/>
      <c r="F4703" s="114"/>
    </row>
    <row r="4704" spans="1:6" ht="15" x14ac:dyDescent="0.2">
      <c r="A4704" s="173"/>
      <c r="B4704" s="114"/>
      <c r="C4704" s="114"/>
      <c r="D4704" s="114"/>
      <c r="E4704" s="114"/>
      <c r="F4704" s="114"/>
    </row>
    <row r="4705" spans="1:6" ht="15" x14ac:dyDescent="0.2">
      <c r="A4705" s="173"/>
      <c r="B4705" s="114"/>
      <c r="C4705" s="114"/>
      <c r="D4705" s="114"/>
      <c r="E4705" s="114"/>
      <c r="F4705" s="114"/>
    </row>
    <row r="4706" spans="1:6" ht="15" x14ac:dyDescent="0.2">
      <c r="A4706" s="173"/>
      <c r="B4706" s="114"/>
      <c r="C4706" s="114"/>
      <c r="D4706" s="114"/>
      <c r="E4706" s="114"/>
      <c r="F4706" s="114"/>
    </row>
    <row r="4707" spans="1:6" ht="15" x14ac:dyDescent="0.2">
      <c r="A4707" s="173"/>
      <c r="B4707" s="114"/>
      <c r="C4707" s="114"/>
      <c r="D4707" s="114"/>
      <c r="E4707" s="114"/>
      <c r="F4707" s="114"/>
    </row>
    <row r="4708" spans="1:6" ht="15" x14ac:dyDescent="0.2">
      <c r="A4708" s="173"/>
      <c r="B4708" s="114"/>
      <c r="C4708" s="114"/>
      <c r="D4708" s="114"/>
      <c r="E4708" s="114"/>
      <c r="F4708" s="114"/>
    </row>
    <row r="4709" spans="1:6" ht="15" x14ac:dyDescent="0.2">
      <c r="A4709" s="173"/>
      <c r="B4709" s="114"/>
      <c r="C4709" s="114"/>
      <c r="D4709" s="114"/>
      <c r="E4709" s="114"/>
      <c r="F4709" s="114"/>
    </row>
    <row r="4710" spans="1:6" ht="15" x14ac:dyDescent="0.2">
      <c r="A4710" s="173"/>
      <c r="B4710" s="114"/>
      <c r="C4710" s="114"/>
      <c r="D4710" s="114"/>
      <c r="E4710" s="114"/>
      <c r="F4710" s="114"/>
    </row>
    <row r="4711" spans="1:6" ht="15" x14ac:dyDescent="0.2">
      <c r="A4711" s="173"/>
      <c r="B4711" s="114"/>
      <c r="C4711" s="114"/>
      <c r="D4711" s="114"/>
      <c r="E4711" s="114"/>
      <c r="F4711" s="114"/>
    </row>
    <row r="4712" spans="1:6" ht="15" x14ac:dyDescent="0.2">
      <c r="A4712" s="173"/>
      <c r="B4712" s="114"/>
      <c r="C4712" s="114"/>
      <c r="D4712" s="114"/>
      <c r="E4712" s="114"/>
      <c r="F4712" s="114"/>
    </row>
    <row r="4713" spans="1:6" ht="15" x14ac:dyDescent="0.2">
      <c r="A4713" s="173"/>
      <c r="B4713" s="114"/>
      <c r="C4713" s="114"/>
      <c r="D4713" s="114"/>
      <c r="E4713" s="114"/>
      <c r="F4713" s="114"/>
    </row>
    <row r="4714" spans="1:6" ht="15" x14ac:dyDescent="0.2">
      <c r="A4714" s="173"/>
      <c r="B4714" s="114"/>
      <c r="C4714" s="114"/>
      <c r="D4714" s="114"/>
      <c r="E4714" s="114"/>
      <c r="F4714" s="114"/>
    </row>
    <row r="4715" spans="1:6" ht="15" x14ac:dyDescent="0.2">
      <c r="A4715" s="173"/>
      <c r="B4715" s="114"/>
      <c r="C4715" s="114"/>
      <c r="D4715" s="114"/>
      <c r="E4715" s="114"/>
      <c r="F4715" s="114"/>
    </row>
    <row r="4716" spans="1:6" ht="15" x14ac:dyDescent="0.2">
      <c r="A4716" s="173"/>
      <c r="B4716" s="114"/>
      <c r="C4716" s="114"/>
      <c r="D4716" s="114"/>
      <c r="E4716" s="114"/>
      <c r="F4716" s="114"/>
    </row>
    <row r="4717" spans="1:6" ht="15" x14ac:dyDescent="0.2">
      <c r="A4717" s="173"/>
      <c r="B4717" s="114"/>
      <c r="C4717" s="114"/>
      <c r="D4717" s="114"/>
      <c r="E4717" s="114"/>
      <c r="F4717" s="114"/>
    </row>
    <row r="4718" spans="1:6" ht="15" x14ac:dyDescent="0.2">
      <c r="A4718" s="173"/>
      <c r="B4718" s="114"/>
      <c r="C4718" s="114"/>
      <c r="D4718" s="114"/>
      <c r="E4718" s="114"/>
      <c r="F4718" s="114"/>
    </row>
    <row r="4719" spans="1:6" ht="15" x14ac:dyDescent="0.2">
      <c r="A4719" s="173"/>
      <c r="B4719" s="114"/>
      <c r="C4719" s="114"/>
      <c r="D4719" s="114"/>
      <c r="E4719" s="114"/>
      <c r="F4719" s="114"/>
    </row>
    <row r="4720" spans="1:6" ht="15" x14ac:dyDescent="0.2">
      <c r="A4720" s="173"/>
      <c r="B4720" s="114"/>
      <c r="C4720" s="114"/>
      <c r="D4720" s="114"/>
      <c r="E4720" s="114"/>
      <c r="F4720" s="114"/>
    </row>
    <row r="4721" spans="1:6" ht="15" x14ac:dyDescent="0.2">
      <c r="A4721" s="173"/>
      <c r="B4721" s="114"/>
      <c r="C4721" s="114"/>
      <c r="D4721" s="114"/>
      <c r="E4721" s="114"/>
      <c r="F4721" s="114"/>
    </row>
    <row r="4722" spans="1:6" ht="15" x14ac:dyDescent="0.2">
      <c r="A4722" s="173"/>
      <c r="B4722" s="114"/>
      <c r="C4722" s="114"/>
      <c r="D4722" s="114"/>
      <c r="E4722" s="114"/>
      <c r="F4722" s="114"/>
    </row>
    <row r="4723" spans="1:6" ht="15" x14ac:dyDescent="0.2">
      <c r="A4723" s="173"/>
      <c r="B4723" s="114"/>
      <c r="C4723" s="114"/>
      <c r="D4723" s="114"/>
      <c r="E4723" s="114"/>
      <c r="F4723" s="114"/>
    </row>
    <row r="4724" spans="1:6" ht="15" x14ac:dyDescent="0.2">
      <c r="A4724" s="173"/>
      <c r="B4724" s="114"/>
      <c r="C4724" s="114"/>
      <c r="D4724" s="114"/>
      <c r="E4724" s="114"/>
      <c r="F4724" s="114"/>
    </row>
    <row r="4725" spans="1:6" ht="15" x14ac:dyDescent="0.2">
      <c r="A4725" s="173"/>
      <c r="B4725" s="114"/>
      <c r="C4725" s="114"/>
      <c r="D4725" s="114"/>
      <c r="E4725" s="114"/>
      <c r="F4725" s="114"/>
    </row>
    <row r="4726" spans="1:6" ht="15" x14ac:dyDescent="0.2">
      <c r="A4726" s="173"/>
      <c r="B4726" s="114"/>
      <c r="C4726" s="114"/>
      <c r="D4726" s="114"/>
      <c r="E4726" s="114"/>
      <c r="F4726" s="114"/>
    </row>
    <row r="4727" spans="1:6" ht="15" x14ac:dyDescent="0.2">
      <c r="A4727" s="173"/>
      <c r="B4727" s="114"/>
      <c r="C4727" s="114"/>
      <c r="D4727" s="114"/>
      <c r="E4727" s="114"/>
      <c r="F4727" s="114"/>
    </row>
    <row r="4728" spans="1:6" ht="15" x14ac:dyDescent="0.2">
      <c r="A4728" s="173"/>
      <c r="B4728" s="114"/>
      <c r="C4728" s="114"/>
      <c r="D4728" s="114"/>
      <c r="E4728" s="114"/>
      <c r="F4728" s="114"/>
    </row>
    <row r="4729" spans="1:6" ht="15" x14ac:dyDescent="0.2">
      <c r="A4729" s="173"/>
      <c r="B4729" s="114"/>
      <c r="C4729" s="114"/>
      <c r="D4729" s="114"/>
      <c r="E4729" s="114"/>
      <c r="F4729" s="114"/>
    </row>
    <row r="4730" spans="1:6" ht="15" x14ac:dyDescent="0.2">
      <c r="A4730" s="173"/>
      <c r="B4730" s="114"/>
      <c r="C4730" s="114"/>
      <c r="D4730" s="114"/>
      <c r="E4730" s="114"/>
      <c r="F4730" s="114"/>
    </row>
    <row r="4731" spans="1:6" ht="15" x14ac:dyDescent="0.2">
      <c r="A4731" s="173"/>
      <c r="B4731" s="114"/>
      <c r="C4731" s="114"/>
      <c r="D4731" s="114"/>
      <c r="E4731" s="114"/>
      <c r="F4731" s="114"/>
    </row>
    <row r="4732" spans="1:6" ht="15" x14ac:dyDescent="0.2">
      <c r="A4732" s="173"/>
      <c r="B4732" s="114"/>
      <c r="C4732" s="114"/>
      <c r="D4732" s="114"/>
      <c r="E4732" s="114"/>
      <c r="F4732" s="114"/>
    </row>
    <row r="4733" spans="1:6" ht="15" x14ac:dyDescent="0.2">
      <c r="A4733" s="173"/>
      <c r="B4733" s="114"/>
      <c r="C4733" s="114"/>
      <c r="D4733" s="114"/>
      <c r="E4733" s="114"/>
      <c r="F4733" s="114"/>
    </row>
    <row r="4734" spans="1:6" ht="15" x14ac:dyDescent="0.2">
      <c r="A4734" s="173"/>
      <c r="B4734" s="114"/>
      <c r="C4734" s="114"/>
      <c r="D4734" s="114"/>
      <c r="E4734" s="114"/>
      <c r="F4734" s="114"/>
    </row>
    <row r="4735" spans="1:6" ht="15" x14ac:dyDescent="0.2">
      <c r="A4735" s="173"/>
      <c r="B4735" s="114"/>
      <c r="C4735" s="114"/>
      <c r="D4735" s="114"/>
      <c r="E4735" s="114"/>
      <c r="F4735" s="114"/>
    </row>
    <row r="4736" spans="1:6" ht="15" x14ac:dyDescent="0.2">
      <c r="A4736" s="173"/>
      <c r="B4736" s="114"/>
      <c r="C4736" s="114"/>
      <c r="D4736" s="114"/>
      <c r="E4736" s="114"/>
      <c r="F4736" s="114"/>
    </row>
    <row r="4737" spans="1:6" ht="15" x14ac:dyDescent="0.2">
      <c r="A4737" s="173"/>
      <c r="B4737" s="114"/>
      <c r="C4737" s="114"/>
      <c r="D4737" s="114"/>
      <c r="E4737" s="114"/>
      <c r="F4737" s="114"/>
    </row>
    <row r="4738" spans="1:6" ht="15" x14ac:dyDescent="0.2">
      <c r="A4738" s="173"/>
      <c r="B4738" s="114"/>
      <c r="C4738" s="114"/>
      <c r="D4738" s="114"/>
      <c r="E4738" s="114"/>
      <c r="F4738" s="114"/>
    </row>
    <row r="4739" spans="1:6" ht="15" x14ac:dyDescent="0.2">
      <c r="A4739" s="173"/>
      <c r="B4739" s="114"/>
      <c r="C4739" s="114"/>
      <c r="D4739" s="114"/>
      <c r="E4739" s="114"/>
      <c r="F4739" s="114"/>
    </row>
    <row r="4740" spans="1:6" ht="15" x14ac:dyDescent="0.2">
      <c r="A4740" s="173"/>
      <c r="B4740" s="114"/>
      <c r="C4740" s="114"/>
      <c r="D4740" s="114"/>
      <c r="E4740" s="114"/>
      <c r="F4740" s="114"/>
    </row>
    <row r="4741" spans="1:6" ht="15" x14ac:dyDescent="0.2">
      <c r="A4741" s="173"/>
      <c r="B4741" s="114"/>
      <c r="C4741" s="114"/>
      <c r="D4741" s="114"/>
      <c r="E4741" s="114"/>
      <c r="F4741" s="114"/>
    </row>
    <row r="4742" spans="1:6" ht="15" x14ac:dyDescent="0.2">
      <c r="A4742" s="173"/>
      <c r="B4742" s="114"/>
      <c r="C4742" s="114"/>
      <c r="D4742" s="114"/>
      <c r="E4742" s="114"/>
      <c r="F4742" s="114"/>
    </row>
    <row r="4743" spans="1:6" ht="15" x14ac:dyDescent="0.2">
      <c r="A4743" s="173"/>
      <c r="B4743" s="114"/>
      <c r="C4743" s="114"/>
      <c r="D4743" s="114"/>
      <c r="E4743" s="114"/>
      <c r="F4743" s="114"/>
    </row>
    <row r="4744" spans="1:6" ht="15" x14ac:dyDescent="0.2">
      <c r="A4744" s="173"/>
      <c r="B4744" s="114"/>
      <c r="C4744" s="114"/>
      <c r="D4744" s="114"/>
      <c r="E4744" s="114"/>
      <c r="F4744" s="114"/>
    </row>
    <row r="4745" spans="1:6" ht="15" x14ac:dyDescent="0.2">
      <c r="A4745" s="173"/>
      <c r="B4745" s="114"/>
      <c r="C4745" s="114"/>
      <c r="D4745" s="114"/>
      <c r="E4745" s="114"/>
      <c r="F4745" s="114"/>
    </row>
    <row r="4746" spans="1:6" ht="15" x14ac:dyDescent="0.2">
      <c r="A4746" s="173"/>
      <c r="B4746" s="114"/>
      <c r="C4746" s="114"/>
      <c r="D4746" s="114"/>
      <c r="E4746" s="114"/>
      <c r="F4746" s="114"/>
    </row>
    <row r="4747" spans="1:6" ht="15" x14ac:dyDescent="0.2">
      <c r="A4747" s="173"/>
      <c r="B4747" s="114"/>
      <c r="C4747" s="114"/>
      <c r="D4747" s="114"/>
      <c r="E4747" s="114"/>
      <c r="F4747" s="114"/>
    </row>
    <row r="4748" spans="1:6" ht="15" x14ac:dyDescent="0.2">
      <c r="A4748" s="173"/>
      <c r="B4748" s="114"/>
      <c r="C4748" s="114"/>
      <c r="D4748" s="114"/>
      <c r="E4748" s="114"/>
      <c r="F4748" s="114"/>
    </row>
    <row r="4749" spans="1:6" ht="15" x14ac:dyDescent="0.2">
      <c r="A4749" s="173"/>
      <c r="B4749" s="114"/>
      <c r="C4749" s="114"/>
      <c r="D4749" s="114"/>
      <c r="E4749" s="114"/>
      <c r="F4749" s="114"/>
    </row>
    <row r="4750" spans="1:6" ht="15" x14ac:dyDescent="0.2">
      <c r="A4750" s="173"/>
      <c r="B4750" s="114"/>
      <c r="C4750" s="114"/>
      <c r="D4750" s="114"/>
      <c r="E4750" s="114"/>
      <c r="F4750" s="114"/>
    </row>
    <row r="4751" spans="1:6" ht="15" x14ac:dyDescent="0.2">
      <c r="A4751" s="173"/>
      <c r="B4751" s="114"/>
      <c r="C4751" s="114"/>
      <c r="D4751" s="114"/>
      <c r="E4751" s="114"/>
      <c r="F4751" s="114"/>
    </row>
    <row r="4752" spans="1:6" ht="15" x14ac:dyDescent="0.2">
      <c r="A4752" s="173"/>
      <c r="B4752" s="114"/>
      <c r="C4752" s="114"/>
      <c r="D4752" s="114"/>
      <c r="E4752" s="114"/>
      <c r="F4752" s="114"/>
    </row>
    <row r="4753" spans="1:6" ht="15" x14ac:dyDescent="0.2">
      <c r="A4753" s="173"/>
      <c r="B4753" s="114"/>
      <c r="C4753" s="114"/>
      <c r="D4753" s="114"/>
      <c r="E4753" s="114"/>
      <c r="F4753" s="114"/>
    </row>
    <row r="4754" spans="1:6" ht="15" x14ac:dyDescent="0.2">
      <c r="A4754" s="173"/>
      <c r="B4754" s="114"/>
      <c r="C4754" s="114"/>
      <c r="D4754" s="114"/>
      <c r="E4754" s="114"/>
      <c r="F4754" s="114"/>
    </row>
    <row r="4755" spans="1:6" ht="15" x14ac:dyDescent="0.2">
      <c r="A4755" s="173"/>
      <c r="B4755" s="114"/>
      <c r="C4755" s="114"/>
      <c r="D4755" s="114"/>
      <c r="E4755" s="114"/>
      <c r="F4755" s="114"/>
    </row>
    <row r="4756" spans="1:6" ht="15" x14ac:dyDescent="0.2">
      <c r="A4756" s="173"/>
      <c r="B4756" s="114"/>
      <c r="C4756" s="114"/>
      <c r="D4756" s="114"/>
      <c r="E4756" s="114"/>
      <c r="F4756" s="114"/>
    </row>
    <row r="4757" spans="1:6" ht="15" x14ac:dyDescent="0.2">
      <c r="A4757" s="173"/>
      <c r="B4757" s="114"/>
      <c r="C4757" s="114"/>
      <c r="D4757" s="114"/>
      <c r="E4757" s="114"/>
      <c r="F4757" s="114"/>
    </row>
    <row r="4758" spans="1:6" ht="15" x14ac:dyDescent="0.2">
      <c r="A4758" s="173"/>
      <c r="B4758" s="114"/>
      <c r="C4758" s="114"/>
      <c r="D4758" s="114"/>
      <c r="E4758" s="114"/>
      <c r="F4758" s="114"/>
    </row>
    <row r="4759" spans="1:6" ht="15" x14ac:dyDescent="0.2">
      <c r="A4759" s="173"/>
      <c r="B4759" s="114"/>
      <c r="C4759" s="114"/>
      <c r="D4759" s="114"/>
      <c r="E4759" s="114"/>
      <c r="F4759" s="114"/>
    </row>
    <row r="4760" spans="1:6" ht="15" x14ac:dyDescent="0.2">
      <c r="A4760" s="173"/>
      <c r="B4760" s="114"/>
      <c r="C4760" s="114"/>
      <c r="D4760" s="114"/>
      <c r="E4760" s="114"/>
      <c r="F4760" s="114"/>
    </row>
    <row r="4761" spans="1:6" ht="15" x14ac:dyDescent="0.2">
      <c r="A4761" s="173"/>
      <c r="B4761" s="114"/>
      <c r="C4761" s="114"/>
      <c r="D4761" s="114"/>
      <c r="E4761" s="114"/>
      <c r="F4761" s="114"/>
    </row>
    <row r="4762" spans="1:6" ht="15" x14ac:dyDescent="0.2">
      <c r="A4762" s="173"/>
      <c r="B4762" s="114"/>
      <c r="C4762" s="114"/>
      <c r="D4762" s="114"/>
      <c r="E4762" s="114"/>
      <c r="F4762" s="114"/>
    </row>
    <row r="4763" spans="1:6" ht="15" x14ac:dyDescent="0.2">
      <c r="A4763" s="173"/>
      <c r="B4763" s="114"/>
      <c r="C4763" s="114"/>
      <c r="D4763" s="114"/>
      <c r="E4763" s="114"/>
      <c r="F4763" s="114"/>
    </row>
    <row r="4764" spans="1:6" ht="15" x14ac:dyDescent="0.2">
      <c r="A4764" s="173"/>
      <c r="B4764" s="114"/>
      <c r="C4764" s="114"/>
      <c r="D4764" s="114"/>
      <c r="E4764" s="114"/>
      <c r="F4764" s="114"/>
    </row>
    <row r="4765" spans="1:6" ht="15" x14ac:dyDescent="0.2">
      <c r="A4765" s="173"/>
      <c r="B4765" s="114"/>
      <c r="C4765" s="114"/>
      <c r="D4765" s="114"/>
      <c r="E4765" s="114"/>
      <c r="F4765" s="114"/>
    </row>
    <row r="4766" spans="1:6" ht="15" x14ac:dyDescent="0.2">
      <c r="A4766" s="173"/>
      <c r="B4766" s="114"/>
      <c r="C4766" s="114"/>
      <c r="D4766" s="114"/>
      <c r="E4766" s="114"/>
      <c r="F4766" s="114"/>
    </row>
    <row r="4767" spans="1:6" ht="15" x14ac:dyDescent="0.2">
      <c r="A4767" s="173"/>
      <c r="B4767" s="114"/>
      <c r="C4767" s="114"/>
      <c r="D4767" s="114"/>
      <c r="E4767" s="114"/>
      <c r="F4767" s="114"/>
    </row>
    <row r="4768" spans="1:6" ht="15" x14ac:dyDescent="0.2">
      <c r="A4768" s="173"/>
      <c r="B4768" s="114"/>
      <c r="C4768" s="114"/>
      <c r="D4768" s="114"/>
      <c r="E4768" s="114"/>
      <c r="F4768" s="114"/>
    </row>
    <row r="4769" spans="1:6" ht="15" x14ac:dyDescent="0.2">
      <c r="A4769" s="173"/>
      <c r="B4769" s="114"/>
      <c r="C4769" s="114"/>
      <c r="D4769" s="114"/>
      <c r="E4769" s="114"/>
      <c r="F4769" s="114"/>
    </row>
    <row r="4770" spans="1:6" ht="15" x14ac:dyDescent="0.2">
      <c r="A4770" s="173"/>
      <c r="B4770" s="114"/>
      <c r="C4770" s="114"/>
      <c r="D4770" s="114"/>
      <c r="E4770" s="114"/>
      <c r="F4770" s="114"/>
    </row>
    <row r="4771" spans="1:6" ht="15" x14ac:dyDescent="0.2">
      <c r="A4771" s="173"/>
      <c r="B4771" s="114"/>
      <c r="C4771" s="114"/>
      <c r="D4771" s="114"/>
      <c r="E4771" s="114"/>
      <c r="F4771" s="114"/>
    </row>
    <row r="4772" spans="1:6" ht="15" x14ac:dyDescent="0.2">
      <c r="A4772" s="173"/>
      <c r="B4772" s="114"/>
      <c r="C4772" s="114"/>
      <c r="D4772" s="114"/>
      <c r="E4772" s="114"/>
      <c r="F4772" s="114"/>
    </row>
    <row r="4773" spans="1:6" ht="15" x14ac:dyDescent="0.2">
      <c r="A4773" s="173"/>
      <c r="B4773" s="114"/>
      <c r="C4773" s="114"/>
      <c r="D4773" s="114"/>
      <c r="E4773" s="114"/>
      <c r="F4773" s="114"/>
    </row>
    <row r="4774" spans="1:6" ht="15" x14ac:dyDescent="0.2">
      <c r="A4774" s="173"/>
      <c r="B4774" s="114"/>
      <c r="C4774" s="114"/>
      <c r="D4774" s="114"/>
      <c r="E4774" s="114"/>
      <c r="F4774" s="114"/>
    </row>
    <row r="4775" spans="1:6" ht="15" x14ac:dyDescent="0.2">
      <c r="A4775" s="173"/>
      <c r="B4775" s="114"/>
      <c r="C4775" s="114"/>
      <c r="D4775" s="114"/>
      <c r="E4775" s="114"/>
      <c r="F4775" s="114"/>
    </row>
    <row r="4776" spans="1:6" ht="15" x14ac:dyDescent="0.2">
      <c r="A4776" s="173"/>
      <c r="B4776" s="114"/>
      <c r="C4776" s="114"/>
      <c r="D4776" s="114"/>
      <c r="E4776" s="114"/>
      <c r="F4776" s="114"/>
    </row>
    <row r="4777" spans="1:6" ht="15" x14ac:dyDescent="0.2">
      <c r="A4777" s="173"/>
      <c r="B4777" s="114"/>
      <c r="C4777" s="114"/>
      <c r="D4777" s="114"/>
      <c r="E4777" s="114"/>
      <c r="F4777" s="114"/>
    </row>
    <row r="4778" spans="1:6" ht="15" x14ac:dyDescent="0.2">
      <c r="A4778" s="173"/>
      <c r="B4778" s="114"/>
      <c r="C4778" s="114"/>
      <c r="D4778" s="114"/>
      <c r="E4778" s="114"/>
      <c r="F4778" s="114"/>
    </row>
    <row r="4779" spans="1:6" ht="15" x14ac:dyDescent="0.2">
      <c r="A4779" s="173"/>
      <c r="B4779" s="114"/>
      <c r="C4779" s="114"/>
      <c r="D4779" s="114"/>
      <c r="E4779" s="114"/>
      <c r="F4779" s="114"/>
    </row>
    <row r="4780" spans="1:6" ht="15" x14ac:dyDescent="0.2">
      <c r="A4780" s="173"/>
      <c r="B4780" s="114"/>
      <c r="C4780" s="114"/>
      <c r="D4780" s="114"/>
      <c r="E4780" s="114"/>
      <c r="F4780" s="114"/>
    </row>
    <row r="4781" spans="1:6" ht="15" x14ac:dyDescent="0.2">
      <c r="A4781" s="173"/>
      <c r="B4781" s="114"/>
      <c r="C4781" s="114"/>
      <c r="D4781" s="114"/>
      <c r="E4781" s="114"/>
      <c r="F4781" s="114"/>
    </row>
    <row r="4782" spans="1:6" ht="15" x14ac:dyDescent="0.2">
      <c r="A4782" s="173"/>
      <c r="B4782" s="114"/>
      <c r="C4782" s="114"/>
      <c r="D4782" s="114"/>
      <c r="E4782" s="114"/>
      <c r="F4782" s="114"/>
    </row>
    <row r="4783" spans="1:6" ht="15" x14ac:dyDescent="0.2">
      <c r="A4783" s="173"/>
      <c r="B4783" s="114"/>
      <c r="C4783" s="114"/>
      <c r="D4783" s="114"/>
      <c r="E4783" s="114"/>
      <c r="F4783" s="114"/>
    </row>
    <row r="4784" spans="1:6" ht="15" x14ac:dyDescent="0.2">
      <c r="A4784" s="173"/>
      <c r="B4784" s="114"/>
      <c r="C4784" s="114"/>
      <c r="D4784" s="114"/>
      <c r="E4784" s="114"/>
      <c r="F4784" s="114"/>
    </row>
    <row r="4785" spans="1:6" ht="15" x14ac:dyDescent="0.2">
      <c r="A4785" s="173"/>
      <c r="B4785" s="114"/>
      <c r="C4785" s="114"/>
      <c r="D4785" s="114"/>
      <c r="E4785" s="114"/>
      <c r="F4785" s="114"/>
    </row>
    <row r="4786" spans="1:6" ht="15" x14ac:dyDescent="0.2">
      <c r="A4786" s="173"/>
      <c r="B4786" s="114"/>
      <c r="C4786" s="114"/>
      <c r="D4786" s="114"/>
      <c r="E4786" s="114"/>
      <c r="F4786" s="114"/>
    </row>
    <row r="4787" spans="1:6" ht="15" x14ac:dyDescent="0.2">
      <c r="A4787" s="173"/>
      <c r="B4787" s="114"/>
      <c r="C4787" s="114"/>
      <c r="D4787" s="114"/>
      <c r="E4787" s="114"/>
      <c r="F4787" s="114"/>
    </row>
    <row r="4788" spans="1:6" ht="15" x14ac:dyDescent="0.2">
      <c r="A4788" s="173"/>
      <c r="B4788" s="114"/>
      <c r="C4788" s="114"/>
      <c r="D4788" s="114"/>
      <c r="E4788" s="114"/>
      <c r="F4788" s="114"/>
    </row>
    <row r="4789" spans="1:6" ht="15" x14ac:dyDescent="0.2">
      <c r="A4789" s="173"/>
      <c r="B4789" s="114"/>
      <c r="C4789" s="114"/>
      <c r="D4789" s="114"/>
      <c r="E4789" s="114"/>
      <c r="F4789" s="114"/>
    </row>
    <row r="4790" spans="1:6" ht="15" x14ac:dyDescent="0.2">
      <c r="A4790" s="173"/>
      <c r="B4790" s="114"/>
      <c r="C4790" s="114"/>
      <c r="D4790" s="114"/>
      <c r="E4790" s="114"/>
      <c r="F4790" s="114"/>
    </row>
    <row r="4791" spans="1:6" ht="15" x14ac:dyDescent="0.2">
      <c r="A4791" s="173"/>
      <c r="B4791" s="114"/>
      <c r="C4791" s="114"/>
      <c r="D4791" s="114"/>
      <c r="E4791" s="114"/>
      <c r="F4791" s="114"/>
    </row>
    <row r="4792" spans="1:6" ht="15" x14ac:dyDescent="0.2">
      <c r="A4792" s="173"/>
      <c r="B4792" s="114"/>
      <c r="C4792" s="114"/>
      <c r="D4792" s="114"/>
      <c r="E4792" s="114"/>
      <c r="F4792" s="114"/>
    </row>
    <row r="4793" spans="1:6" ht="15" x14ac:dyDescent="0.2">
      <c r="A4793" s="173"/>
      <c r="B4793" s="114"/>
      <c r="C4793" s="114"/>
      <c r="D4793" s="114"/>
      <c r="E4793" s="114"/>
      <c r="F4793" s="114"/>
    </row>
    <row r="4794" spans="1:6" ht="15" x14ac:dyDescent="0.2">
      <c r="A4794" s="173"/>
      <c r="B4794" s="114"/>
      <c r="C4794" s="114"/>
      <c r="D4794" s="114"/>
      <c r="E4794" s="114"/>
      <c r="F4794" s="114"/>
    </row>
    <row r="4795" spans="1:6" ht="15" x14ac:dyDescent="0.2">
      <c r="A4795" s="173"/>
      <c r="B4795" s="114"/>
      <c r="C4795" s="114"/>
      <c r="D4795" s="114"/>
      <c r="E4795" s="114"/>
      <c r="F4795" s="114"/>
    </row>
    <row r="4796" spans="1:6" ht="15" x14ac:dyDescent="0.2">
      <c r="A4796" s="173"/>
      <c r="B4796" s="114"/>
      <c r="C4796" s="114"/>
      <c r="D4796" s="114"/>
      <c r="E4796" s="114"/>
      <c r="F4796" s="114"/>
    </row>
    <row r="4797" spans="1:6" ht="15" x14ac:dyDescent="0.2">
      <c r="A4797" s="173"/>
      <c r="B4797" s="114"/>
      <c r="C4797" s="114"/>
      <c r="D4797" s="114"/>
      <c r="E4797" s="114"/>
      <c r="F4797" s="114"/>
    </row>
    <row r="4798" spans="1:6" ht="15" x14ac:dyDescent="0.2">
      <c r="A4798" s="173"/>
      <c r="B4798" s="114"/>
      <c r="C4798" s="114"/>
      <c r="D4798" s="114"/>
      <c r="E4798" s="114"/>
      <c r="F4798" s="114"/>
    </row>
    <row r="4799" spans="1:6" ht="15" x14ac:dyDescent="0.2">
      <c r="A4799" s="173"/>
      <c r="B4799" s="114"/>
      <c r="C4799" s="114"/>
      <c r="D4799" s="114"/>
      <c r="E4799" s="114"/>
      <c r="F4799" s="114"/>
    </row>
    <row r="4800" spans="1:6" ht="15" x14ac:dyDescent="0.2">
      <c r="A4800" s="173"/>
      <c r="B4800" s="114"/>
      <c r="C4800" s="114"/>
      <c r="D4800" s="114"/>
      <c r="E4800" s="114"/>
      <c r="F4800" s="114"/>
    </row>
    <row r="4801" spans="1:6" ht="15" x14ac:dyDescent="0.2">
      <c r="A4801" s="173"/>
      <c r="B4801" s="114"/>
      <c r="C4801" s="114"/>
      <c r="D4801" s="114"/>
      <c r="E4801" s="114"/>
      <c r="F4801" s="114"/>
    </row>
    <row r="4802" spans="1:6" ht="15" x14ac:dyDescent="0.2">
      <c r="A4802" s="173"/>
      <c r="B4802" s="114"/>
      <c r="C4802" s="114"/>
      <c r="D4802" s="114"/>
      <c r="E4802" s="114"/>
      <c r="F4802" s="114"/>
    </row>
    <row r="4803" spans="1:6" ht="15" x14ac:dyDescent="0.2">
      <c r="A4803" s="173"/>
      <c r="B4803" s="114"/>
      <c r="C4803" s="114"/>
      <c r="D4803" s="114"/>
      <c r="E4803" s="114"/>
      <c r="F4803" s="114"/>
    </row>
    <row r="4804" spans="1:6" ht="15" x14ac:dyDescent="0.2">
      <c r="A4804" s="173"/>
      <c r="B4804" s="114"/>
      <c r="C4804" s="114"/>
      <c r="D4804" s="114"/>
      <c r="E4804" s="114"/>
      <c r="F4804" s="114"/>
    </row>
    <row r="4805" spans="1:6" ht="15" x14ac:dyDescent="0.2">
      <c r="A4805" s="173"/>
      <c r="B4805" s="114"/>
      <c r="C4805" s="114"/>
      <c r="D4805" s="114"/>
      <c r="E4805" s="114"/>
      <c r="F4805" s="114"/>
    </row>
    <row r="4806" spans="1:6" ht="15" x14ac:dyDescent="0.2">
      <c r="A4806" s="173"/>
      <c r="B4806" s="114"/>
      <c r="C4806" s="114"/>
      <c r="D4806" s="114"/>
      <c r="E4806" s="114"/>
      <c r="F4806" s="114"/>
    </row>
    <row r="4807" spans="1:6" ht="15" x14ac:dyDescent="0.2">
      <c r="A4807" s="173"/>
      <c r="B4807" s="114"/>
      <c r="C4807" s="114"/>
      <c r="D4807" s="114"/>
      <c r="E4807" s="114"/>
      <c r="F4807" s="114"/>
    </row>
    <row r="4808" spans="1:6" ht="15" x14ac:dyDescent="0.2">
      <c r="A4808" s="173"/>
      <c r="B4808" s="114"/>
      <c r="C4808" s="114"/>
      <c r="D4808" s="114"/>
      <c r="E4808" s="114"/>
      <c r="F4808" s="114"/>
    </row>
    <row r="4809" spans="1:6" ht="15" x14ac:dyDescent="0.2">
      <c r="A4809" s="173"/>
      <c r="B4809" s="114"/>
      <c r="C4809" s="114"/>
      <c r="D4809" s="114"/>
      <c r="E4809" s="114"/>
      <c r="F4809" s="114"/>
    </row>
    <row r="4810" spans="1:6" ht="15" x14ac:dyDescent="0.2">
      <c r="A4810" s="173"/>
      <c r="B4810" s="114"/>
      <c r="C4810" s="114"/>
      <c r="D4810" s="114"/>
      <c r="E4810" s="114"/>
      <c r="F4810" s="114"/>
    </row>
    <row r="4811" spans="1:6" ht="15" x14ac:dyDescent="0.2">
      <c r="A4811" s="173"/>
      <c r="B4811" s="114"/>
      <c r="C4811" s="114"/>
      <c r="D4811" s="114"/>
      <c r="E4811" s="114"/>
      <c r="F4811" s="114"/>
    </row>
    <row r="4812" spans="1:6" ht="15" x14ac:dyDescent="0.2">
      <c r="A4812" s="173"/>
      <c r="B4812" s="114"/>
      <c r="C4812" s="114"/>
      <c r="D4812" s="114"/>
      <c r="E4812" s="114"/>
      <c r="F4812" s="114"/>
    </row>
    <row r="4813" spans="1:6" ht="15" x14ac:dyDescent="0.2">
      <c r="A4813" s="173"/>
      <c r="B4813" s="114"/>
      <c r="C4813" s="114"/>
      <c r="D4813" s="114"/>
      <c r="E4813" s="114"/>
      <c r="F4813" s="114"/>
    </row>
    <row r="4814" spans="1:6" ht="15" x14ac:dyDescent="0.2">
      <c r="A4814" s="173"/>
      <c r="B4814" s="114"/>
      <c r="C4814" s="114"/>
      <c r="D4814" s="114"/>
      <c r="E4814" s="114"/>
      <c r="F4814" s="114"/>
    </row>
    <row r="4815" spans="1:6" ht="15" x14ac:dyDescent="0.2">
      <c r="A4815" s="173"/>
      <c r="B4815" s="114"/>
      <c r="C4815" s="114"/>
      <c r="D4815" s="114"/>
      <c r="E4815" s="114"/>
      <c r="F4815" s="114"/>
    </row>
    <row r="4816" spans="1:6" ht="15" x14ac:dyDescent="0.2">
      <c r="A4816" s="173"/>
      <c r="B4816" s="114"/>
      <c r="C4816" s="114"/>
      <c r="D4816" s="114"/>
      <c r="E4816" s="114"/>
      <c r="F4816" s="114"/>
    </row>
    <row r="4817" spans="1:6" ht="15" x14ac:dyDescent="0.2">
      <c r="A4817" s="173"/>
      <c r="B4817" s="114"/>
      <c r="C4817" s="114"/>
      <c r="D4817" s="114"/>
      <c r="E4817" s="114"/>
      <c r="F4817" s="114"/>
    </row>
    <row r="4818" spans="1:6" ht="15" x14ac:dyDescent="0.2">
      <c r="A4818" s="173"/>
      <c r="B4818" s="114"/>
      <c r="C4818" s="114"/>
      <c r="D4818" s="114"/>
      <c r="E4818" s="114"/>
      <c r="F4818" s="114"/>
    </row>
    <row r="4819" spans="1:6" ht="15" x14ac:dyDescent="0.2">
      <c r="A4819" s="173"/>
      <c r="B4819" s="114"/>
      <c r="C4819" s="114"/>
      <c r="D4819" s="114"/>
      <c r="E4819" s="114"/>
      <c r="F4819" s="114"/>
    </row>
    <row r="4820" spans="1:6" ht="15" x14ac:dyDescent="0.2">
      <c r="A4820" s="173"/>
      <c r="B4820" s="114"/>
      <c r="C4820" s="114"/>
      <c r="D4820" s="114"/>
      <c r="E4820" s="114"/>
      <c r="F4820" s="114"/>
    </row>
    <row r="4821" spans="1:6" ht="15" x14ac:dyDescent="0.2">
      <c r="A4821" s="173"/>
      <c r="B4821" s="114"/>
      <c r="C4821" s="114"/>
      <c r="D4821" s="114"/>
      <c r="E4821" s="114"/>
      <c r="F4821" s="114"/>
    </row>
    <row r="4822" spans="1:6" ht="15" x14ac:dyDescent="0.2">
      <c r="A4822" s="173"/>
      <c r="B4822" s="114"/>
      <c r="C4822" s="114"/>
      <c r="D4822" s="114"/>
      <c r="E4822" s="114"/>
      <c r="F4822" s="114"/>
    </row>
    <row r="4823" spans="1:6" ht="15" x14ac:dyDescent="0.2">
      <c r="A4823" s="173"/>
      <c r="B4823" s="114"/>
      <c r="C4823" s="114"/>
      <c r="D4823" s="114"/>
      <c r="E4823" s="114"/>
      <c r="F4823" s="114"/>
    </row>
    <row r="4824" spans="1:6" ht="15" x14ac:dyDescent="0.2">
      <c r="A4824" s="173"/>
      <c r="B4824" s="114"/>
      <c r="C4824" s="114"/>
      <c r="D4824" s="114"/>
      <c r="E4824" s="114"/>
      <c r="F4824" s="114"/>
    </row>
    <row r="4825" spans="1:6" ht="15" x14ac:dyDescent="0.2">
      <c r="A4825" s="173"/>
      <c r="B4825" s="114"/>
      <c r="C4825" s="114"/>
      <c r="D4825" s="114"/>
      <c r="E4825" s="114"/>
      <c r="F4825" s="114"/>
    </row>
    <row r="4826" spans="1:6" ht="15" x14ac:dyDescent="0.2">
      <c r="A4826" s="173"/>
      <c r="B4826" s="114"/>
      <c r="C4826" s="114"/>
      <c r="D4826" s="114"/>
      <c r="E4826" s="114"/>
      <c r="F4826" s="114"/>
    </row>
    <row r="4827" spans="1:6" ht="15" x14ac:dyDescent="0.2">
      <c r="A4827" s="173"/>
      <c r="B4827" s="114"/>
      <c r="C4827" s="114"/>
      <c r="D4827" s="114"/>
      <c r="E4827" s="114"/>
      <c r="F4827" s="114"/>
    </row>
    <row r="4828" spans="1:6" ht="15" x14ac:dyDescent="0.2">
      <c r="A4828" s="173"/>
      <c r="B4828" s="114"/>
      <c r="C4828" s="114"/>
      <c r="D4828" s="114"/>
      <c r="E4828" s="114"/>
      <c r="F4828" s="114"/>
    </row>
    <row r="4829" spans="1:6" ht="15" x14ac:dyDescent="0.2">
      <c r="A4829" s="173"/>
      <c r="B4829" s="114"/>
      <c r="C4829" s="114"/>
      <c r="D4829" s="114"/>
      <c r="E4829" s="114"/>
      <c r="F4829" s="114"/>
    </row>
    <row r="4830" spans="1:6" ht="15" x14ac:dyDescent="0.2">
      <c r="A4830" s="173"/>
      <c r="B4830" s="114"/>
      <c r="C4830" s="114"/>
      <c r="D4830" s="114"/>
      <c r="E4830" s="114"/>
      <c r="F4830" s="114"/>
    </row>
    <row r="4831" spans="1:6" ht="15" x14ac:dyDescent="0.2">
      <c r="A4831" s="173"/>
      <c r="B4831" s="114"/>
      <c r="C4831" s="114"/>
      <c r="D4831" s="114"/>
      <c r="E4831" s="114"/>
      <c r="F4831" s="114"/>
    </row>
    <row r="4832" spans="1:6" ht="15" x14ac:dyDescent="0.2">
      <c r="A4832" s="173"/>
      <c r="B4832" s="114"/>
      <c r="C4832" s="114"/>
      <c r="D4832" s="114"/>
      <c r="E4832" s="114"/>
      <c r="F4832" s="114"/>
    </row>
    <row r="4833" spans="1:6" ht="15" x14ac:dyDescent="0.2">
      <c r="A4833" s="173"/>
      <c r="B4833" s="114"/>
      <c r="C4833" s="114"/>
      <c r="D4833" s="114"/>
      <c r="E4833" s="114"/>
      <c r="F4833" s="114"/>
    </row>
    <row r="4834" spans="1:6" ht="15" x14ac:dyDescent="0.2">
      <c r="A4834" s="173"/>
      <c r="B4834" s="114"/>
      <c r="C4834" s="114"/>
      <c r="D4834" s="114"/>
      <c r="E4834" s="114"/>
      <c r="F4834" s="114"/>
    </row>
    <row r="4835" spans="1:6" ht="15" x14ac:dyDescent="0.2">
      <c r="A4835" s="173"/>
      <c r="B4835" s="114"/>
      <c r="C4835" s="114"/>
      <c r="D4835" s="114"/>
      <c r="E4835" s="114"/>
      <c r="F4835" s="114"/>
    </row>
    <row r="4836" spans="1:6" ht="15" x14ac:dyDescent="0.2">
      <c r="A4836" s="173"/>
      <c r="B4836" s="114"/>
      <c r="C4836" s="114"/>
      <c r="D4836" s="114"/>
      <c r="E4836" s="114"/>
      <c r="F4836" s="114"/>
    </row>
    <row r="4837" spans="1:6" ht="15" x14ac:dyDescent="0.2">
      <c r="A4837" s="173"/>
      <c r="B4837" s="114"/>
      <c r="C4837" s="114"/>
      <c r="D4837" s="114"/>
      <c r="E4837" s="114"/>
      <c r="F4837" s="114"/>
    </row>
    <row r="4838" spans="1:6" ht="15" x14ac:dyDescent="0.2">
      <c r="A4838" s="173"/>
      <c r="B4838" s="114"/>
      <c r="C4838" s="114"/>
      <c r="D4838" s="114"/>
      <c r="E4838" s="114"/>
      <c r="F4838" s="114"/>
    </row>
    <row r="4839" spans="1:6" ht="15" x14ac:dyDescent="0.2">
      <c r="A4839" s="173"/>
      <c r="B4839" s="114"/>
      <c r="C4839" s="114"/>
      <c r="D4839" s="114"/>
      <c r="E4839" s="114"/>
      <c r="F4839" s="114"/>
    </row>
    <row r="4840" spans="1:6" ht="15" x14ac:dyDescent="0.2">
      <c r="A4840" s="173"/>
      <c r="B4840" s="114"/>
      <c r="C4840" s="114"/>
      <c r="D4840" s="114"/>
      <c r="E4840" s="114"/>
      <c r="F4840" s="114"/>
    </row>
    <row r="4841" spans="1:6" ht="15" x14ac:dyDescent="0.2">
      <c r="A4841" s="173"/>
      <c r="B4841" s="114"/>
      <c r="C4841" s="114"/>
      <c r="D4841" s="114"/>
      <c r="E4841" s="114"/>
      <c r="F4841" s="114"/>
    </row>
    <row r="4842" spans="1:6" ht="15" x14ac:dyDescent="0.2">
      <c r="A4842" s="173"/>
      <c r="B4842" s="114"/>
      <c r="C4842" s="114"/>
      <c r="D4842" s="114"/>
      <c r="E4842" s="114"/>
      <c r="F4842" s="114"/>
    </row>
    <row r="4843" spans="1:6" ht="15" x14ac:dyDescent="0.2">
      <c r="A4843" s="173"/>
      <c r="B4843" s="114"/>
      <c r="C4843" s="114"/>
      <c r="D4843" s="114"/>
      <c r="E4843" s="114"/>
      <c r="F4843" s="114"/>
    </row>
    <row r="4844" spans="1:6" ht="15" x14ac:dyDescent="0.2">
      <c r="A4844" s="173"/>
      <c r="B4844" s="114"/>
      <c r="C4844" s="114"/>
      <c r="D4844" s="114"/>
      <c r="E4844" s="114"/>
      <c r="F4844" s="114"/>
    </row>
    <row r="4845" spans="1:6" ht="15" x14ac:dyDescent="0.2">
      <c r="A4845" s="173"/>
      <c r="B4845" s="114"/>
      <c r="C4845" s="114"/>
      <c r="D4845" s="114"/>
      <c r="E4845" s="114"/>
      <c r="F4845" s="114"/>
    </row>
    <row r="4846" spans="1:6" ht="15" x14ac:dyDescent="0.2">
      <c r="A4846" s="173"/>
      <c r="B4846" s="114"/>
      <c r="C4846" s="114"/>
      <c r="D4846" s="114"/>
      <c r="E4846" s="114"/>
      <c r="F4846" s="114"/>
    </row>
    <row r="4847" spans="1:6" ht="15" x14ac:dyDescent="0.2">
      <c r="A4847" s="173"/>
      <c r="B4847" s="114"/>
      <c r="C4847" s="114"/>
      <c r="D4847" s="114"/>
      <c r="E4847" s="114"/>
      <c r="F4847" s="114"/>
    </row>
    <row r="4848" spans="1:6" ht="15" x14ac:dyDescent="0.2">
      <c r="A4848" s="173"/>
      <c r="B4848" s="114"/>
      <c r="C4848" s="114"/>
      <c r="D4848" s="114"/>
      <c r="E4848" s="114"/>
      <c r="F4848" s="114"/>
    </row>
    <row r="4849" spans="1:6" ht="15" x14ac:dyDescent="0.2">
      <c r="A4849" s="173"/>
      <c r="B4849" s="114"/>
      <c r="C4849" s="114"/>
      <c r="D4849" s="114"/>
      <c r="E4849" s="114"/>
      <c r="F4849" s="114"/>
    </row>
    <row r="4850" spans="1:6" ht="15" x14ac:dyDescent="0.2">
      <c r="A4850" s="173"/>
      <c r="B4850" s="114"/>
      <c r="C4850" s="114"/>
      <c r="D4850" s="114"/>
      <c r="E4850" s="114"/>
      <c r="F4850" s="114"/>
    </row>
    <row r="4851" spans="1:6" ht="15" x14ac:dyDescent="0.2">
      <c r="A4851" s="173"/>
      <c r="B4851" s="114"/>
      <c r="C4851" s="114"/>
      <c r="D4851" s="114"/>
      <c r="E4851" s="114"/>
      <c r="F4851" s="114"/>
    </row>
    <row r="4852" spans="1:6" ht="15" x14ac:dyDescent="0.2">
      <c r="A4852" s="173"/>
      <c r="B4852" s="114"/>
      <c r="C4852" s="114"/>
      <c r="D4852" s="114"/>
      <c r="E4852" s="114"/>
      <c r="F4852" s="114"/>
    </row>
    <row r="4853" spans="1:6" ht="15" x14ac:dyDescent="0.2">
      <c r="A4853" s="173"/>
      <c r="B4853" s="114"/>
      <c r="C4853" s="114"/>
      <c r="D4853" s="114"/>
      <c r="E4853" s="114"/>
      <c r="F4853" s="114"/>
    </row>
    <row r="4854" spans="1:6" ht="15" x14ac:dyDescent="0.2">
      <c r="A4854" s="173"/>
      <c r="B4854" s="114"/>
      <c r="C4854" s="114"/>
      <c r="D4854" s="114"/>
      <c r="E4854" s="114"/>
      <c r="F4854" s="114"/>
    </row>
    <row r="4855" spans="1:6" ht="15" x14ac:dyDescent="0.2">
      <c r="A4855" s="173"/>
      <c r="B4855" s="114"/>
      <c r="C4855" s="114"/>
      <c r="D4855" s="114"/>
      <c r="E4855" s="114"/>
      <c r="F4855" s="114"/>
    </row>
    <row r="4856" spans="1:6" ht="15" x14ac:dyDescent="0.2">
      <c r="A4856" s="173"/>
      <c r="B4856" s="114"/>
      <c r="C4856" s="114"/>
      <c r="D4856" s="114"/>
      <c r="E4856" s="114"/>
      <c r="F4856" s="114"/>
    </row>
    <row r="4857" spans="1:6" ht="15" x14ac:dyDescent="0.2">
      <c r="A4857" s="173"/>
      <c r="B4857" s="114"/>
      <c r="C4857" s="114"/>
      <c r="D4857" s="114"/>
      <c r="E4857" s="114"/>
      <c r="F4857" s="114"/>
    </row>
    <row r="4858" spans="1:6" ht="15" x14ac:dyDescent="0.2">
      <c r="A4858" s="173"/>
      <c r="B4858" s="114"/>
      <c r="C4858" s="114"/>
      <c r="D4858" s="114"/>
      <c r="E4858" s="114"/>
      <c r="F4858" s="114"/>
    </row>
    <row r="4859" spans="1:6" ht="15" x14ac:dyDescent="0.2">
      <c r="A4859" s="173"/>
      <c r="B4859" s="114"/>
      <c r="C4859" s="114"/>
      <c r="D4859" s="114"/>
      <c r="E4859" s="114"/>
      <c r="F4859" s="114"/>
    </row>
    <row r="4860" spans="1:6" ht="15" x14ac:dyDescent="0.2">
      <c r="A4860" s="173"/>
      <c r="B4860" s="114"/>
      <c r="C4860" s="114"/>
      <c r="D4860" s="114"/>
      <c r="E4860" s="114"/>
      <c r="F4860" s="114"/>
    </row>
    <row r="4861" spans="1:6" ht="15" x14ac:dyDescent="0.2">
      <c r="A4861" s="173"/>
      <c r="B4861" s="114"/>
      <c r="C4861" s="114"/>
      <c r="D4861" s="114"/>
      <c r="E4861" s="114"/>
      <c r="F4861" s="114"/>
    </row>
    <row r="4862" spans="1:6" ht="15" x14ac:dyDescent="0.2">
      <c r="A4862" s="173"/>
      <c r="B4862" s="114"/>
      <c r="C4862" s="114"/>
      <c r="D4862" s="114"/>
      <c r="E4862" s="114"/>
      <c r="F4862" s="114"/>
    </row>
    <row r="4863" spans="1:6" ht="15" x14ac:dyDescent="0.2">
      <c r="A4863" s="173"/>
      <c r="B4863" s="114"/>
      <c r="C4863" s="114"/>
      <c r="D4863" s="114"/>
      <c r="E4863" s="114"/>
      <c r="F4863" s="114"/>
    </row>
    <row r="4864" spans="1:6" ht="15" x14ac:dyDescent="0.2">
      <c r="A4864" s="173"/>
      <c r="B4864" s="114"/>
      <c r="C4864" s="114"/>
      <c r="D4864" s="114"/>
      <c r="E4864" s="114"/>
      <c r="F4864" s="114"/>
    </row>
    <row r="4865" spans="1:6" ht="15" x14ac:dyDescent="0.2">
      <c r="A4865" s="173"/>
      <c r="B4865" s="114"/>
      <c r="C4865" s="114"/>
      <c r="D4865" s="114"/>
      <c r="E4865" s="114"/>
      <c r="F4865" s="114"/>
    </row>
    <row r="4866" spans="1:6" ht="15" x14ac:dyDescent="0.2">
      <c r="A4866" s="173"/>
      <c r="B4866" s="114"/>
      <c r="C4866" s="114"/>
      <c r="D4866" s="114"/>
      <c r="E4866" s="114"/>
      <c r="F4866" s="114"/>
    </row>
    <row r="4867" spans="1:6" ht="15" x14ac:dyDescent="0.2">
      <c r="A4867" s="173"/>
      <c r="B4867" s="114"/>
      <c r="C4867" s="114"/>
      <c r="D4867" s="114"/>
      <c r="E4867" s="114"/>
      <c r="F4867" s="114"/>
    </row>
    <row r="4868" spans="1:6" ht="15" x14ac:dyDescent="0.2">
      <c r="A4868" s="173"/>
      <c r="B4868" s="114"/>
      <c r="C4868" s="114"/>
      <c r="D4868" s="114"/>
      <c r="E4868" s="114"/>
      <c r="F4868" s="114"/>
    </row>
    <row r="4869" spans="1:6" ht="15" x14ac:dyDescent="0.2">
      <c r="A4869" s="173"/>
      <c r="B4869" s="114"/>
      <c r="C4869" s="114"/>
      <c r="D4869" s="114"/>
      <c r="E4869" s="114"/>
      <c r="F4869" s="114"/>
    </row>
    <row r="4870" spans="1:6" ht="15" x14ac:dyDescent="0.2">
      <c r="A4870" s="173"/>
      <c r="B4870" s="114"/>
      <c r="C4870" s="114"/>
      <c r="D4870" s="114"/>
      <c r="E4870" s="114"/>
      <c r="F4870" s="114"/>
    </row>
    <row r="4871" spans="1:6" ht="15" x14ac:dyDescent="0.2">
      <c r="A4871" s="173"/>
      <c r="B4871" s="114"/>
      <c r="C4871" s="114"/>
      <c r="D4871" s="114"/>
      <c r="E4871" s="114"/>
      <c r="F4871" s="114"/>
    </row>
    <row r="4872" spans="1:6" ht="15" x14ac:dyDescent="0.2">
      <c r="A4872" s="173"/>
      <c r="B4872" s="114"/>
      <c r="C4872" s="114"/>
      <c r="D4872" s="114"/>
      <c r="E4872" s="114"/>
      <c r="F4872" s="114"/>
    </row>
    <row r="4873" spans="1:6" ht="15" x14ac:dyDescent="0.2">
      <c r="A4873" s="173"/>
      <c r="B4873" s="114"/>
      <c r="C4873" s="114"/>
      <c r="D4873" s="114"/>
      <c r="E4873" s="114"/>
      <c r="F4873" s="114"/>
    </row>
    <row r="4874" spans="1:6" ht="15" x14ac:dyDescent="0.2">
      <c r="A4874" s="173"/>
      <c r="B4874" s="114"/>
      <c r="C4874" s="114"/>
      <c r="D4874" s="114"/>
      <c r="E4874" s="114"/>
      <c r="F4874" s="114"/>
    </row>
    <row r="4875" spans="1:6" ht="15" x14ac:dyDescent="0.2">
      <c r="A4875" s="173"/>
      <c r="B4875" s="114"/>
      <c r="C4875" s="114"/>
      <c r="D4875" s="114"/>
      <c r="E4875" s="114"/>
      <c r="F4875" s="114"/>
    </row>
    <row r="4876" spans="1:6" ht="15" x14ac:dyDescent="0.2">
      <c r="A4876" s="173"/>
      <c r="B4876" s="114"/>
      <c r="C4876" s="114"/>
      <c r="D4876" s="114"/>
      <c r="E4876" s="114"/>
      <c r="F4876" s="114"/>
    </row>
    <row r="4877" spans="1:6" ht="15" x14ac:dyDescent="0.2">
      <c r="A4877" s="173"/>
      <c r="B4877" s="114"/>
      <c r="C4877" s="114"/>
      <c r="D4877" s="114"/>
      <c r="E4877" s="114"/>
      <c r="F4877" s="114"/>
    </row>
    <row r="4878" spans="1:6" ht="15" x14ac:dyDescent="0.2">
      <c r="A4878" s="173"/>
      <c r="B4878" s="114"/>
      <c r="C4878" s="114"/>
      <c r="D4878" s="114"/>
      <c r="E4878" s="114"/>
      <c r="F4878" s="114"/>
    </row>
    <row r="4879" spans="1:6" ht="15" x14ac:dyDescent="0.2">
      <c r="A4879" s="173"/>
      <c r="B4879" s="114"/>
      <c r="C4879" s="114"/>
      <c r="D4879" s="114"/>
      <c r="E4879" s="114"/>
      <c r="F4879" s="114"/>
    </row>
    <row r="4880" spans="1:6" ht="15" x14ac:dyDescent="0.2">
      <c r="A4880" s="173"/>
      <c r="B4880" s="114"/>
      <c r="C4880" s="114"/>
      <c r="D4880" s="114"/>
      <c r="E4880" s="114"/>
      <c r="F4880" s="114"/>
    </row>
    <row r="4881" spans="1:6" ht="15" x14ac:dyDescent="0.2">
      <c r="A4881" s="173"/>
      <c r="B4881" s="114"/>
      <c r="C4881" s="114"/>
      <c r="D4881" s="114"/>
      <c r="E4881" s="114"/>
      <c r="F4881" s="114"/>
    </row>
    <row r="4882" spans="1:6" ht="15" x14ac:dyDescent="0.2">
      <c r="A4882" s="173"/>
      <c r="B4882" s="114"/>
      <c r="C4882" s="114"/>
      <c r="D4882" s="114"/>
      <c r="E4882" s="114"/>
      <c r="F4882" s="114"/>
    </row>
    <row r="4883" spans="1:6" ht="15" x14ac:dyDescent="0.2">
      <c r="A4883" s="173"/>
      <c r="B4883" s="114"/>
      <c r="C4883" s="114"/>
      <c r="D4883" s="114"/>
      <c r="E4883" s="114"/>
      <c r="F4883" s="114"/>
    </row>
    <row r="4884" spans="1:6" ht="15" x14ac:dyDescent="0.2">
      <c r="A4884" s="173"/>
      <c r="B4884" s="114"/>
      <c r="C4884" s="114"/>
      <c r="D4884" s="114"/>
      <c r="E4884" s="114"/>
      <c r="F4884" s="114"/>
    </row>
    <row r="4885" spans="1:6" ht="15" x14ac:dyDescent="0.2">
      <c r="A4885" s="173"/>
      <c r="B4885" s="114"/>
      <c r="C4885" s="114"/>
      <c r="D4885" s="114"/>
      <c r="E4885" s="114"/>
      <c r="F4885" s="114"/>
    </row>
    <row r="4886" spans="1:6" ht="15" x14ac:dyDescent="0.2">
      <c r="A4886" s="173"/>
      <c r="B4886" s="114"/>
      <c r="C4886" s="114"/>
      <c r="D4886" s="114"/>
      <c r="E4886" s="114"/>
      <c r="F4886" s="114"/>
    </row>
    <row r="4887" spans="1:6" ht="15" x14ac:dyDescent="0.2">
      <c r="A4887" s="173"/>
      <c r="B4887" s="114"/>
      <c r="C4887" s="114"/>
      <c r="D4887" s="114"/>
      <c r="E4887" s="114"/>
      <c r="F4887" s="114"/>
    </row>
    <row r="4888" spans="1:6" ht="15" x14ac:dyDescent="0.2">
      <c r="A4888" s="173"/>
      <c r="B4888" s="114"/>
      <c r="C4888" s="114"/>
      <c r="D4888" s="114"/>
      <c r="E4888" s="114"/>
      <c r="F4888" s="114"/>
    </row>
    <row r="4889" spans="1:6" ht="15" x14ac:dyDescent="0.2">
      <c r="A4889" s="173"/>
      <c r="B4889" s="114"/>
      <c r="C4889" s="114"/>
      <c r="D4889" s="114"/>
      <c r="E4889" s="114"/>
      <c r="F4889" s="114"/>
    </row>
    <row r="4890" spans="1:6" ht="15" x14ac:dyDescent="0.2">
      <c r="A4890" s="173"/>
      <c r="B4890" s="114"/>
      <c r="C4890" s="114"/>
      <c r="D4890" s="114"/>
      <c r="E4890" s="114"/>
      <c r="F4890" s="114"/>
    </row>
    <row r="4891" spans="1:6" ht="15" x14ac:dyDescent="0.2">
      <c r="A4891" s="173"/>
      <c r="B4891" s="114"/>
      <c r="C4891" s="114"/>
      <c r="D4891" s="114"/>
      <c r="E4891" s="114"/>
      <c r="F4891" s="114"/>
    </row>
    <row r="4892" spans="1:6" ht="15" x14ac:dyDescent="0.2">
      <c r="A4892" s="173"/>
      <c r="B4892" s="114"/>
      <c r="C4892" s="114"/>
      <c r="D4892" s="114"/>
      <c r="E4892" s="114"/>
      <c r="F4892" s="114"/>
    </row>
    <row r="4893" spans="1:6" ht="15" x14ac:dyDescent="0.2">
      <c r="A4893" s="173"/>
      <c r="B4893" s="114"/>
      <c r="C4893" s="114"/>
      <c r="D4893" s="114"/>
      <c r="E4893" s="114"/>
      <c r="F4893" s="114"/>
    </row>
    <row r="4894" spans="1:6" ht="15" x14ac:dyDescent="0.2">
      <c r="A4894" s="173"/>
      <c r="B4894" s="114"/>
      <c r="C4894" s="114"/>
      <c r="D4894" s="114"/>
      <c r="E4894" s="114"/>
      <c r="F4894" s="114"/>
    </row>
    <row r="4895" spans="1:6" ht="15" x14ac:dyDescent="0.2">
      <c r="A4895" s="173"/>
      <c r="B4895" s="114"/>
      <c r="C4895" s="114"/>
      <c r="D4895" s="114"/>
      <c r="E4895" s="114"/>
      <c r="F4895" s="114"/>
    </row>
    <row r="4896" spans="1:6" ht="15" x14ac:dyDescent="0.2">
      <c r="A4896" s="173"/>
      <c r="B4896" s="114"/>
      <c r="C4896" s="114"/>
      <c r="D4896" s="114"/>
      <c r="E4896" s="114"/>
      <c r="F4896" s="114"/>
    </row>
    <row r="4897" spans="1:6" ht="15" x14ac:dyDescent="0.2">
      <c r="A4897" s="173"/>
      <c r="B4897" s="114"/>
      <c r="C4897" s="114"/>
      <c r="D4897" s="114"/>
      <c r="E4897" s="114"/>
      <c r="F4897" s="114"/>
    </row>
    <row r="4898" spans="1:6" ht="15" x14ac:dyDescent="0.2">
      <c r="A4898" s="173"/>
      <c r="B4898" s="114"/>
      <c r="C4898" s="114"/>
      <c r="D4898" s="114"/>
      <c r="E4898" s="114"/>
      <c r="F4898" s="114"/>
    </row>
    <row r="4899" spans="1:6" ht="15" x14ac:dyDescent="0.2">
      <c r="A4899" s="173"/>
      <c r="B4899" s="114"/>
      <c r="C4899" s="114"/>
      <c r="D4899" s="114"/>
      <c r="E4899" s="114"/>
      <c r="F4899" s="114"/>
    </row>
    <row r="4900" spans="1:6" ht="15" x14ac:dyDescent="0.2">
      <c r="A4900" s="173"/>
      <c r="B4900" s="114"/>
      <c r="C4900" s="114"/>
      <c r="D4900" s="114"/>
      <c r="E4900" s="114"/>
      <c r="F4900" s="114"/>
    </row>
    <row r="4901" spans="1:6" ht="15" x14ac:dyDescent="0.2">
      <c r="A4901" s="173"/>
      <c r="B4901" s="114"/>
      <c r="C4901" s="114"/>
      <c r="D4901" s="114"/>
      <c r="E4901" s="114"/>
      <c r="F4901" s="114"/>
    </row>
    <row r="4902" spans="1:6" ht="15" x14ac:dyDescent="0.2">
      <c r="A4902" s="173"/>
      <c r="B4902" s="114"/>
      <c r="C4902" s="114"/>
      <c r="D4902" s="114"/>
      <c r="E4902" s="114"/>
      <c r="F4902" s="114"/>
    </row>
    <row r="4903" spans="1:6" ht="15" x14ac:dyDescent="0.2">
      <c r="A4903" s="173"/>
      <c r="B4903" s="114"/>
      <c r="C4903" s="114"/>
      <c r="D4903" s="114"/>
      <c r="E4903" s="114"/>
      <c r="F4903" s="114"/>
    </row>
    <row r="4904" spans="1:6" ht="15" x14ac:dyDescent="0.2">
      <c r="A4904" s="173"/>
      <c r="B4904" s="114"/>
      <c r="C4904" s="114"/>
      <c r="D4904" s="114"/>
      <c r="E4904" s="114"/>
      <c r="F4904" s="114"/>
    </row>
    <row r="4905" spans="1:6" ht="15" x14ac:dyDescent="0.2">
      <c r="A4905" s="173"/>
      <c r="B4905" s="114"/>
      <c r="C4905" s="114"/>
      <c r="D4905" s="114"/>
      <c r="E4905" s="114"/>
      <c r="F4905" s="114"/>
    </row>
    <row r="4906" spans="1:6" ht="15" x14ac:dyDescent="0.2">
      <c r="A4906" s="173"/>
      <c r="B4906" s="114"/>
      <c r="C4906" s="114"/>
      <c r="D4906" s="114"/>
      <c r="E4906" s="114"/>
      <c r="F4906" s="114"/>
    </row>
    <row r="4907" spans="1:6" ht="15" x14ac:dyDescent="0.2">
      <c r="A4907" s="173"/>
      <c r="B4907" s="114"/>
      <c r="C4907" s="114"/>
      <c r="D4907" s="114"/>
      <c r="E4907" s="114"/>
      <c r="F4907" s="114"/>
    </row>
    <row r="4908" spans="1:6" ht="15" x14ac:dyDescent="0.2">
      <c r="A4908" s="173"/>
      <c r="B4908" s="114"/>
      <c r="C4908" s="114"/>
      <c r="D4908" s="114"/>
      <c r="E4908" s="114"/>
      <c r="F4908" s="114"/>
    </row>
    <row r="4909" spans="1:6" ht="15" x14ac:dyDescent="0.2">
      <c r="A4909" s="173"/>
      <c r="B4909" s="114"/>
      <c r="C4909" s="114"/>
      <c r="D4909" s="114"/>
      <c r="E4909" s="114"/>
      <c r="F4909" s="114"/>
    </row>
    <row r="4910" spans="1:6" ht="15" x14ac:dyDescent="0.2">
      <c r="A4910" s="173"/>
      <c r="B4910" s="114"/>
      <c r="C4910" s="114"/>
      <c r="D4910" s="114"/>
      <c r="E4910" s="114"/>
      <c r="F4910" s="114"/>
    </row>
    <row r="4911" spans="1:6" ht="15" x14ac:dyDescent="0.2">
      <c r="A4911" s="173"/>
      <c r="B4911" s="114"/>
      <c r="C4911" s="114"/>
      <c r="D4911" s="114"/>
      <c r="E4911" s="114"/>
      <c r="F4911" s="114"/>
    </row>
    <row r="4912" spans="1:6" ht="15" x14ac:dyDescent="0.2">
      <c r="A4912" s="173"/>
      <c r="B4912" s="114"/>
      <c r="C4912" s="114"/>
      <c r="D4912" s="114"/>
      <c r="E4912" s="114"/>
      <c r="F4912" s="114"/>
    </row>
    <row r="4913" spans="1:6" ht="15" x14ac:dyDescent="0.2">
      <c r="A4913" s="173"/>
      <c r="B4913" s="114"/>
      <c r="C4913" s="114"/>
      <c r="D4913" s="114"/>
      <c r="E4913" s="114"/>
      <c r="F4913" s="114"/>
    </row>
    <row r="4914" spans="1:6" ht="15" x14ac:dyDescent="0.2">
      <c r="A4914" s="173"/>
      <c r="B4914" s="114"/>
      <c r="C4914" s="114"/>
      <c r="D4914" s="114"/>
      <c r="E4914" s="114"/>
      <c r="F4914" s="114"/>
    </row>
    <row r="4915" spans="1:6" ht="15" x14ac:dyDescent="0.2">
      <c r="A4915" s="173"/>
      <c r="B4915" s="114"/>
      <c r="C4915" s="114"/>
      <c r="D4915" s="114"/>
      <c r="E4915" s="114"/>
      <c r="F4915" s="114"/>
    </row>
    <row r="4916" spans="1:6" ht="15" x14ac:dyDescent="0.2">
      <c r="A4916" s="173"/>
      <c r="B4916" s="114"/>
      <c r="C4916" s="114"/>
      <c r="D4916" s="114"/>
      <c r="E4916" s="114"/>
      <c r="F4916" s="114"/>
    </row>
    <row r="4917" spans="1:6" ht="15" x14ac:dyDescent="0.2">
      <c r="A4917" s="173"/>
      <c r="B4917" s="114"/>
      <c r="C4917" s="114"/>
      <c r="D4917" s="114"/>
      <c r="E4917" s="114"/>
      <c r="F4917" s="114"/>
    </row>
    <row r="4918" spans="1:6" ht="15" x14ac:dyDescent="0.2">
      <c r="A4918" s="173"/>
      <c r="B4918" s="114"/>
      <c r="C4918" s="114"/>
      <c r="D4918" s="114"/>
      <c r="E4918" s="114"/>
      <c r="F4918" s="114"/>
    </row>
    <row r="4919" spans="1:6" ht="15" x14ac:dyDescent="0.2">
      <c r="A4919" s="173"/>
      <c r="B4919" s="114"/>
      <c r="C4919" s="114"/>
      <c r="D4919" s="114"/>
      <c r="E4919" s="114"/>
      <c r="F4919" s="114"/>
    </row>
    <row r="4920" spans="1:6" ht="15" x14ac:dyDescent="0.2">
      <c r="A4920" s="173"/>
      <c r="B4920" s="114"/>
      <c r="C4920" s="114"/>
      <c r="D4920" s="114"/>
      <c r="E4920" s="114"/>
      <c r="F4920" s="114"/>
    </row>
    <row r="4921" spans="1:6" ht="15" x14ac:dyDescent="0.2">
      <c r="A4921" s="173"/>
      <c r="B4921" s="114"/>
      <c r="C4921" s="114"/>
      <c r="D4921" s="114"/>
      <c r="E4921" s="114"/>
      <c r="F4921" s="114"/>
    </row>
    <row r="4922" spans="1:6" ht="15" x14ac:dyDescent="0.2">
      <c r="A4922" s="173"/>
      <c r="B4922" s="114"/>
      <c r="C4922" s="114"/>
      <c r="D4922" s="114"/>
      <c r="E4922" s="114"/>
      <c r="F4922" s="114"/>
    </row>
    <row r="4923" spans="1:6" ht="15" x14ac:dyDescent="0.2">
      <c r="A4923" s="173"/>
      <c r="B4923" s="114"/>
      <c r="C4923" s="114"/>
      <c r="D4923" s="114"/>
      <c r="E4923" s="114"/>
      <c r="F4923" s="114"/>
    </row>
    <row r="4924" spans="1:6" ht="15" x14ac:dyDescent="0.2">
      <c r="A4924" s="173"/>
      <c r="B4924" s="114"/>
      <c r="C4924" s="114"/>
      <c r="D4924" s="114"/>
      <c r="E4924" s="114"/>
      <c r="F4924" s="114"/>
    </row>
    <row r="4925" spans="1:6" ht="15" x14ac:dyDescent="0.2">
      <c r="A4925" s="173"/>
      <c r="B4925" s="114"/>
      <c r="C4925" s="114"/>
      <c r="D4925" s="114"/>
      <c r="E4925" s="114"/>
      <c r="F4925" s="114"/>
    </row>
    <row r="4926" spans="1:6" ht="15" x14ac:dyDescent="0.2">
      <c r="A4926" s="173"/>
      <c r="B4926" s="114"/>
      <c r="C4926" s="114"/>
      <c r="D4926" s="114"/>
      <c r="E4926" s="114"/>
      <c r="F4926" s="114"/>
    </row>
    <row r="4927" spans="1:6" ht="15" x14ac:dyDescent="0.2">
      <c r="A4927" s="173"/>
      <c r="B4927" s="114"/>
      <c r="C4927" s="114"/>
      <c r="D4927" s="114"/>
      <c r="E4927" s="114"/>
      <c r="F4927" s="114"/>
    </row>
    <row r="4928" spans="1:6" ht="15" x14ac:dyDescent="0.2">
      <c r="A4928" s="173"/>
      <c r="B4928" s="114"/>
      <c r="C4928" s="114"/>
      <c r="D4928" s="114"/>
      <c r="E4928" s="114"/>
      <c r="F4928" s="114"/>
    </row>
    <row r="4929" spans="1:6" ht="15" x14ac:dyDescent="0.2">
      <c r="A4929" s="173"/>
      <c r="B4929" s="114"/>
      <c r="C4929" s="114"/>
      <c r="D4929" s="114"/>
      <c r="E4929" s="114"/>
      <c r="F4929" s="114"/>
    </row>
    <row r="4930" spans="1:6" ht="15" x14ac:dyDescent="0.2">
      <c r="A4930" s="173"/>
      <c r="B4930" s="114"/>
      <c r="C4930" s="114"/>
      <c r="D4930" s="114"/>
      <c r="E4930" s="114"/>
      <c r="F4930" s="114"/>
    </row>
    <row r="4931" spans="1:6" ht="15" x14ac:dyDescent="0.2">
      <c r="A4931" s="173"/>
      <c r="B4931" s="114"/>
      <c r="C4931" s="114"/>
      <c r="D4931" s="114"/>
      <c r="E4931" s="114"/>
      <c r="F4931" s="114"/>
    </row>
    <row r="4932" spans="1:6" ht="15" x14ac:dyDescent="0.2">
      <c r="A4932" s="173"/>
      <c r="B4932" s="114"/>
      <c r="C4932" s="114"/>
      <c r="D4932" s="114"/>
      <c r="E4932" s="114"/>
      <c r="F4932" s="114"/>
    </row>
    <row r="4933" spans="1:6" ht="15" x14ac:dyDescent="0.2">
      <c r="A4933" s="173"/>
      <c r="B4933" s="114"/>
      <c r="C4933" s="114"/>
      <c r="D4933" s="114"/>
      <c r="E4933" s="114"/>
      <c r="F4933" s="114"/>
    </row>
    <row r="4934" spans="1:6" ht="15" x14ac:dyDescent="0.2">
      <c r="A4934" s="173"/>
      <c r="B4934" s="114"/>
      <c r="C4934" s="114"/>
      <c r="D4934" s="114"/>
      <c r="E4934" s="114"/>
      <c r="F4934" s="114"/>
    </row>
    <row r="4935" spans="1:6" ht="15" x14ac:dyDescent="0.2">
      <c r="A4935" s="173"/>
      <c r="B4935" s="114"/>
      <c r="C4935" s="114"/>
      <c r="D4935" s="114"/>
      <c r="E4935" s="114"/>
      <c r="F4935" s="114"/>
    </row>
    <row r="4936" spans="1:6" ht="15" x14ac:dyDescent="0.2">
      <c r="A4936" s="173"/>
      <c r="B4936" s="114"/>
      <c r="C4936" s="114"/>
      <c r="D4936" s="114"/>
      <c r="E4936" s="114"/>
      <c r="F4936" s="114"/>
    </row>
    <row r="4937" spans="1:6" ht="15" x14ac:dyDescent="0.2">
      <c r="A4937" s="173"/>
      <c r="B4937" s="114"/>
      <c r="C4937" s="114"/>
      <c r="D4937" s="114"/>
      <c r="E4937" s="114"/>
      <c r="F4937" s="114"/>
    </row>
    <row r="4938" spans="1:6" ht="15" x14ac:dyDescent="0.2">
      <c r="A4938" s="173"/>
      <c r="B4938" s="114"/>
      <c r="C4938" s="114"/>
      <c r="D4938" s="114"/>
      <c r="E4938" s="114"/>
      <c r="F4938" s="114"/>
    </row>
    <row r="4939" spans="1:6" ht="15" x14ac:dyDescent="0.2">
      <c r="A4939" s="173"/>
      <c r="B4939" s="114"/>
      <c r="C4939" s="114"/>
      <c r="D4939" s="114"/>
      <c r="E4939" s="114"/>
      <c r="F4939" s="114"/>
    </row>
    <row r="4940" spans="1:6" ht="15" x14ac:dyDescent="0.2">
      <c r="A4940" s="173"/>
      <c r="B4940" s="114"/>
      <c r="C4940" s="114"/>
      <c r="D4940" s="114"/>
      <c r="E4940" s="114"/>
      <c r="F4940" s="114"/>
    </row>
    <row r="4941" spans="1:6" ht="15" x14ac:dyDescent="0.2">
      <c r="A4941" s="173"/>
      <c r="B4941" s="114"/>
      <c r="C4941" s="114"/>
      <c r="D4941" s="114"/>
      <c r="E4941" s="114"/>
      <c r="F4941" s="114"/>
    </row>
    <row r="4942" spans="1:6" ht="15" x14ac:dyDescent="0.2">
      <c r="A4942" s="173"/>
      <c r="B4942" s="114"/>
      <c r="C4942" s="114"/>
      <c r="D4942" s="114"/>
      <c r="E4942" s="114"/>
      <c r="F4942" s="114"/>
    </row>
    <row r="4943" spans="1:6" ht="15" x14ac:dyDescent="0.2">
      <c r="A4943" s="173"/>
      <c r="B4943" s="114"/>
      <c r="C4943" s="114"/>
      <c r="D4943" s="114"/>
      <c r="E4943" s="114"/>
      <c r="F4943" s="114"/>
    </row>
    <row r="4944" spans="1:6" ht="15" x14ac:dyDescent="0.2">
      <c r="A4944" s="173"/>
      <c r="B4944" s="114"/>
      <c r="C4944" s="114"/>
      <c r="D4944" s="114"/>
      <c r="E4944" s="114"/>
      <c r="F4944" s="114"/>
    </row>
    <row r="4945" spans="1:6" ht="15" x14ac:dyDescent="0.2">
      <c r="A4945" s="173"/>
      <c r="B4945" s="114"/>
      <c r="C4945" s="114"/>
      <c r="D4945" s="114"/>
      <c r="E4945" s="114"/>
      <c r="F4945" s="114"/>
    </row>
    <row r="4946" spans="1:6" ht="15" x14ac:dyDescent="0.2">
      <c r="A4946" s="173"/>
      <c r="B4946" s="114"/>
      <c r="C4946" s="114"/>
      <c r="D4946" s="114"/>
      <c r="E4946" s="114"/>
      <c r="F4946" s="114"/>
    </row>
    <row r="4947" spans="1:6" ht="15" x14ac:dyDescent="0.2">
      <c r="A4947" s="173"/>
      <c r="B4947" s="114"/>
      <c r="C4947" s="114"/>
      <c r="D4947" s="114"/>
      <c r="E4947" s="114"/>
      <c r="F4947" s="114"/>
    </row>
    <row r="4948" spans="1:6" ht="15" x14ac:dyDescent="0.2">
      <c r="A4948" s="173"/>
      <c r="B4948" s="114"/>
      <c r="C4948" s="114"/>
      <c r="D4948" s="114"/>
      <c r="E4948" s="114"/>
      <c r="F4948" s="114"/>
    </row>
    <row r="4949" spans="1:6" ht="15" x14ac:dyDescent="0.2">
      <c r="A4949" s="173"/>
      <c r="B4949" s="114"/>
      <c r="C4949" s="114"/>
      <c r="D4949" s="114"/>
      <c r="E4949" s="114"/>
      <c r="F4949" s="114"/>
    </row>
    <row r="4950" spans="1:6" ht="15" x14ac:dyDescent="0.2">
      <c r="A4950" s="173"/>
      <c r="B4950" s="114"/>
      <c r="C4950" s="114"/>
      <c r="D4950" s="114"/>
      <c r="E4950" s="114"/>
      <c r="F4950" s="114"/>
    </row>
    <row r="4951" spans="1:6" ht="15" x14ac:dyDescent="0.2">
      <c r="A4951" s="173"/>
      <c r="B4951" s="114"/>
      <c r="C4951" s="114"/>
      <c r="D4951" s="114"/>
      <c r="E4951" s="114"/>
      <c r="F4951" s="114"/>
    </row>
    <row r="4952" spans="1:6" ht="15" x14ac:dyDescent="0.2">
      <c r="A4952" s="173"/>
      <c r="B4952" s="114"/>
      <c r="C4952" s="114"/>
      <c r="D4952" s="114"/>
      <c r="E4952" s="114"/>
      <c r="F4952" s="114"/>
    </row>
    <row r="4953" spans="1:6" ht="15" x14ac:dyDescent="0.2">
      <c r="A4953" s="173"/>
      <c r="B4953" s="114"/>
      <c r="C4953" s="114"/>
      <c r="D4953" s="114"/>
      <c r="E4953" s="114"/>
      <c r="F4953" s="114"/>
    </row>
    <row r="4954" spans="1:6" ht="15" x14ac:dyDescent="0.2">
      <c r="A4954" s="173"/>
      <c r="B4954" s="114"/>
      <c r="C4954" s="114"/>
      <c r="D4954" s="114"/>
      <c r="E4954" s="114"/>
      <c r="F4954" s="114"/>
    </row>
    <row r="4955" spans="1:6" ht="15" x14ac:dyDescent="0.2">
      <c r="A4955" s="173"/>
      <c r="B4955" s="114"/>
      <c r="C4955" s="114"/>
      <c r="D4955" s="114"/>
      <c r="E4955" s="114"/>
      <c r="F4955" s="114"/>
    </row>
    <row r="4956" spans="1:6" ht="15" x14ac:dyDescent="0.2">
      <c r="A4956" s="173"/>
      <c r="B4956" s="114"/>
      <c r="C4956" s="114"/>
      <c r="D4956" s="114"/>
      <c r="E4956" s="114"/>
      <c r="F4956" s="114"/>
    </row>
    <row r="4957" spans="1:6" ht="15" x14ac:dyDescent="0.2">
      <c r="A4957" s="173"/>
      <c r="B4957" s="114"/>
      <c r="C4957" s="114"/>
      <c r="D4957" s="114"/>
      <c r="E4957" s="114"/>
      <c r="F4957" s="114"/>
    </row>
    <row r="4958" spans="1:6" ht="15" x14ac:dyDescent="0.2">
      <c r="A4958" s="173"/>
      <c r="B4958" s="114"/>
      <c r="C4958" s="114"/>
      <c r="D4958" s="114"/>
      <c r="E4958" s="114"/>
      <c r="F4958" s="114"/>
    </row>
    <row r="4959" spans="1:6" ht="15" x14ac:dyDescent="0.2">
      <c r="A4959" s="173"/>
      <c r="B4959" s="114"/>
      <c r="C4959" s="114"/>
      <c r="D4959" s="114"/>
      <c r="E4959" s="114"/>
      <c r="F4959" s="114"/>
    </row>
    <row r="4960" spans="1:6" ht="15" x14ac:dyDescent="0.2">
      <c r="A4960" s="173"/>
      <c r="B4960" s="114"/>
      <c r="C4960" s="114"/>
      <c r="D4960" s="114"/>
      <c r="E4960" s="114"/>
      <c r="F4960" s="114"/>
    </row>
    <row r="4961" spans="1:6" ht="15" x14ac:dyDescent="0.2">
      <c r="A4961" s="173"/>
      <c r="B4961" s="114"/>
      <c r="C4961" s="114"/>
      <c r="D4961" s="114"/>
      <c r="E4961" s="114"/>
      <c r="F4961" s="114"/>
    </row>
    <row r="4962" spans="1:6" ht="15" x14ac:dyDescent="0.2">
      <c r="A4962" s="173"/>
      <c r="B4962" s="114"/>
      <c r="C4962" s="114"/>
      <c r="D4962" s="114"/>
      <c r="E4962" s="114"/>
      <c r="F4962" s="114"/>
    </row>
    <row r="4963" spans="1:6" ht="15" x14ac:dyDescent="0.2">
      <c r="A4963" s="173"/>
      <c r="B4963" s="114"/>
      <c r="C4963" s="114"/>
      <c r="D4963" s="114"/>
      <c r="E4963" s="114"/>
      <c r="F4963" s="114"/>
    </row>
    <row r="4964" spans="1:6" ht="15" x14ac:dyDescent="0.2">
      <c r="A4964" s="173"/>
      <c r="B4964" s="114"/>
      <c r="C4964" s="114"/>
      <c r="D4964" s="114"/>
      <c r="E4964" s="114"/>
      <c r="F4964" s="114"/>
    </row>
    <row r="4965" spans="1:6" ht="15" x14ac:dyDescent="0.2">
      <c r="A4965" s="173"/>
      <c r="B4965" s="114"/>
      <c r="C4965" s="114"/>
      <c r="D4965" s="114"/>
      <c r="E4965" s="114"/>
      <c r="F4965" s="114"/>
    </row>
    <row r="4966" spans="1:6" ht="15" x14ac:dyDescent="0.2">
      <c r="A4966" s="173"/>
      <c r="B4966" s="114"/>
      <c r="C4966" s="114"/>
      <c r="D4966" s="114"/>
      <c r="E4966" s="114"/>
      <c r="F4966" s="114"/>
    </row>
    <row r="4967" spans="1:6" ht="15" x14ac:dyDescent="0.2">
      <c r="A4967" s="173"/>
      <c r="B4967" s="114"/>
      <c r="C4967" s="114"/>
      <c r="D4967" s="114"/>
      <c r="E4967" s="114"/>
      <c r="F4967" s="114"/>
    </row>
    <row r="4968" spans="1:6" ht="15" x14ac:dyDescent="0.2">
      <c r="A4968" s="173"/>
      <c r="B4968" s="114"/>
      <c r="C4968" s="114"/>
      <c r="D4968" s="114"/>
      <c r="E4968" s="114"/>
      <c r="F4968" s="114"/>
    </row>
    <row r="4969" spans="1:6" ht="15" x14ac:dyDescent="0.2">
      <c r="A4969" s="173"/>
      <c r="B4969" s="114"/>
      <c r="C4969" s="114"/>
      <c r="D4969" s="114"/>
      <c r="E4969" s="114"/>
      <c r="F4969" s="114"/>
    </row>
    <row r="4970" spans="1:6" ht="15" x14ac:dyDescent="0.2">
      <c r="A4970" s="173"/>
      <c r="B4970" s="114"/>
      <c r="C4970" s="114"/>
      <c r="D4970" s="114"/>
      <c r="E4970" s="114"/>
      <c r="F4970" s="114"/>
    </row>
    <row r="4971" spans="1:6" ht="15" x14ac:dyDescent="0.2">
      <c r="A4971" s="173"/>
      <c r="B4971" s="114"/>
      <c r="C4971" s="114"/>
      <c r="D4971" s="114"/>
      <c r="E4971" s="114"/>
      <c r="F4971" s="114"/>
    </row>
    <row r="4972" spans="1:6" ht="15" x14ac:dyDescent="0.2">
      <c r="A4972" s="173"/>
      <c r="B4972" s="114"/>
      <c r="C4972" s="114"/>
      <c r="D4972" s="114"/>
      <c r="E4972" s="114"/>
      <c r="F4972" s="114"/>
    </row>
    <row r="4973" spans="1:6" ht="15" x14ac:dyDescent="0.2">
      <c r="A4973" s="173"/>
      <c r="B4973" s="114"/>
      <c r="C4973" s="114"/>
      <c r="D4973" s="114"/>
      <c r="E4973" s="114"/>
      <c r="F4973" s="114"/>
    </row>
    <row r="4974" spans="1:6" ht="15" x14ac:dyDescent="0.2">
      <c r="A4974" s="173"/>
      <c r="B4974" s="114"/>
      <c r="C4974" s="114"/>
      <c r="D4974" s="114"/>
      <c r="E4974" s="114"/>
      <c r="F4974" s="114"/>
    </row>
    <row r="4975" spans="1:6" ht="15" x14ac:dyDescent="0.2">
      <c r="A4975" s="173"/>
      <c r="B4975" s="114"/>
      <c r="C4975" s="114"/>
      <c r="D4975" s="114"/>
      <c r="E4975" s="114"/>
      <c r="F4975" s="114"/>
    </row>
    <row r="4976" spans="1:6" ht="15" x14ac:dyDescent="0.2">
      <c r="A4976" s="173"/>
      <c r="B4976" s="114"/>
      <c r="C4976" s="114"/>
      <c r="D4976" s="114"/>
      <c r="E4976" s="114"/>
      <c r="F4976" s="114"/>
    </row>
    <row r="4977" spans="1:6" ht="15" x14ac:dyDescent="0.2">
      <c r="A4977" s="173"/>
      <c r="B4977" s="114"/>
      <c r="C4977" s="114"/>
      <c r="D4977" s="114"/>
      <c r="E4977" s="114"/>
      <c r="F4977" s="114"/>
    </row>
    <row r="4978" spans="1:6" ht="15" x14ac:dyDescent="0.2">
      <c r="A4978" s="173"/>
      <c r="B4978" s="114"/>
      <c r="C4978" s="114"/>
      <c r="D4978" s="114"/>
      <c r="E4978" s="114"/>
      <c r="F4978" s="114"/>
    </row>
    <row r="4979" spans="1:6" ht="15" x14ac:dyDescent="0.2">
      <c r="A4979" s="173"/>
      <c r="B4979" s="114"/>
      <c r="C4979" s="114"/>
      <c r="D4979" s="114"/>
      <c r="E4979" s="114"/>
      <c r="F4979" s="114"/>
    </row>
    <row r="4980" spans="1:6" ht="15" x14ac:dyDescent="0.2">
      <c r="A4980" s="173"/>
      <c r="B4980" s="114"/>
      <c r="C4980" s="114"/>
      <c r="D4980" s="114"/>
      <c r="E4980" s="114"/>
      <c r="F4980" s="114"/>
    </row>
    <row r="4981" spans="1:6" ht="15" x14ac:dyDescent="0.2">
      <c r="A4981" s="173"/>
      <c r="B4981" s="114"/>
      <c r="C4981" s="114"/>
      <c r="D4981" s="114"/>
      <c r="E4981" s="114"/>
      <c r="F4981" s="114"/>
    </row>
    <row r="4982" spans="1:6" ht="15" x14ac:dyDescent="0.2">
      <c r="A4982" s="173"/>
      <c r="B4982" s="114"/>
      <c r="C4982" s="114"/>
      <c r="D4982" s="114"/>
      <c r="E4982" s="114"/>
      <c r="F4982" s="114"/>
    </row>
    <row r="4983" spans="1:6" ht="15" x14ac:dyDescent="0.2">
      <c r="A4983" s="173"/>
      <c r="B4983" s="114"/>
      <c r="C4983" s="114"/>
      <c r="D4983" s="114"/>
      <c r="E4983" s="114"/>
      <c r="F4983" s="114"/>
    </row>
    <row r="4984" spans="1:6" ht="15" x14ac:dyDescent="0.2">
      <c r="A4984" s="173"/>
      <c r="B4984" s="114"/>
      <c r="C4984" s="114"/>
      <c r="D4984" s="114"/>
      <c r="E4984" s="114"/>
      <c r="F4984" s="114"/>
    </row>
    <row r="4985" spans="1:6" ht="15" x14ac:dyDescent="0.2">
      <c r="A4985" s="173"/>
      <c r="B4985" s="114"/>
      <c r="C4985" s="114"/>
      <c r="D4985" s="114"/>
      <c r="E4985" s="114"/>
      <c r="F4985" s="114"/>
    </row>
    <row r="4986" spans="1:6" ht="15" x14ac:dyDescent="0.2">
      <c r="A4986" s="173"/>
      <c r="B4986" s="114"/>
      <c r="C4986" s="114"/>
      <c r="D4986" s="114"/>
      <c r="E4986" s="114"/>
      <c r="F4986" s="114"/>
    </row>
    <row r="4987" spans="1:6" ht="15" x14ac:dyDescent="0.2">
      <c r="A4987" s="173"/>
      <c r="B4987" s="114"/>
      <c r="C4987" s="114"/>
      <c r="D4987" s="114"/>
      <c r="E4987" s="114"/>
      <c r="F4987" s="114"/>
    </row>
    <row r="4988" spans="1:6" ht="15" x14ac:dyDescent="0.2">
      <c r="A4988" s="173"/>
      <c r="B4988" s="114"/>
      <c r="C4988" s="114"/>
      <c r="D4988" s="114"/>
      <c r="E4988" s="114"/>
      <c r="F4988" s="114"/>
    </row>
    <row r="4989" spans="1:6" ht="15" x14ac:dyDescent="0.2">
      <c r="A4989" s="173"/>
      <c r="B4989" s="114"/>
      <c r="C4989" s="114"/>
      <c r="D4989" s="114"/>
      <c r="E4989" s="114"/>
      <c r="F4989" s="114"/>
    </row>
    <row r="4990" spans="1:6" ht="15" x14ac:dyDescent="0.2">
      <c r="A4990" s="173"/>
      <c r="B4990" s="114"/>
      <c r="C4990" s="114"/>
      <c r="D4990" s="114"/>
      <c r="E4990" s="114"/>
      <c r="F4990" s="114"/>
    </row>
    <row r="4991" spans="1:6" ht="15" x14ac:dyDescent="0.2">
      <c r="A4991" s="173"/>
      <c r="B4991" s="114"/>
      <c r="C4991" s="114"/>
      <c r="D4991" s="114"/>
      <c r="E4991" s="114"/>
      <c r="F4991" s="114"/>
    </row>
    <row r="4992" spans="1:6" ht="15" x14ac:dyDescent="0.2">
      <c r="A4992" s="173"/>
      <c r="B4992" s="114"/>
      <c r="C4992" s="114"/>
      <c r="D4992" s="114"/>
      <c r="E4992" s="114"/>
      <c r="F4992" s="114"/>
    </row>
    <row r="4993" spans="1:6" ht="15" x14ac:dyDescent="0.2">
      <c r="A4993" s="173"/>
      <c r="B4993" s="114"/>
      <c r="C4993" s="114"/>
      <c r="D4993" s="114"/>
      <c r="E4993" s="114"/>
      <c r="F4993" s="114"/>
    </row>
    <row r="4994" spans="1:6" ht="15" x14ac:dyDescent="0.2">
      <c r="A4994" s="173"/>
      <c r="B4994" s="114"/>
      <c r="C4994" s="114"/>
      <c r="D4994" s="114"/>
      <c r="E4994" s="114"/>
      <c r="F4994" s="114"/>
    </row>
    <row r="4995" spans="1:6" ht="15" x14ac:dyDescent="0.2">
      <c r="A4995" s="173"/>
      <c r="B4995" s="114"/>
      <c r="C4995" s="114"/>
      <c r="D4995" s="114"/>
      <c r="E4995" s="114"/>
      <c r="F4995" s="114"/>
    </row>
    <row r="4996" spans="1:6" ht="15" x14ac:dyDescent="0.2">
      <c r="A4996" s="173"/>
      <c r="B4996" s="114"/>
      <c r="C4996" s="114"/>
      <c r="D4996" s="114"/>
      <c r="E4996" s="114"/>
      <c r="F4996" s="114"/>
    </row>
    <row r="4997" spans="1:6" ht="15" x14ac:dyDescent="0.2">
      <c r="A4997" s="173"/>
      <c r="B4997" s="114"/>
      <c r="C4997" s="114"/>
      <c r="D4997" s="114"/>
      <c r="E4997" s="114"/>
      <c r="F4997" s="114"/>
    </row>
    <row r="4998" spans="1:6" ht="15" x14ac:dyDescent="0.2">
      <c r="A4998" s="173"/>
      <c r="B4998" s="114"/>
      <c r="C4998" s="114"/>
      <c r="D4998" s="114"/>
      <c r="E4998" s="114"/>
      <c r="F4998" s="114"/>
    </row>
    <row r="4999" spans="1:6" ht="15" x14ac:dyDescent="0.2">
      <c r="A4999" s="173"/>
      <c r="B4999" s="114"/>
      <c r="C4999" s="114"/>
      <c r="D4999" s="114"/>
      <c r="E4999" s="114"/>
      <c r="F4999" s="114"/>
    </row>
    <row r="5000" spans="1:6" ht="15" x14ac:dyDescent="0.2">
      <c r="A5000" s="173"/>
      <c r="B5000" s="114"/>
      <c r="C5000" s="114"/>
      <c r="D5000" s="114"/>
      <c r="E5000" s="114"/>
      <c r="F5000" s="114"/>
    </row>
    <row r="5001" spans="1:6" ht="15" x14ac:dyDescent="0.2">
      <c r="A5001" s="173"/>
      <c r="B5001" s="114"/>
      <c r="C5001" s="114"/>
      <c r="D5001" s="114"/>
      <c r="E5001" s="114"/>
      <c r="F5001" s="114"/>
    </row>
    <row r="5002" spans="1:6" ht="15" x14ac:dyDescent="0.2">
      <c r="A5002" s="173"/>
      <c r="B5002" s="114"/>
      <c r="C5002" s="114"/>
      <c r="D5002" s="114"/>
      <c r="E5002" s="114"/>
      <c r="F5002" s="114"/>
    </row>
    <row r="5003" spans="1:6" ht="15" x14ac:dyDescent="0.2">
      <c r="A5003" s="173"/>
      <c r="B5003" s="114"/>
      <c r="C5003" s="114"/>
      <c r="D5003" s="114"/>
      <c r="E5003" s="114"/>
      <c r="F5003" s="114"/>
    </row>
    <row r="5004" spans="1:6" ht="15" x14ac:dyDescent="0.2">
      <c r="A5004" s="173"/>
      <c r="B5004" s="114"/>
      <c r="C5004" s="114"/>
      <c r="D5004" s="114"/>
      <c r="E5004" s="114"/>
      <c r="F5004" s="114"/>
    </row>
    <row r="5005" spans="1:6" ht="15" x14ac:dyDescent="0.2">
      <c r="A5005" s="173"/>
      <c r="B5005" s="114"/>
      <c r="C5005" s="114"/>
      <c r="D5005" s="114"/>
      <c r="E5005" s="114"/>
      <c r="F5005" s="114"/>
    </row>
    <row r="5006" spans="1:6" ht="15" x14ac:dyDescent="0.2">
      <c r="A5006" s="173"/>
      <c r="B5006" s="114"/>
      <c r="C5006" s="114"/>
      <c r="D5006" s="114"/>
      <c r="E5006" s="114"/>
      <c r="F5006" s="114"/>
    </row>
    <row r="5007" spans="1:6" ht="15" x14ac:dyDescent="0.2">
      <c r="A5007" s="173"/>
      <c r="B5007" s="114"/>
      <c r="C5007" s="114"/>
      <c r="D5007" s="114"/>
      <c r="E5007" s="114"/>
      <c r="F5007" s="114"/>
    </row>
    <row r="5008" spans="1:6" ht="15" x14ac:dyDescent="0.2">
      <c r="A5008" s="173"/>
      <c r="B5008" s="114"/>
      <c r="C5008" s="114"/>
      <c r="D5008" s="114"/>
      <c r="E5008" s="114"/>
      <c r="F5008" s="114"/>
    </row>
    <row r="5009" spans="1:6" ht="15" x14ac:dyDescent="0.2">
      <c r="A5009" s="173"/>
      <c r="B5009" s="114"/>
      <c r="C5009" s="114"/>
      <c r="D5009" s="114"/>
      <c r="E5009" s="114"/>
      <c r="F5009" s="114"/>
    </row>
    <row r="5010" spans="1:6" ht="15" x14ac:dyDescent="0.2">
      <c r="A5010" s="173"/>
      <c r="B5010" s="114"/>
      <c r="C5010" s="114"/>
      <c r="D5010" s="114"/>
      <c r="E5010" s="114"/>
      <c r="F5010" s="114"/>
    </row>
    <row r="5011" spans="1:6" ht="15" x14ac:dyDescent="0.2">
      <c r="A5011" s="173"/>
      <c r="B5011" s="114"/>
      <c r="C5011" s="114"/>
      <c r="D5011" s="114"/>
      <c r="E5011" s="114"/>
      <c r="F5011" s="114"/>
    </row>
    <row r="5012" spans="1:6" ht="15" x14ac:dyDescent="0.2">
      <c r="A5012" s="173"/>
      <c r="B5012" s="114"/>
      <c r="C5012" s="114"/>
      <c r="D5012" s="114"/>
      <c r="E5012" s="114"/>
      <c r="F5012" s="114"/>
    </row>
    <row r="5013" spans="1:6" ht="15" x14ac:dyDescent="0.2">
      <c r="A5013" s="173"/>
      <c r="B5013" s="114"/>
      <c r="C5013" s="114"/>
      <c r="D5013" s="114"/>
      <c r="E5013" s="114"/>
      <c r="F5013" s="114"/>
    </row>
    <row r="5014" spans="1:6" ht="15" x14ac:dyDescent="0.2">
      <c r="A5014" s="173"/>
      <c r="B5014" s="114"/>
      <c r="C5014" s="114"/>
      <c r="D5014" s="114"/>
      <c r="E5014" s="114"/>
      <c r="F5014" s="114"/>
    </row>
    <row r="5015" spans="1:6" ht="15" x14ac:dyDescent="0.2">
      <c r="A5015" s="173"/>
      <c r="B5015" s="114"/>
      <c r="C5015" s="114"/>
      <c r="D5015" s="114"/>
      <c r="E5015" s="114"/>
      <c r="F5015" s="114"/>
    </row>
    <row r="5016" spans="1:6" ht="15" x14ac:dyDescent="0.2">
      <c r="A5016" s="173"/>
      <c r="B5016" s="114"/>
      <c r="C5016" s="114"/>
      <c r="D5016" s="114"/>
      <c r="E5016" s="114"/>
      <c r="F5016" s="114"/>
    </row>
    <row r="5017" spans="1:6" ht="15" x14ac:dyDescent="0.2">
      <c r="A5017" s="173"/>
      <c r="B5017" s="114"/>
      <c r="C5017" s="114"/>
      <c r="D5017" s="114"/>
      <c r="E5017" s="114"/>
      <c r="F5017" s="114"/>
    </row>
    <row r="5018" spans="1:6" ht="15" x14ac:dyDescent="0.2">
      <c r="A5018" s="173"/>
      <c r="B5018" s="114"/>
      <c r="C5018" s="114"/>
      <c r="D5018" s="114"/>
      <c r="E5018" s="114"/>
      <c r="F5018" s="114"/>
    </row>
    <row r="5019" spans="1:6" ht="15" x14ac:dyDescent="0.2">
      <c r="A5019" s="173"/>
      <c r="B5019" s="114"/>
      <c r="C5019" s="114"/>
      <c r="D5019" s="114"/>
      <c r="E5019" s="114"/>
      <c r="F5019" s="114"/>
    </row>
    <row r="5020" spans="1:6" ht="15" x14ac:dyDescent="0.2">
      <c r="A5020" s="173"/>
      <c r="B5020" s="114"/>
      <c r="C5020" s="114"/>
      <c r="D5020" s="114"/>
      <c r="E5020" s="114"/>
      <c r="F5020" s="114"/>
    </row>
    <row r="5021" spans="1:6" ht="15" x14ac:dyDescent="0.2">
      <c r="A5021" s="173"/>
      <c r="B5021" s="114"/>
      <c r="C5021" s="114"/>
      <c r="D5021" s="114"/>
      <c r="E5021" s="114"/>
      <c r="F5021" s="114"/>
    </row>
    <row r="5022" spans="1:6" ht="15" x14ac:dyDescent="0.2">
      <c r="A5022" s="173"/>
      <c r="B5022" s="114"/>
      <c r="C5022" s="114"/>
      <c r="D5022" s="114"/>
      <c r="E5022" s="114"/>
      <c r="F5022" s="114"/>
    </row>
    <row r="5023" spans="1:6" ht="15" x14ac:dyDescent="0.2">
      <c r="A5023" s="173"/>
      <c r="B5023" s="114"/>
      <c r="C5023" s="114"/>
      <c r="D5023" s="114"/>
      <c r="E5023" s="114"/>
      <c r="F5023" s="114"/>
    </row>
    <row r="5024" spans="1:6" ht="15" x14ac:dyDescent="0.2">
      <c r="A5024" s="173"/>
      <c r="B5024" s="114"/>
      <c r="C5024" s="114"/>
      <c r="D5024" s="114"/>
      <c r="E5024" s="114"/>
      <c r="F5024" s="114"/>
    </row>
    <row r="5025" spans="1:6" ht="15" x14ac:dyDescent="0.2">
      <c r="A5025" s="173"/>
      <c r="B5025" s="114"/>
      <c r="C5025" s="114"/>
      <c r="D5025" s="114"/>
      <c r="E5025" s="114"/>
      <c r="F5025" s="114"/>
    </row>
    <row r="5026" spans="1:6" ht="15" x14ac:dyDescent="0.2">
      <c r="A5026" s="173"/>
      <c r="B5026" s="114"/>
      <c r="C5026" s="114"/>
      <c r="D5026" s="114"/>
      <c r="E5026" s="114"/>
      <c r="F5026" s="114"/>
    </row>
    <row r="5027" spans="1:6" ht="15" x14ac:dyDescent="0.2">
      <c r="A5027" s="173"/>
      <c r="B5027" s="114"/>
      <c r="C5027" s="114"/>
      <c r="D5027" s="114"/>
      <c r="E5027" s="114"/>
      <c r="F5027" s="114"/>
    </row>
    <row r="5028" spans="1:6" ht="15" x14ac:dyDescent="0.2">
      <c r="A5028" s="173"/>
      <c r="B5028" s="114"/>
      <c r="C5028" s="114"/>
      <c r="D5028" s="114"/>
      <c r="E5028" s="114"/>
      <c r="F5028" s="114"/>
    </row>
    <row r="5029" spans="1:6" ht="15" x14ac:dyDescent="0.2">
      <c r="A5029" s="173"/>
      <c r="B5029" s="114"/>
      <c r="C5029" s="114"/>
      <c r="D5029" s="114"/>
      <c r="E5029" s="114"/>
      <c r="F5029" s="114"/>
    </row>
    <row r="5030" spans="1:6" ht="15" x14ac:dyDescent="0.2">
      <c r="A5030" s="173"/>
      <c r="B5030" s="114"/>
      <c r="C5030" s="114"/>
      <c r="D5030" s="114"/>
      <c r="E5030" s="114"/>
      <c r="F5030" s="114"/>
    </row>
    <row r="5031" spans="1:6" ht="15" x14ac:dyDescent="0.2">
      <c r="A5031" s="173"/>
      <c r="B5031" s="114"/>
      <c r="C5031" s="114"/>
      <c r="D5031" s="114"/>
      <c r="E5031" s="114"/>
      <c r="F5031" s="114"/>
    </row>
    <row r="5032" spans="1:6" ht="15" x14ac:dyDescent="0.2">
      <c r="A5032" s="173"/>
      <c r="B5032" s="114"/>
      <c r="C5032" s="114"/>
      <c r="D5032" s="114"/>
      <c r="E5032" s="114"/>
      <c r="F5032" s="114"/>
    </row>
    <row r="5033" spans="1:6" ht="15" x14ac:dyDescent="0.2">
      <c r="A5033" s="173"/>
      <c r="B5033" s="114"/>
      <c r="C5033" s="114"/>
      <c r="D5033" s="114"/>
      <c r="E5033" s="114"/>
      <c r="F5033" s="114"/>
    </row>
    <row r="5034" spans="1:6" ht="15" x14ac:dyDescent="0.2">
      <c r="A5034" s="173"/>
      <c r="B5034" s="114"/>
      <c r="C5034" s="114"/>
      <c r="D5034" s="114"/>
      <c r="E5034" s="114"/>
      <c r="F5034" s="114"/>
    </row>
    <row r="5035" spans="1:6" ht="15" x14ac:dyDescent="0.2">
      <c r="A5035" s="173"/>
      <c r="B5035" s="114"/>
      <c r="C5035" s="114"/>
      <c r="D5035" s="114"/>
      <c r="E5035" s="114"/>
      <c r="F5035" s="114"/>
    </row>
    <row r="5036" spans="1:6" ht="15" x14ac:dyDescent="0.2">
      <c r="A5036" s="173"/>
      <c r="B5036" s="114"/>
      <c r="C5036" s="114"/>
      <c r="D5036" s="114"/>
      <c r="E5036" s="114"/>
      <c r="F5036" s="114"/>
    </row>
    <row r="5037" spans="1:6" ht="15" x14ac:dyDescent="0.2">
      <c r="A5037" s="173"/>
      <c r="B5037" s="114"/>
      <c r="C5037" s="114"/>
      <c r="D5037" s="114"/>
      <c r="E5037" s="114"/>
      <c r="F5037" s="114"/>
    </row>
    <row r="5038" spans="1:6" ht="15" x14ac:dyDescent="0.2">
      <c r="A5038" s="173"/>
      <c r="B5038" s="114"/>
      <c r="C5038" s="114"/>
      <c r="D5038" s="114"/>
      <c r="E5038" s="114"/>
      <c r="F5038" s="114"/>
    </row>
    <row r="5039" spans="1:6" ht="15" x14ac:dyDescent="0.2">
      <c r="A5039" s="173"/>
      <c r="B5039" s="114"/>
      <c r="C5039" s="114"/>
      <c r="D5039" s="114"/>
      <c r="E5039" s="114"/>
      <c r="F5039" s="114"/>
    </row>
    <row r="5040" spans="1:6" ht="15" x14ac:dyDescent="0.2">
      <c r="A5040" s="173"/>
      <c r="B5040" s="114"/>
      <c r="C5040" s="114"/>
      <c r="D5040" s="114"/>
      <c r="E5040" s="114"/>
      <c r="F5040" s="114"/>
    </row>
    <row r="5041" spans="1:6" ht="15" x14ac:dyDescent="0.2">
      <c r="A5041" s="173"/>
      <c r="B5041" s="114"/>
      <c r="C5041" s="114"/>
      <c r="D5041" s="114"/>
      <c r="E5041" s="114"/>
      <c r="F5041" s="114"/>
    </row>
    <row r="5042" spans="1:6" ht="15" x14ac:dyDescent="0.2">
      <c r="A5042" s="173"/>
      <c r="B5042" s="114"/>
      <c r="C5042" s="114"/>
      <c r="D5042" s="114"/>
      <c r="E5042" s="114"/>
      <c r="F5042" s="114"/>
    </row>
    <row r="5043" spans="1:6" ht="15" x14ac:dyDescent="0.2">
      <c r="A5043" s="173"/>
      <c r="B5043" s="114"/>
      <c r="C5043" s="114"/>
      <c r="D5043" s="114"/>
      <c r="E5043" s="114"/>
      <c r="F5043" s="114"/>
    </row>
    <row r="5044" spans="1:6" ht="15" x14ac:dyDescent="0.2">
      <c r="A5044" s="173"/>
      <c r="B5044" s="114"/>
      <c r="C5044" s="114"/>
      <c r="D5044" s="114"/>
      <c r="E5044" s="114"/>
      <c r="F5044" s="114"/>
    </row>
    <row r="5045" spans="1:6" ht="15" x14ac:dyDescent="0.2">
      <c r="A5045" s="173"/>
      <c r="B5045" s="114"/>
      <c r="C5045" s="114"/>
      <c r="D5045" s="114"/>
      <c r="E5045" s="114"/>
      <c r="F5045" s="114"/>
    </row>
    <row r="5046" spans="1:6" ht="15" x14ac:dyDescent="0.2">
      <c r="A5046" s="173"/>
      <c r="B5046" s="114"/>
      <c r="C5046" s="114"/>
      <c r="D5046" s="114"/>
      <c r="E5046" s="114"/>
      <c r="F5046" s="114"/>
    </row>
    <row r="5047" spans="1:6" ht="15" x14ac:dyDescent="0.2">
      <c r="A5047" s="173"/>
      <c r="B5047" s="114"/>
      <c r="C5047" s="114"/>
      <c r="D5047" s="114"/>
      <c r="E5047" s="114"/>
      <c r="F5047" s="114"/>
    </row>
    <row r="5048" spans="1:6" ht="15" x14ac:dyDescent="0.2">
      <c r="A5048" s="173"/>
      <c r="B5048" s="114"/>
      <c r="C5048" s="114"/>
      <c r="D5048" s="114"/>
      <c r="E5048" s="114"/>
      <c r="F5048" s="114"/>
    </row>
    <row r="5049" spans="1:6" ht="15" x14ac:dyDescent="0.2">
      <c r="A5049" s="173"/>
      <c r="B5049" s="114"/>
      <c r="C5049" s="114"/>
      <c r="D5049" s="114"/>
      <c r="E5049" s="114"/>
      <c r="F5049" s="114"/>
    </row>
    <row r="5050" spans="1:6" ht="15" x14ac:dyDescent="0.2">
      <c r="A5050" s="173"/>
      <c r="B5050" s="114"/>
      <c r="C5050" s="114"/>
      <c r="D5050" s="114"/>
      <c r="E5050" s="114"/>
      <c r="F5050" s="114"/>
    </row>
    <row r="5051" spans="1:6" ht="15" x14ac:dyDescent="0.2">
      <c r="A5051" s="173"/>
      <c r="B5051" s="114"/>
      <c r="C5051" s="114"/>
      <c r="D5051" s="114"/>
      <c r="E5051" s="114"/>
      <c r="F5051" s="114"/>
    </row>
    <row r="5052" spans="1:6" ht="15" x14ac:dyDescent="0.2">
      <c r="A5052" s="173"/>
      <c r="B5052" s="114"/>
      <c r="C5052" s="114"/>
      <c r="D5052" s="114"/>
      <c r="E5052" s="114"/>
      <c r="F5052" s="114"/>
    </row>
    <row r="5053" spans="1:6" ht="15" x14ac:dyDescent="0.2">
      <c r="A5053" s="173"/>
      <c r="B5053" s="114"/>
      <c r="C5053" s="114"/>
      <c r="D5053" s="114"/>
      <c r="E5053" s="114"/>
      <c r="F5053" s="114"/>
    </row>
    <row r="5054" spans="1:6" ht="15" x14ac:dyDescent="0.2">
      <c r="A5054" s="173"/>
      <c r="B5054" s="114"/>
      <c r="C5054" s="114"/>
      <c r="D5054" s="114"/>
      <c r="E5054" s="114"/>
      <c r="F5054" s="114"/>
    </row>
    <row r="5055" spans="1:6" ht="15" x14ac:dyDescent="0.2">
      <c r="A5055" s="173"/>
      <c r="B5055" s="114"/>
      <c r="C5055" s="114"/>
      <c r="D5055" s="114"/>
      <c r="E5055" s="114"/>
      <c r="F5055" s="114"/>
    </row>
    <row r="5056" spans="1:6" ht="15" x14ac:dyDescent="0.2">
      <c r="A5056" s="173"/>
      <c r="B5056" s="114"/>
      <c r="C5056" s="114"/>
      <c r="D5056" s="114"/>
      <c r="E5056" s="114"/>
      <c r="F5056" s="114"/>
    </row>
    <row r="5057" spans="1:6" ht="15" x14ac:dyDescent="0.2">
      <c r="A5057" s="173"/>
      <c r="B5057" s="114"/>
      <c r="C5057" s="114"/>
      <c r="D5057" s="114"/>
      <c r="E5057" s="114"/>
      <c r="F5057" s="114"/>
    </row>
    <row r="5058" spans="1:6" ht="15" x14ac:dyDescent="0.2">
      <c r="A5058" s="173"/>
      <c r="B5058" s="114"/>
      <c r="C5058" s="114"/>
      <c r="D5058" s="114"/>
      <c r="E5058" s="114"/>
      <c r="F5058" s="114"/>
    </row>
    <row r="5059" spans="1:6" ht="15" x14ac:dyDescent="0.2">
      <c r="A5059" s="173"/>
      <c r="B5059" s="114"/>
      <c r="C5059" s="114"/>
      <c r="D5059" s="114"/>
      <c r="E5059" s="114"/>
      <c r="F5059" s="114"/>
    </row>
    <row r="5060" spans="1:6" ht="15" x14ac:dyDescent="0.2">
      <c r="A5060" s="173"/>
      <c r="B5060" s="114"/>
      <c r="C5060" s="114"/>
      <c r="D5060" s="114"/>
      <c r="E5060" s="114"/>
      <c r="F5060" s="114"/>
    </row>
    <row r="5061" spans="1:6" ht="15" x14ac:dyDescent="0.2">
      <c r="A5061" s="173"/>
      <c r="B5061" s="114"/>
      <c r="C5061" s="114"/>
      <c r="D5061" s="114"/>
      <c r="E5061" s="114"/>
      <c r="F5061" s="114"/>
    </row>
    <row r="5062" spans="1:6" ht="15" x14ac:dyDescent="0.2">
      <c r="A5062" s="173"/>
      <c r="B5062" s="114"/>
      <c r="C5062" s="114"/>
      <c r="D5062" s="114"/>
      <c r="E5062" s="114"/>
      <c r="F5062" s="114"/>
    </row>
    <row r="5063" spans="1:6" ht="15" x14ac:dyDescent="0.2">
      <c r="A5063" s="173"/>
      <c r="B5063" s="114"/>
      <c r="C5063" s="114"/>
      <c r="D5063" s="114"/>
      <c r="E5063" s="114"/>
      <c r="F5063" s="114"/>
    </row>
    <row r="5064" spans="1:6" ht="15" x14ac:dyDescent="0.2">
      <c r="A5064" s="173"/>
      <c r="B5064" s="114"/>
      <c r="C5064" s="114"/>
      <c r="D5064" s="114"/>
      <c r="E5064" s="114"/>
      <c r="F5064" s="114"/>
    </row>
    <row r="5065" spans="1:6" ht="15" x14ac:dyDescent="0.2">
      <c r="A5065" s="173"/>
      <c r="B5065" s="114"/>
      <c r="C5065" s="114"/>
      <c r="D5065" s="114"/>
      <c r="E5065" s="114"/>
      <c r="F5065" s="114"/>
    </row>
    <row r="5066" spans="1:6" ht="15" x14ac:dyDescent="0.2">
      <c r="A5066" s="173"/>
      <c r="B5066" s="114"/>
      <c r="C5066" s="114"/>
      <c r="D5066" s="114"/>
      <c r="E5066" s="114"/>
      <c r="F5066" s="114"/>
    </row>
    <row r="5067" spans="1:6" ht="15" x14ac:dyDescent="0.2">
      <c r="A5067" s="173"/>
      <c r="B5067" s="114"/>
      <c r="C5067" s="114"/>
      <c r="D5067" s="114"/>
      <c r="E5067" s="114"/>
      <c r="F5067" s="114"/>
    </row>
    <row r="5068" spans="1:6" ht="15" x14ac:dyDescent="0.2">
      <c r="A5068" s="173"/>
      <c r="B5068" s="114"/>
      <c r="C5068" s="114"/>
      <c r="D5068" s="114"/>
      <c r="E5068" s="114"/>
      <c r="F5068" s="114"/>
    </row>
    <row r="5069" spans="1:6" ht="15" x14ac:dyDescent="0.2">
      <c r="A5069" s="173"/>
      <c r="B5069" s="114"/>
      <c r="C5069" s="114"/>
      <c r="D5069" s="114"/>
      <c r="E5069" s="114"/>
      <c r="F5069" s="114"/>
    </row>
    <row r="5070" spans="1:6" ht="15" x14ac:dyDescent="0.2">
      <c r="A5070" s="173"/>
      <c r="B5070" s="114"/>
      <c r="C5070" s="114"/>
      <c r="D5070" s="114"/>
      <c r="E5070" s="114"/>
      <c r="F5070" s="114"/>
    </row>
    <row r="5071" spans="1:6" ht="15" x14ac:dyDescent="0.2">
      <c r="A5071" s="173"/>
      <c r="B5071" s="114"/>
      <c r="C5071" s="114"/>
      <c r="D5071" s="114"/>
      <c r="E5071" s="114"/>
      <c r="F5071" s="114"/>
    </row>
    <row r="5072" spans="1:6" ht="15" x14ac:dyDescent="0.2">
      <c r="A5072" s="173"/>
      <c r="B5072" s="114"/>
      <c r="C5072" s="114"/>
      <c r="D5072" s="114"/>
      <c r="E5072" s="114"/>
      <c r="F5072" s="114"/>
    </row>
    <row r="5073" spans="1:6" ht="15" x14ac:dyDescent="0.2">
      <c r="A5073" s="173"/>
      <c r="B5073" s="114"/>
      <c r="C5073" s="114"/>
      <c r="D5073" s="114"/>
      <c r="E5073" s="114"/>
      <c r="F5073" s="114"/>
    </row>
    <row r="5074" spans="1:6" ht="15" x14ac:dyDescent="0.2">
      <c r="A5074" s="173"/>
      <c r="B5074" s="114"/>
      <c r="C5074" s="114"/>
      <c r="D5074" s="114"/>
      <c r="E5074" s="114"/>
      <c r="F5074" s="114"/>
    </row>
    <row r="5075" spans="1:6" ht="15" x14ac:dyDescent="0.2">
      <c r="A5075" s="173"/>
      <c r="B5075" s="114"/>
      <c r="C5075" s="114"/>
      <c r="D5075" s="114"/>
      <c r="E5075" s="114"/>
      <c r="F5075" s="114"/>
    </row>
    <row r="5076" spans="1:6" ht="15" x14ac:dyDescent="0.2">
      <c r="A5076" s="173"/>
      <c r="B5076" s="114"/>
      <c r="C5076" s="114"/>
      <c r="D5076" s="114"/>
      <c r="E5076" s="114"/>
      <c r="F5076" s="114"/>
    </row>
    <row r="5077" spans="1:6" ht="15" x14ac:dyDescent="0.2">
      <c r="A5077" s="173"/>
      <c r="B5077" s="114"/>
      <c r="C5077" s="114"/>
      <c r="D5077" s="114"/>
      <c r="E5077" s="114"/>
      <c r="F5077" s="114"/>
    </row>
    <row r="5078" spans="1:6" ht="15" x14ac:dyDescent="0.2">
      <c r="A5078" s="173"/>
      <c r="B5078" s="114"/>
      <c r="C5078" s="114"/>
      <c r="D5078" s="114"/>
      <c r="E5078" s="114"/>
      <c r="F5078" s="114"/>
    </row>
    <row r="5079" spans="1:6" ht="15" x14ac:dyDescent="0.2">
      <c r="A5079" s="173"/>
      <c r="B5079" s="114"/>
      <c r="C5079" s="114"/>
      <c r="D5079" s="114"/>
      <c r="E5079" s="114"/>
      <c r="F5079" s="114"/>
    </row>
    <row r="5080" spans="1:6" ht="15" x14ac:dyDescent="0.2">
      <c r="A5080" s="173"/>
      <c r="B5080" s="114"/>
      <c r="C5080" s="114"/>
      <c r="D5080" s="114"/>
      <c r="E5080" s="114"/>
      <c r="F5080" s="114"/>
    </row>
    <row r="5081" spans="1:6" ht="15" x14ac:dyDescent="0.2">
      <c r="A5081" s="173"/>
      <c r="B5081" s="114"/>
      <c r="C5081" s="114"/>
      <c r="D5081" s="114"/>
      <c r="E5081" s="114"/>
      <c r="F5081" s="114"/>
    </row>
    <row r="5082" spans="1:6" ht="15" x14ac:dyDescent="0.2">
      <c r="A5082" s="173"/>
      <c r="B5082" s="114"/>
      <c r="C5082" s="114"/>
      <c r="D5082" s="114"/>
      <c r="E5082" s="114"/>
      <c r="F5082" s="114"/>
    </row>
    <row r="5083" spans="1:6" ht="15" x14ac:dyDescent="0.2">
      <c r="A5083" s="173"/>
      <c r="B5083" s="114"/>
      <c r="C5083" s="114"/>
      <c r="D5083" s="114"/>
      <c r="E5083" s="114"/>
      <c r="F5083" s="114"/>
    </row>
    <row r="5084" spans="1:6" ht="15" x14ac:dyDescent="0.2">
      <c r="A5084" s="173"/>
      <c r="B5084" s="114"/>
      <c r="C5084" s="114"/>
      <c r="D5084" s="114"/>
      <c r="E5084" s="114"/>
      <c r="F5084" s="114"/>
    </row>
    <row r="5085" spans="1:6" ht="15" x14ac:dyDescent="0.2">
      <c r="A5085" s="173"/>
      <c r="B5085" s="114"/>
      <c r="C5085" s="114"/>
      <c r="D5085" s="114"/>
      <c r="E5085" s="114"/>
      <c r="F5085" s="114"/>
    </row>
    <row r="5086" spans="1:6" ht="15" x14ac:dyDescent="0.2">
      <c r="A5086" s="173"/>
      <c r="B5086" s="114"/>
      <c r="C5086" s="114"/>
      <c r="D5086" s="114"/>
      <c r="E5086" s="114"/>
      <c r="F5086" s="114"/>
    </row>
    <row r="5087" spans="1:6" ht="15" x14ac:dyDescent="0.2">
      <c r="A5087" s="173"/>
      <c r="B5087" s="114"/>
      <c r="C5087" s="114"/>
      <c r="D5087" s="114"/>
      <c r="E5087" s="114"/>
      <c r="F5087" s="114"/>
    </row>
    <row r="5088" spans="1:6" ht="15" x14ac:dyDescent="0.2">
      <c r="A5088" s="173"/>
      <c r="B5088" s="114"/>
      <c r="C5088" s="114"/>
      <c r="D5088" s="114"/>
      <c r="E5088" s="114"/>
      <c r="F5088" s="114"/>
    </row>
    <row r="5089" spans="1:6" ht="15" x14ac:dyDescent="0.2">
      <c r="A5089" s="173"/>
      <c r="B5089" s="114"/>
      <c r="C5089" s="114"/>
      <c r="D5089" s="114"/>
      <c r="E5089" s="114"/>
      <c r="F5089" s="114"/>
    </row>
    <row r="5090" spans="1:6" ht="15" x14ac:dyDescent="0.2">
      <c r="A5090" s="173"/>
      <c r="B5090" s="114"/>
      <c r="C5090" s="114"/>
      <c r="D5090" s="114"/>
      <c r="E5090" s="114"/>
      <c r="F5090" s="114"/>
    </row>
    <row r="5091" spans="1:6" ht="15" x14ac:dyDescent="0.2">
      <c r="A5091" s="173"/>
      <c r="B5091" s="114"/>
      <c r="C5091" s="114"/>
      <c r="D5091" s="114"/>
      <c r="E5091" s="114"/>
      <c r="F5091" s="114"/>
    </row>
    <row r="5092" spans="1:6" ht="15" x14ac:dyDescent="0.2">
      <c r="A5092" s="173"/>
      <c r="B5092" s="114"/>
      <c r="C5092" s="114"/>
      <c r="D5092" s="114"/>
      <c r="E5092" s="114"/>
      <c r="F5092" s="114"/>
    </row>
    <row r="5093" spans="1:6" ht="15" x14ac:dyDescent="0.2">
      <c r="A5093" s="173"/>
      <c r="B5093" s="114"/>
      <c r="C5093" s="114"/>
      <c r="D5093" s="114"/>
      <c r="E5093" s="114"/>
      <c r="F5093" s="114"/>
    </row>
    <row r="5094" spans="1:6" ht="15" x14ac:dyDescent="0.2">
      <c r="A5094" s="173"/>
      <c r="B5094" s="114"/>
      <c r="C5094" s="114"/>
      <c r="D5094" s="114"/>
      <c r="E5094" s="114"/>
      <c r="F5094" s="114"/>
    </row>
    <row r="5095" spans="1:6" ht="15" x14ac:dyDescent="0.2">
      <c r="A5095" s="173"/>
      <c r="B5095" s="114"/>
      <c r="C5095" s="114"/>
      <c r="D5095" s="114"/>
      <c r="E5095" s="114"/>
      <c r="F5095" s="114"/>
    </row>
    <row r="5096" spans="1:6" ht="15" x14ac:dyDescent="0.2">
      <c r="A5096" s="173"/>
      <c r="B5096" s="114"/>
      <c r="C5096" s="114"/>
      <c r="D5096" s="114"/>
      <c r="E5096" s="114"/>
      <c r="F5096" s="114"/>
    </row>
    <row r="5097" spans="1:6" ht="15" x14ac:dyDescent="0.2">
      <c r="A5097" s="173"/>
      <c r="B5097" s="114"/>
      <c r="C5097" s="114"/>
      <c r="D5097" s="114"/>
      <c r="E5097" s="114"/>
      <c r="F5097" s="114"/>
    </row>
    <row r="5098" spans="1:6" ht="15" x14ac:dyDescent="0.2">
      <c r="A5098" s="173"/>
      <c r="B5098" s="114"/>
      <c r="C5098" s="114"/>
      <c r="D5098" s="114"/>
      <c r="E5098" s="114"/>
      <c r="F5098" s="114"/>
    </row>
    <row r="5099" spans="1:6" ht="15" x14ac:dyDescent="0.2">
      <c r="A5099" s="173"/>
      <c r="B5099" s="114"/>
      <c r="C5099" s="114"/>
      <c r="D5099" s="114"/>
      <c r="E5099" s="114"/>
      <c r="F5099" s="114"/>
    </row>
    <row r="5100" spans="1:6" ht="15" x14ac:dyDescent="0.2">
      <c r="A5100" s="173"/>
      <c r="B5100" s="114"/>
      <c r="C5100" s="114"/>
      <c r="D5100" s="114"/>
      <c r="E5100" s="114"/>
      <c r="F5100" s="114"/>
    </row>
    <row r="5101" spans="1:6" ht="15" x14ac:dyDescent="0.2">
      <c r="A5101" s="173"/>
      <c r="B5101" s="114"/>
      <c r="C5101" s="114"/>
      <c r="D5101" s="114"/>
      <c r="E5101" s="114"/>
      <c r="F5101" s="114"/>
    </row>
    <row r="5102" spans="1:6" ht="15" x14ac:dyDescent="0.2">
      <c r="A5102" s="173"/>
      <c r="B5102" s="114"/>
      <c r="C5102" s="114"/>
      <c r="D5102" s="114"/>
      <c r="E5102" s="114"/>
      <c r="F5102" s="114"/>
    </row>
    <row r="5103" spans="1:6" ht="15" x14ac:dyDescent="0.2">
      <c r="A5103" s="173"/>
      <c r="B5103" s="114"/>
      <c r="C5103" s="114"/>
      <c r="D5103" s="114"/>
      <c r="E5103" s="114"/>
      <c r="F5103" s="114"/>
    </row>
    <row r="5104" spans="1:6" ht="15" x14ac:dyDescent="0.2">
      <c r="A5104" s="173"/>
      <c r="B5104" s="114"/>
      <c r="C5104" s="114"/>
      <c r="D5104" s="114"/>
      <c r="E5104" s="114"/>
      <c r="F5104" s="114"/>
    </row>
    <row r="5105" spans="1:6" ht="15" x14ac:dyDescent="0.2">
      <c r="A5105" s="173"/>
      <c r="B5105" s="114"/>
      <c r="C5105" s="114"/>
      <c r="D5105" s="114"/>
      <c r="E5105" s="114"/>
      <c r="F5105" s="114"/>
    </row>
    <row r="5106" spans="1:6" ht="15" x14ac:dyDescent="0.2">
      <c r="A5106" s="173"/>
      <c r="B5106" s="114"/>
      <c r="C5106" s="114"/>
      <c r="D5106" s="114"/>
      <c r="E5106" s="114"/>
      <c r="F5106" s="114"/>
    </row>
    <row r="5107" spans="1:6" ht="15" x14ac:dyDescent="0.2">
      <c r="A5107" s="173"/>
      <c r="B5107" s="114"/>
      <c r="C5107" s="114"/>
      <c r="D5107" s="114"/>
      <c r="E5107" s="114"/>
      <c r="F5107" s="114"/>
    </row>
    <row r="5108" spans="1:6" ht="15" x14ac:dyDescent="0.2">
      <c r="A5108" s="173"/>
      <c r="B5108" s="114"/>
      <c r="C5108" s="114"/>
      <c r="D5108" s="114"/>
      <c r="E5108" s="114"/>
      <c r="F5108" s="114"/>
    </row>
    <row r="5109" spans="1:6" ht="15" x14ac:dyDescent="0.2">
      <c r="A5109" s="173"/>
      <c r="B5109" s="114"/>
      <c r="C5109" s="114"/>
      <c r="D5109" s="114"/>
      <c r="E5109" s="114"/>
      <c r="F5109" s="114"/>
    </row>
    <row r="5110" spans="1:6" ht="15" x14ac:dyDescent="0.2">
      <c r="A5110" s="173"/>
      <c r="B5110" s="114"/>
      <c r="C5110" s="114"/>
      <c r="D5110" s="114"/>
      <c r="E5110" s="114"/>
      <c r="F5110" s="114"/>
    </row>
    <row r="5111" spans="1:6" ht="15" x14ac:dyDescent="0.2">
      <c r="A5111" s="173"/>
      <c r="B5111" s="114"/>
      <c r="C5111" s="114"/>
      <c r="D5111" s="114"/>
      <c r="E5111" s="114"/>
      <c r="F5111" s="114"/>
    </row>
    <row r="5112" spans="1:6" ht="15" x14ac:dyDescent="0.2">
      <c r="A5112" s="173"/>
      <c r="B5112" s="114"/>
      <c r="C5112" s="114"/>
      <c r="D5112" s="114"/>
      <c r="E5112" s="114"/>
      <c r="F5112" s="114"/>
    </row>
    <row r="5113" spans="1:6" ht="15" x14ac:dyDescent="0.2">
      <c r="A5113" s="173"/>
      <c r="B5113" s="114"/>
      <c r="C5113" s="114"/>
      <c r="D5113" s="114"/>
      <c r="E5113" s="114"/>
      <c r="F5113" s="114"/>
    </row>
    <row r="5114" spans="1:6" ht="15" x14ac:dyDescent="0.2">
      <c r="A5114" s="173"/>
      <c r="B5114" s="114"/>
      <c r="C5114" s="114"/>
      <c r="D5114" s="114"/>
      <c r="E5114" s="114"/>
      <c r="F5114" s="114"/>
    </row>
    <row r="5115" spans="1:6" ht="15" x14ac:dyDescent="0.2">
      <c r="A5115" s="173"/>
      <c r="B5115" s="114"/>
      <c r="C5115" s="114"/>
      <c r="D5115" s="114"/>
      <c r="E5115" s="114"/>
      <c r="F5115" s="114"/>
    </row>
    <row r="5116" spans="1:6" ht="15" x14ac:dyDescent="0.2">
      <c r="A5116" s="173"/>
      <c r="B5116" s="114"/>
      <c r="C5116" s="114"/>
      <c r="D5116" s="114"/>
      <c r="E5116" s="114"/>
      <c r="F5116" s="114"/>
    </row>
    <row r="5117" spans="1:6" ht="15" x14ac:dyDescent="0.2">
      <c r="A5117" s="173"/>
      <c r="B5117" s="114"/>
      <c r="C5117" s="114"/>
      <c r="D5117" s="114"/>
      <c r="E5117" s="114"/>
      <c r="F5117" s="114"/>
    </row>
    <row r="5118" spans="1:6" ht="15" x14ac:dyDescent="0.2">
      <c r="A5118" s="173"/>
      <c r="B5118" s="114"/>
      <c r="C5118" s="114"/>
      <c r="D5118" s="114"/>
      <c r="E5118" s="114"/>
      <c r="F5118" s="114"/>
    </row>
    <row r="5119" spans="1:6" ht="15" x14ac:dyDescent="0.2">
      <c r="A5119" s="173"/>
      <c r="B5119" s="114"/>
      <c r="C5119" s="114"/>
      <c r="D5119" s="114"/>
      <c r="E5119" s="114"/>
      <c r="F5119" s="114"/>
    </row>
    <row r="5120" spans="1:6" ht="15" x14ac:dyDescent="0.2">
      <c r="A5120" s="173"/>
      <c r="B5120" s="114"/>
      <c r="C5120" s="114"/>
      <c r="D5120" s="114"/>
      <c r="E5120" s="114"/>
      <c r="F5120" s="114"/>
    </row>
    <row r="5121" spans="1:6" ht="15" x14ac:dyDescent="0.2">
      <c r="A5121" s="173"/>
      <c r="B5121" s="114"/>
      <c r="C5121" s="114"/>
      <c r="D5121" s="114"/>
      <c r="E5121" s="114"/>
      <c r="F5121" s="114"/>
    </row>
    <row r="5122" spans="1:6" ht="15" x14ac:dyDescent="0.2">
      <c r="A5122" s="173"/>
      <c r="B5122" s="114"/>
      <c r="C5122" s="114"/>
      <c r="D5122" s="114"/>
      <c r="E5122" s="114"/>
      <c r="F5122" s="114"/>
    </row>
    <row r="5123" spans="1:6" ht="15" x14ac:dyDescent="0.2">
      <c r="A5123" s="173"/>
      <c r="B5123" s="114"/>
      <c r="C5123" s="114"/>
      <c r="D5123" s="114"/>
      <c r="E5123" s="114"/>
      <c r="F5123" s="114"/>
    </row>
    <row r="5124" spans="1:6" ht="15" x14ac:dyDescent="0.2">
      <c r="A5124" s="173"/>
      <c r="B5124" s="114"/>
      <c r="C5124" s="114"/>
      <c r="D5124" s="114"/>
      <c r="E5124" s="114"/>
      <c r="F5124" s="114"/>
    </row>
    <row r="5125" spans="1:6" ht="15" x14ac:dyDescent="0.2">
      <c r="A5125" s="173"/>
      <c r="B5125" s="114"/>
      <c r="C5125" s="114"/>
      <c r="D5125" s="114"/>
      <c r="E5125" s="114"/>
      <c r="F5125" s="114"/>
    </row>
    <row r="5126" spans="1:6" ht="15" x14ac:dyDescent="0.2">
      <c r="A5126" s="173"/>
      <c r="B5126" s="114"/>
      <c r="C5126" s="114"/>
      <c r="D5126" s="114"/>
      <c r="E5126" s="114"/>
      <c r="F5126" s="114"/>
    </row>
    <row r="5127" spans="1:6" ht="15" x14ac:dyDescent="0.2">
      <c r="A5127" s="173"/>
      <c r="B5127" s="114"/>
      <c r="C5127" s="114"/>
      <c r="D5127" s="114"/>
      <c r="E5127" s="114"/>
      <c r="F5127" s="114"/>
    </row>
    <row r="5128" spans="1:6" ht="15" x14ac:dyDescent="0.2">
      <c r="A5128" s="173"/>
      <c r="B5128" s="114"/>
      <c r="C5128" s="114"/>
      <c r="D5128" s="114"/>
      <c r="E5128" s="114"/>
      <c r="F5128" s="114"/>
    </row>
    <row r="5129" spans="1:6" ht="15" x14ac:dyDescent="0.2">
      <c r="A5129" s="173"/>
      <c r="B5129" s="114"/>
      <c r="C5129" s="114"/>
      <c r="D5129" s="114"/>
      <c r="E5129" s="114"/>
      <c r="F5129" s="114"/>
    </row>
    <row r="5130" spans="1:6" ht="15" x14ac:dyDescent="0.2">
      <c r="A5130" s="173"/>
      <c r="B5130" s="114"/>
      <c r="C5130" s="114"/>
      <c r="D5130" s="114"/>
      <c r="E5130" s="114"/>
      <c r="F5130" s="114"/>
    </row>
    <row r="5131" spans="1:6" ht="15" x14ac:dyDescent="0.2">
      <c r="A5131" s="173"/>
      <c r="B5131" s="114"/>
      <c r="C5131" s="114"/>
      <c r="D5131" s="114"/>
      <c r="E5131" s="114"/>
      <c r="F5131" s="114"/>
    </row>
    <row r="5132" spans="1:6" ht="15" x14ac:dyDescent="0.2">
      <c r="A5132" s="173"/>
      <c r="B5132" s="114"/>
      <c r="C5132" s="114"/>
      <c r="D5132" s="114"/>
      <c r="E5132" s="114"/>
      <c r="F5132" s="114"/>
    </row>
    <row r="5133" spans="1:6" ht="15" x14ac:dyDescent="0.2">
      <c r="A5133" s="173"/>
      <c r="B5133" s="114"/>
      <c r="C5133" s="114"/>
      <c r="D5133" s="114"/>
      <c r="E5133" s="114"/>
      <c r="F5133" s="114"/>
    </row>
    <row r="5134" spans="1:6" ht="15" x14ac:dyDescent="0.2">
      <c r="A5134" s="173"/>
      <c r="B5134" s="114"/>
      <c r="C5134" s="114"/>
      <c r="D5134" s="114"/>
      <c r="E5134" s="114"/>
      <c r="F5134" s="114"/>
    </row>
    <row r="5135" spans="1:6" ht="15" x14ac:dyDescent="0.2">
      <c r="A5135" s="173"/>
      <c r="B5135" s="114"/>
      <c r="C5135" s="114"/>
      <c r="D5135" s="114"/>
      <c r="E5135" s="114"/>
      <c r="F5135" s="114"/>
    </row>
    <row r="5136" spans="1:6" ht="15" x14ac:dyDescent="0.2">
      <c r="A5136" s="173"/>
      <c r="B5136" s="114"/>
      <c r="C5136" s="114"/>
      <c r="D5136" s="114"/>
      <c r="E5136" s="114"/>
      <c r="F5136" s="114"/>
    </row>
    <row r="5137" spans="1:6" ht="15" x14ac:dyDescent="0.2">
      <c r="A5137" s="173"/>
      <c r="B5137" s="114"/>
      <c r="C5137" s="114"/>
      <c r="D5137" s="114"/>
      <c r="E5137" s="114"/>
      <c r="F5137" s="114"/>
    </row>
    <row r="5138" spans="1:6" ht="15" x14ac:dyDescent="0.2">
      <c r="A5138" s="173"/>
      <c r="B5138" s="114"/>
      <c r="C5138" s="114"/>
      <c r="D5138" s="114"/>
      <c r="E5138" s="114"/>
      <c r="F5138" s="114"/>
    </row>
    <row r="5139" spans="1:6" ht="15" x14ac:dyDescent="0.2">
      <c r="A5139" s="173"/>
      <c r="B5139" s="114"/>
      <c r="C5139" s="114"/>
      <c r="D5139" s="114"/>
      <c r="E5139" s="114"/>
      <c r="F5139" s="114"/>
    </row>
    <row r="5140" spans="1:6" ht="15" x14ac:dyDescent="0.2">
      <c r="A5140" s="173"/>
      <c r="B5140" s="114"/>
      <c r="C5140" s="114"/>
      <c r="D5140" s="114"/>
      <c r="E5140" s="114"/>
      <c r="F5140" s="114"/>
    </row>
    <row r="5141" spans="1:6" ht="15" x14ac:dyDescent="0.2">
      <c r="A5141" s="173"/>
      <c r="B5141" s="114"/>
      <c r="C5141" s="114"/>
      <c r="D5141" s="114"/>
      <c r="E5141" s="114"/>
      <c r="F5141" s="114"/>
    </row>
    <row r="5142" spans="1:6" ht="15" x14ac:dyDescent="0.2">
      <c r="A5142" s="173"/>
      <c r="B5142" s="114"/>
      <c r="C5142" s="114"/>
      <c r="D5142" s="114"/>
      <c r="E5142" s="114"/>
      <c r="F5142" s="114"/>
    </row>
    <row r="5143" spans="1:6" ht="15" x14ac:dyDescent="0.2">
      <c r="A5143" s="173"/>
      <c r="B5143" s="114"/>
      <c r="C5143" s="114"/>
      <c r="D5143" s="114"/>
      <c r="E5143" s="114"/>
      <c r="F5143" s="114"/>
    </row>
    <row r="5144" spans="1:6" ht="15" x14ac:dyDescent="0.2">
      <c r="A5144" s="173"/>
      <c r="B5144" s="114"/>
      <c r="C5144" s="114"/>
      <c r="D5144" s="114"/>
      <c r="E5144" s="114"/>
      <c r="F5144" s="114"/>
    </row>
    <row r="5145" spans="1:6" ht="15" x14ac:dyDescent="0.2">
      <c r="A5145" s="173"/>
      <c r="B5145" s="114"/>
      <c r="C5145" s="114"/>
      <c r="D5145" s="114"/>
      <c r="E5145" s="114"/>
      <c r="F5145" s="114"/>
    </row>
    <row r="5146" spans="1:6" ht="15" x14ac:dyDescent="0.2">
      <c r="A5146" s="173"/>
      <c r="B5146" s="114"/>
      <c r="C5146" s="114"/>
      <c r="D5146" s="114"/>
      <c r="E5146" s="114"/>
      <c r="F5146" s="114"/>
    </row>
    <row r="5147" spans="1:6" ht="15" x14ac:dyDescent="0.2">
      <c r="A5147" s="173"/>
      <c r="B5147" s="114"/>
      <c r="C5147" s="114"/>
      <c r="D5147" s="114"/>
      <c r="E5147" s="114"/>
      <c r="F5147" s="114"/>
    </row>
    <row r="5148" spans="1:6" ht="15" x14ac:dyDescent="0.2">
      <c r="A5148" s="173"/>
      <c r="B5148" s="114"/>
      <c r="C5148" s="114"/>
      <c r="D5148" s="114"/>
      <c r="E5148" s="114"/>
      <c r="F5148" s="114"/>
    </row>
    <row r="5149" spans="1:6" ht="15" x14ac:dyDescent="0.2">
      <c r="A5149" s="173"/>
      <c r="B5149" s="114"/>
      <c r="C5149" s="114"/>
      <c r="D5149" s="114"/>
      <c r="E5149" s="114"/>
      <c r="F5149" s="114"/>
    </row>
    <row r="5150" spans="1:6" ht="15" x14ac:dyDescent="0.2">
      <c r="A5150" s="173"/>
      <c r="B5150" s="114"/>
      <c r="C5150" s="114"/>
      <c r="D5150" s="114"/>
      <c r="E5150" s="114"/>
      <c r="F5150" s="114"/>
    </row>
    <row r="5151" spans="1:6" ht="15" x14ac:dyDescent="0.2">
      <c r="A5151" s="173"/>
      <c r="B5151" s="114"/>
      <c r="C5151" s="114"/>
      <c r="D5151" s="114"/>
      <c r="E5151" s="114"/>
      <c r="F5151" s="114"/>
    </row>
    <row r="5152" spans="1:6" ht="15" x14ac:dyDescent="0.2">
      <c r="A5152" s="173"/>
      <c r="B5152" s="114"/>
      <c r="C5152" s="114"/>
      <c r="D5152" s="114"/>
      <c r="E5152" s="114"/>
      <c r="F5152" s="114"/>
    </row>
    <row r="5153" spans="1:6" ht="15" x14ac:dyDescent="0.2">
      <c r="A5153" s="173"/>
      <c r="B5153" s="114"/>
      <c r="C5153" s="114"/>
      <c r="D5153" s="114"/>
      <c r="E5153" s="114"/>
      <c r="F5153" s="114"/>
    </row>
    <row r="5154" spans="1:6" ht="15" x14ac:dyDescent="0.2">
      <c r="A5154" s="173"/>
      <c r="B5154" s="114"/>
      <c r="C5154" s="114"/>
      <c r="D5154" s="114"/>
      <c r="E5154" s="114"/>
      <c r="F5154" s="114"/>
    </row>
    <row r="5155" spans="1:6" ht="15" x14ac:dyDescent="0.2">
      <c r="A5155" s="173"/>
      <c r="B5155" s="114"/>
      <c r="C5155" s="114"/>
      <c r="D5155" s="114"/>
      <c r="E5155" s="114"/>
      <c r="F5155" s="114"/>
    </row>
    <row r="5156" spans="1:6" ht="15" x14ac:dyDescent="0.2">
      <c r="A5156" s="173"/>
      <c r="B5156" s="114"/>
      <c r="C5156" s="114"/>
      <c r="D5156" s="114"/>
      <c r="E5156" s="114"/>
      <c r="F5156" s="114"/>
    </row>
    <row r="5157" spans="1:6" ht="15" x14ac:dyDescent="0.2">
      <c r="A5157" s="173"/>
      <c r="B5157" s="114"/>
      <c r="C5157" s="114"/>
      <c r="D5157" s="114"/>
      <c r="E5157" s="114"/>
      <c r="F5157" s="114"/>
    </row>
    <row r="5158" spans="1:6" ht="15" x14ac:dyDescent="0.2">
      <c r="A5158" s="173"/>
      <c r="B5158" s="114"/>
      <c r="C5158" s="114"/>
      <c r="D5158" s="114"/>
      <c r="E5158" s="114"/>
      <c r="F5158" s="114"/>
    </row>
    <row r="5159" spans="1:6" ht="15" x14ac:dyDescent="0.2">
      <c r="A5159" s="173"/>
      <c r="B5159" s="114"/>
      <c r="C5159" s="114"/>
      <c r="D5159" s="114"/>
      <c r="E5159" s="114"/>
      <c r="F5159" s="114"/>
    </row>
    <row r="5160" spans="1:6" ht="15" x14ac:dyDescent="0.2">
      <c r="A5160" s="173"/>
      <c r="B5160" s="114"/>
      <c r="C5160" s="114"/>
      <c r="D5160" s="114"/>
      <c r="E5160" s="114"/>
      <c r="F5160" s="114"/>
    </row>
    <row r="5161" spans="1:6" ht="15" x14ac:dyDescent="0.2">
      <c r="A5161" s="173"/>
      <c r="B5161" s="114"/>
      <c r="C5161" s="114"/>
      <c r="D5161" s="114"/>
      <c r="E5161" s="114"/>
      <c r="F5161" s="114"/>
    </row>
    <row r="5162" spans="1:6" ht="15" x14ac:dyDescent="0.2">
      <c r="A5162" s="173"/>
      <c r="B5162" s="114"/>
      <c r="C5162" s="114"/>
      <c r="D5162" s="114"/>
      <c r="E5162" s="114"/>
      <c r="F5162" s="114"/>
    </row>
    <row r="5163" spans="1:6" ht="15" x14ac:dyDescent="0.2">
      <c r="A5163" s="173"/>
      <c r="B5163" s="114"/>
      <c r="C5163" s="114"/>
      <c r="D5163" s="114"/>
      <c r="E5163" s="114"/>
      <c r="F5163" s="114"/>
    </row>
    <row r="5164" spans="1:6" ht="15" x14ac:dyDescent="0.2">
      <c r="A5164" s="173"/>
      <c r="B5164" s="114"/>
      <c r="C5164" s="114"/>
      <c r="D5164" s="114"/>
      <c r="E5164" s="114"/>
      <c r="F5164" s="114"/>
    </row>
    <row r="5165" spans="1:6" ht="15" x14ac:dyDescent="0.2">
      <c r="A5165" s="173"/>
      <c r="B5165" s="114"/>
      <c r="C5165" s="114"/>
      <c r="D5165" s="114"/>
      <c r="E5165" s="114"/>
      <c r="F5165" s="114"/>
    </row>
    <row r="5166" spans="1:6" ht="15" x14ac:dyDescent="0.2">
      <c r="A5166" s="173"/>
      <c r="B5166" s="114"/>
      <c r="C5166" s="114"/>
      <c r="D5166" s="114"/>
      <c r="E5166" s="114"/>
      <c r="F5166" s="114"/>
    </row>
    <row r="5167" spans="1:6" ht="15" x14ac:dyDescent="0.2">
      <c r="A5167" s="173"/>
      <c r="B5167" s="114"/>
      <c r="C5167" s="114"/>
      <c r="D5167" s="114"/>
      <c r="E5167" s="114"/>
      <c r="F5167" s="114"/>
    </row>
    <row r="5168" spans="1:6" ht="15" x14ac:dyDescent="0.2">
      <c r="A5168" s="173"/>
      <c r="B5168" s="114"/>
      <c r="C5168" s="114"/>
      <c r="D5168" s="114"/>
      <c r="E5168" s="114"/>
      <c r="F5168" s="114"/>
    </row>
    <row r="5169" spans="1:6" ht="15" x14ac:dyDescent="0.2">
      <c r="A5169" s="173"/>
      <c r="B5169" s="114"/>
      <c r="C5169" s="114"/>
      <c r="D5169" s="114"/>
      <c r="E5169" s="114"/>
      <c r="F5169" s="114"/>
    </row>
    <row r="5170" spans="1:6" ht="15" x14ac:dyDescent="0.2">
      <c r="A5170" s="173"/>
      <c r="B5170" s="114"/>
      <c r="C5170" s="114"/>
      <c r="D5170" s="114"/>
      <c r="E5170" s="114"/>
      <c r="F5170" s="114"/>
    </row>
    <row r="5171" spans="1:6" ht="15" x14ac:dyDescent="0.2">
      <c r="A5171" s="173"/>
      <c r="B5171" s="114"/>
      <c r="C5171" s="114"/>
      <c r="D5171" s="114"/>
      <c r="E5171" s="114"/>
      <c r="F5171" s="114"/>
    </row>
    <row r="5172" spans="1:6" ht="15" x14ac:dyDescent="0.2">
      <c r="A5172" s="173"/>
      <c r="B5172" s="114"/>
      <c r="C5172" s="114"/>
      <c r="D5172" s="114"/>
      <c r="E5172" s="114"/>
      <c r="F5172" s="114"/>
    </row>
    <row r="5173" spans="1:6" ht="15" x14ac:dyDescent="0.2">
      <c r="A5173" s="173"/>
      <c r="B5173" s="114"/>
      <c r="C5173" s="114"/>
      <c r="D5173" s="114"/>
      <c r="E5173" s="114"/>
      <c r="F5173" s="114"/>
    </row>
    <row r="5174" spans="1:6" ht="15" x14ac:dyDescent="0.2">
      <c r="A5174" s="173"/>
      <c r="B5174" s="114"/>
      <c r="C5174" s="114"/>
      <c r="D5174" s="114"/>
      <c r="E5174" s="114"/>
      <c r="F5174" s="114"/>
    </row>
    <row r="5175" spans="1:6" ht="15" x14ac:dyDescent="0.2">
      <c r="A5175" s="173"/>
      <c r="B5175" s="114"/>
      <c r="C5175" s="114"/>
      <c r="D5175" s="114"/>
      <c r="E5175" s="114"/>
      <c r="F5175" s="114"/>
    </row>
    <row r="5176" spans="1:6" ht="15" x14ac:dyDescent="0.2">
      <c r="A5176" s="173"/>
      <c r="B5176" s="114"/>
      <c r="C5176" s="114"/>
      <c r="D5176" s="114"/>
      <c r="E5176" s="114"/>
      <c r="F5176" s="114"/>
    </row>
    <row r="5177" spans="1:6" ht="15" x14ac:dyDescent="0.2">
      <c r="A5177" s="173"/>
      <c r="B5177" s="114"/>
      <c r="C5177" s="114"/>
      <c r="D5177" s="114"/>
      <c r="E5177" s="114"/>
      <c r="F5177" s="114"/>
    </row>
    <row r="5178" spans="1:6" ht="15" x14ac:dyDescent="0.2">
      <c r="A5178" s="173"/>
      <c r="B5178" s="114"/>
      <c r="C5178" s="114"/>
      <c r="D5178" s="114"/>
      <c r="E5178" s="114"/>
      <c r="F5178" s="114"/>
    </row>
    <row r="5179" spans="1:6" ht="15" x14ac:dyDescent="0.2">
      <c r="A5179" s="173"/>
      <c r="B5179" s="114"/>
      <c r="C5179" s="114"/>
      <c r="D5179" s="114"/>
      <c r="E5179" s="114"/>
      <c r="F5179" s="114"/>
    </row>
    <row r="5180" spans="1:6" ht="15" x14ac:dyDescent="0.2">
      <c r="A5180" s="173"/>
      <c r="B5180" s="114"/>
      <c r="C5180" s="114"/>
      <c r="D5180" s="114"/>
      <c r="E5180" s="114"/>
      <c r="F5180" s="114"/>
    </row>
    <row r="5181" spans="1:6" ht="15" x14ac:dyDescent="0.2">
      <c r="A5181" s="173"/>
      <c r="B5181" s="114"/>
      <c r="C5181" s="114"/>
      <c r="D5181" s="114"/>
      <c r="E5181" s="114"/>
      <c r="F5181" s="114"/>
    </row>
    <row r="5182" spans="1:6" ht="15" x14ac:dyDescent="0.2">
      <c r="A5182" s="173"/>
      <c r="B5182" s="114"/>
      <c r="C5182" s="114"/>
      <c r="D5182" s="114"/>
      <c r="E5182" s="114"/>
      <c r="F5182" s="114"/>
    </row>
    <row r="5183" spans="1:6" ht="15" x14ac:dyDescent="0.2">
      <c r="A5183" s="173"/>
      <c r="B5183" s="114"/>
      <c r="C5183" s="114"/>
      <c r="D5183" s="114"/>
      <c r="E5183" s="114"/>
      <c r="F5183" s="114"/>
    </row>
    <row r="5184" spans="1:6" ht="15" x14ac:dyDescent="0.2">
      <c r="A5184" s="173"/>
      <c r="B5184" s="114"/>
      <c r="C5184" s="114"/>
      <c r="D5184" s="114"/>
      <c r="E5184" s="114"/>
      <c r="F5184" s="114"/>
    </row>
    <row r="5185" spans="1:6" ht="15" x14ac:dyDescent="0.2">
      <c r="A5185" s="173"/>
      <c r="B5185" s="114"/>
      <c r="C5185" s="114"/>
      <c r="D5185" s="114"/>
      <c r="E5185" s="114"/>
      <c r="F5185" s="114"/>
    </row>
    <row r="5186" spans="1:6" ht="15" x14ac:dyDescent="0.2">
      <c r="A5186" s="173"/>
      <c r="B5186" s="114"/>
      <c r="C5186" s="114"/>
      <c r="D5186" s="114"/>
      <c r="E5186" s="114"/>
      <c r="F5186" s="114"/>
    </row>
    <row r="5187" spans="1:6" ht="15" x14ac:dyDescent="0.2">
      <c r="A5187" s="173"/>
      <c r="B5187" s="114"/>
      <c r="C5187" s="114"/>
      <c r="D5187" s="114"/>
      <c r="E5187" s="114"/>
      <c r="F5187" s="114"/>
    </row>
    <row r="5188" spans="1:6" ht="15" x14ac:dyDescent="0.2">
      <c r="A5188" s="173"/>
      <c r="B5188" s="114"/>
      <c r="C5188" s="114"/>
      <c r="D5188" s="114"/>
      <c r="E5188" s="114"/>
      <c r="F5188" s="114"/>
    </row>
    <row r="5189" spans="1:6" ht="15" x14ac:dyDescent="0.2">
      <c r="A5189" s="173"/>
      <c r="B5189" s="114"/>
      <c r="C5189" s="114"/>
      <c r="D5189" s="114"/>
      <c r="E5189" s="114"/>
      <c r="F5189" s="114"/>
    </row>
    <row r="5190" spans="1:6" ht="15" x14ac:dyDescent="0.2">
      <c r="A5190" s="173"/>
      <c r="B5190" s="114"/>
      <c r="C5190" s="114"/>
      <c r="D5190" s="114"/>
      <c r="E5190" s="114"/>
      <c r="F5190" s="114"/>
    </row>
    <row r="5191" spans="1:6" ht="15" x14ac:dyDescent="0.2">
      <c r="A5191" s="173"/>
      <c r="B5191" s="114"/>
      <c r="C5191" s="114"/>
      <c r="D5191" s="114"/>
      <c r="E5191" s="114"/>
      <c r="F5191" s="114"/>
    </row>
    <row r="5192" spans="1:6" ht="15" x14ac:dyDescent="0.2">
      <c r="A5192" s="173"/>
      <c r="B5192" s="114"/>
      <c r="C5192" s="114"/>
      <c r="D5192" s="114"/>
      <c r="E5192" s="114"/>
      <c r="F5192" s="114"/>
    </row>
    <row r="5193" spans="1:6" ht="15" x14ac:dyDescent="0.2">
      <c r="A5193" s="173"/>
      <c r="B5193" s="114"/>
      <c r="C5193" s="114"/>
      <c r="D5193" s="114"/>
      <c r="E5193" s="114"/>
      <c r="F5193" s="114"/>
    </row>
    <row r="5194" spans="1:6" ht="15" x14ac:dyDescent="0.2">
      <c r="A5194" s="173"/>
      <c r="B5194" s="114"/>
      <c r="C5194" s="114"/>
      <c r="D5194" s="114"/>
      <c r="E5194" s="114"/>
      <c r="F5194" s="114"/>
    </row>
    <row r="5195" spans="1:6" ht="15" x14ac:dyDescent="0.2">
      <c r="A5195" s="173"/>
      <c r="B5195" s="114"/>
      <c r="C5195" s="114"/>
      <c r="D5195" s="114"/>
      <c r="E5195" s="114"/>
      <c r="F5195" s="114"/>
    </row>
    <row r="5196" spans="1:6" ht="15" x14ac:dyDescent="0.2">
      <c r="A5196" s="173"/>
      <c r="B5196" s="114"/>
      <c r="C5196" s="114"/>
      <c r="D5196" s="114"/>
      <c r="E5196" s="114"/>
      <c r="F5196" s="114"/>
    </row>
    <row r="5197" spans="1:6" ht="15" x14ac:dyDescent="0.2">
      <c r="A5197" s="173"/>
      <c r="B5197" s="114"/>
      <c r="C5197" s="114"/>
      <c r="D5197" s="114"/>
      <c r="E5197" s="114"/>
      <c r="F5197" s="114"/>
    </row>
    <row r="5198" spans="1:6" ht="15" x14ac:dyDescent="0.2">
      <c r="A5198" s="173"/>
      <c r="B5198" s="114"/>
      <c r="C5198" s="114"/>
      <c r="D5198" s="114"/>
      <c r="E5198" s="114"/>
      <c r="F5198" s="114"/>
    </row>
    <row r="5199" spans="1:6" ht="15" x14ac:dyDescent="0.2">
      <c r="A5199" s="173"/>
      <c r="B5199" s="114"/>
      <c r="C5199" s="114"/>
      <c r="D5199" s="114"/>
      <c r="E5199" s="114"/>
      <c r="F5199" s="114"/>
    </row>
    <row r="5200" spans="1:6" ht="15" x14ac:dyDescent="0.2">
      <c r="A5200" s="173"/>
      <c r="B5200" s="114"/>
      <c r="C5200" s="114"/>
      <c r="D5200" s="114"/>
      <c r="E5200" s="114"/>
      <c r="F5200" s="114"/>
    </row>
    <row r="5201" spans="1:6" ht="15" x14ac:dyDescent="0.2">
      <c r="A5201" s="173"/>
      <c r="B5201" s="114"/>
      <c r="C5201" s="114"/>
      <c r="D5201" s="114"/>
      <c r="E5201" s="114"/>
      <c r="F5201" s="114"/>
    </row>
    <row r="5202" spans="1:6" ht="15" x14ac:dyDescent="0.2">
      <c r="A5202" s="173"/>
      <c r="B5202" s="114"/>
      <c r="C5202" s="114"/>
      <c r="D5202" s="114"/>
      <c r="E5202" s="114"/>
      <c r="F5202" s="114"/>
    </row>
    <row r="5203" spans="1:6" ht="15" x14ac:dyDescent="0.2">
      <c r="A5203" s="173"/>
      <c r="B5203" s="114"/>
      <c r="C5203" s="114"/>
      <c r="D5203" s="114"/>
      <c r="E5203" s="114"/>
      <c r="F5203" s="114"/>
    </row>
    <row r="5204" spans="1:6" ht="15" x14ac:dyDescent="0.2">
      <c r="A5204" s="173"/>
      <c r="B5204" s="114"/>
      <c r="C5204" s="114"/>
      <c r="D5204" s="114"/>
      <c r="E5204" s="114"/>
      <c r="F5204" s="114"/>
    </row>
    <row r="5205" spans="1:6" ht="15" x14ac:dyDescent="0.2">
      <c r="A5205" s="173"/>
      <c r="B5205" s="114"/>
      <c r="C5205" s="114"/>
      <c r="D5205" s="114"/>
      <c r="E5205" s="114"/>
      <c r="F5205" s="114"/>
    </row>
    <row r="5206" spans="1:6" ht="15" x14ac:dyDescent="0.2">
      <c r="A5206" s="173"/>
      <c r="B5206" s="114"/>
      <c r="C5206" s="114"/>
      <c r="D5206" s="114"/>
      <c r="E5206" s="114"/>
      <c r="F5206" s="114"/>
    </row>
    <row r="5207" spans="1:6" ht="15" x14ac:dyDescent="0.2">
      <c r="A5207" s="173"/>
      <c r="B5207" s="114"/>
      <c r="C5207" s="114"/>
      <c r="D5207" s="114"/>
      <c r="E5207" s="114"/>
      <c r="F5207" s="114"/>
    </row>
    <row r="5208" spans="1:6" ht="15" x14ac:dyDescent="0.2">
      <c r="A5208" s="173"/>
      <c r="B5208" s="114"/>
      <c r="C5208" s="114"/>
      <c r="D5208" s="114"/>
      <c r="E5208" s="114"/>
      <c r="F5208" s="114"/>
    </row>
    <row r="5209" spans="1:6" ht="15" x14ac:dyDescent="0.2">
      <c r="A5209" s="173"/>
      <c r="B5209" s="114"/>
      <c r="C5209" s="114"/>
      <c r="D5209" s="114"/>
      <c r="E5209" s="114"/>
      <c r="F5209" s="114"/>
    </row>
    <row r="5210" spans="1:6" ht="15" x14ac:dyDescent="0.2">
      <c r="A5210" s="173"/>
      <c r="B5210" s="114"/>
      <c r="C5210" s="114"/>
      <c r="D5210" s="114"/>
      <c r="E5210" s="114"/>
      <c r="F5210" s="114"/>
    </row>
    <row r="5211" spans="1:6" ht="15" x14ac:dyDescent="0.2">
      <c r="A5211" s="173"/>
      <c r="B5211" s="114"/>
      <c r="C5211" s="114"/>
      <c r="D5211" s="114"/>
      <c r="E5211" s="114"/>
      <c r="F5211" s="114"/>
    </row>
    <row r="5212" spans="1:6" ht="15" x14ac:dyDescent="0.2">
      <c r="A5212" s="173"/>
      <c r="B5212" s="114"/>
      <c r="C5212" s="114"/>
      <c r="D5212" s="114"/>
      <c r="E5212" s="114"/>
      <c r="F5212" s="114"/>
    </row>
    <row r="5213" spans="1:6" ht="15" x14ac:dyDescent="0.2">
      <c r="A5213" s="173"/>
      <c r="B5213" s="114"/>
      <c r="C5213" s="114"/>
      <c r="D5213" s="114"/>
      <c r="E5213" s="114"/>
      <c r="F5213" s="114"/>
    </row>
    <row r="5214" spans="1:6" ht="15" x14ac:dyDescent="0.2">
      <c r="A5214" s="173"/>
      <c r="B5214" s="114"/>
      <c r="C5214" s="114"/>
      <c r="D5214" s="114"/>
      <c r="E5214" s="114"/>
      <c r="F5214" s="114"/>
    </row>
    <row r="5215" spans="1:6" ht="15" x14ac:dyDescent="0.2">
      <c r="A5215" s="173"/>
      <c r="B5215" s="114"/>
      <c r="C5215" s="114"/>
      <c r="D5215" s="114"/>
      <c r="E5215" s="114"/>
      <c r="F5215" s="114"/>
    </row>
    <row r="5216" spans="1:6" ht="15" x14ac:dyDescent="0.2">
      <c r="A5216" s="173"/>
      <c r="B5216" s="114"/>
      <c r="C5216" s="114"/>
      <c r="D5216" s="114"/>
      <c r="E5216" s="114"/>
      <c r="F5216" s="114"/>
    </row>
    <row r="5217" spans="1:6" ht="15" x14ac:dyDescent="0.2">
      <c r="A5217" s="173"/>
      <c r="B5217" s="114"/>
      <c r="C5217" s="114"/>
      <c r="D5217" s="114"/>
      <c r="E5217" s="114"/>
      <c r="F5217" s="114"/>
    </row>
    <row r="5218" spans="1:6" ht="15" x14ac:dyDescent="0.2">
      <c r="A5218" s="173"/>
      <c r="B5218" s="114"/>
      <c r="C5218" s="114"/>
      <c r="D5218" s="114"/>
      <c r="E5218" s="114"/>
      <c r="F5218" s="114"/>
    </row>
    <row r="5219" spans="1:6" ht="15" x14ac:dyDescent="0.2">
      <c r="A5219" s="173"/>
      <c r="B5219" s="114"/>
      <c r="C5219" s="114"/>
      <c r="D5219" s="114"/>
      <c r="E5219" s="114"/>
      <c r="F5219" s="114"/>
    </row>
    <row r="5220" spans="1:6" ht="15" x14ac:dyDescent="0.2">
      <c r="A5220" s="173"/>
      <c r="B5220" s="114"/>
      <c r="C5220" s="114"/>
      <c r="D5220" s="114"/>
      <c r="E5220" s="114"/>
      <c r="F5220" s="114"/>
    </row>
    <row r="5221" spans="1:6" ht="15" x14ac:dyDescent="0.2">
      <c r="A5221" s="173"/>
      <c r="B5221" s="114"/>
      <c r="C5221" s="114"/>
      <c r="D5221" s="114"/>
      <c r="E5221" s="114"/>
      <c r="F5221" s="114"/>
    </row>
    <row r="5222" spans="1:6" ht="15" x14ac:dyDescent="0.2">
      <c r="A5222" s="173"/>
      <c r="B5222" s="114"/>
      <c r="C5222" s="114"/>
      <c r="D5222" s="114"/>
      <c r="E5222" s="114"/>
      <c r="F5222" s="114"/>
    </row>
    <row r="5223" spans="1:6" ht="15" x14ac:dyDescent="0.2">
      <c r="A5223" s="173"/>
      <c r="B5223" s="114"/>
      <c r="C5223" s="114"/>
      <c r="D5223" s="114"/>
      <c r="E5223" s="114"/>
      <c r="F5223" s="114"/>
    </row>
    <row r="5224" spans="1:6" ht="15" x14ac:dyDescent="0.2">
      <c r="A5224" s="173"/>
      <c r="B5224" s="114"/>
      <c r="C5224" s="114"/>
      <c r="D5224" s="114"/>
      <c r="E5224" s="114"/>
      <c r="F5224" s="114"/>
    </row>
    <row r="5225" spans="1:6" ht="15" x14ac:dyDescent="0.2">
      <c r="A5225" s="173"/>
      <c r="B5225" s="114"/>
      <c r="C5225" s="114"/>
      <c r="D5225" s="114"/>
      <c r="E5225" s="114"/>
      <c r="F5225" s="114"/>
    </row>
    <row r="5226" spans="1:6" ht="15" x14ac:dyDescent="0.2">
      <c r="A5226" s="173"/>
      <c r="B5226" s="114"/>
      <c r="C5226" s="114"/>
      <c r="D5226" s="114"/>
      <c r="E5226" s="114"/>
      <c r="F5226" s="114"/>
    </row>
    <row r="5227" spans="1:6" ht="15" x14ac:dyDescent="0.2">
      <c r="A5227" s="173"/>
      <c r="B5227" s="114"/>
      <c r="C5227" s="114"/>
      <c r="D5227" s="114"/>
      <c r="E5227" s="114"/>
      <c r="F5227" s="114"/>
    </row>
    <row r="5228" spans="1:6" ht="15" x14ac:dyDescent="0.2">
      <c r="A5228" s="173"/>
      <c r="B5228" s="114"/>
      <c r="C5228" s="114"/>
      <c r="D5228" s="114"/>
      <c r="E5228" s="114"/>
      <c r="F5228" s="114"/>
    </row>
    <row r="5229" spans="1:6" ht="15" x14ac:dyDescent="0.2">
      <c r="A5229" s="173"/>
      <c r="B5229" s="114"/>
      <c r="C5229" s="114"/>
      <c r="D5229" s="114"/>
      <c r="E5229" s="114"/>
      <c r="F5229" s="114"/>
    </row>
    <row r="5230" spans="1:6" ht="15" x14ac:dyDescent="0.2">
      <c r="A5230" s="173"/>
      <c r="B5230" s="114"/>
      <c r="C5230" s="114"/>
      <c r="D5230" s="114"/>
      <c r="E5230" s="114"/>
      <c r="F5230" s="114"/>
    </row>
    <row r="5231" spans="1:6" ht="15" x14ac:dyDescent="0.2">
      <c r="A5231" s="173"/>
      <c r="B5231" s="114"/>
      <c r="C5231" s="114"/>
      <c r="D5231" s="114"/>
      <c r="E5231" s="114"/>
      <c r="F5231" s="114"/>
    </row>
    <row r="5232" spans="1:6" ht="15" x14ac:dyDescent="0.2">
      <c r="A5232" s="173"/>
      <c r="B5232" s="114"/>
      <c r="C5232" s="114"/>
      <c r="D5232" s="114"/>
      <c r="E5232" s="114"/>
      <c r="F5232" s="114"/>
    </row>
    <row r="5233" spans="1:6" ht="15" x14ac:dyDescent="0.2">
      <c r="A5233" s="173"/>
      <c r="B5233" s="114"/>
      <c r="C5233" s="114"/>
      <c r="D5233" s="114"/>
      <c r="E5233" s="114"/>
      <c r="F5233" s="114"/>
    </row>
    <row r="5234" spans="1:6" ht="15" x14ac:dyDescent="0.2">
      <c r="A5234" s="173"/>
      <c r="B5234" s="114"/>
      <c r="C5234" s="114"/>
      <c r="D5234" s="114"/>
      <c r="E5234" s="114"/>
      <c r="F5234" s="114"/>
    </row>
    <row r="5235" spans="1:6" ht="15" x14ac:dyDescent="0.2">
      <c r="A5235" s="173"/>
      <c r="B5235" s="114"/>
      <c r="C5235" s="114"/>
      <c r="D5235" s="114"/>
      <c r="E5235" s="114"/>
      <c r="F5235" s="114"/>
    </row>
    <row r="5236" spans="1:6" ht="15" x14ac:dyDescent="0.2">
      <c r="A5236" s="173"/>
      <c r="B5236" s="114"/>
      <c r="C5236" s="114"/>
      <c r="D5236" s="114"/>
      <c r="E5236" s="114"/>
      <c r="F5236" s="114"/>
    </row>
    <row r="5237" spans="1:6" ht="15" x14ac:dyDescent="0.2">
      <c r="A5237" s="173"/>
      <c r="B5237" s="114"/>
      <c r="C5237" s="114"/>
      <c r="D5237" s="114"/>
      <c r="E5237" s="114"/>
      <c r="F5237" s="114"/>
    </row>
    <row r="5238" spans="1:6" ht="15" x14ac:dyDescent="0.2">
      <c r="A5238" s="173"/>
      <c r="B5238" s="114"/>
      <c r="C5238" s="114"/>
      <c r="D5238" s="114"/>
      <c r="E5238" s="114"/>
      <c r="F5238" s="114"/>
    </row>
    <row r="5239" spans="1:6" ht="15" x14ac:dyDescent="0.2">
      <c r="A5239" s="173"/>
      <c r="B5239" s="114"/>
      <c r="C5239" s="114"/>
      <c r="D5239" s="114"/>
      <c r="E5239" s="114"/>
      <c r="F5239" s="114"/>
    </row>
    <row r="5240" spans="1:6" ht="15" x14ac:dyDescent="0.2">
      <c r="A5240" s="173"/>
      <c r="B5240" s="114"/>
      <c r="C5240" s="114"/>
      <c r="D5240" s="114"/>
      <c r="E5240" s="114"/>
      <c r="F5240" s="114"/>
    </row>
    <row r="5241" spans="1:6" ht="15" x14ac:dyDescent="0.2">
      <c r="A5241" s="173"/>
      <c r="B5241" s="114"/>
      <c r="C5241" s="114"/>
      <c r="D5241" s="114"/>
      <c r="E5241" s="114"/>
      <c r="F5241" s="114"/>
    </row>
    <row r="5242" spans="1:6" ht="15" x14ac:dyDescent="0.2">
      <c r="A5242" s="173"/>
      <c r="B5242" s="114"/>
      <c r="C5242" s="114"/>
      <c r="D5242" s="114"/>
      <c r="E5242" s="114"/>
      <c r="F5242" s="114"/>
    </row>
    <row r="5243" spans="1:6" ht="15" x14ac:dyDescent="0.2">
      <c r="A5243" s="173"/>
      <c r="B5243" s="114"/>
      <c r="C5243" s="114"/>
      <c r="D5243" s="114"/>
      <c r="E5243" s="114"/>
      <c r="F5243" s="114"/>
    </row>
    <row r="5244" spans="1:6" ht="15" x14ac:dyDescent="0.2">
      <c r="A5244" s="173"/>
      <c r="B5244" s="114"/>
      <c r="C5244" s="114"/>
      <c r="D5244" s="114"/>
      <c r="E5244" s="114"/>
      <c r="F5244" s="114"/>
    </row>
    <row r="5245" spans="1:6" ht="15" x14ac:dyDescent="0.2">
      <c r="A5245" s="173"/>
      <c r="B5245" s="114"/>
      <c r="C5245" s="114"/>
      <c r="D5245" s="114"/>
      <c r="E5245" s="114"/>
      <c r="F5245" s="114"/>
    </row>
    <row r="5246" spans="1:6" ht="15" x14ac:dyDescent="0.2">
      <c r="A5246" s="173"/>
      <c r="B5246" s="114"/>
      <c r="C5246" s="114"/>
      <c r="D5246" s="114"/>
      <c r="E5246" s="114"/>
      <c r="F5246" s="114"/>
    </row>
    <row r="5247" spans="1:6" ht="15" x14ac:dyDescent="0.2">
      <c r="A5247" s="173"/>
      <c r="B5247" s="114"/>
      <c r="C5247" s="114"/>
      <c r="D5247" s="114"/>
      <c r="E5247" s="114"/>
      <c r="F5247" s="114"/>
    </row>
    <row r="5248" spans="1:6" ht="15" x14ac:dyDescent="0.2">
      <c r="A5248" s="173"/>
      <c r="B5248" s="114"/>
      <c r="C5248" s="114"/>
      <c r="D5248" s="114"/>
      <c r="E5248" s="114"/>
      <c r="F5248" s="114"/>
    </row>
    <row r="5249" spans="1:6" ht="15" x14ac:dyDescent="0.2">
      <c r="A5249" s="173"/>
      <c r="B5249" s="114"/>
      <c r="C5249" s="114"/>
      <c r="D5249" s="114"/>
      <c r="E5249" s="114"/>
      <c r="F5249" s="114"/>
    </row>
    <row r="5250" spans="1:6" ht="15" x14ac:dyDescent="0.2">
      <c r="A5250" s="173"/>
      <c r="B5250" s="114"/>
      <c r="C5250" s="114"/>
      <c r="D5250" s="114"/>
      <c r="E5250" s="114"/>
      <c r="F5250" s="114"/>
    </row>
    <row r="5251" spans="1:6" ht="15" x14ac:dyDescent="0.2">
      <c r="A5251" s="173"/>
      <c r="B5251" s="114"/>
      <c r="C5251" s="114"/>
      <c r="D5251" s="114"/>
      <c r="E5251" s="114"/>
      <c r="F5251" s="114"/>
    </row>
    <row r="5252" spans="1:6" ht="15" x14ac:dyDescent="0.2">
      <c r="A5252" s="173"/>
      <c r="B5252" s="114"/>
      <c r="C5252" s="114"/>
      <c r="D5252" s="114"/>
      <c r="E5252" s="114"/>
      <c r="F5252" s="114"/>
    </row>
    <row r="5253" spans="1:6" ht="15" x14ac:dyDescent="0.2">
      <c r="A5253" s="173"/>
      <c r="B5253" s="114"/>
      <c r="C5253" s="114"/>
      <c r="D5253" s="114"/>
      <c r="E5253" s="114"/>
      <c r="F5253" s="114"/>
    </row>
    <row r="5254" spans="1:6" ht="15" x14ac:dyDescent="0.2">
      <c r="A5254" s="173"/>
      <c r="B5254" s="114"/>
      <c r="C5254" s="114"/>
      <c r="D5254" s="114"/>
      <c r="E5254" s="114"/>
      <c r="F5254" s="114"/>
    </row>
    <row r="5255" spans="1:6" ht="15" x14ac:dyDescent="0.2">
      <c r="A5255" s="173"/>
      <c r="B5255" s="114"/>
      <c r="C5255" s="114"/>
      <c r="D5255" s="114"/>
      <c r="E5255" s="114"/>
      <c r="F5255" s="114"/>
    </row>
    <row r="5256" spans="1:6" ht="15" x14ac:dyDescent="0.2">
      <c r="A5256" s="173"/>
      <c r="B5256" s="114"/>
      <c r="C5256" s="114"/>
      <c r="D5256" s="114"/>
      <c r="E5256" s="114"/>
      <c r="F5256" s="114"/>
    </row>
    <row r="5257" spans="1:6" ht="15" x14ac:dyDescent="0.2">
      <c r="A5257" s="173"/>
      <c r="B5257" s="114"/>
      <c r="C5257" s="114"/>
      <c r="D5257" s="114"/>
      <c r="E5257" s="114"/>
      <c r="F5257" s="114"/>
    </row>
    <row r="5258" spans="1:6" ht="15" x14ac:dyDescent="0.2">
      <c r="A5258" s="173"/>
      <c r="B5258" s="114"/>
      <c r="C5258" s="114"/>
      <c r="D5258" s="114"/>
      <c r="E5258" s="114"/>
      <c r="F5258" s="114"/>
    </row>
    <row r="5259" spans="1:6" ht="15" x14ac:dyDescent="0.2">
      <c r="A5259" s="173"/>
      <c r="B5259" s="114"/>
      <c r="C5259" s="114"/>
      <c r="D5259" s="114"/>
      <c r="E5259" s="114"/>
      <c r="F5259" s="114"/>
    </row>
    <row r="5260" spans="1:6" ht="15" x14ac:dyDescent="0.2">
      <c r="A5260" s="173"/>
      <c r="B5260" s="114"/>
      <c r="C5260" s="114"/>
      <c r="D5260" s="114"/>
      <c r="E5260" s="114"/>
      <c r="F5260" s="114"/>
    </row>
    <row r="5261" spans="1:6" ht="15" x14ac:dyDescent="0.2">
      <c r="A5261" s="173"/>
      <c r="B5261" s="114"/>
      <c r="C5261" s="114"/>
      <c r="D5261" s="114"/>
      <c r="E5261" s="114"/>
      <c r="F5261" s="114"/>
    </row>
    <row r="5262" spans="1:6" ht="15" x14ac:dyDescent="0.2">
      <c r="A5262" s="173"/>
      <c r="B5262" s="114"/>
      <c r="C5262" s="114"/>
      <c r="D5262" s="114"/>
      <c r="E5262" s="114"/>
      <c r="F5262" s="114"/>
    </row>
    <row r="5263" spans="1:6" ht="15" x14ac:dyDescent="0.2">
      <c r="A5263" s="173"/>
      <c r="B5263" s="114"/>
      <c r="C5263" s="114"/>
      <c r="D5263" s="114"/>
      <c r="E5263" s="114"/>
      <c r="F5263" s="114"/>
    </row>
    <row r="5264" spans="1:6" ht="15" x14ac:dyDescent="0.2">
      <c r="A5264" s="173"/>
      <c r="B5264" s="114"/>
      <c r="C5264" s="114"/>
      <c r="D5264" s="114"/>
      <c r="E5264" s="114"/>
      <c r="F5264" s="114"/>
    </row>
    <row r="5265" spans="1:6" ht="15" x14ac:dyDescent="0.2">
      <c r="A5265" s="173"/>
      <c r="B5265" s="114"/>
      <c r="C5265" s="114"/>
      <c r="D5265" s="114"/>
      <c r="E5265" s="114"/>
      <c r="F5265" s="114"/>
    </row>
    <row r="5266" spans="1:6" ht="15" x14ac:dyDescent="0.2">
      <c r="A5266" s="173"/>
      <c r="B5266" s="114"/>
      <c r="C5266" s="114"/>
      <c r="D5266" s="114"/>
      <c r="E5266" s="114"/>
      <c r="F5266" s="114"/>
    </row>
    <row r="5267" spans="1:6" ht="15" x14ac:dyDescent="0.2">
      <c r="A5267" s="173"/>
      <c r="B5267" s="114"/>
      <c r="C5267" s="114"/>
      <c r="D5267" s="114"/>
      <c r="E5267" s="114"/>
      <c r="F5267" s="114"/>
    </row>
    <row r="5268" spans="1:6" ht="15" x14ac:dyDescent="0.2">
      <c r="A5268" s="173"/>
      <c r="B5268" s="114"/>
      <c r="C5268" s="114"/>
      <c r="D5268" s="114"/>
      <c r="E5268" s="114"/>
      <c r="F5268" s="114"/>
    </row>
    <row r="5269" spans="1:6" ht="15" x14ac:dyDescent="0.2">
      <c r="A5269" s="173"/>
      <c r="B5269" s="114"/>
      <c r="C5269" s="114"/>
      <c r="D5269" s="114"/>
      <c r="E5269" s="114"/>
      <c r="F5269" s="114"/>
    </row>
    <row r="5270" spans="1:6" ht="15" x14ac:dyDescent="0.2">
      <c r="A5270" s="173"/>
      <c r="B5270" s="114"/>
      <c r="C5270" s="114"/>
      <c r="D5270" s="114"/>
      <c r="E5270" s="114"/>
      <c r="F5270" s="114"/>
    </row>
    <row r="5271" spans="1:6" ht="15" x14ac:dyDescent="0.2">
      <c r="A5271" s="173"/>
      <c r="B5271" s="114"/>
      <c r="C5271" s="114"/>
      <c r="D5271" s="114"/>
      <c r="E5271" s="114"/>
      <c r="F5271" s="114"/>
    </row>
    <row r="5272" spans="1:6" ht="15" x14ac:dyDescent="0.2">
      <c r="A5272" s="173"/>
      <c r="B5272" s="114"/>
      <c r="C5272" s="114"/>
      <c r="D5272" s="114"/>
      <c r="E5272" s="114"/>
      <c r="F5272" s="114"/>
    </row>
    <row r="5273" spans="1:6" ht="15" x14ac:dyDescent="0.2">
      <c r="A5273" s="173"/>
      <c r="B5273" s="114"/>
      <c r="C5273" s="114"/>
      <c r="D5273" s="114"/>
      <c r="E5273" s="114"/>
      <c r="F5273" s="114"/>
    </row>
    <row r="5274" spans="1:6" ht="15" x14ac:dyDescent="0.2">
      <c r="A5274" s="173"/>
      <c r="B5274" s="114"/>
      <c r="C5274" s="114"/>
      <c r="D5274" s="114"/>
      <c r="E5274" s="114"/>
      <c r="F5274" s="114"/>
    </row>
    <row r="5275" spans="1:6" ht="15" x14ac:dyDescent="0.2">
      <c r="A5275" s="173"/>
      <c r="B5275" s="114"/>
      <c r="C5275" s="114"/>
      <c r="D5275" s="114"/>
      <c r="E5275" s="114"/>
      <c r="F5275" s="114"/>
    </row>
    <row r="5276" spans="1:6" ht="15" x14ac:dyDescent="0.2">
      <c r="A5276" s="173"/>
      <c r="B5276" s="114"/>
      <c r="C5276" s="114"/>
      <c r="D5276" s="114"/>
      <c r="E5276" s="114"/>
      <c r="F5276" s="114"/>
    </row>
    <row r="5277" spans="1:6" ht="15" x14ac:dyDescent="0.2">
      <c r="A5277" s="173"/>
      <c r="B5277" s="114"/>
      <c r="C5277" s="114"/>
      <c r="D5277" s="114"/>
      <c r="E5277" s="114"/>
      <c r="F5277" s="114"/>
    </row>
    <row r="5278" spans="1:6" ht="15" x14ac:dyDescent="0.2">
      <c r="A5278" s="173"/>
      <c r="B5278" s="114"/>
      <c r="C5278" s="114"/>
      <c r="D5278" s="114"/>
      <c r="E5278" s="114"/>
      <c r="F5278" s="114"/>
    </row>
    <row r="5279" spans="1:6" ht="15" x14ac:dyDescent="0.2">
      <c r="A5279" s="173"/>
      <c r="B5279" s="114"/>
      <c r="C5279" s="114"/>
      <c r="D5279" s="114"/>
      <c r="E5279" s="114"/>
      <c r="F5279" s="114"/>
    </row>
    <row r="5280" spans="1:6" ht="15" x14ac:dyDescent="0.2">
      <c r="A5280" s="173"/>
      <c r="B5280" s="114"/>
      <c r="C5280" s="114"/>
      <c r="D5280" s="114"/>
      <c r="E5280" s="114"/>
      <c r="F5280" s="114"/>
    </row>
    <row r="5281" spans="1:6" ht="15" x14ac:dyDescent="0.2">
      <c r="A5281" s="173"/>
      <c r="B5281" s="114"/>
      <c r="C5281" s="114"/>
      <c r="D5281" s="114"/>
      <c r="E5281" s="114"/>
      <c r="F5281" s="114"/>
    </row>
    <row r="5282" spans="1:6" ht="15" x14ac:dyDescent="0.2">
      <c r="A5282" s="173"/>
      <c r="B5282" s="114"/>
      <c r="C5282" s="114"/>
      <c r="D5282" s="114"/>
      <c r="E5282" s="114"/>
      <c r="F5282" s="114"/>
    </row>
    <row r="5283" spans="1:6" ht="15" x14ac:dyDescent="0.2">
      <c r="A5283" s="173"/>
      <c r="B5283" s="114"/>
      <c r="C5283" s="114"/>
      <c r="D5283" s="114"/>
      <c r="E5283" s="114"/>
      <c r="F5283" s="114"/>
    </row>
    <row r="5284" spans="1:6" ht="15" x14ac:dyDescent="0.2">
      <c r="A5284" s="173"/>
      <c r="B5284" s="114"/>
      <c r="C5284" s="114"/>
      <c r="D5284" s="114"/>
      <c r="E5284" s="114"/>
      <c r="F5284" s="114"/>
    </row>
    <row r="5285" spans="1:6" ht="15" x14ac:dyDescent="0.2">
      <c r="A5285" s="173"/>
      <c r="B5285" s="114"/>
      <c r="C5285" s="114"/>
      <c r="D5285" s="114"/>
      <c r="E5285" s="114"/>
      <c r="F5285" s="114"/>
    </row>
    <row r="5286" spans="1:6" ht="15" x14ac:dyDescent="0.2">
      <c r="A5286" s="173"/>
      <c r="B5286" s="114"/>
      <c r="C5286" s="114"/>
      <c r="D5286" s="114"/>
      <c r="E5286" s="114"/>
      <c r="F5286" s="114"/>
    </row>
    <row r="5287" spans="1:6" ht="15" x14ac:dyDescent="0.2">
      <c r="A5287" s="173"/>
      <c r="B5287" s="114"/>
      <c r="C5287" s="114"/>
      <c r="D5287" s="114"/>
      <c r="E5287" s="114"/>
      <c r="F5287" s="114"/>
    </row>
    <row r="5288" spans="1:6" ht="15" x14ac:dyDescent="0.2">
      <c r="A5288" s="173"/>
      <c r="B5288" s="114"/>
      <c r="C5288" s="114"/>
      <c r="D5288" s="114"/>
      <c r="E5288" s="114"/>
      <c r="F5288" s="114"/>
    </row>
    <row r="5289" spans="1:6" ht="15" x14ac:dyDescent="0.2">
      <c r="A5289" s="173"/>
      <c r="B5289" s="114"/>
      <c r="C5289" s="114"/>
      <c r="D5289" s="114"/>
      <c r="E5289" s="114"/>
      <c r="F5289" s="114"/>
    </row>
    <row r="5290" spans="1:6" ht="15" x14ac:dyDescent="0.2">
      <c r="A5290" s="173"/>
      <c r="B5290" s="114"/>
      <c r="C5290" s="114"/>
      <c r="D5290" s="114"/>
      <c r="E5290" s="114"/>
      <c r="F5290" s="114"/>
    </row>
    <row r="5291" spans="1:6" ht="15" x14ac:dyDescent="0.2">
      <c r="A5291" s="173"/>
      <c r="B5291" s="114"/>
      <c r="C5291" s="114"/>
      <c r="D5291" s="114"/>
      <c r="E5291" s="114"/>
      <c r="F5291" s="114"/>
    </row>
    <row r="5292" spans="1:6" ht="15" x14ac:dyDescent="0.2">
      <c r="A5292" s="173"/>
      <c r="B5292" s="114"/>
      <c r="C5292" s="114"/>
      <c r="D5292" s="114"/>
      <c r="E5292" s="114"/>
      <c r="F5292" s="114"/>
    </row>
    <row r="5293" spans="1:6" ht="15" x14ac:dyDescent="0.2">
      <c r="A5293" s="173"/>
      <c r="B5293" s="114"/>
      <c r="C5293" s="114"/>
      <c r="D5293" s="114"/>
      <c r="E5293" s="114"/>
      <c r="F5293" s="114"/>
    </row>
    <row r="5294" spans="1:6" ht="15" x14ac:dyDescent="0.2">
      <c r="A5294" s="173"/>
      <c r="B5294" s="114"/>
      <c r="C5294" s="114"/>
      <c r="D5294" s="114"/>
      <c r="E5294" s="114"/>
      <c r="F5294" s="114"/>
    </row>
    <row r="5295" spans="1:6" ht="15" x14ac:dyDescent="0.2">
      <c r="A5295" s="173"/>
      <c r="B5295" s="114"/>
      <c r="C5295" s="114"/>
      <c r="D5295" s="114"/>
      <c r="E5295" s="114"/>
      <c r="F5295" s="114"/>
    </row>
    <row r="5296" spans="1:6" ht="15" x14ac:dyDescent="0.2">
      <c r="A5296" s="173"/>
      <c r="B5296" s="114"/>
      <c r="C5296" s="114"/>
      <c r="D5296" s="114"/>
      <c r="E5296" s="114"/>
      <c r="F5296" s="114"/>
    </row>
    <row r="5297" spans="1:6" ht="15" x14ac:dyDescent="0.2">
      <c r="A5297" s="173"/>
      <c r="B5297" s="114"/>
      <c r="C5297" s="114"/>
      <c r="D5297" s="114"/>
      <c r="E5297" s="114"/>
      <c r="F5297" s="114"/>
    </row>
    <row r="5298" spans="1:6" ht="15" x14ac:dyDescent="0.2">
      <c r="A5298" s="173"/>
      <c r="B5298" s="114"/>
      <c r="C5298" s="114"/>
      <c r="D5298" s="114"/>
      <c r="E5298" s="114"/>
      <c r="F5298" s="114"/>
    </row>
    <row r="5299" spans="1:6" ht="15" x14ac:dyDescent="0.2">
      <c r="A5299" s="173"/>
      <c r="B5299" s="114"/>
      <c r="C5299" s="114"/>
      <c r="D5299" s="114"/>
      <c r="E5299" s="114"/>
      <c r="F5299" s="114"/>
    </row>
    <row r="5300" spans="1:6" ht="15" x14ac:dyDescent="0.2">
      <c r="A5300" s="173"/>
      <c r="B5300" s="114"/>
      <c r="C5300" s="114"/>
      <c r="D5300" s="114"/>
      <c r="E5300" s="114"/>
      <c r="F5300" s="114"/>
    </row>
    <row r="5301" spans="1:6" ht="15" x14ac:dyDescent="0.2">
      <c r="A5301" s="173"/>
      <c r="B5301" s="114"/>
      <c r="C5301" s="114"/>
      <c r="D5301" s="114"/>
      <c r="E5301" s="114"/>
      <c r="F5301" s="114"/>
    </row>
    <row r="5302" spans="1:6" ht="15" x14ac:dyDescent="0.2">
      <c r="A5302" s="173"/>
      <c r="B5302" s="114"/>
      <c r="C5302" s="114"/>
      <c r="D5302" s="114"/>
      <c r="E5302" s="114"/>
      <c r="F5302" s="114"/>
    </row>
    <row r="5303" spans="1:6" ht="15" x14ac:dyDescent="0.2">
      <c r="A5303" s="173"/>
      <c r="B5303" s="114"/>
      <c r="C5303" s="114"/>
      <c r="D5303" s="114"/>
      <c r="E5303" s="114"/>
      <c r="F5303" s="114"/>
    </row>
    <row r="5304" spans="1:6" ht="15" x14ac:dyDescent="0.2">
      <c r="A5304" s="173"/>
      <c r="B5304" s="114"/>
      <c r="C5304" s="114"/>
      <c r="D5304" s="114"/>
      <c r="E5304" s="114"/>
      <c r="F5304" s="114"/>
    </row>
    <row r="5305" spans="1:6" ht="15" x14ac:dyDescent="0.2">
      <c r="A5305" s="173"/>
      <c r="B5305" s="114"/>
      <c r="C5305" s="114"/>
      <c r="D5305" s="114"/>
      <c r="E5305" s="114"/>
      <c r="F5305" s="114"/>
    </row>
    <row r="5306" spans="1:6" ht="15" x14ac:dyDescent="0.2">
      <c r="A5306" s="173"/>
      <c r="B5306" s="114"/>
      <c r="C5306" s="114"/>
      <c r="D5306" s="114"/>
      <c r="E5306" s="114"/>
      <c r="F5306" s="114"/>
    </row>
    <row r="5307" spans="1:6" ht="15" x14ac:dyDescent="0.2">
      <c r="A5307" s="173"/>
      <c r="B5307" s="114"/>
      <c r="C5307" s="114"/>
      <c r="D5307" s="114"/>
      <c r="E5307" s="114"/>
      <c r="F5307" s="114"/>
    </row>
    <row r="5308" spans="1:6" ht="15" x14ac:dyDescent="0.2">
      <c r="A5308" s="173"/>
      <c r="B5308" s="114"/>
      <c r="C5308" s="114"/>
      <c r="D5308" s="114"/>
      <c r="E5308" s="114"/>
      <c r="F5308" s="114"/>
    </row>
    <row r="5309" spans="1:6" ht="15" x14ac:dyDescent="0.2">
      <c r="A5309" s="173"/>
      <c r="B5309" s="114"/>
      <c r="C5309" s="114"/>
      <c r="D5309" s="114"/>
      <c r="E5309" s="114"/>
      <c r="F5309" s="114"/>
    </row>
    <row r="5310" spans="1:6" ht="15" x14ac:dyDescent="0.2">
      <c r="A5310" s="173"/>
      <c r="B5310" s="114"/>
      <c r="C5310" s="114"/>
      <c r="D5310" s="114"/>
      <c r="E5310" s="114"/>
      <c r="F5310" s="114"/>
    </row>
    <row r="5311" spans="1:6" ht="15" x14ac:dyDescent="0.2">
      <c r="A5311" s="173"/>
      <c r="B5311" s="114"/>
      <c r="C5311" s="114"/>
      <c r="D5311" s="114"/>
      <c r="E5311" s="114"/>
      <c r="F5311" s="114"/>
    </row>
    <row r="5312" spans="1:6" ht="15" x14ac:dyDescent="0.2">
      <c r="A5312" s="173"/>
      <c r="B5312" s="114"/>
      <c r="C5312" s="114"/>
      <c r="D5312" s="114"/>
      <c r="E5312" s="114"/>
      <c r="F5312" s="114"/>
    </row>
    <row r="5313" spans="1:6" ht="15" x14ac:dyDescent="0.2">
      <c r="A5313" s="173"/>
      <c r="B5313" s="114"/>
      <c r="C5313" s="114"/>
      <c r="D5313" s="114"/>
      <c r="E5313" s="114"/>
      <c r="F5313" s="114"/>
    </row>
    <row r="5314" spans="1:6" ht="15" x14ac:dyDescent="0.2">
      <c r="A5314" s="173"/>
      <c r="B5314" s="114"/>
      <c r="C5314" s="114"/>
      <c r="D5314" s="114"/>
      <c r="E5314" s="114"/>
      <c r="F5314" s="114"/>
    </row>
    <row r="5315" spans="1:6" ht="15" x14ac:dyDescent="0.2">
      <c r="A5315" s="173"/>
      <c r="B5315" s="114"/>
      <c r="C5315" s="114"/>
      <c r="D5315" s="114"/>
      <c r="E5315" s="114"/>
      <c r="F5315" s="114"/>
    </row>
    <row r="5316" spans="1:6" ht="15" x14ac:dyDescent="0.2">
      <c r="A5316" s="173"/>
      <c r="B5316" s="114"/>
      <c r="C5316" s="114"/>
      <c r="D5316" s="114"/>
      <c r="E5316" s="114"/>
      <c r="F5316" s="114"/>
    </row>
    <row r="5317" spans="1:6" ht="15" x14ac:dyDescent="0.2">
      <c r="A5317" s="173"/>
      <c r="B5317" s="114"/>
      <c r="C5317" s="114"/>
      <c r="D5317" s="114"/>
      <c r="E5317" s="114"/>
      <c r="F5317" s="114"/>
    </row>
    <row r="5318" spans="1:6" ht="15" x14ac:dyDescent="0.2">
      <c r="A5318" s="173"/>
      <c r="B5318" s="114"/>
      <c r="C5318" s="114"/>
      <c r="D5318" s="114"/>
      <c r="E5318" s="114"/>
      <c r="F5318" s="114"/>
    </row>
    <row r="5319" spans="1:6" ht="15" x14ac:dyDescent="0.2">
      <c r="A5319" s="173"/>
      <c r="B5319" s="114"/>
      <c r="C5319" s="114"/>
      <c r="D5319" s="114"/>
      <c r="E5319" s="114"/>
      <c r="F5319" s="114"/>
    </row>
    <row r="5320" spans="1:6" ht="15" x14ac:dyDescent="0.2">
      <c r="A5320" s="173"/>
      <c r="B5320" s="114"/>
      <c r="C5320" s="114"/>
      <c r="D5320" s="114"/>
      <c r="E5320" s="114"/>
      <c r="F5320" s="114"/>
    </row>
    <row r="5321" spans="1:6" ht="15" x14ac:dyDescent="0.2">
      <c r="A5321" s="173"/>
      <c r="B5321" s="114"/>
      <c r="C5321" s="114"/>
      <c r="D5321" s="114"/>
      <c r="E5321" s="114"/>
      <c r="F5321" s="114"/>
    </row>
    <row r="5322" spans="1:6" ht="15" x14ac:dyDescent="0.2">
      <c r="A5322" s="173"/>
      <c r="B5322" s="114"/>
      <c r="C5322" s="114"/>
      <c r="D5322" s="114"/>
      <c r="E5322" s="114"/>
      <c r="F5322" s="114"/>
    </row>
    <row r="5323" spans="1:6" ht="15" x14ac:dyDescent="0.2">
      <c r="A5323" s="173"/>
      <c r="B5323" s="114"/>
      <c r="C5323" s="114"/>
      <c r="D5323" s="114"/>
      <c r="E5323" s="114"/>
      <c r="F5323" s="114"/>
    </row>
    <row r="5324" spans="1:6" ht="15" x14ac:dyDescent="0.2">
      <c r="A5324" s="173"/>
      <c r="B5324" s="114"/>
      <c r="C5324" s="114"/>
      <c r="D5324" s="114"/>
      <c r="E5324" s="114"/>
      <c r="F5324" s="114"/>
    </row>
    <row r="5325" spans="1:6" ht="15" x14ac:dyDescent="0.2">
      <c r="A5325" s="173"/>
      <c r="B5325" s="114"/>
      <c r="C5325" s="114"/>
      <c r="D5325" s="114"/>
      <c r="E5325" s="114"/>
      <c r="F5325" s="114"/>
    </row>
    <row r="5326" spans="1:6" ht="15" x14ac:dyDescent="0.2">
      <c r="A5326" s="173"/>
      <c r="B5326" s="114"/>
      <c r="C5326" s="114"/>
      <c r="D5326" s="114"/>
      <c r="E5326" s="114"/>
      <c r="F5326" s="114"/>
    </row>
    <row r="5327" spans="1:6" ht="15" x14ac:dyDescent="0.2">
      <c r="A5327" s="173"/>
      <c r="B5327" s="114"/>
      <c r="C5327" s="114"/>
      <c r="D5327" s="114"/>
      <c r="E5327" s="114"/>
      <c r="F5327" s="114"/>
    </row>
    <row r="5328" spans="1:6" ht="15" x14ac:dyDescent="0.2">
      <c r="A5328" s="173"/>
      <c r="B5328" s="114"/>
      <c r="C5328" s="114"/>
      <c r="D5328" s="114"/>
      <c r="E5328" s="114"/>
      <c r="F5328" s="114"/>
    </row>
    <row r="5329" spans="1:6" ht="15" x14ac:dyDescent="0.2">
      <c r="A5329" s="173"/>
      <c r="B5329" s="114"/>
      <c r="C5329" s="114"/>
      <c r="D5329" s="114"/>
      <c r="E5329" s="114"/>
      <c r="F5329" s="114"/>
    </row>
    <row r="5330" spans="1:6" ht="15" x14ac:dyDescent="0.2">
      <c r="A5330" s="173"/>
      <c r="B5330" s="114"/>
      <c r="C5330" s="114"/>
      <c r="D5330" s="114"/>
      <c r="E5330" s="114"/>
      <c r="F5330" s="114"/>
    </row>
    <row r="5331" spans="1:6" ht="15" x14ac:dyDescent="0.2">
      <c r="A5331" s="173"/>
      <c r="B5331" s="114"/>
      <c r="C5331" s="114"/>
      <c r="D5331" s="114"/>
      <c r="E5331" s="114"/>
      <c r="F5331" s="114"/>
    </row>
    <row r="5332" spans="1:6" ht="15" x14ac:dyDescent="0.2">
      <c r="A5332" s="173"/>
      <c r="B5332" s="114"/>
      <c r="C5332" s="114"/>
      <c r="D5332" s="114"/>
      <c r="E5332" s="114"/>
      <c r="F5332" s="114"/>
    </row>
    <row r="5333" spans="1:6" ht="15" x14ac:dyDescent="0.2">
      <c r="A5333" s="173"/>
      <c r="B5333" s="114"/>
      <c r="C5333" s="114"/>
      <c r="D5333" s="114"/>
      <c r="E5333" s="114"/>
      <c r="F5333" s="114"/>
    </row>
    <row r="5334" spans="1:6" ht="15" x14ac:dyDescent="0.2">
      <c r="A5334" s="173"/>
      <c r="B5334" s="114"/>
      <c r="C5334" s="114"/>
      <c r="D5334" s="114"/>
      <c r="E5334" s="114"/>
      <c r="F5334" s="114"/>
    </row>
    <row r="5335" spans="1:6" ht="15" x14ac:dyDescent="0.2">
      <c r="A5335" s="173"/>
      <c r="B5335" s="114"/>
      <c r="C5335" s="114"/>
      <c r="D5335" s="114"/>
      <c r="E5335" s="114"/>
      <c r="F5335" s="114"/>
    </row>
    <row r="5336" spans="1:6" ht="15" x14ac:dyDescent="0.2">
      <c r="A5336" s="173"/>
      <c r="B5336" s="114"/>
      <c r="C5336" s="114"/>
      <c r="D5336" s="114"/>
      <c r="E5336" s="114"/>
      <c r="F5336" s="114"/>
    </row>
    <row r="5337" spans="1:6" ht="15" x14ac:dyDescent="0.2">
      <c r="A5337" s="173"/>
      <c r="B5337" s="114"/>
      <c r="C5337" s="114"/>
      <c r="D5337" s="114"/>
      <c r="E5337" s="114"/>
      <c r="F5337" s="114"/>
    </row>
    <row r="5338" spans="1:6" ht="15" x14ac:dyDescent="0.2">
      <c r="A5338" s="173"/>
      <c r="B5338" s="114"/>
      <c r="C5338" s="114"/>
      <c r="D5338" s="114"/>
      <c r="E5338" s="114"/>
      <c r="F5338" s="114"/>
    </row>
    <row r="5339" spans="1:6" ht="15" x14ac:dyDescent="0.2">
      <c r="A5339" s="173"/>
      <c r="B5339" s="114"/>
      <c r="C5339" s="114"/>
      <c r="D5339" s="114"/>
      <c r="E5339" s="114"/>
      <c r="F5339" s="114"/>
    </row>
    <row r="5340" spans="1:6" ht="15" x14ac:dyDescent="0.2">
      <c r="A5340" s="173"/>
      <c r="B5340" s="114"/>
      <c r="C5340" s="114"/>
      <c r="D5340" s="114"/>
      <c r="E5340" s="114"/>
      <c r="F5340" s="114"/>
    </row>
    <row r="5341" spans="1:6" ht="15" x14ac:dyDescent="0.2">
      <c r="A5341" s="173"/>
      <c r="B5341" s="114"/>
      <c r="C5341" s="114"/>
      <c r="D5341" s="114"/>
      <c r="E5341" s="114"/>
      <c r="F5341" s="114"/>
    </row>
    <row r="5342" spans="1:6" ht="15" x14ac:dyDescent="0.2">
      <c r="A5342" s="173"/>
      <c r="B5342" s="114"/>
      <c r="C5342" s="114"/>
      <c r="D5342" s="114"/>
      <c r="E5342" s="114"/>
      <c r="F5342" s="114"/>
    </row>
    <row r="5343" spans="1:6" ht="15" x14ac:dyDescent="0.2">
      <c r="A5343" s="173"/>
      <c r="B5343" s="114"/>
      <c r="C5343" s="114"/>
      <c r="D5343" s="114"/>
      <c r="E5343" s="114"/>
      <c r="F5343" s="114"/>
    </row>
    <row r="5344" spans="1:6" ht="15" x14ac:dyDescent="0.2">
      <c r="A5344" s="173"/>
      <c r="B5344" s="114"/>
      <c r="C5344" s="114"/>
      <c r="D5344" s="114"/>
      <c r="E5344" s="114"/>
      <c r="F5344" s="114"/>
    </row>
    <row r="5345" spans="1:6" ht="15" x14ac:dyDescent="0.2">
      <c r="A5345" s="173"/>
      <c r="B5345" s="114"/>
      <c r="C5345" s="114"/>
      <c r="D5345" s="114"/>
      <c r="E5345" s="114"/>
      <c r="F5345" s="114"/>
    </row>
    <row r="5346" spans="1:6" ht="15" x14ac:dyDescent="0.2">
      <c r="A5346" s="173"/>
      <c r="B5346" s="114"/>
      <c r="C5346" s="114"/>
      <c r="D5346" s="114"/>
      <c r="E5346" s="114"/>
      <c r="F5346" s="114"/>
    </row>
    <row r="5347" spans="1:6" ht="15" x14ac:dyDescent="0.2">
      <c r="A5347" s="173"/>
      <c r="B5347" s="114"/>
      <c r="C5347" s="114"/>
      <c r="D5347" s="114"/>
      <c r="E5347" s="114"/>
      <c r="F5347" s="114"/>
    </row>
    <row r="5348" spans="1:6" ht="15" x14ac:dyDescent="0.2">
      <c r="A5348" s="173"/>
      <c r="B5348" s="114"/>
      <c r="C5348" s="114"/>
      <c r="D5348" s="114"/>
      <c r="E5348" s="114"/>
      <c r="F5348" s="114"/>
    </row>
    <row r="5349" spans="1:6" ht="15" x14ac:dyDescent="0.2">
      <c r="A5349" s="173"/>
      <c r="B5349" s="114"/>
      <c r="C5349" s="114"/>
      <c r="D5349" s="114"/>
      <c r="E5349" s="114"/>
      <c r="F5349" s="114"/>
    </row>
    <row r="5350" spans="1:6" ht="15" x14ac:dyDescent="0.2">
      <c r="A5350" s="173"/>
      <c r="B5350" s="114"/>
      <c r="C5350" s="114"/>
      <c r="D5350" s="114"/>
      <c r="E5350" s="114"/>
      <c r="F5350" s="114"/>
    </row>
    <row r="5351" spans="1:6" ht="15" x14ac:dyDescent="0.2">
      <c r="A5351" s="173"/>
      <c r="B5351" s="114"/>
      <c r="C5351" s="114"/>
      <c r="D5351" s="114"/>
      <c r="E5351" s="114"/>
      <c r="F5351" s="114"/>
    </row>
    <row r="5352" spans="1:6" ht="15" x14ac:dyDescent="0.2">
      <c r="A5352" s="173"/>
      <c r="B5352" s="114"/>
      <c r="C5352" s="114"/>
      <c r="D5352" s="114"/>
      <c r="E5352" s="114"/>
      <c r="F5352" s="114"/>
    </row>
    <row r="5353" spans="1:6" ht="15" x14ac:dyDescent="0.2">
      <c r="A5353" s="173"/>
      <c r="B5353" s="114"/>
      <c r="C5353" s="114"/>
      <c r="D5353" s="114"/>
      <c r="E5353" s="114"/>
      <c r="F5353" s="114"/>
    </row>
    <row r="5354" spans="1:6" ht="15" x14ac:dyDescent="0.2">
      <c r="A5354" s="173"/>
      <c r="B5354" s="114"/>
      <c r="C5354" s="114"/>
      <c r="D5354" s="114"/>
      <c r="E5354" s="114"/>
      <c r="F5354" s="114"/>
    </row>
    <row r="5355" spans="1:6" ht="15" x14ac:dyDescent="0.2">
      <c r="A5355" s="173"/>
      <c r="B5355" s="114"/>
      <c r="C5355" s="114"/>
      <c r="D5355" s="114"/>
      <c r="E5355" s="114"/>
      <c r="F5355" s="114"/>
    </row>
    <row r="5356" spans="1:6" ht="15" x14ac:dyDescent="0.2">
      <c r="A5356" s="173"/>
      <c r="B5356" s="114"/>
      <c r="C5356" s="114"/>
      <c r="D5356" s="114"/>
      <c r="E5356" s="114"/>
      <c r="F5356" s="114"/>
    </row>
    <row r="5357" spans="1:6" ht="15" x14ac:dyDescent="0.2">
      <c r="A5357" s="173"/>
      <c r="B5357" s="114"/>
      <c r="C5357" s="114"/>
      <c r="D5357" s="114"/>
      <c r="E5357" s="114"/>
      <c r="F5357" s="114"/>
    </row>
    <row r="5358" spans="1:6" ht="15" x14ac:dyDescent="0.2">
      <c r="A5358" s="173"/>
      <c r="B5358" s="114"/>
      <c r="C5358" s="114"/>
      <c r="D5358" s="114"/>
      <c r="E5358" s="114"/>
      <c r="F5358" s="114"/>
    </row>
    <row r="5359" spans="1:6" ht="15" x14ac:dyDescent="0.2">
      <c r="A5359" s="173"/>
      <c r="B5359" s="114"/>
      <c r="C5359" s="114"/>
      <c r="D5359" s="114"/>
      <c r="E5359" s="114"/>
      <c r="F5359" s="114"/>
    </row>
    <row r="5360" spans="1:6" ht="15" x14ac:dyDescent="0.2">
      <c r="A5360" s="173"/>
      <c r="B5360" s="114"/>
      <c r="C5360" s="114"/>
      <c r="D5360" s="114"/>
      <c r="E5360" s="114"/>
      <c r="F5360" s="114"/>
    </row>
    <row r="5361" spans="1:6" ht="15" x14ac:dyDescent="0.2">
      <c r="A5361" s="173"/>
      <c r="B5361" s="114"/>
      <c r="C5361" s="114"/>
      <c r="D5361" s="114"/>
      <c r="E5361" s="114"/>
      <c r="F5361" s="114"/>
    </row>
    <row r="5362" spans="1:6" ht="15" x14ac:dyDescent="0.2">
      <c r="A5362" s="173"/>
      <c r="B5362" s="114"/>
      <c r="C5362" s="114"/>
      <c r="D5362" s="114"/>
      <c r="E5362" s="114"/>
      <c r="F5362" s="114"/>
    </row>
    <row r="5363" spans="1:6" ht="15" x14ac:dyDescent="0.2">
      <c r="A5363" s="173"/>
      <c r="B5363" s="114"/>
      <c r="C5363" s="114"/>
      <c r="D5363" s="114"/>
      <c r="E5363" s="114"/>
      <c r="F5363" s="114"/>
    </row>
    <row r="5364" spans="1:6" ht="15" x14ac:dyDescent="0.2">
      <c r="A5364" s="173"/>
      <c r="B5364" s="114"/>
      <c r="C5364" s="114"/>
      <c r="D5364" s="114"/>
      <c r="E5364" s="114"/>
      <c r="F5364" s="114"/>
    </row>
    <row r="5365" spans="1:6" ht="15" x14ac:dyDescent="0.2">
      <c r="A5365" s="173"/>
      <c r="B5365" s="114"/>
      <c r="C5365" s="114"/>
      <c r="D5365" s="114"/>
      <c r="E5365" s="114"/>
      <c r="F5365" s="114"/>
    </row>
    <row r="5366" spans="1:6" ht="15" x14ac:dyDescent="0.2">
      <c r="A5366" s="173"/>
      <c r="B5366" s="114"/>
      <c r="C5366" s="114"/>
      <c r="D5366" s="114"/>
      <c r="E5366" s="114"/>
      <c r="F5366" s="114"/>
    </row>
    <row r="5367" spans="1:6" ht="15" x14ac:dyDescent="0.2">
      <c r="A5367" s="173"/>
      <c r="B5367" s="114"/>
      <c r="C5367" s="114"/>
      <c r="D5367" s="114"/>
      <c r="E5367" s="114"/>
      <c r="F5367" s="114"/>
    </row>
    <row r="5368" spans="1:6" ht="15" x14ac:dyDescent="0.2">
      <c r="A5368" s="173"/>
      <c r="B5368" s="114"/>
      <c r="C5368" s="114"/>
      <c r="D5368" s="114"/>
      <c r="E5368" s="114"/>
      <c r="F5368" s="114"/>
    </row>
    <row r="5369" spans="1:6" ht="15" x14ac:dyDescent="0.2">
      <c r="A5369" s="173"/>
      <c r="B5369" s="114"/>
      <c r="C5369" s="114"/>
      <c r="D5369" s="114"/>
      <c r="E5369" s="114"/>
      <c r="F5369" s="114"/>
    </row>
    <row r="5370" spans="1:6" ht="15" x14ac:dyDescent="0.2">
      <c r="A5370" s="173"/>
      <c r="B5370" s="114"/>
      <c r="C5370" s="114"/>
      <c r="D5370" s="114"/>
      <c r="E5370" s="114"/>
      <c r="F5370" s="114"/>
    </row>
    <row r="5371" spans="1:6" ht="15" x14ac:dyDescent="0.2">
      <c r="A5371" s="173"/>
      <c r="B5371" s="114"/>
      <c r="C5371" s="114"/>
      <c r="D5371" s="114"/>
      <c r="E5371" s="114"/>
      <c r="F5371" s="114"/>
    </row>
    <row r="5372" spans="1:6" ht="15" x14ac:dyDescent="0.2">
      <c r="A5372" s="173"/>
      <c r="B5372" s="114"/>
      <c r="C5372" s="114"/>
      <c r="D5372" s="114"/>
      <c r="E5372" s="114"/>
      <c r="F5372" s="114"/>
    </row>
    <row r="5373" spans="1:6" ht="15" x14ac:dyDescent="0.2">
      <c r="A5373" s="173"/>
      <c r="B5373" s="114"/>
      <c r="C5373" s="114"/>
      <c r="D5373" s="114"/>
      <c r="E5373" s="114"/>
      <c r="F5373" s="114"/>
    </row>
    <row r="5374" spans="1:6" ht="15" x14ac:dyDescent="0.2">
      <c r="A5374" s="173"/>
      <c r="B5374" s="114"/>
      <c r="C5374" s="114"/>
      <c r="D5374" s="114"/>
      <c r="E5374" s="114"/>
      <c r="F5374" s="114"/>
    </row>
    <row r="5375" spans="1:6" ht="15" x14ac:dyDescent="0.2">
      <c r="A5375" s="173"/>
      <c r="B5375" s="114"/>
      <c r="C5375" s="114"/>
      <c r="D5375" s="114"/>
      <c r="E5375" s="114"/>
      <c r="F5375" s="114"/>
    </row>
    <row r="5376" spans="1:6" ht="15" x14ac:dyDescent="0.2">
      <c r="A5376" s="173"/>
      <c r="B5376" s="114"/>
      <c r="C5376" s="114"/>
      <c r="D5376" s="114"/>
      <c r="E5376" s="114"/>
      <c r="F5376" s="114"/>
    </row>
    <row r="5377" spans="1:6" ht="15" x14ac:dyDescent="0.2">
      <c r="A5377" s="173"/>
      <c r="B5377" s="114"/>
      <c r="C5377" s="114"/>
      <c r="D5377" s="114"/>
      <c r="E5377" s="114"/>
      <c r="F5377" s="114"/>
    </row>
    <row r="5378" spans="1:6" ht="15" x14ac:dyDescent="0.2">
      <c r="A5378" s="173"/>
      <c r="B5378" s="114"/>
      <c r="C5378" s="114"/>
      <c r="D5378" s="114"/>
      <c r="E5378" s="114"/>
      <c r="F5378" s="114"/>
    </row>
    <row r="5379" spans="1:6" ht="15" x14ac:dyDescent="0.2">
      <c r="A5379" s="173"/>
      <c r="B5379" s="114"/>
      <c r="C5379" s="114"/>
      <c r="D5379" s="114"/>
      <c r="E5379" s="114"/>
      <c r="F5379" s="114"/>
    </row>
    <row r="5380" spans="1:6" ht="15" x14ac:dyDescent="0.2">
      <c r="A5380" s="173"/>
      <c r="B5380" s="114"/>
      <c r="C5380" s="114"/>
      <c r="D5380" s="114"/>
      <c r="E5380" s="114"/>
      <c r="F5380" s="114"/>
    </row>
    <row r="5381" spans="1:6" ht="15" x14ac:dyDescent="0.2">
      <c r="A5381" s="173"/>
      <c r="B5381" s="114"/>
      <c r="C5381" s="114"/>
      <c r="D5381" s="114"/>
      <c r="E5381" s="114"/>
      <c r="F5381" s="114"/>
    </row>
    <row r="5382" spans="1:6" ht="15" x14ac:dyDescent="0.2">
      <c r="A5382" s="173"/>
      <c r="B5382" s="114"/>
      <c r="C5382" s="114"/>
      <c r="D5382" s="114"/>
      <c r="E5382" s="114"/>
      <c r="F5382" s="114"/>
    </row>
    <row r="5383" spans="1:6" ht="15" x14ac:dyDescent="0.2">
      <c r="A5383" s="173"/>
      <c r="B5383" s="114"/>
      <c r="C5383" s="114"/>
      <c r="D5383" s="114"/>
      <c r="E5383" s="114"/>
      <c r="F5383" s="114"/>
    </row>
    <row r="5384" spans="1:6" ht="15" x14ac:dyDescent="0.2">
      <c r="A5384" s="173"/>
      <c r="B5384" s="114"/>
      <c r="C5384" s="114"/>
      <c r="D5384" s="114"/>
      <c r="E5384" s="114"/>
      <c r="F5384" s="114"/>
    </row>
    <row r="5385" spans="1:6" ht="15" x14ac:dyDescent="0.2">
      <c r="A5385" s="173"/>
      <c r="B5385" s="114"/>
      <c r="C5385" s="114"/>
      <c r="D5385" s="114"/>
      <c r="E5385" s="114"/>
      <c r="F5385" s="114"/>
    </row>
    <row r="5386" spans="1:6" ht="15" x14ac:dyDescent="0.2">
      <c r="A5386" s="173"/>
      <c r="B5386" s="114"/>
      <c r="C5386" s="114"/>
      <c r="D5386" s="114"/>
      <c r="E5386" s="114"/>
      <c r="F5386" s="114"/>
    </row>
    <row r="5387" spans="1:6" ht="15" x14ac:dyDescent="0.2">
      <c r="A5387" s="173"/>
      <c r="B5387" s="114"/>
      <c r="C5387" s="114"/>
      <c r="D5387" s="114"/>
      <c r="E5387" s="114"/>
      <c r="F5387" s="114"/>
    </row>
    <row r="5388" spans="1:6" ht="15" x14ac:dyDescent="0.2">
      <c r="A5388" s="173"/>
      <c r="B5388" s="114"/>
      <c r="C5388" s="114"/>
      <c r="D5388" s="114"/>
      <c r="E5388" s="114"/>
      <c r="F5388" s="114"/>
    </row>
    <row r="5389" spans="1:6" ht="15" x14ac:dyDescent="0.2">
      <c r="A5389" s="173"/>
      <c r="B5389" s="114"/>
      <c r="C5389" s="114"/>
      <c r="D5389" s="114"/>
      <c r="E5389" s="114"/>
      <c r="F5389" s="114"/>
    </row>
    <row r="5390" spans="1:6" ht="15" x14ac:dyDescent="0.2">
      <c r="A5390" s="173"/>
      <c r="B5390" s="114"/>
      <c r="C5390" s="114"/>
      <c r="D5390" s="114"/>
      <c r="E5390" s="114"/>
      <c r="F5390" s="114"/>
    </row>
    <row r="5391" spans="1:6" ht="15" x14ac:dyDescent="0.2">
      <c r="A5391" s="173"/>
      <c r="B5391" s="114"/>
      <c r="C5391" s="114"/>
      <c r="D5391" s="114"/>
      <c r="E5391" s="114"/>
      <c r="F5391" s="114"/>
    </row>
    <row r="5392" spans="1:6" ht="15" x14ac:dyDescent="0.2">
      <c r="A5392" s="173"/>
      <c r="B5392" s="114"/>
      <c r="C5392" s="114"/>
      <c r="D5392" s="114"/>
      <c r="E5392" s="114"/>
      <c r="F5392" s="114"/>
    </row>
    <row r="5393" spans="1:6" ht="15" x14ac:dyDescent="0.2">
      <c r="A5393" s="173"/>
      <c r="B5393" s="114"/>
      <c r="C5393" s="114"/>
      <c r="D5393" s="114"/>
      <c r="E5393" s="114"/>
      <c r="F5393" s="114"/>
    </row>
    <row r="5394" spans="1:6" ht="15" x14ac:dyDescent="0.2">
      <c r="A5394" s="173"/>
      <c r="B5394" s="114"/>
      <c r="C5394" s="114"/>
      <c r="D5394" s="114"/>
      <c r="E5394" s="114"/>
      <c r="F5394" s="114"/>
    </row>
    <row r="5395" spans="1:6" ht="15" x14ac:dyDescent="0.2">
      <c r="A5395" s="173"/>
      <c r="B5395" s="114"/>
      <c r="C5395" s="114"/>
      <c r="D5395" s="114"/>
      <c r="E5395" s="114"/>
      <c r="F5395" s="114"/>
    </row>
    <row r="5396" spans="1:6" ht="15" x14ac:dyDescent="0.2">
      <c r="A5396" s="173"/>
      <c r="B5396" s="114"/>
      <c r="C5396" s="114"/>
      <c r="D5396" s="114"/>
      <c r="E5396" s="114"/>
      <c r="F5396" s="114"/>
    </row>
    <row r="5397" spans="1:6" ht="15" x14ac:dyDescent="0.2">
      <c r="A5397" s="173"/>
      <c r="B5397" s="114"/>
      <c r="C5397" s="114"/>
      <c r="D5397" s="114"/>
      <c r="E5397" s="114"/>
      <c r="F5397" s="114"/>
    </row>
    <row r="5398" spans="1:6" ht="15" x14ac:dyDescent="0.2">
      <c r="A5398" s="173"/>
      <c r="B5398" s="114"/>
      <c r="C5398" s="114"/>
      <c r="D5398" s="114"/>
      <c r="E5398" s="114"/>
      <c r="F5398" s="114"/>
    </row>
    <row r="5399" spans="1:6" ht="15" x14ac:dyDescent="0.2">
      <c r="A5399" s="173"/>
      <c r="B5399" s="114"/>
      <c r="C5399" s="114"/>
      <c r="D5399" s="114"/>
      <c r="E5399" s="114"/>
      <c r="F5399" s="114"/>
    </row>
    <row r="5400" spans="1:6" ht="15" x14ac:dyDescent="0.2">
      <c r="A5400" s="173"/>
      <c r="B5400" s="114"/>
      <c r="C5400" s="114"/>
      <c r="D5400" s="114"/>
      <c r="E5400" s="114"/>
      <c r="F5400" s="114"/>
    </row>
    <row r="5401" spans="1:6" ht="15" x14ac:dyDescent="0.2">
      <c r="A5401" s="173"/>
      <c r="B5401" s="114"/>
      <c r="C5401" s="114"/>
      <c r="D5401" s="114"/>
      <c r="E5401" s="114"/>
      <c r="F5401" s="114"/>
    </row>
    <row r="5402" spans="1:6" ht="15" x14ac:dyDescent="0.2">
      <c r="A5402" s="173"/>
      <c r="B5402" s="114"/>
      <c r="C5402" s="114"/>
      <c r="D5402" s="114"/>
      <c r="E5402" s="114"/>
      <c r="F5402" s="114"/>
    </row>
    <row r="5403" spans="1:6" ht="15" x14ac:dyDescent="0.2">
      <c r="A5403" s="173"/>
      <c r="B5403" s="114"/>
      <c r="C5403" s="114"/>
      <c r="D5403" s="114"/>
      <c r="E5403" s="114"/>
      <c r="F5403" s="114"/>
    </row>
    <row r="5404" spans="1:6" ht="15" x14ac:dyDescent="0.2">
      <c r="A5404" s="173"/>
      <c r="B5404" s="114"/>
      <c r="C5404" s="114"/>
      <c r="D5404" s="114"/>
      <c r="E5404" s="114"/>
      <c r="F5404" s="114"/>
    </row>
    <row r="5405" spans="1:6" ht="15" x14ac:dyDescent="0.2">
      <c r="A5405" s="173"/>
      <c r="B5405" s="114"/>
      <c r="C5405" s="114"/>
      <c r="D5405" s="114"/>
      <c r="E5405" s="114"/>
      <c r="F5405" s="114"/>
    </row>
    <row r="5406" spans="1:6" ht="15" x14ac:dyDescent="0.2">
      <c r="A5406" s="173"/>
      <c r="B5406" s="114"/>
      <c r="C5406" s="114"/>
      <c r="D5406" s="114"/>
      <c r="E5406" s="114"/>
      <c r="F5406" s="114"/>
    </row>
    <row r="5407" spans="1:6" ht="15" x14ac:dyDescent="0.2">
      <c r="A5407" s="173"/>
      <c r="B5407" s="114"/>
      <c r="C5407" s="114"/>
      <c r="D5407" s="114"/>
      <c r="E5407" s="114"/>
      <c r="F5407" s="114"/>
    </row>
    <row r="5408" spans="1:6" ht="15" x14ac:dyDescent="0.2">
      <c r="A5408" s="173"/>
      <c r="B5408" s="114"/>
      <c r="C5408" s="114"/>
      <c r="D5408" s="114"/>
      <c r="E5408" s="114"/>
      <c r="F5408" s="114"/>
    </row>
    <row r="5409" spans="1:6" ht="15" x14ac:dyDescent="0.2">
      <c r="A5409" s="173"/>
      <c r="B5409" s="114"/>
      <c r="C5409" s="114"/>
      <c r="D5409" s="114"/>
      <c r="E5409" s="114"/>
      <c r="F5409" s="114"/>
    </row>
    <row r="5410" spans="1:6" ht="15" x14ac:dyDescent="0.2">
      <c r="A5410" s="173"/>
      <c r="B5410" s="114"/>
      <c r="C5410" s="114"/>
      <c r="D5410" s="114"/>
      <c r="E5410" s="114"/>
      <c r="F5410" s="114"/>
    </row>
    <row r="5411" spans="1:6" ht="15" x14ac:dyDescent="0.2">
      <c r="A5411" s="173"/>
      <c r="B5411" s="114"/>
      <c r="C5411" s="114"/>
      <c r="D5411" s="114"/>
      <c r="E5411" s="114"/>
      <c r="F5411" s="114"/>
    </row>
    <row r="5412" spans="1:6" ht="15" x14ac:dyDescent="0.2">
      <c r="A5412" s="173"/>
      <c r="B5412" s="114"/>
      <c r="C5412" s="114"/>
      <c r="D5412" s="114"/>
      <c r="E5412" s="114"/>
      <c r="F5412" s="114"/>
    </row>
    <row r="5413" spans="1:6" ht="15" x14ac:dyDescent="0.2">
      <c r="A5413" s="173"/>
      <c r="B5413" s="114"/>
      <c r="C5413" s="114"/>
      <c r="D5413" s="114"/>
      <c r="E5413" s="114"/>
      <c r="F5413" s="114"/>
    </row>
    <row r="5414" spans="1:6" ht="15" x14ac:dyDescent="0.2">
      <c r="A5414" s="173"/>
      <c r="B5414" s="114"/>
      <c r="C5414" s="114"/>
      <c r="D5414" s="114"/>
      <c r="E5414" s="114"/>
      <c r="F5414" s="114"/>
    </row>
    <row r="5415" spans="1:6" ht="15" x14ac:dyDescent="0.2">
      <c r="A5415" s="173"/>
      <c r="B5415" s="114"/>
      <c r="C5415" s="114"/>
      <c r="D5415" s="114"/>
      <c r="E5415" s="114"/>
      <c r="F5415" s="114"/>
    </row>
    <row r="5416" spans="1:6" ht="15" x14ac:dyDescent="0.2">
      <c r="A5416" s="173"/>
      <c r="B5416" s="114"/>
      <c r="C5416" s="114"/>
      <c r="D5416" s="114"/>
      <c r="E5416" s="114"/>
      <c r="F5416" s="114"/>
    </row>
    <row r="5417" spans="1:6" ht="15" x14ac:dyDescent="0.2">
      <c r="A5417" s="173"/>
      <c r="B5417" s="114"/>
      <c r="C5417" s="114"/>
      <c r="D5417" s="114"/>
      <c r="E5417" s="114"/>
      <c r="F5417" s="114"/>
    </row>
    <row r="5418" spans="1:6" ht="15" x14ac:dyDescent="0.2">
      <c r="A5418" s="173"/>
      <c r="B5418" s="114"/>
      <c r="C5418" s="114"/>
      <c r="D5418" s="114"/>
      <c r="E5418" s="114"/>
      <c r="F5418" s="114"/>
    </row>
    <row r="5419" spans="1:6" ht="15" x14ac:dyDescent="0.2">
      <c r="A5419" s="173"/>
      <c r="B5419" s="114"/>
      <c r="C5419" s="114"/>
      <c r="D5419" s="114"/>
      <c r="E5419" s="114"/>
      <c r="F5419" s="114"/>
    </row>
    <row r="5420" spans="1:6" ht="15" x14ac:dyDescent="0.2">
      <c r="A5420" s="173"/>
      <c r="B5420" s="114"/>
      <c r="C5420" s="114"/>
      <c r="D5420" s="114"/>
      <c r="E5420" s="114"/>
      <c r="F5420" s="114"/>
    </row>
    <row r="5421" spans="1:6" ht="15" x14ac:dyDescent="0.2">
      <c r="A5421" s="173"/>
      <c r="B5421" s="114"/>
      <c r="C5421" s="114"/>
      <c r="D5421" s="114"/>
      <c r="E5421" s="114"/>
      <c r="F5421" s="114"/>
    </row>
    <row r="5422" spans="1:6" ht="15" x14ac:dyDescent="0.2">
      <c r="A5422" s="173"/>
      <c r="B5422" s="114"/>
      <c r="C5422" s="114"/>
      <c r="D5422" s="114"/>
      <c r="E5422" s="114"/>
      <c r="F5422" s="114"/>
    </row>
    <row r="5423" spans="1:6" ht="15" x14ac:dyDescent="0.2">
      <c r="A5423" s="173"/>
      <c r="B5423" s="114"/>
      <c r="C5423" s="114"/>
      <c r="D5423" s="114"/>
      <c r="E5423" s="114"/>
      <c r="F5423" s="114"/>
    </row>
    <row r="5424" spans="1:6" ht="15" x14ac:dyDescent="0.2">
      <c r="A5424" s="173"/>
      <c r="B5424" s="114"/>
      <c r="C5424" s="114"/>
      <c r="D5424" s="114"/>
      <c r="E5424" s="114"/>
      <c r="F5424" s="114"/>
    </row>
    <row r="5425" spans="1:6" ht="15" x14ac:dyDescent="0.2">
      <c r="A5425" s="173"/>
      <c r="B5425" s="114"/>
      <c r="C5425" s="114"/>
      <c r="D5425" s="114"/>
      <c r="E5425" s="114"/>
      <c r="F5425" s="114"/>
    </row>
    <row r="5426" spans="1:6" ht="15" x14ac:dyDescent="0.2">
      <c r="A5426" s="173"/>
      <c r="B5426" s="114"/>
      <c r="C5426" s="114"/>
      <c r="D5426" s="114"/>
      <c r="E5426" s="114"/>
      <c r="F5426" s="114"/>
    </row>
    <row r="5427" spans="1:6" ht="15" x14ac:dyDescent="0.2">
      <c r="A5427" s="173"/>
      <c r="B5427" s="114"/>
      <c r="C5427" s="114"/>
      <c r="D5427" s="114"/>
      <c r="E5427" s="114"/>
      <c r="F5427" s="114"/>
    </row>
    <row r="5428" spans="1:6" ht="15" x14ac:dyDescent="0.2">
      <c r="A5428" s="173"/>
      <c r="B5428" s="114"/>
      <c r="C5428" s="114"/>
      <c r="D5428" s="114"/>
      <c r="E5428" s="114"/>
      <c r="F5428" s="114"/>
    </row>
    <row r="5429" spans="1:6" ht="15" x14ac:dyDescent="0.2">
      <c r="A5429" s="173"/>
      <c r="B5429" s="114"/>
      <c r="C5429" s="114"/>
      <c r="D5429" s="114"/>
      <c r="E5429" s="114"/>
      <c r="F5429" s="114"/>
    </row>
    <row r="5430" spans="1:6" ht="15" x14ac:dyDescent="0.2">
      <c r="A5430" s="173"/>
      <c r="B5430" s="114"/>
      <c r="C5430" s="114"/>
      <c r="D5430" s="114"/>
      <c r="E5430" s="114"/>
      <c r="F5430" s="114"/>
    </row>
    <row r="5431" spans="1:6" ht="15" x14ac:dyDescent="0.2">
      <c r="A5431" s="173"/>
      <c r="B5431" s="114"/>
      <c r="C5431" s="114"/>
      <c r="D5431" s="114"/>
      <c r="E5431" s="114"/>
      <c r="F5431" s="114"/>
    </row>
    <row r="5432" spans="1:6" ht="15" x14ac:dyDescent="0.2">
      <c r="A5432" s="173"/>
      <c r="B5432" s="114"/>
      <c r="C5432" s="114"/>
      <c r="D5432" s="114"/>
      <c r="E5432" s="114"/>
      <c r="F5432" s="114"/>
    </row>
    <row r="5433" spans="1:6" ht="15" x14ac:dyDescent="0.2">
      <c r="A5433" s="173"/>
      <c r="B5433" s="114"/>
      <c r="C5433" s="114"/>
      <c r="D5433" s="114"/>
      <c r="E5433" s="114"/>
      <c r="F5433" s="114"/>
    </row>
    <row r="5434" spans="1:6" ht="15" x14ac:dyDescent="0.2">
      <c r="A5434" s="173"/>
      <c r="B5434" s="114"/>
      <c r="C5434" s="114"/>
      <c r="D5434" s="114"/>
      <c r="E5434" s="114"/>
      <c r="F5434" s="114"/>
    </row>
    <row r="5435" spans="1:6" ht="15" x14ac:dyDescent="0.2">
      <c r="A5435" s="173"/>
      <c r="B5435" s="114"/>
      <c r="C5435" s="114"/>
      <c r="D5435" s="114"/>
      <c r="E5435" s="114"/>
      <c r="F5435" s="114"/>
    </row>
    <row r="5436" spans="1:6" ht="15" x14ac:dyDescent="0.2">
      <c r="A5436" s="173"/>
      <c r="B5436" s="114"/>
      <c r="C5436" s="114"/>
      <c r="D5436" s="114"/>
      <c r="E5436" s="114"/>
      <c r="F5436" s="114"/>
    </row>
    <row r="5437" spans="1:6" ht="15" x14ac:dyDescent="0.2">
      <c r="A5437" s="173"/>
      <c r="B5437" s="114"/>
      <c r="C5437" s="114"/>
      <c r="D5437" s="114"/>
      <c r="E5437" s="114"/>
      <c r="F5437" s="114"/>
    </row>
    <row r="5438" spans="1:6" ht="15" x14ac:dyDescent="0.2">
      <c r="A5438" s="173"/>
      <c r="B5438" s="114"/>
      <c r="C5438" s="114"/>
      <c r="D5438" s="114"/>
      <c r="E5438" s="114"/>
      <c r="F5438" s="114"/>
    </row>
    <row r="5439" spans="1:6" ht="15" x14ac:dyDescent="0.2">
      <c r="A5439" s="173"/>
      <c r="B5439" s="114"/>
      <c r="C5439" s="114"/>
      <c r="D5439" s="114"/>
      <c r="E5439" s="114"/>
      <c r="F5439" s="114"/>
    </row>
    <row r="5440" spans="1:6" ht="15" x14ac:dyDescent="0.2">
      <c r="A5440" s="173"/>
      <c r="B5440" s="114"/>
      <c r="C5440" s="114"/>
      <c r="D5440" s="114"/>
      <c r="E5440" s="114"/>
      <c r="F5440" s="114"/>
    </row>
    <row r="5441" spans="1:6" ht="15" x14ac:dyDescent="0.2">
      <c r="A5441" s="173"/>
      <c r="B5441" s="114"/>
      <c r="C5441" s="114"/>
      <c r="D5441" s="114"/>
      <c r="E5441" s="114"/>
      <c r="F5441" s="114"/>
    </row>
    <row r="5442" spans="1:6" ht="15" x14ac:dyDescent="0.2">
      <c r="A5442" s="173"/>
      <c r="B5442" s="114"/>
      <c r="C5442" s="114"/>
      <c r="D5442" s="114"/>
      <c r="E5442" s="114"/>
      <c r="F5442" s="114"/>
    </row>
    <row r="5443" spans="1:6" ht="15" x14ac:dyDescent="0.2">
      <c r="A5443" s="173"/>
      <c r="B5443" s="114"/>
      <c r="C5443" s="114"/>
      <c r="D5443" s="114"/>
      <c r="E5443" s="114"/>
      <c r="F5443" s="114"/>
    </row>
    <row r="5444" spans="1:6" ht="15" x14ac:dyDescent="0.2">
      <c r="A5444" s="173"/>
      <c r="B5444" s="114"/>
      <c r="C5444" s="114"/>
      <c r="D5444" s="114"/>
      <c r="E5444" s="114"/>
      <c r="F5444" s="114"/>
    </row>
    <row r="5445" spans="1:6" ht="15" x14ac:dyDescent="0.2">
      <c r="A5445" s="173"/>
      <c r="B5445" s="114"/>
      <c r="C5445" s="114"/>
      <c r="D5445" s="114"/>
      <c r="E5445" s="114"/>
      <c r="F5445" s="114"/>
    </row>
    <row r="5446" spans="1:6" ht="15" x14ac:dyDescent="0.2">
      <c r="A5446" s="173"/>
      <c r="B5446" s="114"/>
      <c r="C5446" s="114"/>
      <c r="D5446" s="114"/>
      <c r="E5446" s="114"/>
      <c r="F5446" s="114"/>
    </row>
    <row r="5447" spans="1:6" ht="15" x14ac:dyDescent="0.2">
      <c r="A5447" s="173"/>
      <c r="B5447" s="114"/>
      <c r="C5447" s="114"/>
      <c r="D5447" s="114"/>
      <c r="E5447" s="114"/>
      <c r="F5447" s="114"/>
    </row>
    <row r="5448" spans="1:6" ht="15" x14ac:dyDescent="0.2">
      <c r="A5448" s="173"/>
      <c r="B5448" s="114"/>
      <c r="C5448" s="114"/>
      <c r="D5448" s="114"/>
      <c r="E5448" s="114"/>
      <c r="F5448" s="114"/>
    </row>
    <row r="5449" spans="1:6" ht="15" x14ac:dyDescent="0.2">
      <c r="A5449" s="173"/>
      <c r="B5449" s="114"/>
      <c r="C5449" s="114"/>
      <c r="D5449" s="114"/>
      <c r="E5449" s="114"/>
      <c r="F5449" s="114"/>
    </row>
    <row r="5450" spans="1:6" ht="15" x14ac:dyDescent="0.2">
      <c r="A5450" s="173"/>
      <c r="B5450" s="114"/>
      <c r="C5450" s="114"/>
      <c r="D5450" s="114"/>
      <c r="E5450" s="114"/>
      <c r="F5450" s="114"/>
    </row>
    <row r="5451" spans="1:6" ht="15" x14ac:dyDescent="0.2">
      <c r="A5451" s="173"/>
      <c r="B5451" s="114"/>
      <c r="C5451" s="114"/>
      <c r="D5451" s="114"/>
      <c r="E5451" s="114"/>
      <c r="F5451" s="114"/>
    </row>
    <row r="5452" spans="1:6" ht="15" x14ac:dyDescent="0.2">
      <c r="A5452" s="173"/>
      <c r="B5452" s="114"/>
      <c r="C5452" s="114"/>
      <c r="D5452" s="114"/>
      <c r="E5452" s="114"/>
      <c r="F5452" s="114"/>
    </row>
    <row r="5453" spans="1:6" ht="15" x14ac:dyDescent="0.2">
      <c r="A5453" s="173"/>
      <c r="B5453" s="114"/>
      <c r="C5453" s="114"/>
      <c r="D5453" s="114"/>
      <c r="E5453" s="114"/>
      <c r="F5453" s="114"/>
    </row>
    <row r="5454" spans="1:6" ht="15" x14ac:dyDescent="0.2">
      <c r="A5454" s="173"/>
      <c r="B5454" s="114"/>
      <c r="C5454" s="114"/>
      <c r="D5454" s="114"/>
      <c r="E5454" s="114"/>
      <c r="F5454" s="114"/>
    </row>
    <row r="5455" spans="1:6" ht="15" x14ac:dyDescent="0.2">
      <c r="A5455" s="173"/>
      <c r="B5455" s="114"/>
      <c r="C5455" s="114"/>
      <c r="D5455" s="114"/>
      <c r="E5455" s="114"/>
      <c r="F5455" s="114"/>
    </row>
    <row r="5456" spans="1:6" ht="15" x14ac:dyDescent="0.2">
      <c r="A5456" s="173"/>
      <c r="B5456" s="114"/>
      <c r="C5456" s="114"/>
      <c r="D5456" s="114"/>
      <c r="E5456" s="114"/>
      <c r="F5456" s="114"/>
    </row>
    <row r="5457" spans="1:6" ht="15" x14ac:dyDescent="0.2">
      <c r="A5457" s="173"/>
      <c r="B5457" s="114"/>
      <c r="C5457" s="114"/>
      <c r="D5457" s="114"/>
      <c r="E5457" s="114"/>
      <c r="F5457" s="114"/>
    </row>
    <row r="5458" spans="1:6" ht="15" x14ac:dyDescent="0.2">
      <c r="A5458" s="173"/>
      <c r="B5458" s="114"/>
      <c r="C5458" s="114"/>
      <c r="D5458" s="114"/>
      <c r="E5458" s="114"/>
      <c r="F5458" s="114"/>
    </row>
    <row r="5459" spans="1:6" ht="15" x14ac:dyDescent="0.2">
      <c r="A5459" s="173"/>
      <c r="B5459" s="114"/>
      <c r="C5459" s="114"/>
      <c r="D5459" s="114"/>
      <c r="E5459" s="114"/>
      <c r="F5459" s="114"/>
    </row>
    <row r="5460" spans="1:6" ht="15" x14ac:dyDescent="0.2">
      <c r="A5460" s="173"/>
      <c r="B5460" s="114"/>
      <c r="C5460" s="114"/>
      <c r="D5460" s="114"/>
      <c r="E5460" s="114"/>
      <c r="F5460" s="114"/>
    </row>
    <row r="5461" spans="1:6" ht="15" x14ac:dyDescent="0.2">
      <c r="A5461" s="173"/>
      <c r="B5461" s="114"/>
      <c r="C5461" s="114"/>
      <c r="D5461" s="114"/>
      <c r="E5461" s="114"/>
      <c r="F5461" s="114"/>
    </row>
    <row r="5462" spans="1:6" ht="15" x14ac:dyDescent="0.2">
      <c r="A5462" s="173"/>
      <c r="B5462" s="114"/>
      <c r="C5462" s="114"/>
      <c r="D5462" s="114"/>
      <c r="E5462" s="114"/>
      <c r="F5462" s="114"/>
    </row>
    <row r="5463" spans="1:6" ht="15" x14ac:dyDescent="0.2">
      <c r="A5463" s="173"/>
      <c r="B5463" s="114"/>
      <c r="C5463" s="114"/>
      <c r="D5463" s="114"/>
      <c r="E5463" s="114"/>
      <c r="F5463" s="114"/>
    </row>
    <row r="5464" spans="1:6" ht="15" x14ac:dyDescent="0.2">
      <c r="A5464" s="173"/>
      <c r="B5464" s="114"/>
      <c r="C5464" s="114"/>
      <c r="D5464" s="114"/>
      <c r="E5464" s="114"/>
      <c r="F5464" s="114"/>
    </row>
    <row r="5465" spans="1:6" ht="15" x14ac:dyDescent="0.2">
      <c r="A5465" s="173"/>
      <c r="B5465" s="114"/>
      <c r="C5465" s="114"/>
      <c r="D5465" s="114"/>
      <c r="E5465" s="114"/>
      <c r="F5465" s="114"/>
    </row>
    <row r="5466" spans="1:6" ht="15" x14ac:dyDescent="0.2">
      <c r="A5466" s="173"/>
      <c r="B5466" s="114"/>
      <c r="C5466" s="114"/>
      <c r="D5466" s="114"/>
      <c r="E5466" s="114"/>
      <c r="F5466" s="114"/>
    </row>
    <row r="5467" spans="1:6" ht="15" x14ac:dyDescent="0.2">
      <c r="A5467" s="173"/>
      <c r="B5467" s="114"/>
      <c r="C5467" s="114"/>
      <c r="D5467" s="114"/>
      <c r="E5467" s="114"/>
      <c r="F5467" s="114"/>
    </row>
    <row r="5468" spans="1:6" ht="15" x14ac:dyDescent="0.2">
      <c r="A5468" s="173"/>
      <c r="B5468" s="114"/>
      <c r="C5468" s="114"/>
      <c r="D5468" s="114"/>
      <c r="E5468" s="114"/>
      <c r="F5468" s="114"/>
    </row>
    <row r="5469" spans="1:6" ht="15" x14ac:dyDescent="0.2">
      <c r="A5469" s="173"/>
      <c r="B5469" s="114"/>
      <c r="C5469" s="114"/>
      <c r="D5469" s="114"/>
      <c r="E5469" s="114"/>
      <c r="F5469" s="114"/>
    </row>
    <row r="5470" spans="1:6" ht="15" x14ac:dyDescent="0.2">
      <c r="A5470" s="173"/>
      <c r="B5470" s="114"/>
      <c r="C5470" s="114"/>
      <c r="D5470" s="114"/>
      <c r="E5470" s="114"/>
      <c r="F5470" s="114"/>
    </row>
    <row r="5471" spans="1:6" ht="15" x14ac:dyDescent="0.2">
      <c r="A5471" s="173"/>
      <c r="B5471" s="114"/>
      <c r="C5471" s="114"/>
      <c r="D5471" s="114"/>
      <c r="E5471" s="114"/>
      <c r="F5471" s="114"/>
    </row>
    <row r="5472" spans="1:6" ht="15" x14ac:dyDescent="0.2">
      <c r="A5472" s="173"/>
      <c r="B5472" s="114"/>
      <c r="C5472" s="114"/>
      <c r="D5472" s="114"/>
      <c r="E5472" s="114"/>
      <c r="F5472" s="114"/>
    </row>
    <row r="5473" spans="1:6" ht="15" x14ac:dyDescent="0.2">
      <c r="A5473" s="173"/>
      <c r="B5473" s="114"/>
      <c r="C5473" s="114"/>
      <c r="D5473" s="114"/>
      <c r="E5473" s="114"/>
      <c r="F5473" s="114"/>
    </row>
    <row r="5474" spans="1:6" ht="15" x14ac:dyDescent="0.2">
      <c r="A5474" s="173"/>
      <c r="B5474" s="114"/>
      <c r="C5474" s="114"/>
      <c r="D5474" s="114"/>
      <c r="E5474" s="114"/>
      <c r="F5474" s="114"/>
    </row>
    <row r="5475" spans="1:6" ht="15" x14ac:dyDescent="0.2">
      <c r="A5475" s="173"/>
      <c r="B5475" s="114"/>
      <c r="C5475" s="114"/>
      <c r="D5475" s="114"/>
      <c r="E5475" s="114"/>
      <c r="F5475" s="114"/>
    </row>
    <row r="5476" spans="1:6" ht="15" x14ac:dyDescent="0.2">
      <c r="A5476" s="173"/>
      <c r="B5476" s="114"/>
      <c r="C5476" s="114"/>
      <c r="D5476" s="114"/>
      <c r="E5476" s="114"/>
      <c r="F5476" s="114"/>
    </row>
    <row r="5477" spans="1:6" ht="15" x14ac:dyDescent="0.2">
      <c r="A5477" s="173"/>
      <c r="B5477" s="114"/>
      <c r="C5477" s="114"/>
      <c r="D5477" s="114"/>
      <c r="E5477" s="114"/>
      <c r="F5477" s="114"/>
    </row>
    <row r="5478" spans="1:6" ht="15" x14ac:dyDescent="0.2">
      <c r="A5478" s="173"/>
      <c r="B5478" s="114"/>
      <c r="C5478" s="114"/>
      <c r="D5478" s="114"/>
      <c r="E5478" s="114"/>
      <c r="F5478" s="114"/>
    </row>
    <row r="5479" spans="1:6" ht="15" x14ac:dyDescent="0.2">
      <c r="A5479" s="173"/>
      <c r="B5479" s="114"/>
      <c r="C5479" s="114"/>
      <c r="D5479" s="114"/>
      <c r="E5479" s="114"/>
      <c r="F5479" s="114"/>
    </row>
    <row r="5480" spans="1:6" ht="15" x14ac:dyDescent="0.2">
      <c r="A5480" s="173"/>
      <c r="B5480" s="114"/>
      <c r="C5480" s="114"/>
      <c r="D5480" s="114"/>
      <c r="E5480" s="114"/>
      <c r="F5480" s="114"/>
    </row>
    <row r="5481" spans="1:6" ht="15" x14ac:dyDescent="0.2">
      <c r="A5481" s="173"/>
      <c r="B5481" s="114"/>
      <c r="C5481" s="114"/>
      <c r="D5481" s="114"/>
      <c r="E5481" s="114"/>
      <c r="F5481" s="114"/>
    </row>
    <row r="5482" spans="1:6" ht="15" x14ac:dyDescent="0.2">
      <c r="A5482" s="173"/>
      <c r="B5482" s="114"/>
      <c r="C5482" s="114"/>
      <c r="D5482" s="114"/>
      <c r="E5482" s="114"/>
      <c r="F5482" s="114"/>
    </row>
    <row r="5483" spans="1:6" ht="15" x14ac:dyDescent="0.2">
      <c r="A5483" s="173"/>
      <c r="B5483" s="114"/>
      <c r="C5483" s="114"/>
      <c r="D5483" s="114"/>
      <c r="E5483" s="114"/>
      <c r="F5483" s="114"/>
    </row>
    <row r="5484" spans="1:6" ht="15" x14ac:dyDescent="0.2">
      <c r="A5484" s="173"/>
      <c r="B5484" s="114"/>
      <c r="C5484" s="114"/>
      <c r="D5484" s="114"/>
      <c r="E5484" s="114"/>
      <c r="F5484" s="114"/>
    </row>
    <row r="5485" spans="1:6" ht="15" x14ac:dyDescent="0.2">
      <c r="A5485" s="173"/>
      <c r="B5485" s="114"/>
      <c r="C5485" s="114"/>
      <c r="D5485" s="114"/>
      <c r="E5485" s="114"/>
      <c r="F5485" s="114"/>
    </row>
    <row r="5486" spans="1:6" ht="15" x14ac:dyDescent="0.2">
      <c r="A5486" s="173"/>
      <c r="B5486" s="114"/>
      <c r="C5486" s="114"/>
      <c r="D5486" s="114"/>
      <c r="E5486" s="114"/>
      <c r="F5486" s="114"/>
    </row>
    <row r="5487" spans="1:6" ht="15" x14ac:dyDescent="0.2">
      <c r="A5487" s="173"/>
      <c r="B5487" s="114"/>
      <c r="C5487" s="114"/>
      <c r="D5487" s="114"/>
      <c r="E5487" s="114"/>
      <c r="F5487" s="114"/>
    </row>
    <row r="5488" spans="1:6" ht="15" x14ac:dyDescent="0.2">
      <c r="A5488" s="173"/>
      <c r="B5488" s="114"/>
      <c r="C5488" s="114"/>
      <c r="D5488" s="114"/>
      <c r="E5488" s="114"/>
      <c r="F5488" s="114"/>
    </row>
    <row r="5489" spans="1:6" ht="15" x14ac:dyDescent="0.2">
      <c r="A5489" s="173"/>
      <c r="B5489" s="114"/>
      <c r="C5489" s="114"/>
      <c r="D5489" s="114"/>
      <c r="E5489" s="114"/>
      <c r="F5489" s="114"/>
    </row>
    <row r="5490" spans="1:6" ht="15" x14ac:dyDescent="0.2">
      <c r="A5490" s="173"/>
      <c r="B5490" s="114"/>
      <c r="C5490" s="114"/>
      <c r="D5490" s="114"/>
      <c r="E5490" s="114"/>
      <c r="F5490" s="114"/>
    </row>
    <row r="5491" spans="1:6" ht="15" x14ac:dyDescent="0.2">
      <c r="A5491" s="173"/>
      <c r="B5491" s="114"/>
      <c r="C5491" s="114"/>
      <c r="D5491" s="114"/>
      <c r="E5491" s="114"/>
      <c r="F5491" s="114"/>
    </row>
    <row r="5492" spans="1:6" ht="15" x14ac:dyDescent="0.2">
      <c r="A5492" s="173"/>
      <c r="B5492" s="114"/>
      <c r="C5492" s="114"/>
      <c r="D5492" s="114"/>
      <c r="E5492" s="114"/>
      <c r="F5492" s="114"/>
    </row>
    <row r="5493" spans="1:6" ht="15" x14ac:dyDescent="0.2">
      <c r="A5493" s="173"/>
      <c r="B5493" s="114"/>
      <c r="C5493" s="114"/>
      <c r="D5493" s="114"/>
      <c r="E5493" s="114"/>
      <c r="F5493" s="114"/>
    </row>
    <row r="5494" spans="1:6" ht="15" x14ac:dyDescent="0.2">
      <c r="A5494" s="173"/>
      <c r="B5494" s="114"/>
      <c r="C5494" s="114"/>
      <c r="D5494" s="114"/>
      <c r="E5494" s="114"/>
      <c r="F5494" s="114"/>
    </row>
    <row r="5495" spans="1:6" ht="15" x14ac:dyDescent="0.2">
      <c r="A5495" s="173"/>
      <c r="B5495" s="114"/>
      <c r="C5495" s="114"/>
      <c r="D5495" s="114"/>
      <c r="E5495" s="114"/>
      <c r="F5495" s="114"/>
    </row>
    <row r="5496" spans="1:6" ht="15" x14ac:dyDescent="0.2">
      <c r="A5496" s="173"/>
      <c r="B5496" s="114"/>
      <c r="C5496" s="114"/>
      <c r="D5496" s="114"/>
      <c r="E5496" s="114"/>
      <c r="F5496" s="114"/>
    </row>
    <row r="5497" spans="1:6" ht="15" x14ac:dyDescent="0.2">
      <c r="A5497" s="173"/>
      <c r="B5497" s="114"/>
      <c r="C5497" s="114"/>
      <c r="D5497" s="114"/>
      <c r="E5497" s="114"/>
      <c r="F5497" s="114"/>
    </row>
    <row r="5498" spans="1:6" ht="15" x14ac:dyDescent="0.2">
      <c r="A5498" s="173"/>
      <c r="B5498" s="114"/>
      <c r="C5498" s="114"/>
      <c r="D5498" s="114"/>
      <c r="E5498" s="114"/>
      <c r="F5498" s="114"/>
    </row>
    <row r="5499" spans="1:6" ht="15" x14ac:dyDescent="0.2">
      <c r="A5499" s="173"/>
      <c r="B5499" s="114"/>
      <c r="C5499" s="114"/>
      <c r="D5499" s="114"/>
      <c r="E5499" s="114"/>
      <c r="F5499" s="114"/>
    </row>
    <row r="5500" spans="1:6" ht="15" x14ac:dyDescent="0.2">
      <c r="A5500" s="173"/>
      <c r="B5500" s="114"/>
      <c r="C5500" s="114"/>
      <c r="D5500" s="114"/>
      <c r="E5500" s="114"/>
      <c r="F5500" s="114"/>
    </row>
    <row r="5501" spans="1:6" ht="15" x14ac:dyDescent="0.2">
      <c r="A5501" s="173"/>
      <c r="B5501" s="114"/>
      <c r="C5501" s="114"/>
      <c r="D5501" s="114"/>
      <c r="E5501" s="114"/>
      <c r="F5501" s="114"/>
    </row>
    <row r="5502" spans="1:6" ht="15" x14ac:dyDescent="0.2">
      <c r="A5502" s="173"/>
      <c r="B5502" s="114"/>
      <c r="C5502" s="114"/>
      <c r="D5502" s="114"/>
      <c r="E5502" s="114"/>
      <c r="F5502" s="114"/>
    </row>
    <row r="5503" spans="1:6" ht="15" x14ac:dyDescent="0.2">
      <c r="A5503" s="173"/>
      <c r="B5503" s="114"/>
      <c r="C5503" s="114"/>
      <c r="D5503" s="114"/>
      <c r="E5503" s="114"/>
      <c r="F5503" s="114"/>
    </row>
    <row r="5504" spans="1:6" ht="15" x14ac:dyDescent="0.2">
      <c r="A5504" s="173"/>
      <c r="B5504" s="114"/>
      <c r="C5504" s="114"/>
      <c r="D5504" s="114"/>
      <c r="E5504" s="114"/>
      <c r="F5504" s="114"/>
    </row>
    <row r="5505" spans="1:6" ht="15" x14ac:dyDescent="0.2">
      <c r="A5505" s="173"/>
      <c r="B5505" s="114"/>
      <c r="C5505" s="114"/>
      <c r="D5505" s="114"/>
      <c r="E5505" s="114"/>
      <c r="F5505" s="114"/>
    </row>
    <row r="5506" spans="1:6" ht="15" x14ac:dyDescent="0.2">
      <c r="A5506" s="173"/>
      <c r="B5506" s="114"/>
      <c r="C5506" s="114"/>
      <c r="D5506" s="114"/>
      <c r="E5506" s="114"/>
      <c r="F5506" s="114"/>
    </row>
    <row r="5507" spans="1:6" ht="15" x14ac:dyDescent="0.2">
      <c r="A5507" s="173"/>
      <c r="B5507" s="114"/>
      <c r="C5507" s="114"/>
      <c r="D5507" s="114"/>
      <c r="E5507" s="114"/>
      <c r="F5507" s="114"/>
    </row>
    <row r="5508" spans="1:6" ht="15" x14ac:dyDescent="0.2">
      <c r="A5508" s="173"/>
      <c r="B5508" s="114"/>
      <c r="C5508" s="114"/>
      <c r="D5508" s="114"/>
      <c r="E5508" s="114"/>
      <c r="F5508" s="114"/>
    </row>
    <row r="5509" spans="1:6" ht="15" x14ac:dyDescent="0.2">
      <c r="A5509" s="173"/>
      <c r="B5509" s="114"/>
      <c r="C5509" s="114"/>
      <c r="D5509" s="114"/>
      <c r="E5509" s="114"/>
      <c r="F5509" s="114"/>
    </row>
    <row r="5510" spans="1:6" ht="15" x14ac:dyDescent="0.2">
      <c r="A5510" s="173"/>
      <c r="B5510" s="114"/>
      <c r="C5510" s="114"/>
      <c r="D5510" s="114"/>
      <c r="E5510" s="114"/>
      <c r="F5510" s="114"/>
    </row>
    <row r="5511" spans="1:6" ht="15" x14ac:dyDescent="0.2">
      <c r="A5511" s="173"/>
      <c r="B5511" s="114"/>
      <c r="C5511" s="114"/>
      <c r="D5511" s="114"/>
      <c r="E5511" s="114"/>
      <c r="F5511" s="114"/>
    </row>
    <row r="5512" spans="1:6" ht="15" x14ac:dyDescent="0.2">
      <c r="A5512" s="173"/>
      <c r="B5512" s="114"/>
      <c r="C5512" s="114"/>
      <c r="D5512" s="114"/>
      <c r="E5512" s="114"/>
      <c r="F5512" s="114"/>
    </row>
    <row r="5513" spans="1:6" ht="15" x14ac:dyDescent="0.2">
      <c r="A5513" s="173"/>
      <c r="B5513" s="114"/>
      <c r="C5513" s="114"/>
      <c r="D5513" s="114"/>
      <c r="E5513" s="114"/>
      <c r="F5513" s="114"/>
    </row>
    <row r="5514" spans="1:6" ht="15" x14ac:dyDescent="0.2">
      <c r="A5514" s="173"/>
      <c r="B5514" s="114"/>
      <c r="C5514" s="114"/>
      <c r="D5514" s="114"/>
      <c r="E5514" s="114"/>
      <c r="F5514" s="114"/>
    </row>
    <row r="5515" spans="1:6" ht="15" x14ac:dyDescent="0.2">
      <c r="A5515" s="173"/>
      <c r="B5515" s="114"/>
      <c r="C5515" s="114"/>
      <c r="D5515" s="114"/>
      <c r="E5515" s="114"/>
      <c r="F5515" s="114"/>
    </row>
    <row r="5516" spans="1:6" ht="15" x14ac:dyDescent="0.2">
      <c r="A5516" s="173"/>
      <c r="B5516" s="114"/>
      <c r="C5516" s="114"/>
      <c r="D5516" s="114"/>
      <c r="E5516" s="114"/>
      <c r="F5516" s="114"/>
    </row>
    <row r="5517" spans="1:6" ht="15" x14ac:dyDescent="0.2">
      <c r="A5517" s="173"/>
      <c r="B5517" s="114"/>
      <c r="C5517" s="114"/>
      <c r="D5517" s="114"/>
      <c r="E5517" s="114"/>
      <c r="F5517" s="114"/>
    </row>
    <row r="5518" spans="1:6" ht="15" x14ac:dyDescent="0.2">
      <c r="A5518" s="173"/>
      <c r="B5518" s="114"/>
      <c r="C5518" s="114"/>
      <c r="D5518" s="114"/>
      <c r="E5518" s="114"/>
      <c r="F5518" s="114"/>
    </row>
    <row r="5519" spans="1:6" ht="15" x14ac:dyDescent="0.2">
      <c r="A5519" s="173"/>
      <c r="B5519" s="114"/>
      <c r="C5519" s="114"/>
      <c r="D5519" s="114"/>
      <c r="E5519" s="114"/>
      <c r="F5519" s="114"/>
    </row>
    <row r="5520" spans="1:6" ht="15" x14ac:dyDescent="0.2">
      <c r="A5520" s="173"/>
      <c r="B5520" s="114"/>
      <c r="C5520" s="114"/>
      <c r="D5520" s="114"/>
      <c r="E5520" s="114"/>
      <c r="F5520" s="114"/>
    </row>
    <row r="5521" spans="1:6" ht="15" x14ac:dyDescent="0.2">
      <c r="A5521" s="173"/>
      <c r="B5521" s="114"/>
      <c r="C5521" s="114"/>
      <c r="D5521" s="114"/>
      <c r="E5521" s="114"/>
      <c r="F5521" s="114"/>
    </row>
    <row r="5522" spans="1:6" ht="15" x14ac:dyDescent="0.2">
      <c r="A5522" s="173"/>
      <c r="B5522" s="114"/>
      <c r="C5522" s="114"/>
      <c r="D5522" s="114"/>
      <c r="E5522" s="114"/>
      <c r="F5522" s="114"/>
    </row>
    <row r="5523" spans="1:6" ht="15" x14ac:dyDescent="0.2">
      <c r="A5523" s="173"/>
      <c r="B5523" s="114"/>
      <c r="C5523" s="114"/>
      <c r="D5523" s="114"/>
      <c r="E5523" s="114"/>
      <c r="F5523" s="114"/>
    </row>
    <row r="5524" spans="1:6" ht="15" x14ac:dyDescent="0.2">
      <c r="A5524" s="173"/>
      <c r="B5524" s="114"/>
      <c r="C5524" s="114"/>
      <c r="D5524" s="114"/>
      <c r="E5524" s="114"/>
      <c r="F5524" s="114"/>
    </row>
    <row r="5525" spans="1:6" ht="15" x14ac:dyDescent="0.2">
      <c r="A5525" s="173"/>
      <c r="B5525" s="114"/>
      <c r="C5525" s="114"/>
      <c r="D5525" s="114"/>
      <c r="E5525" s="114"/>
      <c r="F5525" s="114"/>
    </row>
    <row r="5526" spans="1:6" ht="15" x14ac:dyDescent="0.2">
      <c r="A5526" s="173"/>
      <c r="B5526" s="114"/>
      <c r="C5526" s="114"/>
      <c r="D5526" s="114"/>
      <c r="E5526" s="114"/>
      <c r="F5526" s="114"/>
    </row>
    <row r="5527" spans="1:6" ht="15" x14ac:dyDescent="0.2">
      <c r="A5527" s="173"/>
      <c r="B5527" s="114"/>
      <c r="C5527" s="114"/>
      <c r="D5527" s="114"/>
      <c r="E5527" s="114"/>
      <c r="F5527" s="114"/>
    </row>
    <row r="5528" spans="1:6" ht="15" x14ac:dyDescent="0.2">
      <c r="A5528" s="173"/>
      <c r="B5528" s="114"/>
      <c r="C5528" s="114"/>
      <c r="D5528" s="114"/>
      <c r="E5528" s="114"/>
      <c r="F5528" s="114"/>
    </row>
    <row r="5529" spans="1:6" ht="15" x14ac:dyDescent="0.2">
      <c r="A5529" s="173"/>
      <c r="B5529" s="114"/>
      <c r="C5529" s="114"/>
      <c r="D5529" s="114"/>
      <c r="E5529" s="114"/>
      <c r="F5529" s="114"/>
    </row>
    <row r="5530" spans="1:6" ht="15" x14ac:dyDescent="0.2">
      <c r="A5530" s="173"/>
      <c r="B5530" s="114"/>
      <c r="C5530" s="114"/>
      <c r="D5530" s="114"/>
      <c r="E5530" s="114"/>
      <c r="F5530" s="114"/>
    </row>
    <row r="5531" spans="1:6" ht="15" x14ac:dyDescent="0.2">
      <c r="A5531" s="173"/>
      <c r="B5531" s="114"/>
      <c r="C5531" s="114"/>
      <c r="D5531" s="114"/>
      <c r="E5531" s="114"/>
      <c r="F5531" s="114"/>
    </row>
    <row r="5532" spans="1:6" ht="15" x14ac:dyDescent="0.2">
      <c r="A5532" s="173"/>
      <c r="B5532" s="114"/>
      <c r="C5532" s="114"/>
      <c r="D5532" s="114"/>
      <c r="E5532" s="114"/>
      <c r="F5532" s="114"/>
    </row>
    <row r="5533" spans="1:6" ht="15" x14ac:dyDescent="0.2">
      <c r="A5533" s="173"/>
      <c r="B5533" s="114"/>
      <c r="C5533" s="114"/>
      <c r="D5533" s="114"/>
      <c r="E5533" s="114"/>
      <c r="F5533" s="114"/>
    </row>
    <row r="5534" spans="1:6" ht="15" x14ac:dyDescent="0.2">
      <c r="A5534" s="173"/>
      <c r="B5534" s="114"/>
      <c r="C5534" s="114"/>
      <c r="D5534" s="114"/>
      <c r="E5534" s="114"/>
      <c r="F5534" s="114"/>
    </row>
    <row r="5535" spans="1:6" ht="15" x14ac:dyDescent="0.2">
      <c r="A5535" s="173"/>
      <c r="B5535" s="114"/>
      <c r="C5535" s="114"/>
      <c r="D5535" s="114"/>
      <c r="E5535" s="114"/>
      <c r="F5535" s="114"/>
    </row>
    <row r="5536" spans="1:6" ht="15" x14ac:dyDescent="0.2">
      <c r="A5536" s="173"/>
      <c r="B5536" s="114"/>
      <c r="C5536" s="114"/>
      <c r="D5536" s="114"/>
      <c r="E5536" s="114"/>
      <c r="F5536" s="114"/>
    </row>
    <row r="5537" spans="1:6" ht="15" x14ac:dyDescent="0.2">
      <c r="A5537" s="173"/>
      <c r="B5537" s="114"/>
      <c r="C5537" s="114"/>
      <c r="D5537" s="114"/>
      <c r="E5537" s="114"/>
      <c r="F5537" s="114"/>
    </row>
    <row r="5538" spans="1:6" ht="15" x14ac:dyDescent="0.2">
      <c r="A5538" s="173"/>
      <c r="B5538" s="114"/>
      <c r="C5538" s="114"/>
      <c r="D5538" s="114"/>
      <c r="E5538" s="114"/>
      <c r="F5538" s="114"/>
    </row>
    <row r="5539" spans="1:6" ht="15" x14ac:dyDescent="0.2">
      <c r="A5539" s="173"/>
      <c r="B5539" s="114"/>
      <c r="C5539" s="114"/>
      <c r="D5539" s="114"/>
      <c r="E5539" s="114"/>
      <c r="F5539" s="114"/>
    </row>
    <row r="5540" spans="1:6" ht="15" x14ac:dyDescent="0.2">
      <c r="A5540" s="173"/>
      <c r="B5540" s="114"/>
      <c r="C5540" s="114"/>
      <c r="D5540" s="114"/>
      <c r="E5540" s="114"/>
      <c r="F5540" s="114"/>
    </row>
    <row r="5541" spans="1:6" ht="15" x14ac:dyDescent="0.2">
      <c r="A5541" s="173"/>
      <c r="B5541" s="114"/>
      <c r="C5541" s="114"/>
      <c r="D5541" s="114"/>
      <c r="E5541" s="114"/>
      <c r="F5541" s="114"/>
    </row>
    <row r="5542" spans="1:6" ht="15" x14ac:dyDescent="0.2">
      <c r="A5542" s="173"/>
      <c r="B5542" s="114"/>
      <c r="C5542" s="114"/>
      <c r="D5542" s="114"/>
      <c r="E5542" s="114"/>
      <c r="F5542" s="114"/>
    </row>
    <row r="5543" spans="1:6" ht="15" x14ac:dyDescent="0.2">
      <c r="A5543" s="173"/>
      <c r="B5543" s="114"/>
      <c r="C5543" s="114"/>
      <c r="D5543" s="114"/>
      <c r="E5543" s="114"/>
      <c r="F5543" s="114"/>
    </row>
    <row r="5544" spans="1:6" ht="15" x14ac:dyDescent="0.2">
      <c r="A5544" s="173"/>
      <c r="B5544" s="114"/>
      <c r="C5544" s="114"/>
      <c r="D5544" s="114"/>
      <c r="E5544" s="114"/>
      <c r="F5544" s="114"/>
    </row>
    <row r="5545" spans="1:6" ht="15" x14ac:dyDescent="0.2">
      <c r="A5545" s="173"/>
      <c r="B5545" s="114"/>
      <c r="C5545" s="114"/>
      <c r="D5545" s="114"/>
      <c r="E5545" s="114"/>
      <c r="F5545" s="114"/>
    </row>
    <row r="5546" spans="1:6" ht="15" x14ac:dyDescent="0.2">
      <c r="A5546" s="173"/>
      <c r="B5546" s="114"/>
      <c r="C5546" s="114"/>
      <c r="D5546" s="114"/>
      <c r="E5546" s="114"/>
      <c r="F5546" s="114"/>
    </row>
    <row r="5547" spans="1:6" ht="15" x14ac:dyDescent="0.2">
      <c r="A5547" s="173"/>
      <c r="B5547" s="114"/>
      <c r="C5547" s="114"/>
      <c r="D5547" s="114"/>
      <c r="E5547" s="114"/>
      <c r="F5547" s="114"/>
    </row>
    <row r="5548" spans="1:6" ht="15" x14ac:dyDescent="0.2">
      <c r="A5548" s="173"/>
      <c r="B5548" s="114"/>
      <c r="C5548" s="114"/>
      <c r="D5548" s="114"/>
      <c r="E5548" s="114"/>
      <c r="F5548" s="114"/>
    </row>
    <row r="5549" spans="1:6" ht="15" x14ac:dyDescent="0.2">
      <c r="A5549" s="173"/>
      <c r="B5549" s="114"/>
      <c r="C5549" s="114"/>
      <c r="D5549" s="114"/>
      <c r="E5549" s="114"/>
      <c r="F5549" s="114"/>
    </row>
    <row r="5550" spans="1:6" ht="15" x14ac:dyDescent="0.2">
      <c r="A5550" s="173"/>
      <c r="B5550" s="114"/>
      <c r="C5550" s="114"/>
      <c r="D5550" s="114"/>
      <c r="E5550" s="114"/>
      <c r="F5550" s="114"/>
    </row>
    <row r="5551" spans="1:6" ht="15" x14ac:dyDescent="0.2">
      <c r="A5551" s="173"/>
      <c r="B5551" s="114"/>
      <c r="C5551" s="114"/>
      <c r="D5551" s="114"/>
      <c r="E5551" s="114"/>
      <c r="F5551" s="114"/>
    </row>
    <row r="5552" spans="1:6" ht="15" x14ac:dyDescent="0.2">
      <c r="A5552" s="173"/>
      <c r="B5552" s="114"/>
      <c r="C5552" s="114"/>
      <c r="D5552" s="114"/>
      <c r="E5552" s="114"/>
      <c r="F5552" s="114"/>
    </row>
    <row r="5553" spans="1:6" ht="15" x14ac:dyDescent="0.2">
      <c r="A5553" s="173"/>
      <c r="B5553" s="114"/>
      <c r="C5553" s="114"/>
      <c r="D5553" s="114"/>
      <c r="E5553" s="114"/>
      <c r="F5553" s="114"/>
    </row>
    <row r="5554" spans="1:6" ht="15" x14ac:dyDescent="0.2">
      <c r="A5554" s="173"/>
      <c r="B5554" s="114"/>
      <c r="C5554" s="114"/>
      <c r="D5554" s="114"/>
      <c r="E5554" s="114"/>
      <c r="F5554" s="114"/>
    </row>
    <row r="5555" spans="1:6" ht="15" x14ac:dyDescent="0.2">
      <c r="A5555" s="173"/>
      <c r="B5555" s="114"/>
      <c r="C5555" s="114"/>
      <c r="D5555" s="114"/>
      <c r="E5555" s="114"/>
      <c r="F5555" s="114"/>
    </row>
    <row r="5556" spans="1:6" ht="15" x14ac:dyDescent="0.2">
      <c r="A5556" s="173"/>
      <c r="B5556" s="114"/>
      <c r="C5556" s="114"/>
      <c r="D5556" s="114"/>
      <c r="E5556" s="114"/>
      <c r="F5556" s="114"/>
    </row>
    <row r="5557" spans="1:6" ht="15" x14ac:dyDescent="0.2">
      <c r="A5557" s="173"/>
      <c r="B5557" s="114"/>
      <c r="C5557" s="114"/>
      <c r="D5557" s="114"/>
      <c r="E5557" s="114"/>
      <c r="F5557" s="114"/>
    </row>
    <row r="5558" spans="1:6" ht="15" x14ac:dyDescent="0.2">
      <c r="A5558" s="173"/>
      <c r="B5558" s="114"/>
      <c r="C5558" s="114"/>
      <c r="D5558" s="114"/>
      <c r="E5558" s="114"/>
      <c r="F5558" s="114"/>
    </row>
    <row r="5559" spans="1:6" ht="15" x14ac:dyDescent="0.2">
      <c r="A5559" s="173"/>
      <c r="B5559" s="114"/>
      <c r="C5559" s="114"/>
      <c r="D5559" s="114"/>
      <c r="E5559" s="114"/>
      <c r="F5559" s="114"/>
    </row>
    <row r="5560" spans="1:6" ht="15" x14ac:dyDescent="0.2">
      <c r="A5560" s="173"/>
      <c r="B5560" s="114"/>
      <c r="C5560" s="114"/>
      <c r="D5560" s="114"/>
      <c r="E5560" s="114"/>
      <c r="F5560" s="114"/>
    </row>
    <row r="5561" spans="1:6" ht="15" x14ac:dyDescent="0.2">
      <c r="A5561" s="173"/>
      <c r="B5561" s="114"/>
      <c r="C5561" s="114"/>
      <c r="D5561" s="114"/>
      <c r="E5561" s="114"/>
      <c r="F5561" s="114"/>
    </row>
    <row r="5562" spans="1:6" ht="15" x14ac:dyDescent="0.2">
      <c r="A5562" s="173"/>
      <c r="B5562" s="114"/>
      <c r="C5562" s="114"/>
      <c r="D5562" s="114"/>
      <c r="E5562" s="114"/>
      <c r="F5562" s="114"/>
    </row>
    <row r="5563" spans="1:6" ht="15" x14ac:dyDescent="0.2">
      <c r="A5563" s="173"/>
      <c r="B5563" s="114"/>
      <c r="C5563" s="114"/>
      <c r="D5563" s="114"/>
      <c r="E5563" s="114"/>
      <c r="F5563" s="114"/>
    </row>
    <row r="5564" spans="1:6" ht="15" x14ac:dyDescent="0.2">
      <c r="A5564" s="173"/>
      <c r="B5564" s="114"/>
      <c r="C5564" s="114"/>
      <c r="D5564" s="114"/>
      <c r="E5564" s="114"/>
      <c r="F5564" s="114"/>
    </row>
    <row r="5565" spans="1:6" ht="15" x14ac:dyDescent="0.2">
      <c r="A5565" s="173"/>
      <c r="B5565" s="114"/>
      <c r="C5565" s="114"/>
      <c r="D5565" s="114"/>
      <c r="E5565" s="114"/>
      <c r="F5565" s="114"/>
    </row>
    <row r="5566" spans="1:6" ht="15" x14ac:dyDescent="0.2">
      <c r="A5566" s="173"/>
      <c r="B5566" s="114"/>
      <c r="C5566" s="114"/>
      <c r="D5566" s="114"/>
      <c r="E5566" s="114"/>
      <c r="F5566" s="114"/>
    </row>
    <row r="5567" spans="1:6" ht="15" x14ac:dyDescent="0.2">
      <c r="A5567" s="173"/>
      <c r="B5567" s="114"/>
      <c r="C5567" s="114"/>
      <c r="D5567" s="114"/>
      <c r="E5567" s="114"/>
      <c r="F5567" s="114"/>
    </row>
    <row r="5568" spans="1:6" ht="15" x14ac:dyDescent="0.2">
      <c r="A5568" s="173"/>
      <c r="B5568" s="114"/>
      <c r="C5568" s="114"/>
      <c r="D5568" s="114"/>
      <c r="E5568" s="114"/>
      <c r="F5568" s="114"/>
    </row>
    <row r="5569" spans="1:6" ht="15" x14ac:dyDescent="0.2">
      <c r="A5569" s="173"/>
      <c r="B5569" s="114"/>
      <c r="C5569" s="114"/>
      <c r="D5569" s="114"/>
      <c r="E5569" s="114"/>
      <c r="F5569" s="114"/>
    </row>
    <row r="5570" spans="1:6" ht="15" x14ac:dyDescent="0.2">
      <c r="A5570" s="173"/>
      <c r="B5570" s="114"/>
      <c r="C5570" s="114"/>
      <c r="D5570" s="114"/>
      <c r="E5570" s="114"/>
      <c r="F5570" s="114"/>
    </row>
    <row r="5571" spans="1:6" ht="15" x14ac:dyDescent="0.2">
      <c r="A5571" s="173"/>
      <c r="B5571" s="114"/>
      <c r="C5571" s="114"/>
      <c r="D5571" s="114"/>
      <c r="E5571" s="114"/>
      <c r="F5571" s="114"/>
    </row>
    <row r="5572" spans="1:6" ht="15" x14ac:dyDescent="0.2">
      <c r="A5572" s="173"/>
      <c r="B5572" s="114"/>
      <c r="C5572" s="114"/>
      <c r="D5572" s="114"/>
      <c r="E5572" s="114"/>
      <c r="F5572" s="114"/>
    </row>
    <row r="5573" spans="1:6" ht="15" x14ac:dyDescent="0.2">
      <c r="A5573" s="173"/>
      <c r="B5573" s="114"/>
      <c r="C5573" s="114"/>
      <c r="D5573" s="114"/>
      <c r="E5573" s="114"/>
      <c r="F5573" s="114"/>
    </row>
    <row r="5574" spans="1:6" ht="15" x14ac:dyDescent="0.2">
      <c r="A5574" s="173"/>
      <c r="B5574" s="114"/>
      <c r="C5574" s="114"/>
      <c r="D5574" s="114"/>
      <c r="E5574" s="114"/>
      <c r="F5574" s="114"/>
    </row>
    <row r="5575" spans="1:6" ht="15" x14ac:dyDescent="0.2">
      <c r="A5575" s="173"/>
      <c r="B5575" s="114"/>
      <c r="C5575" s="114"/>
      <c r="D5575" s="114"/>
      <c r="E5575" s="114"/>
      <c r="F5575" s="114"/>
    </row>
    <row r="5576" spans="1:6" ht="15" x14ac:dyDescent="0.2">
      <c r="A5576" s="173"/>
      <c r="B5576" s="114"/>
      <c r="C5576" s="114"/>
      <c r="D5576" s="114"/>
      <c r="E5576" s="114"/>
      <c r="F5576" s="114"/>
    </row>
    <row r="5577" spans="1:6" ht="15" x14ac:dyDescent="0.2">
      <c r="A5577" s="173"/>
      <c r="B5577" s="114"/>
      <c r="C5577" s="114"/>
      <c r="D5577" s="114"/>
      <c r="E5577" s="114"/>
      <c r="F5577" s="114"/>
    </row>
    <row r="5578" spans="1:6" ht="15" x14ac:dyDescent="0.2">
      <c r="A5578" s="173"/>
      <c r="B5578" s="114"/>
      <c r="C5578" s="114"/>
      <c r="D5578" s="114"/>
      <c r="E5578" s="114"/>
      <c r="F5578" s="114"/>
    </row>
    <row r="5579" spans="1:6" ht="15" x14ac:dyDescent="0.2">
      <c r="A5579" s="173"/>
      <c r="B5579" s="114"/>
      <c r="C5579" s="114"/>
      <c r="D5579" s="114"/>
      <c r="E5579" s="114"/>
      <c r="F5579" s="114"/>
    </row>
    <row r="5580" spans="1:6" ht="15" x14ac:dyDescent="0.2">
      <c r="A5580" s="173"/>
      <c r="B5580" s="114"/>
      <c r="C5580" s="114"/>
      <c r="D5580" s="114"/>
      <c r="E5580" s="114"/>
      <c r="F5580" s="114"/>
    </row>
    <row r="5581" spans="1:6" ht="15" x14ac:dyDescent="0.2">
      <c r="A5581" s="173"/>
      <c r="B5581" s="114"/>
      <c r="C5581" s="114"/>
      <c r="D5581" s="114"/>
      <c r="E5581" s="114"/>
      <c r="F5581" s="114"/>
    </row>
    <row r="5582" spans="1:6" ht="15" x14ac:dyDescent="0.2">
      <c r="A5582" s="173"/>
      <c r="B5582" s="114"/>
      <c r="C5582" s="114"/>
      <c r="D5582" s="114"/>
      <c r="E5582" s="114"/>
      <c r="F5582" s="114"/>
    </row>
    <row r="5583" spans="1:6" ht="15" x14ac:dyDescent="0.2">
      <c r="A5583" s="173"/>
      <c r="B5583" s="114"/>
      <c r="C5583" s="114"/>
      <c r="D5583" s="114"/>
      <c r="E5583" s="114"/>
      <c r="F5583" s="114"/>
    </row>
    <row r="5584" spans="1:6" ht="15" x14ac:dyDescent="0.2">
      <c r="A5584" s="173"/>
      <c r="B5584" s="114"/>
      <c r="C5584" s="114"/>
      <c r="D5584" s="114"/>
      <c r="E5584" s="114"/>
      <c r="F5584" s="114"/>
    </row>
    <row r="5585" spans="1:6" ht="15" x14ac:dyDescent="0.2">
      <c r="A5585" s="173"/>
      <c r="B5585" s="114"/>
      <c r="C5585" s="114"/>
      <c r="D5585" s="114"/>
      <c r="E5585" s="114"/>
      <c r="F5585" s="114"/>
    </row>
    <row r="5586" spans="1:6" ht="15" x14ac:dyDescent="0.2">
      <c r="A5586" s="173"/>
      <c r="B5586" s="114"/>
      <c r="C5586" s="114"/>
      <c r="D5586" s="114"/>
      <c r="E5586" s="114"/>
      <c r="F5586" s="114"/>
    </row>
    <row r="5587" spans="1:6" ht="15" x14ac:dyDescent="0.2">
      <c r="A5587" s="173"/>
      <c r="B5587" s="114"/>
      <c r="C5587" s="114"/>
      <c r="D5587" s="114"/>
      <c r="E5587" s="114"/>
      <c r="F5587" s="114"/>
    </row>
    <row r="5588" spans="1:6" ht="15" x14ac:dyDescent="0.2">
      <c r="A5588" s="173"/>
      <c r="B5588" s="114"/>
      <c r="C5588" s="114"/>
      <c r="D5588" s="114"/>
      <c r="E5588" s="114"/>
      <c r="F5588" s="114"/>
    </row>
    <row r="5589" spans="1:6" ht="15" x14ac:dyDescent="0.2">
      <c r="A5589" s="173"/>
      <c r="B5589" s="114"/>
      <c r="C5589" s="114"/>
      <c r="D5589" s="114"/>
      <c r="E5589" s="114"/>
      <c r="F5589" s="114"/>
    </row>
    <row r="5590" spans="1:6" ht="15" x14ac:dyDescent="0.2">
      <c r="A5590" s="173"/>
      <c r="B5590" s="114"/>
      <c r="C5590" s="114"/>
      <c r="D5590" s="114"/>
      <c r="E5590" s="114"/>
      <c r="F5590" s="114"/>
    </row>
    <row r="5591" spans="1:6" ht="15" x14ac:dyDescent="0.2">
      <c r="A5591" s="173"/>
      <c r="B5591" s="114"/>
      <c r="C5591" s="114"/>
      <c r="D5591" s="114"/>
      <c r="E5591" s="114"/>
      <c r="F5591" s="114"/>
    </row>
    <row r="5592" spans="1:6" ht="15" x14ac:dyDescent="0.2">
      <c r="A5592" s="173"/>
      <c r="B5592" s="114"/>
      <c r="C5592" s="114"/>
      <c r="D5592" s="114"/>
      <c r="E5592" s="114"/>
      <c r="F5592" s="114"/>
    </row>
    <row r="5593" spans="1:6" ht="15" x14ac:dyDescent="0.2">
      <c r="A5593" s="173"/>
      <c r="B5593" s="114"/>
      <c r="C5593" s="114"/>
      <c r="D5593" s="114"/>
      <c r="E5593" s="114"/>
      <c r="F5593" s="114"/>
    </row>
    <row r="5594" spans="1:6" ht="15" x14ac:dyDescent="0.2">
      <c r="A5594" s="173"/>
      <c r="B5594" s="114"/>
      <c r="C5594" s="114"/>
      <c r="D5594" s="114"/>
      <c r="E5594" s="114"/>
      <c r="F5594" s="114"/>
    </row>
    <row r="5595" spans="1:6" ht="15" x14ac:dyDescent="0.2">
      <c r="A5595" s="173"/>
      <c r="B5595" s="114"/>
      <c r="C5595" s="114"/>
      <c r="D5595" s="114"/>
      <c r="E5595" s="114"/>
      <c r="F5595" s="114"/>
    </row>
    <row r="5596" spans="1:6" ht="15" x14ac:dyDescent="0.2">
      <c r="A5596" s="173"/>
      <c r="B5596" s="114"/>
      <c r="C5596" s="114"/>
      <c r="D5596" s="114"/>
      <c r="E5596" s="114"/>
      <c r="F5596" s="114"/>
    </row>
    <row r="5597" spans="1:6" ht="15" x14ac:dyDescent="0.2">
      <c r="A5597" s="173"/>
      <c r="B5597" s="114"/>
      <c r="C5597" s="114"/>
      <c r="D5597" s="114"/>
      <c r="E5597" s="114"/>
      <c r="F5597" s="114"/>
    </row>
    <row r="5598" spans="1:6" ht="15" x14ac:dyDescent="0.2">
      <c r="A5598" s="173"/>
      <c r="B5598" s="114"/>
      <c r="C5598" s="114"/>
      <c r="D5598" s="114"/>
      <c r="E5598" s="114"/>
      <c r="F5598" s="114"/>
    </row>
    <row r="5599" spans="1:6" ht="15" x14ac:dyDescent="0.2">
      <c r="A5599" s="173"/>
      <c r="B5599" s="114"/>
      <c r="C5599" s="114"/>
      <c r="D5599" s="114"/>
      <c r="E5599" s="114"/>
      <c r="F5599" s="114"/>
    </row>
    <row r="5600" spans="1:6" ht="15" x14ac:dyDescent="0.2">
      <c r="A5600" s="173"/>
      <c r="B5600" s="114"/>
      <c r="C5600" s="114"/>
      <c r="D5600" s="114"/>
      <c r="E5600" s="114"/>
      <c r="F5600" s="114"/>
    </row>
    <row r="5601" spans="1:6" ht="15" x14ac:dyDescent="0.2">
      <c r="A5601" s="173"/>
      <c r="B5601" s="114"/>
      <c r="C5601" s="114"/>
      <c r="D5601" s="114"/>
      <c r="E5601" s="114"/>
      <c r="F5601" s="114"/>
    </row>
    <row r="5602" spans="1:6" ht="15" x14ac:dyDescent="0.2">
      <c r="A5602" s="173"/>
      <c r="B5602" s="114"/>
      <c r="C5602" s="114"/>
      <c r="D5602" s="114"/>
      <c r="E5602" s="114"/>
      <c r="F5602" s="114"/>
    </row>
    <row r="5603" spans="1:6" ht="15" x14ac:dyDescent="0.2">
      <c r="A5603" s="173"/>
      <c r="B5603" s="114"/>
      <c r="C5603" s="114"/>
      <c r="D5603" s="114"/>
      <c r="E5603" s="114"/>
      <c r="F5603" s="114"/>
    </row>
    <row r="5604" spans="1:6" ht="15" x14ac:dyDescent="0.2">
      <c r="A5604" s="173"/>
      <c r="B5604" s="114"/>
      <c r="C5604" s="114"/>
      <c r="D5604" s="114"/>
      <c r="E5604" s="114"/>
      <c r="F5604" s="114"/>
    </row>
    <row r="5605" spans="1:6" ht="15" x14ac:dyDescent="0.2">
      <c r="A5605" s="173"/>
      <c r="B5605" s="114"/>
      <c r="C5605" s="114"/>
      <c r="D5605" s="114"/>
      <c r="E5605" s="114"/>
      <c r="F5605" s="114"/>
    </row>
    <row r="5606" spans="1:6" ht="15" x14ac:dyDescent="0.2">
      <c r="A5606" s="173"/>
      <c r="B5606" s="114"/>
      <c r="C5606" s="114"/>
      <c r="D5606" s="114"/>
      <c r="E5606" s="114"/>
      <c r="F5606" s="114"/>
    </row>
    <row r="5607" spans="1:6" ht="15" x14ac:dyDescent="0.2">
      <c r="A5607" s="173"/>
      <c r="B5607" s="114"/>
      <c r="C5607" s="114"/>
      <c r="D5607" s="114"/>
      <c r="E5607" s="114"/>
      <c r="F5607" s="114"/>
    </row>
    <row r="5608" spans="1:6" ht="15" x14ac:dyDescent="0.2">
      <c r="A5608" s="173"/>
      <c r="B5608" s="114"/>
      <c r="C5608" s="114"/>
      <c r="D5608" s="114"/>
      <c r="E5608" s="114"/>
      <c r="F5608" s="114"/>
    </row>
    <row r="5609" spans="1:6" ht="15" x14ac:dyDescent="0.2">
      <c r="A5609" s="173"/>
      <c r="B5609" s="114"/>
      <c r="C5609" s="114"/>
      <c r="D5609" s="114"/>
      <c r="E5609" s="114"/>
      <c r="F5609" s="114"/>
    </row>
    <row r="5610" spans="1:6" ht="15" x14ac:dyDescent="0.2">
      <c r="A5610" s="173"/>
      <c r="B5610" s="114"/>
      <c r="C5610" s="114"/>
      <c r="D5610" s="114"/>
      <c r="E5610" s="114"/>
      <c r="F5610" s="114"/>
    </row>
    <row r="5611" spans="1:6" ht="15" x14ac:dyDescent="0.2">
      <c r="A5611" s="173"/>
      <c r="B5611" s="114"/>
      <c r="C5611" s="114"/>
      <c r="D5611" s="114"/>
      <c r="E5611" s="114"/>
      <c r="F5611" s="114"/>
    </row>
    <row r="5612" spans="1:6" ht="15" x14ac:dyDescent="0.2">
      <c r="A5612" s="173"/>
      <c r="B5612" s="114"/>
      <c r="C5612" s="114"/>
      <c r="D5612" s="114"/>
      <c r="E5612" s="114"/>
      <c r="F5612" s="114"/>
    </row>
    <row r="5613" spans="1:6" ht="15" x14ac:dyDescent="0.2">
      <c r="A5613" s="173"/>
      <c r="B5613" s="114"/>
      <c r="C5613" s="114"/>
      <c r="D5613" s="114"/>
      <c r="E5613" s="114"/>
      <c r="F5613" s="114"/>
    </row>
    <row r="5614" spans="1:6" ht="15" x14ac:dyDescent="0.2">
      <c r="A5614" s="173"/>
      <c r="B5614" s="114"/>
      <c r="C5614" s="114"/>
      <c r="D5614" s="114"/>
      <c r="E5614" s="114"/>
      <c r="F5614" s="114"/>
    </row>
    <row r="5615" spans="1:6" ht="15" x14ac:dyDescent="0.2">
      <c r="A5615" s="173"/>
      <c r="B5615" s="114"/>
      <c r="C5615" s="114"/>
      <c r="D5615" s="114"/>
      <c r="E5615" s="114"/>
      <c r="F5615" s="114"/>
    </row>
    <row r="5616" spans="1:6" ht="15" x14ac:dyDescent="0.2">
      <c r="A5616" s="173"/>
      <c r="B5616" s="114"/>
      <c r="C5616" s="114"/>
      <c r="D5616" s="114"/>
      <c r="E5616" s="114"/>
      <c r="F5616" s="114"/>
    </row>
    <row r="5617" spans="1:6" ht="15" x14ac:dyDescent="0.2">
      <c r="A5617" s="173"/>
      <c r="B5617" s="114"/>
      <c r="C5617" s="114"/>
      <c r="D5617" s="114"/>
      <c r="E5617" s="114"/>
      <c r="F5617" s="114"/>
    </row>
    <row r="5618" spans="1:6" ht="15" x14ac:dyDescent="0.2">
      <c r="A5618" s="173"/>
      <c r="B5618" s="114"/>
      <c r="C5618" s="114"/>
      <c r="D5618" s="114"/>
      <c r="E5618" s="114"/>
      <c r="F5618" s="114"/>
    </row>
    <row r="5619" spans="1:6" ht="15" x14ac:dyDescent="0.2">
      <c r="A5619" s="173"/>
      <c r="B5619" s="114"/>
      <c r="C5619" s="114"/>
      <c r="D5619" s="114"/>
      <c r="E5619" s="114"/>
      <c r="F5619" s="114"/>
    </row>
    <row r="5620" spans="1:6" ht="15" x14ac:dyDescent="0.2">
      <c r="A5620" s="173"/>
      <c r="B5620" s="114"/>
      <c r="C5620" s="114"/>
      <c r="D5620" s="114"/>
      <c r="E5620" s="114"/>
      <c r="F5620" s="114"/>
    </row>
    <row r="5621" spans="1:6" ht="15" x14ac:dyDescent="0.2">
      <c r="A5621" s="173"/>
      <c r="B5621" s="114"/>
      <c r="C5621" s="114"/>
      <c r="D5621" s="114"/>
      <c r="E5621" s="114"/>
      <c r="F5621" s="114"/>
    </row>
    <row r="5622" spans="1:6" ht="15" x14ac:dyDescent="0.2">
      <c r="A5622" s="173"/>
      <c r="B5622" s="114"/>
      <c r="C5622" s="114"/>
      <c r="D5622" s="114"/>
      <c r="E5622" s="114"/>
      <c r="F5622" s="114"/>
    </row>
    <row r="5623" spans="1:6" ht="15" x14ac:dyDescent="0.2">
      <c r="A5623" s="173"/>
      <c r="B5623" s="114"/>
      <c r="C5623" s="114"/>
      <c r="D5623" s="114"/>
      <c r="E5623" s="114"/>
      <c r="F5623" s="114"/>
    </row>
    <row r="5624" spans="1:6" ht="15" x14ac:dyDescent="0.2">
      <c r="A5624" s="173"/>
      <c r="B5624" s="114"/>
      <c r="C5624" s="114"/>
      <c r="D5624" s="114"/>
      <c r="E5624" s="114"/>
      <c r="F5624" s="114"/>
    </row>
    <row r="5625" spans="1:6" ht="15" x14ac:dyDescent="0.2">
      <c r="A5625" s="173"/>
      <c r="B5625" s="114"/>
      <c r="C5625" s="114"/>
      <c r="D5625" s="114"/>
      <c r="E5625" s="114"/>
      <c r="F5625" s="114"/>
    </row>
    <row r="5626" spans="1:6" ht="15" x14ac:dyDescent="0.2">
      <c r="A5626" s="173"/>
      <c r="B5626" s="114"/>
      <c r="C5626" s="114"/>
      <c r="D5626" s="114"/>
      <c r="E5626" s="114"/>
      <c r="F5626" s="114"/>
    </row>
    <row r="5627" spans="1:6" ht="15" x14ac:dyDescent="0.2">
      <c r="A5627" s="173"/>
      <c r="B5627" s="114"/>
      <c r="C5627" s="114"/>
      <c r="D5627" s="114"/>
      <c r="E5627" s="114"/>
      <c r="F5627" s="114"/>
    </row>
    <row r="5628" spans="1:6" ht="15" x14ac:dyDescent="0.2">
      <c r="A5628" s="173"/>
      <c r="B5628" s="114"/>
      <c r="C5628" s="114"/>
      <c r="D5628" s="114"/>
      <c r="E5628" s="114"/>
      <c r="F5628" s="114"/>
    </row>
    <row r="5629" spans="1:6" ht="15" x14ac:dyDescent="0.2">
      <c r="A5629" s="173"/>
      <c r="B5629" s="114"/>
      <c r="C5629" s="114"/>
      <c r="D5629" s="114"/>
      <c r="E5629" s="114"/>
      <c r="F5629" s="114"/>
    </row>
    <row r="5630" spans="1:6" ht="15" x14ac:dyDescent="0.2">
      <c r="A5630" s="173"/>
      <c r="B5630" s="114"/>
      <c r="C5630" s="114"/>
      <c r="D5630" s="114"/>
      <c r="E5630" s="114"/>
      <c r="F5630" s="114"/>
    </row>
    <row r="5631" spans="1:6" ht="15" x14ac:dyDescent="0.2">
      <c r="A5631" s="173"/>
      <c r="B5631" s="114"/>
      <c r="C5631" s="114"/>
      <c r="D5631" s="114"/>
      <c r="E5631" s="114"/>
      <c r="F5631" s="114"/>
    </row>
    <row r="5632" spans="1:6" ht="15" x14ac:dyDescent="0.2">
      <c r="A5632" s="173"/>
      <c r="B5632" s="114"/>
      <c r="C5632" s="114"/>
      <c r="D5632" s="114"/>
      <c r="E5632" s="114"/>
      <c r="F5632" s="114"/>
    </row>
    <row r="5633" spans="1:6" ht="15" x14ac:dyDescent="0.2">
      <c r="A5633" s="173"/>
      <c r="B5633" s="114"/>
      <c r="C5633" s="114"/>
      <c r="D5633" s="114"/>
      <c r="E5633" s="114"/>
      <c r="F5633" s="114"/>
    </row>
    <row r="5634" spans="1:6" ht="15" x14ac:dyDescent="0.2">
      <c r="A5634" s="173"/>
      <c r="B5634" s="114"/>
      <c r="C5634" s="114"/>
      <c r="D5634" s="114"/>
      <c r="E5634" s="114"/>
      <c r="F5634" s="114"/>
    </row>
    <row r="5635" spans="1:6" ht="15" x14ac:dyDescent="0.2">
      <c r="A5635" s="173"/>
      <c r="B5635" s="114"/>
      <c r="C5635" s="114"/>
      <c r="D5635" s="114"/>
      <c r="E5635" s="114"/>
      <c r="F5635" s="114"/>
    </row>
    <row r="5636" spans="1:6" ht="15" x14ac:dyDescent="0.2">
      <c r="A5636" s="173"/>
      <c r="B5636" s="114"/>
      <c r="C5636" s="114"/>
      <c r="D5636" s="114"/>
      <c r="E5636" s="114"/>
      <c r="F5636" s="114"/>
    </row>
    <row r="5637" spans="1:6" ht="15" x14ac:dyDescent="0.2">
      <c r="A5637" s="173"/>
      <c r="B5637" s="114"/>
      <c r="C5637" s="114"/>
      <c r="D5637" s="114"/>
      <c r="E5637" s="114"/>
      <c r="F5637" s="114"/>
    </row>
    <row r="5638" spans="1:6" ht="15" x14ac:dyDescent="0.2">
      <c r="A5638" s="173"/>
      <c r="B5638" s="114"/>
      <c r="C5638" s="114"/>
      <c r="D5638" s="114"/>
      <c r="E5638" s="114"/>
      <c r="F5638" s="114"/>
    </row>
    <row r="5639" spans="1:6" ht="15" x14ac:dyDescent="0.2">
      <c r="A5639" s="173"/>
      <c r="B5639" s="114"/>
      <c r="C5639" s="114"/>
      <c r="D5639" s="114"/>
      <c r="E5639" s="114"/>
      <c r="F5639" s="114"/>
    </row>
    <row r="5640" spans="1:6" ht="15" x14ac:dyDescent="0.2">
      <c r="A5640" s="173"/>
      <c r="B5640" s="114"/>
      <c r="C5640" s="114"/>
      <c r="D5640" s="114"/>
      <c r="E5640" s="114"/>
      <c r="F5640" s="114"/>
    </row>
    <row r="5641" spans="1:6" ht="15" x14ac:dyDescent="0.2">
      <c r="A5641" s="173"/>
      <c r="B5641" s="114"/>
      <c r="C5641" s="114"/>
      <c r="D5641" s="114"/>
      <c r="E5641" s="114"/>
      <c r="F5641" s="114"/>
    </row>
    <row r="5642" spans="1:6" ht="15" x14ac:dyDescent="0.2">
      <c r="A5642" s="173"/>
      <c r="B5642" s="114"/>
      <c r="C5642" s="114"/>
      <c r="D5642" s="114"/>
      <c r="E5642" s="114"/>
      <c r="F5642" s="114"/>
    </row>
    <row r="5643" spans="1:6" ht="15" x14ac:dyDescent="0.2">
      <c r="A5643" s="173"/>
      <c r="B5643" s="114"/>
      <c r="C5643" s="114"/>
      <c r="D5643" s="114"/>
      <c r="E5643" s="114"/>
      <c r="F5643" s="114"/>
    </row>
    <row r="5644" spans="1:6" ht="15" x14ac:dyDescent="0.2">
      <c r="A5644" s="173"/>
      <c r="B5644" s="114"/>
      <c r="C5644" s="114"/>
      <c r="D5644" s="114"/>
      <c r="E5644" s="114"/>
      <c r="F5644" s="114"/>
    </row>
    <row r="5645" spans="1:6" ht="15" x14ac:dyDescent="0.2">
      <c r="A5645" s="173"/>
      <c r="B5645" s="114"/>
      <c r="C5645" s="114"/>
      <c r="D5645" s="114"/>
      <c r="E5645" s="114"/>
      <c r="F5645" s="114"/>
    </row>
    <row r="5646" spans="1:6" ht="15" x14ac:dyDescent="0.2">
      <c r="A5646" s="173"/>
      <c r="B5646" s="114"/>
      <c r="C5646" s="114"/>
      <c r="D5646" s="114"/>
      <c r="E5646" s="114"/>
      <c r="F5646" s="114"/>
    </row>
    <row r="5647" spans="1:6" ht="15" x14ac:dyDescent="0.2">
      <c r="A5647" s="173"/>
      <c r="B5647" s="114"/>
      <c r="C5647" s="114"/>
      <c r="D5647" s="114"/>
      <c r="E5647" s="114"/>
      <c r="F5647" s="114"/>
    </row>
    <row r="5648" spans="1:6" ht="15" x14ac:dyDescent="0.2">
      <c r="A5648" s="173"/>
      <c r="B5648" s="114"/>
      <c r="C5648" s="114"/>
      <c r="D5648" s="114"/>
      <c r="E5648" s="114"/>
      <c r="F5648" s="114"/>
    </row>
    <row r="5649" spans="1:6" ht="15" x14ac:dyDescent="0.2">
      <c r="A5649" s="173"/>
      <c r="B5649" s="114"/>
      <c r="C5649" s="114"/>
      <c r="D5649" s="114"/>
      <c r="E5649" s="114"/>
      <c r="F5649" s="114"/>
    </row>
    <row r="5650" spans="1:6" ht="15" x14ac:dyDescent="0.2">
      <c r="A5650" s="173"/>
      <c r="B5650" s="114"/>
      <c r="C5650" s="114"/>
      <c r="D5650" s="114"/>
      <c r="E5650" s="114"/>
      <c r="F5650" s="114"/>
    </row>
    <row r="5651" spans="1:6" ht="15" x14ac:dyDescent="0.2">
      <c r="A5651" s="173"/>
      <c r="B5651" s="114"/>
      <c r="C5651" s="114"/>
      <c r="D5651" s="114"/>
      <c r="E5651" s="114"/>
      <c r="F5651" s="114"/>
    </row>
    <row r="5652" spans="1:6" ht="15" x14ac:dyDescent="0.2">
      <c r="A5652" s="173"/>
      <c r="B5652" s="114"/>
      <c r="C5652" s="114"/>
      <c r="D5652" s="114"/>
      <c r="E5652" s="114"/>
      <c r="F5652" s="114"/>
    </row>
    <row r="5653" spans="1:6" ht="15" x14ac:dyDescent="0.2">
      <c r="A5653" s="173"/>
      <c r="B5653" s="114"/>
      <c r="C5653" s="114"/>
      <c r="D5653" s="114"/>
      <c r="E5653" s="114"/>
      <c r="F5653" s="114"/>
    </row>
    <row r="5654" spans="1:6" ht="15" x14ac:dyDescent="0.2">
      <c r="A5654" s="173"/>
      <c r="B5654" s="114"/>
      <c r="C5654" s="114"/>
      <c r="D5654" s="114"/>
      <c r="E5654" s="114"/>
      <c r="F5654" s="114"/>
    </row>
    <row r="5655" spans="1:6" ht="15" x14ac:dyDescent="0.2">
      <c r="A5655" s="173"/>
      <c r="B5655" s="114"/>
      <c r="C5655" s="114"/>
      <c r="D5655" s="114"/>
      <c r="E5655" s="114"/>
      <c r="F5655" s="114"/>
    </row>
    <row r="5656" spans="1:6" ht="15" x14ac:dyDescent="0.2">
      <c r="A5656" s="173"/>
      <c r="B5656" s="114"/>
      <c r="C5656" s="114"/>
      <c r="D5656" s="114"/>
      <c r="E5656" s="114"/>
      <c r="F5656" s="114"/>
    </row>
    <row r="5657" spans="1:6" ht="15" x14ac:dyDescent="0.2">
      <c r="A5657" s="173"/>
      <c r="B5657" s="114"/>
      <c r="C5657" s="114"/>
      <c r="D5657" s="114"/>
      <c r="E5657" s="114"/>
      <c r="F5657" s="114"/>
    </row>
    <row r="5658" spans="1:6" ht="15" x14ac:dyDescent="0.2">
      <c r="A5658" s="173"/>
      <c r="B5658" s="114"/>
      <c r="C5658" s="114"/>
      <c r="D5658" s="114"/>
      <c r="E5658" s="114"/>
      <c r="F5658" s="114"/>
    </row>
    <row r="5659" spans="1:6" ht="15" x14ac:dyDescent="0.2">
      <c r="A5659" s="173"/>
      <c r="B5659" s="114"/>
      <c r="C5659" s="114"/>
      <c r="D5659" s="114"/>
      <c r="E5659" s="114"/>
      <c r="F5659" s="114"/>
    </row>
    <row r="5660" spans="1:6" ht="15" x14ac:dyDescent="0.2">
      <c r="A5660" s="173"/>
      <c r="B5660" s="114"/>
      <c r="C5660" s="114"/>
      <c r="D5660" s="114"/>
      <c r="E5660" s="114"/>
      <c r="F5660" s="114"/>
    </row>
    <row r="5661" spans="1:6" ht="15" x14ac:dyDescent="0.2">
      <c r="A5661" s="173"/>
      <c r="B5661" s="114"/>
      <c r="C5661" s="114"/>
      <c r="D5661" s="114"/>
      <c r="E5661" s="114"/>
      <c r="F5661" s="114"/>
    </row>
    <row r="5662" spans="1:6" ht="15" x14ac:dyDescent="0.2">
      <c r="A5662" s="173"/>
      <c r="B5662" s="114"/>
      <c r="C5662" s="114"/>
      <c r="D5662" s="114"/>
      <c r="E5662" s="114"/>
      <c r="F5662" s="114"/>
    </row>
    <row r="5663" spans="1:6" ht="15" x14ac:dyDescent="0.2">
      <c r="A5663" s="173"/>
      <c r="B5663" s="114"/>
      <c r="C5663" s="114"/>
      <c r="D5663" s="114"/>
      <c r="E5663" s="114"/>
      <c r="F5663" s="114"/>
    </row>
    <row r="5664" spans="1:6" ht="15" x14ac:dyDescent="0.2">
      <c r="A5664" s="173"/>
      <c r="B5664" s="114"/>
      <c r="C5664" s="114"/>
      <c r="D5664" s="114"/>
      <c r="E5664" s="114"/>
      <c r="F5664" s="114"/>
    </row>
    <row r="5665" spans="1:6" ht="15" x14ac:dyDescent="0.2">
      <c r="A5665" s="173"/>
      <c r="B5665" s="114"/>
      <c r="C5665" s="114"/>
      <c r="D5665" s="114"/>
      <c r="E5665" s="114"/>
      <c r="F5665" s="114"/>
    </row>
    <row r="5666" spans="1:6" ht="15" x14ac:dyDescent="0.2">
      <c r="A5666" s="173"/>
      <c r="B5666" s="114"/>
      <c r="C5666" s="114"/>
      <c r="D5666" s="114"/>
      <c r="E5666" s="114"/>
      <c r="F5666" s="114"/>
    </row>
    <row r="5667" spans="1:6" ht="15" x14ac:dyDescent="0.2">
      <c r="A5667" s="173"/>
      <c r="B5667" s="114"/>
      <c r="C5667" s="114"/>
      <c r="D5667" s="114"/>
      <c r="E5667" s="114"/>
      <c r="F5667" s="114"/>
    </row>
    <row r="5668" spans="1:6" ht="15" x14ac:dyDescent="0.2">
      <c r="A5668" s="173"/>
      <c r="B5668" s="114"/>
      <c r="C5668" s="114"/>
      <c r="D5668" s="114"/>
      <c r="E5668" s="114"/>
      <c r="F5668" s="114"/>
    </row>
    <row r="5669" spans="1:6" ht="15" x14ac:dyDescent="0.2">
      <c r="A5669" s="173"/>
      <c r="B5669" s="114"/>
      <c r="C5669" s="114"/>
      <c r="D5669" s="114"/>
      <c r="E5669" s="114"/>
      <c r="F5669" s="114"/>
    </row>
    <row r="5670" spans="1:6" ht="15" x14ac:dyDescent="0.2">
      <c r="A5670" s="173"/>
      <c r="B5670" s="114"/>
      <c r="C5670" s="114"/>
      <c r="D5670" s="114"/>
      <c r="E5670" s="114"/>
      <c r="F5670" s="114"/>
    </row>
    <row r="5671" spans="1:6" ht="15" x14ac:dyDescent="0.2">
      <c r="A5671" s="173"/>
      <c r="B5671" s="114"/>
      <c r="C5671" s="114"/>
      <c r="D5671" s="114"/>
      <c r="E5671" s="114"/>
      <c r="F5671" s="114"/>
    </row>
    <row r="5672" spans="1:6" ht="15" x14ac:dyDescent="0.2">
      <c r="A5672" s="173"/>
      <c r="B5672" s="114"/>
      <c r="C5672" s="114"/>
      <c r="D5672" s="114"/>
      <c r="E5672" s="114"/>
      <c r="F5672" s="114"/>
    </row>
    <row r="5673" spans="1:6" ht="15" x14ac:dyDescent="0.2">
      <c r="A5673" s="173"/>
      <c r="B5673" s="114"/>
      <c r="C5673" s="114"/>
      <c r="D5673" s="114"/>
      <c r="E5673" s="114"/>
      <c r="F5673" s="114"/>
    </row>
    <row r="5674" spans="1:6" ht="15" x14ac:dyDescent="0.2">
      <c r="A5674" s="173"/>
      <c r="B5674" s="114"/>
      <c r="C5674" s="114"/>
      <c r="D5674" s="114"/>
      <c r="E5674" s="114"/>
      <c r="F5674" s="114"/>
    </row>
    <row r="5675" spans="1:6" ht="15" x14ac:dyDescent="0.2">
      <c r="A5675" s="173"/>
      <c r="B5675" s="114"/>
      <c r="C5675" s="114"/>
      <c r="D5675" s="114"/>
      <c r="E5675" s="114"/>
      <c r="F5675" s="114"/>
    </row>
    <row r="5676" spans="1:6" ht="15" x14ac:dyDescent="0.2">
      <c r="A5676" s="173"/>
      <c r="B5676" s="114"/>
      <c r="C5676" s="114"/>
      <c r="D5676" s="114"/>
      <c r="E5676" s="114"/>
      <c r="F5676" s="114"/>
    </row>
    <row r="5677" spans="1:6" ht="15" x14ac:dyDescent="0.2">
      <c r="A5677" s="173"/>
      <c r="B5677" s="114"/>
      <c r="C5677" s="114"/>
      <c r="D5677" s="114"/>
      <c r="E5677" s="114"/>
      <c r="F5677" s="114"/>
    </row>
    <row r="5678" spans="1:6" ht="15" x14ac:dyDescent="0.2">
      <c r="A5678" s="173"/>
      <c r="B5678" s="114"/>
      <c r="C5678" s="114"/>
      <c r="D5678" s="114"/>
      <c r="E5678" s="114"/>
      <c r="F5678" s="114"/>
    </row>
    <row r="5679" spans="1:6" ht="15" x14ac:dyDescent="0.2">
      <c r="A5679" s="173"/>
      <c r="B5679" s="114"/>
      <c r="C5679" s="114"/>
      <c r="D5679" s="114"/>
      <c r="E5679" s="114"/>
      <c r="F5679" s="114"/>
    </row>
    <row r="5680" spans="1:6" ht="15" x14ac:dyDescent="0.2">
      <c r="A5680" s="173"/>
      <c r="B5680" s="114"/>
      <c r="C5680" s="114"/>
      <c r="D5680" s="114"/>
      <c r="E5680" s="114"/>
      <c r="F5680" s="114"/>
    </row>
    <row r="5681" spans="1:6" ht="15" x14ac:dyDescent="0.2">
      <c r="A5681" s="173"/>
      <c r="B5681" s="114"/>
      <c r="C5681" s="114"/>
      <c r="D5681" s="114"/>
      <c r="E5681" s="114"/>
      <c r="F5681" s="114"/>
    </row>
    <row r="5682" spans="1:6" ht="15" x14ac:dyDescent="0.2">
      <c r="A5682" s="173"/>
      <c r="B5682" s="114"/>
      <c r="C5682" s="114"/>
      <c r="D5682" s="114"/>
      <c r="E5682" s="114"/>
      <c r="F5682" s="114"/>
    </row>
    <row r="5683" spans="1:6" ht="15" x14ac:dyDescent="0.2">
      <c r="A5683" s="173"/>
      <c r="B5683" s="114"/>
      <c r="C5683" s="114"/>
      <c r="D5683" s="114"/>
      <c r="E5683" s="114"/>
      <c r="F5683" s="114"/>
    </row>
    <row r="5684" spans="1:6" ht="15" x14ac:dyDescent="0.2">
      <c r="A5684" s="173"/>
      <c r="B5684" s="114"/>
      <c r="C5684" s="114"/>
      <c r="D5684" s="114"/>
      <c r="E5684" s="114"/>
      <c r="F5684" s="114"/>
    </row>
    <row r="5685" spans="1:6" ht="15" x14ac:dyDescent="0.2">
      <c r="A5685" s="173"/>
      <c r="B5685" s="114"/>
      <c r="C5685" s="114"/>
      <c r="D5685" s="114"/>
      <c r="E5685" s="114"/>
      <c r="F5685" s="114"/>
    </row>
    <row r="5686" spans="1:6" ht="15" x14ac:dyDescent="0.2">
      <c r="A5686" s="173"/>
      <c r="B5686" s="114"/>
      <c r="C5686" s="114"/>
      <c r="D5686" s="114"/>
      <c r="E5686" s="114"/>
      <c r="F5686" s="114"/>
    </row>
    <row r="5687" spans="1:6" ht="15" x14ac:dyDescent="0.2">
      <c r="A5687" s="173"/>
      <c r="B5687" s="114"/>
      <c r="C5687" s="114"/>
      <c r="D5687" s="114"/>
      <c r="E5687" s="114"/>
      <c r="F5687" s="114"/>
    </row>
    <row r="5688" spans="1:6" ht="15" x14ac:dyDescent="0.2">
      <c r="A5688" s="173"/>
      <c r="B5688" s="114"/>
      <c r="C5688" s="114"/>
      <c r="D5688" s="114"/>
      <c r="E5688" s="114"/>
      <c r="F5688" s="114"/>
    </row>
    <row r="5689" spans="1:6" ht="15" x14ac:dyDescent="0.2">
      <c r="A5689" s="173"/>
      <c r="B5689" s="114"/>
      <c r="C5689" s="114"/>
      <c r="D5689" s="114"/>
      <c r="E5689" s="114"/>
      <c r="F5689" s="114"/>
    </row>
    <row r="5690" spans="1:6" ht="15" x14ac:dyDescent="0.2">
      <c r="A5690" s="173"/>
      <c r="B5690" s="114"/>
      <c r="C5690" s="114"/>
      <c r="D5690" s="114"/>
      <c r="E5690" s="114"/>
      <c r="F5690" s="114"/>
    </row>
    <row r="5691" spans="1:6" ht="15" x14ac:dyDescent="0.2">
      <c r="A5691" s="173"/>
      <c r="B5691" s="114"/>
      <c r="C5691" s="114"/>
      <c r="D5691" s="114"/>
      <c r="E5691" s="114"/>
      <c r="F5691" s="114"/>
    </row>
    <row r="5692" spans="1:6" ht="15" x14ac:dyDescent="0.2">
      <c r="A5692" s="173"/>
      <c r="B5692" s="114"/>
      <c r="C5692" s="114"/>
      <c r="D5692" s="114"/>
      <c r="E5692" s="114"/>
      <c r="F5692" s="114"/>
    </row>
    <row r="5693" spans="1:6" ht="15" x14ac:dyDescent="0.2">
      <c r="A5693" s="173"/>
      <c r="B5693" s="114"/>
      <c r="C5693" s="114"/>
      <c r="D5693" s="114"/>
      <c r="E5693" s="114"/>
      <c r="F5693" s="114"/>
    </row>
    <row r="5694" spans="1:6" ht="15" x14ac:dyDescent="0.2">
      <c r="A5694" s="173"/>
      <c r="B5694" s="114"/>
      <c r="C5694" s="114"/>
      <c r="D5694" s="114"/>
      <c r="E5694" s="114"/>
      <c r="F5694" s="114"/>
    </row>
    <row r="5695" spans="1:6" ht="15" x14ac:dyDescent="0.2">
      <c r="A5695" s="173"/>
      <c r="B5695" s="114"/>
      <c r="C5695" s="114"/>
      <c r="D5695" s="114"/>
      <c r="E5695" s="114"/>
      <c r="F5695" s="114"/>
    </row>
    <row r="5696" spans="1:6" ht="15" x14ac:dyDescent="0.2">
      <c r="A5696" s="173"/>
      <c r="B5696" s="114"/>
      <c r="C5696" s="114"/>
      <c r="D5696" s="114"/>
      <c r="E5696" s="114"/>
      <c r="F5696" s="114"/>
    </row>
    <row r="5697" spans="1:6" ht="15" x14ac:dyDescent="0.2">
      <c r="A5697" s="173"/>
      <c r="B5697" s="114"/>
      <c r="C5697" s="114"/>
      <c r="D5697" s="114"/>
      <c r="E5697" s="114"/>
      <c r="F5697" s="114"/>
    </row>
    <row r="5698" spans="1:6" ht="15" x14ac:dyDescent="0.2">
      <c r="A5698" s="173"/>
      <c r="B5698" s="114"/>
      <c r="C5698" s="114"/>
      <c r="D5698" s="114"/>
      <c r="E5698" s="114"/>
      <c r="F5698" s="114"/>
    </row>
    <row r="5699" spans="1:6" ht="15" x14ac:dyDescent="0.2">
      <c r="A5699" s="173"/>
      <c r="B5699" s="114"/>
      <c r="C5699" s="114"/>
      <c r="D5699" s="114"/>
      <c r="E5699" s="114"/>
      <c r="F5699" s="114"/>
    </row>
    <row r="5700" spans="1:6" ht="15" x14ac:dyDescent="0.2">
      <c r="A5700" s="173"/>
      <c r="B5700" s="114"/>
      <c r="C5700" s="114"/>
      <c r="D5700" s="114"/>
      <c r="E5700" s="114"/>
      <c r="F5700" s="114"/>
    </row>
    <row r="5701" spans="1:6" ht="15" x14ac:dyDescent="0.2">
      <c r="A5701" s="173"/>
      <c r="B5701" s="114"/>
      <c r="C5701" s="114"/>
      <c r="D5701" s="114"/>
      <c r="E5701" s="114"/>
      <c r="F5701" s="114"/>
    </row>
    <row r="5702" spans="1:6" ht="15" x14ac:dyDescent="0.2">
      <c r="A5702" s="173"/>
      <c r="B5702" s="114"/>
      <c r="C5702" s="114"/>
      <c r="D5702" s="114"/>
      <c r="E5702" s="114"/>
      <c r="F5702" s="114"/>
    </row>
    <row r="5703" spans="1:6" ht="15" x14ac:dyDescent="0.2">
      <c r="A5703" s="173"/>
      <c r="B5703" s="114"/>
      <c r="C5703" s="114"/>
      <c r="D5703" s="114"/>
      <c r="E5703" s="114"/>
      <c r="F5703" s="114"/>
    </row>
    <row r="5704" spans="1:6" ht="15" x14ac:dyDescent="0.2">
      <c r="A5704" s="173"/>
      <c r="B5704" s="114"/>
      <c r="C5704" s="114"/>
      <c r="D5704" s="114"/>
      <c r="E5704" s="114"/>
      <c r="F5704" s="114"/>
    </row>
    <row r="5705" spans="1:6" ht="15" x14ac:dyDescent="0.2">
      <c r="A5705" s="173"/>
      <c r="B5705" s="114"/>
      <c r="C5705" s="114"/>
      <c r="D5705" s="114"/>
      <c r="E5705" s="114"/>
      <c r="F5705" s="114"/>
    </row>
    <row r="5706" spans="1:6" ht="15" x14ac:dyDescent="0.2">
      <c r="A5706" s="173"/>
      <c r="B5706" s="114"/>
      <c r="C5706" s="114"/>
      <c r="D5706" s="114"/>
      <c r="E5706" s="114"/>
      <c r="F5706" s="114"/>
    </row>
    <row r="5707" spans="1:6" ht="15" x14ac:dyDescent="0.2">
      <c r="A5707" s="173"/>
      <c r="B5707" s="114"/>
      <c r="C5707" s="114"/>
      <c r="D5707" s="114"/>
      <c r="E5707" s="114"/>
      <c r="F5707" s="114"/>
    </row>
    <row r="5708" spans="1:6" ht="15" x14ac:dyDescent="0.2">
      <c r="A5708" s="173"/>
      <c r="B5708" s="114"/>
      <c r="C5708" s="114"/>
      <c r="D5708" s="114"/>
      <c r="E5708" s="114"/>
      <c r="F5708" s="114"/>
    </row>
    <row r="5709" spans="1:6" ht="15" x14ac:dyDescent="0.2">
      <c r="A5709" s="173"/>
      <c r="B5709" s="114"/>
      <c r="C5709" s="114"/>
      <c r="D5709" s="114"/>
      <c r="E5709" s="114"/>
      <c r="F5709" s="114"/>
    </row>
    <row r="5710" spans="1:6" ht="15" x14ac:dyDescent="0.2">
      <c r="A5710" s="173"/>
      <c r="B5710" s="114"/>
      <c r="C5710" s="114"/>
      <c r="D5710" s="114"/>
      <c r="E5710" s="114"/>
      <c r="F5710" s="114"/>
    </row>
    <row r="5711" spans="1:6" ht="15" x14ac:dyDescent="0.2">
      <c r="A5711" s="173"/>
      <c r="B5711" s="114"/>
      <c r="C5711" s="114"/>
      <c r="D5711" s="114"/>
      <c r="E5711" s="114"/>
      <c r="F5711" s="114"/>
    </row>
    <row r="5712" spans="1:6" ht="15" x14ac:dyDescent="0.2">
      <c r="A5712" s="173"/>
      <c r="B5712" s="114"/>
      <c r="C5712" s="114"/>
      <c r="D5712" s="114"/>
      <c r="E5712" s="114"/>
      <c r="F5712" s="114"/>
    </row>
    <row r="5713" spans="1:6" ht="15" x14ac:dyDescent="0.2">
      <c r="A5713" s="173"/>
      <c r="B5713" s="114"/>
      <c r="C5713" s="114"/>
      <c r="D5713" s="114"/>
      <c r="E5713" s="114"/>
      <c r="F5713" s="114"/>
    </row>
    <row r="5714" spans="1:6" ht="15" x14ac:dyDescent="0.2">
      <c r="A5714" s="173"/>
      <c r="B5714" s="114"/>
      <c r="C5714" s="114"/>
      <c r="D5714" s="114"/>
      <c r="E5714" s="114"/>
      <c r="F5714" s="114"/>
    </row>
    <row r="5715" spans="1:6" ht="15" x14ac:dyDescent="0.2">
      <c r="A5715" s="173"/>
      <c r="B5715" s="114"/>
      <c r="C5715" s="114"/>
      <c r="D5715" s="114"/>
      <c r="E5715" s="114"/>
      <c r="F5715" s="114"/>
    </row>
    <row r="5716" spans="1:6" ht="15" x14ac:dyDescent="0.2">
      <c r="A5716" s="173"/>
      <c r="B5716" s="114"/>
      <c r="C5716" s="114"/>
      <c r="D5716" s="114"/>
      <c r="E5716" s="114"/>
      <c r="F5716" s="114"/>
    </row>
    <row r="5717" spans="1:6" ht="15" x14ac:dyDescent="0.2">
      <c r="A5717" s="173"/>
      <c r="B5717" s="114"/>
      <c r="C5717" s="114"/>
      <c r="D5717" s="114"/>
      <c r="E5717" s="114"/>
      <c r="F5717" s="114"/>
    </row>
    <row r="5718" spans="1:6" ht="15" x14ac:dyDescent="0.2">
      <c r="A5718" s="173"/>
      <c r="B5718" s="114"/>
      <c r="C5718" s="114"/>
      <c r="D5718" s="114"/>
      <c r="E5718" s="114"/>
      <c r="F5718" s="114"/>
    </row>
    <row r="5719" spans="1:6" ht="15" x14ac:dyDescent="0.2">
      <c r="A5719" s="173"/>
      <c r="B5719" s="114"/>
      <c r="C5719" s="114"/>
      <c r="D5719" s="114"/>
      <c r="E5719" s="114"/>
      <c r="F5719" s="114"/>
    </row>
    <row r="5720" spans="1:6" ht="15" x14ac:dyDescent="0.2">
      <c r="A5720" s="173"/>
      <c r="B5720" s="114"/>
      <c r="C5720" s="114"/>
      <c r="D5720" s="114"/>
      <c r="E5720" s="114"/>
      <c r="F5720" s="114"/>
    </row>
    <row r="5721" spans="1:6" ht="15" x14ac:dyDescent="0.2">
      <c r="A5721" s="173"/>
      <c r="B5721" s="114"/>
      <c r="C5721" s="114"/>
      <c r="D5721" s="114"/>
      <c r="E5721" s="114"/>
      <c r="F5721" s="114"/>
    </row>
    <row r="5722" spans="1:6" ht="15" x14ac:dyDescent="0.2">
      <c r="A5722" s="173"/>
      <c r="B5722" s="114"/>
      <c r="C5722" s="114"/>
      <c r="D5722" s="114"/>
      <c r="E5722" s="114"/>
      <c r="F5722" s="114"/>
    </row>
    <row r="5723" spans="1:6" ht="15" x14ac:dyDescent="0.2">
      <c r="A5723" s="173"/>
      <c r="B5723" s="114"/>
      <c r="C5723" s="114"/>
      <c r="D5723" s="114"/>
      <c r="E5723" s="114"/>
      <c r="F5723" s="114"/>
    </row>
    <row r="5724" spans="1:6" ht="15" x14ac:dyDescent="0.2">
      <c r="A5724" s="173"/>
      <c r="B5724" s="114"/>
      <c r="C5724" s="114"/>
      <c r="D5724" s="114"/>
      <c r="E5724" s="114"/>
      <c r="F5724" s="114"/>
    </row>
    <row r="5725" spans="1:6" ht="15" x14ac:dyDescent="0.2">
      <c r="A5725" s="173"/>
      <c r="B5725" s="114"/>
      <c r="C5725" s="114"/>
      <c r="D5725" s="114"/>
      <c r="E5725" s="114"/>
      <c r="F5725" s="114"/>
    </row>
    <row r="5726" spans="1:6" ht="15" x14ac:dyDescent="0.2">
      <c r="A5726" s="173"/>
      <c r="B5726" s="114"/>
      <c r="C5726" s="114"/>
      <c r="D5726" s="114"/>
      <c r="E5726" s="114"/>
      <c r="F5726" s="114"/>
    </row>
    <row r="5727" spans="1:6" ht="15" x14ac:dyDescent="0.2">
      <c r="A5727" s="173"/>
      <c r="B5727" s="114"/>
      <c r="C5727" s="114"/>
      <c r="D5727" s="114"/>
      <c r="E5727" s="114"/>
      <c r="F5727" s="114"/>
    </row>
    <row r="5728" spans="1:6" ht="15" x14ac:dyDescent="0.2">
      <c r="A5728" s="173"/>
      <c r="B5728" s="114"/>
      <c r="C5728" s="114"/>
      <c r="D5728" s="114"/>
      <c r="E5728" s="114"/>
      <c r="F5728" s="114"/>
    </row>
    <row r="5729" spans="1:6" ht="15" x14ac:dyDescent="0.2">
      <c r="A5729" s="173"/>
      <c r="B5729" s="114"/>
      <c r="C5729" s="114"/>
      <c r="D5729" s="114"/>
      <c r="E5729" s="114"/>
      <c r="F5729" s="114"/>
    </row>
    <row r="5730" spans="1:6" ht="15" x14ac:dyDescent="0.2">
      <c r="A5730" s="173"/>
      <c r="B5730" s="114"/>
      <c r="C5730" s="114"/>
      <c r="D5730" s="114"/>
      <c r="E5730" s="114"/>
      <c r="F5730" s="114"/>
    </row>
    <row r="5731" spans="1:6" ht="15" x14ac:dyDescent="0.2">
      <c r="A5731" s="173"/>
      <c r="B5731" s="114"/>
      <c r="C5731" s="114"/>
      <c r="D5731" s="114"/>
      <c r="E5731" s="114"/>
      <c r="F5731" s="114"/>
    </row>
    <row r="5732" spans="1:6" ht="15" x14ac:dyDescent="0.2">
      <c r="A5732" s="173"/>
      <c r="B5732" s="114"/>
      <c r="C5732" s="114"/>
      <c r="D5732" s="114"/>
      <c r="E5732" s="114"/>
      <c r="F5732" s="114"/>
    </row>
    <row r="5733" spans="1:6" ht="15" x14ac:dyDescent="0.2">
      <c r="A5733" s="173"/>
      <c r="B5733" s="114"/>
      <c r="C5733" s="114"/>
      <c r="D5733" s="114"/>
      <c r="E5733" s="114"/>
      <c r="F5733" s="114"/>
    </row>
    <row r="5734" spans="1:6" ht="15" x14ac:dyDescent="0.2">
      <c r="A5734" s="173"/>
      <c r="B5734" s="114"/>
      <c r="C5734" s="114"/>
      <c r="D5734" s="114"/>
      <c r="E5734" s="114"/>
      <c r="F5734" s="114"/>
    </row>
    <row r="5735" spans="1:6" ht="15" x14ac:dyDescent="0.2">
      <c r="A5735" s="173"/>
      <c r="B5735" s="114"/>
      <c r="C5735" s="114"/>
      <c r="D5735" s="114"/>
      <c r="E5735" s="114"/>
      <c r="F5735" s="114"/>
    </row>
    <row r="5736" spans="1:6" ht="15" x14ac:dyDescent="0.2">
      <c r="A5736" s="173"/>
      <c r="B5736" s="114"/>
      <c r="C5736" s="114"/>
      <c r="D5736" s="114"/>
      <c r="E5736" s="114"/>
      <c r="F5736" s="114"/>
    </row>
    <row r="5737" spans="1:6" ht="15" x14ac:dyDescent="0.2">
      <c r="A5737" s="173"/>
      <c r="B5737" s="114"/>
      <c r="C5737" s="114"/>
      <c r="D5737" s="114"/>
      <c r="E5737" s="114"/>
      <c r="F5737" s="114"/>
    </row>
    <row r="5738" spans="1:6" ht="15" x14ac:dyDescent="0.2">
      <c r="A5738" s="173"/>
      <c r="B5738" s="114"/>
      <c r="C5738" s="114"/>
      <c r="D5738" s="114"/>
      <c r="E5738" s="114"/>
      <c r="F5738" s="114"/>
    </row>
    <row r="5739" spans="1:6" ht="15" x14ac:dyDescent="0.2">
      <c r="A5739" s="173"/>
      <c r="B5739" s="114"/>
      <c r="C5739" s="114"/>
      <c r="D5739" s="114"/>
      <c r="E5739" s="114"/>
      <c r="F5739" s="114"/>
    </row>
    <row r="5740" spans="1:6" ht="15" x14ac:dyDescent="0.2">
      <c r="A5740" s="173"/>
      <c r="B5740" s="114"/>
      <c r="C5740" s="114"/>
      <c r="D5740" s="114"/>
      <c r="E5740" s="114"/>
      <c r="F5740" s="114"/>
    </row>
    <row r="5741" spans="1:6" ht="15" x14ac:dyDescent="0.2">
      <c r="A5741" s="173"/>
      <c r="B5741" s="114"/>
      <c r="C5741" s="114"/>
      <c r="D5741" s="114"/>
      <c r="E5741" s="114"/>
      <c r="F5741" s="114"/>
    </row>
    <row r="5742" spans="1:6" ht="15" x14ac:dyDescent="0.2">
      <c r="A5742" s="173"/>
      <c r="B5742" s="114"/>
      <c r="C5742" s="114"/>
      <c r="D5742" s="114"/>
      <c r="E5742" s="114"/>
      <c r="F5742" s="114"/>
    </row>
    <row r="5743" spans="1:6" ht="15" x14ac:dyDescent="0.2">
      <c r="A5743" s="173"/>
      <c r="B5743" s="114"/>
      <c r="C5743" s="114"/>
      <c r="D5743" s="114"/>
      <c r="E5743" s="114"/>
      <c r="F5743" s="114"/>
    </row>
    <row r="5744" spans="1:6" ht="15" x14ac:dyDescent="0.2">
      <c r="A5744" s="173"/>
      <c r="B5744" s="114"/>
      <c r="C5744" s="114"/>
      <c r="D5744" s="114"/>
      <c r="E5744" s="114"/>
      <c r="F5744" s="114"/>
    </row>
    <row r="5745" spans="1:6" ht="15" x14ac:dyDescent="0.2">
      <c r="A5745" s="173"/>
      <c r="B5745" s="114"/>
      <c r="C5745" s="114"/>
      <c r="D5745" s="114"/>
      <c r="E5745" s="114"/>
      <c r="F5745" s="114"/>
    </row>
    <row r="5746" spans="1:6" ht="15" x14ac:dyDescent="0.2">
      <c r="A5746" s="173"/>
      <c r="B5746" s="114"/>
      <c r="C5746" s="114"/>
      <c r="D5746" s="114"/>
      <c r="E5746" s="114"/>
      <c r="F5746" s="114"/>
    </row>
    <row r="5747" spans="1:6" ht="15" x14ac:dyDescent="0.2">
      <c r="A5747" s="173"/>
      <c r="B5747" s="114"/>
      <c r="C5747" s="114"/>
      <c r="D5747" s="114"/>
      <c r="E5747" s="114"/>
      <c r="F5747" s="114"/>
    </row>
    <row r="5748" spans="1:6" ht="15" x14ac:dyDescent="0.2">
      <c r="A5748" s="173"/>
      <c r="B5748" s="114"/>
      <c r="C5748" s="114"/>
      <c r="D5748" s="114"/>
      <c r="E5748" s="114"/>
      <c r="F5748" s="114"/>
    </row>
    <row r="5749" spans="1:6" ht="15" x14ac:dyDescent="0.2">
      <c r="A5749" s="173"/>
      <c r="B5749" s="114"/>
      <c r="C5749" s="114"/>
      <c r="D5749" s="114"/>
      <c r="E5749" s="114"/>
      <c r="F5749" s="114"/>
    </row>
    <row r="5750" spans="1:6" ht="15" x14ac:dyDescent="0.2">
      <c r="A5750" s="173"/>
      <c r="B5750" s="114"/>
      <c r="C5750" s="114"/>
      <c r="D5750" s="114"/>
      <c r="E5750" s="114"/>
      <c r="F5750" s="114"/>
    </row>
    <row r="5751" spans="1:6" ht="15" x14ac:dyDescent="0.2">
      <c r="A5751" s="173"/>
      <c r="B5751" s="114"/>
      <c r="C5751" s="114"/>
      <c r="D5751" s="114"/>
      <c r="E5751" s="114"/>
      <c r="F5751" s="114"/>
    </row>
    <row r="5752" spans="1:6" ht="15" x14ac:dyDescent="0.2">
      <c r="A5752" s="173"/>
      <c r="B5752" s="114"/>
      <c r="C5752" s="114"/>
      <c r="D5752" s="114"/>
      <c r="E5752" s="114"/>
      <c r="F5752" s="114"/>
    </row>
    <row r="5753" spans="1:6" ht="15" x14ac:dyDescent="0.2">
      <c r="A5753" s="173"/>
      <c r="B5753" s="114"/>
      <c r="C5753" s="114"/>
      <c r="D5753" s="114"/>
      <c r="E5753" s="114"/>
      <c r="F5753" s="114"/>
    </row>
    <row r="5754" spans="1:6" ht="15" x14ac:dyDescent="0.2">
      <c r="A5754" s="173"/>
      <c r="B5754" s="114"/>
      <c r="C5754" s="114"/>
      <c r="D5754" s="114"/>
      <c r="E5754" s="114"/>
      <c r="F5754" s="114"/>
    </row>
    <row r="5755" spans="1:6" ht="15" x14ac:dyDescent="0.2">
      <c r="A5755" s="173"/>
      <c r="B5755" s="114"/>
      <c r="C5755" s="114"/>
      <c r="D5755" s="114"/>
      <c r="E5755" s="114"/>
      <c r="F5755" s="114"/>
    </row>
    <row r="5756" spans="1:6" ht="15" x14ac:dyDescent="0.2">
      <c r="A5756" s="173"/>
      <c r="B5756" s="114"/>
      <c r="C5756" s="114"/>
      <c r="D5756" s="114"/>
      <c r="E5756" s="114"/>
      <c r="F5756" s="114"/>
    </row>
    <row r="5757" spans="1:6" ht="15" x14ac:dyDescent="0.2">
      <c r="A5757" s="173"/>
      <c r="B5757" s="114"/>
      <c r="C5757" s="114"/>
      <c r="D5757" s="114"/>
      <c r="E5757" s="114"/>
      <c r="F5757" s="114"/>
    </row>
    <row r="5758" spans="1:6" ht="15" x14ac:dyDescent="0.2">
      <c r="A5758" s="173"/>
      <c r="B5758" s="114"/>
      <c r="C5758" s="114"/>
      <c r="D5758" s="114"/>
      <c r="E5758" s="114"/>
      <c r="F5758" s="114"/>
    </row>
    <row r="5759" spans="1:6" ht="15" x14ac:dyDescent="0.2">
      <c r="A5759" s="173"/>
      <c r="B5759" s="114"/>
      <c r="C5759" s="114"/>
      <c r="D5759" s="114"/>
      <c r="E5759" s="114"/>
      <c r="F5759" s="114"/>
    </row>
    <row r="5760" spans="1:6" ht="15" x14ac:dyDescent="0.2">
      <c r="A5760" s="173"/>
      <c r="B5760" s="114"/>
      <c r="C5760" s="114"/>
      <c r="D5760" s="114"/>
      <c r="E5760" s="114"/>
      <c r="F5760" s="114"/>
    </row>
    <row r="5761" spans="1:6" ht="15" x14ac:dyDescent="0.2">
      <c r="A5761" s="173"/>
      <c r="B5761" s="114"/>
      <c r="C5761" s="114"/>
      <c r="D5761" s="114"/>
      <c r="E5761" s="114"/>
      <c r="F5761" s="114"/>
    </row>
    <row r="5762" spans="1:6" ht="15" x14ac:dyDescent="0.2">
      <c r="A5762" s="173"/>
      <c r="B5762" s="114"/>
      <c r="C5762" s="114"/>
      <c r="D5762" s="114"/>
      <c r="E5762" s="114"/>
      <c r="F5762" s="114"/>
    </row>
    <row r="5763" spans="1:6" ht="15" x14ac:dyDescent="0.2">
      <c r="A5763" s="173"/>
      <c r="B5763" s="114"/>
      <c r="C5763" s="114"/>
      <c r="D5763" s="114"/>
      <c r="E5763" s="114"/>
      <c r="F5763" s="114"/>
    </row>
    <row r="5764" spans="1:6" ht="15" x14ac:dyDescent="0.2">
      <c r="A5764" s="173"/>
      <c r="B5764" s="114"/>
      <c r="C5764" s="114"/>
      <c r="D5764" s="114"/>
      <c r="E5764" s="114"/>
      <c r="F5764" s="114"/>
    </row>
    <row r="5765" spans="1:6" ht="15" x14ac:dyDescent="0.2">
      <c r="A5765" s="173"/>
      <c r="B5765" s="114"/>
      <c r="C5765" s="114"/>
      <c r="D5765" s="114"/>
      <c r="E5765" s="114"/>
      <c r="F5765" s="114"/>
    </row>
    <row r="5766" spans="1:6" ht="15" x14ac:dyDescent="0.2">
      <c r="A5766" s="173"/>
      <c r="B5766" s="114"/>
      <c r="C5766" s="114"/>
      <c r="D5766" s="114"/>
      <c r="E5766" s="114"/>
      <c r="F5766" s="114"/>
    </row>
    <row r="5767" spans="1:6" ht="15" x14ac:dyDescent="0.2">
      <c r="A5767" s="173"/>
      <c r="B5767" s="114"/>
      <c r="C5767" s="114"/>
      <c r="D5767" s="114"/>
      <c r="E5767" s="114"/>
      <c r="F5767" s="114"/>
    </row>
    <row r="5768" spans="1:6" ht="15" x14ac:dyDescent="0.2">
      <c r="A5768" s="173"/>
      <c r="B5768" s="114"/>
      <c r="C5768" s="114"/>
      <c r="D5768" s="114"/>
      <c r="E5768" s="114"/>
      <c r="F5768" s="114"/>
    </row>
    <row r="5769" spans="1:6" ht="15" x14ac:dyDescent="0.2">
      <c r="A5769" s="173"/>
      <c r="B5769" s="114"/>
      <c r="C5769" s="114"/>
      <c r="D5769" s="114"/>
      <c r="E5769" s="114"/>
      <c r="F5769" s="114"/>
    </row>
    <row r="5770" spans="1:6" ht="15" x14ac:dyDescent="0.2">
      <c r="A5770" s="173"/>
      <c r="B5770" s="114"/>
      <c r="C5770" s="114"/>
      <c r="D5770" s="114"/>
      <c r="E5770" s="114"/>
      <c r="F5770" s="114"/>
    </row>
    <row r="5771" spans="1:6" ht="15" x14ac:dyDescent="0.2">
      <c r="A5771" s="173"/>
      <c r="B5771" s="114"/>
      <c r="C5771" s="114"/>
      <c r="D5771" s="114"/>
      <c r="E5771" s="114"/>
      <c r="F5771" s="114"/>
    </row>
    <row r="5772" spans="1:6" ht="15" x14ac:dyDescent="0.2">
      <c r="A5772" s="173"/>
      <c r="B5772" s="114"/>
      <c r="C5772" s="114"/>
      <c r="D5772" s="114"/>
      <c r="E5772" s="114"/>
      <c r="F5772" s="114"/>
    </row>
    <row r="5773" spans="1:6" ht="15" x14ac:dyDescent="0.2">
      <c r="A5773" s="173"/>
      <c r="B5773" s="114"/>
      <c r="C5773" s="114"/>
      <c r="D5773" s="114"/>
      <c r="E5773" s="114"/>
      <c r="F5773" s="114"/>
    </row>
    <row r="5774" spans="1:6" ht="15" x14ac:dyDescent="0.2">
      <c r="A5774" s="173"/>
      <c r="B5774" s="114"/>
      <c r="C5774" s="114"/>
      <c r="D5774" s="114"/>
      <c r="E5774" s="114"/>
      <c r="F5774" s="114"/>
    </row>
    <row r="5775" spans="1:6" ht="15" x14ac:dyDescent="0.2">
      <c r="A5775" s="173"/>
      <c r="B5775" s="114"/>
      <c r="C5775" s="114"/>
      <c r="D5775" s="114"/>
      <c r="E5775" s="114"/>
      <c r="F5775" s="114"/>
    </row>
    <row r="5776" spans="1:6" ht="15" x14ac:dyDescent="0.2">
      <c r="A5776" s="173"/>
      <c r="B5776" s="114"/>
      <c r="C5776" s="114"/>
      <c r="D5776" s="114"/>
      <c r="E5776" s="114"/>
      <c r="F5776" s="114"/>
    </row>
    <row r="5777" spans="1:6" ht="15" x14ac:dyDescent="0.2">
      <c r="A5777" s="173"/>
      <c r="B5777" s="114"/>
      <c r="C5777" s="114"/>
      <c r="D5777" s="114"/>
      <c r="E5777" s="114"/>
      <c r="F5777" s="114"/>
    </row>
    <row r="5778" spans="1:6" ht="15" x14ac:dyDescent="0.2">
      <c r="A5778" s="173"/>
      <c r="B5778" s="114"/>
      <c r="C5778" s="114"/>
      <c r="D5778" s="114"/>
      <c r="E5778" s="114"/>
      <c r="F5778" s="114"/>
    </row>
    <row r="5779" spans="1:6" ht="15" x14ac:dyDescent="0.2">
      <c r="A5779" s="173"/>
      <c r="B5779" s="114"/>
      <c r="C5779" s="114"/>
      <c r="D5779" s="114"/>
      <c r="E5779" s="114"/>
      <c r="F5779" s="114"/>
    </row>
    <row r="5780" spans="1:6" ht="15" x14ac:dyDescent="0.2">
      <c r="A5780" s="173"/>
      <c r="B5780" s="114"/>
      <c r="C5780" s="114"/>
      <c r="D5780" s="114"/>
      <c r="E5780" s="114"/>
      <c r="F5780" s="114"/>
    </row>
    <row r="5781" spans="1:6" ht="15" x14ac:dyDescent="0.2">
      <c r="A5781" s="173"/>
      <c r="B5781" s="114"/>
      <c r="C5781" s="114"/>
      <c r="D5781" s="114"/>
      <c r="E5781" s="114"/>
      <c r="F5781" s="114"/>
    </row>
    <row r="5782" spans="1:6" ht="15" x14ac:dyDescent="0.2">
      <c r="A5782" s="173"/>
      <c r="B5782" s="114"/>
      <c r="C5782" s="114"/>
      <c r="D5782" s="114"/>
      <c r="E5782" s="114"/>
      <c r="F5782" s="114"/>
    </row>
    <row r="5783" spans="1:6" ht="15" x14ac:dyDescent="0.2">
      <c r="A5783" s="173"/>
      <c r="B5783" s="114"/>
      <c r="C5783" s="114"/>
      <c r="D5783" s="114"/>
      <c r="E5783" s="114"/>
      <c r="F5783" s="114"/>
    </row>
    <row r="5784" spans="1:6" ht="15" x14ac:dyDescent="0.2">
      <c r="A5784" s="173"/>
      <c r="B5784" s="114"/>
      <c r="C5784" s="114"/>
      <c r="D5784" s="114"/>
      <c r="E5784" s="114"/>
      <c r="F5784" s="114"/>
    </row>
    <row r="5785" spans="1:6" ht="15" x14ac:dyDescent="0.2">
      <c r="A5785" s="173"/>
      <c r="B5785" s="114"/>
      <c r="C5785" s="114"/>
      <c r="D5785" s="114"/>
      <c r="E5785" s="114"/>
      <c r="F5785" s="114"/>
    </row>
    <row r="5786" spans="1:6" ht="15" x14ac:dyDescent="0.2">
      <c r="A5786" s="173"/>
      <c r="B5786" s="114"/>
      <c r="C5786" s="114"/>
      <c r="D5786" s="114"/>
      <c r="E5786" s="114"/>
      <c r="F5786" s="114"/>
    </row>
    <row r="5787" spans="1:6" ht="15" x14ac:dyDescent="0.2">
      <c r="A5787" s="173"/>
      <c r="B5787" s="114"/>
      <c r="C5787" s="114"/>
      <c r="D5787" s="114"/>
      <c r="E5787" s="114"/>
      <c r="F5787" s="114"/>
    </row>
    <row r="5788" spans="1:6" ht="15" x14ac:dyDescent="0.2">
      <c r="A5788" s="173"/>
      <c r="B5788" s="114"/>
      <c r="C5788" s="114"/>
      <c r="D5788" s="114"/>
      <c r="E5788" s="114"/>
      <c r="F5788" s="114"/>
    </row>
    <row r="5789" spans="1:6" ht="15" x14ac:dyDescent="0.2">
      <c r="A5789" s="173"/>
      <c r="B5789" s="114"/>
      <c r="C5789" s="114"/>
      <c r="D5789" s="114"/>
      <c r="E5789" s="114"/>
      <c r="F5789" s="114"/>
    </row>
    <row r="5790" spans="1:6" ht="15" x14ac:dyDescent="0.2">
      <c r="A5790" s="173"/>
      <c r="B5790" s="114"/>
      <c r="C5790" s="114"/>
      <c r="D5790" s="114"/>
      <c r="E5790" s="114"/>
      <c r="F5790" s="114"/>
    </row>
    <row r="5791" spans="1:6" ht="15" x14ac:dyDescent="0.2">
      <c r="A5791" s="173"/>
      <c r="B5791" s="114"/>
      <c r="C5791" s="114"/>
      <c r="D5791" s="114"/>
      <c r="E5791" s="114"/>
      <c r="F5791" s="114"/>
    </row>
    <row r="5792" spans="1:6" ht="15" x14ac:dyDescent="0.2">
      <c r="A5792" s="173"/>
      <c r="B5792" s="114"/>
      <c r="C5792" s="114"/>
      <c r="D5792" s="114"/>
      <c r="E5792" s="114"/>
      <c r="F5792" s="114"/>
    </row>
    <row r="5793" spans="1:6" ht="15" x14ac:dyDescent="0.2">
      <c r="A5793" s="173"/>
      <c r="B5793" s="114"/>
      <c r="C5793" s="114"/>
      <c r="D5793" s="114"/>
      <c r="E5793" s="114"/>
      <c r="F5793" s="114"/>
    </row>
    <row r="5794" spans="1:6" ht="15" x14ac:dyDescent="0.2">
      <c r="A5794" s="173"/>
      <c r="B5794" s="114"/>
      <c r="C5794" s="114"/>
      <c r="D5794" s="114"/>
      <c r="E5794" s="114"/>
      <c r="F5794" s="114"/>
    </row>
    <row r="5795" spans="1:6" ht="15" x14ac:dyDescent="0.2">
      <c r="A5795" s="173"/>
      <c r="B5795" s="114"/>
      <c r="C5795" s="114"/>
      <c r="D5795" s="114"/>
      <c r="E5795" s="114"/>
      <c r="F5795" s="114"/>
    </row>
    <row r="5796" spans="1:6" ht="15" x14ac:dyDescent="0.2">
      <c r="A5796" s="173"/>
      <c r="B5796" s="114"/>
      <c r="C5796" s="114"/>
      <c r="D5796" s="114"/>
      <c r="E5796" s="114"/>
      <c r="F5796" s="114"/>
    </row>
    <row r="5797" spans="1:6" ht="15" x14ac:dyDescent="0.2">
      <c r="A5797" s="173"/>
      <c r="B5797" s="114"/>
      <c r="C5797" s="114"/>
      <c r="D5797" s="114"/>
      <c r="E5797" s="114"/>
      <c r="F5797" s="114"/>
    </row>
    <row r="5798" spans="1:6" ht="15" x14ac:dyDescent="0.2">
      <c r="A5798" s="173"/>
      <c r="B5798" s="114"/>
      <c r="C5798" s="114"/>
      <c r="D5798" s="114"/>
      <c r="E5798" s="114"/>
      <c r="F5798" s="114"/>
    </row>
    <row r="5799" spans="1:6" ht="15" x14ac:dyDescent="0.2">
      <c r="A5799" s="173"/>
      <c r="B5799" s="114"/>
      <c r="C5799" s="114"/>
      <c r="D5799" s="114"/>
      <c r="E5799" s="114"/>
      <c r="F5799" s="114"/>
    </row>
    <row r="5800" spans="1:6" ht="15" x14ac:dyDescent="0.2">
      <c r="A5800" s="173"/>
      <c r="B5800" s="114"/>
      <c r="C5800" s="114"/>
      <c r="D5800" s="114"/>
      <c r="E5800" s="114"/>
      <c r="F5800" s="114"/>
    </row>
    <row r="5801" spans="1:6" ht="15" x14ac:dyDescent="0.2">
      <c r="A5801" s="173"/>
      <c r="B5801" s="114"/>
      <c r="C5801" s="114"/>
      <c r="D5801" s="114"/>
      <c r="E5801" s="114"/>
      <c r="F5801" s="114"/>
    </row>
    <row r="5802" spans="1:6" ht="15" x14ac:dyDescent="0.2">
      <c r="A5802" s="173"/>
      <c r="B5802" s="114"/>
      <c r="C5802" s="114"/>
      <c r="D5802" s="114"/>
      <c r="E5802" s="114"/>
      <c r="F5802" s="114"/>
    </row>
    <row r="5803" spans="1:6" ht="15" x14ac:dyDescent="0.2">
      <c r="A5803" s="173"/>
      <c r="B5803" s="114"/>
      <c r="C5803" s="114"/>
      <c r="D5803" s="114"/>
      <c r="E5803" s="114"/>
      <c r="F5803" s="114"/>
    </row>
    <row r="5804" spans="1:6" ht="15" x14ac:dyDescent="0.2">
      <c r="A5804" s="173"/>
      <c r="B5804" s="114"/>
      <c r="C5804" s="114"/>
      <c r="D5804" s="114"/>
      <c r="E5804" s="114"/>
      <c r="F5804" s="114"/>
    </row>
    <row r="5805" spans="1:6" ht="15" x14ac:dyDescent="0.2">
      <c r="A5805" s="173"/>
      <c r="B5805" s="114"/>
      <c r="C5805" s="114"/>
      <c r="D5805" s="114"/>
      <c r="E5805" s="114"/>
      <c r="F5805" s="114"/>
    </row>
    <row r="5806" spans="1:6" ht="15" x14ac:dyDescent="0.2">
      <c r="A5806" s="173"/>
      <c r="B5806" s="114"/>
      <c r="C5806" s="114"/>
      <c r="D5806" s="114"/>
      <c r="E5806" s="114"/>
      <c r="F5806" s="114"/>
    </row>
    <row r="5807" spans="1:6" ht="15" x14ac:dyDescent="0.2">
      <c r="A5807" s="173"/>
      <c r="B5807" s="114"/>
      <c r="C5807" s="114"/>
      <c r="D5807" s="114"/>
      <c r="E5807" s="114"/>
      <c r="F5807" s="114"/>
    </row>
    <row r="5808" spans="1:6" ht="15" x14ac:dyDescent="0.2">
      <c r="A5808" s="173"/>
      <c r="B5808" s="114"/>
      <c r="C5808" s="114"/>
      <c r="D5808" s="114"/>
      <c r="E5808" s="114"/>
      <c r="F5808" s="114"/>
    </row>
    <row r="5809" spans="1:6" ht="15" x14ac:dyDescent="0.2">
      <c r="A5809" s="173"/>
      <c r="B5809" s="114"/>
      <c r="C5809" s="114"/>
      <c r="D5809" s="114"/>
      <c r="E5809" s="114"/>
      <c r="F5809" s="114"/>
    </row>
    <row r="5810" spans="1:6" ht="15" x14ac:dyDescent="0.2">
      <c r="A5810" s="173"/>
      <c r="B5810" s="114"/>
      <c r="C5810" s="114"/>
      <c r="D5810" s="114"/>
      <c r="E5810" s="114"/>
      <c r="F5810" s="114"/>
    </row>
    <row r="5811" spans="1:6" ht="15" x14ac:dyDescent="0.2">
      <c r="A5811" s="173"/>
      <c r="B5811" s="114"/>
      <c r="C5811" s="114"/>
      <c r="D5811" s="114"/>
      <c r="E5811" s="114"/>
      <c r="F5811" s="114"/>
    </row>
    <row r="5812" spans="1:6" ht="15" x14ac:dyDescent="0.2">
      <c r="A5812" s="173"/>
      <c r="B5812" s="114"/>
      <c r="C5812" s="114"/>
      <c r="D5812" s="114"/>
      <c r="E5812" s="114"/>
      <c r="F5812" s="114"/>
    </row>
    <row r="5813" spans="1:6" ht="15" x14ac:dyDescent="0.2">
      <c r="A5813" s="173"/>
      <c r="B5813" s="114"/>
      <c r="C5813" s="114"/>
      <c r="D5813" s="114"/>
      <c r="E5813" s="114"/>
      <c r="F5813" s="114"/>
    </row>
    <row r="5814" spans="1:6" ht="15" x14ac:dyDescent="0.2">
      <c r="A5814" s="173"/>
      <c r="B5814" s="114"/>
      <c r="C5814" s="114"/>
      <c r="D5814" s="114"/>
      <c r="E5814" s="114"/>
      <c r="F5814" s="114"/>
    </row>
    <row r="5815" spans="1:6" ht="15" x14ac:dyDescent="0.2">
      <c r="A5815" s="173"/>
      <c r="B5815" s="114"/>
      <c r="C5815" s="114"/>
      <c r="D5815" s="114"/>
      <c r="E5815" s="114"/>
      <c r="F5815" s="114"/>
    </row>
    <row r="5816" spans="1:6" ht="15" x14ac:dyDescent="0.2">
      <c r="A5816" s="173"/>
      <c r="B5816" s="114"/>
      <c r="C5816" s="114"/>
      <c r="D5816" s="114"/>
      <c r="E5816" s="114"/>
      <c r="F5816" s="114"/>
    </row>
    <row r="5817" spans="1:6" ht="15" x14ac:dyDescent="0.2">
      <c r="A5817" s="173"/>
      <c r="B5817" s="114"/>
      <c r="C5817" s="114"/>
      <c r="D5817" s="114"/>
      <c r="E5817" s="114"/>
      <c r="F5817" s="114"/>
    </row>
    <row r="5818" spans="1:6" ht="15" x14ac:dyDescent="0.2">
      <c r="A5818" s="173"/>
      <c r="B5818" s="114"/>
      <c r="C5818" s="114"/>
      <c r="D5818" s="114"/>
      <c r="E5818" s="114"/>
      <c r="F5818" s="114"/>
    </row>
    <row r="5819" spans="1:6" ht="15" x14ac:dyDescent="0.2">
      <c r="A5819" s="173"/>
      <c r="B5819" s="114"/>
      <c r="C5819" s="114"/>
      <c r="D5819" s="114"/>
      <c r="E5819" s="114"/>
      <c r="F5819" s="114"/>
    </row>
    <row r="5820" spans="1:6" ht="15" x14ac:dyDescent="0.2">
      <c r="A5820" s="173"/>
      <c r="B5820" s="114"/>
      <c r="C5820" s="114"/>
      <c r="D5820" s="114"/>
      <c r="E5820" s="114"/>
      <c r="F5820" s="114"/>
    </row>
    <row r="5821" spans="1:6" ht="15" x14ac:dyDescent="0.2">
      <c r="A5821" s="173"/>
      <c r="B5821" s="114"/>
      <c r="C5821" s="114"/>
      <c r="D5821" s="114"/>
      <c r="E5821" s="114"/>
      <c r="F5821" s="114"/>
    </row>
    <row r="5822" spans="1:6" ht="15" x14ac:dyDescent="0.2">
      <c r="A5822" s="173"/>
      <c r="B5822" s="114"/>
      <c r="C5822" s="114"/>
      <c r="D5822" s="114"/>
      <c r="E5822" s="114"/>
      <c r="F5822" s="114"/>
    </row>
    <row r="5823" spans="1:6" ht="15" x14ac:dyDescent="0.2">
      <c r="A5823" s="173"/>
      <c r="B5823" s="114"/>
      <c r="C5823" s="114"/>
      <c r="D5823" s="114"/>
      <c r="E5823" s="114"/>
      <c r="F5823" s="114"/>
    </row>
    <row r="5824" spans="1:6" ht="15" x14ac:dyDescent="0.2">
      <c r="A5824" s="173"/>
      <c r="B5824" s="114"/>
      <c r="C5824" s="114"/>
      <c r="D5824" s="114"/>
      <c r="E5824" s="114"/>
      <c r="F5824" s="114"/>
    </row>
    <row r="5825" spans="1:6" ht="15" x14ac:dyDescent="0.2">
      <c r="A5825" s="173"/>
      <c r="B5825" s="114"/>
      <c r="C5825" s="114"/>
      <c r="D5825" s="114"/>
      <c r="E5825" s="114"/>
      <c r="F5825" s="114"/>
    </row>
    <row r="5826" spans="1:6" ht="15" x14ac:dyDescent="0.2">
      <c r="A5826" s="173"/>
      <c r="B5826" s="114"/>
      <c r="C5826" s="114"/>
      <c r="D5826" s="114"/>
      <c r="E5826" s="114"/>
      <c r="F5826" s="114"/>
    </row>
    <row r="5827" spans="1:6" ht="15" x14ac:dyDescent="0.2">
      <c r="A5827" s="173"/>
      <c r="B5827" s="114"/>
      <c r="C5827" s="114"/>
      <c r="D5827" s="114"/>
      <c r="E5827" s="114"/>
      <c r="F5827" s="114"/>
    </row>
    <row r="5828" spans="1:6" ht="15" x14ac:dyDescent="0.2">
      <c r="A5828" s="173"/>
      <c r="B5828" s="114"/>
      <c r="C5828" s="114"/>
      <c r="D5828" s="114"/>
      <c r="E5828" s="114"/>
      <c r="F5828" s="114"/>
    </row>
    <row r="5829" spans="1:6" ht="15" x14ac:dyDescent="0.2">
      <c r="A5829" s="173"/>
      <c r="B5829" s="114"/>
      <c r="C5829" s="114"/>
      <c r="D5829" s="114"/>
      <c r="E5829" s="114"/>
      <c r="F5829" s="114"/>
    </row>
    <row r="5830" spans="1:6" ht="15" x14ac:dyDescent="0.2">
      <c r="A5830" s="173"/>
      <c r="B5830" s="114"/>
      <c r="C5830" s="114"/>
      <c r="D5830" s="114"/>
      <c r="E5830" s="114"/>
      <c r="F5830" s="114"/>
    </row>
    <row r="5831" spans="1:6" ht="15" x14ac:dyDescent="0.2">
      <c r="A5831" s="173"/>
      <c r="B5831" s="114"/>
      <c r="C5831" s="114"/>
      <c r="D5831" s="114"/>
      <c r="E5831" s="114"/>
      <c r="F5831" s="114"/>
    </row>
    <row r="5832" spans="1:6" ht="15" x14ac:dyDescent="0.2">
      <c r="A5832" s="173"/>
      <c r="B5832" s="114"/>
      <c r="C5832" s="114"/>
      <c r="D5832" s="114"/>
      <c r="E5832" s="114"/>
      <c r="F5832" s="114"/>
    </row>
    <row r="5833" spans="1:6" ht="15" x14ac:dyDescent="0.2">
      <c r="A5833" s="173"/>
      <c r="B5833" s="114"/>
      <c r="C5833" s="114"/>
      <c r="D5833" s="114"/>
      <c r="E5833" s="114"/>
      <c r="F5833" s="114"/>
    </row>
    <row r="5834" spans="1:6" ht="15" x14ac:dyDescent="0.2">
      <c r="A5834" s="173"/>
      <c r="B5834" s="114"/>
      <c r="C5834" s="114"/>
      <c r="D5834" s="114"/>
      <c r="E5834" s="114"/>
      <c r="F5834" s="114"/>
    </row>
    <row r="5835" spans="1:6" ht="15" x14ac:dyDescent="0.2">
      <c r="A5835" s="173"/>
      <c r="B5835" s="114"/>
      <c r="C5835" s="114"/>
      <c r="D5835" s="114"/>
      <c r="E5835" s="114"/>
      <c r="F5835" s="114"/>
    </row>
    <row r="5836" spans="1:6" ht="15" x14ac:dyDescent="0.2">
      <c r="A5836" s="173"/>
      <c r="B5836" s="114"/>
      <c r="C5836" s="114"/>
      <c r="D5836" s="114"/>
      <c r="E5836" s="114"/>
      <c r="F5836" s="114"/>
    </row>
    <row r="5837" spans="1:6" ht="15" x14ac:dyDescent="0.2">
      <c r="A5837" s="173"/>
      <c r="B5837" s="114"/>
      <c r="C5837" s="114"/>
      <c r="D5837" s="114"/>
      <c r="E5837" s="114"/>
      <c r="F5837" s="114"/>
    </row>
    <row r="5838" spans="1:6" ht="15" x14ac:dyDescent="0.2">
      <c r="A5838" s="173"/>
      <c r="B5838" s="114"/>
      <c r="C5838" s="114"/>
      <c r="D5838" s="114"/>
      <c r="E5838" s="114"/>
      <c r="F5838" s="114"/>
    </row>
    <row r="5839" spans="1:6" ht="15" x14ac:dyDescent="0.2">
      <c r="A5839" s="173"/>
      <c r="B5839" s="114"/>
      <c r="C5839" s="114"/>
      <c r="D5839" s="114"/>
      <c r="E5839" s="114"/>
      <c r="F5839" s="114"/>
    </row>
    <row r="5840" spans="1:6" ht="15" x14ac:dyDescent="0.2">
      <c r="A5840" s="173"/>
      <c r="B5840" s="114"/>
      <c r="C5840" s="114"/>
      <c r="D5840" s="114"/>
      <c r="E5840" s="114"/>
      <c r="F5840" s="114"/>
    </row>
    <row r="5841" spans="1:6" ht="15" x14ac:dyDescent="0.2">
      <c r="A5841" s="173"/>
      <c r="B5841" s="114"/>
      <c r="C5841" s="114"/>
      <c r="D5841" s="114"/>
      <c r="E5841" s="114"/>
      <c r="F5841" s="114"/>
    </row>
    <row r="5842" spans="1:6" ht="15" x14ac:dyDescent="0.2">
      <c r="A5842" s="173"/>
      <c r="B5842" s="114"/>
      <c r="C5842" s="114"/>
      <c r="D5842" s="114"/>
      <c r="E5842" s="114"/>
      <c r="F5842" s="114"/>
    </row>
    <row r="5843" spans="1:6" ht="15" x14ac:dyDescent="0.2">
      <c r="A5843" s="173"/>
      <c r="B5843" s="114"/>
      <c r="C5843" s="114"/>
      <c r="D5843" s="114"/>
      <c r="E5843" s="114"/>
      <c r="F5843" s="114"/>
    </row>
    <row r="5844" spans="1:6" ht="15" x14ac:dyDescent="0.2">
      <c r="A5844" s="173"/>
      <c r="B5844" s="114"/>
      <c r="C5844" s="114"/>
      <c r="D5844" s="114"/>
      <c r="E5844" s="114"/>
      <c r="F5844" s="114"/>
    </row>
    <row r="5845" spans="1:6" ht="15" x14ac:dyDescent="0.2">
      <c r="A5845" s="173"/>
      <c r="B5845" s="114"/>
      <c r="C5845" s="114"/>
      <c r="D5845" s="114"/>
      <c r="E5845" s="114"/>
      <c r="F5845" s="114"/>
    </row>
    <row r="5846" spans="1:6" ht="15" x14ac:dyDescent="0.2">
      <c r="A5846" s="173"/>
      <c r="B5846" s="114"/>
      <c r="C5846" s="114"/>
      <c r="D5846" s="114"/>
      <c r="E5846" s="114"/>
      <c r="F5846" s="114"/>
    </row>
    <row r="5847" spans="1:6" ht="15" x14ac:dyDescent="0.2">
      <c r="A5847" s="173"/>
      <c r="B5847" s="114"/>
      <c r="C5847" s="114"/>
      <c r="D5847" s="114"/>
      <c r="E5847" s="114"/>
      <c r="F5847" s="114"/>
    </row>
    <row r="5848" spans="1:6" ht="15" x14ac:dyDescent="0.2">
      <c r="A5848" s="173"/>
      <c r="B5848" s="114"/>
      <c r="C5848" s="114"/>
      <c r="D5848" s="114"/>
      <c r="E5848" s="114"/>
      <c r="F5848" s="114"/>
    </row>
    <row r="5849" spans="1:6" ht="15" x14ac:dyDescent="0.2">
      <c r="A5849" s="173"/>
      <c r="B5849" s="114"/>
      <c r="C5849" s="114"/>
      <c r="D5849" s="114"/>
      <c r="E5849" s="114"/>
      <c r="F5849" s="114"/>
    </row>
    <row r="5850" spans="1:6" ht="15" x14ac:dyDescent="0.2">
      <c r="A5850" s="173"/>
      <c r="B5850" s="114"/>
      <c r="C5850" s="114"/>
      <c r="D5850" s="114"/>
      <c r="E5850" s="114"/>
      <c r="F5850" s="114"/>
    </row>
    <row r="5851" spans="1:6" ht="15" x14ac:dyDescent="0.2">
      <c r="A5851" s="173"/>
      <c r="B5851" s="114"/>
      <c r="C5851" s="114"/>
      <c r="D5851" s="114"/>
      <c r="E5851" s="114"/>
      <c r="F5851" s="114"/>
    </row>
    <row r="5852" spans="1:6" ht="15" x14ac:dyDescent="0.2">
      <c r="A5852" s="173"/>
      <c r="B5852" s="114"/>
      <c r="C5852" s="114"/>
      <c r="D5852" s="114"/>
      <c r="E5852" s="114"/>
      <c r="F5852" s="114"/>
    </row>
    <row r="5853" spans="1:6" ht="15" x14ac:dyDescent="0.2">
      <c r="A5853" s="173"/>
      <c r="B5853" s="114"/>
      <c r="C5853" s="114"/>
      <c r="D5853" s="114"/>
      <c r="E5853" s="114"/>
      <c r="F5853" s="114"/>
    </row>
    <row r="5854" spans="1:6" ht="15" x14ac:dyDescent="0.2">
      <c r="A5854" s="173"/>
      <c r="B5854" s="114"/>
      <c r="C5854" s="114"/>
      <c r="D5854" s="114"/>
      <c r="E5854" s="114"/>
      <c r="F5854" s="114"/>
    </row>
    <row r="5855" spans="1:6" ht="15" x14ac:dyDescent="0.2">
      <c r="A5855" s="173"/>
      <c r="B5855" s="114"/>
      <c r="C5855" s="114"/>
      <c r="D5855" s="114"/>
      <c r="E5855" s="114"/>
      <c r="F5855" s="114"/>
    </row>
    <row r="5856" spans="1:6" ht="15" x14ac:dyDescent="0.2">
      <c r="A5856" s="173"/>
      <c r="B5856" s="114"/>
      <c r="C5856" s="114"/>
      <c r="D5856" s="114"/>
      <c r="E5856" s="114"/>
      <c r="F5856" s="114"/>
    </row>
    <row r="5857" spans="1:6" ht="15" x14ac:dyDescent="0.2">
      <c r="A5857" s="173"/>
      <c r="B5857" s="114"/>
      <c r="C5857" s="114"/>
      <c r="D5857" s="114"/>
      <c r="E5857" s="114"/>
      <c r="F5857" s="114"/>
    </row>
    <row r="5858" spans="1:6" ht="15" x14ac:dyDescent="0.2">
      <c r="A5858" s="173"/>
      <c r="B5858" s="114"/>
      <c r="C5858" s="114"/>
      <c r="D5858" s="114"/>
      <c r="E5858" s="114"/>
      <c r="F5858" s="114"/>
    </row>
    <row r="5859" spans="1:6" ht="15" x14ac:dyDescent="0.2">
      <c r="A5859" s="173"/>
      <c r="B5859" s="114"/>
      <c r="C5859" s="114"/>
      <c r="D5859" s="114"/>
      <c r="E5859" s="114"/>
      <c r="F5859" s="114"/>
    </row>
    <row r="5860" spans="1:6" ht="15" x14ac:dyDescent="0.2">
      <c r="A5860" s="173"/>
      <c r="B5860" s="114"/>
      <c r="C5860" s="114"/>
      <c r="D5860" s="114"/>
      <c r="E5860" s="114"/>
      <c r="F5860" s="114"/>
    </row>
    <row r="5861" spans="1:6" ht="15" x14ac:dyDescent="0.2">
      <c r="A5861" s="173"/>
      <c r="B5861" s="114"/>
      <c r="C5861" s="114"/>
      <c r="D5861" s="114"/>
      <c r="E5861" s="114"/>
      <c r="F5861" s="114"/>
    </row>
    <row r="5862" spans="1:6" ht="15" x14ac:dyDescent="0.2">
      <c r="A5862" s="173"/>
      <c r="B5862" s="114"/>
      <c r="C5862" s="114"/>
      <c r="D5862" s="114"/>
      <c r="E5862" s="114"/>
      <c r="F5862" s="114"/>
    </row>
    <row r="5863" spans="1:6" ht="15" x14ac:dyDescent="0.2">
      <c r="A5863" s="173"/>
      <c r="B5863" s="114"/>
      <c r="C5863" s="114"/>
      <c r="D5863" s="114"/>
      <c r="E5863" s="114"/>
      <c r="F5863" s="114"/>
    </row>
    <row r="5864" spans="1:6" ht="15" x14ac:dyDescent="0.2">
      <c r="A5864" s="173"/>
      <c r="B5864" s="114"/>
      <c r="C5864" s="114"/>
      <c r="D5864" s="114"/>
      <c r="E5864" s="114"/>
      <c r="F5864" s="114"/>
    </row>
    <row r="5865" spans="1:6" ht="15" x14ac:dyDescent="0.2">
      <c r="A5865" s="173"/>
      <c r="B5865" s="114"/>
      <c r="C5865" s="114"/>
      <c r="D5865" s="114"/>
      <c r="E5865" s="114"/>
      <c r="F5865" s="114"/>
    </row>
    <row r="5866" spans="1:6" ht="15" x14ac:dyDescent="0.2">
      <c r="A5866" s="173"/>
      <c r="B5866" s="114"/>
      <c r="C5866" s="114"/>
      <c r="D5866" s="114"/>
      <c r="E5866" s="114"/>
      <c r="F5866" s="114"/>
    </row>
    <row r="5867" spans="1:6" ht="15" x14ac:dyDescent="0.2">
      <c r="A5867" s="173"/>
      <c r="B5867" s="114"/>
      <c r="C5867" s="114"/>
      <c r="D5867" s="114"/>
      <c r="E5867" s="114"/>
      <c r="F5867" s="114"/>
    </row>
    <row r="5868" spans="1:6" ht="15" x14ac:dyDescent="0.2">
      <c r="A5868" s="173"/>
      <c r="B5868" s="114"/>
      <c r="C5868" s="114"/>
      <c r="D5868" s="114"/>
      <c r="E5868" s="114"/>
      <c r="F5868" s="114"/>
    </row>
    <row r="5869" spans="1:6" ht="15" x14ac:dyDescent="0.2">
      <c r="A5869" s="173"/>
      <c r="B5869" s="114"/>
      <c r="C5869" s="114"/>
      <c r="D5869" s="114"/>
      <c r="E5869" s="114"/>
      <c r="F5869" s="114"/>
    </row>
    <row r="5870" spans="1:6" ht="15" x14ac:dyDescent="0.2">
      <c r="A5870" s="173"/>
      <c r="B5870" s="114"/>
      <c r="C5870" s="114"/>
      <c r="D5870" s="114"/>
      <c r="E5870" s="114"/>
      <c r="F5870" s="114"/>
    </row>
    <row r="5871" spans="1:6" ht="15" x14ac:dyDescent="0.2">
      <c r="A5871" s="173"/>
      <c r="B5871" s="114"/>
      <c r="C5871" s="114"/>
      <c r="D5871" s="114"/>
      <c r="E5871" s="114"/>
      <c r="F5871" s="114"/>
    </row>
    <row r="5872" spans="1:6" ht="15" x14ac:dyDescent="0.2">
      <c r="A5872" s="173"/>
      <c r="B5872" s="114"/>
      <c r="C5872" s="114"/>
      <c r="D5872" s="114"/>
      <c r="E5872" s="114"/>
      <c r="F5872" s="114"/>
    </row>
    <row r="5873" spans="1:6" ht="15" x14ac:dyDescent="0.2">
      <c r="A5873" s="173"/>
      <c r="B5873" s="114"/>
      <c r="C5873" s="114"/>
      <c r="D5873" s="114"/>
      <c r="E5873" s="114"/>
      <c r="F5873" s="114"/>
    </row>
    <row r="5874" spans="1:6" ht="15" x14ac:dyDescent="0.2">
      <c r="A5874" s="173"/>
      <c r="B5874" s="114"/>
      <c r="C5874" s="114"/>
      <c r="D5874" s="114"/>
      <c r="E5874" s="114"/>
      <c r="F5874" s="114"/>
    </row>
    <row r="5875" spans="1:6" ht="15" x14ac:dyDescent="0.2">
      <c r="A5875" s="173"/>
      <c r="B5875" s="114"/>
      <c r="C5875" s="114"/>
      <c r="D5875" s="114"/>
      <c r="E5875" s="114"/>
      <c r="F5875" s="114"/>
    </row>
    <row r="5876" spans="1:6" ht="15" x14ac:dyDescent="0.2">
      <c r="A5876" s="173"/>
      <c r="B5876" s="114"/>
      <c r="C5876" s="114"/>
      <c r="D5876" s="114"/>
      <c r="E5876" s="114"/>
      <c r="F5876" s="114"/>
    </row>
    <row r="5877" spans="1:6" ht="15" x14ac:dyDescent="0.2">
      <c r="A5877" s="173"/>
      <c r="B5877" s="114"/>
      <c r="C5877" s="114"/>
      <c r="D5877" s="114"/>
      <c r="E5877" s="114"/>
      <c r="F5877" s="114"/>
    </row>
    <row r="5878" spans="1:6" ht="15" x14ac:dyDescent="0.2">
      <c r="A5878" s="173"/>
      <c r="B5878" s="114"/>
      <c r="C5878" s="114"/>
      <c r="D5878" s="114"/>
      <c r="E5878" s="114"/>
      <c r="F5878" s="114"/>
    </row>
    <row r="5879" spans="1:6" ht="15" x14ac:dyDescent="0.2">
      <c r="A5879" s="173"/>
      <c r="B5879" s="114"/>
      <c r="C5879" s="114"/>
      <c r="D5879" s="114"/>
      <c r="E5879" s="114"/>
      <c r="F5879" s="114"/>
    </row>
    <row r="5880" spans="1:6" ht="15" x14ac:dyDescent="0.2">
      <c r="A5880" s="173"/>
      <c r="B5880" s="114"/>
      <c r="C5880" s="114"/>
      <c r="D5880" s="114"/>
      <c r="E5880" s="114"/>
      <c r="F5880" s="114"/>
    </row>
    <row r="5881" spans="1:6" ht="15" x14ac:dyDescent="0.2">
      <c r="A5881" s="173"/>
      <c r="B5881" s="114"/>
      <c r="C5881" s="114"/>
      <c r="D5881" s="114"/>
      <c r="E5881" s="114"/>
      <c r="F5881" s="114"/>
    </row>
    <row r="5882" spans="1:6" ht="15" x14ac:dyDescent="0.2">
      <c r="A5882" s="173"/>
      <c r="B5882" s="114"/>
      <c r="C5882" s="114"/>
      <c r="D5882" s="114"/>
      <c r="E5882" s="114"/>
      <c r="F5882" s="114"/>
    </row>
    <row r="5883" spans="1:6" ht="15" x14ac:dyDescent="0.2">
      <c r="A5883" s="173"/>
      <c r="B5883" s="114"/>
      <c r="C5883" s="114"/>
      <c r="D5883" s="114"/>
      <c r="E5883" s="114"/>
      <c r="F5883" s="114"/>
    </row>
    <row r="5884" spans="1:6" ht="15" x14ac:dyDescent="0.2">
      <c r="A5884" s="173"/>
      <c r="B5884" s="114"/>
      <c r="C5884" s="114"/>
      <c r="D5884" s="114"/>
      <c r="E5884" s="114"/>
      <c r="F5884" s="114"/>
    </row>
    <row r="5885" spans="1:6" ht="15" x14ac:dyDescent="0.2">
      <c r="A5885" s="173"/>
      <c r="B5885" s="114"/>
      <c r="C5885" s="114"/>
      <c r="D5885" s="114"/>
      <c r="E5885" s="114"/>
      <c r="F5885" s="114"/>
    </row>
    <row r="5886" spans="1:6" ht="15" x14ac:dyDescent="0.2">
      <c r="A5886" s="173"/>
      <c r="B5886" s="114"/>
      <c r="C5886" s="114"/>
      <c r="D5886" s="114"/>
      <c r="E5886" s="114"/>
      <c r="F5886" s="114"/>
    </row>
    <row r="5887" spans="1:6" ht="15" x14ac:dyDescent="0.2">
      <c r="A5887" s="173"/>
      <c r="B5887" s="114"/>
      <c r="C5887" s="114"/>
      <c r="D5887" s="114"/>
      <c r="E5887" s="114"/>
      <c r="F5887" s="114"/>
    </row>
    <row r="5888" spans="1:6" ht="15" x14ac:dyDescent="0.2">
      <c r="A5888" s="173"/>
      <c r="B5888" s="114"/>
      <c r="C5888" s="114"/>
      <c r="D5888" s="114"/>
      <c r="E5888" s="114"/>
      <c r="F5888" s="114"/>
    </row>
    <row r="5889" spans="1:6" ht="15" x14ac:dyDescent="0.2">
      <c r="A5889" s="173"/>
      <c r="B5889" s="114"/>
      <c r="C5889" s="114"/>
      <c r="D5889" s="114"/>
      <c r="E5889" s="114"/>
      <c r="F5889" s="114"/>
    </row>
    <row r="5890" spans="1:6" ht="15" x14ac:dyDescent="0.2">
      <c r="A5890" s="173"/>
      <c r="B5890" s="114"/>
      <c r="C5890" s="114"/>
      <c r="D5890" s="114"/>
      <c r="E5890" s="114"/>
      <c r="F5890" s="114"/>
    </row>
    <row r="5891" spans="1:6" ht="15" x14ac:dyDescent="0.2">
      <c r="A5891" s="173"/>
      <c r="B5891" s="114"/>
      <c r="C5891" s="114"/>
      <c r="D5891" s="114"/>
      <c r="E5891" s="114"/>
      <c r="F5891" s="114"/>
    </row>
    <row r="5892" spans="1:6" ht="15" x14ac:dyDescent="0.2">
      <c r="A5892" s="173"/>
      <c r="B5892" s="114"/>
      <c r="C5892" s="114"/>
      <c r="D5892" s="114"/>
      <c r="E5892" s="114"/>
      <c r="F5892" s="114"/>
    </row>
    <row r="5893" spans="1:6" ht="15" x14ac:dyDescent="0.2">
      <c r="A5893" s="173"/>
      <c r="B5893" s="114"/>
      <c r="C5893" s="114"/>
      <c r="D5893" s="114"/>
      <c r="E5893" s="114"/>
      <c r="F5893" s="114"/>
    </row>
    <row r="5894" spans="1:6" ht="15" x14ac:dyDescent="0.2">
      <c r="A5894" s="173"/>
      <c r="B5894" s="114"/>
      <c r="C5894" s="114"/>
      <c r="D5894" s="114"/>
      <c r="E5894" s="114"/>
      <c r="F5894" s="114"/>
    </row>
    <row r="5895" spans="1:6" ht="15" x14ac:dyDescent="0.2">
      <c r="A5895" s="173"/>
      <c r="B5895" s="114"/>
      <c r="C5895" s="114"/>
      <c r="D5895" s="114"/>
      <c r="E5895" s="114"/>
      <c r="F5895" s="114"/>
    </row>
    <row r="5896" spans="1:6" ht="15" x14ac:dyDescent="0.2">
      <c r="A5896" s="173"/>
      <c r="B5896" s="114"/>
      <c r="C5896" s="114"/>
      <c r="D5896" s="114"/>
      <c r="E5896" s="114"/>
      <c r="F5896" s="114"/>
    </row>
    <row r="5897" spans="1:6" ht="15" x14ac:dyDescent="0.2">
      <c r="A5897" s="173"/>
      <c r="B5897" s="114"/>
      <c r="C5897" s="114"/>
      <c r="D5897" s="114"/>
      <c r="E5897" s="114"/>
      <c r="F5897" s="114"/>
    </row>
    <row r="5898" spans="1:6" ht="15" x14ac:dyDescent="0.2">
      <c r="A5898" s="173"/>
      <c r="B5898" s="114"/>
      <c r="C5898" s="114"/>
      <c r="D5898" s="114"/>
      <c r="E5898" s="114"/>
      <c r="F5898" s="114"/>
    </row>
    <row r="5899" spans="1:6" ht="15" x14ac:dyDescent="0.2">
      <c r="A5899" s="173"/>
      <c r="B5899" s="114"/>
      <c r="C5899" s="114"/>
      <c r="D5899" s="114"/>
      <c r="E5899" s="114"/>
      <c r="F5899" s="114"/>
    </row>
    <row r="5900" spans="1:6" ht="15" x14ac:dyDescent="0.2">
      <c r="A5900" s="173"/>
      <c r="B5900" s="114"/>
      <c r="C5900" s="114"/>
      <c r="D5900" s="114"/>
      <c r="E5900" s="114"/>
      <c r="F5900" s="114"/>
    </row>
    <row r="5901" spans="1:6" ht="15" x14ac:dyDescent="0.2">
      <c r="A5901" s="173"/>
      <c r="B5901" s="114"/>
      <c r="C5901" s="114"/>
      <c r="D5901" s="114"/>
      <c r="E5901" s="114"/>
      <c r="F5901" s="114"/>
    </row>
    <row r="5902" spans="1:6" ht="15" x14ac:dyDescent="0.2">
      <c r="A5902" s="173"/>
      <c r="B5902" s="114"/>
      <c r="C5902" s="114"/>
      <c r="D5902" s="114"/>
      <c r="E5902" s="114"/>
      <c r="F5902" s="114"/>
    </row>
    <row r="5903" spans="1:6" ht="15" x14ac:dyDescent="0.2">
      <c r="A5903" s="173"/>
      <c r="B5903" s="114"/>
      <c r="C5903" s="114"/>
      <c r="D5903" s="114"/>
      <c r="E5903" s="114"/>
      <c r="F5903" s="114"/>
    </row>
    <row r="5904" spans="1:6" ht="15" x14ac:dyDescent="0.2">
      <c r="A5904" s="173"/>
      <c r="B5904" s="114"/>
      <c r="C5904" s="114"/>
      <c r="D5904" s="114"/>
      <c r="E5904" s="114"/>
      <c r="F5904" s="114"/>
    </row>
    <row r="5905" spans="1:6" ht="15" x14ac:dyDescent="0.2">
      <c r="A5905" s="173"/>
      <c r="B5905" s="114"/>
      <c r="C5905" s="114"/>
      <c r="D5905" s="114"/>
      <c r="E5905" s="114"/>
      <c r="F5905" s="114"/>
    </row>
    <row r="5906" spans="1:6" ht="15" x14ac:dyDescent="0.2">
      <c r="A5906" s="173"/>
      <c r="B5906" s="114"/>
      <c r="C5906" s="114"/>
      <c r="D5906" s="114"/>
      <c r="E5906" s="114"/>
      <c r="F5906" s="114"/>
    </row>
    <row r="5907" spans="1:6" ht="15" x14ac:dyDescent="0.2">
      <c r="A5907" s="173"/>
      <c r="B5907" s="114"/>
      <c r="C5907" s="114"/>
      <c r="D5907" s="114"/>
      <c r="E5907" s="114"/>
      <c r="F5907" s="114"/>
    </row>
    <row r="5908" spans="1:6" ht="15" x14ac:dyDescent="0.2">
      <c r="A5908" s="173"/>
      <c r="B5908" s="114"/>
      <c r="C5908" s="114"/>
      <c r="D5908" s="114"/>
      <c r="E5908" s="114"/>
      <c r="F5908" s="114"/>
    </row>
    <row r="5909" spans="1:6" ht="15" x14ac:dyDescent="0.2">
      <c r="A5909" s="173"/>
      <c r="B5909" s="114"/>
      <c r="C5909" s="114"/>
      <c r="D5909" s="114"/>
      <c r="E5909" s="114"/>
      <c r="F5909" s="114"/>
    </row>
    <row r="5910" spans="1:6" ht="15" x14ac:dyDescent="0.2">
      <c r="A5910" s="173"/>
      <c r="B5910" s="114"/>
      <c r="C5910" s="114"/>
      <c r="D5910" s="114"/>
      <c r="E5910" s="114"/>
      <c r="F5910" s="114"/>
    </row>
    <row r="5911" spans="1:6" ht="15" x14ac:dyDescent="0.2">
      <c r="A5911" s="173"/>
      <c r="B5911" s="114"/>
      <c r="C5911" s="114"/>
      <c r="D5911" s="114"/>
      <c r="E5911" s="114"/>
      <c r="F5911" s="114"/>
    </row>
    <row r="5912" spans="1:6" ht="15" x14ac:dyDescent="0.2">
      <c r="A5912" s="173"/>
      <c r="B5912" s="114"/>
      <c r="C5912" s="114"/>
      <c r="D5912" s="114"/>
      <c r="E5912" s="114"/>
      <c r="F5912" s="114"/>
    </row>
    <row r="5913" spans="1:6" ht="15" x14ac:dyDescent="0.2">
      <c r="A5913" s="173"/>
      <c r="B5913" s="114"/>
      <c r="C5913" s="114"/>
      <c r="D5913" s="114"/>
      <c r="E5913" s="114"/>
      <c r="F5913" s="114"/>
    </row>
    <row r="5914" spans="1:6" ht="15" x14ac:dyDescent="0.2">
      <c r="A5914" s="173"/>
      <c r="B5914" s="114"/>
      <c r="C5914" s="114"/>
      <c r="D5914" s="114"/>
      <c r="E5914" s="114"/>
      <c r="F5914" s="114"/>
    </row>
    <row r="5915" spans="1:6" ht="15" x14ac:dyDescent="0.2">
      <c r="A5915" s="173"/>
      <c r="B5915" s="114"/>
      <c r="C5915" s="114"/>
      <c r="D5915" s="114"/>
      <c r="E5915" s="114"/>
      <c r="F5915" s="114"/>
    </row>
    <row r="5916" spans="1:6" ht="15" x14ac:dyDescent="0.2">
      <c r="A5916" s="173"/>
      <c r="B5916" s="114"/>
      <c r="C5916" s="114"/>
      <c r="D5916" s="114"/>
      <c r="E5916" s="114"/>
      <c r="F5916" s="114"/>
    </row>
    <row r="5917" spans="1:6" ht="15" x14ac:dyDescent="0.2">
      <c r="A5917" s="173"/>
      <c r="B5917" s="114"/>
      <c r="C5917" s="114"/>
      <c r="D5917" s="114"/>
      <c r="E5917" s="114"/>
      <c r="F5917" s="114"/>
    </row>
    <row r="5918" spans="1:6" ht="15" x14ac:dyDescent="0.2">
      <c r="A5918" s="173"/>
      <c r="B5918" s="114"/>
      <c r="C5918" s="114"/>
      <c r="D5918" s="114"/>
      <c r="E5918" s="114"/>
      <c r="F5918" s="114"/>
    </row>
    <row r="5919" spans="1:6" ht="15" x14ac:dyDescent="0.2">
      <c r="A5919" s="173"/>
      <c r="B5919" s="114"/>
      <c r="C5919" s="114"/>
      <c r="D5919" s="114"/>
      <c r="E5919" s="114"/>
      <c r="F5919" s="114"/>
    </row>
    <row r="5920" spans="1:6" ht="15" x14ac:dyDescent="0.2">
      <c r="A5920" s="173"/>
      <c r="B5920" s="114"/>
      <c r="C5920" s="114"/>
      <c r="D5920" s="114"/>
      <c r="E5920" s="114"/>
      <c r="F5920" s="114"/>
    </row>
    <row r="5921" spans="1:6" ht="15" x14ac:dyDescent="0.2">
      <c r="A5921" s="173"/>
      <c r="B5921" s="114"/>
      <c r="C5921" s="114"/>
      <c r="D5921" s="114"/>
      <c r="E5921" s="114"/>
      <c r="F5921" s="114"/>
    </row>
    <row r="5922" spans="1:6" ht="15" x14ac:dyDescent="0.2">
      <c r="A5922" s="173"/>
      <c r="B5922" s="114"/>
      <c r="C5922" s="114"/>
      <c r="D5922" s="114"/>
      <c r="E5922" s="114"/>
      <c r="F5922" s="114"/>
    </row>
    <row r="5923" spans="1:6" ht="15" x14ac:dyDescent="0.2">
      <c r="A5923" s="173"/>
      <c r="B5923" s="114"/>
      <c r="C5923" s="114"/>
      <c r="D5923" s="114"/>
      <c r="E5923" s="114"/>
      <c r="F5923" s="114"/>
    </row>
    <row r="5924" spans="1:6" ht="15" x14ac:dyDescent="0.2">
      <c r="A5924" s="173"/>
      <c r="B5924" s="114"/>
      <c r="C5924" s="114"/>
      <c r="D5924" s="114"/>
      <c r="E5924" s="114"/>
      <c r="F5924" s="114"/>
    </row>
    <row r="5925" spans="1:6" ht="15" x14ac:dyDescent="0.2">
      <c r="A5925" s="173"/>
      <c r="B5925" s="114"/>
      <c r="C5925" s="114"/>
      <c r="D5925" s="114"/>
      <c r="E5925" s="114"/>
      <c r="F5925" s="114"/>
    </row>
    <row r="5926" spans="1:6" ht="15" x14ac:dyDescent="0.2">
      <c r="A5926" s="173"/>
      <c r="B5926" s="114"/>
      <c r="C5926" s="114"/>
      <c r="D5926" s="114"/>
      <c r="E5926" s="114"/>
      <c r="F5926" s="114"/>
    </row>
    <row r="5927" spans="1:6" ht="15" x14ac:dyDescent="0.2">
      <c r="A5927" s="173"/>
      <c r="B5927" s="114"/>
      <c r="C5927" s="114"/>
      <c r="D5927" s="114"/>
      <c r="E5927" s="114"/>
      <c r="F5927" s="114"/>
    </row>
    <row r="5928" spans="1:6" ht="15" x14ac:dyDescent="0.2">
      <c r="A5928" s="173"/>
      <c r="B5928" s="114"/>
      <c r="C5928" s="114"/>
      <c r="D5928" s="114"/>
      <c r="E5928" s="114"/>
      <c r="F5928" s="114"/>
    </row>
    <row r="5929" spans="1:6" ht="15" x14ac:dyDescent="0.2">
      <c r="A5929" s="173"/>
      <c r="B5929" s="114"/>
      <c r="C5929" s="114"/>
      <c r="D5929" s="114"/>
      <c r="E5929" s="114"/>
      <c r="F5929" s="114"/>
    </row>
    <row r="5930" spans="1:6" ht="15" x14ac:dyDescent="0.2">
      <c r="A5930" s="173"/>
      <c r="B5930" s="114"/>
      <c r="C5930" s="114"/>
      <c r="D5930" s="114"/>
      <c r="E5930" s="114"/>
      <c r="F5930" s="114"/>
    </row>
    <row r="5931" spans="1:6" ht="15" x14ac:dyDescent="0.2">
      <c r="A5931" s="173"/>
      <c r="B5931" s="114"/>
      <c r="C5931" s="114"/>
      <c r="D5931" s="114"/>
      <c r="E5931" s="114"/>
      <c r="F5931" s="114"/>
    </row>
    <row r="5932" spans="1:6" ht="15" x14ac:dyDescent="0.2">
      <c r="A5932" s="173"/>
      <c r="B5932" s="114"/>
      <c r="C5932" s="114"/>
      <c r="D5932" s="114"/>
      <c r="E5932" s="114"/>
      <c r="F5932" s="114"/>
    </row>
    <row r="5933" spans="1:6" ht="15" x14ac:dyDescent="0.2">
      <c r="A5933" s="173"/>
      <c r="B5933" s="114"/>
      <c r="C5933" s="114"/>
      <c r="D5933" s="114"/>
      <c r="E5933" s="114"/>
      <c r="F5933" s="114"/>
    </row>
    <row r="5934" spans="1:6" ht="15" x14ac:dyDescent="0.2">
      <c r="A5934" s="173"/>
      <c r="B5934" s="114"/>
      <c r="C5934" s="114"/>
      <c r="D5934" s="114"/>
      <c r="E5934" s="114"/>
      <c r="F5934" s="114"/>
    </row>
    <row r="5935" spans="1:6" ht="15" x14ac:dyDescent="0.2">
      <c r="A5935" s="173"/>
      <c r="B5935" s="114"/>
      <c r="C5935" s="114"/>
      <c r="D5935" s="114"/>
      <c r="E5935" s="114"/>
      <c r="F5935" s="114"/>
    </row>
    <row r="5936" spans="1:6" ht="15" x14ac:dyDescent="0.2">
      <c r="A5936" s="173"/>
      <c r="B5936" s="114"/>
      <c r="C5936" s="114"/>
      <c r="D5936" s="114"/>
      <c r="E5936" s="114"/>
      <c r="F5936" s="114"/>
    </row>
    <row r="5937" spans="1:6" ht="15" x14ac:dyDescent="0.2">
      <c r="A5937" s="173"/>
      <c r="B5937" s="114"/>
      <c r="C5937" s="114"/>
      <c r="D5937" s="114"/>
      <c r="E5937" s="114"/>
      <c r="F5937" s="114"/>
    </row>
    <row r="5938" spans="1:6" ht="15" x14ac:dyDescent="0.2">
      <c r="A5938" s="173"/>
      <c r="B5938" s="114"/>
      <c r="C5938" s="114"/>
      <c r="D5938" s="114"/>
      <c r="E5938" s="114"/>
      <c r="F5938" s="114"/>
    </row>
    <row r="5939" spans="1:6" ht="15" x14ac:dyDescent="0.2">
      <c r="A5939" s="173"/>
      <c r="B5939" s="114"/>
      <c r="C5939" s="114"/>
      <c r="D5939" s="114"/>
      <c r="E5939" s="114"/>
      <c r="F5939" s="114"/>
    </row>
    <row r="5940" spans="1:6" ht="15" x14ac:dyDescent="0.2">
      <c r="A5940" s="173"/>
      <c r="B5940" s="114"/>
      <c r="C5940" s="114"/>
      <c r="D5940" s="114"/>
      <c r="E5940" s="114"/>
      <c r="F5940" s="114"/>
    </row>
    <row r="5941" spans="1:6" ht="15" x14ac:dyDescent="0.2">
      <c r="A5941" s="173"/>
      <c r="B5941" s="114"/>
      <c r="C5941" s="114"/>
      <c r="D5941" s="114"/>
      <c r="E5941" s="114"/>
      <c r="F5941" s="114"/>
    </row>
    <row r="5942" spans="1:6" ht="15" x14ac:dyDescent="0.2">
      <c r="A5942" s="173"/>
      <c r="B5942" s="114"/>
      <c r="C5942" s="114"/>
      <c r="D5942" s="114"/>
      <c r="E5942" s="114"/>
      <c r="F5942" s="114"/>
    </row>
    <row r="5943" spans="1:6" ht="15" x14ac:dyDescent="0.2">
      <c r="A5943" s="173"/>
      <c r="B5943" s="114"/>
      <c r="C5943" s="114"/>
      <c r="D5943" s="114"/>
      <c r="E5943" s="114"/>
      <c r="F5943" s="114"/>
    </row>
    <row r="5944" spans="1:6" ht="15" x14ac:dyDescent="0.2">
      <c r="A5944" s="173"/>
      <c r="B5944" s="114"/>
      <c r="C5944" s="114"/>
      <c r="D5944" s="114"/>
      <c r="E5944" s="114"/>
      <c r="F5944" s="114"/>
    </row>
    <row r="5945" spans="1:6" ht="15" x14ac:dyDescent="0.2">
      <c r="A5945" s="173"/>
      <c r="B5945" s="114"/>
      <c r="C5945" s="114"/>
      <c r="D5945" s="114"/>
      <c r="E5945" s="114"/>
      <c r="F5945" s="114"/>
    </row>
    <row r="5946" spans="1:6" ht="15" x14ac:dyDescent="0.2">
      <c r="A5946" s="173"/>
      <c r="B5946" s="114"/>
      <c r="C5946" s="114"/>
      <c r="D5946" s="114"/>
      <c r="E5946" s="114"/>
      <c r="F5946" s="114"/>
    </row>
    <row r="5947" spans="1:6" ht="15" x14ac:dyDescent="0.2">
      <c r="A5947" s="173"/>
      <c r="B5947" s="114"/>
      <c r="C5947" s="114"/>
      <c r="D5947" s="114"/>
      <c r="E5947" s="114"/>
      <c r="F5947" s="114"/>
    </row>
    <row r="5948" spans="1:6" ht="15" x14ac:dyDescent="0.2">
      <c r="A5948" s="173"/>
      <c r="B5948" s="114"/>
      <c r="C5948" s="114"/>
      <c r="D5948" s="114"/>
      <c r="E5948" s="114"/>
      <c r="F5948" s="114"/>
    </row>
    <row r="5949" spans="1:6" ht="15" x14ac:dyDescent="0.2">
      <c r="A5949" s="173"/>
      <c r="B5949" s="114"/>
      <c r="C5949" s="114"/>
      <c r="D5949" s="114"/>
      <c r="E5949" s="114"/>
      <c r="F5949" s="114"/>
    </row>
    <row r="5950" spans="1:6" ht="15" x14ac:dyDescent="0.2">
      <c r="A5950" s="173"/>
      <c r="B5950" s="114"/>
      <c r="C5950" s="114"/>
      <c r="D5950" s="114"/>
      <c r="E5950" s="114"/>
      <c r="F5950" s="114"/>
    </row>
    <row r="5951" spans="1:6" ht="15" x14ac:dyDescent="0.2">
      <c r="A5951" s="173"/>
      <c r="B5951" s="114"/>
      <c r="C5951" s="114"/>
      <c r="D5951" s="114"/>
      <c r="E5951" s="114"/>
      <c r="F5951" s="114"/>
    </row>
    <row r="5952" spans="1:6" ht="15" x14ac:dyDescent="0.2">
      <c r="A5952" s="173"/>
      <c r="B5952" s="114"/>
      <c r="C5952" s="114"/>
      <c r="D5952" s="114"/>
      <c r="E5952" s="114"/>
      <c r="F5952" s="114"/>
    </row>
    <row r="5953" spans="1:6" ht="15" x14ac:dyDescent="0.2">
      <c r="A5953" s="173"/>
      <c r="B5953" s="114"/>
      <c r="C5953" s="114"/>
      <c r="D5953" s="114"/>
      <c r="E5953" s="114"/>
      <c r="F5953" s="114"/>
    </row>
    <row r="5954" spans="1:6" ht="15" x14ac:dyDescent="0.2">
      <c r="A5954" s="173"/>
      <c r="B5954" s="114"/>
      <c r="C5954" s="114"/>
      <c r="D5954" s="114"/>
      <c r="E5954" s="114"/>
      <c r="F5954" s="114"/>
    </row>
    <row r="5955" spans="1:6" ht="15" x14ac:dyDescent="0.2">
      <c r="A5955" s="173"/>
      <c r="B5955" s="114"/>
      <c r="C5955" s="114"/>
      <c r="D5955" s="114"/>
      <c r="E5955" s="114"/>
      <c r="F5955" s="114"/>
    </row>
    <row r="5956" spans="1:6" ht="15" x14ac:dyDescent="0.2">
      <c r="A5956" s="173"/>
      <c r="B5956" s="114"/>
      <c r="C5956" s="114"/>
      <c r="D5956" s="114"/>
      <c r="E5956" s="114"/>
      <c r="F5956" s="114"/>
    </row>
    <row r="5957" spans="1:6" ht="15" x14ac:dyDescent="0.2">
      <c r="A5957" s="173"/>
      <c r="B5957" s="114"/>
      <c r="C5957" s="114"/>
      <c r="D5957" s="114"/>
      <c r="E5957" s="114"/>
      <c r="F5957" s="114"/>
    </row>
    <row r="5958" spans="1:6" ht="15" x14ac:dyDescent="0.2">
      <c r="A5958" s="173"/>
      <c r="B5958" s="114"/>
      <c r="C5958" s="114"/>
      <c r="D5958" s="114"/>
      <c r="E5958" s="114"/>
      <c r="F5958" s="114"/>
    </row>
    <row r="5959" spans="1:6" ht="15" x14ac:dyDescent="0.2">
      <c r="A5959" s="173"/>
      <c r="B5959" s="114"/>
      <c r="C5959" s="114"/>
      <c r="D5959" s="114"/>
      <c r="E5959" s="114"/>
      <c r="F5959" s="114"/>
    </row>
    <row r="5960" spans="1:6" ht="15" x14ac:dyDescent="0.2">
      <c r="A5960" s="173"/>
      <c r="B5960" s="114"/>
      <c r="C5960" s="114"/>
      <c r="D5960" s="114"/>
      <c r="E5960" s="114"/>
      <c r="F5960" s="114"/>
    </row>
    <row r="5961" spans="1:6" ht="15" x14ac:dyDescent="0.2">
      <c r="A5961" s="173"/>
      <c r="B5961" s="114"/>
      <c r="C5961" s="114"/>
      <c r="D5961" s="114"/>
      <c r="E5961" s="114"/>
      <c r="F5961" s="114"/>
    </row>
    <row r="5962" spans="1:6" ht="15" x14ac:dyDescent="0.2">
      <c r="A5962" s="173"/>
      <c r="B5962" s="114"/>
      <c r="C5962" s="114"/>
      <c r="D5962" s="114"/>
      <c r="E5962" s="114"/>
      <c r="F5962" s="114"/>
    </row>
    <row r="5963" spans="1:6" ht="15" x14ac:dyDescent="0.2">
      <c r="A5963" s="173"/>
      <c r="B5963" s="114"/>
      <c r="C5963" s="114"/>
      <c r="D5963" s="114"/>
      <c r="E5963" s="114"/>
      <c r="F5963" s="114"/>
    </row>
    <row r="5964" spans="1:6" ht="15" x14ac:dyDescent="0.2">
      <c r="A5964" s="173"/>
      <c r="B5964" s="114"/>
      <c r="C5964" s="114"/>
      <c r="D5964" s="114"/>
      <c r="E5964" s="114"/>
      <c r="F5964" s="114"/>
    </row>
    <row r="5965" spans="1:6" ht="15" x14ac:dyDescent="0.2">
      <c r="A5965" s="173"/>
      <c r="B5965" s="114"/>
      <c r="C5965" s="114"/>
      <c r="D5965" s="114"/>
      <c r="E5965" s="114"/>
      <c r="F5965" s="114"/>
    </row>
    <row r="5966" spans="1:6" ht="15" x14ac:dyDescent="0.2">
      <c r="A5966" s="173"/>
      <c r="B5966" s="114"/>
      <c r="C5966" s="114"/>
      <c r="D5966" s="114"/>
      <c r="E5966" s="114"/>
      <c r="F5966" s="114"/>
    </row>
    <row r="5967" spans="1:6" ht="15" x14ac:dyDescent="0.2">
      <c r="A5967" s="173"/>
      <c r="B5967" s="114"/>
      <c r="C5967" s="114"/>
      <c r="D5967" s="114"/>
      <c r="E5967" s="114"/>
      <c r="F5967" s="114"/>
    </row>
    <row r="5968" spans="1:6" ht="15" x14ac:dyDescent="0.2">
      <c r="A5968" s="173"/>
      <c r="B5968" s="114"/>
      <c r="C5968" s="114"/>
      <c r="D5968" s="114"/>
      <c r="E5968" s="114"/>
      <c r="F5968" s="114"/>
    </row>
    <row r="5969" spans="1:6" ht="15" x14ac:dyDescent="0.2">
      <c r="A5969" s="173"/>
      <c r="B5969" s="114"/>
      <c r="C5969" s="114"/>
      <c r="D5969" s="114"/>
      <c r="E5969" s="114"/>
      <c r="F5969" s="114"/>
    </row>
    <row r="5970" spans="1:6" ht="15" x14ac:dyDescent="0.2">
      <c r="A5970" s="173"/>
      <c r="B5970" s="114"/>
      <c r="C5970" s="114"/>
      <c r="D5970" s="114"/>
      <c r="E5970" s="114"/>
      <c r="F5970" s="114"/>
    </row>
    <row r="5971" spans="1:6" ht="15" x14ac:dyDescent="0.2">
      <c r="A5971" s="173"/>
      <c r="B5971" s="114"/>
      <c r="C5971" s="114"/>
      <c r="D5971" s="114"/>
      <c r="E5971" s="114"/>
      <c r="F5971" s="114"/>
    </row>
    <row r="5972" spans="1:6" ht="15" x14ac:dyDescent="0.2">
      <c r="A5972" s="173"/>
      <c r="B5972" s="114"/>
      <c r="C5972" s="114"/>
      <c r="D5972" s="114"/>
      <c r="E5972" s="114"/>
      <c r="F5972" s="114"/>
    </row>
    <row r="5973" spans="1:6" ht="15" x14ac:dyDescent="0.2">
      <c r="A5973" s="173"/>
      <c r="B5973" s="114"/>
      <c r="C5973" s="114"/>
      <c r="D5973" s="114"/>
      <c r="E5973" s="114"/>
      <c r="F5973" s="114"/>
    </row>
    <row r="5974" spans="1:6" ht="15" x14ac:dyDescent="0.2">
      <c r="A5974" s="173"/>
      <c r="B5974" s="114"/>
      <c r="C5974" s="114"/>
      <c r="D5974" s="114"/>
      <c r="E5974" s="114"/>
      <c r="F5974" s="114"/>
    </row>
    <row r="5975" spans="1:6" ht="15" x14ac:dyDescent="0.2">
      <c r="A5975" s="173"/>
      <c r="B5975" s="114"/>
      <c r="C5975" s="114"/>
      <c r="D5975" s="114"/>
      <c r="E5975" s="114"/>
      <c r="F5975" s="114"/>
    </row>
    <row r="5976" spans="1:6" ht="15" x14ac:dyDescent="0.2">
      <c r="A5976" s="173"/>
      <c r="B5976" s="114"/>
      <c r="C5976" s="114"/>
      <c r="D5976" s="114"/>
      <c r="E5976" s="114"/>
      <c r="F5976" s="114"/>
    </row>
    <row r="5977" spans="1:6" ht="15" x14ac:dyDescent="0.2">
      <c r="A5977" s="173"/>
      <c r="B5977" s="114"/>
      <c r="C5977" s="114"/>
      <c r="D5977" s="114"/>
      <c r="E5977" s="114"/>
      <c r="F5977" s="114"/>
    </row>
    <row r="5978" spans="1:6" ht="15" x14ac:dyDescent="0.2">
      <c r="A5978" s="173"/>
      <c r="B5978" s="114"/>
      <c r="C5978" s="114"/>
      <c r="D5978" s="114"/>
      <c r="E5978" s="114"/>
      <c r="F5978" s="114"/>
    </row>
    <row r="5979" spans="1:6" ht="15" x14ac:dyDescent="0.2">
      <c r="A5979" s="173"/>
      <c r="B5979" s="114"/>
      <c r="C5979" s="114"/>
      <c r="D5979" s="114"/>
      <c r="E5979" s="114"/>
      <c r="F5979" s="114"/>
    </row>
    <row r="5980" spans="1:6" ht="15" x14ac:dyDescent="0.2">
      <c r="A5980" s="173"/>
      <c r="B5980" s="114"/>
      <c r="C5980" s="114"/>
      <c r="D5980" s="114"/>
      <c r="E5980" s="114"/>
      <c r="F5980" s="114"/>
    </row>
    <row r="5981" spans="1:6" ht="15" x14ac:dyDescent="0.2">
      <c r="A5981" s="173"/>
      <c r="B5981" s="114"/>
      <c r="C5981" s="114"/>
      <c r="D5981" s="114"/>
      <c r="E5981" s="114"/>
      <c r="F5981" s="114"/>
    </row>
    <row r="5982" spans="1:6" ht="15" x14ac:dyDescent="0.2">
      <c r="A5982" s="173"/>
      <c r="B5982" s="114"/>
      <c r="C5982" s="114"/>
      <c r="D5982" s="114"/>
      <c r="E5982" s="114"/>
      <c r="F5982" s="114"/>
    </row>
    <row r="5983" spans="1:6" ht="15" x14ac:dyDescent="0.2">
      <c r="A5983" s="173"/>
      <c r="B5983" s="114"/>
      <c r="C5983" s="114"/>
      <c r="D5983" s="114"/>
      <c r="E5983" s="114"/>
      <c r="F5983" s="114"/>
    </row>
    <row r="5984" spans="1:6" ht="15" x14ac:dyDescent="0.2">
      <c r="A5984" s="173"/>
      <c r="B5984" s="114"/>
      <c r="C5984" s="114"/>
      <c r="D5984" s="114"/>
      <c r="E5984" s="114"/>
      <c r="F5984" s="114"/>
    </row>
    <row r="5985" spans="1:6" ht="15" x14ac:dyDescent="0.2">
      <c r="A5985" s="173"/>
      <c r="B5985" s="114"/>
      <c r="C5985" s="114"/>
      <c r="D5985" s="114"/>
      <c r="E5985" s="114"/>
      <c r="F5985" s="114"/>
    </row>
    <row r="5986" spans="1:6" ht="15" x14ac:dyDescent="0.2">
      <c r="A5986" s="173"/>
      <c r="B5986" s="114"/>
      <c r="C5986" s="114"/>
      <c r="D5986" s="114"/>
      <c r="E5986" s="114"/>
      <c r="F5986" s="114"/>
    </row>
    <row r="5987" spans="1:6" ht="15" x14ac:dyDescent="0.2">
      <c r="A5987" s="173"/>
      <c r="B5987" s="114"/>
      <c r="C5987" s="114"/>
      <c r="D5987" s="114"/>
      <c r="E5987" s="114"/>
      <c r="F5987" s="114"/>
    </row>
    <row r="5988" spans="1:6" ht="15" x14ac:dyDescent="0.2">
      <c r="A5988" s="173"/>
      <c r="B5988" s="114"/>
      <c r="C5988" s="114"/>
      <c r="D5988" s="114"/>
      <c r="E5988" s="114"/>
      <c r="F5988" s="114"/>
    </row>
    <row r="5989" spans="1:6" ht="15" x14ac:dyDescent="0.2">
      <c r="A5989" s="173"/>
      <c r="B5989" s="114"/>
      <c r="C5989" s="114"/>
      <c r="D5989" s="114"/>
      <c r="E5989" s="114"/>
      <c r="F5989" s="114"/>
    </row>
    <row r="5990" spans="1:6" ht="15" x14ac:dyDescent="0.2">
      <c r="A5990" s="173"/>
      <c r="B5990" s="114"/>
      <c r="C5990" s="114"/>
      <c r="D5990" s="114"/>
      <c r="E5990" s="114"/>
      <c r="F5990" s="114"/>
    </row>
    <row r="5991" spans="1:6" ht="15" x14ac:dyDescent="0.2">
      <c r="A5991" s="173"/>
      <c r="B5991" s="114"/>
      <c r="C5991" s="114"/>
      <c r="D5991" s="114"/>
      <c r="E5991" s="114"/>
      <c r="F5991" s="114"/>
    </row>
    <row r="5992" spans="1:6" ht="15" x14ac:dyDescent="0.2">
      <c r="A5992" s="173"/>
      <c r="B5992" s="114"/>
      <c r="C5992" s="114"/>
      <c r="D5992" s="114"/>
      <c r="E5992" s="114"/>
      <c r="F5992" s="114"/>
    </row>
    <row r="5993" spans="1:6" ht="15" x14ac:dyDescent="0.2">
      <c r="A5993" s="173"/>
      <c r="B5993" s="114"/>
      <c r="C5993" s="114"/>
      <c r="D5993" s="114"/>
      <c r="E5993" s="114"/>
      <c r="F5993" s="114"/>
    </row>
    <row r="5994" spans="1:6" ht="15" x14ac:dyDescent="0.2">
      <c r="A5994" s="173"/>
      <c r="B5994" s="114"/>
      <c r="C5994" s="114"/>
      <c r="D5994" s="114"/>
      <c r="E5994" s="114"/>
      <c r="F5994" s="114"/>
    </row>
    <row r="5995" spans="1:6" ht="15" x14ac:dyDescent="0.2">
      <c r="A5995" s="173"/>
      <c r="B5995" s="114"/>
      <c r="C5995" s="114"/>
      <c r="D5995" s="114"/>
      <c r="E5995" s="114"/>
      <c r="F5995" s="114"/>
    </row>
    <row r="5996" spans="1:6" ht="15" x14ac:dyDescent="0.2">
      <c r="A5996" s="173"/>
      <c r="B5996" s="114"/>
      <c r="C5996" s="114"/>
      <c r="D5996" s="114"/>
      <c r="E5996" s="114"/>
      <c r="F5996" s="114"/>
    </row>
    <row r="5997" spans="1:6" ht="15" x14ac:dyDescent="0.2">
      <c r="A5997" s="173"/>
      <c r="B5997" s="114"/>
      <c r="C5997" s="114"/>
      <c r="D5997" s="114"/>
      <c r="E5997" s="114"/>
      <c r="F5997" s="114"/>
    </row>
    <row r="5998" spans="1:6" ht="15" x14ac:dyDescent="0.2">
      <c r="A5998" s="173"/>
      <c r="B5998" s="114"/>
      <c r="C5998" s="114"/>
      <c r="D5998" s="114"/>
      <c r="E5998" s="114"/>
      <c r="F5998" s="114"/>
    </row>
    <row r="5999" spans="1:6" ht="15" x14ac:dyDescent="0.2">
      <c r="A5999" s="173"/>
      <c r="B5999" s="114"/>
      <c r="C5999" s="114"/>
      <c r="D5999" s="114"/>
      <c r="E5999" s="114"/>
      <c r="F5999" s="114"/>
    </row>
    <row r="6000" spans="1:6" ht="15" x14ac:dyDescent="0.2">
      <c r="A6000" s="173"/>
      <c r="B6000" s="114"/>
      <c r="C6000" s="114"/>
      <c r="D6000" s="114"/>
      <c r="E6000" s="114"/>
      <c r="F6000" s="114"/>
    </row>
    <row r="6001" spans="1:6" ht="15" x14ac:dyDescent="0.2">
      <c r="A6001" s="173"/>
      <c r="B6001" s="114"/>
      <c r="C6001" s="114"/>
      <c r="D6001" s="114"/>
      <c r="E6001" s="114"/>
      <c r="F6001" s="114"/>
    </row>
    <row r="6002" spans="1:6" ht="15" x14ac:dyDescent="0.2">
      <c r="A6002" s="173"/>
      <c r="B6002" s="114"/>
      <c r="C6002" s="114"/>
      <c r="D6002" s="114"/>
      <c r="E6002" s="114"/>
      <c r="F6002" s="114"/>
    </row>
    <row r="6003" spans="1:6" ht="15" x14ac:dyDescent="0.2">
      <c r="A6003" s="173"/>
      <c r="B6003" s="114"/>
      <c r="C6003" s="114"/>
      <c r="D6003" s="114"/>
      <c r="E6003" s="114"/>
      <c r="F6003" s="114"/>
    </row>
    <row r="6004" spans="1:6" ht="15" x14ac:dyDescent="0.2">
      <c r="A6004" s="173"/>
      <c r="B6004" s="114"/>
      <c r="C6004" s="114"/>
      <c r="D6004" s="114"/>
      <c r="E6004" s="114"/>
      <c r="F6004" s="114"/>
    </row>
    <row r="6005" spans="1:6" ht="15" x14ac:dyDescent="0.2">
      <c r="A6005" s="173"/>
      <c r="B6005" s="114"/>
      <c r="C6005" s="114"/>
      <c r="D6005" s="114"/>
      <c r="E6005" s="114"/>
      <c r="F6005" s="114"/>
    </row>
    <row r="6006" spans="1:6" ht="15" x14ac:dyDescent="0.2">
      <c r="A6006" s="173"/>
      <c r="B6006" s="114"/>
      <c r="C6006" s="114"/>
      <c r="D6006" s="114"/>
      <c r="E6006" s="114"/>
      <c r="F6006" s="114"/>
    </row>
    <row r="6007" spans="1:6" ht="15" x14ac:dyDescent="0.2">
      <c r="A6007" s="173"/>
      <c r="B6007" s="114"/>
      <c r="C6007" s="114"/>
      <c r="D6007" s="114"/>
      <c r="E6007" s="114"/>
      <c r="F6007" s="114"/>
    </row>
    <row r="6008" spans="1:6" ht="15" x14ac:dyDescent="0.2">
      <c r="A6008" s="173"/>
      <c r="B6008" s="114"/>
      <c r="C6008" s="114"/>
      <c r="D6008" s="114"/>
      <c r="E6008" s="114"/>
      <c r="F6008" s="114"/>
    </row>
    <row r="6009" spans="1:6" ht="15" x14ac:dyDescent="0.2">
      <c r="A6009" s="173"/>
      <c r="B6009" s="114"/>
      <c r="C6009" s="114"/>
      <c r="D6009" s="114"/>
      <c r="E6009" s="114"/>
      <c r="F6009" s="114"/>
    </row>
    <row r="6010" spans="1:6" ht="15" x14ac:dyDescent="0.2">
      <c r="A6010" s="173"/>
      <c r="B6010" s="114"/>
      <c r="C6010" s="114"/>
      <c r="D6010" s="114"/>
      <c r="E6010" s="114"/>
      <c r="F6010" s="114"/>
    </row>
    <row r="6011" spans="1:6" ht="15" x14ac:dyDescent="0.2">
      <c r="A6011" s="173"/>
      <c r="B6011" s="114"/>
      <c r="C6011" s="114"/>
      <c r="D6011" s="114"/>
      <c r="E6011" s="114"/>
      <c r="F6011" s="114"/>
    </row>
    <row r="6012" spans="1:6" ht="15" x14ac:dyDescent="0.2">
      <c r="A6012" s="173"/>
      <c r="B6012" s="114"/>
      <c r="C6012" s="114"/>
      <c r="D6012" s="114"/>
      <c r="E6012" s="114"/>
      <c r="F6012" s="114"/>
    </row>
    <row r="6013" spans="1:6" ht="15" x14ac:dyDescent="0.2">
      <c r="A6013" s="173"/>
      <c r="B6013" s="114"/>
      <c r="C6013" s="114"/>
      <c r="D6013" s="114"/>
      <c r="E6013" s="114"/>
      <c r="F6013" s="114"/>
    </row>
    <row r="6014" spans="1:6" ht="15" x14ac:dyDescent="0.2">
      <c r="A6014" s="173"/>
      <c r="B6014" s="114"/>
      <c r="C6014" s="114"/>
      <c r="D6014" s="114"/>
      <c r="E6014" s="114"/>
      <c r="F6014" s="114"/>
    </row>
    <row r="6015" spans="1:6" ht="15" x14ac:dyDescent="0.2">
      <c r="A6015" s="173"/>
      <c r="B6015" s="114"/>
      <c r="C6015" s="114"/>
      <c r="D6015" s="114"/>
      <c r="E6015" s="114"/>
      <c r="F6015" s="114"/>
    </row>
    <row r="6016" spans="1:6" ht="15" x14ac:dyDescent="0.2">
      <c r="A6016" s="173"/>
      <c r="B6016" s="114"/>
      <c r="C6016" s="114"/>
      <c r="D6016" s="114"/>
      <c r="E6016" s="114"/>
      <c r="F6016" s="114"/>
    </row>
    <row r="6017" spans="1:6" ht="15" x14ac:dyDescent="0.2">
      <c r="A6017" s="173"/>
      <c r="B6017" s="114"/>
      <c r="C6017" s="114"/>
      <c r="D6017" s="114"/>
      <c r="E6017" s="114"/>
      <c r="F6017" s="114"/>
    </row>
    <row r="6018" spans="1:6" ht="15" x14ac:dyDescent="0.2">
      <c r="A6018" s="173"/>
      <c r="B6018" s="114"/>
      <c r="C6018" s="114"/>
      <c r="D6018" s="114"/>
      <c r="E6018" s="114"/>
      <c r="F6018" s="114"/>
    </row>
    <row r="6019" spans="1:6" ht="15" x14ac:dyDescent="0.2">
      <c r="A6019" s="173"/>
      <c r="B6019" s="114"/>
      <c r="C6019" s="114"/>
      <c r="D6019" s="114"/>
      <c r="E6019" s="114"/>
      <c r="F6019" s="114"/>
    </row>
    <row r="6020" spans="1:6" ht="15" x14ac:dyDescent="0.2">
      <c r="A6020" s="173"/>
      <c r="B6020" s="114"/>
      <c r="C6020" s="114"/>
      <c r="D6020" s="114"/>
      <c r="E6020" s="114"/>
      <c r="F6020" s="114"/>
    </row>
    <row r="6021" spans="1:6" ht="15" x14ac:dyDescent="0.2">
      <c r="A6021" s="173"/>
      <c r="B6021" s="114"/>
      <c r="C6021" s="114"/>
      <c r="D6021" s="114"/>
      <c r="E6021" s="114"/>
      <c r="F6021" s="114"/>
    </row>
    <row r="6022" spans="1:6" ht="15" x14ac:dyDescent="0.2">
      <c r="A6022" s="173"/>
      <c r="B6022" s="114"/>
      <c r="C6022" s="114"/>
      <c r="D6022" s="114"/>
      <c r="E6022" s="114"/>
      <c r="F6022" s="114"/>
    </row>
    <row r="6023" spans="1:6" ht="15" x14ac:dyDescent="0.2">
      <c r="A6023" s="173"/>
      <c r="B6023" s="114"/>
      <c r="C6023" s="114"/>
      <c r="D6023" s="114"/>
      <c r="E6023" s="114"/>
      <c r="F6023" s="114"/>
    </row>
    <row r="6024" spans="1:6" ht="15" x14ac:dyDescent="0.2">
      <c r="A6024" s="173"/>
      <c r="B6024" s="114"/>
      <c r="C6024" s="114"/>
      <c r="D6024" s="114"/>
      <c r="E6024" s="114"/>
      <c r="F6024" s="114"/>
    </row>
    <row r="6025" spans="1:6" ht="15" x14ac:dyDescent="0.2">
      <c r="A6025" s="173"/>
      <c r="B6025" s="114"/>
      <c r="C6025" s="114"/>
      <c r="D6025" s="114"/>
      <c r="E6025" s="114"/>
      <c r="F6025" s="114"/>
    </row>
    <row r="6026" spans="1:6" ht="15" x14ac:dyDescent="0.2">
      <c r="A6026" s="173"/>
      <c r="B6026" s="114"/>
      <c r="C6026" s="114"/>
      <c r="D6026" s="114"/>
      <c r="E6026" s="114"/>
      <c r="F6026" s="114"/>
    </row>
    <row r="6027" spans="1:6" ht="15" x14ac:dyDescent="0.2">
      <c r="A6027" s="173"/>
      <c r="B6027" s="114"/>
      <c r="C6027" s="114"/>
      <c r="D6027" s="114"/>
      <c r="E6027" s="114"/>
      <c r="F6027" s="114"/>
    </row>
    <row r="6028" spans="1:6" ht="15" x14ac:dyDescent="0.2">
      <c r="A6028" s="173"/>
      <c r="B6028" s="114"/>
      <c r="C6028" s="114"/>
      <c r="D6028" s="114"/>
      <c r="E6028" s="114"/>
      <c r="F6028" s="114"/>
    </row>
    <row r="6029" spans="1:6" ht="15" x14ac:dyDescent="0.2">
      <c r="A6029" s="173"/>
      <c r="B6029" s="114"/>
      <c r="C6029" s="114"/>
      <c r="D6029" s="114"/>
      <c r="E6029" s="114"/>
      <c r="F6029" s="114"/>
    </row>
    <row r="6030" spans="1:6" ht="15" x14ac:dyDescent="0.2">
      <c r="A6030" s="173"/>
      <c r="B6030" s="114"/>
      <c r="C6030" s="114"/>
      <c r="D6030" s="114"/>
      <c r="E6030" s="114"/>
      <c r="F6030" s="114"/>
    </row>
    <row r="6031" spans="1:6" ht="15" x14ac:dyDescent="0.2">
      <c r="A6031" s="173"/>
      <c r="B6031" s="114"/>
      <c r="C6031" s="114"/>
      <c r="D6031" s="114"/>
      <c r="E6031" s="114"/>
      <c r="F6031" s="114"/>
    </row>
    <row r="6032" spans="1:6" ht="15" x14ac:dyDescent="0.2">
      <c r="A6032" s="173"/>
      <c r="B6032" s="114"/>
      <c r="C6032" s="114"/>
      <c r="D6032" s="114"/>
      <c r="E6032" s="114"/>
      <c r="F6032" s="114"/>
    </row>
    <row r="6033" spans="1:6" ht="15" x14ac:dyDescent="0.2">
      <c r="A6033" s="173"/>
      <c r="B6033" s="114"/>
      <c r="C6033" s="114"/>
      <c r="D6033" s="114"/>
      <c r="E6033" s="114"/>
      <c r="F6033" s="114"/>
    </row>
    <row r="6034" spans="1:6" ht="15" x14ac:dyDescent="0.2">
      <c r="A6034" s="173"/>
      <c r="B6034" s="114"/>
      <c r="C6034" s="114"/>
      <c r="D6034" s="114"/>
      <c r="E6034" s="114"/>
      <c r="F6034" s="114"/>
    </row>
    <row r="6035" spans="1:6" ht="15" x14ac:dyDescent="0.2">
      <c r="A6035" s="173"/>
      <c r="B6035" s="114"/>
      <c r="C6035" s="114"/>
      <c r="D6035" s="114"/>
      <c r="E6035" s="114"/>
      <c r="F6035" s="114"/>
    </row>
    <row r="6036" spans="1:6" ht="15" x14ac:dyDescent="0.2">
      <c r="A6036" s="173"/>
      <c r="B6036" s="114"/>
      <c r="C6036" s="114"/>
      <c r="D6036" s="114"/>
      <c r="E6036" s="114"/>
      <c r="F6036" s="114"/>
    </row>
    <row r="6037" spans="1:6" ht="15" x14ac:dyDescent="0.2">
      <c r="A6037" s="173"/>
      <c r="B6037" s="114"/>
      <c r="C6037" s="114"/>
      <c r="D6037" s="114"/>
      <c r="E6037" s="114"/>
      <c r="F6037" s="114"/>
    </row>
    <row r="6038" spans="1:6" ht="15" x14ac:dyDescent="0.2">
      <c r="A6038" s="173"/>
      <c r="B6038" s="114"/>
      <c r="C6038" s="114"/>
      <c r="D6038" s="114"/>
      <c r="E6038" s="114"/>
      <c r="F6038" s="114"/>
    </row>
    <row r="6039" spans="1:6" ht="15" x14ac:dyDescent="0.2">
      <c r="A6039" s="173"/>
      <c r="B6039" s="114"/>
      <c r="C6039" s="114"/>
      <c r="D6039" s="114"/>
      <c r="E6039" s="114"/>
      <c r="F6039" s="114"/>
    </row>
    <row r="6040" spans="1:6" ht="15" x14ac:dyDescent="0.2">
      <c r="A6040" s="173"/>
      <c r="B6040" s="114"/>
      <c r="C6040" s="114"/>
      <c r="D6040" s="114"/>
      <c r="E6040" s="114"/>
      <c r="F6040" s="114"/>
    </row>
    <row r="6041" spans="1:6" ht="15" x14ac:dyDescent="0.2">
      <c r="A6041" s="173"/>
      <c r="B6041" s="114"/>
      <c r="C6041" s="114"/>
      <c r="D6041" s="114"/>
      <c r="E6041" s="114"/>
      <c r="F6041" s="114"/>
    </row>
    <row r="6042" spans="1:6" ht="15" x14ac:dyDescent="0.2">
      <c r="A6042" s="173"/>
      <c r="B6042" s="114"/>
      <c r="C6042" s="114"/>
      <c r="D6042" s="114"/>
      <c r="E6042" s="114"/>
      <c r="F6042" s="114"/>
    </row>
    <row r="6043" spans="1:6" ht="15" x14ac:dyDescent="0.2">
      <c r="A6043" s="173"/>
      <c r="B6043" s="114"/>
      <c r="C6043" s="114"/>
      <c r="D6043" s="114"/>
      <c r="E6043" s="114"/>
      <c r="F6043" s="114"/>
    </row>
    <row r="6044" spans="1:6" ht="15" x14ac:dyDescent="0.2">
      <c r="A6044" s="173"/>
      <c r="B6044" s="114"/>
      <c r="C6044" s="114"/>
      <c r="D6044" s="114"/>
      <c r="E6044" s="114"/>
      <c r="F6044" s="114"/>
    </row>
    <row r="6045" spans="1:6" ht="15" x14ac:dyDescent="0.2">
      <c r="A6045" s="173"/>
      <c r="B6045" s="114"/>
      <c r="C6045" s="114"/>
      <c r="D6045" s="114"/>
      <c r="E6045" s="114"/>
      <c r="F6045" s="114"/>
    </row>
    <row r="6046" spans="1:6" ht="15" x14ac:dyDescent="0.2">
      <c r="A6046" s="173"/>
      <c r="B6046" s="114"/>
      <c r="C6046" s="114"/>
      <c r="D6046" s="114"/>
      <c r="E6046" s="114"/>
      <c r="F6046" s="114"/>
    </row>
    <row r="6047" spans="1:6" ht="15" x14ac:dyDescent="0.2">
      <c r="A6047" s="173"/>
      <c r="B6047" s="114"/>
      <c r="C6047" s="114"/>
      <c r="D6047" s="114"/>
      <c r="E6047" s="114"/>
      <c r="F6047" s="114"/>
    </row>
    <row r="6048" spans="1:6" ht="15" x14ac:dyDescent="0.2">
      <c r="A6048" s="173"/>
      <c r="B6048" s="114"/>
      <c r="C6048" s="114"/>
      <c r="D6048" s="114"/>
      <c r="E6048" s="114"/>
      <c r="F6048" s="114"/>
    </row>
    <row r="6049" spans="1:6" ht="15" x14ac:dyDescent="0.2">
      <c r="A6049" s="173"/>
      <c r="B6049" s="114"/>
      <c r="C6049" s="114"/>
      <c r="D6049" s="114"/>
      <c r="E6049" s="114"/>
      <c r="F6049" s="114"/>
    </row>
    <row r="6050" spans="1:6" ht="15" x14ac:dyDescent="0.2">
      <c r="A6050" s="173"/>
      <c r="B6050" s="114"/>
      <c r="C6050" s="114"/>
      <c r="D6050" s="114"/>
      <c r="E6050" s="114"/>
      <c r="F6050" s="114"/>
    </row>
    <row r="6051" spans="1:6" ht="15" x14ac:dyDescent="0.2">
      <c r="A6051" s="173"/>
      <c r="B6051" s="114"/>
      <c r="C6051" s="114"/>
      <c r="D6051" s="114"/>
      <c r="E6051" s="114"/>
      <c r="F6051" s="114"/>
    </row>
    <row r="6052" spans="1:6" ht="15" x14ac:dyDescent="0.2">
      <c r="A6052" s="173"/>
      <c r="B6052" s="114"/>
      <c r="C6052" s="114"/>
      <c r="D6052" s="114"/>
      <c r="E6052" s="114"/>
      <c r="F6052" s="114"/>
    </row>
    <row r="6053" spans="1:6" ht="15" x14ac:dyDescent="0.2">
      <c r="A6053" s="173"/>
      <c r="B6053" s="114"/>
      <c r="C6053" s="114"/>
      <c r="D6053" s="114"/>
      <c r="E6053" s="114"/>
      <c r="F6053" s="114"/>
    </row>
    <row r="6054" spans="1:6" ht="15" x14ac:dyDescent="0.2">
      <c r="A6054" s="173"/>
      <c r="B6054" s="114"/>
      <c r="C6054" s="114"/>
      <c r="D6054" s="114"/>
      <c r="E6054" s="114"/>
      <c r="F6054" s="114"/>
    </row>
    <row r="6055" spans="1:6" ht="15" x14ac:dyDescent="0.2">
      <c r="A6055" s="173"/>
      <c r="B6055" s="114"/>
      <c r="C6055" s="114"/>
      <c r="D6055" s="114"/>
      <c r="E6055" s="114"/>
      <c r="F6055" s="114"/>
    </row>
    <row r="6056" spans="1:6" ht="15" x14ac:dyDescent="0.2">
      <c r="A6056" s="173"/>
      <c r="B6056" s="114"/>
      <c r="C6056" s="114"/>
      <c r="D6056" s="114"/>
      <c r="E6056" s="114"/>
      <c r="F6056" s="114"/>
    </row>
    <row r="6057" spans="1:6" ht="15" x14ac:dyDescent="0.2">
      <c r="A6057" s="173"/>
      <c r="B6057" s="114"/>
      <c r="C6057" s="114"/>
      <c r="D6057" s="114"/>
      <c r="E6057" s="114"/>
      <c r="F6057" s="114"/>
    </row>
    <row r="6058" spans="1:6" ht="15" x14ac:dyDescent="0.2">
      <c r="A6058" s="173"/>
      <c r="B6058" s="114"/>
      <c r="C6058" s="114"/>
      <c r="D6058" s="114"/>
      <c r="E6058" s="114"/>
      <c r="F6058" s="114"/>
    </row>
    <row r="6059" spans="1:6" ht="15" x14ac:dyDescent="0.2">
      <c r="A6059" s="173"/>
      <c r="B6059" s="114"/>
      <c r="C6059" s="114"/>
      <c r="D6059" s="114"/>
      <c r="E6059" s="114"/>
      <c r="F6059" s="114"/>
    </row>
    <row r="6060" spans="1:6" ht="15" x14ac:dyDescent="0.2">
      <c r="A6060" s="173"/>
      <c r="B6060" s="114"/>
      <c r="C6060" s="114"/>
      <c r="D6060" s="114"/>
      <c r="E6060" s="114"/>
      <c r="F6060" s="114"/>
    </row>
    <row r="6061" spans="1:6" ht="15" x14ac:dyDescent="0.2">
      <c r="A6061" s="173"/>
      <c r="B6061" s="114"/>
      <c r="C6061" s="114"/>
      <c r="D6061" s="114"/>
      <c r="E6061" s="114"/>
      <c r="F6061" s="114"/>
    </row>
    <row r="6062" spans="1:6" ht="15" x14ac:dyDescent="0.2">
      <c r="A6062" s="173"/>
      <c r="B6062" s="114"/>
      <c r="C6062" s="114"/>
      <c r="D6062" s="114"/>
      <c r="E6062" s="114"/>
      <c r="F6062" s="114"/>
    </row>
    <row r="6063" spans="1:6" ht="15" x14ac:dyDescent="0.2">
      <c r="A6063" s="173"/>
      <c r="B6063" s="114"/>
      <c r="C6063" s="114"/>
      <c r="D6063" s="114"/>
      <c r="E6063" s="114"/>
      <c r="F6063" s="114"/>
    </row>
    <row r="6064" spans="1:6" ht="15" x14ac:dyDescent="0.2">
      <c r="A6064" s="173"/>
      <c r="B6064" s="114"/>
      <c r="C6064" s="114"/>
      <c r="D6064" s="114"/>
      <c r="E6064" s="114"/>
      <c r="F6064" s="114"/>
    </row>
    <row r="6065" spans="1:6" ht="15" x14ac:dyDescent="0.2">
      <c r="A6065" s="173"/>
      <c r="B6065" s="114"/>
      <c r="C6065" s="114"/>
      <c r="D6065" s="114"/>
      <c r="E6065" s="114"/>
      <c r="F6065" s="114"/>
    </row>
    <row r="6066" spans="1:6" ht="15" x14ac:dyDescent="0.2">
      <c r="A6066" s="173"/>
      <c r="B6066" s="114"/>
      <c r="C6066" s="114"/>
      <c r="D6066" s="114"/>
      <c r="E6066" s="114"/>
      <c r="F6066" s="114"/>
    </row>
    <row r="6067" spans="1:6" ht="15" x14ac:dyDescent="0.2">
      <c r="A6067" s="173"/>
      <c r="B6067" s="114"/>
      <c r="C6067" s="114"/>
      <c r="D6067" s="114"/>
      <c r="E6067" s="114"/>
      <c r="F6067" s="114"/>
    </row>
    <row r="6068" spans="1:6" ht="15" x14ac:dyDescent="0.2">
      <c r="A6068" s="173"/>
      <c r="B6068" s="114"/>
      <c r="C6068" s="114"/>
      <c r="D6068" s="114"/>
      <c r="E6068" s="114"/>
      <c r="F6068" s="114"/>
    </row>
    <row r="6069" spans="1:6" ht="15" x14ac:dyDescent="0.2">
      <c r="A6069" s="173"/>
      <c r="B6069" s="114"/>
      <c r="C6069" s="114"/>
      <c r="D6069" s="114"/>
      <c r="E6069" s="114"/>
      <c r="F6069" s="114"/>
    </row>
    <row r="6070" spans="1:6" ht="15" x14ac:dyDescent="0.2">
      <c r="A6070" s="173"/>
      <c r="B6070" s="114"/>
      <c r="C6070" s="114"/>
      <c r="D6070" s="114"/>
      <c r="E6070" s="114"/>
      <c r="F6070" s="114"/>
    </row>
    <row r="6071" spans="1:6" ht="15" x14ac:dyDescent="0.2">
      <c r="A6071" s="173"/>
      <c r="B6071" s="114"/>
      <c r="C6071" s="114"/>
      <c r="D6071" s="114"/>
      <c r="E6071" s="114"/>
      <c r="F6071" s="114"/>
    </row>
    <row r="6072" spans="1:6" ht="15" x14ac:dyDescent="0.2">
      <c r="A6072" s="173"/>
      <c r="B6072" s="114"/>
      <c r="C6072" s="114"/>
      <c r="D6072" s="114"/>
      <c r="E6072" s="114"/>
      <c r="F6072" s="114"/>
    </row>
    <row r="6073" spans="1:6" ht="15" x14ac:dyDescent="0.2">
      <c r="A6073" s="173"/>
      <c r="B6073" s="114"/>
      <c r="C6073" s="114"/>
      <c r="D6073" s="114"/>
      <c r="E6073" s="114"/>
      <c r="F6073" s="114"/>
    </row>
    <row r="6074" spans="1:6" ht="15" x14ac:dyDescent="0.2">
      <c r="A6074" s="173"/>
      <c r="B6074" s="114"/>
      <c r="C6074" s="114"/>
      <c r="D6074" s="114"/>
      <c r="E6074" s="114"/>
      <c r="F6074" s="114"/>
    </row>
    <row r="6075" spans="1:6" ht="15" x14ac:dyDescent="0.2">
      <c r="A6075" s="173"/>
      <c r="B6075" s="114"/>
      <c r="C6075" s="114"/>
      <c r="D6075" s="114"/>
      <c r="E6075" s="114"/>
      <c r="F6075" s="114"/>
    </row>
    <row r="6076" spans="1:6" ht="15" x14ac:dyDescent="0.2">
      <c r="A6076" s="173"/>
      <c r="B6076" s="114"/>
      <c r="C6076" s="114"/>
      <c r="D6076" s="114"/>
      <c r="E6076" s="114"/>
      <c r="F6076" s="114"/>
    </row>
    <row r="6077" spans="1:6" ht="15" x14ac:dyDescent="0.2">
      <c r="A6077" s="173"/>
      <c r="B6077" s="114"/>
      <c r="C6077" s="114"/>
      <c r="D6077" s="114"/>
      <c r="E6077" s="114"/>
      <c r="F6077" s="114"/>
    </row>
    <row r="6078" spans="1:6" ht="15" x14ac:dyDescent="0.2">
      <c r="A6078" s="173"/>
      <c r="B6078" s="114"/>
      <c r="C6078" s="114"/>
      <c r="D6078" s="114"/>
      <c r="E6078" s="114"/>
      <c r="F6078" s="114"/>
    </row>
    <row r="6079" spans="1:6" ht="15" x14ac:dyDescent="0.2">
      <c r="A6079" s="173"/>
      <c r="B6079" s="114"/>
      <c r="C6079" s="114"/>
      <c r="D6079" s="114"/>
      <c r="E6079" s="114"/>
      <c r="F6079" s="114"/>
    </row>
    <row r="6080" spans="1:6" ht="15" x14ac:dyDescent="0.2">
      <c r="A6080" s="173"/>
      <c r="B6080" s="114"/>
      <c r="C6080" s="114"/>
      <c r="D6080" s="114"/>
      <c r="E6080" s="114"/>
      <c r="F6080" s="114"/>
    </row>
    <row r="6081" spans="1:6" ht="15" x14ac:dyDescent="0.2">
      <c r="A6081" s="173"/>
      <c r="B6081" s="114"/>
      <c r="C6081" s="114"/>
      <c r="D6081" s="114"/>
      <c r="E6081" s="114"/>
      <c r="F6081" s="114"/>
    </row>
    <row r="6082" spans="1:6" ht="15" x14ac:dyDescent="0.2">
      <c r="A6082" s="173"/>
      <c r="B6082" s="114"/>
      <c r="C6082" s="114"/>
      <c r="D6082" s="114"/>
      <c r="E6082" s="114"/>
      <c r="F6082" s="114"/>
    </row>
    <row r="6083" spans="1:6" ht="15" x14ac:dyDescent="0.2">
      <c r="A6083" s="173"/>
      <c r="B6083" s="114"/>
      <c r="C6083" s="114"/>
      <c r="D6083" s="114"/>
      <c r="E6083" s="114"/>
      <c r="F6083" s="114"/>
    </row>
    <row r="6084" spans="1:6" ht="15" x14ac:dyDescent="0.2">
      <c r="A6084" s="173"/>
      <c r="B6084" s="114"/>
      <c r="C6084" s="114"/>
      <c r="D6084" s="114"/>
      <c r="E6084" s="114"/>
      <c r="F6084" s="114"/>
    </row>
    <row r="6085" spans="1:6" ht="15" x14ac:dyDescent="0.2">
      <c r="A6085" s="173"/>
      <c r="B6085" s="114"/>
      <c r="C6085" s="114"/>
      <c r="D6085" s="114"/>
      <c r="E6085" s="114"/>
      <c r="F6085" s="114"/>
    </row>
    <row r="6086" spans="1:6" ht="15" x14ac:dyDescent="0.2">
      <c r="A6086" s="173"/>
      <c r="B6086" s="114"/>
      <c r="C6086" s="114"/>
      <c r="D6086" s="114"/>
      <c r="E6086" s="114"/>
      <c r="F6086" s="114"/>
    </row>
    <row r="6087" spans="1:6" ht="15" x14ac:dyDescent="0.2">
      <c r="A6087" s="173"/>
      <c r="B6087" s="114"/>
      <c r="C6087" s="114"/>
      <c r="D6087" s="114"/>
      <c r="E6087" s="114"/>
      <c r="F6087" s="114"/>
    </row>
    <row r="6088" spans="1:6" ht="15" x14ac:dyDescent="0.2">
      <c r="A6088" s="173"/>
      <c r="B6088" s="114"/>
      <c r="C6088" s="114"/>
      <c r="D6088" s="114"/>
      <c r="E6088" s="114"/>
      <c r="F6088" s="114"/>
    </row>
    <row r="6089" spans="1:6" ht="15" x14ac:dyDescent="0.2">
      <c r="A6089" s="173"/>
      <c r="B6089" s="114"/>
      <c r="C6089" s="114"/>
      <c r="D6089" s="114"/>
      <c r="E6089" s="114"/>
      <c r="F6089" s="114"/>
    </row>
    <row r="6090" spans="1:6" ht="15" x14ac:dyDescent="0.2">
      <c r="A6090" s="173"/>
      <c r="B6090" s="114"/>
      <c r="C6090" s="114"/>
      <c r="D6090" s="114"/>
      <c r="E6090" s="114"/>
      <c r="F6090" s="114"/>
    </row>
    <row r="6091" spans="1:6" ht="15" x14ac:dyDescent="0.2">
      <c r="A6091" s="173"/>
      <c r="B6091" s="114"/>
      <c r="C6091" s="114"/>
      <c r="D6091" s="114"/>
      <c r="E6091" s="114"/>
      <c r="F6091" s="114"/>
    </row>
    <row r="6092" spans="1:6" ht="15" x14ac:dyDescent="0.2">
      <c r="A6092" s="173"/>
      <c r="B6092" s="114"/>
      <c r="C6092" s="114"/>
      <c r="D6092" s="114"/>
      <c r="E6092" s="114"/>
      <c r="F6092" s="114"/>
    </row>
    <row r="6093" spans="1:6" ht="15" x14ac:dyDescent="0.2">
      <c r="A6093" s="173"/>
      <c r="B6093" s="114"/>
      <c r="C6093" s="114"/>
      <c r="D6093" s="114"/>
      <c r="E6093" s="114"/>
      <c r="F6093" s="114"/>
    </row>
    <row r="6094" spans="1:6" ht="15" x14ac:dyDescent="0.2">
      <c r="A6094" s="173"/>
      <c r="B6094" s="114"/>
      <c r="C6094" s="114"/>
      <c r="D6094" s="114"/>
      <c r="E6094" s="114"/>
      <c r="F6094" s="114"/>
    </row>
    <row r="6095" spans="1:6" ht="15" x14ac:dyDescent="0.2">
      <c r="A6095" s="173"/>
      <c r="B6095" s="114"/>
      <c r="C6095" s="114"/>
      <c r="D6095" s="114"/>
      <c r="E6095" s="114"/>
      <c r="F6095" s="114"/>
    </row>
    <row r="6096" spans="1:6" ht="15" x14ac:dyDescent="0.2">
      <c r="A6096" s="173"/>
      <c r="B6096" s="114"/>
      <c r="C6096" s="114"/>
      <c r="D6096" s="114"/>
      <c r="E6096" s="114"/>
      <c r="F6096" s="114"/>
    </row>
    <row r="6097" spans="1:6" ht="15" x14ac:dyDescent="0.2">
      <c r="A6097" s="173"/>
      <c r="B6097" s="114"/>
      <c r="C6097" s="114"/>
      <c r="D6097" s="114"/>
      <c r="E6097" s="114"/>
      <c r="F6097" s="114"/>
    </row>
    <row r="6098" spans="1:6" ht="15" x14ac:dyDescent="0.2">
      <c r="A6098" s="173"/>
      <c r="B6098" s="114"/>
      <c r="C6098" s="114"/>
      <c r="D6098" s="114"/>
      <c r="E6098" s="114"/>
      <c r="F6098" s="114"/>
    </row>
    <row r="6099" spans="1:6" ht="15" x14ac:dyDescent="0.2">
      <c r="A6099" s="173"/>
      <c r="B6099" s="114"/>
      <c r="C6099" s="114"/>
      <c r="D6099" s="114"/>
      <c r="E6099" s="114"/>
      <c r="F6099" s="114"/>
    </row>
    <row r="6100" spans="1:6" ht="15" x14ac:dyDescent="0.2">
      <c r="A6100" s="173"/>
      <c r="B6100" s="114"/>
      <c r="C6100" s="114"/>
      <c r="D6100" s="114"/>
      <c r="E6100" s="114"/>
      <c r="F6100" s="114"/>
    </row>
    <row r="6101" spans="1:6" ht="15" x14ac:dyDescent="0.2">
      <c r="A6101" s="173"/>
      <c r="B6101" s="114"/>
      <c r="C6101" s="114"/>
      <c r="D6101" s="114"/>
      <c r="E6101" s="114"/>
      <c r="F6101" s="114"/>
    </row>
    <row r="6102" spans="1:6" ht="15" x14ac:dyDescent="0.2">
      <c r="A6102" s="173"/>
      <c r="B6102" s="114"/>
      <c r="C6102" s="114"/>
      <c r="D6102" s="114"/>
      <c r="E6102" s="114"/>
      <c r="F6102" s="114"/>
    </row>
    <row r="6103" spans="1:6" ht="15" x14ac:dyDescent="0.2">
      <c r="A6103" s="173"/>
      <c r="B6103" s="114"/>
      <c r="C6103" s="114"/>
      <c r="D6103" s="114"/>
      <c r="E6103" s="114"/>
      <c r="F6103" s="114"/>
    </row>
    <row r="6104" spans="1:6" ht="15" x14ac:dyDescent="0.2">
      <c r="A6104" s="173"/>
      <c r="B6104" s="114"/>
      <c r="C6104" s="114"/>
      <c r="D6104" s="114"/>
      <c r="E6104" s="114"/>
      <c r="F6104" s="114"/>
    </row>
    <row r="6105" spans="1:6" ht="15" x14ac:dyDescent="0.2">
      <c r="A6105" s="173"/>
      <c r="B6105" s="114"/>
      <c r="C6105" s="114"/>
      <c r="D6105" s="114"/>
      <c r="E6105" s="114"/>
      <c r="F6105" s="114"/>
    </row>
    <row r="6106" spans="1:6" ht="15" x14ac:dyDescent="0.2">
      <c r="A6106" s="173"/>
      <c r="B6106" s="114"/>
      <c r="C6106" s="114"/>
      <c r="D6106" s="114"/>
      <c r="E6106" s="114"/>
      <c r="F6106" s="114"/>
    </row>
    <row r="6107" spans="1:6" ht="15" x14ac:dyDescent="0.2">
      <c r="A6107" s="173"/>
      <c r="B6107" s="114"/>
      <c r="C6107" s="114"/>
      <c r="D6107" s="114"/>
      <c r="E6107" s="114"/>
      <c r="F6107" s="114"/>
    </row>
    <row r="6108" spans="1:6" ht="15" x14ac:dyDescent="0.2">
      <c r="A6108" s="173"/>
      <c r="B6108" s="114"/>
      <c r="C6108" s="114"/>
      <c r="D6108" s="114"/>
      <c r="E6108" s="114"/>
      <c r="F6108" s="114"/>
    </row>
    <row r="6109" spans="1:6" ht="15" x14ac:dyDescent="0.2">
      <c r="A6109" s="173"/>
      <c r="B6109" s="114"/>
      <c r="C6109" s="114"/>
      <c r="D6109" s="114"/>
      <c r="E6109" s="114"/>
      <c r="F6109" s="114"/>
    </row>
    <row r="6110" spans="1:6" ht="15" x14ac:dyDescent="0.2">
      <c r="A6110" s="173"/>
      <c r="B6110" s="114"/>
      <c r="C6110" s="114"/>
      <c r="D6110" s="114"/>
      <c r="E6110" s="114"/>
      <c r="F6110" s="114"/>
    </row>
    <row r="6111" spans="1:6" ht="15" x14ac:dyDescent="0.2">
      <c r="A6111" s="173"/>
      <c r="B6111" s="114"/>
      <c r="C6111" s="114"/>
      <c r="D6111" s="114"/>
      <c r="E6111" s="114"/>
      <c r="F6111" s="114"/>
    </row>
    <row r="6112" spans="1:6" ht="15" x14ac:dyDescent="0.2">
      <c r="A6112" s="173"/>
      <c r="B6112" s="114"/>
      <c r="C6112" s="114"/>
      <c r="D6112" s="114"/>
      <c r="E6112" s="114"/>
      <c r="F6112" s="114"/>
    </row>
    <row r="6113" spans="1:6" ht="15" x14ac:dyDescent="0.2">
      <c r="A6113" s="173"/>
      <c r="B6113" s="114"/>
      <c r="C6113" s="114"/>
      <c r="D6113" s="114"/>
      <c r="E6113" s="114"/>
      <c r="F6113" s="114"/>
    </row>
    <row r="6114" spans="1:6" ht="15" x14ac:dyDescent="0.2">
      <c r="A6114" s="173"/>
      <c r="B6114" s="114"/>
      <c r="C6114" s="114"/>
      <c r="D6114" s="114"/>
      <c r="E6114" s="114"/>
      <c r="F6114" s="114"/>
    </row>
    <row r="6115" spans="1:6" ht="15" x14ac:dyDescent="0.2">
      <c r="A6115" s="173"/>
      <c r="B6115" s="114"/>
      <c r="C6115" s="114"/>
      <c r="D6115" s="114"/>
      <c r="E6115" s="114"/>
      <c r="F6115" s="114"/>
    </row>
    <row r="6116" spans="1:6" ht="15" x14ac:dyDescent="0.2">
      <c r="A6116" s="173"/>
      <c r="B6116" s="114"/>
      <c r="C6116" s="114"/>
      <c r="D6116" s="114"/>
      <c r="E6116" s="114"/>
      <c r="F6116" s="114"/>
    </row>
    <row r="6117" spans="1:6" ht="15" x14ac:dyDescent="0.2">
      <c r="A6117" s="173"/>
      <c r="B6117" s="114"/>
      <c r="C6117" s="114"/>
      <c r="D6117" s="114"/>
      <c r="E6117" s="114"/>
      <c r="F6117" s="114"/>
    </row>
    <row r="6118" spans="1:6" ht="15" x14ac:dyDescent="0.2">
      <c r="A6118" s="173"/>
      <c r="B6118" s="114"/>
      <c r="C6118" s="114"/>
      <c r="D6118" s="114"/>
      <c r="E6118" s="114"/>
      <c r="F6118" s="114"/>
    </row>
    <row r="6119" spans="1:6" ht="15" x14ac:dyDescent="0.2">
      <c r="A6119" s="173"/>
      <c r="B6119" s="114"/>
      <c r="C6119" s="114"/>
      <c r="D6119" s="114"/>
      <c r="E6119" s="114"/>
      <c r="F6119" s="114"/>
    </row>
    <row r="6120" spans="1:6" ht="15" x14ac:dyDescent="0.2">
      <c r="A6120" s="173"/>
      <c r="B6120" s="114"/>
      <c r="C6120" s="114"/>
      <c r="D6120" s="114"/>
      <c r="E6120" s="114"/>
      <c r="F6120" s="114"/>
    </row>
    <row r="6121" spans="1:6" ht="15" x14ac:dyDescent="0.2">
      <c r="A6121" s="173"/>
      <c r="B6121" s="114"/>
      <c r="C6121" s="114"/>
      <c r="D6121" s="114"/>
      <c r="E6121" s="114"/>
      <c r="F6121" s="114"/>
    </row>
    <row r="6122" spans="1:6" ht="15" x14ac:dyDescent="0.2">
      <c r="A6122" s="173"/>
      <c r="B6122" s="114"/>
      <c r="C6122" s="114"/>
      <c r="D6122" s="114"/>
      <c r="E6122" s="114"/>
      <c r="F6122" s="114"/>
    </row>
    <row r="6123" spans="1:6" ht="15" x14ac:dyDescent="0.2">
      <c r="A6123" s="173"/>
      <c r="B6123" s="114"/>
      <c r="C6123" s="114"/>
      <c r="D6123" s="114"/>
      <c r="E6123" s="114"/>
      <c r="F6123" s="114"/>
    </row>
    <row r="6124" spans="1:6" ht="15" x14ac:dyDescent="0.2">
      <c r="A6124" s="173"/>
      <c r="B6124" s="114"/>
      <c r="C6124" s="114"/>
      <c r="D6124" s="114"/>
      <c r="E6124" s="114"/>
      <c r="F6124" s="114"/>
    </row>
    <row r="6125" spans="1:6" ht="15" x14ac:dyDescent="0.2">
      <c r="A6125" s="173"/>
      <c r="B6125" s="114"/>
      <c r="C6125" s="114"/>
      <c r="D6125" s="114"/>
      <c r="E6125" s="114"/>
      <c r="F6125" s="114"/>
    </row>
    <row r="6126" spans="1:6" ht="15" x14ac:dyDescent="0.2">
      <c r="A6126" s="173"/>
      <c r="B6126" s="114"/>
      <c r="C6126" s="114"/>
      <c r="D6126" s="114"/>
      <c r="E6126" s="114"/>
      <c r="F6126" s="114"/>
    </row>
    <row r="6127" spans="1:6" ht="15" x14ac:dyDescent="0.2">
      <c r="A6127" s="173"/>
      <c r="B6127" s="114"/>
      <c r="C6127" s="114"/>
      <c r="D6127" s="114"/>
      <c r="E6127" s="114"/>
      <c r="F6127" s="114"/>
    </row>
    <row r="6128" spans="1:6" ht="15" x14ac:dyDescent="0.2">
      <c r="A6128" s="173"/>
      <c r="B6128" s="114"/>
      <c r="C6128" s="114"/>
      <c r="D6128" s="114"/>
      <c r="E6128" s="114"/>
      <c r="F6128" s="114"/>
    </row>
    <row r="6129" spans="1:6" ht="15" x14ac:dyDescent="0.2">
      <c r="A6129" s="173"/>
      <c r="B6129" s="114"/>
      <c r="C6129" s="114"/>
      <c r="D6129" s="114"/>
      <c r="E6129" s="114"/>
      <c r="F6129" s="114"/>
    </row>
    <row r="6130" spans="1:6" ht="15" x14ac:dyDescent="0.2">
      <c r="A6130" s="173"/>
      <c r="B6130" s="114"/>
      <c r="C6130" s="114"/>
      <c r="D6130" s="114"/>
      <c r="E6130" s="114"/>
      <c r="F6130" s="114"/>
    </row>
    <row r="6131" spans="1:6" ht="15" x14ac:dyDescent="0.2">
      <c r="A6131" s="173"/>
      <c r="B6131" s="114"/>
      <c r="C6131" s="114"/>
      <c r="D6131" s="114"/>
      <c r="E6131" s="114"/>
      <c r="F6131" s="114"/>
    </row>
    <row r="6132" spans="1:6" ht="15" x14ac:dyDescent="0.2">
      <c r="A6132" s="173"/>
      <c r="B6132" s="114"/>
      <c r="C6132" s="114"/>
      <c r="D6132" s="114"/>
      <c r="E6132" s="114"/>
      <c r="F6132" s="114"/>
    </row>
    <row r="6133" spans="1:6" ht="15" x14ac:dyDescent="0.2">
      <c r="A6133" s="173"/>
      <c r="B6133" s="114"/>
      <c r="C6133" s="114"/>
      <c r="D6133" s="114"/>
      <c r="E6133" s="114"/>
      <c r="F6133" s="114"/>
    </row>
    <row r="6134" spans="1:6" ht="15" x14ac:dyDescent="0.2">
      <c r="A6134" s="173"/>
      <c r="B6134" s="114"/>
      <c r="C6134" s="114"/>
      <c r="D6134" s="114"/>
      <c r="E6134" s="114"/>
      <c r="F6134" s="114"/>
    </row>
    <row r="6135" spans="1:6" ht="15" x14ac:dyDescent="0.2">
      <c r="A6135" s="173"/>
      <c r="B6135" s="114"/>
      <c r="C6135" s="114"/>
      <c r="D6135" s="114"/>
      <c r="E6135" s="114"/>
      <c r="F6135" s="114"/>
    </row>
    <row r="6136" spans="1:6" ht="15" x14ac:dyDescent="0.2">
      <c r="A6136" s="173"/>
      <c r="B6136" s="114"/>
      <c r="C6136" s="114"/>
      <c r="D6136" s="114"/>
      <c r="E6136" s="114"/>
      <c r="F6136" s="114"/>
    </row>
    <row r="6137" spans="1:6" ht="15" x14ac:dyDescent="0.2">
      <c r="A6137" s="173"/>
      <c r="B6137" s="114"/>
      <c r="C6137" s="114"/>
      <c r="D6137" s="114"/>
      <c r="E6137" s="114"/>
      <c r="F6137" s="114"/>
    </row>
    <row r="6138" spans="1:6" ht="15" x14ac:dyDescent="0.2">
      <c r="A6138" s="173"/>
      <c r="B6138" s="114"/>
      <c r="C6138" s="114"/>
      <c r="D6138" s="114"/>
      <c r="E6138" s="114"/>
      <c r="F6138" s="114"/>
    </row>
    <row r="6139" spans="1:6" ht="15" x14ac:dyDescent="0.2">
      <c r="A6139" s="173"/>
      <c r="B6139" s="114"/>
      <c r="C6139" s="114"/>
      <c r="D6139" s="114"/>
      <c r="E6139" s="114"/>
      <c r="F6139" s="114"/>
    </row>
    <row r="6140" spans="1:6" ht="15" x14ac:dyDescent="0.2">
      <c r="A6140" s="173"/>
      <c r="B6140" s="114"/>
      <c r="C6140" s="114"/>
      <c r="D6140" s="114"/>
      <c r="E6140" s="114"/>
      <c r="F6140" s="114"/>
    </row>
    <row r="6141" spans="1:6" ht="15" x14ac:dyDescent="0.2">
      <c r="A6141" s="173"/>
      <c r="B6141" s="114"/>
      <c r="C6141" s="114"/>
      <c r="D6141" s="114"/>
      <c r="E6141" s="114"/>
      <c r="F6141" s="114"/>
    </row>
    <row r="6142" spans="1:6" ht="15" x14ac:dyDescent="0.2">
      <c r="A6142" s="173"/>
      <c r="B6142" s="114"/>
      <c r="C6142" s="114"/>
      <c r="D6142" s="114"/>
      <c r="E6142" s="114"/>
      <c r="F6142" s="114"/>
    </row>
    <row r="6143" spans="1:6" ht="15" x14ac:dyDescent="0.2">
      <c r="A6143" s="173"/>
      <c r="B6143" s="114"/>
      <c r="C6143" s="114"/>
      <c r="D6143" s="114"/>
      <c r="E6143" s="114"/>
      <c r="F6143" s="114"/>
    </row>
    <row r="6144" spans="1:6" ht="15" x14ac:dyDescent="0.2">
      <c r="A6144" s="173"/>
      <c r="B6144" s="114"/>
      <c r="C6144" s="114"/>
      <c r="D6144" s="114"/>
      <c r="E6144" s="114"/>
      <c r="F6144" s="114"/>
    </row>
    <row r="6145" spans="1:6" ht="15" x14ac:dyDescent="0.2">
      <c r="A6145" s="173"/>
      <c r="B6145" s="114"/>
      <c r="C6145" s="114"/>
      <c r="D6145" s="114"/>
      <c r="E6145" s="114"/>
      <c r="F6145" s="114"/>
    </row>
    <row r="6146" spans="1:6" ht="15" x14ac:dyDescent="0.2">
      <c r="A6146" s="173"/>
      <c r="B6146" s="114"/>
      <c r="C6146" s="114"/>
      <c r="D6146" s="114"/>
      <c r="E6146" s="114"/>
      <c r="F6146" s="114"/>
    </row>
    <row r="6147" spans="1:6" ht="15" x14ac:dyDescent="0.2">
      <c r="A6147" s="173"/>
      <c r="B6147" s="114"/>
      <c r="C6147" s="114"/>
      <c r="D6147" s="114"/>
      <c r="E6147" s="114"/>
      <c r="F6147" s="114"/>
    </row>
    <row r="6148" spans="1:6" ht="15" x14ac:dyDescent="0.2">
      <c r="A6148" s="173"/>
      <c r="B6148" s="114"/>
      <c r="C6148" s="114"/>
      <c r="D6148" s="114"/>
      <c r="E6148" s="114"/>
      <c r="F6148" s="114"/>
    </row>
    <row r="6149" spans="1:6" ht="15" x14ac:dyDescent="0.2">
      <c r="A6149" s="173"/>
      <c r="B6149" s="114"/>
      <c r="C6149" s="114"/>
      <c r="D6149" s="114"/>
      <c r="E6149" s="114"/>
      <c r="F6149" s="114"/>
    </row>
    <row r="6150" spans="1:6" ht="15" x14ac:dyDescent="0.2">
      <c r="A6150" s="173"/>
      <c r="B6150" s="114"/>
      <c r="C6150" s="114"/>
      <c r="D6150" s="114"/>
      <c r="E6150" s="114"/>
      <c r="F6150" s="114"/>
    </row>
    <row r="6151" spans="1:6" ht="15" x14ac:dyDescent="0.2">
      <c r="A6151" s="173"/>
      <c r="B6151" s="114"/>
      <c r="C6151" s="114"/>
      <c r="D6151" s="114"/>
      <c r="E6151" s="114"/>
      <c r="F6151" s="114"/>
    </row>
    <row r="6152" spans="1:6" ht="15" x14ac:dyDescent="0.2">
      <c r="A6152" s="173"/>
      <c r="B6152" s="114"/>
      <c r="C6152" s="114"/>
      <c r="D6152" s="114"/>
      <c r="E6152" s="114"/>
      <c r="F6152" s="114"/>
    </row>
    <row r="6153" spans="1:6" ht="15" x14ac:dyDescent="0.2">
      <c r="A6153" s="173"/>
      <c r="B6153" s="114"/>
      <c r="C6153" s="114"/>
      <c r="D6153" s="114"/>
      <c r="E6153" s="114"/>
      <c r="F6153" s="114"/>
    </row>
    <row r="6154" spans="1:6" ht="15" x14ac:dyDescent="0.2">
      <c r="A6154" s="173"/>
      <c r="B6154" s="114"/>
      <c r="C6154" s="114"/>
      <c r="D6154" s="114"/>
      <c r="E6154" s="114"/>
      <c r="F6154" s="114"/>
    </row>
    <row r="6155" spans="1:6" ht="15" x14ac:dyDescent="0.2">
      <c r="A6155" s="173"/>
      <c r="B6155" s="114"/>
      <c r="C6155" s="114"/>
      <c r="D6155" s="114"/>
      <c r="E6155" s="114"/>
      <c r="F6155" s="114"/>
    </row>
    <row r="6156" spans="1:6" ht="15" x14ac:dyDescent="0.2">
      <c r="A6156" s="173"/>
      <c r="B6156" s="114"/>
      <c r="C6156" s="114"/>
      <c r="D6156" s="114"/>
      <c r="E6156" s="114"/>
      <c r="F6156" s="114"/>
    </row>
    <row r="6157" spans="1:6" ht="15" x14ac:dyDescent="0.2">
      <c r="A6157" s="173"/>
      <c r="B6157" s="114"/>
      <c r="C6157" s="114"/>
      <c r="D6157" s="114"/>
      <c r="E6157" s="114"/>
      <c r="F6157" s="114"/>
    </row>
    <row r="6158" spans="1:6" ht="15" x14ac:dyDescent="0.2">
      <c r="A6158" s="173"/>
      <c r="B6158" s="114"/>
      <c r="C6158" s="114"/>
      <c r="D6158" s="114"/>
      <c r="E6158" s="114"/>
      <c r="F6158" s="114"/>
    </row>
    <row r="6159" spans="1:6" ht="15" x14ac:dyDescent="0.2">
      <c r="A6159" s="173"/>
      <c r="B6159" s="114"/>
      <c r="C6159" s="114"/>
      <c r="D6159" s="114"/>
      <c r="E6159" s="114"/>
      <c r="F6159" s="114"/>
    </row>
    <row r="6160" spans="1:6" ht="15" x14ac:dyDescent="0.2">
      <c r="A6160" s="173"/>
      <c r="B6160" s="114"/>
      <c r="C6160" s="114"/>
      <c r="D6160" s="114"/>
      <c r="E6160" s="114"/>
      <c r="F6160" s="114"/>
    </row>
    <row r="6161" spans="1:6" ht="15" x14ac:dyDescent="0.2">
      <c r="A6161" s="173"/>
      <c r="B6161" s="114"/>
      <c r="C6161" s="114"/>
      <c r="D6161" s="114"/>
      <c r="E6161" s="114"/>
      <c r="F6161" s="114"/>
    </row>
    <row r="6162" spans="1:6" ht="15" x14ac:dyDescent="0.2">
      <c r="A6162" s="173"/>
      <c r="B6162" s="114"/>
      <c r="C6162" s="114"/>
      <c r="D6162" s="114"/>
      <c r="E6162" s="114"/>
      <c r="F6162" s="114"/>
    </row>
    <row r="6163" spans="1:6" ht="15" x14ac:dyDescent="0.2">
      <c r="A6163" s="173"/>
      <c r="B6163" s="114"/>
      <c r="C6163" s="114"/>
      <c r="D6163" s="114"/>
      <c r="E6163" s="114"/>
      <c r="F6163" s="114"/>
    </row>
    <row r="6164" spans="1:6" ht="15" x14ac:dyDescent="0.2">
      <c r="A6164" s="173"/>
      <c r="B6164" s="114"/>
      <c r="C6164" s="114"/>
      <c r="D6164" s="114"/>
      <c r="E6164" s="114"/>
      <c r="F6164" s="114"/>
    </row>
    <row r="6165" spans="1:6" ht="15" x14ac:dyDescent="0.2">
      <c r="A6165" s="173"/>
      <c r="B6165" s="114"/>
      <c r="C6165" s="114"/>
      <c r="D6165" s="114"/>
      <c r="E6165" s="114"/>
      <c r="F6165" s="114"/>
    </row>
    <row r="6166" spans="1:6" ht="15" x14ac:dyDescent="0.2">
      <c r="A6166" s="173"/>
      <c r="B6166" s="114"/>
      <c r="C6166" s="114"/>
      <c r="D6166" s="114"/>
      <c r="E6166" s="114"/>
      <c r="F6166" s="114"/>
    </row>
    <row r="6167" spans="1:6" ht="15" x14ac:dyDescent="0.2">
      <c r="A6167" s="173"/>
      <c r="B6167" s="114"/>
      <c r="C6167" s="114"/>
      <c r="D6167" s="114"/>
      <c r="E6167" s="114"/>
      <c r="F6167" s="114"/>
    </row>
    <row r="6168" spans="1:6" ht="15" x14ac:dyDescent="0.2">
      <c r="A6168" s="173"/>
      <c r="B6168" s="114"/>
      <c r="C6168" s="114"/>
      <c r="D6168" s="114"/>
      <c r="E6168" s="114"/>
      <c r="F6168" s="114"/>
    </row>
    <row r="6169" spans="1:6" ht="15" x14ac:dyDescent="0.2">
      <c r="A6169" s="173"/>
      <c r="B6169" s="114"/>
      <c r="C6169" s="114"/>
      <c r="D6169" s="114"/>
      <c r="E6169" s="114"/>
      <c r="F6169" s="114"/>
    </row>
    <row r="6170" spans="1:6" ht="15" x14ac:dyDescent="0.2">
      <c r="A6170" s="173"/>
      <c r="B6170" s="114"/>
      <c r="C6170" s="114"/>
      <c r="D6170" s="114"/>
      <c r="E6170" s="114"/>
      <c r="F6170" s="114"/>
    </row>
    <row r="6171" spans="1:6" ht="15" x14ac:dyDescent="0.2">
      <c r="A6171" s="173"/>
      <c r="B6171" s="114"/>
      <c r="C6171" s="114"/>
      <c r="D6171" s="114"/>
      <c r="E6171" s="114"/>
      <c r="F6171" s="114"/>
    </row>
    <row r="6172" spans="1:6" ht="15" x14ac:dyDescent="0.2">
      <c r="A6172" s="173"/>
      <c r="B6172" s="114"/>
      <c r="C6172" s="114"/>
      <c r="D6172" s="114"/>
      <c r="E6172" s="114"/>
      <c r="F6172" s="114"/>
    </row>
    <row r="6173" spans="1:6" ht="15" x14ac:dyDescent="0.2">
      <c r="A6173" s="173"/>
      <c r="B6173" s="114"/>
      <c r="C6173" s="114"/>
      <c r="D6173" s="114"/>
      <c r="E6173" s="114"/>
      <c r="F6173" s="114"/>
    </row>
    <row r="6174" spans="1:6" ht="15" x14ac:dyDescent="0.2">
      <c r="A6174" s="173"/>
      <c r="B6174" s="114"/>
      <c r="C6174" s="114"/>
      <c r="D6174" s="114"/>
      <c r="E6174" s="114"/>
      <c r="F6174" s="114"/>
    </row>
    <row r="6175" spans="1:6" ht="15" x14ac:dyDescent="0.2">
      <c r="A6175" s="173"/>
      <c r="B6175" s="114"/>
      <c r="C6175" s="114"/>
      <c r="D6175" s="114"/>
      <c r="E6175" s="114"/>
      <c r="F6175" s="114"/>
    </row>
    <row r="6176" spans="1:6" ht="15" x14ac:dyDescent="0.2">
      <c r="A6176" s="173"/>
      <c r="B6176" s="114"/>
      <c r="C6176" s="114"/>
      <c r="D6176" s="114"/>
      <c r="E6176" s="114"/>
      <c r="F6176" s="114"/>
    </row>
    <row r="6177" spans="1:6" ht="15" x14ac:dyDescent="0.2">
      <c r="A6177" s="173"/>
      <c r="B6177" s="114"/>
      <c r="C6177" s="114"/>
      <c r="D6177" s="114"/>
      <c r="E6177" s="114"/>
      <c r="F6177" s="114"/>
    </row>
    <row r="6178" spans="1:6" ht="15" x14ac:dyDescent="0.2">
      <c r="A6178" s="173"/>
      <c r="B6178" s="114"/>
      <c r="C6178" s="114"/>
      <c r="D6178" s="114"/>
      <c r="E6178" s="114"/>
      <c r="F6178" s="114"/>
    </row>
    <row r="6179" spans="1:6" ht="15" x14ac:dyDescent="0.2">
      <c r="A6179" s="173"/>
      <c r="B6179" s="114"/>
      <c r="C6179" s="114"/>
      <c r="D6179" s="114"/>
      <c r="E6179" s="114"/>
      <c r="F6179" s="114"/>
    </row>
    <row r="6180" spans="1:6" ht="15" x14ac:dyDescent="0.2">
      <c r="A6180" s="173"/>
      <c r="B6180" s="114"/>
      <c r="C6180" s="114"/>
      <c r="D6180" s="114"/>
      <c r="E6180" s="114"/>
      <c r="F6180" s="114"/>
    </row>
    <row r="6181" spans="1:6" ht="15" x14ac:dyDescent="0.2">
      <c r="A6181" s="173"/>
      <c r="B6181" s="114"/>
      <c r="C6181" s="114"/>
      <c r="D6181" s="114"/>
      <c r="E6181" s="114"/>
      <c r="F6181" s="114"/>
    </row>
    <row r="6182" spans="1:6" ht="15" x14ac:dyDescent="0.2">
      <c r="A6182" s="173"/>
      <c r="B6182" s="114"/>
      <c r="C6182" s="114"/>
      <c r="D6182" s="114"/>
      <c r="E6182" s="114"/>
      <c r="F6182" s="114"/>
    </row>
    <row r="6183" spans="1:6" ht="15" x14ac:dyDescent="0.2">
      <c r="A6183" s="173"/>
      <c r="B6183" s="114"/>
      <c r="C6183" s="114"/>
      <c r="D6183" s="114"/>
      <c r="E6183" s="114"/>
      <c r="F6183" s="114"/>
    </row>
    <row r="6184" spans="1:6" ht="15" x14ac:dyDescent="0.2">
      <c r="A6184" s="173"/>
      <c r="B6184" s="114"/>
      <c r="C6184" s="114"/>
      <c r="D6184" s="114"/>
      <c r="E6184" s="114"/>
      <c r="F6184" s="114"/>
    </row>
    <row r="6185" spans="1:6" ht="15" x14ac:dyDescent="0.2">
      <c r="A6185" s="173"/>
      <c r="B6185" s="114"/>
      <c r="C6185" s="114"/>
      <c r="D6185" s="114"/>
      <c r="E6185" s="114"/>
      <c r="F6185" s="114"/>
    </row>
    <row r="6186" spans="1:6" ht="15" x14ac:dyDescent="0.2">
      <c r="A6186" s="173"/>
      <c r="B6186" s="114"/>
      <c r="C6186" s="114"/>
      <c r="D6186" s="114"/>
      <c r="E6186" s="114"/>
      <c r="F6186" s="114"/>
    </row>
    <row r="6187" spans="1:6" ht="15" x14ac:dyDescent="0.2">
      <c r="A6187" s="173"/>
      <c r="B6187" s="114"/>
      <c r="C6187" s="114"/>
      <c r="D6187" s="114"/>
      <c r="E6187" s="114"/>
      <c r="F6187" s="114"/>
    </row>
    <row r="6188" spans="1:6" ht="15" x14ac:dyDescent="0.2">
      <c r="A6188" s="173"/>
      <c r="B6188" s="114"/>
      <c r="C6188" s="114"/>
      <c r="D6188" s="114"/>
      <c r="E6188" s="114"/>
      <c r="F6188" s="114"/>
    </row>
    <row r="6189" spans="1:6" ht="15" x14ac:dyDescent="0.2">
      <c r="A6189" s="173"/>
      <c r="B6189" s="114"/>
      <c r="C6189" s="114"/>
      <c r="D6189" s="114"/>
      <c r="E6189" s="114"/>
      <c r="F6189" s="114"/>
    </row>
    <row r="6190" spans="1:6" ht="15" x14ac:dyDescent="0.2">
      <c r="A6190" s="173"/>
      <c r="B6190" s="114"/>
      <c r="C6190" s="114"/>
      <c r="D6190" s="114"/>
      <c r="E6190" s="114"/>
      <c r="F6190" s="114"/>
    </row>
    <row r="6191" spans="1:6" ht="15" x14ac:dyDescent="0.2">
      <c r="A6191" s="173"/>
      <c r="B6191" s="114"/>
      <c r="C6191" s="114"/>
      <c r="D6191" s="114"/>
      <c r="E6191" s="114"/>
      <c r="F6191" s="114"/>
    </row>
    <row r="6192" spans="1:6" ht="15" x14ac:dyDescent="0.2">
      <c r="A6192" s="173"/>
      <c r="B6192" s="114"/>
      <c r="C6192" s="114"/>
      <c r="D6192" s="114"/>
      <c r="E6192" s="114"/>
      <c r="F6192" s="114"/>
    </row>
    <row r="6193" spans="1:6" ht="15" x14ac:dyDescent="0.2">
      <c r="A6193" s="173"/>
      <c r="B6193" s="114"/>
      <c r="C6193" s="114"/>
      <c r="D6193" s="114"/>
      <c r="E6193" s="114"/>
      <c r="F6193" s="114"/>
    </row>
    <row r="6194" spans="1:6" ht="15" x14ac:dyDescent="0.2">
      <c r="A6194" s="173"/>
      <c r="B6194" s="114"/>
      <c r="C6194" s="114"/>
      <c r="D6194" s="114"/>
      <c r="E6194" s="114"/>
      <c r="F6194" s="114"/>
    </row>
    <row r="6195" spans="1:6" ht="15" x14ac:dyDescent="0.2">
      <c r="A6195" s="173"/>
      <c r="B6195" s="114"/>
      <c r="C6195" s="114"/>
      <c r="D6195" s="114"/>
      <c r="E6195" s="114"/>
      <c r="F6195" s="114"/>
    </row>
    <row r="6196" spans="1:6" ht="15" x14ac:dyDescent="0.2">
      <c r="A6196" s="173"/>
      <c r="B6196" s="114"/>
      <c r="C6196" s="114"/>
      <c r="D6196" s="114"/>
      <c r="E6196" s="114"/>
      <c r="F6196" s="114"/>
    </row>
    <row r="6197" spans="1:6" ht="15" x14ac:dyDescent="0.2">
      <c r="A6197" s="173"/>
      <c r="B6197" s="114"/>
      <c r="C6197" s="114"/>
      <c r="D6197" s="114"/>
      <c r="E6197" s="114"/>
      <c r="F6197" s="114"/>
    </row>
    <row r="6198" spans="1:6" ht="15" x14ac:dyDescent="0.2">
      <c r="A6198" s="173"/>
      <c r="B6198" s="114"/>
      <c r="C6198" s="114"/>
      <c r="D6198" s="114"/>
      <c r="E6198" s="114"/>
      <c r="F6198" s="114"/>
    </row>
    <row r="6199" spans="1:6" ht="15" x14ac:dyDescent="0.2">
      <c r="A6199" s="173"/>
      <c r="B6199" s="114"/>
      <c r="C6199" s="114"/>
      <c r="D6199" s="114"/>
      <c r="E6199" s="114"/>
      <c r="F6199" s="114"/>
    </row>
    <row r="6200" spans="1:6" ht="15" x14ac:dyDescent="0.2">
      <c r="A6200" s="173"/>
      <c r="B6200" s="114"/>
      <c r="C6200" s="114"/>
      <c r="D6200" s="114"/>
      <c r="E6200" s="114"/>
      <c r="F6200" s="114"/>
    </row>
    <row r="6201" spans="1:6" ht="15" x14ac:dyDescent="0.2">
      <c r="A6201" s="173"/>
      <c r="B6201" s="114"/>
      <c r="C6201" s="114"/>
      <c r="D6201" s="114"/>
      <c r="E6201" s="114"/>
      <c r="F6201" s="114"/>
    </row>
    <row r="6202" spans="1:6" ht="15" x14ac:dyDescent="0.2">
      <c r="A6202" s="173"/>
      <c r="B6202" s="114"/>
      <c r="C6202" s="114"/>
      <c r="D6202" s="114"/>
      <c r="E6202" s="114"/>
      <c r="F6202" s="114"/>
    </row>
    <row r="6203" spans="1:6" ht="15" x14ac:dyDescent="0.2">
      <c r="A6203" s="173"/>
      <c r="B6203" s="114"/>
      <c r="C6203" s="114"/>
      <c r="D6203" s="114"/>
      <c r="E6203" s="114"/>
      <c r="F6203" s="114"/>
    </row>
    <row r="6204" spans="1:6" ht="15" x14ac:dyDescent="0.2">
      <c r="A6204" s="173"/>
      <c r="B6204" s="114"/>
      <c r="C6204" s="114"/>
      <c r="D6204" s="114"/>
      <c r="E6204" s="114"/>
      <c r="F6204" s="114"/>
    </row>
    <row r="6205" spans="1:6" ht="15" x14ac:dyDescent="0.2">
      <c r="A6205" s="173"/>
      <c r="B6205" s="114"/>
      <c r="C6205" s="114"/>
      <c r="D6205" s="114"/>
      <c r="E6205" s="114"/>
      <c r="F6205" s="114"/>
    </row>
    <row r="6206" spans="1:6" ht="15" x14ac:dyDescent="0.2">
      <c r="A6206" s="173"/>
      <c r="B6206" s="114"/>
      <c r="C6206" s="114"/>
      <c r="D6206" s="114"/>
      <c r="E6206" s="114"/>
      <c r="F6206" s="114"/>
    </row>
    <row r="6207" spans="1:6" ht="15" x14ac:dyDescent="0.2">
      <c r="A6207" s="173"/>
      <c r="B6207" s="114"/>
      <c r="C6207" s="114"/>
      <c r="D6207" s="114"/>
      <c r="E6207" s="114"/>
      <c r="F6207" s="114"/>
    </row>
    <row r="6208" spans="1:6" ht="15" x14ac:dyDescent="0.2">
      <c r="A6208" s="173"/>
      <c r="B6208" s="114"/>
      <c r="C6208" s="114"/>
      <c r="D6208" s="114"/>
      <c r="E6208" s="114"/>
      <c r="F6208" s="114"/>
    </row>
    <row r="6209" spans="1:6" ht="15" x14ac:dyDescent="0.2">
      <c r="A6209" s="173"/>
      <c r="B6209" s="114"/>
      <c r="C6209" s="114"/>
      <c r="D6209" s="114"/>
      <c r="E6209" s="114"/>
      <c r="F6209" s="114"/>
    </row>
    <row r="6210" spans="1:6" ht="15" x14ac:dyDescent="0.2">
      <c r="A6210" s="173"/>
      <c r="B6210" s="114"/>
      <c r="C6210" s="114"/>
      <c r="D6210" s="114"/>
      <c r="E6210" s="114"/>
      <c r="F6210" s="114"/>
    </row>
    <row r="6211" spans="1:6" ht="15" x14ac:dyDescent="0.2">
      <c r="A6211" s="173"/>
      <c r="B6211" s="114"/>
      <c r="C6211" s="114"/>
      <c r="D6211" s="114"/>
      <c r="E6211" s="114"/>
      <c r="F6211" s="114"/>
    </row>
    <row r="6212" spans="1:6" ht="15" x14ac:dyDescent="0.2">
      <c r="A6212" s="173"/>
      <c r="B6212" s="114"/>
      <c r="C6212" s="114"/>
      <c r="D6212" s="114"/>
      <c r="E6212" s="114"/>
      <c r="F6212" s="114"/>
    </row>
    <row r="6213" spans="1:6" ht="15" x14ac:dyDescent="0.2">
      <c r="A6213" s="173"/>
      <c r="B6213" s="114"/>
      <c r="C6213" s="114"/>
      <c r="D6213" s="114"/>
      <c r="E6213" s="114"/>
      <c r="F6213" s="114"/>
    </row>
    <row r="6214" spans="1:6" ht="15" x14ac:dyDescent="0.2">
      <c r="A6214" s="173"/>
      <c r="B6214" s="114"/>
      <c r="C6214" s="114"/>
      <c r="D6214" s="114"/>
      <c r="E6214" s="114"/>
      <c r="F6214" s="114"/>
    </row>
    <row r="6215" spans="1:6" ht="15" x14ac:dyDescent="0.2">
      <c r="A6215" s="173"/>
      <c r="B6215" s="114"/>
      <c r="C6215" s="114"/>
      <c r="D6215" s="114"/>
      <c r="E6215" s="114"/>
      <c r="F6215" s="114"/>
    </row>
    <row r="6216" spans="1:6" ht="15" x14ac:dyDescent="0.2">
      <c r="A6216" s="173"/>
      <c r="B6216" s="114"/>
      <c r="C6216" s="114"/>
      <c r="D6216" s="114"/>
      <c r="E6216" s="114"/>
      <c r="F6216" s="114"/>
    </row>
    <row r="6217" spans="1:6" ht="15" x14ac:dyDescent="0.2">
      <c r="A6217" s="173"/>
      <c r="B6217" s="114"/>
      <c r="C6217" s="114"/>
      <c r="D6217" s="114"/>
      <c r="E6217" s="114"/>
      <c r="F6217" s="114"/>
    </row>
    <row r="6218" spans="1:6" ht="15" x14ac:dyDescent="0.2">
      <c r="A6218" s="173"/>
      <c r="B6218" s="114"/>
      <c r="C6218" s="114"/>
      <c r="D6218" s="114"/>
      <c r="E6218" s="114"/>
      <c r="F6218" s="114"/>
    </row>
    <row r="6219" spans="1:6" ht="15" x14ac:dyDescent="0.2">
      <c r="A6219" s="173"/>
      <c r="B6219" s="114"/>
      <c r="C6219" s="114"/>
      <c r="D6219" s="114"/>
      <c r="E6219" s="114"/>
      <c r="F6219" s="114"/>
    </row>
    <row r="6220" spans="1:6" ht="15" x14ac:dyDescent="0.2">
      <c r="A6220" s="173"/>
      <c r="B6220" s="114"/>
      <c r="C6220" s="114"/>
      <c r="D6220" s="114"/>
      <c r="E6220" s="114"/>
      <c r="F6220" s="114"/>
    </row>
    <row r="6221" spans="1:6" ht="15" x14ac:dyDescent="0.2">
      <c r="A6221" s="173"/>
      <c r="B6221" s="114"/>
      <c r="C6221" s="114"/>
      <c r="D6221" s="114"/>
      <c r="E6221" s="114"/>
      <c r="F6221" s="114"/>
    </row>
    <row r="6222" spans="1:6" ht="15" x14ac:dyDescent="0.2">
      <c r="A6222" s="173"/>
      <c r="B6222" s="114"/>
      <c r="C6222" s="114"/>
      <c r="D6222" s="114"/>
      <c r="E6222" s="114"/>
      <c r="F6222" s="114"/>
    </row>
    <row r="6223" spans="1:6" ht="15" x14ac:dyDescent="0.2">
      <c r="A6223" s="173"/>
      <c r="B6223" s="114"/>
      <c r="C6223" s="114"/>
      <c r="D6223" s="114"/>
      <c r="E6223" s="114"/>
      <c r="F6223" s="114"/>
    </row>
    <row r="6224" spans="1:6" ht="15" x14ac:dyDescent="0.2">
      <c r="A6224" s="173"/>
      <c r="B6224" s="114"/>
      <c r="C6224" s="114"/>
      <c r="D6224" s="114"/>
      <c r="E6224" s="114"/>
      <c r="F6224" s="114"/>
    </row>
    <row r="6225" spans="1:6" ht="15" x14ac:dyDescent="0.2">
      <c r="A6225" s="173"/>
      <c r="B6225" s="114"/>
      <c r="C6225" s="114"/>
      <c r="D6225" s="114"/>
      <c r="E6225" s="114"/>
      <c r="F6225" s="114"/>
    </row>
    <row r="6226" spans="1:6" ht="15" x14ac:dyDescent="0.2">
      <c r="A6226" s="173"/>
      <c r="B6226" s="114"/>
      <c r="C6226" s="114"/>
      <c r="D6226" s="114"/>
      <c r="E6226" s="114"/>
      <c r="F6226" s="114"/>
    </row>
    <row r="6227" spans="1:6" ht="15" x14ac:dyDescent="0.2">
      <c r="A6227" s="173"/>
      <c r="B6227" s="114"/>
      <c r="C6227" s="114"/>
      <c r="D6227" s="114"/>
      <c r="E6227" s="114"/>
      <c r="F6227" s="114"/>
    </row>
    <row r="6228" spans="1:6" ht="15" x14ac:dyDescent="0.2">
      <c r="A6228" s="173"/>
      <c r="B6228" s="114"/>
      <c r="C6228" s="114"/>
      <c r="D6228" s="114"/>
      <c r="E6228" s="114"/>
      <c r="F6228" s="114"/>
    </row>
    <row r="6229" spans="1:6" ht="15" x14ac:dyDescent="0.2">
      <c r="A6229" s="173"/>
      <c r="B6229" s="114"/>
      <c r="C6229" s="114"/>
      <c r="D6229" s="114"/>
      <c r="E6229" s="114"/>
      <c r="F6229" s="114"/>
    </row>
    <row r="6230" spans="1:6" ht="15" x14ac:dyDescent="0.2">
      <c r="A6230" s="173"/>
      <c r="B6230" s="114"/>
      <c r="C6230" s="114"/>
      <c r="D6230" s="114"/>
      <c r="E6230" s="114"/>
      <c r="F6230" s="114"/>
    </row>
    <row r="6231" spans="1:6" ht="15" x14ac:dyDescent="0.2">
      <c r="A6231" s="173"/>
      <c r="B6231" s="114"/>
      <c r="C6231" s="114"/>
      <c r="D6231" s="114"/>
      <c r="E6231" s="114"/>
      <c r="F6231" s="114"/>
    </row>
    <row r="6232" spans="1:6" ht="15" x14ac:dyDescent="0.2">
      <c r="A6232" s="173"/>
      <c r="B6232" s="114"/>
      <c r="C6232" s="114"/>
      <c r="D6232" s="114"/>
      <c r="E6232" s="114"/>
      <c r="F6232" s="114"/>
    </row>
    <row r="6233" spans="1:6" ht="15" x14ac:dyDescent="0.2">
      <c r="A6233" s="173"/>
      <c r="B6233" s="114"/>
      <c r="C6233" s="114"/>
      <c r="D6233" s="114"/>
      <c r="E6233" s="114"/>
      <c r="F6233" s="114"/>
    </row>
    <row r="6234" spans="1:6" ht="15" x14ac:dyDescent="0.2">
      <c r="A6234" s="173"/>
      <c r="B6234" s="114"/>
      <c r="C6234" s="114"/>
      <c r="D6234" s="114"/>
      <c r="E6234" s="114"/>
      <c r="F6234" s="114"/>
    </row>
    <row r="6235" spans="1:6" ht="15" x14ac:dyDescent="0.2">
      <c r="A6235" s="173"/>
      <c r="B6235" s="114"/>
      <c r="C6235" s="114"/>
      <c r="D6235" s="114"/>
      <c r="E6235" s="114"/>
      <c r="F6235" s="114"/>
    </row>
    <row r="6236" spans="1:6" ht="15" x14ac:dyDescent="0.2">
      <c r="A6236" s="173"/>
      <c r="B6236" s="114"/>
      <c r="C6236" s="114"/>
      <c r="D6236" s="114"/>
      <c r="E6236" s="114"/>
      <c r="F6236" s="114"/>
    </row>
    <row r="6237" spans="1:6" ht="15" x14ac:dyDescent="0.2">
      <c r="A6237" s="173"/>
      <c r="B6237" s="114"/>
      <c r="C6237" s="114"/>
      <c r="D6237" s="114"/>
      <c r="E6237" s="114"/>
      <c r="F6237" s="114"/>
    </row>
    <row r="6238" spans="1:6" ht="15" x14ac:dyDescent="0.2">
      <c r="A6238" s="173"/>
      <c r="B6238" s="114"/>
      <c r="C6238" s="114"/>
      <c r="D6238" s="114"/>
      <c r="E6238" s="114"/>
      <c r="F6238" s="114"/>
    </row>
    <row r="6239" spans="1:6" ht="15" x14ac:dyDescent="0.2">
      <c r="A6239" s="173"/>
      <c r="B6239" s="114"/>
      <c r="C6239" s="114"/>
      <c r="D6239" s="114"/>
      <c r="E6239" s="114"/>
      <c r="F6239" s="114"/>
    </row>
    <row r="6240" spans="1:6" ht="15" x14ac:dyDescent="0.2">
      <c r="A6240" s="173"/>
      <c r="B6240" s="114"/>
      <c r="C6240" s="114"/>
      <c r="D6240" s="114"/>
      <c r="E6240" s="114"/>
      <c r="F6240" s="114"/>
    </row>
    <row r="6241" spans="1:6" ht="15" x14ac:dyDescent="0.2">
      <c r="A6241" s="173"/>
      <c r="B6241" s="114"/>
      <c r="C6241" s="114"/>
      <c r="D6241" s="114"/>
      <c r="E6241" s="114"/>
      <c r="F6241" s="114"/>
    </row>
    <row r="6242" spans="1:6" ht="15" x14ac:dyDescent="0.2">
      <c r="A6242" s="173"/>
      <c r="B6242" s="114"/>
      <c r="C6242" s="114"/>
      <c r="D6242" s="114"/>
      <c r="E6242" s="114"/>
      <c r="F6242" s="114"/>
    </row>
    <row r="6243" spans="1:6" ht="15" x14ac:dyDescent="0.2">
      <c r="A6243" s="173"/>
      <c r="B6243" s="114"/>
      <c r="C6243" s="114"/>
      <c r="D6243" s="114"/>
      <c r="E6243" s="114"/>
      <c r="F6243" s="114"/>
    </row>
    <row r="6244" spans="1:6" ht="15" x14ac:dyDescent="0.2">
      <c r="A6244" s="173"/>
      <c r="B6244" s="114"/>
      <c r="C6244" s="114"/>
      <c r="D6244" s="114"/>
      <c r="E6244" s="114"/>
      <c r="F6244" s="114"/>
    </row>
    <row r="6245" spans="1:6" ht="15" x14ac:dyDescent="0.2">
      <c r="A6245" s="173"/>
      <c r="B6245" s="114"/>
      <c r="C6245" s="114"/>
      <c r="D6245" s="114"/>
      <c r="E6245" s="114"/>
      <c r="F6245" s="114"/>
    </row>
    <row r="6246" spans="1:6" ht="15" x14ac:dyDescent="0.2">
      <c r="A6246" s="173"/>
      <c r="B6246" s="114"/>
      <c r="C6246" s="114"/>
      <c r="D6246" s="114"/>
      <c r="E6246" s="114"/>
      <c r="F6246" s="114"/>
    </row>
    <row r="6247" spans="1:6" ht="15" x14ac:dyDescent="0.2">
      <c r="A6247" s="173"/>
      <c r="B6247" s="114"/>
      <c r="C6247" s="114"/>
      <c r="D6247" s="114"/>
      <c r="E6247" s="114"/>
      <c r="F6247" s="114"/>
    </row>
    <row r="6248" spans="1:6" ht="15" x14ac:dyDescent="0.2">
      <c r="A6248" s="173"/>
      <c r="B6248" s="114"/>
      <c r="C6248" s="114"/>
      <c r="D6248" s="114"/>
      <c r="E6248" s="114"/>
      <c r="F6248" s="114"/>
    </row>
    <row r="6249" spans="1:6" ht="15" x14ac:dyDescent="0.2">
      <c r="A6249" s="173"/>
      <c r="B6249" s="114"/>
      <c r="C6249" s="114"/>
      <c r="D6249" s="114"/>
      <c r="E6249" s="114"/>
      <c r="F6249" s="114"/>
    </row>
    <row r="6250" spans="1:6" ht="15" x14ac:dyDescent="0.2">
      <c r="A6250" s="173"/>
      <c r="B6250" s="114"/>
      <c r="C6250" s="114"/>
      <c r="D6250" s="114"/>
      <c r="E6250" s="114"/>
      <c r="F6250" s="114"/>
    </row>
    <row r="6251" spans="1:6" ht="15" x14ac:dyDescent="0.2">
      <c r="A6251" s="173"/>
      <c r="B6251" s="114"/>
      <c r="C6251" s="114"/>
      <c r="D6251" s="114"/>
      <c r="E6251" s="114"/>
      <c r="F6251" s="114"/>
    </row>
    <row r="6252" spans="1:6" ht="15" x14ac:dyDescent="0.2">
      <c r="A6252" s="173"/>
      <c r="B6252" s="114"/>
      <c r="C6252" s="114"/>
      <c r="D6252" s="114"/>
      <c r="E6252" s="114"/>
      <c r="F6252" s="114"/>
    </row>
    <row r="6253" spans="1:6" ht="15" x14ac:dyDescent="0.2">
      <c r="A6253" s="173"/>
      <c r="B6253" s="114"/>
      <c r="C6253" s="114"/>
      <c r="D6253" s="114"/>
      <c r="E6253" s="114"/>
      <c r="F6253" s="114"/>
    </row>
    <row r="6254" spans="1:6" ht="15" x14ac:dyDescent="0.2">
      <c r="A6254" s="173"/>
      <c r="B6254" s="114"/>
      <c r="C6254" s="114"/>
      <c r="D6254" s="114"/>
      <c r="E6254" s="114"/>
      <c r="F6254" s="114"/>
    </row>
    <row r="6255" spans="1:6" ht="15" x14ac:dyDescent="0.2">
      <c r="A6255" s="173"/>
      <c r="B6255" s="114"/>
      <c r="C6255" s="114"/>
      <c r="D6255" s="114"/>
      <c r="E6255" s="114"/>
      <c r="F6255" s="114"/>
    </row>
    <row r="6256" spans="1:6" ht="15" x14ac:dyDescent="0.2">
      <c r="A6256" s="173"/>
      <c r="B6256" s="114"/>
      <c r="C6256" s="114"/>
      <c r="D6256" s="114"/>
      <c r="E6256" s="114"/>
      <c r="F6256" s="114"/>
    </row>
    <row r="6257" spans="1:6" ht="15" x14ac:dyDescent="0.2">
      <c r="A6257" s="173"/>
      <c r="B6257" s="114"/>
      <c r="C6257" s="114"/>
      <c r="D6257" s="114"/>
      <c r="E6257" s="114"/>
      <c r="F6257" s="114"/>
    </row>
    <row r="6258" spans="1:6" ht="15" x14ac:dyDescent="0.2">
      <c r="A6258" s="173"/>
      <c r="B6258" s="114"/>
      <c r="C6258" s="114"/>
      <c r="D6258" s="114"/>
      <c r="E6258" s="114"/>
      <c r="F6258" s="114"/>
    </row>
    <row r="6259" spans="1:6" ht="15" x14ac:dyDescent="0.2">
      <c r="A6259" s="173"/>
      <c r="B6259" s="114"/>
      <c r="C6259" s="114"/>
      <c r="D6259" s="114"/>
      <c r="E6259" s="114"/>
      <c r="F6259" s="114"/>
    </row>
    <row r="6260" spans="1:6" ht="15" x14ac:dyDescent="0.2">
      <c r="A6260" s="173"/>
      <c r="B6260" s="114"/>
      <c r="C6260" s="114"/>
      <c r="D6260" s="114"/>
      <c r="E6260" s="114"/>
      <c r="F6260" s="114"/>
    </row>
    <row r="6261" spans="1:6" ht="15" x14ac:dyDescent="0.2">
      <c r="A6261" s="173"/>
      <c r="B6261" s="114"/>
      <c r="C6261" s="114"/>
      <c r="D6261" s="114"/>
      <c r="E6261" s="114"/>
      <c r="F6261" s="114"/>
    </row>
    <row r="6262" spans="1:6" ht="15" x14ac:dyDescent="0.2">
      <c r="A6262" s="173"/>
      <c r="B6262" s="114"/>
      <c r="C6262" s="114"/>
      <c r="D6262" s="114"/>
      <c r="E6262" s="114"/>
      <c r="F6262" s="114"/>
    </row>
    <row r="6263" spans="1:6" ht="15" x14ac:dyDescent="0.2">
      <c r="A6263" s="173"/>
      <c r="B6263" s="114"/>
      <c r="C6263" s="114"/>
      <c r="D6263" s="114"/>
      <c r="E6263" s="114"/>
      <c r="F6263" s="114"/>
    </row>
    <row r="6264" spans="1:6" ht="15" x14ac:dyDescent="0.2">
      <c r="A6264" s="173"/>
      <c r="B6264" s="114"/>
      <c r="C6264" s="114"/>
      <c r="D6264" s="114"/>
      <c r="E6264" s="114"/>
      <c r="F6264" s="114"/>
    </row>
    <row r="6265" spans="1:6" ht="15" x14ac:dyDescent="0.2">
      <c r="A6265" s="173"/>
      <c r="B6265" s="114"/>
      <c r="C6265" s="114"/>
      <c r="D6265" s="114"/>
      <c r="E6265" s="114"/>
      <c r="F6265" s="114"/>
    </row>
    <row r="6266" spans="1:6" ht="15" x14ac:dyDescent="0.2">
      <c r="A6266" s="173"/>
      <c r="B6266" s="114"/>
      <c r="C6266" s="114"/>
      <c r="D6266" s="114"/>
      <c r="E6266" s="114"/>
      <c r="F6266" s="114"/>
    </row>
    <row r="6267" spans="1:6" ht="15" x14ac:dyDescent="0.2">
      <c r="A6267" s="173"/>
      <c r="B6267" s="114"/>
      <c r="C6267" s="114"/>
      <c r="D6267" s="114"/>
      <c r="E6267" s="114"/>
      <c r="F6267" s="114"/>
    </row>
    <row r="6268" spans="1:6" ht="15" x14ac:dyDescent="0.2">
      <c r="A6268" s="173"/>
      <c r="B6268" s="114"/>
      <c r="C6268" s="114"/>
      <c r="D6268" s="114"/>
      <c r="E6268" s="114"/>
      <c r="F6268" s="114"/>
    </row>
    <row r="6269" spans="1:6" ht="15" x14ac:dyDescent="0.2">
      <c r="A6269" s="173"/>
      <c r="B6269" s="114"/>
      <c r="C6269" s="114"/>
      <c r="D6269" s="114"/>
      <c r="E6269" s="114"/>
      <c r="F6269" s="114"/>
    </row>
    <row r="6270" spans="1:6" ht="15" x14ac:dyDescent="0.2">
      <c r="A6270" s="173"/>
      <c r="B6270" s="114"/>
      <c r="C6270" s="114"/>
      <c r="D6270" s="114"/>
      <c r="E6270" s="114"/>
      <c r="F6270" s="114"/>
    </row>
    <row r="6271" spans="1:6" ht="15" x14ac:dyDescent="0.2">
      <c r="A6271" s="173"/>
      <c r="B6271" s="114"/>
      <c r="C6271" s="114"/>
      <c r="D6271" s="114"/>
      <c r="E6271" s="114"/>
      <c r="F6271" s="114"/>
    </row>
    <row r="6272" spans="1:6" ht="15" x14ac:dyDescent="0.2">
      <c r="A6272" s="173"/>
      <c r="B6272" s="114"/>
      <c r="C6272" s="114"/>
      <c r="D6272" s="114"/>
      <c r="E6272" s="114"/>
      <c r="F6272" s="114"/>
    </row>
    <row r="6273" spans="1:6" ht="15" x14ac:dyDescent="0.2">
      <c r="A6273" s="173"/>
      <c r="B6273" s="114"/>
      <c r="C6273" s="114"/>
      <c r="D6273" s="114"/>
      <c r="E6273" s="114"/>
      <c r="F6273" s="114"/>
    </row>
    <row r="6274" spans="1:6" ht="15" x14ac:dyDescent="0.2">
      <c r="A6274" s="173"/>
      <c r="B6274" s="114"/>
      <c r="C6274" s="114"/>
      <c r="D6274" s="114"/>
      <c r="E6274" s="114"/>
      <c r="F6274" s="114"/>
    </row>
    <row r="6275" spans="1:6" ht="15" x14ac:dyDescent="0.2">
      <c r="A6275" s="173"/>
      <c r="B6275" s="114"/>
      <c r="C6275" s="114"/>
      <c r="D6275" s="114"/>
      <c r="E6275" s="114"/>
      <c r="F6275" s="114"/>
    </row>
    <row r="6276" spans="1:6" ht="15" x14ac:dyDescent="0.2">
      <c r="A6276" s="173"/>
      <c r="B6276" s="114"/>
      <c r="C6276" s="114"/>
      <c r="D6276" s="114"/>
      <c r="E6276" s="114"/>
      <c r="F6276" s="114"/>
    </row>
    <row r="6277" spans="1:6" ht="15" x14ac:dyDescent="0.2">
      <c r="A6277" s="173"/>
      <c r="B6277" s="114"/>
      <c r="C6277" s="114"/>
      <c r="D6277" s="114"/>
      <c r="E6277" s="114"/>
      <c r="F6277" s="114"/>
    </row>
    <row r="6278" spans="1:6" ht="15" x14ac:dyDescent="0.2">
      <c r="A6278" s="173"/>
      <c r="B6278" s="114"/>
      <c r="C6278" s="114"/>
      <c r="D6278" s="114"/>
      <c r="E6278" s="114"/>
      <c r="F6278" s="114"/>
    </row>
    <row r="6279" spans="1:6" ht="15" x14ac:dyDescent="0.2">
      <c r="A6279" s="173"/>
      <c r="B6279" s="114"/>
      <c r="C6279" s="114"/>
      <c r="D6279" s="114"/>
      <c r="E6279" s="114"/>
      <c r="F6279" s="114"/>
    </row>
    <row r="6280" spans="1:6" ht="15" x14ac:dyDescent="0.2">
      <c r="A6280" s="173"/>
      <c r="B6280" s="114"/>
      <c r="C6280" s="114"/>
      <c r="D6280" s="114"/>
      <c r="E6280" s="114"/>
      <c r="F6280" s="114"/>
    </row>
    <row r="6281" spans="1:6" ht="15" x14ac:dyDescent="0.2">
      <c r="A6281" s="173"/>
      <c r="B6281" s="114"/>
      <c r="C6281" s="114"/>
      <c r="D6281" s="114"/>
      <c r="E6281" s="114"/>
      <c r="F6281" s="114"/>
    </row>
    <row r="6282" spans="1:6" ht="15" x14ac:dyDescent="0.2">
      <c r="A6282" s="173"/>
      <c r="B6282" s="114"/>
      <c r="C6282" s="114"/>
      <c r="D6282" s="114"/>
      <c r="E6282" s="114"/>
      <c r="F6282" s="114"/>
    </row>
    <row r="6283" spans="1:6" ht="15" x14ac:dyDescent="0.2">
      <c r="A6283" s="173"/>
      <c r="B6283" s="114"/>
      <c r="C6283" s="114"/>
      <c r="D6283" s="114"/>
      <c r="E6283" s="114"/>
      <c r="F6283" s="114"/>
    </row>
    <row r="6284" spans="1:6" ht="15" x14ac:dyDescent="0.2">
      <c r="A6284" s="173"/>
      <c r="B6284" s="114"/>
      <c r="C6284" s="114"/>
      <c r="D6284" s="114"/>
      <c r="E6284" s="114"/>
      <c r="F6284" s="114"/>
    </row>
    <row r="6285" spans="1:6" ht="15" x14ac:dyDescent="0.2">
      <c r="A6285" s="173"/>
      <c r="B6285" s="114"/>
      <c r="C6285" s="114"/>
      <c r="D6285" s="114"/>
      <c r="E6285" s="114"/>
      <c r="F6285" s="114"/>
    </row>
    <row r="6286" spans="1:6" ht="15" x14ac:dyDescent="0.2">
      <c r="A6286" s="173"/>
      <c r="B6286" s="114"/>
      <c r="C6286" s="114"/>
      <c r="D6286" s="114"/>
      <c r="E6286" s="114"/>
      <c r="F6286" s="114"/>
    </row>
    <row r="6287" spans="1:6" ht="15" x14ac:dyDescent="0.2">
      <c r="A6287" s="173"/>
      <c r="B6287" s="114"/>
      <c r="C6287" s="114"/>
      <c r="D6287" s="114"/>
      <c r="E6287" s="114"/>
      <c r="F6287" s="114"/>
    </row>
    <row r="6288" spans="1:6" ht="15" x14ac:dyDescent="0.2">
      <c r="A6288" s="173"/>
      <c r="B6288" s="114"/>
      <c r="C6288" s="114"/>
      <c r="D6288" s="114"/>
      <c r="E6288" s="114"/>
      <c r="F6288" s="114"/>
    </row>
    <row r="6289" spans="1:6" ht="15" x14ac:dyDescent="0.2">
      <c r="A6289" s="173"/>
      <c r="B6289" s="114"/>
      <c r="C6289" s="114"/>
      <c r="D6289" s="114"/>
      <c r="E6289" s="114"/>
      <c r="F6289" s="114"/>
    </row>
    <row r="6290" spans="1:6" ht="15" x14ac:dyDescent="0.2">
      <c r="A6290" s="173"/>
      <c r="B6290" s="114"/>
      <c r="C6290" s="114"/>
      <c r="D6290" s="114"/>
      <c r="E6290" s="114"/>
      <c r="F6290" s="114"/>
    </row>
    <row r="6291" spans="1:6" ht="15" x14ac:dyDescent="0.2">
      <c r="A6291" s="173"/>
      <c r="B6291" s="114"/>
      <c r="C6291" s="114"/>
      <c r="D6291" s="114"/>
      <c r="E6291" s="114"/>
      <c r="F6291" s="114"/>
    </row>
    <row r="6292" spans="1:6" ht="15" x14ac:dyDescent="0.2">
      <c r="A6292" s="173"/>
      <c r="B6292" s="114"/>
      <c r="C6292" s="114"/>
      <c r="D6292" s="114"/>
      <c r="E6292" s="114"/>
      <c r="F6292" s="114"/>
    </row>
    <row r="6293" spans="1:6" ht="15" x14ac:dyDescent="0.2">
      <c r="A6293" s="173"/>
      <c r="B6293" s="114"/>
      <c r="C6293" s="114"/>
      <c r="D6293" s="114"/>
      <c r="E6293" s="114"/>
      <c r="F6293" s="114"/>
    </row>
    <row r="6294" spans="1:6" ht="15" x14ac:dyDescent="0.2">
      <c r="A6294" s="173"/>
      <c r="B6294" s="114"/>
      <c r="C6294" s="114"/>
      <c r="D6294" s="114"/>
      <c r="E6294" s="114"/>
      <c r="F6294" s="114"/>
    </row>
    <row r="6295" spans="1:6" ht="15" x14ac:dyDescent="0.2">
      <c r="A6295" s="173"/>
      <c r="B6295" s="114"/>
      <c r="C6295" s="114"/>
      <c r="D6295" s="114"/>
      <c r="E6295" s="114"/>
      <c r="F6295" s="114"/>
    </row>
    <row r="6296" spans="1:6" ht="15" x14ac:dyDescent="0.2">
      <c r="A6296" s="173"/>
      <c r="B6296" s="114"/>
      <c r="C6296" s="114"/>
      <c r="D6296" s="114"/>
      <c r="E6296" s="114"/>
      <c r="F6296" s="114"/>
    </row>
    <row r="6297" spans="1:6" ht="15" x14ac:dyDescent="0.2">
      <c r="A6297" s="173"/>
      <c r="B6297" s="114"/>
      <c r="C6297" s="114"/>
      <c r="D6297" s="114"/>
      <c r="E6297" s="114"/>
      <c r="F6297" s="114"/>
    </row>
    <row r="6298" spans="1:6" ht="15" x14ac:dyDescent="0.2">
      <c r="A6298" s="173"/>
      <c r="B6298" s="114"/>
      <c r="C6298" s="114"/>
      <c r="D6298" s="114"/>
      <c r="E6298" s="114"/>
      <c r="F6298" s="114"/>
    </row>
    <row r="6299" spans="1:6" ht="15" x14ac:dyDescent="0.2">
      <c r="A6299" s="173"/>
      <c r="B6299" s="114"/>
      <c r="C6299" s="114"/>
      <c r="D6299" s="114"/>
      <c r="E6299" s="114"/>
      <c r="F6299" s="114"/>
    </row>
    <row r="6300" spans="1:6" ht="15" x14ac:dyDescent="0.2">
      <c r="A6300" s="173"/>
      <c r="B6300" s="114"/>
      <c r="C6300" s="114"/>
      <c r="D6300" s="114"/>
      <c r="E6300" s="114"/>
      <c r="F6300" s="114"/>
    </row>
    <row r="6301" spans="1:6" ht="15" x14ac:dyDescent="0.2">
      <c r="A6301" s="173"/>
      <c r="B6301" s="114"/>
      <c r="C6301" s="114"/>
      <c r="D6301" s="114"/>
      <c r="E6301" s="114"/>
      <c r="F6301" s="114"/>
    </row>
    <row r="6302" spans="1:6" ht="15" x14ac:dyDescent="0.2">
      <c r="A6302" s="173"/>
      <c r="B6302" s="114"/>
      <c r="C6302" s="114"/>
      <c r="D6302" s="114"/>
      <c r="E6302" s="114"/>
      <c r="F6302" s="114"/>
    </row>
    <row r="6303" spans="1:6" ht="15" x14ac:dyDescent="0.2">
      <c r="A6303" s="173"/>
      <c r="B6303" s="114"/>
      <c r="C6303" s="114"/>
      <c r="D6303" s="114"/>
      <c r="E6303" s="114"/>
      <c r="F6303" s="114"/>
    </row>
    <row r="6304" spans="1:6" ht="15" x14ac:dyDescent="0.2">
      <c r="A6304" s="173"/>
      <c r="B6304" s="114"/>
      <c r="C6304" s="114"/>
      <c r="D6304" s="114"/>
      <c r="E6304" s="114"/>
      <c r="F6304" s="114"/>
    </row>
    <row r="6305" spans="1:6" ht="15" x14ac:dyDescent="0.2">
      <c r="A6305" s="173"/>
      <c r="B6305" s="114"/>
      <c r="C6305" s="114"/>
      <c r="D6305" s="114"/>
      <c r="E6305" s="114"/>
      <c r="F6305" s="114"/>
    </row>
    <row r="6306" spans="1:6" ht="15" x14ac:dyDescent="0.2">
      <c r="A6306" s="173"/>
      <c r="B6306" s="114"/>
      <c r="C6306" s="114"/>
      <c r="D6306" s="114"/>
      <c r="E6306" s="114"/>
      <c r="F6306" s="114"/>
    </row>
    <row r="6307" spans="1:6" ht="15" x14ac:dyDescent="0.2">
      <c r="A6307" s="173"/>
      <c r="B6307" s="114"/>
      <c r="C6307" s="114"/>
      <c r="D6307" s="114"/>
      <c r="E6307" s="114"/>
      <c r="F6307" s="114"/>
    </row>
    <row r="6308" spans="1:6" ht="15" x14ac:dyDescent="0.2">
      <c r="A6308" s="173"/>
      <c r="B6308" s="114"/>
      <c r="C6308" s="114"/>
      <c r="D6308" s="114"/>
      <c r="E6308" s="114"/>
      <c r="F6308" s="114"/>
    </row>
    <row r="6309" spans="1:6" ht="15" x14ac:dyDescent="0.2">
      <c r="A6309" s="173"/>
      <c r="B6309" s="114"/>
      <c r="C6309" s="114"/>
      <c r="D6309" s="114"/>
      <c r="E6309" s="114"/>
      <c r="F6309" s="114"/>
    </row>
    <row r="6310" spans="1:6" ht="15" x14ac:dyDescent="0.2">
      <c r="A6310" s="173"/>
      <c r="B6310" s="114"/>
      <c r="C6310" s="114"/>
      <c r="D6310" s="114"/>
      <c r="E6310" s="114"/>
      <c r="F6310" s="114"/>
    </row>
    <row r="6311" spans="1:6" ht="15" x14ac:dyDescent="0.2">
      <c r="A6311" s="173"/>
      <c r="B6311" s="114"/>
      <c r="C6311" s="114"/>
      <c r="D6311" s="114"/>
      <c r="E6311" s="114"/>
      <c r="F6311" s="114"/>
    </row>
    <row r="6312" spans="1:6" ht="15" x14ac:dyDescent="0.2">
      <c r="A6312" s="173"/>
      <c r="B6312" s="114"/>
      <c r="C6312" s="114"/>
      <c r="D6312" s="114"/>
      <c r="E6312" s="114"/>
      <c r="F6312" s="114"/>
    </row>
    <row r="6313" spans="1:6" ht="15" x14ac:dyDescent="0.2">
      <c r="A6313" s="173"/>
      <c r="B6313" s="114"/>
      <c r="C6313" s="114"/>
      <c r="D6313" s="114"/>
      <c r="E6313" s="114"/>
      <c r="F6313" s="114"/>
    </row>
    <row r="6314" spans="1:6" ht="15" x14ac:dyDescent="0.2">
      <c r="A6314" s="173"/>
      <c r="B6314" s="114"/>
      <c r="C6314" s="114"/>
      <c r="D6314" s="114"/>
      <c r="E6314" s="114"/>
      <c r="F6314" s="114"/>
    </row>
    <row r="6315" spans="1:6" ht="15" x14ac:dyDescent="0.2">
      <c r="A6315" s="173"/>
      <c r="B6315" s="114"/>
      <c r="C6315" s="114"/>
      <c r="D6315" s="114"/>
      <c r="E6315" s="114"/>
      <c r="F6315" s="114"/>
    </row>
    <row r="6316" spans="1:6" ht="15" x14ac:dyDescent="0.2">
      <c r="A6316" s="173"/>
      <c r="B6316" s="114"/>
      <c r="C6316" s="114"/>
      <c r="D6316" s="114"/>
      <c r="E6316" s="114"/>
      <c r="F6316" s="114"/>
    </row>
    <row r="6317" spans="1:6" ht="15" x14ac:dyDescent="0.2">
      <c r="A6317" s="173"/>
      <c r="B6317" s="114"/>
      <c r="C6317" s="114"/>
      <c r="D6317" s="114"/>
      <c r="E6317" s="114"/>
      <c r="F6317" s="114"/>
    </row>
    <row r="6318" spans="1:6" ht="15" x14ac:dyDescent="0.2">
      <c r="A6318" s="173"/>
      <c r="B6318" s="114"/>
      <c r="C6318" s="114"/>
      <c r="D6318" s="114"/>
      <c r="E6318" s="114"/>
      <c r="F6318" s="114"/>
    </row>
    <row r="6319" spans="1:6" ht="15" x14ac:dyDescent="0.2">
      <c r="A6319" s="173"/>
      <c r="B6319" s="114"/>
      <c r="C6319" s="114"/>
      <c r="D6319" s="114"/>
      <c r="E6319" s="114"/>
      <c r="F6319" s="114"/>
    </row>
    <row r="6320" spans="1:6" ht="15" x14ac:dyDescent="0.2">
      <c r="A6320" s="173"/>
      <c r="B6320" s="114"/>
      <c r="C6320" s="114"/>
      <c r="D6320" s="114"/>
      <c r="E6320" s="114"/>
      <c r="F6320" s="114"/>
    </row>
    <row r="6321" spans="1:6" ht="15" x14ac:dyDescent="0.2">
      <c r="A6321" s="173"/>
      <c r="B6321" s="114"/>
      <c r="C6321" s="114"/>
      <c r="D6321" s="114"/>
      <c r="E6321" s="114"/>
      <c r="F6321" s="114"/>
    </row>
    <row r="6322" spans="1:6" ht="15" x14ac:dyDescent="0.2">
      <c r="A6322" s="173"/>
      <c r="B6322" s="114"/>
      <c r="C6322" s="114"/>
      <c r="D6322" s="114"/>
      <c r="E6322" s="114"/>
      <c r="F6322" s="114"/>
    </row>
    <row r="6323" spans="1:6" ht="15" x14ac:dyDescent="0.2">
      <c r="A6323" s="173"/>
      <c r="B6323" s="114"/>
      <c r="C6323" s="114"/>
      <c r="D6323" s="114"/>
      <c r="E6323" s="114"/>
      <c r="F6323" s="114"/>
    </row>
    <row r="6324" spans="1:6" ht="15" x14ac:dyDescent="0.2">
      <c r="A6324" s="173"/>
      <c r="B6324" s="114"/>
      <c r="C6324" s="114"/>
      <c r="D6324" s="114"/>
      <c r="E6324" s="114"/>
      <c r="F6324" s="114"/>
    </row>
    <row r="6325" spans="1:6" ht="15" x14ac:dyDescent="0.2">
      <c r="A6325" s="173"/>
      <c r="B6325" s="114"/>
      <c r="C6325" s="114"/>
      <c r="D6325" s="114"/>
      <c r="E6325" s="114"/>
      <c r="F6325" s="114"/>
    </row>
    <row r="6326" spans="1:6" ht="15" x14ac:dyDescent="0.2">
      <c r="A6326" s="173"/>
      <c r="B6326" s="114"/>
      <c r="C6326" s="114"/>
      <c r="D6326" s="114"/>
      <c r="E6326" s="114"/>
      <c r="F6326" s="114"/>
    </row>
    <row r="6327" spans="1:6" ht="15" x14ac:dyDescent="0.2">
      <c r="A6327" s="173"/>
      <c r="B6327" s="114"/>
      <c r="C6327" s="114"/>
      <c r="D6327" s="114"/>
      <c r="E6327" s="114"/>
      <c r="F6327" s="114"/>
    </row>
    <row r="6328" spans="1:6" ht="15" x14ac:dyDescent="0.2">
      <c r="A6328" s="173"/>
      <c r="B6328" s="114"/>
      <c r="C6328" s="114"/>
      <c r="D6328" s="114"/>
      <c r="E6328" s="114"/>
      <c r="F6328" s="114"/>
    </row>
    <row r="6329" spans="1:6" ht="15" x14ac:dyDescent="0.2">
      <c r="A6329" s="173"/>
      <c r="B6329" s="114"/>
      <c r="C6329" s="114"/>
      <c r="D6329" s="114"/>
      <c r="E6329" s="114"/>
      <c r="F6329" s="114"/>
    </row>
    <row r="6330" spans="1:6" ht="15" x14ac:dyDescent="0.2">
      <c r="A6330" s="173"/>
      <c r="B6330" s="114"/>
      <c r="C6330" s="114"/>
      <c r="D6330" s="114"/>
      <c r="E6330" s="114"/>
      <c r="F6330" s="114"/>
    </row>
    <row r="6331" spans="1:6" ht="15" x14ac:dyDescent="0.2">
      <c r="A6331" s="173"/>
      <c r="B6331" s="114"/>
      <c r="C6331" s="114"/>
      <c r="D6331" s="114"/>
      <c r="E6331" s="114"/>
      <c r="F6331" s="114"/>
    </row>
    <row r="6332" spans="1:6" ht="15" x14ac:dyDescent="0.2">
      <c r="A6332" s="173"/>
      <c r="B6332" s="114"/>
      <c r="C6332" s="114"/>
      <c r="D6332" s="114"/>
      <c r="E6332" s="114"/>
      <c r="F6332" s="114"/>
    </row>
    <row r="6333" spans="1:6" ht="15" x14ac:dyDescent="0.2">
      <c r="A6333" s="173"/>
      <c r="B6333" s="114"/>
      <c r="C6333" s="114"/>
      <c r="D6333" s="114"/>
      <c r="E6333" s="114"/>
      <c r="F6333" s="114"/>
    </row>
    <row r="6334" spans="1:6" ht="15" x14ac:dyDescent="0.2">
      <c r="A6334" s="173"/>
      <c r="B6334" s="114"/>
      <c r="C6334" s="114"/>
      <c r="D6334" s="114"/>
      <c r="E6334" s="114"/>
      <c r="F6334" s="114"/>
    </row>
    <row r="6335" spans="1:6" ht="15" x14ac:dyDescent="0.2">
      <c r="A6335" s="173"/>
      <c r="B6335" s="114"/>
      <c r="C6335" s="114"/>
      <c r="D6335" s="114"/>
      <c r="E6335" s="114"/>
      <c r="F6335" s="114"/>
    </row>
    <row r="6336" spans="1:6" ht="15" x14ac:dyDescent="0.2">
      <c r="A6336" s="173"/>
      <c r="B6336" s="114"/>
      <c r="C6336" s="114"/>
      <c r="D6336" s="114"/>
      <c r="E6336" s="114"/>
      <c r="F6336" s="114"/>
    </row>
    <row r="6337" spans="1:6" ht="15" x14ac:dyDescent="0.2">
      <c r="A6337" s="173"/>
      <c r="B6337" s="114"/>
      <c r="C6337" s="114"/>
      <c r="D6337" s="114"/>
      <c r="E6337" s="114"/>
      <c r="F6337" s="114"/>
    </row>
    <row r="6338" spans="1:6" ht="15" x14ac:dyDescent="0.2">
      <c r="A6338" s="173"/>
      <c r="B6338" s="114"/>
      <c r="C6338" s="114"/>
      <c r="D6338" s="114"/>
      <c r="E6338" s="114"/>
      <c r="F6338" s="114"/>
    </row>
    <row r="6339" spans="1:6" ht="15" x14ac:dyDescent="0.2">
      <c r="A6339" s="173"/>
      <c r="B6339" s="114"/>
      <c r="C6339" s="114"/>
      <c r="D6339" s="114"/>
      <c r="E6339" s="114"/>
      <c r="F6339" s="114"/>
    </row>
    <row r="6340" spans="1:6" ht="15" x14ac:dyDescent="0.2">
      <c r="A6340" s="173"/>
      <c r="B6340" s="114"/>
      <c r="C6340" s="114"/>
      <c r="D6340" s="114"/>
      <c r="E6340" s="114"/>
      <c r="F6340" s="114"/>
    </row>
    <row r="6341" spans="1:6" ht="15" x14ac:dyDescent="0.2">
      <c r="A6341" s="173"/>
      <c r="B6341" s="114"/>
      <c r="C6341" s="114"/>
      <c r="D6341" s="114"/>
      <c r="E6341" s="114"/>
      <c r="F6341" s="114"/>
    </row>
    <row r="6342" spans="1:6" ht="15" x14ac:dyDescent="0.2">
      <c r="A6342" s="173"/>
      <c r="B6342" s="114"/>
      <c r="C6342" s="114"/>
      <c r="D6342" s="114"/>
      <c r="E6342" s="114"/>
      <c r="F6342" s="114"/>
    </row>
    <row r="6343" spans="1:6" ht="15" x14ac:dyDescent="0.2">
      <c r="A6343" s="173"/>
      <c r="B6343" s="114"/>
      <c r="C6343" s="114"/>
      <c r="D6343" s="114"/>
      <c r="E6343" s="114"/>
      <c r="F6343" s="114"/>
    </row>
    <row r="6344" spans="1:6" ht="15" x14ac:dyDescent="0.2">
      <c r="A6344" s="173"/>
      <c r="B6344" s="114"/>
      <c r="C6344" s="114"/>
      <c r="D6344" s="114"/>
      <c r="E6344" s="114"/>
      <c r="F6344" s="114"/>
    </row>
    <row r="6345" spans="1:6" ht="15" x14ac:dyDescent="0.2">
      <c r="A6345" s="173"/>
      <c r="B6345" s="114"/>
      <c r="C6345" s="114"/>
      <c r="D6345" s="114"/>
      <c r="E6345" s="114"/>
      <c r="F6345" s="114"/>
    </row>
    <row r="6346" spans="1:6" ht="15" x14ac:dyDescent="0.2">
      <c r="A6346" s="173"/>
      <c r="B6346" s="114"/>
      <c r="C6346" s="114"/>
      <c r="D6346" s="114"/>
      <c r="E6346" s="114"/>
      <c r="F6346" s="114"/>
    </row>
    <row r="6347" spans="1:6" ht="15" x14ac:dyDescent="0.2">
      <c r="A6347" s="173"/>
      <c r="B6347" s="114"/>
      <c r="C6347" s="114"/>
      <c r="D6347" s="114"/>
      <c r="E6347" s="114"/>
      <c r="F6347" s="114"/>
    </row>
    <row r="6348" spans="1:6" ht="15" x14ac:dyDescent="0.2">
      <c r="A6348" s="173"/>
      <c r="B6348" s="114"/>
      <c r="C6348" s="114"/>
      <c r="D6348" s="114"/>
      <c r="E6348" s="114"/>
      <c r="F6348" s="114"/>
    </row>
    <row r="6349" spans="1:6" ht="15" x14ac:dyDescent="0.2">
      <c r="A6349" s="173"/>
      <c r="B6349" s="114"/>
      <c r="C6349" s="114"/>
      <c r="D6349" s="114"/>
      <c r="E6349" s="114"/>
      <c r="F6349" s="114"/>
    </row>
    <row r="6350" spans="1:6" ht="15" x14ac:dyDescent="0.2">
      <c r="A6350" s="173"/>
      <c r="B6350" s="114"/>
      <c r="C6350" s="114"/>
      <c r="D6350" s="114"/>
      <c r="E6350" s="114"/>
      <c r="F6350" s="114"/>
    </row>
    <row r="6351" spans="1:6" ht="15" x14ac:dyDescent="0.2">
      <c r="A6351" s="173"/>
      <c r="B6351" s="114"/>
      <c r="C6351" s="114"/>
      <c r="D6351" s="114"/>
      <c r="E6351" s="114"/>
      <c r="F6351" s="114"/>
    </row>
    <row r="6352" spans="1:6" ht="15" x14ac:dyDescent="0.2">
      <c r="A6352" s="173"/>
      <c r="B6352" s="114"/>
      <c r="C6352" s="114"/>
      <c r="D6352" s="114"/>
      <c r="E6352" s="114"/>
      <c r="F6352" s="114"/>
    </row>
    <row r="6353" spans="1:6" ht="15" x14ac:dyDescent="0.2">
      <c r="A6353" s="173"/>
      <c r="B6353" s="114"/>
      <c r="C6353" s="114"/>
      <c r="D6353" s="114"/>
      <c r="E6353" s="114"/>
      <c r="F6353" s="114"/>
    </row>
    <row r="6354" spans="1:6" ht="15" x14ac:dyDescent="0.2">
      <c r="A6354" s="173"/>
      <c r="B6354" s="114"/>
      <c r="C6354" s="114"/>
      <c r="D6354" s="114"/>
      <c r="E6354" s="114"/>
      <c r="F6354" s="114"/>
    </row>
    <row r="6355" spans="1:6" ht="15" x14ac:dyDescent="0.2">
      <c r="A6355" s="173"/>
      <c r="B6355" s="114"/>
      <c r="C6355" s="114"/>
      <c r="D6355" s="114"/>
      <c r="E6355" s="114"/>
      <c r="F6355" s="114"/>
    </row>
    <row r="6356" spans="1:6" ht="15" x14ac:dyDescent="0.2">
      <c r="A6356" s="173"/>
      <c r="B6356" s="114"/>
      <c r="C6356" s="114"/>
      <c r="D6356" s="114"/>
      <c r="E6356" s="114"/>
      <c r="F6356" s="114"/>
    </row>
    <row r="6357" spans="1:6" ht="15" x14ac:dyDescent="0.2">
      <c r="A6357" s="173"/>
      <c r="B6357" s="114"/>
      <c r="C6357" s="114"/>
      <c r="D6357" s="114"/>
      <c r="E6357" s="114"/>
      <c r="F6357" s="114"/>
    </row>
    <row r="6358" spans="1:6" ht="15" x14ac:dyDescent="0.2">
      <c r="A6358" s="173"/>
      <c r="B6358" s="114"/>
      <c r="C6358" s="114"/>
      <c r="D6358" s="114"/>
      <c r="E6358" s="114"/>
      <c r="F6358" s="114"/>
    </row>
    <row r="6359" spans="1:6" ht="15" x14ac:dyDescent="0.2">
      <c r="A6359" s="173"/>
      <c r="B6359" s="114"/>
      <c r="C6359" s="114"/>
      <c r="D6359" s="114"/>
      <c r="E6359" s="114"/>
      <c r="F6359" s="114"/>
    </row>
    <row r="6360" spans="1:6" ht="15" x14ac:dyDescent="0.2">
      <c r="A6360" s="173"/>
      <c r="B6360" s="114"/>
      <c r="C6360" s="114"/>
      <c r="D6360" s="114"/>
      <c r="E6360" s="114"/>
      <c r="F6360" s="114"/>
    </row>
    <row r="6361" spans="1:6" ht="15" x14ac:dyDescent="0.2">
      <c r="A6361" s="173"/>
      <c r="B6361" s="114"/>
      <c r="C6361" s="114"/>
      <c r="D6361" s="114"/>
      <c r="E6361" s="114"/>
      <c r="F6361" s="114"/>
    </row>
    <row r="6362" spans="1:6" ht="15" x14ac:dyDescent="0.2">
      <c r="A6362" s="173"/>
      <c r="B6362" s="114"/>
      <c r="C6362" s="114"/>
      <c r="D6362" s="114"/>
      <c r="E6362" s="114"/>
      <c r="F6362" s="114"/>
    </row>
    <row r="6363" spans="1:6" ht="15" x14ac:dyDescent="0.2">
      <c r="A6363" s="173"/>
      <c r="B6363" s="114"/>
      <c r="C6363" s="114"/>
      <c r="D6363" s="114"/>
      <c r="E6363" s="114"/>
      <c r="F6363" s="114"/>
    </row>
    <row r="6364" spans="1:6" ht="15" x14ac:dyDescent="0.2">
      <c r="A6364" s="173"/>
      <c r="B6364" s="114"/>
      <c r="C6364" s="114"/>
      <c r="D6364" s="114"/>
      <c r="E6364" s="114"/>
      <c r="F6364" s="114"/>
    </row>
    <row r="6365" spans="1:6" ht="15" x14ac:dyDescent="0.2">
      <c r="A6365" s="173"/>
      <c r="B6365" s="114"/>
      <c r="C6365" s="114"/>
      <c r="D6365" s="114"/>
      <c r="E6365" s="114"/>
      <c r="F6365" s="114"/>
    </row>
    <row r="6366" spans="1:6" ht="15" x14ac:dyDescent="0.2">
      <c r="A6366" s="173"/>
      <c r="B6366" s="114"/>
      <c r="C6366" s="114"/>
      <c r="D6366" s="114"/>
      <c r="E6366" s="114"/>
      <c r="F6366" s="114"/>
    </row>
    <row r="6367" spans="1:6" ht="15" x14ac:dyDescent="0.2">
      <c r="A6367" s="173"/>
      <c r="B6367" s="114"/>
      <c r="C6367" s="114"/>
      <c r="D6367" s="114"/>
      <c r="E6367" s="114"/>
      <c r="F6367" s="114"/>
    </row>
    <row r="6368" spans="1:6" ht="15" x14ac:dyDescent="0.2">
      <c r="A6368" s="173"/>
      <c r="B6368" s="114"/>
      <c r="C6368" s="114"/>
      <c r="D6368" s="114"/>
      <c r="E6368" s="114"/>
      <c r="F6368" s="114"/>
    </row>
    <row r="6369" spans="1:6" ht="15" x14ac:dyDescent="0.2">
      <c r="A6369" s="173"/>
      <c r="B6369" s="114"/>
      <c r="C6369" s="114"/>
      <c r="D6369" s="114"/>
      <c r="E6369" s="114"/>
      <c r="F6369" s="114"/>
    </row>
    <row r="6370" spans="1:6" ht="15" x14ac:dyDescent="0.2">
      <c r="A6370" s="173"/>
      <c r="B6370" s="114"/>
      <c r="C6370" s="114"/>
      <c r="D6370" s="114"/>
      <c r="E6370" s="114"/>
      <c r="F6370" s="114"/>
    </row>
    <row r="6371" spans="1:6" ht="15" x14ac:dyDescent="0.2">
      <c r="A6371" s="173"/>
      <c r="B6371" s="114"/>
      <c r="C6371" s="114"/>
      <c r="D6371" s="114"/>
      <c r="E6371" s="114"/>
      <c r="F6371" s="114"/>
    </row>
    <row r="6372" spans="1:6" ht="15" x14ac:dyDescent="0.2">
      <c r="A6372" s="173"/>
      <c r="B6372" s="114"/>
      <c r="C6372" s="114"/>
      <c r="D6372" s="114"/>
      <c r="E6372" s="114"/>
      <c r="F6372" s="114"/>
    </row>
    <row r="6373" spans="1:6" ht="15" x14ac:dyDescent="0.2">
      <c r="A6373" s="173"/>
      <c r="B6373" s="114"/>
      <c r="C6373" s="114"/>
      <c r="D6373" s="114"/>
      <c r="E6373" s="114"/>
      <c r="F6373" s="114"/>
    </row>
    <row r="6374" spans="1:6" ht="15" x14ac:dyDescent="0.2">
      <c r="A6374" s="173"/>
      <c r="B6374" s="114"/>
      <c r="C6374" s="114"/>
      <c r="D6374" s="114"/>
      <c r="E6374" s="114"/>
      <c r="F6374" s="114"/>
    </row>
    <row r="6375" spans="1:6" ht="15" x14ac:dyDescent="0.2">
      <c r="A6375" s="173"/>
      <c r="B6375" s="114"/>
      <c r="C6375" s="114"/>
      <c r="D6375" s="114"/>
      <c r="E6375" s="114"/>
      <c r="F6375" s="114"/>
    </row>
    <row r="6376" spans="1:6" ht="15" x14ac:dyDescent="0.2">
      <c r="A6376" s="173"/>
      <c r="B6376" s="114"/>
      <c r="C6376" s="114"/>
      <c r="D6376" s="114"/>
      <c r="E6376" s="114"/>
      <c r="F6376" s="114"/>
    </row>
    <row r="6377" spans="1:6" ht="15" x14ac:dyDescent="0.2">
      <c r="A6377" s="173"/>
      <c r="B6377" s="114"/>
      <c r="C6377" s="114"/>
      <c r="D6377" s="114"/>
      <c r="E6377" s="114"/>
      <c r="F6377" s="114"/>
    </row>
    <row r="6378" spans="1:6" ht="15" x14ac:dyDescent="0.2">
      <c r="A6378" s="173"/>
      <c r="B6378" s="114"/>
      <c r="C6378" s="114"/>
      <c r="D6378" s="114"/>
      <c r="E6378" s="114"/>
      <c r="F6378" s="114"/>
    </row>
    <row r="6379" spans="1:6" ht="15" x14ac:dyDescent="0.2">
      <c r="A6379" s="173"/>
      <c r="B6379" s="114"/>
      <c r="C6379" s="114"/>
      <c r="D6379" s="114"/>
      <c r="E6379" s="114"/>
      <c r="F6379" s="114"/>
    </row>
    <row r="6380" spans="1:6" ht="15" x14ac:dyDescent="0.2">
      <c r="A6380" s="173"/>
      <c r="B6380" s="114"/>
      <c r="C6380" s="114"/>
      <c r="D6380" s="114"/>
      <c r="E6380" s="114"/>
      <c r="F6380" s="114"/>
    </row>
    <row r="6381" spans="1:6" ht="15" x14ac:dyDescent="0.2">
      <c r="A6381" s="173"/>
      <c r="B6381" s="114"/>
      <c r="C6381" s="114"/>
      <c r="D6381" s="114"/>
      <c r="E6381" s="114"/>
      <c r="F6381" s="114"/>
    </row>
    <row r="6382" spans="1:6" ht="15" x14ac:dyDescent="0.2">
      <c r="A6382" s="173"/>
      <c r="B6382" s="114"/>
      <c r="C6382" s="114"/>
      <c r="D6382" s="114"/>
      <c r="E6382" s="114"/>
      <c r="F6382" s="114"/>
    </row>
    <row r="6383" spans="1:6" ht="15" x14ac:dyDescent="0.2">
      <c r="A6383" s="173"/>
      <c r="B6383" s="114"/>
      <c r="C6383" s="114"/>
      <c r="D6383" s="114"/>
      <c r="E6383" s="114"/>
      <c r="F6383" s="114"/>
    </row>
    <row r="6384" spans="1:6" ht="15" x14ac:dyDescent="0.2">
      <c r="A6384" s="173"/>
      <c r="B6384" s="114"/>
      <c r="C6384" s="114"/>
      <c r="D6384" s="114"/>
      <c r="E6384" s="114"/>
      <c r="F6384" s="114"/>
    </row>
    <row r="6385" spans="1:6" ht="15" x14ac:dyDescent="0.2">
      <c r="A6385" s="173"/>
      <c r="B6385" s="114"/>
      <c r="C6385" s="114"/>
      <c r="D6385" s="114"/>
      <c r="E6385" s="114"/>
      <c r="F6385" s="114"/>
    </row>
    <row r="6386" spans="1:6" ht="15" x14ac:dyDescent="0.2">
      <c r="A6386" s="173"/>
      <c r="B6386" s="114"/>
      <c r="C6386" s="114"/>
      <c r="D6386" s="114"/>
      <c r="E6386" s="114"/>
      <c r="F6386" s="114"/>
    </row>
    <row r="6387" spans="1:6" ht="15" x14ac:dyDescent="0.2">
      <c r="A6387" s="173"/>
      <c r="B6387" s="114"/>
      <c r="C6387" s="114"/>
      <c r="D6387" s="114"/>
      <c r="E6387" s="114"/>
      <c r="F6387" s="114"/>
    </row>
    <row r="6388" spans="1:6" ht="15" x14ac:dyDescent="0.2">
      <c r="A6388" s="173"/>
      <c r="B6388" s="114"/>
      <c r="C6388" s="114"/>
      <c r="D6388" s="114"/>
      <c r="E6388" s="114"/>
      <c r="F6388" s="114"/>
    </row>
    <row r="6389" spans="1:6" ht="15" x14ac:dyDescent="0.2">
      <c r="A6389" s="173"/>
      <c r="B6389" s="114"/>
      <c r="C6389" s="114"/>
      <c r="D6389" s="114"/>
      <c r="E6389" s="114"/>
      <c r="F6389" s="114"/>
    </row>
    <row r="6390" spans="1:6" ht="15" x14ac:dyDescent="0.2">
      <c r="A6390" s="173"/>
      <c r="B6390" s="114"/>
      <c r="C6390" s="114"/>
      <c r="D6390" s="114"/>
      <c r="E6390" s="114"/>
      <c r="F6390" s="114"/>
    </row>
    <row r="6391" spans="1:6" ht="15" x14ac:dyDescent="0.2">
      <c r="A6391" s="173"/>
      <c r="B6391" s="114"/>
      <c r="C6391" s="114"/>
      <c r="D6391" s="114"/>
      <c r="E6391" s="114"/>
      <c r="F6391" s="114"/>
    </row>
    <row r="6392" spans="1:6" ht="15" x14ac:dyDescent="0.2">
      <c r="A6392" s="173"/>
      <c r="B6392" s="114"/>
      <c r="C6392" s="114"/>
      <c r="D6392" s="114"/>
      <c r="E6392" s="114"/>
      <c r="F6392" s="114"/>
    </row>
    <row r="6393" spans="1:6" ht="15" x14ac:dyDescent="0.2">
      <c r="A6393" s="173"/>
      <c r="B6393" s="114"/>
      <c r="C6393" s="114"/>
      <c r="D6393" s="114"/>
      <c r="E6393" s="114"/>
      <c r="F6393" s="114"/>
    </row>
    <row r="6394" spans="1:6" ht="15" x14ac:dyDescent="0.2">
      <c r="A6394" s="173"/>
      <c r="B6394" s="114"/>
      <c r="C6394" s="114"/>
      <c r="D6394" s="114"/>
      <c r="E6394" s="114"/>
      <c r="F6394" s="114"/>
    </row>
    <row r="6395" spans="1:6" ht="15" x14ac:dyDescent="0.2">
      <c r="A6395" s="173"/>
      <c r="B6395" s="114"/>
      <c r="C6395" s="114"/>
      <c r="D6395" s="114"/>
      <c r="E6395" s="114"/>
      <c r="F6395" s="114"/>
    </row>
    <row r="6396" spans="1:6" ht="15" x14ac:dyDescent="0.2">
      <c r="A6396" s="173"/>
      <c r="B6396" s="114"/>
      <c r="C6396" s="114"/>
      <c r="D6396" s="114"/>
      <c r="E6396" s="114"/>
      <c r="F6396" s="114"/>
    </row>
    <row r="6397" spans="1:6" ht="15" x14ac:dyDescent="0.2">
      <c r="A6397" s="173"/>
      <c r="B6397" s="114"/>
      <c r="C6397" s="114"/>
      <c r="D6397" s="114"/>
      <c r="E6397" s="114"/>
      <c r="F6397" s="114"/>
    </row>
    <row r="6398" spans="1:6" ht="15" x14ac:dyDescent="0.2">
      <c r="A6398" s="173"/>
      <c r="B6398" s="114"/>
      <c r="C6398" s="114"/>
      <c r="D6398" s="114"/>
      <c r="E6398" s="114"/>
      <c r="F6398" s="114"/>
    </row>
    <row r="6399" spans="1:6" ht="15" x14ac:dyDescent="0.2">
      <c r="A6399" s="173"/>
      <c r="B6399" s="114"/>
      <c r="C6399" s="114"/>
      <c r="D6399" s="114"/>
      <c r="E6399" s="114"/>
      <c r="F6399" s="114"/>
    </row>
    <row r="6400" spans="1:6" ht="15" x14ac:dyDescent="0.2">
      <c r="A6400" s="173"/>
      <c r="B6400" s="114"/>
      <c r="C6400" s="114"/>
      <c r="D6400" s="114"/>
      <c r="E6400" s="114"/>
      <c r="F6400" s="114"/>
    </row>
    <row r="6401" spans="1:6" ht="15" x14ac:dyDescent="0.2">
      <c r="A6401" s="173"/>
      <c r="B6401" s="114"/>
      <c r="C6401" s="114"/>
      <c r="D6401" s="114"/>
      <c r="E6401" s="114"/>
      <c r="F6401" s="114"/>
    </row>
    <row r="6402" spans="1:6" ht="15" x14ac:dyDescent="0.2">
      <c r="A6402" s="173"/>
      <c r="B6402" s="114"/>
      <c r="C6402" s="114"/>
      <c r="D6402" s="114"/>
      <c r="E6402" s="114"/>
      <c r="F6402" s="114"/>
    </row>
    <row r="6403" spans="1:6" ht="15" x14ac:dyDescent="0.2">
      <c r="A6403" s="173"/>
      <c r="B6403" s="114"/>
      <c r="C6403" s="114"/>
      <c r="D6403" s="114"/>
      <c r="E6403" s="114"/>
      <c r="F6403" s="114"/>
    </row>
    <row r="6404" spans="1:6" ht="15" x14ac:dyDescent="0.2">
      <c r="A6404" s="173"/>
      <c r="B6404" s="114"/>
      <c r="C6404" s="114"/>
      <c r="D6404" s="114"/>
      <c r="E6404" s="114"/>
      <c r="F6404" s="114"/>
    </row>
    <row r="6405" spans="1:6" ht="15" x14ac:dyDescent="0.2">
      <c r="A6405" s="173"/>
      <c r="B6405" s="114"/>
      <c r="C6405" s="114"/>
      <c r="D6405" s="114"/>
      <c r="E6405" s="114"/>
      <c r="F6405" s="114"/>
    </row>
    <row r="6406" spans="1:6" ht="15" x14ac:dyDescent="0.2">
      <c r="A6406" s="173"/>
      <c r="B6406" s="114"/>
      <c r="C6406" s="114"/>
      <c r="D6406" s="114"/>
      <c r="E6406" s="114"/>
      <c r="F6406" s="114"/>
    </row>
    <row r="6407" spans="1:6" ht="15" x14ac:dyDescent="0.2">
      <c r="A6407" s="173"/>
      <c r="B6407" s="114"/>
      <c r="C6407" s="114"/>
      <c r="D6407" s="114"/>
      <c r="E6407" s="114"/>
      <c r="F6407" s="114"/>
    </row>
    <row r="6408" spans="1:6" ht="15" x14ac:dyDescent="0.2">
      <c r="A6408" s="173"/>
      <c r="B6408" s="114"/>
      <c r="C6408" s="114"/>
      <c r="D6408" s="114"/>
      <c r="E6408" s="114"/>
      <c r="F6408" s="114"/>
    </row>
    <row r="6409" spans="1:6" ht="15" x14ac:dyDescent="0.2">
      <c r="A6409" s="173"/>
      <c r="B6409" s="114"/>
      <c r="C6409" s="114"/>
      <c r="D6409" s="114"/>
      <c r="E6409" s="114"/>
      <c r="F6409" s="114"/>
    </row>
    <row r="6410" spans="1:6" ht="15" x14ac:dyDescent="0.2">
      <c r="A6410" s="173"/>
      <c r="B6410" s="114"/>
      <c r="C6410" s="114"/>
      <c r="D6410" s="114"/>
      <c r="E6410" s="114"/>
      <c r="F6410" s="114"/>
    </row>
    <row r="6411" spans="1:6" ht="15" x14ac:dyDescent="0.2">
      <c r="A6411" s="173"/>
      <c r="B6411" s="114"/>
      <c r="C6411" s="114"/>
      <c r="D6411" s="114"/>
      <c r="E6411" s="114"/>
      <c r="F6411" s="114"/>
    </row>
    <row r="6412" spans="1:6" ht="15" x14ac:dyDescent="0.2">
      <c r="A6412" s="173"/>
      <c r="B6412" s="114"/>
      <c r="C6412" s="114"/>
      <c r="D6412" s="114"/>
      <c r="E6412" s="114"/>
      <c r="F6412" s="114"/>
    </row>
    <row r="6413" spans="1:6" ht="15" x14ac:dyDescent="0.2">
      <c r="A6413" s="173"/>
      <c r="B6413" s="114"/>
      <c r="C6413" s="114"/>
      <c r="D6413" s="114"/>
      <c r="E6413" s="114"/>
      <c r="F6413" s="114"/>
    </row>
    <row r="6414" spans="1:6" ht="15" x14ac:dyDescent="0.2">
      <c r="A6414" s="173"/>
      <c r="B6414" s="114"/>
      <c r="C6414" s="114"/>
      <c r="D6414" s="114"/>
      <c r="E6414" s="114"/>
      <c r="F6414" s="114"/>
    </row>
    <row r="6415" spans="1:6" ht="15" x14ac:dyDescent="0.2">
      <c r="A6415" s="173"/>
      <c r="B6415" s="114"/>
      <c r="C6415" s="114"/>
      <c r="D6415" s="114"/>
      <c r="E6415" s="114"/>
      <c r="F6415" s="114"/>
    </row>
    <row r="6416" spans="1:6" ht="15" x14ac:dyDescent="0.2">
      <c r="A6416" s="173"/>
      <c r="B6416" s="114"/>
      <c r="C6416" s="114"/>
      <c r="D6416" s="114"/>
      <c r="E6416" s="114"/>
      <c r="F6416" s="114"/>
    </row>
    <row r="6417" spans="1:6" ht="15" x14ac:dyDescent="0.2">
      <c r="A6417" s="173"/>
      <c r="B6417" s="114"/>
      <c r="C6417" s="114"/>
      <c r="D6417" s="114"/>
      <c r="E6417" s="114"/>
      <c r="F6417" s="114"/>
    </row>
    <row r="6418" spans="1:6" ht="15" x14ac:dyDescent="0.2">
      <c r="A6418" s="173"/>
      <c r="B6418" s="114"/>
      <c r="C6418" s="114"/>
      <c r="D6418" s="114"/>
      <c r="E6418" s="114"/>
      <c r="F6418" s="114"/>
    </row>
    <row r="6419" spans="1:6" ht="15" x14ac:dyDescent="0.2">
      <c r="A6419" s="173"/>
      <c r="B6419" s="114"/>
      <c r="C6419" s="114"/>
      <c r="D6419" s="114"/>
      <c r="E6419" s="114"/>
      <c r="F6419" s="114"/>
    </row>
    <row r="6420" spans="1:6" ht="15" x14ac:dyDescent="0.2">
      <c r="A6420" s="173"/>
      <c r="B6420" s="114"/>
      <c r="C6420" s="114"/>
      <c r="D6420" s="114"/>
      <c r="E6420" s="114"/>
      <c r="F6420" s="114"/>
    </row>
    <row r="6421" spans="1:6" ht="15" x14ac:dyDescent="0.2">
      <c r="A6421" s="173"/>
      <c r="B6421" s="114"/>
      <c r="C6421" s="114"/>
      <c r="D6421" s="114"/>
      <c r="E6421" s="114"/>
      <c r="F6421" s="114"/>
    </row>
    <row r="6422" spans="1:6" ht="15" x14ac:dyDescent="0.2">
      <c r="A6422" s="173"/>
      <c r="B6422" s="114"/>
      <c r="C6422" s="114"/>
      <c r="D6422" s="114"/>
      <c r="E6422" s="114"/>
      <c r="F6422" s="114"/>
    </row>
    <row r="6423" spans="1:6" ht="15" x14ac:dyDescent="0.2">
      <c r="A6423" s="173"/>
      <c r="B6423" s="114"/>
      <c r="C6423" s="114"/>
      <c r="D6423" s="114"/>
      <c r="E6423" s="114"/>
      <c r="F6423" s="114"/>
    </row>
    <row r="6424" spans="1:6" ht="15" x14ac:dyDescent="0.2">
      <c r="A6424" s="173"/>
      <c r="B6424" s="114"/>
      <c r="C6424" s="114"/>
      <c r="D6424" s="114"/>
      <c r="E6424" s="114"/>
      <c r="F6424" s="114"/>
    </row>
    <row r="6425" spans="1:6" ht="15" x14ac:dyDescent="0.2">
      <c r="A6425" s="173"/>
      <c r="B6425" s="114"/>
      <c r="C6425" s="114"/>
      <c r="D6425" s="114"/>
      <c r="E6425" s="114"/>
      <c r="F6425" s="114"/>
    </row>
    <row r="6426" spans="1:6" ht="15" x14ac:dyDescent="0.2">
      <c r="A6426" s="173"/>
      <c r="B6426" s="114"/>
      <c r="C6426" s="114"/>
      <c r="D6426" s="114"/>
      <c r="E6426" s="114"/>
      <c r="F6426" s="114"/>
    </row>
    <row r="6427" spans="1:6" ht="15" x14ac:dyDescent="0.2">
      <c r="A6427" s="173"/>
      <c r="B6427" s="114"/>
      <c r="C6427" s="114"/>
      <c r="D6427" s="114"/>
      <c r="E6427" s="114"/>
      <c r="F6427" s="114"/>
    </row>
    <row r="6428" spans="1:6" ht="15" x14ac:dyDescent="0.2">
      <c r="A6428" s="173"/>
      <c r="B6428" s="114"/>
      <c r="C6428" s="114"/>
      <c r="D6428" s="114"/>
      <c r="E6428" s="114"/>
      <c r="F6428" s="114"/>
    </row>
    <row r="6429" spans="1:6" ht="15" x14ac:dyDescent="0.2">
      <c r="A6429" s="173"/>
      <c r="B6429" s="114"/>
      <c r="C6429" s="114"/>
      <c r="D6429" s="114"/>
      <c r="E6429" s="114"/>
      <c r="F6429" s="114"/>
    </row>
    <row r="6430" spans="1:6" ht="15" x14ac:dyDescent="0.2">
      <c r="A6430" s="173"/>
      <c r="B6430" s="114"/>
      <c r="C6430" s="114"/>
      <c r="D6430" s="114"/>
      <c r="E6430" s="114"/>
      <c r="F6430" s="114"/>
    </row>
    <row r="6431" spans="1:6" ht="15" x14ac:dyDescent="0.2">
      <c r="A6431" s="173"/>
      <c r="B6431" s="114"/>
      <c r="C6431" s="114"/>
      <c r="D6431" s="114"/>
      <c r="E6431" s="114"/>
      <c r="F6431" s="114"/>
    </row>
    <row r="6432" spans="1:6" ht="15" x14ac:dyDescent="0.2">
      <c r="A6432" s="173"/>
      <c r="B6432" s="114"/>
      <c r="C6432" s="114"/>
      <c r="D6432" s="114"/>
      <c r="E6432" s="114"/>
      <c r="F6432" s="114"/>
    </row>
    <row r="6433" spans="1:6" ht="15" x14ac:dyDescent="0.2">
      <c r="A6433" s="173"/>
      <c r="B6433" s="114"/>
      <c r="C6433" s="114"/>
      <c r="D6433" s="114"/>
      <c r="E6433" s="114"/>
      <c r="F6433" s="114"/>
    </row>
    <row r="6434" spans="1:6" ht="15" x14ac:dyDescent="0.2">
      <c r="A6434" s="173"/>
      <c r="B6434" s="114"/>
      <c r="C6434" s="114"/>
      <c r="D6434" s="114"/>
      <c r="E6434" s="114"/>
      <c r="F6434" s="114"/>
    </row>
    <row r="6435" spans="1:6" ht="15" x14ac:dyDescent="0.2">
      <c r="A6435" s="173"/>
      <c r="B6435" s="114"/>
      <c r="C6435" s="114"/>
      <c r="D6435" s="114"/>
      <c r="E6435" s="114"/>
      <c r="F6435" s="114"/>
    </row>
    <row r="6436" spans="1:6" ht="15" x14ac:dyDescent="0.2">
      <c r="A6436" s="173"/>
      <c r="B6436" s="114"/>
      <c r="C6436" s="114"/>
      <c r="D6436" s="114"/>
      <c r="E6436" s="114"/>
      <c r="F6436" s="114"/>
    </row>
    <row r="6437" spans="1:6" ht="15" x14ac:dyDescent="0.2">
      <c r="A6437" s="173"/>
      <c r="B6437" s="114"/>
      <c r="C6437" s="114"/>
      <c r="D6437" s="114"/>
      <c r="E6437" s="114"/>
      <c r="F6437" s="114"/>
    </row>
    <row r="6438" spans="1:6" ht="15" x14ac:dyDescent="0.2">
      <c r="A6438" s="173"/>
      <c r="B6438" s="114"/>
      <c r="C6438" s="114"/>
      <c r="D6438" s="114"/>
      <c r="E6438" s="114"/>
      <c r="F6438" s="114"/>
    </row>
    <row r="6439" spans="1:6" ht="15" x14ac:dyDescent="0.2">
      <c r="A6439" s="173"/>
      <c r="B6439" s="114"/>
      <c r="C6439" s="114"/>
      <c r="D6439" s="114"/>
      <c r="E6439" s="114"/>
      <c r="F6439" s="114"/>
    </row>
    <row r="6440" spans="1:6" ht="15" x14ac:dyDescent="0.2">
      <c r="A6440" s="173"/>
      <c r="B6440" s="114"/>
      <c r="C6440" s="114"/>
      <c r="D6440" s="114"/>
      <c r="E6440" s="114"/>
      <c r="F6440" s="114"/>
    </row>
    <row r="6441" spans="1:6" ht="15" x14ac:dyDescent="0.2">
      <c r="A6441" s="173"/>
      <c r="B6441" s="114"/>
      <c r="C6441" s="114"/>
      <c r="D6441" s="114"/>
      <c r="E6441" s="114"/>
      <c r="F6441" s="114"/>
    </row>
    <row r="6442" spans="1:6" ht="15" x14ac:dyDescent="0.2">
      <c r="A6442" s="173"/>
      <c r="B6442" s="114"/>
      <c r="C6442" s="114"/>
      <c r="D6442" s="114"/>
      <c r="E6442" s="114"/>
      <c r="F6442" s="114"/>
    </row>
    <row r="6443" spans="1:6" ht="15" x14ac:dyDescent="0.2">
      <c r="A6443" s="173"/>
      <c r="B6443" s="114"/>
      <c r="C6443" s="114"/>
      <c r="D6443" s="114"/>
      <c r="E6443" s="114"/>
      <c r="F6443" s="114"/>
    </row>
    <row r="6444" spans="1:6" ht="15" x14ac:dyDescent="0.2">
      <c r="A6444" s="173"/>
      <c r="B6444" s="114"/>
      <c r="C6444" s="114"/>
      <c r="D6444" s="114"/>
      <c r="E6444" s="114"/>
      <c r="F6444" s="114"/>
    </row>
    <row r="6445" spans="1:6" ht="15" x14ac:dyDescent="0.2">
      <c r="A6445" s="173"/>
      <c r="B6445" s="114"/>
      <c r="C6445" s="114"/>
      <c r="D6445" s="114"/>
      <c r="E6445" s="114"/>
      <c r="F6445" s="114"/>
    </row>
    <row r="6446" spans="1:6" ht="15" x14ac:dyDescent="0.2">
      <c r="A6446" s="173"/>
      <c r="B6446" s="114"/>
      <c r="C6446" s="114"/>
      <c r="D6446" s="114"/>
      <c r="E6446" s="114"/>
      <c r="F6446" s="114"/>
    </row>
    <row r="6447" spans="1:6" ht="15" x14ac:dyDescent="0.2">
      <c r="A6447" s="173"/>
      <c r="B6447" s="114"/>
      <c r="C6447" s="114"/>
      <c r="D6447" s="114"/>
      <c r="E6447" s="114"/>
      <c r="F6447" s="114"/>
    </row>
    <row r="6448" spans="1:6" ht="15" x14ac:dyDescent="0.2">
      <c r="A6448" s="173"/>
      <c r="B6448" s="114"/>
      <c r="C6448" s="114"/>
      <c r="D6448" s="114"/>
      <c r="E6448" s="114"/>
      <c r="F6448" s="114"/>
    </row>
    <row r="6449" spans="1:6" ht="15" x14ac:dyDescent="0.2">
      <c r="A6449" s="173"/>
      <c r="B6449" s="114"/>
      <c r="C6449" s="114"/>
      <c r="D6449" s="114"/>
      <c r="E6449" s="114"/>
      <c r="F6449" s="114"/>
    </row>
    <row r="6450" spans="1:6" ht="15" x14ac:dyDescent="0.2">
      <c r="A6450" s="173"/>
      <c r="B6450" s="114"/>
      <c r="C6450" s="114"/>
      <c r="D6450" s="114"/>
      <c r="E6450" s="114"/>
      <c r="F6450" s="114"/>
    </row>
    <row r="6451" spans="1:6" ht="15" x14ac:dyDescent="0.2">
      <c r="A6451" s="173"/>
      <c r="B6451" s="114"/>
      <c r="C6451" s="114"/>
      <c r="D6451" s="114"/>
      <c r="E6451" s="114"/>
      <c r="F6451" s="114"/>
    </row>
    <row r="6452" spans="1:6" ht="15" x14ac:dyDescent="0.2">
      <c r="A6452" s="173"/>
      <c r="B6452" s="114"/>
      <c r="C6452" s="114"/>
      <c r="D6452" s="114"/>
      <c r="E6452" s="114"/>
      <c r="F6452" s="114"/>
    </row>
    <row r="6453" spans="1:6" ht="15" x14ac:dyDescent="0.2">
      <c r="A6453" s="173"/>
      <c r="B6453" s="114"/>
      <c r="C6453" s="114"/>
      <c r="D6453" s="114"/>
      <c r="E6453" s="114"/>
      <c r="F6453" s="114"/>
    </row>
    <row r="6454" spans="1:6" ht="15" x14ac:dyDescent="0.2">
      <c r="A6454" s="173"/>
      <c r="B6454" s="114"/>
      <c r="C6454" s="114"/>
      <c r="D6454" s="114"/>
      <c r="E6454" s="114"/>
      <c r="F6454" s="114"/>
    </row>
    <row r="6455" spans="1:6" ht="15" x14ac:dyDescent="0.2">
      <c r="A6455" s="173"/>
      <c r="B6455" s="114"/>
      <c r="C6455" s="114"/>
      <c r="D6455" s="114"/>
      <c r="E6455" s="114"/>
      <c r="F6455" s="114"/>
    </row>
    <row r="6456" spans="1:6" ht="15" x14ac:dyDescent="0.2">
      <c r="A6456" s="173"/>
      <c r="B6456" s="114"/>
      <c r="C6456" s="114"/>
      <c r="D6456" s="114"/>
      <c r="E6456" s="114"/>
      <c r="F6456" s="114"/>
    </row>
    <row r="6457" spans="1:6" ht="15" x14ac:dyDescent="0.2">
      <c r="A6457" s="173"/>
      <c r="B6457" s="114"/>
      <c r="C6457" s="114"/>
      <c r="D6457" s="114"/>
      <c r="E6457" s="114"/>
      <c r="F6457" s="114"/>
    </row>
    <row r="6458" spans="1:6" ht="15" x14ac:dyDescent="0.2">
      <c r="A6458" s="173"/>
      <c r="B6458" s="114"/>
      <c r="C6458" s="114"/>
      <c r="D6458" s="114"/>
      <c r="E6458" s="114"/>
      <c r="F6458" s="114"/>
    </row>
    <row r="6459" spans="1:6" ht="15" x14ac:dyDescent="0.2">
      <c r="A6459" s="173"/>
      <c r="B6459" s="114"/>
      <c r="C6459" s="114"/>
      <c r="D6459" s="114"/>
      <c r="E6459" s="114"/>
      <c r="F6459" s="114"/>
    </row>
    <row r="6460" spans="1:6" ht="15" x14ac:dyDescent="0.2">
      <c r="A6460" s="173"/>
      <c r="B6460" s="114"/>
      <c r="C6460" s="114"/>
      <c r="D6460" s="114"/>
      <c r="E6460" s="114"/>
      <c r="F6460" s="114"/>
    </row>
    <row r="6461" spans="1:6" ht="15" x14ac:dyDescent="0.2">
      <c r="A6461" s="173"/>
      <c r="B6461" s="114"/>
      <c r="C6461" s="114"/>
      <c r="D6461" s="114"/>
      <c r="E6461" s="114"/>
      <c r="F6461" s="114"/>
    </row>
    <row r="6462" spans="1:6" ht="15" x14ac:dyDescent="0.2">
      <c r="A6462" s="173"/>
      <c r="B6462" s="114"/>
      <c r="C6462" s="114"/>
      <c r="D6462" s="114"/>
      <c r="E6462" s="114"/>
      <c r="F6462" s="114"/>
    </row>
    <row r="6463" spans="1:6" ht="15" x14ac:dyDescent="0.2">
      <c r="A6463" s="173"/>
      <c r="B6463" s="114"/>
      <c r="C6463" s="114"/>
      <c r="D6463" s="114"/>
      <c r="E6463" s="114"/>
      <c r="F6463" s="114"/>
    </row>
    <row r="6464" spans="1:6" ht="15" x14ac:dyDescent="0.2">
      <c r="A6464" s="173"/>
      <c r="B6464" s="114"/>
      <c r="C6464" s="114"/>
      <c r="D6464" s="114"/>
      <c r="E6464" s="114"/>
      <c r="F6464" s="114"/>
    </row>
    <row r="6465" spans="1:6" ht="15" x14ac:dyDescent="0.2">
      <c r="A6465" s="173"/>
      <c r="B6465" s="114"/>
      <c r="C6465" s="114"/>
      <c r="D6465" s="114"/>
      <c r="E6465" s="114"/>
      <c r="F6465" s="114"/>
    </row>
    <row r="6466" spans="1:6" ht="15" x14ac:dyDescent="0.2">
      <c r="A6466" s="173"/>
      <c r="B6466" s="114"/>
      <c r="C6466" s="114"/>
      <c r="D6466" s="114"/>
      <c r="E6466" s="114"/>
      <c r="F6466" s="114"/>
    </row>
    <row r="6467" spans="1:6" ht="15" x14ac:dyDescent="0.2">
      <c r="A6467" s="173"/>
      <c r="B6467" s="114"/>
      <c r="C6467" s="114"/>
      <c r="D6467" s="114"/>
      <c r="E6467" s="114"/>
      <c r="F6467" s="114"/>
    </row>
    <row r="6468" spans="1:6" ht="15" x14ac:dyDescent="0.2">
      <c r="A6468" s="173"/>
      <c r="B6468" s="114"/>
      <c r="C6468" s="114"/>
      <c r="D6468" s="114"/>
      <c r="E6468" s="114"/>
      <c r="F6468" s="114"/>
    </row>
    <row r="6469" spans="1:6" ht="15" x14ac:dyDescent="0.2">
      <c r="A6469" s="173"/>
      <c r="B6469" s="114"/>
      <c r="C6469" s="114"/>
      <c r="D6469" s="114"/>
      <c r="E6469" s="114"/>
      <c r="F6469" s="114"/>
    </row>
    <row r="6470" spans="1:6" ht="15" x14ac:dyDescent="0.2">
      <c r="A6470" s="173"/>
      <c r="B6470" s="114"/>
      <c r="C6470" s="114"/>
      <c r="D6470" s="114"/>
      <c r="E6470" s="114"/>
      <c r="F6470" s="114"/>
    </row>
    <row r="6471" spans="1:6" ht="15" x14ac:dyDescent="0.2">
      <c r="A6471" s="173"/>
      <c r="B6471" s="114"/>
      <c r="C6471" s="114"/>
      <c r="D6471" s="114"/>
      <c r="E6471" s="114"/>
      <c r="F6471" s="114"/>
    </row>
    <row r="6472" spans="1:6" ht="15" x14ac:dyDescent="0.2">
      <c r="A6472" s="173"/>
      <c r="B6472" s="114"/>
      <c r="C6472" s="114"/>
      <c r="D6472" s="114"/>
      <c r="E6472" s="114"/>
      <c r="F6472" s="114"/>
    </row>
    <row r="6473" spans="1:6" ht="15" x14ac:dyDescent="0.2">
      <c r="A6473" s="173"/>
      <c r="B6473" s="114"/>
      <c r="C6473" s="114"/>
      <c r="D6473" s="114"/>
      <c r="E6473" s="114"/>
      <c r="F6473" s="114"/>
    </row>
    <row r="6474" spans="1:6" ht="15" x14ac:dyDescent="0.2">
      <c r="A6474" s="173"/>
      <c r="B6474" s="114"/>
      <c r="C6474" s="114"/>
      <c r="D6474" s="114"/>
      <c r="E6474" s="114"/>
      <c r="F6474" s="114"/>
    </row>
    <row r="6475" spans="1:6" ht="15" x14ac:dyDescent="0.2">
      <c r="A6475" s="173"/>
      <c r="B6475" s="114"/>
      <c r="C6475" s="114"/>
      <c r="D6475" s="114"/>
      <c r="E6475" s="114"/>
      <c r="F6475" s="114"/>
    </row>
    <row r="6476" spans="1:6" ht="15" x14ac:dyDescent="0.2">
      <c r="A6476" s="173"/>
      <c r="B6476" s="114"/>
      <c r="C6476" s="114"/>
      <c r="D6476" s="114"/>
      <c r="E6476" s="114"/>
      <c r="F6476" s="114"/>
    </row>
    <row r="6477" spans="1:6" ht="15" x14ac:dyDescent="0.2">
      <c r="A6477" s="173"/>
      <c r="B6477" s="114"/>
      <c r="C6477" s="114"/>
      <c r="D6477" s="114"/>
      <c r="E6477" s="114"/>
      <c r="F6477" s="114"/>
    </row>
    <row r="6478" spans="1:6" ht="15" x14ac:dyDescent="0.2">
      <c r="A6478" s="173"/>
      <c r="B6478" s="114"/>
      <c r="C6478" s="114"/>
      <c r="D6478" s="114"/>
      <c r="E6478" s="114"/>
      <c r="F6478" s="114"/>
    </row>
    <row r="6479" spans="1:6" ht="15" x14ac:dyDescent="0.2">
      <c r="A6479" s="173"/>
      <c r="B6479" s="114"/>
      <c r="C6479" s="114"/>
      <c r="D6479" s="114"/>
      <c r="E6479" s="114"/>
      <c r="F6479" s="114"/>
    </row>
    <row r="6480" spans="1:6" ht="15" x14ac:dyDescent="0.2">
      <c r="A6480" s="173"/>
      <c r="B6480" s="114"/>
      <c r="C6480" s="114"/>
      <c r="D6480" s="114"/>
      <c r="E6480" s="114"/>
      <c r="F6480" s="114"/>
    </row>
    <row r="6481" spans="1:6" ht="15" x14ac:dyDescent="0.2">
      <c r="A6481" s="173"/>
      <c r="B6481" s="114"/>
      <c r="C6481" s="114"/>
      <c r="D6481" s="114"/>
      <c r="E6481" s="114"/>
      <c r="F6481" s="114"/>
    </row>
    <row r="6482" spans="1:6" ht="15" x14ac:dyDescent="0.2">
      <c r="A6482" s="173"/>
      <c r="B6482" s="114"/>
      <c r="C6482" s="114"/>
      <c r="D6482" s="114"/>
      <c r="E6482" s="114"/>
      <c r="F6482" s="114"/>
    </row>
    <row r="6483" spans="1:6" ht="15" x14ac:dyDescent="0.2">
      <c r="A6483" s="173"/>
      <c r="B6483" s="114"/>
      <c r="C6483" s="114"/>
      <c r="D6483" s="114"/>
      <c r="E6483" s="114"/>
      <c r="F6483" s="114"/>
    </row>
    <row r="6484" spans="1:6" ht="15" x14ac:dyDescent="0.2">
      <c r="A6484" s="173"/>
      <c r="B6484" s="114"/>
      <c r="C6484" s="114"/>
      <c r="D6484" s="114"/>
      <c r="E6484" s="114"/>
      <c r="F6484" s="114"/>
    </row>
    <row r="6485" spans="1:6" ht="15" x14ac:dyDescent="0.2">
      <c r="A6485" s="173"/>
      <c r="B6485" s="114"/>
      <c r="C6485" s="114"/>
      <c r="D6485" s="114"/>
      <c r="E6485" s="114"/>
      <c r="F6485" s="114"/>
    </row>
    <row r="6486" spans="1:6" ht="15" x14ac:dyDescent="0.2">
      <c r="A6486" s="173"/>
      <c r="B6486" s="114"/>
      <c r="C6486" s="114"/>
      <c r="D6486" s="114"/>
      <c r="E6486" s="114"/>
      <c r="F6486" s="114"/>
    </row>
    <row r="6487" spans="1:6" ht="15" x14ac:dyDescent="0.2">
      <c r="A6487" s="173"/>
      <c r="B6487" s="114"/>
      <c r="C6487" s="114"/>
      <c r="D6487" s="114"/>
      <c r="E6487" s="114"/>
      <c r="F6487" s="114"/>
    </row>
    <row r="6488" spans="1:6" ht="15" x14ac:dyDescent="0.2">
      <c r="A6488" s="173"/>
      <c r="B6488" s="114"/>
      <c r="C6488" s="114"/>
      <c r="D6488" s="114"/>
      <c r="E6488" s="114"/>
      <c r="F6488" s="114"/>
    </row>
    <row r="6489" spans="1:6" ht="15" x14ac:dyDescent="0.2">
      <c r="A6489" s="173"/>
      <c r="B6489" s="114"/>
      <c r="C6489" s="114"/>
      <c r="D6489" s="114"/>
      <c r="E6489" s="114"/>
      <c r="F6489" s="114"/>
    </row>
    <row r="6490" spans="1:6" ht="15" x14ac:dyDescent="0.2">
      <c r="A6490" s="173"/>
      <c r="B6490" s="114"/>
      <c r="C6490" s="114"/>
      <c r="D6490" s="114"/>
      <c r="E6490" s="114"/>
      <c r="F6490" s="114"/>
    </row>
    <row r="6491" spans="1:6" ht="15" x14ac:dyDescent="0.2">
      <c r="A6491" s="173"/>
      <c r="B6491" s="114"/>
      <c r="C6491" s="114"/>
      <c r="D6491" s="114"/>
      <c r="E6491" s="114"/>
      <c r="F6491" s="114"/>
    </row>
    <row r="6492" spans="1:6" ht="15" x14ac:dyDescent="0.2">
      <c r="A6492" s="173"/>
      <c r="B6492" s="114"/>
      <c r="C6492" s="114"/>
      <c r="D6492" s="114"/>
      <c r="E6492" s="114"/>
      <c r="F6492" s="114"/>
    </row>
    <row r="6493" spans="1:6" ht="15" x14ac:dyDescent="0.2">
      <c r="A6493" s="173"/>
      <c r="B6493" s="114"/>
      <c r="C6493" s="114"/>
      <c r="D6493" s="114"/>
      <c r="E6493" s="114"/>
      <c r="F6493" s="114"/>
    </row>
    <row r="6494" spans="1:6" ht="15" x14ac:dyDescent="0.2">
      <c r="A6494" s="173"/>
      <c r="B6494" s="114"/>
      <c r="C6494" s="114"/>
      <c r="D6494" s="114"/>
      <c r="E6494" s="114"/>
      <c r="F6494" s="114"/>
    </row>
    <row r="6495" spans="1:6" ht="15" x14ac:dyDescent="0.2">
      <c r="A6495" s="173"/>
      <c r="B6495" s="114"/>
      <c r="C6495" s="114"/>
      <c r="D6495" s="114"/>
      <c r="E6495" s="114"/>
      <c r="F6495" s="114"/>
    </row>
    <row r="6496" spans="1:6" ht="15" x14ac:dyDescent="0.2">
      <c r="A6496" s="173"/>
      <c r="B6496" s="114"/>
      <c r="C6496" s="114"/>
      <c r="D6496" s="114"/>
      <c r="E6496" s="114"/>
      <c r="F6496" s="114"/>
    </row>
    <row r="6497" spans="1:6" ht="15" x14ac:dyDescent="0.2">
      <c r="A6497" s="173"/>
      <c r="B6497" s="114"/>
      <c r="C6497" s="114"/>
      <c r="D6497" s="114"/>
      <c r="E6497" s="114"/>
      <c r="F6497" s="114"/>
    </row>
    <row r="6498" spans="1:6" ht="15" x14ac:dyDescent="0.2">
      <c r="A6498" s="173"/>
      <c r="B6498" s="114"/>
      <c r="C6498" s="114"/>
      <c r="D6498" s="114"/>
      <c r="E6498" s="114"/>
      <c r="F6498" s="114"/>
    </row>
    <row r="6499" spans="1:6" ht="15" x14ac:dyDescent="0.2">
      <c r="A6499" s="173"/>
      <c r="B6499" s="114"/>
      <c r="C6499" s="114"/>
      <c r="D6499" s="114"/>
      <c r="E6499" s="114"/>
      <c r="F6499" s="114"/>
    </row>
    <row r="6500" spans="1:6" ht="15" x14ac:dyDescent="0.2">
      <c r="A6500" s="173"/>
      <c r="B6500" s="114"/>
      <c r="C6500" s="114"/>
      <c r="D6500" s="114"/>
      <c r="E6500" s="114"/>
      <c r="F6500" s="114"/>
    </row>
    <row r="6501" spans="1:6" ht="15" x14ac:dyDescent="0.2">
      <c r="A6501" s="173"/>
      <c r="B6501" s="114"/>
      <c r="C6501" s="114"/>
      <c r="D6501" s="114"/>
      <c r="E6501" s="114"/>
      <c r="F6501" s="114"/>
    </row>
    <row r="6502" spans="1:6" ht="15" x14ac:dyDescent="0.2">
      <c r="A6502" s="173"/>
      <c r="B6502" s="114"/>
      <c r="C6502" s="114"/>
      <c r="D6502" s="114"/>
      <c r="E6502" s="114"/>
      <c r="F6502" s="114"/>
    </row>
    <row r="6503" spans="1:6" ht="15" x14ac:dyDescent="0.2">
      <c r="A6503" s="173"/>
      <c r="B6503" s="114"/>
      <c r="C6503" s="114"/>
      <c r="D6503" s="114"/>
      <c r="E6503" s="114"/>
      <c r="F6503" s="114"/>
    </row>
    <row r="6504" spans="1:6" ht="15" x14ac:dyDescent="0.2">
      <c r="A6504" s="173"/>
      <c r="B6504" s="114"/>
      <c r="C6504" s="114"/>
      <c r="D6504" s="114"/>
      <c r="E6504" s="114"/>
      <c r="F6504" s="114"/>
    </row>
    <row r="6505" spans="1:6" ht="15" x14ac:dyDescent="0.2">
      <c r="A6505" s="173"/>
      <c r="B6505" s="114"/>
      <c r="C6505" s="114"/>
      <c r="D6505" s="114"/>
      <c r="E6505" s="114"/>
      <c r="F6505" s="114"/>
    </row>
    <row r="6506" spans="1:6" ht="15" x14ac:dyDescent="0.2">
      <c r="A6506" s="173"/>
      <c r="B6506" s="114"/>
      <c r="C6506" s="114"/>
      <c r="D6506" s="114"/>
      <c r="E6506" s="114"/>
      <c r="F6506" s="114"/>
    </row>
    <row r="6507" spans="1:6" ht="15" x14ac:dyDescent="0.2">
      <c r="A6507" s="173"/>
      <c r="B6507" s="114"/>
      <c r="C6507" s="114"/>
      <c r="D6507" s="114"/>
      <c r="E6507" s="114"/>
      <c r="F6507" s="114"/>
    </row>
    <row r="6508" spans="1:6" ht="15" x14ac:dyDescent="0.2">
      <c r="A6508" s="173"/>
      <c r="B6508" s="114"/>
      <c r="C6508" s="114"/>
      <c r="D6508" s="114"/>
      <c r="E6508" s="114"/>
      <c r="F6508" s="114"/>
    </row>
    <row r="6509" spans="1:6" ht="15" x14ac:dyDescent="0.2">
      <c r="A6509" s="173"/>
      <c r="B6509" s="114"/>
      <c r="C6509" s="114"/>
      <c r="D6509" s="114"/>
      <c r="E6509" s="114"/>
      <c r="F6509" s="114"/>
    </row>
    <row r="6510" spans="1:6" ht="15" x14ac:dyDescent="0.2">
      <c r="A6510" s="173"/>
      <c r="B6510" s="114"/>
      <c r="C6510" s="114"/>
      <c r="D6510" s="114"/>
      <c r="E6510" s="114"/>
      <c r="F6510" s="114"/>
    </row>
    <row r="6511" spans="1:6" ht="15" x14ac:dyDescent="0.2">
      <c r="A6511" s="173"/>
      <c r="B6511" s="114"/>
      <c r="C6511" s="114"/>
      <c r="D6511" s="114"/>
      <c r="E6511" s="114"/>
      <c r="F6511" s="114"/>
    </row>
    <row r="6512" spans="1:6" ht="15" x14ac:dyDescent="0.2">
      <c r="A6512" s="173"/>
      <c r="B6512" s="114"/>
      <c r="C6512" s="114"/>
      <c r="D6512" s="114"/>
      <c r="E6512" s="114"/>
      <c r="F6512" s="114"/>
    </row>
    <row r="6513" spans="1:6" ht="15" x14ac:dyDescent="0.2">
      <c r="A6513" s="173"/>
      <c r="B6513" s="114"/>
      <c r="C6513" s="114"/>
      <c r="D6513" s="114"/>
      <c r="E6513" s="114"/>
      <c r="F6513" s="114"/>
    </row>
    <row r="6514" spans="1:6" ht="15" x14ac:dyDescent="0.2">
      <c r="A6514" s="173"/>
      <c r="B6514" s="114"/>
      <c r="C6514" s="114"/>
      <c r="D6514" s="114"/>
      <c r="E6514" s="114"/>
      <c r="F6514" s="114"/>
    </row>
    <row r="6515" spans="1:6" ht="15" x14ac:dyDescent="0.2">
      <c r="A6515" s="173"/>
      <c r="B6515" s="114"/>
      <c r="C6515" s="114"/>
      <c r="D6515" s="114"/>
      <c r="E6515" s="114"/>
      <c r="F6515" s="114"/>
    </row>
    <row r="6516" spans="1:6" ht="15" x14ac:dyDescent="0.2">
      <c r="A6516" s="173"/>
      <c r="B6516" s="114"/>
      <c r="C6516" s="114"/>
      <c r="D6516" s="114"/>
      <c r="E6516" s="114"/>
      <c r="F6516" s="114"/>
    </row>
    <row r="6517" spans="1:6" ht="15" x14ac:dyDescent="0.2">
      <c r="A6517" s="173"/>
      <c r="B6517" s="114"/>
      <c r="C6517" s="114"/>
      <c r="D6517" s="114"/>
      <c r="E6517" s="114"/>
      <c r="F6517" s="114"/>
    </row>
    <row r="6518" spans="1:6" ht="15" x14ac:dyDescent="0.2">
      <c r="A6518" s="173"/>
      <c r="B6518" s="114"/>
      <c r="C6518" s="114"/>
      <c r="D6518" s="114"/>
      <c r="E6518" s="114"/>
      <c r="F6518" s="114"/>
    </row>
    <row r="6519" spans="1:6" ht="15" x14ac:dyDescent="0.2">
      <c r="A6519" s="173"/>
      <c r="B6519" s="114"/>
      <c r="C6519" s="114"/>
      <c r="D6519" s="114"/>
      <c r="E6519" s="114"/>
      <c r="F6519" s="114"/>
    </row>
    <row r="6520" spans="1:6" ht="15" x14ac:dyDescent="0.2">
      <c r="A6520" s="173"/>
      <c r="B6520" s="114"/>
      <c r="C6520" s="114"/>
      <c r="D6520" s="114"/>
      <c r="E6520" s="114"/>
      <c r="F6520" s="114"/>
    </row>
    <row r="6521" spans="1:6" ht="15" x14ac:dyDescent="0.2">
      <c r="A6521" s="173"/>
      <c r="B6521" s="114"/>
      <c r="C6521" s="114"/>
      <c r="D6521" s="114"/>
      <c r="E6521" s="114"/>
      <c r="F6521" s="114"/>
    </row>
    <row r="6522" spans="1:6" ht="15" x14ac:dyDescent="0.2">
      <c r="A6522" s="173"/>
      <c r="B6522" s="114"/>
      <c r="C6522" s="114"/>
      <c r="D6522" s="114"/>
      <c r="E6522" s="114"/>
      <c r="F6522" s="114"/>
    </row>
    <row r="6523" spans="1:6" ht="15" x14ac:dyDescent="0.2">
      <c r="A6523" s="173"/>
      <c r="B6523" s="114"/>
      <c r="C6523" s="114"/>
      <c r="D6523" s="114"/>
      <c r="E6523" s="114"/>
      <c r="F6523" s="114"/>
    </row>
    <row r="6524" spans="1:6" ht="15" x14ac:dyDescent="0.2">
      <c r="A6524" s="173"/>
      <c r="B6524" s="114"/>
      <c r="C6524" s="114"/>
      <c r="D6524" s="114"/>
      <c r="E6524" s="114"/>
      <c r="F6524" s="114"/>
    </row>
    <row r="6525" spans="1:6" ht="15" x14ac:dyDescent="0.2">
      <c r="A6525" s="173"/>
      <c r="B6525" s="114"/>
      <c r="C6525" s="114"/>
      <c r="D6525" s="114"/>
      <c r="E6525" s="114"/>
      <c r="F6525" s="114"/>
    </row>
    <row r="6526" spans="1:6" ht="15" x14ac:dyDescent="0.2">
      <c r="A6526" s="173"/>
      <c r="B6526" s="114"/>
      <c r="C6526" s="114"/>
      <c r="D6526" s="114"/>
      <c r="E6526" s="114"/>
      <c r="F6526" s="114"/>
    </row>
    <row r="6527" spans="1:6" ht="15" x14ac:dyDescent="0.2">
      <c r="A6527" s="173"/>
      <c r="B6527" s="114"/>
      <c r="C6527" s="114"/>
      <c r="D6527" s="114"/>
      <c r="E6527" s="114"/>
      <c r="F6527" s="114"/>
    </row>
    <row r="6528" spans="1:6" ht="15" x14ac:dyDescent="0.2">
      <c r="A6528" s="173"/>
      <c r="B6528" s="114"/>
      <c r="C6528" s="114"/>
      <c r="D6528" s="114"/>
      <c r="E6528" s="114"/>
      <c r="F6528" s="114"/>
    </row>
    <row r="6529" spans="1:6" ht="15" x14ac:dyDescent="0.2">
      <c r="A6529" s="173"/>
      <c r="B6529" s="114"/>
      <c r="C6529" s="114"/>
      <c r="D6529" s="114"/>
      <c r="E6529" s="114"/>
      <c r="F6529" s="114"/>
    </row>
    <row r="6530" spans="1:6" ht="15" x14ac:dyDescent="0.2">
      <c r="A6530" s="173"/>
      <c r="B6530" s="114"/>
      <c r="C6530" s="114"/>
      <c r="D6530" s="114"/>
      <c r="E6530" s="114"/>
      <c r="F6530" s="114"/>
    </row>
    <row r="6531" spans="1:6" ht="15" x14ac:dyDescent="0.2">
      <c r="A6531" s="173"/>
      <c r="B6531" s="114"/>
      <c r="C6531" s="114"/>
      <c r="D6531" s="114"/>
      <c r="E6531" s="114"/>
      <c r="F6531" s="114"/>
    </row>
    <row r="6532" spans="1:6" ht="15" x14ac:dyDescent="0.2">
      <c r="A6532" s="173"/>
      <c r="B6532" s="114"/>
      <c r="C6532" s="114"/>
      <c r="D6532" s="114"/>
      <c r="E6532" s="114"/>
      <c r="F6532" s="114"/>
    </row>
    <row r="6533" spans="1:6" ht="15" x14ac:dyDescent="0.2">
      <c r="A6533" s="173"/>
      <c r="B6533" s="114"/>
      <c r="C6533" s="114"/>
      <c r="D6533" s="114"/>
      <c r="E6533" s="114"/>
      <c r="F6533" s="114"/>
    </row>
    <row r="6534" spans="1:6" ht="15" x14ac:dyDescent="0.2">
      <c r="A6534" s="173"/>
      <c r="B6534" s="114"/>
      <c r="C6534" s="114"/>
      <c r="D6534" s="114"/>
      <c r="E6534" s="114"/>
      <c r="F6534" s="114"/>
    </row>
    <row r="6535" spans="1:6" ht="15" x14ac:dyDescent="0.2">
      <c r="A6535" s="173"/>
      <c r="B6535" s="114"/>
      <c r="C6535" s="114"/>
      <c r="D6535" s="114"/>
      <c r="E6535" s="114"/>
      <c r="F6535" s="114"/>
    </row>
    <row r="6536" spans="1:6" ht="15" x14ac:dyDescent="0.2">
      <c r="A6536" s="173"/>
      <c r="B6536" s="114"/>
      <c r="C6536" s="114"/>
      <c r="D6536" s="114"/>
      <c r="E6536" s="114"/>
      <c r="F6536" s="114"/>
    </row>
    <row r="6537" spans="1:6" ht="15" x14ac:dyDescent="0.2">
      <c r="A6537" s="173"/>
      <c r="B6537" s="114"/>
      <c r="C6537" s="114"/>
      <c r="D6537" s="114"/>
      <c r="E6537" s="114"/>
      <c r="F6537" s="114"/>
    </row>
    <row r="6538" spans="1:6" ht="15" x14ac:dyDescent="0.2">
      <c r="A6538" s="173"/>
      <c r="B6538" s="114"/>
      <c r="C6538" s="114"/>
      <c r="D6538" s="114"/>
      <c r="E6538" s="114"/>
      <c r="F6538" s="114"/>
    </row>
    <row r="6539" spans="1:6" ht="15" x14ac:dyDescent="0.2">
      <c r="A6539" s="173"/>
      <c r="B6539" s="114"/>
      <c r="C6539" s="114"/>
      <c r="D6539" s="114"/>
      <c r="E6539" s="114"/>
      <c r="F6539" s="114"/>
    </row>
    <row r="6540" spans="1:6" ht="15" x14ac:dyDescent="0.2">
      <c r="A6540" s="173"/>
      <c r="B6540" s="114"/>
      <c r="C6540" s="114"/>
      <c r="D6540" s="114"/>
      <c r="E6540" s="114"/>
      <c r="F6540" s="114"/>
    </row>
    <row r="6541" spans="1:6" ht="15" x14ac:dyDescent="0.2">
      <c r="A6541" s="173"/>
      <c r="B6541" s="114"/>
      <c r="C6541" s="114"/>
      <c r="D6541" s="114"/>
      <c r="E6541" s="114"/>
      <c r="F6541" s="114"/>
    </row>
    <row r="6542" spans="1:6" ht="15" x14ac:dyDescent="0.2">
      <c r="A6542" s="173"/>
      <c r="B6542" s="114"/>
      <c r="C6542" s="114"/>
      <c r="D6542" s="114"/>
      <c r="E6542" s="114"/>
      <c r="F6542" s="114"/>
    </row>
    <row r="6543" spans="1:6" ht="15" x14ac:dyDescent="0.2">
      <c r="A6543" s="173"/>
      <c r="B6543" s="114"/>
      <c r="C6543" s="114"/>
      <c r="D6543" s="114"/>
      <c r="E6543" s="114"/>
      <c r="F6543" s="114"/>
    </row>
    <row r="6544" spans="1:6" ht="15" x14ac:dyDescent="0.2">
      <c r="A6544" s="173"/>
      <c r="B6544" s="114"/>
      <c r="C6544" s="114"/>
      <c r="D6544" s="114"/>
      <c r="E6544" s="114"/>
      <c r="F6544" s="114"/>
    </row>
    <row r="6545" spans="1:6" ht="15" x14ac:dyDescent="0.2">
      <c r="A6545" s="173"/>
      <c r="B6545" s="114"/>
      <c r="C6545" s="114"/>
      <c r="D6545" s="114"/>
      <c r="E6545" s="114"/>
      <c r="F6545" s="114"/>
    </row>
    <row r="6546" spans="1:6" ht="15" x14ac:dyDescent="0.2">
      <c r="A6546" s="173"/>
      <c r="B6546" s="114"/>
      <c r="C6546" s="114"/>
      <c r="D6546" s="114"/>
      <c r="E6546" s="114"/>
      <c r="F6546" s="114"/>
    </row>
    <row r="6547" spans="1:6" ht="15" x14ac:dyDescent="0.2">
      <c r="A6547" s="173"/>
      <c r="B6547" s="114"/>
      <c r="C6547" s="114"/>
      <c r="D6547" s="114"/>
      <c r="E6547" s="114"/>
      <c r="F6547" s="114"/>
    </row>
    <row r="6548" spans="1:6" ht="15" x14ac:dyDescent="0.2">
      <c r="A6548" s="173"/>
      <c r="B6548" s="114"/>
      <c r="C6548" s="114"/>
      <c r="D6548" s="114"/>
      <c r="E6548" s="114"/>
      <c r="F6548" s="114"/>
    </row>
    <row r="6549" spans="1:6" ht="15" x14ac:dyDescent="0.2">
      <c r="A6549" s="173"/>
      <c r="B6549" s="114"/>
      <c r="C6549" s="114"/>
      <c r="D6549" s="114"/>
      <c r="E6549" s="114"/>
      <c r="F6549" s="114"/>
    </row>
    <row r="6550" spans="1:6" ht="15" x14ac:dyDescent="0.2">
      <c r="A6550" s="173"/>
      <c r="B6550" s="114"/>
      <c r="C6550" s="114"/>
      <c r="D6550" s="114"/>
      <c r="E6550" s="114"/>
      <c r="F6550" s="114"/>
    </row>
    <row r="6551" spans="1:6" ht="15" x14ac:dyDescent="0.2">
      <c r="A6551" s="173"/>
      <c r="B6551" s="114"/>
      <c r="C6551" s="114"/>
      <c r="D6551" s="114"/>
      <c r="E6551" s="114"/>
      <c r="F6551" s="114"/>
    </row>
    <row r="6552" spans="1:6" ht="15" x14ac:dyDescent="0.2">
      <c r="A6552" s="173"/>
      <c r="B6552" s="114"/>
      <c r="C6552" s="114"/>
      <c r="D6552" s="114"/>
      <c r="E6552" s="114"/>
      <c r="F6552" s="114"/>
    </row>
    <row r="6553" spans="1:6" ht="15" x14ac:dyDescent="0.2">
      <c r="A6553" s="173"/>
      <c r="B6553" s="114"/>
      <c r="C6553" s="114"/>
      <c r="D6553" s="114"/>
      <c r="E6553" s="114"/>
      <c r="F6553" s="114"/>
    </row>
    <row r="6554" spans="1:6" ht="15" x14ac:dyDescent="0.2">
      <c r="A6554" s="173"/>
      <c r="B6554" s="114"/>
      <c r="C6554" s="114"/>
      <c r="D6554" s="114"/>
      <c r="E6554" s="114"/>
      <c r="F6554" s="114"/>
    </row>
    <row r="6555" spans="1:6" ht="15" x14ac:dyDescent="0.2">
      <c r="A6555" s="173"/>
      <c r="B6555" s="114"/>
      <c r="C6555" s="114"/>
      <c r="D6555" s="114"/>
      <c r="E6555" s="114"/>
      <c r="F6555" s="114"/>
    </row>
    <row r="6556" spans="1:6" ht="15" x14ac:dyDescent="0.2">
      <c r="A6556" s="173"/>
      <c r="B6556" s="114"/>
      <c r="C6556" s="114"/>
      <c r="D6556" s="114"/>
      <c r="E6556" s="114"/>
      <c r="F6556" s="114"/>
    </row>
    <row r="6557" spans="1:6" ht="15" x14ac:dyDescent="0.2">
      <c r="A6557" s="173"/>
      <c r="B6557" s="114"/>
      <c r="C6557" s="114"/>
      <c r="D6557" s="114"/>
      <c r="E6557" s="114"/>
      <c r="F6557" s="114"/>
    </row>
    <row r="6558" spans="1:6" ht="15" x14ac:dyDescent="0.2">
      <c r="A6558" s="173"/>
      <c r="B6558" s="114"/>
      <c r="C6558" s="114"/>
      <c r="D6558" s="114"/>
      <c r="E6558" s="114"/>
      <c r="F6558" s="114"/>
    </row>
    <row r="6559" spans="1:6" ht="15" x14ac:dyDescent="0.2">
      <c r="A6559" s="173"/>
      <c r="B6559" s="114"/>
      <c r="C6559" s="114"/>
      <c r="D6559" s="114"/>
      <c r="E6559" s="114"/>
      <c r="F6559" s="114"/>
    </row>
    <row r="6560" spans="1:6" ht="15" x14ac:dyDescent="0.2">
      <c r="A6560" s="173"/>
      <c r="B6560" s="114"/>
      <c r="C6560" s="114"/>
      <c r="D6560" s="114"/>
      <c r="E6560" s="114"/>
      <c r="F6560" s="114"/>
    </row>
    <row r="6561" spans="1:6" ht="15" x14ac:dyDescent="0.2">
      <c r="A6561" s="173"/>
      <c r="B6561" s="114"/>
      <c r="C6561" s="114"/>
      <c r="D6561" s="114"/>
      <c r="E6561" s="114"/>
      <c r="F6561" s="114"/>
    </row>
    <row r="6562" spans="1:6" ht="15" x14ac:dyDescent="0.2">
      <c r="A6562" s="173"/>
      <c r="B6562" s="114"/>
      <c r="C6562" s="114"/>
      <c r="D6562" s="114"/>
      <c r="E6562" s="114"/>
      <c r="F6562" s="114"/>
    </row>
    <row r="6563" spans="1:6" ht="15" x14ac:dyDescent="0.2">
      <c r="A6563" s="173"/>
      <c r="B6563" s="114"/>
      <c r="C6563" s="114"/>
      <c r="D6563" s="114"/>
      <c r="E6563" s="114"/>
      <c r="F6563" s="114"/>
    </row>
    <row r="6564" spans="1:6" ht="15" x14ac:dyDescent="0.2">
      <c r="A6564" s="173"/>
      <c r="B6564" s="114"/>
      <c r="C6564" s="114"/>
      <c r="D6564" s="114"/>
      <c r="E6564" s="114"/>
      <c r="F6564" s="114"/>
    </row>
    <row r="6565" spans="1:6" ht="15" x14ac:dyDescent="0.2">
      <c r="A6565" s="173"/>
      <c r="B6565" s="114"/>
      <c r="C6565" s="114"/>
      <c r="D6565" s="114"/>
      <c r="E6565" s="114"/>
      <c r="F6565" s="114"/>
    </row>
    <row r="6566" spans="1:6" ht="15" x14ac:dyDescent="0.2">
      <c r="A6566" s="173"/>
      <c r="B6566" s="114"/>
      <c r="C6566" s="114"/>
      <c r="D6566" s="114"/>
      <c r="E6566" s="114"/>
      <c r="F6566" s="114"/>
    </row>
    <row r="6567" spans="1:6" ht="15" x14ac:dyDescent="0.2">
      <c r="A6567" s="173"/>
      <c r="B6567" s="114"/>
      <c r="C6567" s="114"/>
      <c r="D6567" s="114"/>
      <c r="E6567" s="114"/>
      <c r="F6567" s="114"/>
    </row>
    <row r="6568" spans="1:6" ht="15" x14ac:dyDescent="0.2">
      <c r="A6568" s="173"/>
      <c r="B6568" s="114"/>
      <c r="C6568" s="114"/>
      <c r="D6568" s="114"/>
      <c r="E6568" s="114"/>
      <c r="F6568" s="114"/>
    </row>
    <row r="6569" spans="1:6" ht="15" x14ac:dyDescent="0.2">
      <c r="A6569" s="173"/>
      <c r="B6569" s="114"/>
      <c r="C6569" s="114"/>
      <c r="D6569" s="114"/>
      <c r="E6569" s="114"/>
      <c r="F6569" s="114"/>
    </row>
    <row r="6570" spans="1:6" ht="15" x14ac:dyDescent="0.2">
      <c r="A6570" s="173"/>
      <c r="B6570" s="114"/>
      <c r="C6570" s="114"/>
      <c r="D6570" s="114"/>
      <c r="E6570" s="114"/>
      <c r="F6570" s="114"/>
    </row>
    <row r="6571" spans="1:6" ht="15" x14ac:dyDescent="0.2">
      <c r="A6571" s="173"/>
      <c r="B6571" s="114"/>
      <c r="C6571" s="114"/>
      <c r="D6571" s="114"/>
      <c r="E6571" s="114"/>
      <c r="F6571" s="114"/>
    </row>
    <row r="6572" spans="1:6" ht="15" x14ac:dyDescent="0.2">
      <c r="A6572" s="173"/>
      <c r="B6572" s="114"/>
      <c r="C6572" s="114"/>
      <c r="D6572" s="114"/>
      <c r="E6572" s="114"/>
      <c r="F6572" s="114"/>
    </row>
    <row r="6573" spans="1:6" ht="15" x14ac:dyDescent="0.2">
      <c r="A6573" s="173"/>
      <c r="B6573" s="114"/>
      <c r="C6573" s="114"/>
      <c r="D6573" s="114"/>
      <c r="E6573" s="114"/>
      <c r="F6573" s="114"/>
    </row>
    <row r="6574" spans="1:6" ht="15" x14ac:dyDescent="0.2">
      <c r="A6574" s="173"/>
      <c r="B6574" s="114"/>
      <c r="C6574" s="114"/>
      <c r="D6574" s="114"/>
      <c r="E6574" s="114"/>
      <c r="F6574" s="114"/>
    </row>
    <row r="6575" spans="1:6" ht="15" x14ac:dyDescent="0.2">
      <c r="A6575" s="173"/>
      <c r="B6575" s="114"/>
      <c r="C6575" s="114"/>
      <c r="D6575" s="114"/>
      <c r="E6575" s="114"/>
      <c r="F6575" s="114"/>
    </row>
    <row r="6576" spans="1:6" ht="15" x14ac:dyDescent="0.2">
      <c r="A6576" s="173"/>
      <c r="B6576" s="114"/>
      <c r="C6576" s="114"/>
      <c r="D6576" s="114"/>
      <c r="E6576" s="114"/>
      <c r="F6576" s="114"/>
    </row>
    <row r="6577" spans="1:6" ht="15" x14ac:dyDescent="0.2">
      <c r="A6577" s="173"/>
      <c r="B6577" s="114"/>
      <c r="C6577" s="114"/>
      <c r="D6577" s="114"/>
      <c r="E6577" s="114"/>
      <c r="F6577" s="114"/>
    </row>
    <row r="6578" spans="1:6" ht="15" x14ac:dyDescent="0.2">
      <c r="A6578" s="173"/>
      <c r="B6578" s="114"/>
      <c r="C6578" s="114"/>
      <c r="D6578" s="114"/>
      <c r="E6578" s="114"/>
      <c r="F6578" s="114"/>
    </row>
    <row r="6579" spans="1:6" ht="15" x14ac:dyDescent="0.2">
      <c r="A6579" s="173"/>
      <c r="B6579" s="114"/>
      <c r="C6579" s="114"/>
      <c r="D6579" s="114"/>
      <c r="E6579" s="114"/>
      <c r="F6579" s="114"/>
    </row>
    <row r="6580" spans="1:6" ht="15" x14ac:dyDescent="0.2">
      <c r="A6580" s="173"/>
      <c r="B6580" s="114"/>
      <c r="C6580" s="114"/>
      <c r="D6580" s="114"/>
      <c r="E6580" s="114"/>
      <c r="F6580" s="114"/>
    </row>
    <row r="6581" spans="1:6" ht="15" x14ac:dyDescent="0.2">
      <c r="A6581" s="173"/>
      <c r="B6581" s="114"/>
      <c r="C6581" s="114"/>
      <c r="D6581" s="114"/>
      <c r="E6581" s="114"/>
      <c r="F6581" s="114"/>
    </row>
    <row r="6582" spans="1:6" ht="15" x14ac:dyDescent="0.2">
      <c r="A6582" s="173"/>
      <c r="B6582" s="114"/>
      <c r="C6582" s="114"/>
      <c r="D6582" s="114"/>
      <c r="E6582" s="114"/>
      <c r="F6582" s="114"/>
    </row>
    <row r="6583" spans="1:6" ht="15" x14ac:dyDescent="0.2">
      <c r="A6583" s="173"/>
      <c r="B6583" s="114"/>
      <c r="C6583" s="114"/>
      <c r="D6583" s="114"/>
      <c r="E6583" s="114"/>
      <c r="F6583" s="114"/>
    </row>
    <row r="6584" spans="1:6" ht="15" x14ac:dyDescent="0.2">
      <c r="A6584" s="173"/>
      <c r="B6584" s="114"/>
      <c r="C6584" s="114"/>
      <c r="D6584" s="114"/>
      <c r="E6584" s="114"/>
      <c r="F6584" s="114"/>
    </row>
    <row r="6585" spans="1:6" ht="15" x14ac:dyDescent="0.2">
      <c r="A6585" s="173"/>
      <c r="B6585" s="114"/>
      <c r="C6585" s="114"/>
      <c r="D6585" s="114"/>
      <c r="E6585" s="114"/>
      <c r="F6585" s="114"/>
    </row>
    <row r="6586" spans="1:6" ht="15" x14ac:dyDescent="0.2">
      <c r="A6586" s="173"/>
      <c r="B6586" s="114"/>
      <c r="C6586" s="114"/>
      <c r="D6586" s="114"/>
      <c r="E6586" s="114"/>
      <c r="F6586" s="114"/>
    </row>
    <row r="6587" spans="1:6" ht="15" x14ac:dyDescent="0.2">
      <c r="A6587" s="173"/>
      <c r="B6587" s="114"/>
      <c r="C6587" s="114"/>
      <c r="D6587" s="114"/>
      <c r="E6587" s="114"/>
      <c r="F6587" s="114"/>
    </row>
    <row r="6588" spans="1:6" ht="15" x14ac:dyDescent="0.2">
      <c r="A6588" s="173"/>
      <c r="B6588" s="114"/>
      <c r="C6588" s="114"/>
      <c r="D6588" s="114"/>
      <c r="E6588" s="114"/>
      <c r="F6588" s="114"/>
    </row>
    <row r="6589" spans="1:6" ht="15" x14ac:dyDescent="0.2">
      <c r="A6589" s="173"/>
      <c r="B6589" s="114"/>
      <c r="C6589" s="114"/>
      <c r="D6589" s="114"/>
      <c r="E6589" s="114"/>
      <c r="F6589" s="114"/>
    </row>
    <row r="6590" spans="1:6" ht="15" x14ac:dyDescent="0.2">
      <c r="A6590" s="173"/>
      <c r="B6590" s="114"/>
      <c r="C6590" s="114"/>
      <c r="D6590" s="114"/>
      <c r="E6590" s="114"/>
      <c r="F6590" s="114"/>
    </row>
    <row r="6591" spans="1:6" ht="15" x14ac:dyDescent="0.2">
      <c r="A6591" s="173"/>
      <c r="B6591" s="114"/>
      <c r="C6591" s="114"/>
      <c r="D6591" s="114"/>
      <c r="E6591" s="114"/>
      <c r="F6591" s="114"/>
    </row>
    <row r="6592" spans="1:6" ht="15" x14ac:dyDescent="0.2">
      <c r="A6592" s="173"/>
      <c r="B6592" s="114"/>
      <c r="C6592" s="114"/>
      <c r="D6592" s="114"/>
      <c r="E6592" s="114"/>
      <c r="F6592" s="114"/>
    </row>
    <row r="6593" spans="1:6" ht="15" x14ac:dyDescent="0.2">
      <c r="A6593" s="173"/>
      <c r="B6593" s="114"/>
      <c r="C6593" s="114"/>
      <c r="D6593" s="114"/>
      <c r="E6593" s="114"/>
      <c r="F6593" s="114"/>
    </row>
    <row r="6594" spans="1:6" ht="15" x14ac:dyDescent="0.2">
      <c r="A6594" s="173"/>
      <c r="B6594" s="114"/>
      <c r="C6594" s="114"/>
      <c r="D6594" s="114"/>
      <c r="E6594" s="114"/>
      <c r="F6594" s="114"/>
    </row>
    <row r="6595" spans="1:6" ht="15" x14ac:dyDescent="0.2">
      <c r="A6595" s="173"/>
      <c r="B6595" s="114"/>
      <c r="C6595" s="114"/>
      <c r="D6595" s="114"/>
      <c r="E6595" s="114"/>
      <c r="F6595" s="114"/>
    </row>
    <row r="6596" spans="1:6" ht="15" x14ac:dyDescent="0.2">
      <c r="A6596" s="173"/>
      <c r="B6596" s="114"/>
      <c r="C6596" s="114"/>
      <c r="D6596" s="114"/>
      <c r="E6596" s="114"/>
      <c r="F6596" s="114"/>
    </row>
    <row r="6597" spans="1:6" ht="15" x14ac:dyDescent="0.2">
      <c r="A6597" s="173"/>
      <c r="B6597" s="114"/>
      <c r="C6597" s="114"/>
      <c r="D6597" s="114"/>
      <c r="E6597" s="114"/>
      <c r="F6597" s="114"/>
    </row>
    <row r="6598" spans="1:6" ht="15" x14ac:dyDescent="0.2">
      <c r="A6598" s="173"/>
      <c r="B6598" s="114"/>
      <c r="C6598" s="114"/>
      <c r="D6598" s="114"/>
      <c r="E6598" s="114"/>
      <c r="F6598" s="114"/>
    </row>
    <row r="6599" spans="1:6" ht="15" x14ac:dyDescent="0.2">
      <c r="A6599" s="173"/>
      <c r="B6599" s="114"/>
      <c r="C6599" s="114"/>
      <c r="D6599" s="114"/>
      <c r="E6599" s="114"/>
      <c r="F6599" s="114"/>
    </row>
    <row r="6600" spans="1:6" ht="15" x14ac:dyDescent="0.2">
      <c r="A6600" s="173"/>
      <c r="B6600" s="114"/>
      <c r="C6600" s="114"/>
      <c r="D6600" s="114"/>
      <c r="E6600" s="114"/>
      <c r="F6600" s="114"/>
    </row>
    <row r="6601" spans="1:6" ht="15" x14ac:dyDescent="0.2">
      <c r="A6601" s="173"/>
      <c r="B6601" s="114"/>
      <c r="C6601" s="114"/>
      <c r="D6601" s="114"/>
      <c r="E6601" s="114"/>
      <c r="F6601" s="114"/>
    </row>
    <row r="6602" spans="1:6" ht="15" x14ac:dyDescent="0.2">
      <c r="A6602" s="173"/>
      <c r="B6602" s="114"/>
      <c r="C6602" s="114"/>
      <c r="D6602" s="114"/>
      <c r="E6602" s="114"/>
      <c r="F6602" s="114"/>
    </row>
    <row r="6603" spans="1:6" ht="15" x14ac:dyDescent="0.2">
      <c r="A6603" s="173"/>
      <c r="B6603" s="114"/>
      <c r="C6603" s="114"/>
      <c r="D6603" s="114"/>
      <c r="E6603" s="114"/>
      <c r="F6603" s="114"/>
    </row>
    <row r="6604" spans="1:6" ht="15" x14ac:dyDescent="0.2">
      <c r="A6604" s="173"/>
      <c r="B6604" s="114"/>
      <c r="C6604" s="114"/>
      <c r="D6604" s="114"/>
      <c r="E6604" s="114"/>
      <c r="F6604" s="114"/>
    </row>
    <row r="6605" spans="1:6" ht="15" x14ac:dyDescent="0.2">
      <c r="A6605" s="173"/>
      <c r="B6605" s="114"/>
      <c r="C6605" s="114"/>
      <c r="D6605" s="114"/>
      <c r="E6605" s="114"/>
      <c r="F6605" s="114"/>
    </row>
    <row r="6606" spans="1:6" ht="15" x14ac:dyDescent="0.2">
      <c r="A6606" s="173"/>
      <c r="B6606" s="114"/>
      <c r="C6606" s="114"/>
      <c r="D6606" s="114"/>
      <c r="E6606" s="114"/>
      <c r="F6606" s="114"/>
    </row>
    <row r="6607" spans="1:6" ht="15" x14ac:dyDescent="0.2">
      <c r="A6607" s="173"/>
      <c r="B6607" s="114"/>
      <c r="C6607" s="114"/>
      <c r="D6607" s="114"/>
      <c r="E6607" s="114"/>
      <c r="F6607" s="114"/>
    </row>
    <row r="6608" spans="1:6" ht="15" x14ac:dyDescent="0.2">
      <c r="A6608" s="173"/>
      <c r="B6608" s="114"/>
      <c r="C6608" s="114"/>
      <c r="D6608" s="114"/>
      <c r="E6608" s="114"/>
      <c r="F6608" s="114"/>
    </row>
    <row r="6609" spans="1:6" ht="15" x14ac:dyDescent="0.2">
      <c r="A6609" s="173"/>
      <c r="B6609" s="114"/>
      <c r="C6609" s="114"/>
      <c r="D6609" s="114"/>
      <c r="E6609" s="114"/>
      <c r="F6609" s="114"/>
    </row>
    <row r="6610" spans="1:6" ht="15" x14ac:dyDescent="0.2">
      <c r="A6610" s="173"/>
      <c r="B6610" s="114"/>
      <c r="C6610" s="114"/>
      <c r="D6610" s="114"/>
      <c r="E6610" s="114"/>
      <c r="F6610" s="114"/>
    </row>
    <row r="6611" spans="1:6" ht="15" x14ac:dyDescent="0.2">
      <c r="A6611" s="173"/>
      <c r="B6611" s="114"/>
      <c r="C6611" s="114"/>
      <c r="D6611" s="114"/>
      <c r="E6611" s="114"/>
      <c r="F6611" s="114"/>
    </row>
    <row r="6612" spans="1:6" ht="15" x14ac:dyDescent="0.2">
      <c r="A6612" s="173"/>
      <c r="B6612" s="114"/>
      <c r="C6612" s="114"/>
      <c r="D6612" s="114"/>
      <c r="E6612" s="114"/>
      <c r="F6612" s="114"/>
    </row>
    <row r="6613" spans="1:6" ht="15" x14ac:dyDescent="0.2">
      <c r="A6613" s="173"/>
      <c r="B6613" s="114"/>
      <c r="C6613" s="114"/>
      <c r="D6613" s="114"/>
      <c r="E6613" s="114"/>
      <c r="F6613" s="114"/>
    </row>
    <row r="6614" spans="1:6" ht="15" x14ac:dyDescent="0.2">
      <c r="A6614" s="173"/>
      <c r="B6614" s="114"/>
      <c r="C6614" s="114"/>
      <c r="D6614" s="114"/>
      <c r="E6614" s="114"/>
      <c r="F6614" s="114"/>
    </row>
    <row r="6615" spans="1:6" ht="15" x14ac:dyDescent="0.2">
      <c r="A6615" s="173"/>
      <c r="B6615" s="114"/>
      <c r="C6615" s="114"/>
      <c r="D6615" s="114"/>
      <c r="E6615" s="114"/>
      <c r="F6615" s="114"/>
    </row>
    <row r="6616" spans="1:6" ht="15" x14ac:dyDescent="0.2">
      <c r="A6616" s="173"/>
      <c r="B6616" s="114"/>
      <c r="C6616" s="114"/>
      <c r="D6616" s="114"/>
      <c r="E6616" s="114"/>
      <c r="F6616" s="114"/>
    </row>
    <row r="6617" spans="1:6" ht="15" x14ac:dyDescent="0.2">
      <c r="A6617" s="173"/>
      <c r="B6617" s="114"/>
      <c r="C6617" s="114"/>
      <c r="D6617" s="114"/>
      <c r="E6617" s="114"/>
      <c r="F6617" s="114"/>
    </row>
    <row r="6618" spans="1:6" ht="15" x14ac:dyDescent="0.2">
      <c r="A6618" s="173"/>
      <c r="B6618" s="114"/>
      <c r="C6618" s="114"/>
      <c r="D6618" s="114"/>
      <c r="E6618" s="114"/>
      <c r="F6618" s="114"/>
    </row>
    <row r="6619" spans="1:6" ht="15" x14ac:dyDescent="0.2">
      <c r="A6619" s="173"/>
      <c r="B6619" s="114"/>
      <c r="C6619" s="114"/>
      <c r="D6619" s="114"/>
      <c r="E6619" s="114"/>
      <c r="F6619" s="114"/>
    </row>
    <row r="6620" spans="1:6" ht="15" x14ac:dyDescent="0.2">
      <c r="A6620" s="173"/>
      <c r="B6620" s="114"/>
      <c r="C6620" s="114"/>
      <c r="D6620" s="114"/>
      <c r="E6620" s="114"/>
      <c r="F6620" s="114"/>
    </row>
    <row r="6621" spans="1:6" ht="15" x14ac:dyDescent="0.2">
      <c r="A6621" s="173"/>
      <c r="B6621" s="114"/>
      <c r="C6621" s="114"/>
      <c r="D6621" s="114"/>
      <c r="E6621" s="114"/>
      <c r="F6621" s="114"/>
    </row>
    <row r="6622" spans="1:6" ht="15" x14ac:dyDescent="0.2">
      <c r="A6622" s="173"/>
      <c r="B6622" s="114"/>
      <c r="C6622" s="114"/>
      <c r="D6622" s="114"/>
      <c r="E6622" s="114"/>
      <c r="F6622" s="114"/>
    </row>
    <row r="6623" spans="1:6" ht="15" x14ac:dyDescent="0.2">
      <c r="A6623" s="173"/>
      <c r="B6623" s="114"/>
      <c r="C6623" s="114"/>
      <c r="D6623" s="114"/>
      <c r="E6623" s="114"/>
      <c r="F6623" s="114"/>
    </row>
    <row r="6624" spans="1:6" ht="15" x14ac:dyDescent="0.2">
      <c r="A6624" s="173"/>
      <c r="B6624" s="114"/>
      <c r="C6624" s="114"/>
      <c r="D6624" s="114"/>
      <c r="E6624" s="114"/>
      <c r="F6624" s="114"/>
    </row>
    <row r="6625" spans="1:6" ht="15" x14ac:dyDescent="0.2">
      <c r="A6625" s="173"/>
      <c r="B6625" s="114"/>
      <c r="C6625" s="114"/>
      <c r="D6625" s="114"/>
      <c r="E6625" s="114"/>
      <c r="F6625" s="114"/>
    </row>
    <row r="6626" spans="1:6" ht="15" x14ac:dyDescent="0.2">
      <c r="A6626" s="173"/>
      <c r="B6626" s="114"/>
      <c r="C6626" s="114"/>
      <c r="D6626" s="114"/>
      <c r="E6626" s="114"/>
      <c r="F6626" s="114"/>
    </row>
    <row r="6627" spans="1:6" ht="15" x14ac:dyDescent="0.2">
      <c r="A6627" s="173"/>
      <c r="B6627" s="114"/>
      <c r="C6627" s="114"/>
      <c r="D6627" s="114"/>
      <c r="E6627" s="114"/>
      <c r="F6627" s="114"/>
    </row>
    <row r="6628" spans="1:6" ht="15" x14ac:dyDescent="0.2">
      <c r="A6628" s="173"/>
      <c r="B6628" s="114"/>
      <c r="C6628" s="114"/>
      <c r="D6628" s="114"/>
      <c r="E6628" s="114"/>
      <c r="F6628" s="114"/>
    </row>
    <row r="6629" spans="1:6" ht="15" x14ac:dyDescent="0.2">
      <c r="A6629" s="173"/>
      <c r="B6629" s="114"/>
      <c r="C6629" s="114"/>
      <c r="D6629" s="114"/>
      <c r="E6629" s="114"/>
      <c r="F6629" s="114"/>
    </row>
    <row r="6630" spans="1:6" ht="15" x14ac:dyDescent="0.2">
      <c r="A6630" s="173"/>
      <c r="B6630" s="114"/>
      <c r="C6630" s="114"/>
      <c r="D6630" s="114"/>
      <c r="E6630" s="114"/>
      <c r="F6630" s="114"/>
    </row>
    <row r="6631" spans="1:6" ht="15" x14ac:dyDescent="0.2">
      <c r="A6631" s="173"/>
      <c r="B6631" s="114"/>
      <c r="C6631" s="114"/>
      <c r="D6631" s="114"/>
      <c r="E6631" s="114"/>
      <c r="F6631" s="114"/>
    </row>
    <row r="6632" spans="1:6" ht="15" x14ac:dyDescent="0.2">
      <c r="A6632" s="173"/>
      <c r="B6632" s="114"/>
      <c r="C6632" s="114"/>
      <c r="D6632" s="114"/>
      <c r="E6632" s="114"/>
      <c r="F6632" s="114"/>
    </row>
    <row r="6633" spans="1:6" ht="15" x14ac:dyDescent="0.2">
      <c r="A6633" s="173"/>
      <c r="B6633" s="114"/>
      <c r="C6633" s="114"/>
      <c r="D6633" s="114"/>
      <c r="E6633" s="114"/>
      <c r="F6633" s="114"/>
    </row>
    <row r="6634" spans="1:6" ht="15" x14ac:dyDescent="0.2">
      <c r="A6634" s="173"/>
      <c r="B6634" s="114"/>
      <c r="C6634" s="114"/>
      <c r="D6634" s="114"/>
      <c r="E6634" s="114"/>
      <c r="F6634" s="114"/>
    </row>
    <row r="6635" spans="1:6" ht="15" x14ac:dyDescent="0.2">
      <c r="A6635" s="173"/>
      <c r="B6635" s="114"/>
      <c r="C6635" s="114"/>
      <c r="D6635" s="114"/>
      <c r="E6635" s="114"/>
      <c r="F6635" s="114"/>
    </row>
    <row r="6636" spans="1:6" ht="15" x14ac:dyDescent="0.2">
      <c r="A6636" s="173"/>
      <c r="B6636" s="114"/>
      <c r="C6636" s="114"/>
      <c r="D6636" s="114"/>
      <c r="E6636" s="114"/>
      <c r="F6636" s="114"/>
    </row>
    <row r="6637" spans="1:6" ht="15" x14ac:dyDescent="0.2">
      <c r="A6637" s="173"/>
      <c r="B6637" s="114"/>
      <c r="C6637" s="114"/>
      <c r="D6637" s="114"/>
      <c r="E6637" s="114"/>
      <c r="F6637" s="114"/>
    </row>
    <row r="6638" spans="1:6" ht="15" x14ac:dyDescent="0.2">
      <c r="A6638" s="173"/>
      <c r="B6638" s="114"/>
      <c r="C6638" s="114"/>
      <c r="D6638" s="114"/>
      <c r="E6638" s="114"/>
      <c r="F6638" s="114"/>
    </row>
    <row r="6639" spans="1:6" ht="15" x14ac:dyDescent="0.2">
      <c r="A6639" s="173"/>
      <c r="B6639" s="114"/>
      <c r="C6639" s="114"/>
      <c r="D6639" s="114"/>
      <c r="E6639" s="114"/>
      <c r="F6639" s="114"/>
    </row>
    <row r="6640" spans="1:6" ht="15" x14ac:dyDescent="0.2">
      <c r="A6640" s="173"/>
      <c r="B6640" s="114"/>
      <c r="C6640" s="114"/>
      <c r="D6640" s="114"/>
      <c r="E6640" s="114"/>
      <c r="F6640" s="114"/>
    </row>
    <row r="6641" spans="1:6" ht="15" x14ac:dyDescent="0.2">
      <c r="A6641" s="173"/>
      <c r="B6641" s="114"/>
      <c r="C6641" s="114"/>
      <c r="D6641" s="114"/>
      <c r="E6641" s="114"/>
      <c r="F6641" s="114"/>
    </row>
    <row r="6642" spans="1:6" ht="15" x14ac:dyDescent="0.2">
      <c r="A6642" s="173"/>
      <c r="B6642" s="114"/>
      <c r="C6642" s="114"/>
      <c r="D6642" s="114"/>
      <c r="E6642" s="114"/>
      <c r="F6642" s="114"/>
    </row>
    <row r="6643" spans="1:6" ht="15" x14ac:dyDescent="0.2">
      <c r="A6643" s="173"/>
      <c r="B6643" s="114"/>
      <c r="C6643" s="114"/>
      <c r="D6643" s="114"/>
      <c r="E6643" s="114"/>
      <c r="F6643" s="114"/>
    </row>
    <row r="6644" spans="1:6" ht="15" x14ac:dyDescent="0.2">
      <c r="A6644" s="173"/>
      <c r="B6644" s="114"/>
      <c r="C6644" s="114"/>
      <c r="D6644" s="114"/>
      <c r="E6644" s="114"/>
      <c r="F6644" s="114"/>
    </row>
    <row r="6645" spans="1:6" ht="15" x14ac:dyDescent="0.2">
      <c r="A6645" s="173"/>
      <c r="B6645" s="114"/>
      <c r="C6645" s="114"/>
      <c r="D6645" s="114"/>
      <c r="E6645" s="114"/>
      <c r="F6645" s="114"/>
    </row>
    <row r="6646" spans="1:6" ht="15" x14ac:dyDescent="0.2">
      <c r="A6646" s="173"/>
      <c r="B6646" s="114"/>
      <c r="C6646" s="114"/>
      <c r="D6646" s="114"/>
      <c r="E6646" s="114"/>
      <c r="F6646" s="114"/>
    </row>
    <row r="6647" spans="1:6" ht="15" x14ac:dyDescent="0.2">
      <c r="A6647" s="173"/>
      <c r="B6647" s="114"/>
      <c r="C6647" s="114"/>
      <c r="D6647" s="114"/>
      <c r="E6647" s="114"/>
      <c r="F6647" s="114"/>
    </row>
    <row r="6648" spans="1:6" ht="15" x14ac:dyDescent="0.2">
      <c r="A6648" s="173"/>
      <c r="B6648" s="114"/>
      <c r="C6648" s="114"/>
      <c r="D6648" s="114"/>
      <c r="E6648" s="114"/>
      <c r="F6648" s="114"/>
    </row>
    <row r="6649" spans="1:6" ht="15" x14ac:dyDescent="0.2">
      <c r="A6649" s="173"/>
      <c r="B6649" s="114"/>
      <c r="C6649" s="114"/>
      <c r="D6649" s="114"/>
      <c r="E6649" s="114"/>
      <c r="F6649" s="114"/>
    </row>
    <row r="6650" spans="1:6" ht="15" x14ac:dyDescent="0.2">
      <c r="A6650" s="173"/>
      <c r="B6650" s="114"/>
      <c r="C6650" s="114"/>
      <c r="D6650" s="114"/>
      <c r="E6650" s="114"/>
      <c r="F6650" s="114"/>
    </row>
    <row r="6651" spans="1:6" ht="15" x14ac:dyDescent="0.2">
      <c r="A6651" s="173"/>
      <c r="B6651" s="114"/>
      <c r="C6651" s="114"/>
      <c r="D6651" s="114"/>
      <c r="E6651" s="114"/>
      <c r="F6651" s="114"/>
    </row>
    <row r="6652" spans="1:6" ht="15" x14ac:dyDescent="0.2">
      <c r="A6652" s="173"/>
      <c r="B6652" s="114"/>
      <c r="C6652" s="114"/>
      <c r="D6652" s="114"/>
      <c r="E6652" s="114"/>
      <c r="F6652" s="114"/>
    </row>
    <row r="6653" spans="1:6" ht="15" x14ac:dyDescent="0.2">
      <c r="A6653" s="173"/>
      <c r="B6653" s="114"/>
      <c r="C6653" s="114"/>
      <c r="D6653" s="114"/>
      <c r="E6653" s="114"/>
      <c r="F6653" s="114"/>
    </row>
    <row r="6654" spans="1:6" ht="15" x14ac:dyDescent="0.2">
      <c r="A6654" s="173"/>
      <c r="B6654" s="114"/>
      <c r="C6654" s="114"/>
      <c r="D6654" s="114"/>
      <c r="E6654" s="114"/>
      <c r="F6654" s="114"/>
    </row>
    <row r="6655" spans="1:6" ht="15" x14ac:dyDescent="0.2">
      <c r="A6655" s="173"/>
      <c r="B6655" s="114"/>
      <c r="C6655" s="114"/>
      <c r="D6655" s="114"/>
      <c r="E6655" s="114"/>
      <c r="F6655" s="114"/>
    </row>
    <row r="6656" spans="1:6" ht="15" x14ac:dyDescent="0.2">
      <c r="A6656" s="173"/>
      <c r="B6656" s="114"/>
      <c r="C6656" s="114"/>
      <c r="D6656" s="114"/>
      <c r="E6656" s="114"/>
      <c r="F6656" s="114"/>
    </row>
    <row r="6657" spans="1:6" ht="15" x14ac:dyDescent="0.2">
      <c r="A6657" s="173"/>
      <c r="B6657" s="114"/>
      <c r="C6657" s="114"/>
      <c r="D6657" s="114"/>
      <c r="E6657" s="114"/>
      <c r="F6657" s="114"/>
    </row>
    <row r="6658" spans="1:6" ht="15" x14ac:dyDescent="0.2">
      <c r="A6658" s="173"/>
      <c r="B6658" s="114"/>
      <c r="C6658" s="114"/>
      <c r="D6658" s="114"/>
      <c r="E6658" s="114"/>
      <c r="F6658" s="114"/>
    </row>
    <row r="6659" spans="1:6" ht="15" x14ac:dyDescent="0.2">
      <c r="A6659" s="173"/>
      <c r="B6659" s="114"/>
      <c r="C6659" s="114"/>
      <c r="D6659" s="114"/>
      <c r="E6659" s="114"/>
      <c r="F6659" s="114"/>
    </row>
    <row r="6660" spans="1:6" ht="15" x14ac:dyDescent="0.2">
      <c r="A6660" s="173"/>
      <c r="B6660" s="114"/>
      <c r="C6660" s="114"/>
      <c r="D6660" s="114"/>
      <c r="E6660" s="114"/>
      <c r="F6660" s="114"/>
    </row>
    <row r="6661" spans="1:6" ht="15" x14ac:dyDescent="0.2">
      <c r="A6661" s="173"/>
      <c r="B6661" s="114"/>
      <c r="C6661" s="114"/>
      <c r="D6661" s="114"/>
      <c r="E6661" s="114"/>
      <c r="F6661" s="114"/>
    </row>
    <row r="6662" spans="1:6" ht="15" x14ac:dyDescent="0.2">
      <c r="A6662" s="173"/>
      <c r="B6662" s="114"/>
      <c r="C6662" s="114"/>
      <c r="D6662" s="114"/>
      <c r="E6662" s="114"/>
      <c r="F6662" s="114"/>
    </row>
    <row r="6663" spans="1:6" ht="15" x14ac:dyDescent="0.2">
      <c r="A6663" s="173"/>
      <c r="B6663" s="114"/>
      <c r="C6663" s="114"/>
      <c r="D6663" s="114"/>
      <c r="E6663" s="114"/>
      <c r="F6663" s="114"/>
    </row>
    <row r="6664" spans="1:6" ht="15" x14ac:dyDescent="0.2">
      <c r="A6664" s="173"/>
      <c r="B6664" s="114"/>
      <c r="C6664" s="114"/>
      <c r="D6664" s="114"/>
      <c r="E6664" s="114"/>
      <c r="F6664" s="114"/>
    </row>
    <row r="6665" spans="1:6" ht="15" x14ac:dyDescent="0.2">
      <c r="A6665" s="173"/>
      <c r="B6665" s="114"/>
      <c r="C6665" s="114"/>
      <c r="D6665" s="114"/>
      <c r="E6665" s="114"/>
      <c r="F6665" s="114"/>
    </row>
    <row r="6666" spans="1:6" ht="15" x14ac:dyDescent="0.2">
      <c r="A6666" s="173"/>
      <c r="B6666" s="114"/>
      <c r="C6666" s="114"/>
      <c r="D6666" s="114"/>
      <c r="E6666" s="114"/>
      <c r="F6666" s="114"/>
    </row>
    <row r="6667" spans="1:6" ht="15" x14ac:dyDescent="0.2">
      <c r="A6667" s="173"/>
      <c r="B6667" s="114"/>
      <c r="C6667" s="114"/>
      <c r="D6667" s="114"/>
      <c r="E6667" s="114"/>
      <c r="F6667" s="114"/>
    </row>
    <row r="6668" spans="1:6" ht="15" x14ac:dyDescent="0.2">
      <c r="A6668" s="173"/>
      <c r="B6668" s="114"/>
      <c r="C6668" s="114"/>
      <c r="D6668" s="114"/>
      <c r="E6668" s="114"/>
      <c r="F6668" s="114"/>
    </row>
    <row r="6669" spans="1:6" ht="15" x14ac:dyDescent="0.2">
      <c r="A6669" s="173"/>
      <c r="B6669" s="114"/>
      <c r="C6669" s="114"/>
      <c r="D6669" s="114"/>
      <c r="E6669" s="114"/>
      <c r="F6669" s="114"/>
    </row>
    <row r="6670" spans="1:6" ht="15" x14ac:dyDescent="0.2">
      <c r="A6670" s="173"/>
      <c r="B6670" s="114"/>
      <c r="C6670" s="114"/>
      <c r="D6670" s="114"/>
      <c r="E6670" s="114"/>
      <c r="F6670" s="114"/>
    </row>
    <row r="6671" spans="1:6" ht="15" x14ac:dyDescent="0.2">
      <c r="A6671" s="173"/>
      <c r="B6671" s="114"/>
      <c r="C6671" s="114"/>
      <c r="D6671" s="114"/>
      <c r="E6671" s="114"/>
      <c r="F6671" s="114"/>
    </row>
    <row r="6672" spans="1:6" ht="15" x14ac:dyDescent="0.2">
      <c r="A6672" s="173"/>
      <c r="B6672" s="114"/>
      <c r="C6672" s="114"/>
      <c r="D6672" s="114"/>
      <c r="E6672" s="114"/>
      <c r="F6672" s="114"/>
    </row>
    <row r="6673" spans="1:6" ht="15" x14ac:dyDescent="0.2">
      <c r="A6673" s="173"/>
      <c r="B6673" s="114"/>
      <c r="C6673" s="114"/>
      <c r="D6673" s="114"/>
      <c r="E6673" s="114"/>
      <c r="F6673" s="114"/>
    </row>
    <row r="6674" spans="1:6" ht="15" x14ac:dyDescent="0.2">
      <c r="A6674" s="173"/>
      <c r="B6674" s="114"/>
      <c r="C6674" s="114"/>
      <c r="D6674" s="114"/>
      <c r="E6674" s="114"/>
      <c r="F6674" s="114"/>
    </row>
    <row r="6675" spans="1:6" ht="15" x14ac:dyDescent="0.2">
      <c r="A6675" s="173"/>
      <c r="B6675" s="114"/>
      <c r="C6675" s="114"/>
      <c r="D6675" s="114"/>
      <c r="E6675" s="114"/>
      <c r="F6675" s="114"/>
    </row>
    <row r="6676" spans="1:6" ht="15" x14ac:dyDescent="0.2">
      <c r="A6676" s="173"/>
      <c r="B6676" s="114"/>
      <c r="C6676" s="114"/>
      <c r="D6676" s="114"/>
      <c r="E6676" s="114"/>
      <c r="F6676" s="114"/>
    </row>
    <row r="6677" spans="1:6" ht="15" x14ac:dyDescent="0.2">
      <c r="A6677" s="173"/>
      <c r="B6677" s="114"/>
      <c r="C6677" s="114"/>
      <c r="D6677" s="114"/>
      <c r="E6677" s="114"/>
      <c r="F6677" s="114"/>
    </row>
    <row r="6678" spans="1:6" ht="15" x14ac:dyDescent="0.2">
      <c r="A6678" s="173"/>
      <c r="B6678" s="114"/>
      <c r="C6678" s="114"/>
      <c r="D6678" s="114"/>
      <c r="E6678" s="114"/>
      <c r="F6678" s="114"/>
    </row>
    <row r="6679" spans="1:6" ht="15" x14ac:dyDescent="0.2">
      <c r="A6679" s="173"/>
      <c r="B6679" s="114"/>
      <c r="C6679" s="114"/>
      <c r="D6679" s="114"/>
      <c r="E6679" s="114"/>
      <c r="F6679" s="114"/>
    </row>
    <row r="6680" spans="1:6" ht="15" x14ac:dyDescent="0.2">
      <c r="A6680" s="173"/>
      <c r="B6680" s="114"/>
      <c r="C6680" s="114"/>
      <c r="D6680" s="114"/>
      <c r="E6680" s="114"/>
      <c r="F6680" s="114"/>
    </row>
    <row r="6681" spans="1:6" ht="15" x14ac:dyDescent="0.2">
      <c r="A6681" s="173"/>
      <c r="B6681" s="114"/>
      <c r="C6681" s="114"/>
      <c r="D6681" s="114"/>
      <c r="E6681" s="114"/>
      <c r="F6681" s="114"/>
    </row>
    <row r="6682" spans="1:6" ht="15" x14ac:dyDescent="0.2">
      <c r="A6682" s="173"/>
      <c r="B6682" s="114"/>
      <c r="C6682" s="114"/>
      <c r="D6682" s="114"/>
      <c r="E6682" s="114"/>
      <c r="F6682" s="114"/>
    </row>
    <row r="6683" spans="1:6" ht="15" x14ac:dyDescent="0.2">
      <c r="A6683" s="173"/>
      <c r="B6683" s="114"/>
      <c r="C6683" s="114"/>
      <c r="D6683" s="114"/>
      <c r="E6683" s="114"/>
      <c r="F6683" s="114"/>
    </row>
    <row r="6684" spans="1:6" ht="15" x14ac:dyDescent="0.2">
      <c r="A6684" s="173"/>
      <c r="B6684" s="114"/>
      <c r="C6684" s="114"/>
      <c r="D6684" s="114"/>
      <c r="E6684" s="114"/>
      <c r="F6684" s="114"/>
    </row>
    <row r="6685" spans="1:6" ht="15" x14ac:dyDescent="0.2">
      <c r="A6685" s="173"/>
      <c r="B6685" s="114"/>
      <c r="C6685" s="114"/>
      <c r="D6685" s="114"/>
      <c r="E6685" s="114"/>
      <c r="F6685" s="114"/>
    </row>
    <row r="6686" spans="1:6" ht="15" x14ac:dyDescent="0.2">
      <c r="A6686" s="173"/>
      <c r="B6686" s="114"/>
      <c r="C6686" s="114"/>
      <c r="D6686" s="114"/>
      <c r="E6686" s="114"/>
      <c r="F6686" s="114"/>
    </row>
    <row r="6687" spans="1:6" ht="15" x14ac:dyDescent="0.2">
      <c r="A6687" s="173"/>
      <c r="B6687" s="114"/>
      <c r="C6687" s="114"/>
      <c r="D6687" s="114"/>
      <c r="E6687" s="114"/>
      <c r="F6687" s="114"/>
    </row>
    <row r="6688" spans="1:6" ht="15" x14ac:dyDescent="0.2">
      <c r="A6688" s="173"/>
      <c r="B6688" s="114"/>
      <c r="C6688" s="114"/>
      <c r="D6688" s="114"/>
      <c r="E6688" s="114"/>
      <c r="F6688" s="114"/>
    </row>
    <row r="6689" spans="1:6" ht="15" x14ac:dyDescent="0.2">
      <c r="A6689" s="173"/>
      <c r="B6689" s="114"/>
      <c r="C6689" s="114"/>
      <c r="D6689" s="114"/>
      <c r="E6689" s="114"/>
      <c r="F6689" s="114"/>
    </row>
    <row r="6690" spans="1:6" ht="15" x14ac:dyDescent="0.2">
      <c r="A6690" s="173"/>
      <c r="B6690" s="114"/>
      <c r="C6690" s="114"/>
      <c r="D6690" s="114"/>
      <c r="E6690" s="114"/>
      <c r="F6690" s="114"/>
    </row>
    <row r="6691" spans="1:6" ht="15" x14ac:dyDescent="0.2">
      <c r="A6691" s="173"/>
      <c r="B6691" s="114"/>
      <c r="C6691" s="114"/>
      <c r="D6691" s="114"/>
      <c r="E6691" s="114"/>
      <c r="F6691" s="114"/>
    </row>
    <row r="6692" spans="1:6" ht="15" x14ac:dyDescent="0.2">
      <c r="A6692" s="173"/>
      <c r="B6692" s="114"/>
      <c r="C6692" s="114"/>
      <c r="D6692" s="114"/>
      <c r="E6692" s="114"/>
      <c r="F6692" s="114"/>
    </row>
    <row r="6693" spans="1:6" ht="15" x14ac:dyDescent="0.2">
      <c r="A6693" s="173"/>
      <c r="B6693" s="114"/>
      <c r="C6693" s="114"/>
      <c r="D6693" s="114"/>
      <c r="E6693" s="114"/>
      <c r="F6693" s="114"/>
    </row>
    <row r="6694" spans="1:6" ht="15" x14ac:dyDescent="0.2">
      <c r="A6694" s="173"/>
      <c r="B6694" s="114"/>
      <c r="C6694" s="114"/>
      <c r="D6694" s="114"/>
      <c r="E6694" s="114"/>
      <c r="F6694" s="114"/>
    </row>
    <row r="6695" spans="1:6" ht="15" x14ac:dyDescent="0.2">
      <c r="A6695" s="173"/>
      <c r="B6695" s="114"/>
      <c r="C6695" s="114"/>
      <c r="D6695" s="114"/>
      <c r="E6695" s="114"/>
      <c r="F6695" s="114"/>
    </row>
    <row r="6696" spans="1:6" ht="15" x14ac:dyDescent="0.2">
      <c r="A6696" s="173"/>
      <c r="B6696" s="114"/>
      <c r="C6696" s="114"/>
      <c r="D6696" s="114"/>
      <c r="E6696" s="114"/>
      <c r="F6696" s="114"/>
    </row>
    <row r="6697" spans="1:6" ht="15" x14ac:dyDescent="0.2">
      <c r="A6697" s="173"/>
      <c r="B6697" s="114"/>
      <c r="C6697" s="114"/>
      <c r="D6697" s="114"/>
      <c r="E6697" s="114"/>
      <c r="F6697" s="114"/>
    </row>
    <row r="6698" spans="1:6" ht="15" x14ac:dyDescent="0.2">
      <c r="A6698" s="173"/>
      <c r="B6698" s="114"/>
      <c r="C6698" s="114"/>
      <c r="D6698" s="114"/>
      <c r="E6698" s="114"/>
      <c r="F6698" s="114"/>
    </row>
    <row r="6699" spans="1:6" ht="15" x14ac:dyDescent="0.2">
      <c r="A6699" s="173"/>
      <c r="B6699" s="114"/>
      <c r="C6699" s="114"/>
      <c r="D6699" s="114"/>
      <c r="E6699" s="114"/>
      <c r="F6699" s="114"/>
    </row>
    <row r="6700" spans="1:6" ht="15" x14ac:dyDescent="0.2">
      <c r="A6700" s="173"/>
      <c r="B6700" s="114"/>
      <c r="C6700" s="114"/>
      <c r="D6700" s="114"/>
      <c r="E6700" s="114"/>
      <c r="F6700" s="114"/>
    </row>
    <row r="6701" spans="1:6" ht="15" x14ac:dyDescent="0.2">
      <c r="A6701" s="173"/>
      <c r="B6701" s="114"/>
      <c r="C6701" s="114"/>
      <c r="D6701" s="114"/>
      <c r="E6701" s="114"/>
      <c r="F6701" s="114"/>
    </row>
    <row r="6702" spans="1:6" ht="15" x14ac:dyDescent="0.2">
      <c r="A6702" s="173"/>
      <c r="B6702" s="114"/>
      <c r="C6702" s="114"/>
      <c r="D6702" s="114"/>
      <c r="E6702" s="114"/>
      <c r="F6702" s="114"/>
    </row>
    <row r="6703" spans="1:6" ht="15" x14ac:dyDescent="0.2">
      <c r="A6703" s="173"/>
      <c r="B6703" s="114"/>
      <c r="C6703" s="114"/>
      <c r="D6703" s="114"/>
      <c r="E6703" s="114"/>
      <c r="F6703" s="114"/>
    </row>
    <row r="6704" spans="1:6" ht="15" x14ac:dyDescent="0.2">
      <c r="A6704" s="173"/>
      <c r="B6704" s="114"/>
      <c r="C6704" s="114"/>
      <c r="D6704" s="114"/>
      <c r="E6704" s="114"/>
      <c r="F6704" s="114"/>
    </row>
    <row r="6705" spans="1:6" ht="15" x14ac:dyDescent="0.2">
      <c r="A6705" s="173"/>
      <c r="B6705" s="114"/>
      <c r="C6705" s="114"/>
      <c r="D6705" s="114"/>
      <c r="E6705" s="114"/>
      <c r="F6705" s="114"/>
    </row>
    <row r="6706" spans="1:6" ht="15" x14ac:dyDescent="0.2">
      <c r="A6706" s="173"/>
      <c r="B6706" s="114"/>
      <c r="C6706" s="114"/>
      <c r="D6706" s="114"/>
      <c r="E6706" s="114"/>
      <c r="F6706" s="114"/>
    </row>
    <row r="6707" spans="1:6" ht="15" x14ac:dyDescent="0.2">
      <c r="A6707" s="173"/>
      <c r="B6707" s="114"/>
      <c r="C6707" s="114"/>
      <c r="D6707" s="114"/>
      <c r="E6707" s="114"/>
      <c r="F6707" s="114"/>
    </row>
    <row r="6708" spans="1:6" ht="15" x14ac:dyDescent="0.2">
      <c r="A6708" s="173"/>
      <c r="B6708" s="114"/>
      <c r="C6708" s="114"/>
      <c r="D6708" s="114"/>
      <c r="E6708" s="114"/>
      <c r="F6708" s="114"/>
    </row>
    <row r="6709" spans="1:6" ht="15" x14ac:dyDescent="0.2">
      <c r="A6709" s="173"/>
      <c r="B6709" s="114"/>
      <c r="C6709" s="114"/>
      <c r="D6709" s="114"/>
      <c r="E6709" s="114"/>
      <c r="F6709" s="114"/>
    </row>
    <row r="6710" spans="1:6" ht="15" x14ac:dyDescent="0.2">
      <c r="A6710" s="173"/>
      <c r="B6710" s="114"/>
      <c r="C6710" s="114"/>
      <c r="D6710" s="114"/>
      <c r="E6710" s="114"/>
      <c r="F6710" s="114"/>
    </row>
    <row r="6711" spans="1:6" ht="15" x14ac:dyDescent="0.2">
      <c r="A6711" s="173"/>
      <c r="B6711" s="114"/>
      <c r="C6711" s="114"/>
      <c r="D6711" s="114"/>
      <c r="E6711" s="114"/>
      <c r="F6711" s="114"/>
    </row>
    <row r="6712" spans="1:6" ht="15" x14ac:dyDescent="0.2">
      <c r="A6712" s="173"/>
      <c r="B6712" s="114"/>
      <c r="C6712" s="114"/>
      <c r="D6712" s="114"/>
      <c r="E6712" s="114"/>
      <c r="F6712" s="114"/>
    </row>
    <row r="6713" spans="1:6" ht="15" x14ac:dyDescent="0.2">
      <c r="A6713" s="173"/>
      <c r="B6713" s="114"/>
      <c r="C6713" s="114"/>
      <c r="D6713" s="114"/>
      <c r="E6713" s="114"/>
      <c r="F6713" s="114"/>
    </row>
    <row r="6714" spans="1:6" ht="15" x14ac:dyDescent="0.2">
      <c r="A6714" s="173"/>
      <c r="B6714" s="114"/>
      <c r="C6714" s="114"/>
      <c r="D6714" s="114"/>
      <c r="E6714" s="114"/>
      <c r="F6714" s="114"/>
    </row>
    <row r="6715" spans="1:6" ht="15" x14ac:dyDescent="0.2">
      <c r="A6715" s="173"/>
      <c r="B6715" s="114"/>
      <c r="C6715" s="114"/>
      <c r="D6715" s="114"/>
      <c r="E6715" s="114"/>
      <c r="F6715" s="114"/>
    </row>
    <row r="6716" spans="1:6" ht="15" x14ac:dyDescent="0.2">
      <c r="A6716" s="173"/>
      <c r="B6716" s="114"/>
      <c r="C6716" s="114"/>
      <c r="D6716" s="114"/>
      <c r="E6716" s="114"/>
      <c r="F6716" s="114"/>
    </row>
    <row r="6717" spans="1:6" ht="15" x14ac:dyDescent="0.2">
      <c r="A6717" s="173"/>
      <c r="B6717" s="114"/>
      <c r="C6717" s="114"/>
      <c r="D6717" s="114"/>
      <c r="E6717" s="114"/>
      <c r="F6717" s="114"/>
    </row>
    <row r="6718" spans="1:6" ht="15" x14ac:dyDescent="0.2">
      <c r="A6718" s="173"/>
      <c r="B6718" s="114"/>
      <c r="C6718" s="114"/>
      <c r="D6718" s="114"/>
      <c r="E6718" s="114"/>
      <c r="F6718" s="114"/>
    </row>
    <row r="6719" spans="1:6" ht="15" x14ac:dyDescent="0.2">
      <c r="A6719" s="173"/>
      <c r="B6719" s="114"/>
      <c r="C6719" s="114"/>
      <c r="D6719" s="114"/>
      <c r="E6719" s="114"/>
      <c r="F6719" s="114"/>
    </row>
    <row r="6720" spans="1:6" ht="15" x14ac:dyDescent="0.2">
      <c r="A6720" s="173"/>
      <c r="B6720" s="114"/>
      <c r="C6720" s="114"/>
      <c r="D6720" s="114"/>
      <c r="E6720" s="114"/>
      <c r="F6720" s="114"/>
    </row>
    <row r="6721" spans="1:6" ht="15" x14ac:dyDescent="0.2">
      <c r="A6721" s="173"/>
      <c r="B6721" s="114"/>
      <c r="C6721" s="114"/>
      <c r="D6721" s="114"/>
      <c r="E6721" s="114"/>
      <c r="F6721" s="114"/>
    </row>
    <row r="6722" spans="1:6" ht="15" x14ac:dyDescent="0.2">
      <c r="A6722" s="173"/>
      <c r="B6722" s="114"/>
      <c r="C6722" s="114"/>
      <c r="D6722" s="114"/>
      <c r="E6722" s="114"/>
      <c r="F6722" s="114"/>
    </row>
    <row r="6723" spans="1:6" ht="15" x14ac:dyDescent="0.2">
      <c r="A6723" s="173"/>
      <c r="B6723" s="114"/>
      <c r="C6723" s="114"/>
      <c r="D6723" s="114"/>
      <c r="E6723" s="114"/>
      <c r="F6723" s="114"/>
    </row>
    <row r="6724" spans="1:6" ht="15" x14ac:dyDescent="0.2">
      <c r="A6724" s="173"/>
      <c r="B6724" s="114"/>
      <c r="C6724" s="114"/>
      <c r="D6724" s="114"/>
      <c r="E6724" s="114"/>
      <c r="F6724" s="114"/>
    </row>
    <row r="6725" spans="1:6" ht="15" x14ac:dyDescent="0.2">
      <c r="A6725" s="173"/>
      <c r="B6725" s="114"/>
      <c r="C6725" s="114"/>
      <c r="D6725" s="114"/>
      <c r="E6725" s="114"/>
      <c r="F6725" s="114"/>
    </row>
    <row r="6726" spans="1:6" ht="15" x14ac:dyDescent="0.2">
      <c r="A6726" s="173"/>
      <c r="B6726" s="114"/>
      <c r="C6726" s="114"/>
      <c r="D6726" s="114"/>
      <c r="E6726" s="114"/>
      <c r="F6726" s="114"/>
    </row>
    <row r="6727" spans="1:6" ht="15" x14ac:dyDescent="0.2">
      <c r="A6727" s="173"/>
      <c r="B6727" s="114"/>
      <c r="C6727" s="114"/>
      <c r="D6727" s="114"/>
      <c r="E6727" s="114"/>
      <c r="F6727" s="114"/>
    </row>
    <row r="6728" spans="1:6" ht="15" x14ac:dyDescent="0.2">
      <c r="A6728" s="173"/>
      <c r="B6728" s="114"/>
      <c r="C6728" s="114"/>
      <c r="D6728" s="114"/>
      <c r="E6728" s="114"/>
      <c r="F6728" s="114"/>
    </row>
    <row r="6729" spans="1:6" ht="15" x14ac:dyDescent="0.2">
      <c r="A6729" s="173"/>
      <c r="B6729" s="114"/>
      <c r="C6729" s="114"/>
      <c r="D6729" s="114"/>
      <c r="E6729" s="114"/>
      <c r="F6729" s="114"/>
    </row>
    <row r="6730" spans="1:6" ht="15" x14ac:dyDescent="0.2">
      <c r="A6730" s="173"/>
      <c r="B6730" s="114"/>
      <c r="C6730" s="114"/>
      <c r="D6730" s="114"/>
      <c r="E6730" s="114"/>
      <c r="F6730" s="114"/>
    </row>
    <row r="6731" spans="1:6" ht="15" x14ac:dyDescent="0.2">
      <c r="A6731" s="173"/>
      <c r="B6731" s="114"/>
      <c r="C6731" s="114"/>
      <c r="D6731" s="114"/>
      <c r="E6731" s="114"/>
      <c r="F6731" s="114"/>
    </row>
    <row r="6732" spans="1:6" ht="15" x14ac:dyDescent="0.2">
      <c r="A6732" s="173"/>
      <c r="B6732" s="114"/>
      <c r="C6732" s="114"/>
      <c r="D6732" s="114"/>
      <c r="E6732" s="114"/>
      <c r="F6732" s="114"/>
    </row>
    <row r="6733" spans="1:6" ht="15" x14ac:dyDescent="0.2">
      <c r="A6733" s="173"/>
      <c r="B6733" s="114"/>
      <c r="C6733" s="114"/>
      <c r="D6733" s="114"/>
      <c r="E6733" s="114"/>
      <c r="F6733" s="114"/>
    </row>
    <row r="6734" spans="1:6" ht="15" x14ac:dyDescent="0.2">
      <c r="A6734" s="173"/>
      <c r="B6734" s="114"/>
      <c r="C6734" s="114"/>
      <c r="D6734" s="114"/>
      <c r="E6734" s="114"/>
      <c r="F6734" s="114"/>
    </row>
    <row r="6735" spans="1:6" ht="15" x14ac:dyDescent="0.2">
      <c r="A6735" s="173"/>
      <c r="B6735" s="114"/>
      <c r="C6735" s="114"/>
      <c r="D6735" s="114"/>
      <c r="E6735" s="114"/>
      <c r="F6735" s="114"/>
    </row>
    <row r="6736" spans="1:6" ht="15" x14ac:dyDescent="0.2">
      <c r="A6736" s="173"/>
      <c r="B6736" s="114"/>
      <c r="C6736" s="114"/>
      <c r="D6736" s="114"/>
      <c r="E6736" s="114"/>
      <c r="F6736" s="114"/>
    </row>
    <row r="6737" spans="1:6" ht="15" x14ac:dyDescent="0.2">
      <c r="A6737" s="173"/>
      <c r="B6737" s="114"/>
      <c r="C6737" s="114"/>
      <c r="D6737" s="114"/>
      <c r="E6737" s="114"/>
      <c r="F6737" s="114"/>
    </row>
    <row r="6738" spans="1:6" ht="15" x14ac:dyDescent="0.2">
      <c r="A6738" s="173"/>
      <c r="B6738" s="114"/>
      <c r="C6738" s="114"/>
      <c r="D6738" s="114"/>
      <c r="E6738" s="114"/>
      <c r="F6738" s="114"/>
    </row>
    <row r="6739" spans="1:6" ht="15" x14ac:dyDescent="0.2">
      <c r="A6739" s="173"/>
      <c r="B6739" s="114"/>
      <c r="C6739" s="114"/>
      <c r="D6739" s="114"/>
      <c r="E6739" s="114"/>
      <c r="F6739" s="114"/>
    </row>
    <row r="6740" spans="1:6" ht="15" x14ac:dyDescent="0.2">
      <c r="A6740" s="173"/>
      <c r="B6740" s="114"/>
      <c r="C6740" s="114"/>
      <c r="D6740" s="114"/>
      <c r="E6740" s="114"/>
      <c r="F6740" s="114"/>
    </row>
    <row r="6741" spans="1:6" ht="15" x14ac:dyDescent="0.2">
      <c r="A6741" s="173"/>
      <c r="B6741" s="114"/>
      <c r="C6741" s="114"/>
      <c r="D6741" s="114"/>
      <c r="E6741" s="114"/>
      <c r="F6741" s="114"/>
    </row>
    <row r="6742" spans="1:6" ht="15" x14ac:dyDescent="0.2">
      <c r="A6742" s="173"/>
      <c r="B6742" s="114"/>
      <c r="C6742" s="114"/>
      <c r="D6742" s="114"/>
      <c r="E6742" s="114"/>
      <c r="F6742" s="114"/>
    </row>
    <row r="6743" spans="1:6" ht="15" x14ac:dyDescent="0.2">
      <c r="A6743" s="173"/>
      <c r="B6743" s="114"/>
      <c r="C6743" s="114"/>
      <c r="D6743" s="114"/>
      <c r="E6743" s="114"/>
      <c r="F6743" s="114"/>
    </row>
    <row r="6744" spans="1:6" ht="15" x14ac:dyDescent="0.2">
      <c r="A6744" s="173"/>
      <c r="B6744" s="114"/>
      <c r="C6744" s="114"/>
      <c r="D6744" s="114"/>
      <c r="E6744" s="114"/>
      <c r="F6744" s="114"/>
    </row>
    <row r="6745" spans="1:6" ht="15" x14ac:dyDescent="0.2">
      <c r="A6745" s="173"/>
      <c r="B6745" s="114"/>
      <c r="C6745" s="114"/>
      <c r="D6745" s="114"/>
      <c r="E6745" s="114"/>
      <c r="F6745" s="114"/>
    </row>
    <row r="6746" spans="1:6" ht="15" x14ac:dyDescent="0.2">
      <c r="A6746" s="173"/>
      <c r="B6746" s="114"/>
      <c r="C6746" s="114"/>
      <c r="D6746" s="114"/>
      <c r="E6746" s="114"/>
      <c r="F6746" s="114"/>
    </row>
    <row r="6747" spans="1:6" ht="15" x14ac:dyDescent="0.2">
      <c r="A6747" s="173"/>
      <c r="B6747" s="114"/>
      <c r="C6747" s="114"/>
      <c r="D6747" s="114"/>
      <c r="E6747" s="114"/>
      <c r="F6747" s="114"/>
    </row>
    <row r="6748" spans="1:6" ht="15" x14ac:dyDescent="0.2">
      <c r="A6748" s="173"/>
      <c r="B6748" s="114"/>
      <c r="C6748" s="114"/>
      <c r="D6748" s="114"/>
      <c r="E6748" s="114"/>
      <c r="F6748" s="114"/>
    </row>
    <row r="6749" spans="1:6" ht="15" x14ac:dyDescent="0.2">
      <c r="A6749" s="173"/>
      <c r="B6749" s="114"/>
      <c r="C6749" s="114"/>
      <c r="D6749" s="114"/>
      <c r="E6749" s="114"/>
      <c r="F6749" s="114"/>
    </row>
    <row r="6750" spans="1:6" ht="15" x14ac:dyDescent="0.2">
      <c r="A6750" s="173"/>
      <c r="B6750" s="114"/>
      <c r="C6750" s="114"/>
      <c r="D6750" s="114"/>
      <c r="E6750" s="114"/>
      <c r="F6750" s="114"/>
    </row>
    <row r="6751" spans="1:6" ht="15" x14ac:dyDescent="0.2">
      <c r="A6751" s="173"/>
      <c r="B6751" s="114"/>
      <c r="C6751" s="114"/>
      <c r="D6751" s="114"/>
      <c r="E6751" s="114"/>
      <c r="F6751" s="114"/>
    </row>
    <row r="6752" spans="1:6" ht="15" x14ac:dyDescent="0.2">
      <c r="A6752" s="173"/>
      <c r="B6752" s="114"/>
      <c r="C6752" s="114"/>
      <c r="D6752" s="114"/>
      <c r="E6752" s="114"/>
      <c r="F6752" s="114"/>
    </row>
    <row r="6753" spans="1:6" ht="15" x14ac:dyDescent="0.2">
      <c r="A6753" s="173"/>
      <c r="B6753" s="114"/>
      <c r="C6753" s="114"/>
      <c r="D6753" s="114"/>
      <c r="E6753" s="114"/>
      <c r="F6753" s="114"/>
    </row>
    <row r="6754" spans="1:6" ht="15" x14ac:dyDescent="0.2">
      <c r="A6754" s="173"/>
      <c r="B6754" s="114"/>
      <c r="C6754" s="114"/>
      <c r="D6754" s="114"/>
      <c r="E6754" s="114"/>
      <c r="F6754" s="114"/>
    </row>
    <row r="6755" spans="1:6" ht="15" x14ac:dyDescent="0.2">
      <c r="A6755" s="173"/>
      <c r="B6755" s="114"/>
      <c r="C6755" s="114"/>
      <c r="D6755" s="114"/>
      <c r="E6755" s="114"/>
      <c r="F6755" s="114"/>
    </row>
    <row r="6756" spans="1:6" ht="15" x14ac:dyDescent="0.2">
      <c r="A6756" s="173"/>
      <c r="B6756" s="114"/>
      <c r="C6756" s="114"/>
      <c r="D6756" s="114"/>
      <c r="E6756" s="114"/>
      <c r="F6756" s="114"/>
    </row>
    <row r="6757" spans="1:6" ht="15" x14ac:dyDescent="0.2">
      <c r="A6757" s="173"/>
      <c r="B6757" s="114"/>
      <c r="C6757" s="114"/>
      <c r="D6757" s="114"/>
      <c r="E6757" s="114"/>
      <c r="F6757" s="114"/>
    </row>
    <row r="6758" spans="1:6" ht="15" x14ac:dyDescent="0.2">
      <c r="A6758" s="173"/>
      <c r="B6758" s="114"/>
      <c r="C6758" s="114"/>
      <c r="D6758" s="114"/>
      <c r="E6758" s="114"/>
      <c r="F6758" s="114"/>
    </row>
    <row r="6759" spans="1:6" ht="15" x14ac:dyDescent="0.2">
      <c r="A6759" s="173"/>
      <c r="B6759" s="114"/>
      <c r="C6759" s="114"/>
      <c r="D6759" s="114"/>
      <c r="E6759" s="114"/>
      <c r="F6759" s="114"/>
    </row>
    <row r="6760" spans="1:6" ht="15" x14ac:dyDescent="0.2">
      <c r="A6760" s="173"/>
      <c r="B6760" s="114"/>
      <c r="C6760" s="114"/>
      <c r="D6760" s="114"/>
      <c r="E6760" s="114"/>
      <c r="F6760" s="114"/>
    </row>
    <row r="6761" spans="1:6" ht="15" x14ac:dyDescent="0.2">
      <c r="A6761" s="173"/>
      <c r="B6761" s="114"/>
      <c r="C6761" s="114"/>
      <c r="D6761" s="114"/>
      <c r="E6761" s="114"/>
      <c r="F6761" s="114"/>
    </row>
    <row r="6762" spans="1:6" ht="15" x14ac:dyDescent="0.2">
      <c r="A6762" s="173"/>
      <c r="B6762" s="114"/>
      <c r="C6762" s="114"/>
      <c r="D6762" s="114"/>
      <c r="E6762" s="114"/>
      <c r="F6762" s="114"/>
    </row>
    <row r="6763" spans="1:6" ht="15" x14ac:dyDescent="0.2">
      <c r="A6763" s="173"/>
      <c r="B6763" s="114"/>
      <c r="C6763" s="114"/>
      <c r="D6763" s="114"/>
      <c r="E6763" s="114"/>
      <c r="F6763" s="114"/>
    </row>
    <row r="6764" spans="1:6" ht="15" x14ac:dyDescent="0.2">
      <c r="A6764" s="173"/>
      <c r="B6764" s="114"/>
      <c r="C6764" s="114"/>
      <c r="D6764" s="114"/>
      <c r="E6764" s="114"/>
      <c r="F6764" s="114"/>
    </row>
    <row r="6765" spans="1:6" ht="15" x14ac:dyDescent="0.2">
      <c r="A6765" s="173"/>
      <c r="B6765" s="114"/>
      <c r="C6765" s="114"/>
      <c r="D6765" s="114"/>
      <c r="E6765" s="114"/>
      <c r="F6765" s="114"/>
    </row>
    <row r="6766" spans="1:6" ht="15" x14ac:dyDescent="0.2">
      <c r="A6766" s="173"/>
      <c r="B6766" s="114"/>
      <c r="C6766" s="114"/>
      <c r="D6766" s="114"/>
      <c r="E6766" s="114"/>
      <c r="F6766" s="114"/>
    </row>
    <row r="6767" spans="1:6" ht="15" x14ac:dyDescent="0.2">
      <c r="A6767" s="173"/>
      <c r="B6767" s="114"/>
      <c r="C6767" s="114"/>
      <c r="D6767" s="114"/>
      <c r="E6767" s="114"/>
      <c r="F6767" s="114"/>
    </row>
    <row r="6768" spans="1:6" ht="15" x14ac:dyDescent="0.2">
      <c r="A6768" s="173"/>
      <c r="B6768" s="114"/>
      <c r="C6768" s="114"/>
      <c r="D6768" s="114"/>
      <c r="E6768" s="114"/>
      <c r="F6768" s="114"/>
    </row>
    <row r="6769" spans="1:6" ht="15" x14ac:dyDescent="0.2">
      <c r="A6769" s="173"/>
      <c r="B6769" s="114"/>
      <c r="C6769" s="114"/>
      <c r="D6769" s="114"/>
      <c r="E6769" s="114"/>
      <c r="F6769" s="114"/>
    </row>
    <row r="6770" spans="1:6" ht="15" x14ac:dyDescent="0.2">
      <c r="A6770" s="173"/>
      <c r="B6770" s="114"/>
      <c r="C6770" s="114"/>
      <c r="D6770" s="114"/>
      <c r="E6770" s="114"/>
      <c r="F6770" s="114"/>
    </row>
    <row r="6771" spans="1:6" ht="15" x14ac:dyDescent="0.2">
      <c r="A6771" s="173"/>
      <c r="B6771" s="114"/>
      <c r="C6771" s="114"/>
      <c r="D6771" s="114"/>
      <c r="E6771" s="114"/>
      <c r="F6771" s="114"/>
    </row>
    <row r="6772" spans="1:6" ht="15" x14ac:dyDescent="0.2">
      <c r="A6772" s="173"/>
      <c r="B6772" s="114"/>
      <c r="C6772" s="114"/>
      <c r="D6772" s="114"/>
      <c r="E6772" s="114"/>
      <c r="F6772" s="114"/>
    </row>
    <row r="6773" spans="1:6" ht="15" x14ac:dyDescent="0.2">
      <c r="A6773" s="173"/>
      <c r="B6773" s="114"/>
      <c r="C6773" s="114"/>
      <c r="D6773" s="114"/>
      <c r="E6773" s="114"/>
      <c r="F6773" s="114"/>
    </row>
    <row r="6774" spans="1:6" ht="15" x14ac:dyDescent="0.2">
      <c r="A6774" s="173"/>
      <c r="B6774" s="114"/>
      <c r="C6774" s="114"/>
      <c r="D6774" s="114"/>
      <c r="E6774" s="114"/>
      <c r="F6774" s="114"/>
    </row>
    <row r="6775" spans="1:6" ht="15" x14ac:dyDescent="0.2">
      <c r="A6775" s="173"/>
      <c r="B6775" s="114"/>
      <c r="C6775" s="114"/>
      <c r="D6775" s="114"/>
      <c r="E6775" s="114"/>
      <c r="F6775" s="114"/>
    </row>
    <row r="6776" spans="1:6" ht="15" x14ac:dyDescent="0.2">
      <c r="A6776" s="173"/>
      <c r="B6776" s="114"/>
      <c r="C6776" s="114"/>
      <c r="D6776" s="114"/>
      <c r="E6776" s="114"/>
      <c r="F6776" s="114"/>
    </row>
    <row r="6777" spans="1:6" ht="15" x14ac:dyDescent="0.2">
      <c r="A6777" s="173"/>
      <c r="B6777" s="114"/>
      <c r="C6777" s="114"/>
      <c r="D6777" s="114"/>
      <c r="E6777" s="114"/>
      <c r="F6777" s="114"/>
    </row>
    <row r="6778" spans="1:6" ht="15" x14ac:dyDescent="0.2">
      <c r="A6778" s="173"/>
      <c r="B6778" s="114"/>
      <c r="C6778" s="114"/>
      <c r="D6778" s="114"/>
      <c r="E6778" s="114"/>
      <c r="F6778" s="114"/>
    </row>
    <row r="6779" spans="1:6" ht="15" x14ac:dyDescent="0.2">
      <c r="A6779" s="173"/>
      <c r="B6779" s="114"/>
      <c r="C6779" s="114"/>
      <c r="D6779" s="114"/>
      <c r="E6779" s="114"/>
      <c r="F6779" s="114"/>
    </row>
    <row r="6780" spans="1:6" ht="15" x14ac:dyDescent="0.2">
      <c r="A6780" s="173"/>
      <c r="B6780" s="114"/>
      <c r="C6780" s="114"/>
      <c r="D6780" s="114"/>
      <c r="E6780" s="114"/>
      <c r="F6780" s="114"/>
    </row>
    <row r="6781" spans="1:6" ht="15" x14ac:dyDescent="0.2">
      <c r="A6781" s="173"/>
      <c r="B6781" s="114"/>
      <c r="C6781" s="114"/>
      <c r="D6781" s="114"/>
      <c r="E6781" s="114"/>
      <c r="F6781" s="114"/>
    </row>
    <row r="6782" spans="1:6" ht="15" x14ac:dyDescent="0.2">
      <c r="A6782" s="173"/>
      <c r="B6782" s="114"/>
      <c r="C6782" s="114"/>
      <c r="D6782" s="114"/>
      <c r="E6782" s="114"/>
      <c r="F6782" s="114"/>
    </row>
    <row r="6783" spans="1:6" ht="15" x14ac:dyDescent="0.2">
      <c r="A6783" s="173"/>
      <c r="B6783" s="114"/>
      <c r="C6783" s="114"/>
      <c r="D6783" s="114"/>
      <c r="E6783" s="114"/>
      <c r="F6783" s="114"/>
    </row>
    <row r="6784" spans="1:6" ht="15" x14ac:dyDescent="0.2">
      <c r="A6784" s="173"/>
      <c r="B6784" s="114"/>
      <c r="C6784" s="114"/>
      <c r="D6784" s="114"/>
      <c r="E6784" s="114"/>
      <c r="F6784" s="114"/>
    </row>
    <row r="6785" spans="1:6" ht="15" x14ac:dyDescent="0.2">
      <c r="A6785" s="173"/>
      <c r="B6785" s="114"/>
      <c r="C6785" s="114"/>
      <c r="D6785" s="114"/>
      <c r="E6785" s="114"/>
      <c r="F6785" s="114"/>
    </row>
    <row r="6786" spans="1:6" ht="15" x14ac:dyDescent="0.2">
      <c r="A6786" s="173"/>
      <c r="B6786" s="114"/>
      <c r="C6786" s="114"/>
      <c r="D6786" s="114"/>
      <c r="E6786" s="114"/>
      <c r="F6786" s="114"/>
    </row>
    <row r="6787" spans="1:6" ht="15" x14ac:dyDescent="0.2">
      <c r="A6787" s="173"/>
      <c r="B6787" s="114"/>
      <c r="C6787" s="114"/>
      <c r="D6787" s="114"/>
      <c r="E6787" s="114"/>
      <c r="F6787" s="114"/>
    </row>
    <row r="6788" spans="1:6" ht="15" x14ac:dyDescent="0.2">
      <c r="A6788" s="173"/>
      <c r="B6788" s="114"/>
      <c r="C6788" s="114"/>
      <c r="D6788" s="114"/>
      <c r="E6788" s="114"/>
      <c r="F6788" s="114"/>
    </row>
    <row r="6789" spans="1:6" ht="15" x14ac:dyDescent="0.2">
      <c r="A6789" s="173"/>
      <c r="B6789" s="114"/>
      <c r="C6789" s="114"/>
      <c r="D6789" s="114"/>
      <c r="E6789" s="114"/>
      <c r="F6789" s="114"/>
    </row>
    <row r="6790" spans="1:6" ht="15" x14ac:dyDescent="0.2">
      <c r="A6790" s="173"/>
      <c r="B6790" s="114"/>
      <c r="C6790" s="114"/>
      <c r="D6790" s="114"/>
      <c r="E6790" s="114"/>
      <c r="F6790" s="114"/>
    </row>
    <row r="6791" spans="1:6" ht="15" x14ac:dyDescent="0.2">
      <c r="A6791" s="173"/>
      <c r="B6791" s="114"/>
      <c r="C6791" s="114"/>
      <c r="D6791" s="114"/>
      <c r="E6791" s="114"/>
      <c r="F6791" s="114"/>
    </row>
    <row r="6792" spans="1:6" ht="15" x14ac:dyDescent="0.2">
      <c r="A6792" s="173"/>
      <c r="B6792" s="114"/>
      <c r="C6792" s="114"/>
      <c r="D6792" s="114"/>
      <c r="E6792" s="114"/>
      <c r="F6792" s="114"/>
    </row>
    <row r="6793" spans="1:6" ht="15" x14ac:dyDescent="0.2">
      <c r="A6793" s="173"/>
      <c r="B6793" s="114"/>
      <c r="C6793" s="114"/>
      <c r="D6793" s="114"/>
      <c r="E6793" s="114"/>
      <c r="F6793" s="114"/>
    </row>
    <row r="6794" spans="1:6" ht="15" x14ac:dyDescent="0.2">
      <c r="A6794" s="173"/>
      <c r="B6794" s="114"/>
      <c r="C6794" s="114"/>
      <c r="D6794" s="114"/>
      <c r="E6794" s="114"/>
      <c r="F6794" s="114"/>
    </row>
    <row r="6795" spans="1:6" ht="15" x14ac:dyDescent="0.2">
      <c r="A6795" s="173"/>
      <c r="B6795" s="114"/>
      <c r="C6795" s="114"/>
      <c r="D6795" s="114"/>
      <c r="E6795" s="114"/>
      <c r="F6795" s="114"/>
    </row>
    <row r="6796" spans="1:6" ht="15" x14ac:dyDescent="0.2">
      <c r="A6796" s="173"/>
      <c r="B6796" s="114"/>
      <c r="C6796" s="114"/>
      <c r="D6796" s="114"/>
      <c r="E6796" s="114"/>
      <c r="F6796" s="114"/>
    </row>
    <row r="6797" spans="1:6" ht="15" x14ac:dyDescent="0.2">
      <c r="A6797" s="173"/>
      <c r="B6797" s="114"/>
      <c r="C6797" s="114"/>
      <c r="D6797" s="114"/>
      <c r="E6797" s="114"/>
      <c r="F6797" s="114"/>
    </row>
    <row r="6798" spans="1:6" ht="15" x14ac:dyDescent="0.2">
      <c r="A6798" s="173"/>
      <c r="B6798" s="114"/>
      <c r="C6798" s="114"/>
      <c r="D6798" s="114"/>
      <c r="E6798" s="114"/>
      <c r="F6798" s="114"/>
    </row>
    <row r="6799" spans="1:6" ht="15" x14ac:dyDescent="0.2">
      <c r="A6799" s="173"/>
      <c r="B6799" s="114"/>
      <c r="C6799" s="114"/>
      <c r="D6799" s="114"/>
      <c r="E6799" s="114"/>
      <c r="F6799" s="114"/>
    </row>
    <row r="6800" spans="1:6" ht="15" x14ac:dyDescent="0.2">
      <c r="A6800" s="173"/>
      <c r="B6800" s="114"/>
      <c r="C6800" s="114"/>
      <c r="D6800" s="114"/>
      <c r="E6800" s="114"/>
      <c r="F6800" s="114"/>
    </row>
    <row r="6801" spans="1:6" ht="15" x14ac:dyDescent="0.2">
      <c r="A6801" s="173"/>
      <c r="B6801" s="114"/>
      <c r="C6801" s="114"/>
      <c r="D6801" s="114"/>
      <c r="E6801" s="114"/>
      <c r="F6801" s="114"/>
    </row>
    <row r="6802" spans="1:6" ht="15" x14ac:dyDescent="0.2">
      <c r="A6802" s="173"/>
      <c r="B6802" s="114"/>
      <c r="C6802" s="114"/>
      <c r="D6802" s="114"/>
      <c r="E6802" s="114"/>
      <c r="F6802" s="114"/>
    </row>
    <row r="6803" spans="1:6" ht="15" x14ac:dyDescent="0.2">
      <c r="A6803" s="173"/>
      <c r="B6803" s="114"/>
      <c r="C6803" s="114"/>
      <c r="D6803" s="114"/>
      <c r="E6803" s="114"/>
      <c r="F6803" s="114"/>
    </row>
    <row r="6804" spans="1:6" ht="15" x14ac:dyDescent="0.2">
      <c r="A6804" s="173"/>
      <c r="B6804" s="114"/>
      <c r="C6804" s="114"/>
      <c r="D6804" s="114"/>
      <c r="E6804" s="114"/>
      <c r="F6804" s="114"/>
    </row>
    <row r="6805" spans="1:6" ht="15" x14ac:dyDescent="0.2">
      <c r="A6805" s="173"/>
      <c r="B6805" s="114"/>
      <c r="C6805" s="114"/>
      <c r="D6805" s="114"/>
      <c r="E6805" s="114"/>
      <c r="F6805" s="114"/>
    </row>
    <row r="6806" spans="1:6" ht="15" x14ac:dyDescent="0.2">
      <c r="A6806" s="173"/>
      <c r="B6806" s="114"/>
      <c r="C6806" s="114"/>
      <c r="D6806" s="114"/>
      <c r="E6806" s="114"/>
      <c r="F6806" s="114"/>
    </row>
    <row r="6807" spans="1:6" ht="15" x14ac:dyDescent="0.2">
      <c r="A6807" s="173"/>
      <c r="B6807" s="114"/>
      <c r="C6807" s="114"/>
      <c r="D6807" s="114"/>
      <c r="E6807" s="114"/>
      <c r="F6807" s="114"/>
    </row>
    <row r="6808" spans="1:6" ht="15" x14ac:dyDescent="0.2">
      <c r="A6808" s="173"/>
      <c r="B6808" s="114"/>
      <c r="C6808" s="114"/>
      <c r="D6808" s="114"/>
      <c r="E6808" s="114"/>
      <c r="F6808" s="114"/>
    </row>
    <row r="6809" spans="1:6" ht="15" x14ac:dyDescent="0.2">
      <c r="A6809" s="173"/>
      <c r="B6809" s="114"/>
      <c r="C6809" s="114"/>
      <c r="D6809" s="114"/>
      <c r="E6809" s="114"/>
      <c r="F6809" s="114"/>
    </row>
    <row r="6810" spans="1:6" ht="15" x14ac:dyDescent="0.2">
      <c r="A6810" s="173"/>
      <c r="B6810" s="114"/>
      <c r="C6810" s="114"/>
      <c r="D6810" s="114"/>
      <c r="E6810" s="114"/>
      <c r="F6810" s="114"/>
    </row>
    <row r="6811" spans="1:6" ht="15" x14ac:dyDescent="0.2">
      <c r="A6811" s="173"/>
      <c r="B6811" s="114"/>
      <c r="C6811" s="114"/>
      <c r="D6811" s="114"/>
      <c r="E6811" s="114"/>
      <c r="F6811" s="114"/>
    </row>
    <row r="6812" spans="1:6" ht="15" x14ac:dyDescent="0.2">
      <c r="A6812" s="173"/>
      <c r="B6812" s="114"/>
      <c r="C6812" s="114"/>
      <c r="D6812" s="114"/>
      <c r="E6812" s="114"/>
      <c r="F6812" s="114"/>
    </row>
    <row r="6813" spans="1:6" ht="15" x14ac:dyDescent="0.2">
      <c r="A6813" s="173"/>
      <c r="B6813" s="114"/>
      <c r="C6813" s="114"/>
      <c r="D6813" s="114"/>
      <c r="E6813" s="114"/>
      <c r="F6813" s="114"/>
    </row>
    <row r="6814" spans="1:6" ht="15" x14ac:dyDescent="0.2">
      <c r="A6814" s="173"/>
      <c r="B6814" s="114"/>
      <c r="C6814" s="114"/>
      <c r="D6814" s="114"/>
      <c r="E6814" s="114"/>
      <c r="F6814" s="114"/>
    </row>
    <row r="6815" spans="1:6" ht="15" x14ac:dyDescent="0.2">
      <c r="A6815" s="173"/>
      <c r="B6815" s="114"/>
      <c r="C6815" s="114"/>
      <c r="D6815" s="114"/>
      <c r="E6815" s="114"/>
      <c r="F6815" s="114"/>
    </row>
    <row r="6816" spans="1:6" ht="15" x14ac:dyDescent="0.2">
      <c r="A6816" s="173"/>
      <c r="B6816" s="114"/>
      <c r="C6816" s="114"/>
      <c r="D6816" s="114"/>
      <c r="E6816" s="114"/>
      <c r="F6816" s="114"/>
    </row>
    <row r="6817" spans="1:6" ht="15" x14ac:dyDescent="0.2">
      <c r="A6817" s="173"/>
      <c r="B6817" s="114"/>
      <c r="C6817" s="114"/>
      <c r="D6817" s="114"/>
      <c r="E6817" s="114"/>
      <c r="F6817" s="114"/>
    </row>
    <row r="6818" spans="1:6" ht="15" x14ac:dyDescent="0.2">
      <c r="A6818" s="173"/>
      <c r="B6818" s="114"/>
      <c r="C6818" s="114"/>
      <c r="D6818" s="114"/>
      <c r="E6818" s="114"/>
      <c r="F6818" s="114"/>
    </row>
    <row r="6819" spans="1:6" ht="15" x14ac:dyDescent="0.2">
      <c r="A6819" s="173"/>
      <c r="B6819" s="114"/>
      <c r="C6819" s="114"/>
      <c r="D6819" s="114"/>
      <c r="E6819" s="114"/>
      <c r="F6819" s="114"/>
    </row>
    <row r="6820" spans="1:6" ht="15" x14ac:dyDescent="0.2">
      <c r="A6820" s="173"/>
      <c r="B6820" s="114"/>
      <c r="C6820" s="114"/>
      <c r="D6820" s="114"/>
      <c r="E6820" s="114"/>
      <c r="F6820" s="114"/>
    </row>
    <row r="6821" spans="1:6" ht="15" x14ac:dyDescent="0.2">
      <c r="A6821" s="173"/>
      <c r="B6821" s="114"/>
      <c r="C6821" s="114"/>
      <c r="D6821" s="114"/>
      <c r="E6821" s="114"/>
      <c r="F6821" s="114"/>
    </row>
    <row r="6822" spans="1:6" ht="15" x14ac:dyDescent="0.2">
      <c r="A6822" s="173"/>
      <c r="B6822" s="114"/>
      <c r="C6822" s="114"/>
      <c r="D6822" s="114"/>
      <c r="E6822" s="114"/>
      <c r="F6822" s="114"/>
    </row>
    <row r="6823" spans="1:6" ht="15" x14ac:dyDescent="0.2">
      <c r="A6823" s="173"/>
      <c r="B6823" s="114"/>
      <c r="C6823" s="114"/>
      <c r="D6823" s="114"/>
      <c r="E6823" s="114"/>
      <c r="F6823" s="114"/>
    </row>
    <row r="6824" spans="1:6" ht="15" x14ac:dyDescent="0.2">
      <c r="A6824" s="173"/>
      <c r="B6824" s="114"/>
      <c r="C6824" s="114"/>
      <c r="D6824" s="114"/>
      <c r="E6824" s="114"/>
      <c r="F6824" s="114"/>
    </row>
    <row r="6825" spans="1:6" ht="15" x14ac:dyDescent="0.2">
      <c r="A6825" s="173"/>
      <c r="B6825" s="114"/>
      <c r="C6825" s="114"/>
      <c r="D6825" s="114"/>
      <c r="E6825" s="114"/>
      <c r="F6825" s="114"/>
    </row>
    <row r="6826" spans="1:6" ht="15" x14ac:dyDescent="0.2">
      <c r="A6826" s="173"/>
      <c r="B6826" s="114"/>
      <c r="C6826" s="114"/>
      <c r="D6826" s="114"/>
      <c r="E6826" s="114"/>
      <c r="F6826" s="114"/>
    </row>
    <row r="6827" spans="1:6" ht="15" x14ac:dyDescent="0.2">
      <c r="A6827" s="173"/>
      <c r="B6827" s="114"/>
      <c r="C6827" s="114"/>
      <c r="D6827" s="114"/>
      <c r="E6827" s="114"/>
      <c r="F6827" s="114"/>
    </row>
    <row r="6828" spans="1:6" ht="15" x14ac:dyDescent="0.2">
      <c r="A6828" s="173"/>
      <c r="B6828" s="114"/>
      <c r="C6828" s="114"/>
      <c r="D6828" s="114"/>
      <c r="E6828" s="114"/>
      <c r="F6828" s="114"/>
    </row>
    <row r="6829" spans="1:6" ht="15" x14ac:dyDescent="0.2">
      <c r="A6829" s="173"/>
      <c r="B6829" s="114"/>
      <c r="C6829" s="114"/>
      <c r="D6829" s="114"/>
      <c r="E6829" s="114"/>
      <c r="F6829" s="114"/>
    </row>
    <row r="6830" spans="1:6" ht="15" x14ac:dyDescent="0.2">
      <c r="A6830" s="173"/>
      <c r="B6830" s="114"/>
      <c r="C6830" s="114"/>
      <c r="D6830" s="114"/>
      <c r="E6830" s="114"/>
      <c r="F6830" s="114"/>
    </row>
    <row r="6831" spans="1:6" ht="15" x14ac:dyDescent="0.2">
      <c r="A6831" s="173"/>
      <c r="B6831" s="114"/>
      <c r="C6831" s="114"/>
      <c r="D6831" s="114"/>
      <c r="E6831" s="114"/>
      <c r="F6831" s="114"/>
    </row>
    <row r="6832" spans="1:6" ht="15" x14ac:dyDescent="0.2">
      <c r="A6832" s="173"/>
      <c r="B6832" s="114"/>
      <c r="C6832" s="114"/>
      <c r="D6832" s="114"/>
      <c r="E6832" s="114"/>
      <c r="F6832" s="114"/>
    </row>
    <row r="6833" spans="1:6" ht="15" x14ac:dyDescent="0.2">
      <c r="A6833" s="173"/>
      <c r="B6833" s="114"/>
      <c r="C6833" s="114"/>
      <c r="D6833" s="114"/>
      <c r="E6833" s="114"/>
      <c r="F6833" s="114"/>
    </row>
    <row r="6834" spans="1:6" ht="15" x14ac:dyDescent="0.2">
      <c r="A6834" s="173"/>
      <c r="B6834" s="114"/>
      <c r="C6834" s="114"/>
      <c r="D6834" s="114"/>
      <c r="E6834" s="114"/>
      <c r="F6834" s="114"/>
    </row>
    <row r="6835" spans="1:6" ht="15" x14ac:dyDescent="0.2">
      <c r="A6835" s="173"/>
      <c r="B6835" s="114"/>
      <c r="C6835" s="114"/>
      <c r="D6835" s="114"/>
      <c r="E6835" s="114"/>
      <c r="F6835" s="114"/>
    </row>
    <row r="6836" spans="1:6" ht="15" x14ac:dyDescent="0.2">
      <c r="A6836" s="173"/>
      <c r="B6836" s="114"/>
      <c r="C6836" s="114"/>
      <c r="D6836" s="114"/>
      <c r="E6836" s="114"/>
      <c r="F6836" s="114"/>
    </row>
    <row r="6837" spans="1:6" ht="15" x14ac:dyDescent="0.2">
      <c r="A6837" s="173"/>
      <c r="B6837" s="114"/>
      <c r="C6837" s="114"/>
      <c r="D6837" s="114"/>
      <c r="E6837" s="114"/>
      <c r="F6837" s="114"/>
    </row>
    <row r="6838" spans="1:6" ht="15" x14ac:dyDescent="0.2">
      <c r="A6838" s="173"/>
      <c r="B6838" s="114"/>
      <c r="C6838" s="114"/>
      <c r="D6838" s="114"/>
      <c r="E6838" s="114"/>
      <c r="F6838" s="114"/>
    </row>
    <row r="6839" spans="1:6" ht="15" x14ac:dyDescent="0.2">
      <c r="A6839" s="173"/>
      <c r="B6839" s="114"/>
      <c r="C6839" s="114"/>
      <c r="D6839" s="114"/>
      <c r="E6839" s="114"/>
      <c r="F6839" s="114"/>
    </row>
    <row r="6840" spans="1:6" ht="15" x14ac:dyDescent="0.2">
      <c r="A6840" s="173"/>
      <c r="B6840" s="114"/>
      <c r="C6840" s="114"/>
      <c r="D6840" s="114"/>
      <c r="E6840" s="114"/>
      <c r="F6840" s="114"/>
    </row>
    <row r="6841" spans="1:6" ht="15" x14ac:dyDescent="0.2">
      <c r="A6841" s="173"/>
      <c r="B6841" s="114"/>
      <c r="C6841" s="114"/>
      <c r="D6841" s="114"/>
      <c r="E6841" s="114"/>
      <c r="F6841" s="114"/>
    </row>
    <row r="6842" spans="1:6" ht="15" x14ac:dyDescent="0.2">
      <c r="A6842" s="173"/>
      <c r="B6842" s="114"/>
      <c r="C6842" s="114"/>
      <c r="D6842" s="114"/>
      <c r="E6842" s="114"/>
      <c r="F6842" s="114"/>
    </row>
    <row r="6843" spans="1:6" ht="15" x14ac:dyDescent="0.2">
      <c r="A6843" s="173"/>
      <c r="B6843" s="114"/>
      <c r="C6843" s="114"/>
      <c r="D6843" s="114"/>
      <c r="E6843" s="114"/>
      <c r="F6843" s="114"/>
    </row>
    <row r="6844" spans="1:6" ht="15" x14ac:dyDescent="0.2">
      <c r="A6844" s="173"/>
      <c r="B6844" s="114"/>
      <c r="C6844" s="114"/>
      <c r="D6844" s="114"/>
      <c r="E6844" s="114"/>
      <c r="F6844" s="114"/>
    </row>
    <row r="6845" spans="1:6" ht="15" x14ac:dyDescent="0.2">
      <c r="A6845" s="173"/>
      <c r="B6845" s="114"/>
      <c r="C6845" s="114"/>
      <c r="D6845" s="114"/>
      <c r="E6845" s="114"/>
      <c r="F6845" s="114"/>
    </row>
    <row r="6846" spans="1:6" ht="15" x14ac:dyDescent="0.2">
      <c r="A6846" s="173"/>
      <c r="B6846" s="114"/>
      <c r="C6846" s="114"/>
      <c r="D6846" s="114"/>
      <c r="E6846" s="114"/>
      <c r="F6846" s="114"/>
    </row>
    <row r="6847" spans="1:6" ht="15" x14ac:dyDescent="0.2">
      <c r="A6847" s="173"/>
      <c r="B6847" s="114"/>
      <c r="C6847" s="114"/>
      <c r="D6847" s="114"/>
      <c r="E6847" s="114"/>
      <c r="F6847" s="114"/>
    </row>
    <row r="6848" spans="1:6" ht="15" x14ac:dyDescent="0.2">
      <c r="A6848" s="173"/>
      <c r="B6848" s="114"/>
      <c r="C6848" s="114"/>
      <c r="D6848" s="114"/>
      <c r="E6848" s="114"/>
      <c r="F6848" s="114"/>
    </row>
    <row r="6849" spans="1:6" ht="15" x14ac:dyDescent="0.2">
      <c r="A6849" s="173"/>
      <c r="B6849" s="114"/>
      <c r="C6849" s="114"/>
      <c r="D6849" s="114"/>
      <c r="E6849" s="114"/>
      <c r="F6849" s="114"/>
    </row>
    <row r="6850" spans="1:6" ht="15" x14ac:dyDescent="0.2">
      <c r="A6850" s="173"/>
      <c r="B6850" s="114"/>
      <c r="C6850" s="114"/>
      <c r="D6850" s="114"/>
      <c r="E6850" s="114"/>
      <c r="F6850" s="114"/>
    </row>
    <row r="6851" spans="1:6" ht="15" x14ac:dyDescent="0.2">
      <c r="A6851" s="173"/>
      <c r="B6851" s="114"/>
      <c r="C6851" s="114"/>
      <c r="D6851" s="114"/>
      <c r="E6851" s="114"/>
      <c r="F6851" s="114"/>
    </row>
    <row r="6852" spans="1:6" ht="15" x14ac:dyDescent="0.2">
      <c r="A6852" s="173"/>
      <c r="B6852" s="114"/>
      <c r="C6852" s="114"/>
      <c r="D6852" s="114"/>
      <c r="E6852" s="114"/>
      <c r="F6852" s="114"/>
    </row>
    <row r="6853" spans="1:6" ht="15" x14ac:dyDescent="0.2">
      <c r="A6853" s="173"/>
      <c r="B6853" s="114"/>
      <c r="C6853" s="114"/>
      <c r="D6853" s="114"/>
      <c r="E6853" s="114"/>
      <c r="F6853" s="114"/>
    </row>
    <row r="6854" spans="1:6" ht="15" x14ac:dyDescent="0.2">
      <c r="A6854" s="173"/>
      <c r="B6854" s="114"/>
      <c r="C6854" s="114"/>
      <c r="D6854" s="114"/>
      <c r="E6854" s="114"/>
      <c r="F6854" s="114"/>
    </row>
    <row r="6855" spans="1:6" ht="15" x14ac:dyDescent="0.2">
      <c r="A6855" s="173"/>
      <c r="B6855" s="114"/>
      <c r="C6855" s="114"/>
      <c r="D6855" s="114"/>
      <c r="E6855" s="114"/>
      <c r="F6855" s="114"/>
    </row>
    <row r="6856" spans="1:6" ht="15" x14ac:dyDescent="0.2">
      <c r="A6856" s="173"/>
      <c r="B6856" s="114"/>
      <c r="C6856" s="114"/>
      <c r="D6856" s="114"/>
      <c r="E6856" s="114"/>
      <c r="F6856" s="114"/>
    </row>
    <row r="6857" spans="1:6" ht="15" x14ac:dyDescent="0.2">
      <c r="A6857" s="173"/>
      <c r="B6857" s="114"/>
      <c r="C6857" s="114"/>
      <c r="D6857" s="114"/>
      <c r="E6857" s="114"/>
      <c r="F6857" s="114"/>
    </row>
    <row r="6858" spans="1:6" ht="15" x14ac:dyDescent="0.2">
      <c r="A6858" s="173"/>
      <c r="B6858" s="114"/>
      <c r="C6858" s="114"/>
      <c r="D6858" s="114"/>
      <c r="E6858" s="114"/>
      <c r="F6858" s="114"/>
    </row>
    <row r="6859" spans="1:6" ht="15" x14ac:dyDescent="0.2">
      <c r="A6859" s="173"/>
      <c r="B6859" s="114"/>
      <c r="C6859" s="114"/>
      <c r="D6859" s="114"/>
      <c r="E6859" s="114"/>
      <c r="F6859" s="114"/>
    </row>
    <row r="6860" spans="1:6" ht="15" x14ac:dyDescent="0.2">
      <c r="A6860" s="173"/>
      <c r="B6860" s="114"/>
      <c r="C6860" s="114"/>
      <c r="D6860" s="114"/>
      <c r="E6860" s="114"/>
      <c r="F6860" s="114"/>
    </row>
    <row r="6861" spans="1:6" ht="15" x14ac:dyDescent="0.2">
      <c r="A6861" s="173"/>
      <c r="B6861" s="114"/>
      <c r="C6861" s="114"/>
      <c r="D6861" s="114"/>
      <c r="E6861" s="114"/>
      <c r="F6861" s="114"/>
    </row>
    <row r="6862" spans="1:6" ht="15" x14ac:dyDescent="0.2">
      <c r="A6862" s="173"/>
      <c r="B6862" s="114"/>
      <c r="C6862" s="114"/>
      <c r="D6862" s="114"/>
      <c r="E6862" s="114"/>
      <c r="F6862" s="114"/>
    </row>
    <row r="6863" spans="1:6" ht="15" x14ac:dyDescent="0.2">
      <c r="A6863" s="173"/>
      <c r="B6863" s="114"/>
      <c r="C6863" s="114"/>
      <c r="D6863" s="114"/>
      <c r="E6863" s="114"/>
      <c r="F6863" s="114"/>
    </row>
    <row r="6864" spans="1:6" ht="15" x14ac:dyDescent="0.2">
      <c r="A6864" s="173"/>
      <c r="B6864" s="114"/>
      <c r="C6864" s="114"/>
      <c r="D6864" s="114"/>
      <c r="E6864" s="114"/>
      <c r="F6864" s="114"/>
    </row>
    <row r="6865" spans="1:6" ht="15" x14ac:dyDescent="0.2">
      <c r="A6865" s="173"/>
      <c r="B6865" s="114"/>
      <c r="C6865" s="114"/>
      <c r="D6865" s="114"/>
      <c r="E6865" s="114"/>
      <c r="F6865" s="114"/>
    </row>
    <row r="6866" spans="1:6" ht="15" x14ac:dyDescent="0.2">
      <c r="A6866" s="173"/>
      <c r="B6866" s="114"/>
      <c r="C6866" s="114"/>
      <c r="D6866" s="114"/>
      <c r="E6866" s="114"/>
      <c r="F6866" s="114"/>
    </row>
    <row r="6867" spans="1:6" ht="15" x14ac:dyDescent="0.2">
      <c r="A6867" s="173"/>
      <c r="B6867" s="114"/>
      <c r="C6867" s="114"/>
      <c r="D6867" s="114"/>
      <c r="E6867" s="114"/>
      <c r="F6867" s="114"/>
    </row>
    <row r="6868" spans="1:6" ht="15" x14ac:dyDescent="0.2">
      <c r="A6868" s="173"/>
      <c r="B6868" s="114"/>
      <c r="C6868" s="114"/>
      <c r="D6868" s="114"/>
      <c r="E6868" s="114"/>
      <c r="F6868" s="114"/>
    </row>
    <row r="6869" spans="1:6" ht="15" x14ac:dyDescent="0.2">
      <c r="A6869" s="173"/>
      <c r="B6869" s="114"/>
      <c r="C6869" s="114"/>
      <c r="D6869" s="114"/>
      <c r="E6869" s="114"/>
      <c r="F6869" s="114"/>
    </row>
    <row r="6870" spans="1:6" ht="15" x14ac:dyDescent="0.2">
      <c r="A6870" s="173"/>
      <c r="B6870" s="114"/>
      <c r="C6870" s="114"/>
      <c r="D6870" s="114"/>
      <c r="E6870" s="114"/>
      <c r="F6870" s="114"/>
    </row>
    <row r="6871" spans="1:6" ht="15" x14ac:dyDescent="0.2">
      <c r="A6871" s="173"/>
      <c r="B6871" s="114"/>
      <c r="C6871" s="114"/>
      <c r="D6871" s="114"/>
      <c r="E6871" s="114"/>
      <c r="F6871" s="114"/>
    </row>
    <row r="6872" spans="1:6" ht="15" x14ac:dyDescent="0.2">
      <c r="A6872" s="173"/>
      <c r="B6872" s="114"/>
      <c r="C6872" s="114"/>
      <c r="D6872" s="114"/>
      <c r="E6872" s="114"/>
      <c r="F6872" s="114"/>
    </row>
    <row r="6873" spans="1:6" ht="15" x14ac:dyDescent="0.2">
      <c r="A6873" s="173"/>
      <c r="B6873" s="114"/>
      <c r="C6873" s="114"/>
      <c r="D6873" s="114"/>
      <c r="E6873" s="114"/>
      <c r="F6873" s="114"/>
    </row>
    <row r="6874" spans="1:6" ht="15" x14ac:dyDescent="0.2">
      <c r="A6874" s="173"/>
      <c r="B6874" s="114"/>
      <c r="C6874" s="114"/>
      <c r="D6874" s="114"/>
      <c r="E6874" s="114"/>
      <c r="F6874" s="114"/>
    </row>
    <row r="6875" spans="1:6" ht="15" x14ac:dyDescent="0.2">
      <c r="A6875" s="173"/>
      <c r="B6875" s="114"/>
      <c r="C6875" s="114"/>
      <c r="D6875" s="114"/>
      <c r="E6875" s="114"/>
      <c r="F6875" s="114"/>
    </row>
    <row r="6876" spans="1:6" ht="15" x14ac:dyDescent="0.2">
      <c r="A6876" s="173"/>
      <c r="B6876" s="114"/>
      <c r="C6876" s="114"/>
      <c r="D6876" s="114"/>
      <c r="E6876" s="114"/>
      <c r="F6876" s="114"/>
    </row>
    <row r="6877" spans="1:6" ht="15" x14ac:dyDescent="0.2">
      <c r="A6877" s="173"/>
      <c r="B6877" s="114"/>
      <c r="C6877" s="114"/>
      <c r="D6877" s="114"/>
      <c r="E6877" s="114"/>
      <c r="F6877" s="114"/>
    </row>
    <row r="6878" spans="1:6" ht="15" x14ac:dyDescent="0.2">
      <c r="A6878" s="173"/>
      <c r="B6878" s="114"/>
      <c r="C6878" s="114"/>
      <c r="D6878" s="114"/>
      <c r="E6878" s="114"/>
      <c r="F6878" s="114"/>
    </row>
    <row r="6879" spans="1:6" ht="15" x14ac:dyDescent="0.2">
      <c r="A6879" s="173"/>
      <c r="B6879" s="114"/>
      <c r="C6879" s="114"/>
      <c r="D6879" s="114"/>
      <c r="E6879" s="114"/>
      <c r="F6879" s="114"/>
    </row>
    <row r="6880" spans="1:6" ht="15" x14ac:dyDescent="0.2">
      <c r="A6880" s="173"/>
      <c r="B6880" s="114"/>
      <c r="C6880" s="114"/>
      <c r="D6880" s="114"/>
      <c r="E6880" s="114"/>
      <c r="F6880" s="114"/>
    </row>
    <row r="6881" spans="1:6" ht="15" x14ac:dyDescent="0.2">
      <c r="A6881" s="173"/>
      <c r="B6881" s="114"/>
      <c r="C6881" s="114"/>
      <c r="D6881" s="114"/>
      <c r="E6881" s="114"/>
      <c r="F6881" s="114"/>
    </row>
    <row r="6882" spans="1:6" ht="15" x14ac:dyDescent="0.2">
      <c r="A6882" s="173"/>
      <c r="B6882" s="114"/>
      <c r="C6882" s="114"/>
      <c r="D6882" s="114"/>
      <c r="E6882" s="114"/>
      <c r="F6882" s="114"/>
    </row>
    <row r="6883" spans="1:6" ht="15" x14ac:dyDescent="0.2">
      <c r="A6883" s="173"/>
      <c r="B6883" s="114"/>
      <c r="C6883" s="114"/>
      <c r="D6883" s="114"/>
      <c r="E6883" s="114"/>
      <c r="F6883" s="114"/>
    </row>
    <row r="6884" spans="1:6" ht="15" x14ac:dyDescent="0.2">
      <c r="A6884" s="173"/>
      <c r="B6884" s="114"/>
      <c r="C6884" s="114"/>
      <c r="D6884" s="114"/>
      <c r="E6884" s="114"/>
      <c r="F6884" s="114"/>
    </row>
    <row r="6885" spans="1:6" ht="15" x14ac:dyDescent="0.2">
      <c r="A6885" s="173"/>
      <c r="B6885" s="114"/>
      <c r="C6885" s="114"/>
      <c r="D6885" s="114"/>
      <c r="E6885" s="114"/>
      <c r="F6885" s="114"/>
    </row>
    <row r="6886" spans="1:6" ht="15" x14ac:dyDescent="0.2">
      <c r="A6886" s="173"/>
      <c r="B6886" s="114"/>
      <c r="C6886" s="114"/>
      <c r="D6886" s="114"/>
      <c r="E6886" s="114"/>
      <c r="F6886" s="114"/>
    </row>
    <row r="6887" spans="1:6" ht="15" x14ac:dyDescent="0.2">
      <c r="A6887" s="173"/>
      <c r="B6887" s="114"/>
      <c r="C6887" s="114"/>
      <c r="D6887" s="114"/>
      <c r="E6887" s="114"/>
      <c r="F6887" s="114"/>
    </row>
    <row r="6888" spans="1:6" ht="15" x14ac:dyDescent="0.2">
      <c r="A6888" s="173"/>
      <c r="B6888" s="114"/>
      <c r="C6888" s="114"/>
      <c r="D6888" s="114"/>
      <c r="E6888" s="114"/>
      <c r="F6888" s="114"/>
    </row>
    <row r="6889" spans="1:6" ht="15" x14ac:dyDescent="0.2">
      <c r="A6889" s="173"/>
      <c r="B6889" s="114"/>
      <c r="C6889" s="114"/>
      <c r="D6889" s="114"/>
      <c r="E6889" s="114"/>
      <c r="F6889" s="114"/>
    </row>
    <row r="6890" spans="1:6" ht="15" x14ac:dyDescent="0.2">
      <c r="A6890" s="173"/>
      <c r="B6890" s="114"/>
      <c r="C6890" s="114"/>
      <c r="D6890" s="114"/>
      <c r="E6890" s="114"/>
      <c r="F6890" s="114"/>
    </row>
    <row r="6891" spans="1:6" ht="15" x14ac:dyDescent="0.2">
      <c r="A6891" s="173"/>
      <c r="B6891" s="114"/>
      <c r="C6891" s="114"/>
      <c r="D6891" s="114"/>
      <c r="E6891" s="114"/>
      <c r="F6891" s="114"/>
    </row>
    <row r="6892" spans="1:6" ht="15" x14ac:dyDescent="0.2">
      <c r="A6892" s="173"/>
      <c r="B6892" s="114"/>
      <c r="C6892" s="114"/>
      <c r="D6892" s="114"/>
      <c r="E6892" s="114"/>
      <c r="F6892" s="114"/>
    </row>
    <row r="6893" spans="1:6" ht="15" x14ac:dyDescent="0.2">
      <c r="A6893" s="173"/>
      <c r="B6893" s="114"/>
      <c r="C6893" s="114"/>
      <c r="D6893" s="114"/>
      <c r="E6893" s="114"/>
      <c r="F6893" s="114"/>
    </row>
    <row r="6894" spans="1:6" ht="15" x14ac:dyDescent="0.2">
      <c r="A6894" s="173"/>
      <c r="B6894" s="114"/>
      <c r="C6894" s="114"/>
      <c r="D6894" s="114"/>
      <c r="E6894" s="114"/>
      <c r="F6894" s="114"/>
    </row>
    <row r="6895" spans="1:6" ht="15" x14ac:dyDescent="0.2">
      <c r="A6895" s="173"/>
      <c r="B6895" s="114"/>
      <c r="C6895" s="114"/>
      <c r="D6895" s="114"/>
      <c r="E6895" s="114"/>
      <c r="F6895" s="114"/>
    </row>
    <row r="6896" spans="1:6" ht="15" x14ac:dyDescent="0.2">
      <c r="A6896" s="173"/>
      <c r="B6896" s="114"/>
      <c r="C6896" s="114"/>
      <c r="D6896" s="114"/>
      <c r="E6896" s="114"/>
      <c r="F6896" s="114"/>
    </row>
    <row r="6897" spans="1:6" ht="15" x14ac:dyDescent="0.2">
      <c r="A6897" s="173"/>
      <c r="B6897" s="114"/>
      <c r="C6897" s="114"/>
      <c r="D6897" s="114"/>
      <c r="E6897" s="114"/>
      <c r="F6897" s="114"/>
    </row>
    <row r="6898" spans="1:6" ht="15" x14ac:dyDescent="0.2">
      <c r="A6898" s="173"/>
      <c r="B6898" s="114"/>
      <c r="C6898" s="114"/>
      <c r="D6898" s="114"/>
      <c r="E6898" s="114"/>
      <c r="F6898" s="114"/>
    </row>
    <row r="6899" spans="1:6" ht="15" x14ac:dyDescent="0.2">
      <c r="A6899" s="173"/>
      <c r="B6899" s="114"/>
      <c r="C6899" s="114"/>
      <c r="D6899" s="114"/>
      <c r="E6899" s="114"/>
      <c r="F6899" s="114"/>
    </row>
    <row r="6900" spans="1:6" ht="15" x14ac:dyDescent="0.2">
      <c r="A6900" s="173"/>
      <c r="B6900" s="114"/>
      <c r="C6900" s="114"/>
      <c r="D6900" s="114"/>
      <c r="E6900" s="114"/>
      <c r="F6900" s="114"/>
    </row>
    <row r="6901" spans="1:6" ht="15" x14ac:dyDescent="0.2">
      <c r="A6901" s="173"/>
      <c r="B6901" s="114"/>
      <c r="C6901" s="114"/>
      <c r="D6901" s="114"/>
      <c r="E6901" s="114"/>
      <c r="F6901" s="114"/>
    </row>
    <row r="6902" spans="1:6" ht="15" x14ac:dyDescent="0.2">
      <c r="A6902" s="173"/>
      <c r="B6902" s="114"/>
      <c r="C6902" s="114"/>
      <c r="D6902" s="114"/>
      <c r="E6902" s="114"/>
      <c r="F6902" s="114"/>
    </row>
    <row r="6903" spans="1:6" ht="15" x14ac:dyDescent="0.2">
      <c r="A6903" s="173"/>
      <c r="B6903" s="114"/>
      <c r="C6903" s="114"/>
      <c r="D6903" s="114"/>
      <c r="E6903" s="114"/>
      <c r="F6903" s="114"/>
    </row>
    <row r="6904" spans="1:6" ht="15" x14ac:dyDescent="0.2">
      <c r="A6904" s="173"/>
      <c r="B6904" s="114"/>
      <c r="C6904" s="114"/>
      <c r="D6904" s="114"/>
      <c r="E6904" s="114"/>
      <c r="F6904" s="114"/>
    </row>
    <row r="6905" spans="1:6" ht="15" x14ac:dyDescent="0.2">
      <c r="A6905" s="173"/>
      <c r="B6905" s="114"/>
      <c r="C6905" s="114"/>
      <c r="D6905" s="114"/>
      <c r="E6905" s="114"/>
      <c r="F6905" s="114"/>
    </row>
    <row r="6906" spans="1:6" ht="15" x14ac:dyDescent="0.2">
      <c r="A6906" s="173"/>
      <c r="B6906" s="114"/>
      <c r="C6906" s="114"/>
      <c r="D6906" s="114"/>
      <c r="E6906" s="114"/>
      <c r="F6906" s="114"/>
    </row>
    <row r="6907" spans="1:6" ht="15" x14ac:dyDescent="0.2">
      <c r="A6907" s="173"/>
      <c r="B6907" s="114"/>
      <c r="C6907" s="114"/>
      <c r="D6907" s="114"/>
      <c r="E6907" s="114"/>
      <c r="F6907" s="114"/>
    </row>
    <row r="6908" spans="1:6" ht="15" x14ac:dyDescent="0.2">
      <c r="A6908" s="173"/>
      <c r="B6908" s="114"/>
      <c r="C6908" s="114"/>
      <c r="D6908" s="114"/>
      <c r="E6908" s="114"/>
      <c r="F6908" s="114"/>
    </row>
    <row r="6909" spans="1:6" ht="15" x14ac:dyDescent="0.2">
      <c r="A6909" s="173"/>
      <c r="B6909" s="114"/>
      <c r="C6909" s="114"/>
      <c r="D6909" s="114"/>
      <c r="E6909" s="114"/>
      <c r="F6909" s="114"/>
    </row>
    <row r="6910" spans="1:6" ht="15" x14ac:dyDescent="0.2">
      <c r="A6910" s="173"/>
      <c r="B6910" s="114"/>
      <c r="C6910" s="114"/>
      <c r="D6910" s="114"/>
      <c r="E6910" s="114"/>
      <c r="F6910" s="114"/>
    </row>
    <row r="6911" spans="1:6" ht="15" x14ac:dyDescent="0.2">
      <c r="A6911" s="173"/>
      <c r="B6911" s="114"/>
      <c r="C6911" s="114"/>
      <c r="D6911" s="114"/>
      <c r="E6911" s="114"/>
      <c r="F6911" s="114"/>
    </row>
    <row r="6912" spans="1:6" ht="15" x14ac:dyDescent="0.2">
      <c r="A6912" s="173"/>
      <c r="B6912" s="114"/>
      <c r="C6912" s="114"/>
      <c r="D6912" s="114"/>
      <c r="E6912" s="114"/>
      <c r="F6912" s="114"/>
    </row>
    <row r="6913" spans="1:6" ht="15" x14ac:dyDescent="0.2">
      <c r="A6913" s="173"/>
      <c r="B6913" s="114"/>
      <c r="C6913" s="114"/>
      <c r="D6913" s="114"/>
      <c r="E6913" s="114"/>
      <c r="F6913" s="114"/>
    </row>
    <row r="6914" spans="1:6" ht="15" x14ac:dyDescent="0.2">
      <c r="A6914" s="173"/>
      <c r="B6914" s="114"/>
      <c r="C6914" s="114"/>
      <c r="D6914" s="114"/>
      <c r="E6914" s="114"/>
      <c r="F6914" s="114"/>
    </row>
    <row r="6915" spans="1:6" ht="15" x14ac:dyDescent="0.2">
      <c r="A6915" s="173"/>
      <c r="B6915" s="114"/>
      <c r="C6915" s="114"/>
      <c r="D6915" s="114"/>
      <c r="E6915" s="114"/>
      <c r="F6915" s="114"/>
    </row>
    <row r="6916" spans="1:6" ht="15" x14ac:dyDescent="0.2">
      <c r="A6916" s="173"/>
      <c r="B6916" s="114"/>
      <c r="C6916" s="114"/>
      <c r="D6916" s="114"/>
      <c r="E6916" s="114"/>
      <c r="F6916" s="114"/>
    </row>
    <row r="6917" spans="1:6" ht="15" x14ac:dyDescent="0.2">
      <c r="A6917" s="173"/>
      <c r="B6917" s="114"/>
      <c r="C6917" s="114"/>
      <c r="D6917" s="114"/>
      <c r="E6917" s="114"/>
      <c r="F6917" s="114"/>
    </row>
    <row r="6918" spans="1:6" ht="15" x14ac:dyDescent="0.2">
      <c r="A6918" s="173"/>
      <c r="B6918" s="114"/>
      <c r="C6918" s="114"/>
      <c r="D6918" s="114"/>
      <c r="E6918" s="114"/>
      <c r="F6918" s="114"/>
    </row>
    <row r="6919" spans="1:6" ht="15" x14ac:dyDescent="0.2">
      <c r="A6919" s="173"/>
      <c r="B6919" s="114"/>
      <c r="C6919" s="114"/>
      <c r="D6919" s="114"/>
      <c r="E6919" s="114"/>
      <c r="F6919" s="114"/>
    </row>
    <row r="6920" spans="1:6" ht="15" x14ac:dyDescent="0.2">
      <c r="A6920" s="173"/>
      <c r="B6920" s="114"/>
      <c r="C6920" s="114"/>
      <c r="D6920" s="114"/>
      <c r="E6920" s="114"/>
      <c r="F6920" s="114"/>
    </row>
    <row r="6921" spans="1:6" ht="15" x14ac:dyDescent="0.2">
      <c r="A6921" s="173"/>
      <c r="B6921" s="114"/>
      <c r="C6921" s="114"/>
      <c r="D6921" s="114"/>
      <c r="E6921" s="114"/>
      <c r="F6921" s="114"/>
    </row>
    <row r="6922" spans="1:6" ht="15" x14ac:dyDescent="0.2">
      <c r="A6922" s="173"/>
      <c r="B6922" s="114"/>
      <c r="C6922" s="114"/>
      <c r="D6922" s="114"/>
      <c r="E6922" s="114"/>
      <c r="F6922" s="114"/>
    </row>
    <row r="6923" spans="1:6" ht="15" x14ac:dyDescent="0.2">
      <c r="A6923" s="173"/>
      <c r="B6923" s="114"/>
      <c r="C6923" s="114"/>
      <c r="D6923" s="114"/>
      <c r="E6923" s="114"/>
      <c r="F6923" s="114"/>
    </row>
    <row r="6924" spans="1:6" ht="15" x14ac:dyDescent="0.2">
      <c r="A6924" s="173"/>
      <c r="B6924" s="114"/>
      <c r="C6924" s="114"/>
      <c r="D6924" s="114"/>
      <c r="E6924" s="114"/>
      <c r="F6924" s="114"/>
    </row>
    <row r="6925" spans="1:6" ht="15" x14ac:dyDescent="0.2">
      <c r="A6925" s="173"/>
      <c r="B6925" s="114"/>
      <c r="C6925" s="114"/>
      <c r="D6925" s="114"/>
      <c r="E6925" s="114"/>
      <c r="F6925" s="114"/>
    </row>
    <row r="6926" spans="1:6" ht="15" x14ac:dyDescent="0.2">
      <c r="A6926" s="173"/>
      <c r="B6926" s="114"/>
      <c r="C6926" s="114"/>
      <c r="D6926" s="114"/>
      <c r="E6926" s="114"/>
      <c r="F6926" s="114"/>
    </row>
    <row r="6927" spans="1:6" ht="15" x14ac:dyDescent="0.2">
      <c r="A6927" s="173"/>
      <c r="B6927" s="114"/>
      <c r="C6927" s="114"/>
      <c r="D6927" s="114"/>
      <c r="E6927" s="114"/>
      <c r="F6927" s="114"/>
    </row>
    <row r="6928" spans="1:6" ht="15" x14ac:dyDescent="0.2">
      <c r="A6928" s="173"/>
      <c r="B6928" s="114"/>
      <c r="C6928" s="114"/>
      <c r="D6928" s="114"/>
      <c r="E6928" s="114"/>
      <c r="F6928" s="114"/>
    </row>
    <row r="6929" spans="1:6" ht="15" x14ac:dyDescent="0.2">
      <c r="A6929" s="173"/>
      <c r="B6929" s="114"/>
      <c r="C6929" s="114"/>
      <c r="D6929" s="114"/>
      <c r="E6929" s="114"/>
      <c r="F6929" s="114"/>
    </row>
    <row r="6930" spans="1:6" ht="15" x14ac:dyDescent="0.2">
      <c r="A6930" s="173"/>
      <c r="B6930" s="114"/>
      <c r="C6930" s="114"/>
      <c r="D6930" s="114"/>
      <c r="E6930" s="114"/>
      <c r="F6930" s="114"/>
    </row>
    <row r="6931" spans="1:6" ht="15" x14ac:dyDescent="0.2">
      <c r="A6931" s="173"/>
      <c r="B6931" s="114"/>
      <c r="C6931" s="114"/>
      <c r="D6931" s="114"/>
      <c r="E6931" s="114"/>
      <c r="F6931" s="114"/>
    </row>
    <row r="6932" spans="1:6" ht="15" x14ac:dyDescent="0.2">
      <c r="A6932" s="173"/>
      <c r="B6932" s="114"/>
      <c r="C6932" s="114"/>
      <c r="D6932" s="114"/>
      <c r="E6932" s="114"/>
      <c r="F6932" s="114"/>
    </row>
    <row r="6933" spans="1:6" ht="15" x14ac:dyDescent="0.2">
      <c r="A6933" s="173"/>
      <c r="B6933" s="114"/>
      <c r="C6933" s="114"/>
      <c r="D6933" s="114"/>
      <c r="E6933" s="114"/>
      <c r="F6933" s="114"/>
    </row>
    <row r="6934" spans="1:6" ht="15" x14ac:dyDescent="0.2">
      <c r="A6934" s="173"/>
      <c r="B6934" s="114"/>
      <c r="C6934" s="114"/>
      <c r="D6934" s="114"/>
      <c r="E6934" s="114"/>
      <c r="F6934" s="114"/>
    </row>
    <row r="6935" spans="1:6" ht="15" x14ac:dyDescent="0.2">
      <c r="A6935" s="173"/>
      <c r="B6935" s="114"/>
      <c r="C6935" s="114"/>
      <c r="D6935" s="114"/>
      <c r="E6935" s="114"/>
      <c r="F6935" s="114"/>
    </row>
    <row r="6936" spans="1:6" ht="15" x14ac:dyDescent="0.2">
      <c r="A6936" s="173"/>
      <c r="B6936" s="114"/>
      <c r="C6936" s="114"/>
      <c r="D6936" s="114"/>
      <c r="E6936" s="114"/>
      <c r="F6936" s="114"/>
    </row>
    <row r="6937" spans="1:6" ht="15" x14ac:dyDescent="0.2">
      <c r="A6937" s="173"/>
      <c r="B6937" s="114"/>
      <c r="C6937" s="114"/>
      <c r="D6937" s="114"/>
      <c r="E6937" s="114"/>
      <c r="F6937" s="114"/>
    </row>
    <row r="6938" spans="1:6" ht="15" x14ac:dyDescent="0.2">
      <c r="A6938" s="173"/>
      <c r="B6938" s="114"/>
      <c r="C6938" s="114"/>
      <c r="D6938" s="114"/>
      <c r="E6938" s="114"/>
      <c r="F6938" s="114"/>
    </row>
    <row r="6939" spans="1:6" ht="15" x14ac:dyDescent="0.2">
      <c r="A6939" s="173"/>
      <c r="B6939" s="114"/>
      <c r="C6939" s="114"/>
      <c r="D6939" s="114"/>
      <c r="E6939" s="114"/>
      <c r="F6939" s="114"/>
    </row>
    <row r="6940" spans="1:6" ht="15" x14ac:dyDescent="0.2">
      <c r="A6940" s="173"/>
      <c r="B6940" s="114"/>
      <c r="C6940" s="114"/>
      <c r="D6940" s="114"/>
      <c r="E6940" s="114"/>
      <c r="F6940" s="114"/>
    </row>
    <row r="6941" spans="1:6" ht="15" x14ac:dyDescent="0.2">
      <c r="A6941" s="173"/>
      <c r="B6941" s="114"/>
      <c r="C6941" s="114"/>
      <c r="D6941" s="114"/>
      <c r="E6941" s="114"/>
      <c r="F6941" s="114"/>
    </row>
    <row r="6942" spans="1:6" ht="15" x14ac:dyDescent="0.2">
      <c r="A6942" s="173"/>
      <c r="B6942" s="114"/>
      <c r="C6942" s="114"/>
      <c r="D6942" s="114"/>
      <c r="E6942" s="114"/>
      <c r="F6942" s="114"/>
    </row>
    <row r="6943" spans="1:6" ht="15" x14ac:dyDescent="0.2">
      <c r="A6943" s="173"/>
      <c r="B6943" s="114"/>
      <c r="C6943" s="114"/>
      <c r="D6943" s="114"/>
      <c r="E6943" s="114"/>
      <c r="F6943" s="114"/>
    </row>
    <row r="6944" spans="1:6" ht="15" x14ac:dyDescent="0.2">
      <c r="A6944" s="173"/>
      <c r="B6944" s="114"/>
      <c r="C6944" s="114"/>
      <c r="D6944" s="114"/>
      <c r="E6944" s="114"/>
      <c r="F6944" s="114"/>
    </row>
    <row r="6945" spans="1:6" ht="15" x14ac:dyDescent="0.2">
      <c r="A6945" s="173"/>
      <c r="B6945" s="114"/>
      <c r="C6945" s="114"/>
      <c r="D6945" s="114"/>
      <c r="E6945" s="114"/>
      <c r="F6945" s="114"/>
    </row>
    <row r="6946" spans="1:6" ht="15" x14ac:dyDescent="0.2">
      <c r="A6946" s="173"/>
      <c r="B6946" s="114"/>
      <c r="C6946" s="114"/>
      <c r="D6946" s="114"/>
      <c r="E6946" s="114"/>
      <c r="F6946" s="114"/>
    </row>
    <row r="6947" spans="1:6" ht="15" x14ac:dyDescent="0.2">
      <c r="A6947" s="173"/>
      <c r="B6947" s="114"/>
      <c r="C6947" s="114"/>
      <c r="D6947" s="114"/>
      <c r="E6947" s="114"/>
      <c r="F6947" s="114"/>
    </row>
    <row r="6948" spans="1:6" ht="15" x14ac:dyDescent="0.2">
      <c r="A6948" s="173"/>
      <c r="B6948" s="114"/>
      <c r="C6948" s="114"/>
      <c r="D6948" s="114"/>
      <c r="E6948" s="114"/>
      <c r="F6948" s="114"/>
    </row>
    <row r="6949" spans="1:6" ht="15" x14ac:dyDescent="0.2">
      <c r="A6949" s="173"/>
      <c r="B6949" s="114"/>
      <c r="C6949" s="114"/>
      <c r="D6949" s="114"/>
      <c r="E6949" s="114"/>
      <c r="F6949" s="114"/>
    </row>
    <row r="6950" spans="1:6" ht="15" x14ac:dyDescent="0.2">
      <c r="A6950" s="173"/>
      <c r="B6950" s="114"/>
      <c r="C6950" s="114"/>
      <c r="D6950" s="114"/>
      <c r="E6950" s="114"/>
      <c r="F6950" s="114"/>
    </row>
    <row r="6951" spans="1:6" ht="15" x14ac:dyDescent="0.2">
      <c r="A6951" s="173"/>
      <c r="B6951" s="114"/>
      <c r="C6951" s="114"/>
      <c r="D6951" s="114"/>
      <c r="E6951" s="114"/>
      <c r="F6951" s="114"/>
    </row>
    <row r="6952" spans="1:6" ht="15" x14ac:dyDescent="0.2">
      <c r="A6952" s="173"/>
      <c r="B6952" s="114"/>
      <c r="C6952" s="114"/>
      <c r="D6952" s="114"/>
      <c r="E6952" s="114"/>
      <c r="F6952" s="114"/>
    </row>
    <row r="6953" spans="1:6" ht="15" x14ac:dyDescent="0.2">
      <c r="A6953" s="173"/>
      <c r="B6953" s="114"/>
      <c r="C6953" s="114"/>
      <c r="D6953" s="114"/>
      <c r="E6953" s="114"/>
      <c r="F6953" s="114"/>
    </row>
    <row r="6954" spans="1:6" ht="15" x14ac:dyDescent="0.2">
      <c r="A6954" s="173"/>
      <c r="B6954" s="114"/>
      <c r="C6954" s="114"/>
      <c r="D6954" s="114"/>
      <c r="E6954" s="114"/>
      <c r="F6954" s="114"/>
    </row>
    <row r="6955" spans="1:6" ht="15" x14ac:dyDescent="0.2">
      <c r="A6955" s="173"/>
      <c r="B6955" s="114"/>
      <c r="C6955" s="114"/>
      <c r="D6955" s="114"/>
      <c r="E6955" s="114"/>
      <c r="F6955" s="114"/>
    </row>
    <row r="6956" spans="1:6" ht="15" x14ac:dyDescent="0.2">
      <c r="A6956" s="173"/>
      <c r="B6956" s="114"/>
      <c r="C6956" s="114"/>
      <c r="D6956" s="114"/>
      <c r="E6956" s="114"/>
      <c r="F6956" s="114"/>
    </row>
    <row r="6957" spans="1:6" ht="15" x14ac:dyDescent="0.2">
      <c r="A6957" s="173"/>
      <c r="B6957" s="114"/>
      <c r="C6957" s="114"/>
      <c r="D6957" s="114"/>
      <c r="E6957" s="114"/>
      <c r="F6957" s="114"/>
    </row>
    <row r="6958" spans="1:6" ht="15" x14ac:dyDescent="0.2">
      <c r="A6958" s="173"/>
      <c r="B6958" s="114"/>
      <c r="C6958" s="114"/>
      <c r="D6958" s="114"/>
      <c r="E6958" s="114"/>
      <c r="F6958" s="114"/>
    </row>
    <row r="6959" spans="1:6" ht="15" x14ac:dyDescent="0.2">
      <c r="A6959" s="173"/>
      <c r="B6959" s="114"/>
      <c r="C6959" s="114"/>
      <c r="D6959" s="114"/>
      <c r="E6959" s="114"/>
      <c r="F6959" s="114"/>
    </row>
    <row r="6960" spans="1:6" ht="15" x14ac:dyDescent="0.2">
      <c r="A6960" s="173"/>
      <c r="B6960" s="114"/>
      <c r="C6960" s="114"/>
      <c r="D6960" s="114"/>
      <c r="E6960" s="114"/>
      <c r="F6960" s="114"/>
    </row>
    <row r="6961" spans="1:6" ht="15" x14ac:dyDescent="0.2">
      <c r="A6961" s="173"/>
      <c r="B6961" s="114"/>
      <c r="C6961" s="114"/>
      <c r="D6961" s="114"/>
      <c r="E6961" s="114"/>
      <c r="F6961" s="114"/>
    </row>
    <row r="6962" spans="1:6" ht="15" x14ac:dyDescent="0.2">
      <c r="A6962" s="173"/>
      <c r="B6962" s="114"/>
      <c r="C6962" s="114"/>
      <c r="D6962" s="114"/>
      <c r="E6962" s="114"/>
      <c r="F6962" s="114"/>
    </row>
    <row r="6963" spans="1:6" ht="15" x14ac:dyDescent="0.2">
      <c r="A6963" s="173"/>
      <c r="B6963" s="114"/>
      <c r="C6963" s="114"/>
      <c r="D6963" s="114"/>
      <c r="E6963" s="114"/>
      <c r="F6963" s="114"/>
    </row>
    <row r="6964" spans="1:6" ht="15" x14ac:dyDescent="0.2">
      <c r="A6964" s="173"/>
      <c r="B6964" s="114"/>
      <c r="C6964" s="114"/>
      <c r="D6964" s="114"/>
      <c r="E6964" s="114"/>
      <c r="F6964" s="114"/>
    </row>
    <row r="6965" spans="1:6" ht="15" x14ac:dyDescent="0.2">
      <c r="A6965" s="173"/>
      <c r="B6965" s="114"/>
      <c r="C6965" s="114"/>
      <c r="D6965" s="114"/>
      <c r="E6965" s="114"/>
      <c r="F6965" s="114"/>
    </row>
    <row r="6966" spans="1:6" ht="15" x14ac:dyDescent="0.2">
      <c r="A6966" s="173"/>
      <c r="B6966" s="114"/>
      <c r="C6966" s="114"/>
      <c r="D6966" s="114"/>
      <c r="E6966" s="114"/>
      <c r="F6966" s="114"/>
    </row>
    <row r="6967" spans="1:6" ht="15" x14ac:dyDescent="0.2">
      <c r="A6967" s="173"/>
      <c r="B6967" s="114"/>
      <c r="C6967" s="114"/>
      <c r="D6967" s="114"/>
      <c r="E6967" s="114"/>
      <c r="F6967" s="114"/>
    </row>
    <row r="6968" spans="1:6" ht="15" x14ac:dyDescent="0.2">
      <c r="A6968" s="173"/>
      <c r="B6968" s="114"/>
      <c r="C6968" s="114"/>
      <c r="D6968" s="114"/>
      <c r="E6968" s="114"/>
      <c r="F6968" s="114"/>
    </row>
    <row r="6969" spans="1:6" ht="15" x14ac:dyDescent="0.2">
      <c r="A6969" s="173"/>
      <c r="B6969" s="114"/>
      <c r="C6969" s="114"/>
      <c r="D6969" s="114"/>
      <c r="E6969" s="114"/>
      <c r="F6969" s="114"/>
    </row>
    <row r="6970" spans="1:6" ht="15" x14ac:dyDescent="0.2">
      <c r="A6970" s="173"/>
      <c r="B6970" s="114"/>
      <c r="C6970" s="114"/>
      <c r="D6970" s="114"/>
      <c r="E6970" s="114"/>
      <c r="F6970" s="114"/>
    </row>
    <row r="6971" spans="1:6" ht="15" x14ac:dyDescent="0.2">
      <c r="A6971" s="173"/>
      <c r="B6971" s="114"/>
      <c r="C6971" s="114"/>
      <c r="D6971" s="114"/>
      <c r="E6971" s="114"/>
      <c r="F6971" s="114"/>
    </row>
    <row r="6972" spans="1:6" ht="15" x14ac:dyDescent="0.2">
      <c r="A6972" s="173"/>
      <c r="B6972" s="114"/>
      <c r="C6972" s="114"/>
      <c r="D6972" s="114"/>
      <c r="E6972" s="114"/>
      <c r="F6972" s="114"/>
    </row>
    <row r="6973" spans="1:6" ht="15" x14ac:dyDescent="0.2">
      <c r="A6973" s="173"/>
      <c r="B6973" s="114"/>
      <c r="C6973" s="114"/>
      <c r="D6973" s="114"/>
      <c r="E6973" s="114"/>
      <c r="F6973" s="114"/>
    </row>
    <row r="6974" spans="1:6" ht="15" x14ac:dyDescent="0.2">
      <c r="A6974" s="173"/>
      <c r="B6974" s="114"/>
      <c r="C6974" s="114"/>
      <c r="D6974" s="114"/>
      <c r="E6974" s="114"/>
      <c r="F6974" s="114"/>
    </row>
    <row r="6975" spans="1:6" ht="15" x14ac:dyDescent="0.2">
      <c r="A6975" s="173"/>
      <c r="B6975" s="114"/>
      <c r="C6975" s="114"/>
      <c r="D6975" s="114"/>
      <c r="E6975" s="114"/>
      <c r="F6975" s="114"/>
    </row>
    <row r="6976" spans="1:6" ht="15" x14ac:dyDescent="0.2">
      <c r="A6976" s="173"/>
      <c r="B6976" s="114"/>
      <c r="C6976" s="114"/>
      <c r="D6976" s="114"/>
      <c r="E6976" s="114"/>
      <c r="F6976" s="114"/>
    </row>
    <row r="6977" spans="1:6" ht="15" x14ac:dyDescent="0.2">
      <c r="A6977" s="173"/>
      <c r="B6977" s="114"/>
      <c r="C6977" s="114"/>
      <c r="D6977" s="114"/>
      <c r="E6977" s="114"/>
      <c r="F6977" s="114"/>
    </row>
    <row r="6978" spans="1:6" ht="15" x14ac:dyDescent="0.2">
      <c r="A6978" s="173"/>
      <c r="B6978" s="114"/>
      <c r="C6978" s="114"/>
      <c r="D6978" s="114"/>
      <c r="E6978" s="114"/>
      <c r="F6978" s="114"/>
    </row>
    <row r="6979" spans="1:6" ht="15" x14ac:dyDescent="0.2">
      <c r="A6979" s="173"/>
      <c r="B6979" s="114"/>
      <c r="C6979" s="114"/>
      <c r="D6979" s="114"/>
      <c r="E6979" s="114"/>
      <c r="F6979" s="114"/>
    </row>
    <row r="6980" spans="1:6" ht="15" x14ac:dyDescent="0.2">
      <c r="A6980" s="173"/>
      <c r="B6980" s="114"/>
      <c r="C6980" s="114"/>
      <c r="D6980" s="114"/>
      <c r="E6980" s="114"/>
      <c r="F6980" s="114"/>
    </row>
    <row r="6981" spans="1:6" ht="15" x14ac:dyDescent="0.2">
      <c r="A6981" s="173"/>
      <c r="B6981" s="114"/>
      <c r="C6981" s="114"/>
      <c r="D6981" s="114"/>
      <c r="E6981" s="114"/>
      <c r="F6981" s="114"/>
    </row>
    <row r="6982" spans="1:6" ht="15" x14ac:dyDescent="0.2">
      <c r="A6982" s="173"/>
      <c r="B6982" s="114"/>
      <c r="C6982" s="114"/>
      <c r="D6982" s="114"/>
      <c r="E6982" s="114"/>
      <c r="F6982" s="114"/>
    </row>
    <row r="6983" spans="1:6" ht="15" x14ac:dyDescent="0.2">
      <c r="A6983" s="173"/>
      <c r="B6983" s="114"/>
      <c r="C6983" s="114"/>
      <c r="D6983" s="114"/>
      <c r="E6983" s="114"/>
      <c r="F6983" s="114"/>
    </row>
    <row r="6984" spans="1:6" ht="15" x14ac:dyDescent="0.2">
      <c r="A6984" s="173"/>
      <c r="B6984" s="114"/>
      <c r="C6984" s="114"/>
      <c r="D6984" s="114"/>
      <c r="E6984" s="114"/>
      <c r="F6984" s="114"/>
    </row>
    <row r="6985" spans="1:6" ht="15" x14ac:dyDescent="0.2">
      <c r="A6985" s="173"/>
      <c r="B6985" s="114"/>
      <c r="C6985" s="114"/>
      <c r="D6985" s="114"/>
      <c r="E6985" s="114"/>
      <c r="F6985" s="114"/>
    </row>
    <row r="6986" spans="1:6" ht="15" x14ac:dyDescent="0.2">
      <c r="A6986" s="173"/>
      <c r="B6986" s="114"/>
      <c r="C6986" s="114"/>
      <c r="D6986" s="114"/>
      <c r="E6986" s="114"/>
      <c r="F6986" s="114"/>
    </row>
    <row r="6987" spans="1:6" ht="15" x14ac:dyDescent="0.2">
      <c r="A6987" s="173"/>
      <c r="B6987" s="114"/>
      <c r="C6987" s="114"/>
      <c r="D6987" s="114"/>
      <c r="E6987" s="114"/>
      <c r="F6987" s="114"/>
    </row>
    <row r="6988" spans="1:6" ht="15" x14ac:dyDescent="0.2">
      <c r="A6988" s="173"/>
      <c r="B6988" s="114"/>
      <c r="C6988" s="114"/>
      <c r="D6988" s="114"/>
      <c r="E6988" s="114"/>
      <c r="F6988" s="114"/>
    </row>
    <row r="6989" spans="1:6" ht="15" x14ac:dyDescent="0.2">
      <c r="A6989" s="173"/>
      <c r="B6989" s="114"/>
      <c r="C6989" s="114"/>
      <c r="D6989" s="114"/>
      <c r="E6989" s="114"/>
      <c r="F6989" s="114"/>
    </row>
    <row r="6990" spans="1:6" ht="15" x14ac:dyDescent="0.2">
      <c r="A6990" s="173"/>
      <c r="B6990" s="114"/>
      <c r="C6990" s="114"/>
      <c r="D6990" s="114"/>
      <c r="E6990" s="114"/>
      <c r="F6990" s="114"/>
    </row>
    <row r="6991" spans="1:6" ht="15" x14ac:dyDescent="0.2">
      <c r="A6991" s="173"/>
      <c r="B6991" s="114"/>
      <c r="C6991" s="114"/>
      <c r="D6991" s="114"/>
      <c r="E6991" s="114"/>
      <c r="F6991" s="114"/>
    </row>
    <row r="6992" spans="1:6" ht="15" x14ac:dyDescent="0.2">
      <c r="A6992" s="173"/>
      <c r="B6992" s="114"/>
      <c r="C6992" s="114"/>
      <c r="D6992" s="114"/>
      <c r="E6992" s="114"/>
      <c r="F6992" s="114"/>
    </row>
    <row r="6993" spans="1:6" ht="15" x14ac:dyDescent="0.2">
      <c r="A6993" s="173"/>
      <c r="B6993" s="114"/>
      <c r="C6993" s="114"/>
      <c r="D6993" s="114"/>
      <c r="E6993" s="114"/>
      <c r="F6993" s="114"/>
    </row>
    <row r="6994" spans="1:6" ht="15" x14ac:dyDescent="0.2">
      <c r="A6994" s="173"/>
      <c r="B6994" s="114"/>
      <c r="C6994" s="114"/>
      <c r="D6994" s="114"/>
      <c r="E6994" s="114"/>
      <c r="F6994" s="114"/>
    </row>
    <row r="6995" spans="1:6" ht="15" x14ac:dyDescent="0.2">
      <c r="A6995" s="173"/>
      <c r="B6995" s="114"/>
      <c r="C6995" s="114"/>
      <c r="D6995" s="114"/>
      <c r="E6995" s="114"/>
      <c r="F6995" s="114"/>
    </row>
    <row r="6996" spans="1:6" ht="15" x14ac:dyDescent="0.2">
      <c r="A6996" s="173"/>
      <c r="B6996" s="114"/>
      <c r="C6996" s="114"/>
      <c r="D6996" s="114"/>
      <c r="E6996" s="114"/>
      <c r="F6996" s="114"/>
    </row>
    <row r="6997" spans="1:6" ht="15" x14ac:dyDescent="0.2">
      <c r="A6997" s="173"/>
      <c r="B6997" s="114"/>
      <c r="C6997" s="114"/>
      <c r="D6997" s="114"/>
      <c r="E6997" s="114"/>
      <c r="F6997" s="114"/>
    </row>
    <row r="6998" spans="1:6" ht="15" x14ac:dyDescent="0.2">
      <c r="A6998" s="173"/>
      <c r="B6998" s="114"/>
      <c r="C6998" s="114"/>
      <c r="D6998" s="114"/>
      <c r="E6998" s="114"/>
      <c r="F6998" s="114"/>
    </row>
    <row r="6999" spans="1:6" ht="15" x14ac:dyDescent="0.2">
      <c r="A6999" s="173"/>
      <c r="B6999" s="114"/>
      <c r="C6999" s="114"/>
      <c r="D6999" s="114"/>
      <c r="E6999" s="114"/>
      <c r="F6999" s="114"/>
    </row>
    <row r="7000" spans="1:6" ht="15" x14ac:dyDescent="0.2">
      <c r="A7000" s="173"/>
      <c r="B7000" s="114"/>
      <c r="C7000" s="114"/>
      <c r="D7000" s="114"/>
      <c r="E7000" s="114"/>
      <c r="F7000" s="114"/>
    </row>
    <row r="7001" spans="1:6" ht="15" x14ac:dyDescent="0.2">
      <c r="A7001" s="173"/>
      <c r="B7001" s="114"/>
      <c r="C7001" s="114"/>
      <c r="D7001" s="114"/>
      <c r="E7001" s="114"/>
      <c r="F7001" s="114"/>
    </row>
    <row r="7002" spans="1:6" ht="15" x14ac:dyDescent="0.2">
      <c r="A7002" s="173"/>
      <c r="B7002" s="114"/>
      <c r="C7002" s="114"/>
      <c r="D7002" s="114"/>
      <c r="E7002" s="114"/>
      <c r="F7002" s="114"/>
    </row>
    <row r="7003" spans="1:6" ht="15" x14ac:dyDescent="0.2">
      <c r="A7003" s="173"/>
      <c r="B7003" s="114"/>
      <c r="C7003" s="114"/>
      <c r="D7003" s="114"/>
      <c r="E7003" s="114"/>
      <c r="F7003" s="114"/>
    </row>
    <row r="7004" spans="1:6" ht="15" x14ac:dyDescent="0.2">
      <c r="A7004" s="173"/>
      <c r="B7004" s="114"/>
      <c r="C7004" s="114"/>
      <c r="D7004" s="114"/>
      <c r="E7004" s="114"/>
      <c r="F7004" s="114"/>
    </row>
    <row r="7005" spans="1:6" ht="15" x14ac:dyDescent="0.2">
      <c r="A7005" s="173"/>
      <c r="B7005" s="114"/>
      <c r="C7005" s="114"/>
      <c r="D7005" s="114"/>
      <c r="E7005" s="114"/>
      <c r="F7005" s="114"/>
    </row>
    <row r="7006" spans="1:6" ht="15" x14ac:dyDescent="0.2">
      <c r="A7006" s="173"/>
      <c r="B7006" s="114"/>
      <c r="C7006" s="114"/>
      <c r="D7006" s="114"/>
      <c r="E7006" s="114"/>
      <c r="F7006" s="114"/>
    </row>
    <row r="7007" spans="1:6" ht="15" x14ac:dyDescent="0.2">
      <c r="A7007" s="173"/>
      <c r="B7007" s="114"/>
      <c r="C7007" s="114"/>
      <c r="D7007" s="114"/>
      <c r="E7007" s="114"/>
      <c r="F7007" s="114"/>
    </row>
    <row r="7008" spans="1:6" ht="15" x14ac:dyDescent="0.2">
      <c r="A7008" s="173"/>
      <c r="B7008" s="114"/>
      <c r="C7008" s="114"/>
      <c r="D7008" s="114"/>
      <c r="E7008" s="114"/>
      <c r="F7008" s="114"/>
    </row>
    <row r="7009" spans="1:6" ht="15" x14ac:dyDescent="0.2">
      <c r="A7009" s="173"/>
      <c r="B7009" s="114"/>
      <c r="C7009" s="114"/>
      <c r="D7009" s="114"/>
      <c r="E7009" s="114"/>
      <c r="F7009" s="114"/>
    </row>
    <row r="7010" spans="1:6" ht="15" x14ac:dyDescent="0.2">
      <c r="A7010" s="173"/>
      <c r="B7010" s="114"/>
      <c r="C7010" s="114"/>
      <c r="D7010" s="114"/>
      <c r="E7010" s="114"/>
      <c r="F7010" s="114"/>
    </row>
    <row r="7011" spans="1:6" ht="15" x14ac:dyDescent="0.2">
      <c r="A7011" s="173"/>
      <c r="B7011" s="114"/>
      <c r="C7011" s="114"/>
      <c r="D7011" s="114"/>
      <c r="E7011" s="114"/>
      <c r="F7011" s="114"/>
    </row>
    <row r="7012" spans="1:6" ht="15" x14ac:dyDescent="0.2">
      <c r="A7012" s="173"/>
      <c r="B7012" s="114"/>
      <c r="C7012" s="114"/>
      <c r="D7012" s="114"/>
      <c r="E7012" s="114"/>
      <c r="F7012" s="114"/>
    </row>
    <row r="7013" spans="1:6" ht="15" x14ac:dyDescent="0.2">
      <c r="A7013" s="173"/>
      <c r="B7013" s="114"/>
      <c r="C7013" s="114"/>
      <c r="D7013" s="114"/>
      <c r="E7013" s="114"/>
      <c r="F7013" s="114"/>
    </row>
    <row r="7014" spans="1:6" ht="15" x14ac:dyDescent="0.2">
      <c r="A7014" s="173"/>
      <c r="B7014" s="114"/>
      <c r="C7014" s="114"/>
      <c r="D7014" s="114"/>
      <c r="E7014" s="114"/>
      <c r="F7014" s="114"/>
    </row>
    <row r="7015" spans="1:6" ht="15" x14ac:dyDescent="0.2">
      <c r="A7015" s="173"/>
      <c r="B7015" s="114"/>
      <c r="C7015" s="114"/>
      <c r="D7015" s="114"/>
      <c r="E7015" s="114"/>
      <c r="F7015" s="114"/>
    </row>
    <row r="7016" spans="1:6" ht="15" x14ac:dyDescent="0.2">
      <c r="A7016" s="173"/>
      <c r="B7016" s="114"/>
      <c r="C7016" s="114"/>
      <c r="D7016" s="114"/>
      <c r="E7016" s="114"/>
      <c r="F7016" s="114"/>
    </row>
    <row r="7017" spans="1:6" ht="15" x14ac:dyDescent="0.2">
      <c r="A7017" s="173"/>
      <c r="B7017" s="114"/>
      <c r="C7017" s="114"/>
      <c r="D7017" s="114"/>
      <c r="E7017" s="114"/>
      <c r="F7017" s="114"/>
    </row>
    <row r="7018" spans="1:6" ht="15" x14ac:dyDescent="0.2">
      <c r="A7018" s="173"/>
      <c r="B7018" s="114"/>
      <c r="C7018" s="114"/>
      <c r="D7018" s="114"/>
      <c r="E7018" s="114"/>
      <c r="F7018" s="114"/>
    </row>
    <row r="7019" spans="1:6" ht="15" x14ac:dyDescent="0.2">
      <c r="A7019" s="173"/>
      <c r="B7019" s="114"/>
      <c r="C7019" s="114"/>
      <c r="D7019" s="114"/>
      <c r="E7019" s="114"/>
      <c r="F7019" s="114"/>
    </row>
    <row r="7020" spans="1:6" ht="15" x14ac:dyDescent="0.2">
      <c r="A7020" s="173"/>
      <c r="B7020" s="114"/>
      <c r="C7020" s="114"/>
      <c r="D7020" s="114"/>
      <c r="E7020" s="114"/>
      <c r="F7020" s="114"/>
    </row>
    <row r="7021" spans="1:6" ht="15" x14ac:dyDescent="0.2">
      <c r="A7021" s="173"/>
      <c r="B7021" s="114"/>
      <c r="C7021" s="114"/>
      <c r="D7021" s="114"/>
      <c r="E7021" s="114"/>
      <c r="F7021" s="114"/>
    </row>
    <row r="7022" spans="1:6" ht="15" x14ac:dyDescent="0.2">
      <c r="A7022" s="173"/>
      <c r="B7022" s="114"/>
      <c r="C7022" s="114"/>
      <c r="D7022" s="114"/>
      <c r="E7022" s="114"/>
      <c r="F7022" s="114"/>
    </row>
    <row r="7023" spans="1:6" ht="15" x14ac:dyDescent="0.2">
      <c r="A7023" s="173"/>
      <c r="B7023" s="114"/>
      <c r="C7023" s="114"/>
      <c r="D7023" s="114"/>
      <c r="E7023" s="114"/>
      <c r="F7023" s="114"/>
    </row>
    <row r="7024" spans="1:6" ht="15" x14ac:dyDescent="0.2">
      <c r="A7024" s="173"/>
      <c r="B7024" s="114"/>
      <c r="C7024" s="114"/>
      <c r="D7024" s="114"/>
      <c r="E7024" s="114"/>
      <c r="F7024" s="114"/>
    </row>
    <row r="7025" spans="1:6" ht="15" x14ac:dyDescent="0.2">
      <c r="A7025" s="173"/>
      <c r="B7025" s="114"/>
      <c r="C7025" s="114"/>
      <c r="D7025" s="114"/>
      <c r="E7025" s="114"/>
      <c r="F7025" s="114"/>
    </row>
    <row r="7026" spans="1:6" ht="15" x14ac:dyDescent="0.2">
      <c r="A7026" s="173"/>
      <c r="B7026" s="114"/>
      <c r="C7026" s="114"/>
      <c r="D7026" s="114"/>
      <c r="E7026" s="114"/>
      <c r="F7026" s="114"/>
    </row>
    <row r="7027" spans="1:6" ht="15" x14ac:dyDescent="0.2">
      <c r="A7027" s="173"/>
      <c r="B7027" s="114"/>
      <c r="C7027" s="114"/>
      <c r="D7027" s="114"/>
      <c r="E7027" s="114"/>
      <c r="F7027" s="114"/>
    </row>
    <row r="7028" spans="1:6" ht="15" x14ac:dyDescent="0.2">
      <c r="A7028" s="173"/>
      <c r="B7028" s="114"/>
      <c r="C7028" s="114"/>
      <c r="D7028" s="114"/>
      <c r="E7028" s="114"/>
      <c r="F7028" s="114"/>
    </row>
    <row r="7029" spans="1:6" ht="15" x14ac:dyDescent="0.2">
      <c r="A7029" s="173"/>
      <c r="B7029" s="114"/>
      <c r="C7029" s="114"/>
      <c r="D7029" s="114"/>
      <c r="E7029" s="114"/>
      <c r="F7029" s="114"/>
    </row>
    <row r="7030" spans="1:6" ht="15" x14ac:dyDescent="0.2">
      <c r="A7030" s="173"/>
      <c r="B7030" s="114"/>
      <c r="C7030" s="114"/>
      <c r="D7030" s="114"/>
      <c r="E7030" s="114"/>
      <c r="F7030" s="114"/>
    </row>
    <row r="7031" spans="1:6" ht="15" x14ac:dyDescent="0.2">
      <c r="A7031" s="173"/>
      <c r="B7031" s="114"/>
      <c r="C7031" s="114"/>
      <c r="D7031" s="114"/>
      <c r="E7031" s="114"/>
      <c r="F7031" s="114"/>
    </row>
    <row r="7032" spans="1:6" ht="15" x14ac:dyDescent="0.2">
      <c r="A7032" s="173"/>
      <c r="B7032" s="114"/>
      <c r="C7032" s="114"/>
      <c r="D7032" s="114"/>
      <c r="E7032" s="114"/>
      <c r="F7032" s="114"/>
    </row>
    <row r="7033" spans="1:6" ht="15" x14ac:dyDescent="0.2">
      <c r="A7033" s="173"/>
      <c r="B7033" s="114"/>
      <c r="C7033" s="114"/>
      <c r="D7033" s="114"/>
      <c r="E7033" s="114"/>
      <c r="F7033" s="114"/>
    </row>
    <row r="7034" spans="1:6" ht="15" x14ac:dyDescent="0.2">
      <c r="A7034" s="173"/>
      <c r="B7034" s="114"/>
      <c r="C7034" s="114"/>
      <c r="D7034" s="114"/>
      <c r="E7034" s="114"/>
      <c r="F7034" s="114"/>
    </row>
    <row r="7035" spans="1:6" ht="15" x14ac:dyDescent="0.2">
      <c r="A7035" s="173"/>
      <c r="B7035" s="114"/>
      <c r="C7035" s="114"/>
      <c r="D7035" s="114"/>
      <c r="E7035" s="114"/>
      <c r="F7035" s="114"/>
    </row>
    <row r="7036" spans="1:6" ht="15" x14ac:dyDescent="0.2">
      <c r="A7036" s="173"/>
      <c r="B7036" s="114"/>
      <c r="C7036" s="114"/>
      <c r="D7036" s="114"/>
      <c r="E7036" s="114"/>
      <c r="F7036" s="114"/>
    </row>
    <row r="7037" spans="1:6" ht="15" x14ac:dyDescent="0.2">
      <c r="A7037" s="173"/>
      <c r="B7037" s="114"/>
      <c r="C7037" s="114"/>
      <c r="D7037" s="114"/>
      <c r="E7037" s="114"/>
      <c r="F7037" s="114"/>
    </row>
    <row r="7038" spans="1:6" ht="15" x14ac:dyDescent="0.2">
      <c r="A7038" s="173"/>
      <c r="B7038" s="114"/>
      <c r="C7038" s="114"/>
      <c r="D7038" s="114"/>
      <c r="E7038" s="114"/>
      <c r="F7038" s="114"/>
    </row>
    <row r="7039" spans="1:6" ht="15" x14ac:dyDescent="0.2">
      <c r="A7039" s="173"/>
      <c r="B7039" s="114"/>
      <c r="C7039" s="114"/>
      <c r="D7039" s="114"/>
      <c r="E7039" s="114"/>
      <c r="F7039" s="114"/>
    </row>
    <row r="7040" spans="1:6" ht="15" x14ac:dyDescent="0.2">
      <c r="A7040" s="173"/>
      <c r="B7040" s="114"/>
      <c r="C7040" s="114"/>
      <c r="D7040" s="114"/>
      <c r="E7040" s="114"/>
      <c r="F7040" s="114"/>
    </row>
    <row r="7041" spans="1:6" ht="15" x14ac:dyDescent="0.2">
      <c r="A7041" s="173"/>
      <c r="B7041" s="114"/>
      <c r="C7041" s="114"/>
      <c r="D7041" s="114"/>
      <c r="E7041" s="114"/>
      <c r="F7041" s="114"/>
    </row>
    <row r="7042" spans="1:6" ht="15" x14ac:dyDescent="0.2">
      <c r="A7042" s="173"/>
      <c r="B7042" s="114"/>
      <c r="C7042" s="114"/>
      <c r="D7042" s="114"/>
      <c r="E7042" s="114"/>
      <c r="F7042" s="114"/>
    </row>
    <row r="7043" spans="1:6" ht="15" x14ac:dyDescent="0.2">
      <c r="A7043" s="173"/>
      <c r="B7043" s="114"/>
      <c r="C7043" s="114"/>
      <c r="D7043" s="114"/>
      <c r="E7043" s="114"/>
      <c r="F7043" s="114"/>
    </row>
    <row r="7044" spans="1:6" ht="15" x14ac:dyDescent="0.2">
      <c r="A7044" s="173"/>
      <c r="B7044" s="114"/>
      <c r="C7044" s="114"/>
      <c r="D7044" s="114"/>
      <c r="E7044" s="114"/>
      <c r="F7044" s="114"/>
    </row>
    <row r="7045" spans="1:6" ht="15" x14ac:dyDescent="0.2">
      <c r="A7045" s="173"/>
      <c r="B7045" s="114"/>
      <c r="C7045" s="114"/>
      <c r="D7045" s="114"/>
      <c r="E7045" s="114"/>
      <c r="F7045" s="114"/>
    </row>
    <row r="7046" spans="1:6" ht="15" x14ac:dyDescent="0.2">
      <c r="A7046" s="173"/>
      <c r="B7046" s="114"/>
      <c r="C7046" s="114"/>
      <c r="D7046" s="114"/>
      <c r="E7046" s="114"/>
      <c r="F7046" s="114"/>
    </row>
    <row r="7047" spans="1:6" ht="15" x14ac:dyDescent="0.2">
      <c r="A7047" s="173"/>
      <c r="B7047" s="114"/>
      <c r="C7047" s="114"/>
      <c r="D7047" s="114"/>
      <c r="E7047" s="114"/>
      <c r="F7047" s="114"/>
    </row>
    <row r="7048" spans="1:6" ht="15" x14ac:dyDescent="0.2">
      <c r="A7048" s="173"/>
      <c r="B7048" s="114"/>
      <c r="C7048" s="114"/>
      <c r="D7048" s="114"/>
      <c r="E7048" s="114"/>
      <c r="F7048" s="114"/>
    </row>
    <row r="7049" spans="1:6" ht="15" x14ac:dyDescent="0.2">
      <c r="A7049" s="173"/>
      <c r="B7049" s="114"/>
      <c r="C7049" s="114"/>
      <c r="D7049" s="114"/>
      <c r="E7049" s="114"/>
      <c r="F7049" s="114"/>
    </row>
    <row r="7050" spans="1:6" ht="15" x14ac:dyDescent="0.2">
      <c r="A7050" s="173"/>
      <c r="B7050" s="114"/>
      <c r="C7050" s="114"/>
      <c r="D7050" s="114"/>
      <c r="E7050" s="114"/>
      <c r="F7050" s="114"/>
    </row>
    <row r="7051" spans="1:6" ht="15" x14ac:dyDescent="0.2">
      <c r="A7051" s="173"/>
      <c r="B7051" s="114"/>
      <c r="C7051" s="114"/>
      <c r="D7051" s="114"/>
      <c r="E7051" s="114"/>
      <c r="F7051" s="114"/>
    </row>
    <row r="7052" spans="1:6" ht="15" x14ac:dyDescent="0.2">
      <c r="A7052" s="173"/>
      <c r="B7052" s="114"/>
      <c r="C7052" s="114"/>
      <c r="D7052" s="114"/>
      <c r="E7052" s="114"/>
      <c r="F7052" s="114"/>
    </row>
    <row r="7053" spans="1:6" ht="15" x14ac:dyDescent="0.2">
      <c r="A7053" s="173"/>
      <c r="B7053" s="114"/>
      <c r="C7053" s="114"/>
      <c r="D7053" s="114"/>
      <c r="E7053" s="114"/>
      <c r="F7053" s="114"/>
    </row>
    <row r="7054" spans="1:6" ht="15" x14ac:dyDescent="0.2">
      <c r="A7054" s="173"/>
      <c r="B7054" s="114"/>
      <c r="C7054" s="114"/>
      <c r="D7054" s="114"/>
      <c r="E7054" s="114"/>
      <c r="F7054" s="114"/>
    </row>
    <row r="7055" spans="1:6" ht="15" x14ac:dyDescent="0.2">
      <c r="A7055" s="173"/>
      <c r="B7055" s="114"/>
      <c r="C7055" s="114"/>
      <c r="D7055" s="114"/>
      <c r="E7055" s="114"/>
      <c r="F7055" s="114"/>
    </row>
    <row r="7056" spans="1:6" ht="15" x14ac:dyDescent="0.2">
      <c r="A7056" s="173"/>
      <c r="B7056" s="114"/>
      <c r="C7056" s="114"/>
      <c r="D7056" s="114"/>
      <c r="E7056" s="114"/>
      <c r="F7056" s="114"/>
    </row>
    <row r="7057" spans="1:6" ht="15" x14ac:dyDescent="0.2">
      <c r="A7057" s="173"/>
      <c r="B7057" s="114"/>
      <c r="C7057" s="114"/>
      <c r="D7057" s="114"/>
      <c r="E7057" s="114"/>
      <c r="F7057" s="114"/>
    </row>
    <row r="7058" spans="1:6" ht="15" x14ac:dyDescent="0.2">
      <c r="A7058" s="173"/>
      <c r="B7058" s="114"/>
      <c r="C7058" s="114"/>
      <c r="D7058" s="114"/>
      <c r="E7058" s="114"/>
      <c r="F7058" s="114"/>
    </row>
    <row r="7059" spans="1:6" ht="15" x14ac:dyDescent="0.2">
      <c r="A7059" s="173"/>
      <c r="B7059" s="114"/>
      <c r="C7059" s="114"/>
      <c r="D7059" s="114"/>
      <c r="E7059" s="114"/>
      <c r="F7059" s="114"/>
    </row>
    <row r="7060" spans="1:6" ht="15" x14ac:dyDescent="0.2">
      <c r="A7060" s="173"/>
      <c r="B7060" s="114"/>
      <c r="C7060" s="114"/>
      <c r="D7060" s="114"/>
      <c r="E7060" s="114"/>
      <c r="F7060" s="114"/>
    </row>
    <row r="7061" spans="1:6" ht="15" x14ac:dyDescent="0.2">
      <c r="A7061" s="173"/>
      <c r="B7061" s="114"/>
      <c r="C7061" s="114"/>
      <c r="D7061" s="114"/>
      <c r="E7061" s="114"/>
      <c r="F7061" s="114"/>
    </row>
    <row r="7062" spans="1:6" ht="15" x14ac:dyDescent="0.2">
      <c r="A7062" s="173"/>
      <c r="B7062" s="114"/>
      <c r="C7062" s="114"/>
      <c r="D7062" s="114"/>
      <c r="E7062" s="114"/>
      <c r="F7062" s="114"/>
    </row>
    <row r="7063" spans="1:6" ht="15" x14ac:dyDescent="0.2">
      <c r="A7063" s="173"/>
      <c r="B7063" s="114"/>
      <c r="C7063" s="114"/>
      <c r="D7063" s="114"/>
      <c r="E7063" s="114"/>
      <c r="F7063" s="114"/>
    </row>
    <row r="7064" spans="1:6" ht="15" x14ac:dyDescent="0.2">
      <c r="A7064" s="173"/>
      <c r="B7064" s="114"/>
      <c r="C7064" s="114"/>
      <c r="D7064" s="114"/>
      <c r="E7064" s="114"/>
      <c r="F7064" s="114"/>
    </row>
    <row r="7065" spans="1:6" ht="15" x14ac:dyDescent="0.2">
      <c r="A7065" s="173"/>
      <c r="B7065" s="114"/>
      <c r="C7065" s="114"/>
      <c r="D7065" s="114"/>
      <c r="E7065" s="114"/>
      <c r="F7065" s="114"/>
    </row>
    <row r="7066" spans="1:6" ht="15" x14ac:dyDescent="0.2">
      <c r="A7066" s="173"/>
      <c r="B7066" s="114"/>
      <c r="C7066" s="114"/>
      <c r="D7066" s="114"/>
      <c r="E7066" s="114"/>
      <c r="F7066" s="114"/>
    </row>
    <row r="7067" spans="1:6" ht="15" x14ac:dyDescent="0.2">
      <c r="A7067" s="173"/>
      <c r="B7067" s="114"/>
      <c r="C7067" s="114"/>
      <c r="D7067" s="114"/>
      <c r="E7067" s="114"/>
      <c r="F7067" s="114"/>
    </row>
    <row r="7068" spans="1:6" ht="15" x14ac:dyDescent="0.2">
      <c r="A7068" s="173"/>
      <c r="B7068" s="114"/>
      <c r="C7068" s="114"/>
      <c r="D7068" s="114"/>
      <c r="E7068" s="114"/>
      <c r="F7068" s="114"/>
    </row>
    <row r="7069" spans="1:6" ht="15" x14ac:dyDescent="0.2">
      <c r="A7069" s="173"/>
      <c r="B7069" s="114"/>
      <c r="C7069" s="114"/>
      <c r="D7069" s="114"/>
      <c r="E7069" s="114"/>
      <c r="F7069" s="114"/>
    </row>
    <row r="7070" spans="1:6" ht="15" x14ac:dyDescent="0.2">
      <c r="A7070" s="173"/>
      <c r="B7070" s="114"/>
      <c r="C7070" s="114"/>
      <c r="D7070" s="114"/>
      <c r="E7070" s="114"/>
      <c r="F7070" s="114"/>
    </row>
    <row r="7071" spans="1:6" ht="15" x14ac:dyDescent="0.2">
      <c r="A7071" s="173"/>
      <c r="B7071" s="114"/>
      <c r="C7071" s="114"/>
      <c r="D7071" s="114"/>
      <c r="E7071" s="114"/>
      <c r="F7071" s="114"/>
    </row>
    <row r="7072" spans="1:6" ht="15" x14ac:dyDescent="0.2">
      <c r="A7072" s="173"/>
      <c r="B7072" s="114"/>
      <c r="C7072" s="114"/>
      <c r="D7072" s="114"/>
      <c r="E7072" s="114"/>
      <c r="F7072" s="114"/>
    </row>
    <row r="7073" spans="1:6" ht="15" x14ac:dyDescent="0.2">
      <c r="A7073" s="173"/>
      <c r="B7073" s="114"/>
      <c r="C7073" s="114"/>
      <c r="D7073" s="114"/>
      <c r="E7073" s="114"/>
      <c r="F7073" s="114"/>
    </row>
    <row r="7074" spans="1:6" ht="15" x14ac:dyDescent="0.2">
      <c r="A7074" s="173"/>
      <c r="B7074" s="114"/>
      <c r="C7074" s="114"/>
      <c r="D7074" s="114"/>
      <c r="E7074" s="114"/>
      <c r="F7074" s="114"/>
    </row>
    <row r="7075" spans="1:6" ht="15" x14ac:dyDescent="0.2">
      <c r="A7075" s="173"/>
      <c r="B7075" s="114"/>
      <c r="C7075" s="114"/>
      <c r="D7075" s="114"/>
      <c r="E7075" s="114"/>
      <c r="F7075" s="114"/>
    </row>
    <row r="7076" spans="1:6" ht="15" x14ac:dyDescent="0.2">
      <c r="A7076" s="173"/>
      <c r="B7076" s="114"/>
      <c r="C7076" s="114"/>
      <c r="D7076" s="114"/>
      <c r="E7076" s="114"/>
      <c r="F7076" s="114"/>
    </row>
    <row r="7077" spans="1:6" ht="15" x14ac:dyDescent="0.2">
      <c r="A7077" s="173"/>
      <c r="B7077" s="114"/>
      <c r="C7077" s="114"/>
      <c r="D7077" s="114"/>
      <c r="E7077" s="114"/>
      <c r="F7077" s="114"/>
    </row>
    <row r="7078" spans="1:6" ht="15" x14ac:dyDescent="0.2">
      <c r="A7078" s="173"/>
      <c r="B7078" s="114"/>
      <c r="C7078" s="114"/>
      <c r="D7078" s="114"/>
      <c r="E7078" s="114"/>
      <c r="F7078" s="114"/>
    </row>
    <row r="7079" spans="1:6" ht="15" x14ac:dyDescent="0.2">
      <c r="A7079" s="173"/>
      <c r="B7079" s="114"/>
      <c r="C7079" s="114"/>
      <c r="D7079" s="114"/>
      <c r="E7079" s="114"/>
      <c r="F7079" s="114"/>
    </row>
    <row r="7080" spans="1:6" ht="15" x14ac:dyDescent="0.2">
      <c r="A7080" s="173"/>
      <c r="B7080" s="114"/>
      <c r="C7080" s="114"/>
      <c r="D7080" s="114"/>
      <c r="E7080" s="114"/>
      <c r="F7080" s="114"/>
    </row>
    <row r="7081" spans="1:6" ht="15" x14ac:dyDescent="0.2">
      <c r="A7081" s="173"/>
      <c r="B7081" s="114"/>
      <c r="C7081" s="114"/>
      <c r="D7081" s="114"/>
      <c r="E7081" s="114"/>
      <c r="F7081" s="114"/>
    </row>
    <row r="7082" spans="1:6" ht="15" x14ac:dyDescent="0.2">
      <c r="A7082" s="173"/>
      <c r="B7082" s="114"/>
      <c r="C7082" s="114"/>
      <c r="D7082" s="114"/>
      <c r="E7082" s="114"/>
      <c r="F7082" s="114"/>
    </row>
    <row r="7083" spans="1:6" ht="15" x14ac:dyDescent="0.2">
      <c r="A7083" s="173"/>
      <c r="B7083" s="114"/>
      <c r="C7083" s="114"/>
      <c r="D7083" s="114"/>
      <c r="E7083" s="114"/>
      <c r="F7083" s="114"/>
    </row>
    <row r="7084" spans="1:6" ht="15" x14ac:dyDescent="0.2">
      <c r="A7084" s="173"/>
      <c r="B7084" s="114"/>
      <c r="C7084" s="114"/>
      <c r="D7084" s="114"/>
      <c r="E7084" s="114"/>
      <c r="F7084" s="114"/>
    </row>
    <row r="7085" spans="1:6" ht="15" x14ac:dyDescent="0.2">
      <c r="A7085" s="173"/>
      <c r="B7085" s="114"/>
      <c r="C7085" s="114"/>
      <c r="D7085" s="114"/>
      <c r="E7085" s="114"/>
      <c r="F7085" s="114"/>
    </row>
    <row r="7086" spans="1:6" ht="15" x14ac:dyDescent="0.2">
      <c r="A7086" s="173"/>
      <c r="B7086" s="114"/>
      <c r="C7086" s="114"/>
      <c r="D7086" s="114"/>
      <c r="E7086" s="114"/>
      <c r="F7086" s="114"/>
    </row>
    <row r="7087" spans="1:6" ht="15" x14ac:dyDescent="0.2">
      <c r="A7087" s="173"/>
      <c r="B7087" s="114"/>
      <c r="C7087" s="114"/>
      <c r="D7087" s="114"/>
      <c r="E7087" s="114"/>
      <c r="F7087" s="114"/>
    </row>
    <row r="7088" spans="1:6" ht="15" x14ac:dyDescent="0.2">
      <c r="A7088" s="173"/>
      <c r="B7088" s="114"/>
      <c r="C7088" s="114"/>
      <c r="D7088" s="114"/>
      <c r="E7088" s="114"/>
      <c r="F7088" s="114"/>
    </row>
    <row r="7089" spans="1:6" ht="15" x14ac:dyDescent="0.2">
      <c r="A7089" s="173"/>
      <c r="B7089" s="114"/>
      <c r="C7089" s="114"/>
      <c r="D7089" s="114"/>
      <c r="E7089" s="114"/>
      <c r="F7089" s="114"/>
    </row>
    <row r="7090" spans="1:6" ht="15" x14ac:dyDescent="0.2">
      <c r="A7090" s="173"/>
      <c r="B7090" s="114"/>
      <c r="C7090" s="114"/>
      <c r="D7090" s="114"/>
      <c r="E7090" s="114"/>
      <c r="F7090" s="114"/>
    </row>
    <row r="7091" spans="1:6" ht="15" x14ac:dyDescent="0.2">
      <c r="A7091" s="173"/>
      <c r="B7091" s="114"/>
      <c r="C7091" s="114"/>
      <c r="D7091" s="114"/>
      <c r="E7091" s="114"/>
      <c r="F7091" s="114"/>
    </row>
    <row r="7092" spans="1:6" ht="15" x14ac:dyDescent="0.2">
      <c r="A7092" s="173"/>
      <c r="B7092" s="114"/>
      <c r="C7092" s="114"/>
      <c r="D7092" s="114"/>
      <c r="E7092" s="114"/>
      <c r="F7092" s="114"/>
    </row>
    <row r="7093" spans="1:6" ht="15" x14ac:dyDescent="0.2">
      <c r="A7093" s="173"/>
      <c r="B7093" s="114"/>
      <c r="C7093" s="114"/>
      <c r="D7093" s="114"/>
      <c r="E7093" s="114"/>
      <c r="F7093" s="114"/>
    </row>
    <row r="7094" spans="1:6" ht="15" x14ac:dyDescent="0.2">
      <c r="A7094" s="173"/>
      <c r="B7094" s="114"/>
      <c r="C7094" s="114"/>
      <c r="D7094" s="114"/>
      <c r="E7094" s="114"/>
      <c r="F7094" s="114"/>
    </row>
    <row r="7095" spans="1:6" ht="15" x14ac:dyDescent="0.2">
      <c r="A7095" s="173"/>
      <c r="B7095" s="114"/>
      <c r="C7095" s="114"/>
      <c r="D7095" s="114"/>
      <c r="E7095" s="114"/>
      <c r="F7095" s="114"/>
    </row>
    <row r="7096" spans="1:6" ht="15" x14ac:dyDescent="0.2">
      <c r="A7096" s="173"/>
      <c r="B7096" s="114"/>
      <c r="C7096" s="114"/>
      <c r="D7096" s="114"/>
      <c r="E7096" s="114"/>
      <c r="F7096" s="114"/>
    </row>
    <row r="7097" spans="1:6" ht="15" x14ac:dyDescent="0.2">
      <c r="A7097" s="173"/>
      <c r="B7097" s="114"/>
      <c r="C7097" s="114"/>
      <c r="D7097" s="114"/>
      <c r="E7097" s="114"/>
      <c r="F7097" s="114"/>
    </row>
    <row r="7098" spans="1:6" ht="15" x14ac:dyDescent="0.2">
      <c r="A7098" s="173"/>
      <c r="B7098" s="114"/>
      <c r="C7098" s="114"/>
      <c r="D7098" s="114"/>
      <c r="E7098" s="114"/>
      <c r="F7098" s="114"/>
    </row>
    <row r="7099" spans="1:6" ht="15" x14ac:dyDescent="0.2">
      <c r="A7099" s="173"/>
      <c r="B7099" s="114"/>
      <c r="C7099" s="114"/>
      <c r="D7099" s="114"/>
      <c r="E7099" s="114"/>
      <c r="F7099" s="114"/>
    </row>
    <row r="7100" spans="1:6" ht="15" x14ac:dyDescent="0.2">
      <c r="A7100" s="173"/>
      <c r="B7100" s="114"/>
      <c r="C7100" s="114"/>
      <c r="D7100" s="114"/>
      <c r="E7100" s="114"/>
      <c r="F7100" s="114"/>
    </row>
    <row r="7101" spans="1:6" ht="15" x14ac:dyDescent="0.2">
      <c r="A7101" s="173"/>
      <c r="B7101" s="114"/>
      <c r="C7101" s="114"/>
      <c r="D7101" s="114"/>
      <c r="E7101" s="114"/>
      <c r="F7101" s="114"/>
    </row>
    <row r="7102" spans="1:6" ht="15" x14ac:dyDescent="0.2">
      <c r="A7102" s="173"/>
      <c r="B7102" s="114"/>
      <c r="C7102" s="114"/>
      <c r="D7102" s="114"/>
      <c r="E7102" s="114"/>
      <c r="F7102" s="114"/>
    </row>
    <row r="7103" spans="1:6" ht="15" x14ac:dyDescent="0.2">
      <c r="A7103" s="173"/>
      <c r="B7103" s="114"/>
      <c r="C7103" s="114"/>
      <c r="D7103" s="114"/>
      <c r="E7103" s="114"/>
      <c r="F7103" s="114"/>
    </row>
    <row r="7104" spans="1:6" ht="15" x14ac:dyDescent="0.2">
      <c r="A7104" s="173"/>
      <c r="B7104" s="114"/>
      <c r="C7104" s="114"/>
      <c r="D7104" s="114"/>
      <c r="E7104" s="114"/>
      <c r="F7104" s="114"/>
    </row>
    <row r="7105" spans="1:6" ht="15" x14ac:dyDescent="0.2">
      <c r="A7105" s="173"/>
      <c r="B7105" s="114"/>
      <c r="C7105" s="114"/>
      <c r="D7105" s="114"/>
      <c r="E7105" s="114"/>
      <c r="F7105" s="114"/>
    </row>
    <row r="7106" spans="1:6" ht="15" x14ac:dyDescent="0.2">
      <c r="A7106" s="173"/>
      <c r="B7106" s="114"/>
      <c r="C7106" s="114"/>
      <c r="D7106" s="114"/>
      <c r="E7106" s="114"/>
      <c r="F7106" s="114"/>
    </row>
    <row r="7107" spans="1:6" ht="15" x14ac:dyDescent="0.2">
      <c r="A7107" s="173"/>
      <c r="B7107" s="114"/>
      <c r="C7107" s="114"/>
      <c r="D7107" s="114"/>
      <c r="E7107" s="114"/>
      <c r="F7107" s="114"/>
    </row>
    <row r="7108" spans="1:6" ht="15" x14ac:dyDescent="0.2">
      <c r="A7108" s="173"/>
      <c r="B7108" s="114"/>
      <c r="C7108" s="114"/>
      <c r="D7108" s="114"/>
      <c r="E7108" s="114"/>
      <c r="F7108" s="114"/>
    </row>
    <row r="7109" spans="1:6" ht="15" x14ac:dyDescent="0.2">
      <c r="A7109" s="173"/>
      <c r="B7109" s="114"/>
      <c r="C7109" s="114"/>
      <c r="D7109" s="114"/>
      <c r="E7109" s="114"/>
      <c r="F7109" s="114"/>
    </row>
    <row r="7110" spans="1:6" ht="15" x14ac:dyDescent="0.2">
      <c r="A7110" s="173"/>
      <c r="B7110" s="114"/>
      <c r="C7110" s="114"/>
      <c r="D7110" s="114"/>
      <c r="E7110" s="114"/>
      <c r="F7110" s="114"/>
    </row>
    <row r="7111" spans="1:6" ht="15" x14ac:dyDescent="0.2">
      <c r="A7111" s="173"/>
      <c r="B7111" s="114"/>
      <c r="C7111" s="114"/>
      <c r="D7111" s="114"/>
      <c r="E7111" s="114"/>
      <c r="F7111" s="114"/>
    </row>
    <row r="7112" spans="1:6" ht="15" x14ac:dyDescent="0.2">
      <c r="A7112" s="173"/>
      <c r="B7112" s="114"/>
      <c r="C7112" s="114"/>
      <c r="D7112" s="114"/>
      <c r="E7112" s="114"/>
      <c r="F7112" s="114"/>
    </row>
    <row r="7113" spans="1:6" ht="15" x14ac:dyDescent="0.2">
      <c r="A7113" s="173"/>
      <c r="B7113" s="114"/>
      <c r="C7113" s="114"/>
      <c r="D7113" s="114"/>
      <c r="E7113" s="114"/>
      <c r="F7113" s="114"/>
    </row>
    <row r="7114" spans="1:6" ht="15" x14ac:dyDescent="0.2">
      <c r="A7114" s="173"/>
      <c r="B7114" s="114"/>
      <c r="C7114" s="114"/>
      <c r="D7114" s="114"/>
      <c r="E7114" s="114"/>
      <c r="F7114" s="114"/>
    </row>
    <row r="7115" spans="1:6" ht="15" x14ac:dyDescent="0.2">
      <c r="A7115" s="173"/>
      <c r="B7115" s="114"/>
      <c r="C7115" s="114"/>
      <c r="D7115" s="114"/>
      <c r="E7115" s="114"/>
      <c r="F7115" s="114"/>
    </row>
    <row r="7116" spans="1:6" ht="15" x14ac:dyDescent="0.2">
      <c r="A7116" s="173"/>
      <c r="B7116" s="114"/>
      <c r="C7116" s="114"/>
      <c r="D7116" s="114"/>
      <c r="E7116" s="114"/>
      <c r="F7116" s="114"/>
    </row>
    <row r="7117" spans="1:6" ht="15" x14ac:dyDescent="0.2">
      <c r="A7117" s="173"/>
      <c r="B7117" s="114"/>
      <c r="C7117" s="114"/>
      <c r="D7117" s="114"/>
      <c r="E7117" s="114"/>
      <c r="F7117" s="114"/>
    </row>
    <row r="7118" spans="1:6" ht="15" x14ac:dyDescent="0.2">
      <c r="A7118" s="173"/>
      <c r="B7118" s="114"/>
      <c r="C7118" s="114"/>
      <c r="D7118" s="114"/>
      <c r="E7118" s="114"/>
      <c r="F7118" s="114"/>
    </row>
    <row r="7119" spans="1:6" ht="15" x14ac:dyDescent="0.2">
      <c r="A7119" s="173"/>
      <c r="B7119" s="114"/>
      <c r="C7119" s="114"/>
      <c r="D7119" s="114"/>
      <c r="E7119" s="114"/>
      <c r="F7119" s="114"/>
    </row>
    <row r="7120" spans="1:6" ht="15" x14ac:dyDescent="0.2">
      <c r="A7120" s="173"/>
      <c r="B7120" s="114"/>
      <c r="C7120" s="114"/>
      <c r="D7120" s="114"/>
      <c r="E7120" s="114"/>
      <c r="F7120" s="114"/>
    </row>
    <row r="7121" spans="1:6" ht="15" x14ac:dyDescent="0.2">
      <c r="A7121" s="173"/>
      <c r="B7121" s="114"/>
      <c r="C7121" s="114"/>
      <c r="D7121" s="114"/>
      <c r="E7121" s="114"/>
      <c r="F7121" s="114"/>
    </row>
    <row r="7122" spans="1:6" ht="15" x14ac:dyDescent="0.2">
      <c r="A7122" s="173"/>
      <c r="B7122" s="114"/>
      <c r="C7122" s="114"/>
      <c r="D7122" s="114"/>
      <c r="E7122" s="114"/>
      <c r="F7122" s="114"/>
    </row>
    <row r="7123" spans="1:6" ht="15" x14ac:dyDescent="0.2">
      <c r="A7123" s="173"/>
      <c r="B7123" s="114"/>
      <c r="C7123" s="114"/>
      <c r="D7123" s="114"/>
      <c r="E7123" s="114"/>
      <c r="F7123" s="114"/>
    </row>
    <row r="7124" spans="1:6" ht="15" x14ac:dyDescent="0.2">
      <c r="A7124" s="173"/>
      <c r="B7124" s="114"/>
      <c r="C7124" s="114"/>
      <c r="D7124" s="114"/>
      <c r="E7124" s="114"/>
      <c r="F7124" s="114"/>
    </row>
    <row r="7125" spans="1:6" ht="15" x14ac:dyDescent="0.2">
      <c r="A7125" s="173"/>
      <c r="B7125" s="114"/>
      <c r="C7125" s="114"/>
      <c r="D7125" s="114"/>
      <c r="E7125" s="114"/>
      <c r="F7125" s="114"/>
    </row>
    <row r="7126" spans="1:6" ht="15" x14ac:dyDescent="0.2">
      <c r="A7126" s="173"/>
      <c r="B7126" s="114"/>
      <c r="C7126" s="114"/>
      <c r="D7126" s="114"/>
      <c r="E7126" s="114"/>
      <c r="F7126" s="114"/>
    </row>
    <row r="7127" spans="1:6" ht="15" x14ac:dyDescent="0.2">
      <c r="A7127" s="173"/>
      <c r="B7127" s="114"/>
      <c r="C7127" s="114"/>
      <c r="D7127" s="114"/>
      <c r="E7127" s="114"/>
      <c r="F7127" s="114"/>
    </row>
    <row r="7128" spans="1:6" ht="15" x14ac:dyDescent="0.2">
      <c r="A7128" s="173"/>
      <c r="B7128" s="114"/>
      <c r="C7128" s="114"/>
      <c r="D7128" s="114"/>
      <c r="E7128" s="114"/>
      <c r="F7128" s="114"/>
    </row>
    <row r="7129" spans="1:6" ht="15" x14ac:dyDescent="0.2">
      <c r="A7129" s="173"/>
      <c r="B7129" s="114"/>
      <c r="C7129" s="114"/>
      <c r="D7129" s="114"/>
      <c r="E7129" s="114"/>
      <c r="F7129" s="114"/>
    </row>
    <row r="7130" spans="1:6" ht="15" x14ac:dyDescent="0.2">
      <c r="A7130" s="173"/>
      <c r="B7130" s="114"/>
      <c r="C7130" s="114"/>
      <c r="D7130" s="114"/>
      <c r="E7130" s="114"/>
      <c r="F7130" s="114"/>
    </row>
    <row r="7131" spans="1:6" ht="15" x14ac:dyDescent="0.2">
      <c r="A7131" s="173"/>
      <c r="B7131" s="114"/>
      <c r="C7131" s="114"/>
      <c r="D7131" s="114"/>
      <c r="E7131" s="114"/>
      <c r="F7131" s="114"/>
    </row>
    <row r="7132" spans="1:6" ht="15" x14ac:dyDescent="0.2">
      <c r="A7132" s="173"/>
      <c r="B7132" s="114"/>
      <c r="C7132" s="114"/>
      <c r="D7132" s="114"/>
      <c r="E7132" s="114"/>
      <c r="F7132" s="114"/>
    </row>
    <row r="7133" spans="1:6" ht="15" x14ac:dyDescent="0.2">
      <c r="A7133" s="173"/>
      <c r="B7133" s="114"/>
      <c r="C7133" s="114"/>
      <c r="D7133" s="114"/>
      <c r="E7133" s="114"/>
      <c r="F7133" s="114"/>
    </row>
    <row r="7134" spans="1:6" ht="15" x14ac:dyDescent="0.2">
      <c r="A7134" s="173"/>
      <c r="B7134" s="114"/>
      <c r="C7134" s="114"/>
      <c r="D7134" s="114"/>
      <c r="E7134" s="114"/>
      <c r="F7134" s="114"/>
    </row>
    <row r="7135" spans="1:6" ht="15" x14ac:dyDescent="0.2">
      <c r="A7135" s="173"/>
      <c r="B7135" s="114"/>
      <c r="C7135" s="114"/>
      <c r="D7135" s="114"/>
      <c r="E7135" s="114"/>
      <c r="F7135" s="114"/>
    </row>
    <row r="7136" spans="1:6" ht="15" x14ac:dyDescent="0.2">
      <c r="A7136" s="173"/>
      <c r="B7136" s="114"/>
      <c r="C7136" s="114"/>
      <c r="D7136" s="114"/>
      <c r="E7136" s="114"/>
      <c r="F7136" s="114"/>
    </row>
    <row r="7137" spans="1:6" ht="15" x14ac:dyDescent="0.2">
      <c r="A7137" s="173"/>
      <c r="B7137" s="114"/>
      <c r="C7137" s="114"/>
      <c r="D7137" s="114"/>
      <c r="E7137" s="114"/>
      <c r="F7137" s="114"/>
    </row>
    <row r="7138" spans="1:6" ht="15" x14ac:dyDescent="0.2">
      <c r="A7138" s="173"/>
      <c r="B7138" s="114"/>
      <c r="C7138" s="114"/>
      <c r="D7138" s="114"/>
      <c r="E7138" s="114"/>
      <c r="F7138" s="114"/>
    </row>
    <row r="7139" spans="1:6" ht="15" x14ac:dyDescent="0.2">
      <c r="A7139" s="173"/>
      <c r="B7139" s="114"/>
      <c r="C7139" s="114"/>
      <c r="D7139" s="114"/>
      <c r="E7139" s="114"/>
      <c r="F7139" s="114"/>
    </row>
    <row r="7140" spans="1:6" ht="15" x14ac:dyDescent="0.2">
      <c r="A7140" s="173"/>
      <c r="B7140" s="114"/>
      <c r="C7140" s="114"/>
      <c r="D7140" s="114"/>
      <c r="E7140" s="114"/>
      <c r="F7140" s="114"/>
    </row>
    <row r="7141" spans="1:6" ht="15" x14ac:dyDescent="0.2">
      <c r="A7141" s="173"/>
      <c r="B7141" s="114"/>
      <c r="C7141" s="114"/>
      <c r="D7141" s="114"/>
      <c r="E7141" s="114"/>
      <c r="F7141" s="114"/>
    </row>
    <row r="7142" spans="1:6" ht="15" x14ac:dyDescent="0.2">
      <c r="A7142" s="173"/>
      <c r="B7142" s="114"/>
      <c r="C7142" s="114"/>
      <c r="D7142" s="114"/>
      <c r="E7142" s="114"/>
      <c r="F7142" s="114"/>
    </row>
    <row r="7143" spans="1:6" ht="15" x14ac:dyDescent="0.2">
      <c r="A7143" s="173"/>
      <c r="B7143" s="114"/>
      <c r="C7143" s="114"/>
      <c r="D7143" s="114"/>
      <c r="E7143" s="114"/>
      <c r="F7143" s="114"/>
    </row>
    <row r="7144" spans="1:6" ht="15" x14ac:dyDescent="0.2">
      <c r="A7144" s="173"/>
      <c r="B7144" s="114"/>
      <c r="C7144" s="114"/>
      <c r="D7144" s="114"/>
      <c r="E7144" s="114"/>
      <c r="F7144" s="114"/>
    </row>
    <row r="7145" spans="1:6" ht="15" x14ac:dyDescent="0.2">
      <c r="A7145" s="173"/>
      <c r="B7145" s="114"/>
      <c r="C7145" s="114"/>
      <c r="D7145" s="114"/>
      <c r="E7145" s="114"/>
      <c r="F7145" s="114"/>
    </row>
    <row r="7146" spans="1:6" ht="15" x14ac:dyDescent="0.2">
      <c r="A7146" s="173"/>
      <c r="B7146" s="114"/>
      <c r="C7146" s="114"/>
      <c r="D7146" s="114"/>
      <c r="E7146" s="114"/>
      <c r="F7146" s="114"/>
    </row>
    <row r="7147" spans="1:6" ht="15" x14ac:dyDescent="0.2">
      <c r="A7147" s="173"/>
      <c r="B7147" s="114"/>
      <c r="C7147" s="114"/>
      <c r="D7147" s="114"/>
      <c r="E7147" s="114"/>
      <c r="F7147" s="114"/>
    </row>
    <row r="7148" spans="1:6" ht="15" x14ac:dyDescent="0.2">
      <c r="A7148" s="173"/>
      <c r="B7148" s="114"/>
      <c r="C7148" s="114"/>
      <c r="D7148" s="114"/>
      <c r="E7148" s="114"/>
      <c r="F7148" s="114"/>
    </row>
    <row r="7149" spans="1:6" ht="15" x14ac:dyDescent="0.2">
      <c r="A7149" s="173"/>
      <c r="B7149" s="114"/>
      <c r="C7149" s="114"/>
      <c r="D7149" s="114"/>
      <c r="E7149" s="114"/>
      <c r="F7149" s="114"/>
    </row>
    <row r="7150" spans="1:6" ht="15" x14ac:dyDescent="0.2">
      <c r="A7150" s="173"/>
      <c r="B7150" s="114"/>
      <c r="C7150" s="114"/>
      <c r="D7150" s="114"/>
      <c r="E7150" s="114"/>
      <c r="F7150" s="114"/>
    </row>
    <row r="7151" spans="1:6" ht="15" x14ac:dyDescent="0.2">
      <c r="A7151" s="173"/>
      <c r="B7151" s="114"/>
      <c r="C7151" s="114"/>
      <c r="D7151" s="114"/>
      <c r="E7151" s="114"/>
      <c r="F7151" s="114"/>
    </row>
    <row r="7152" spans="1:6" ht="15" x14ac:dyDescent="0.2">
      <c r="A7152" s="173"/>
      <c r="B7152" s="114"/>
      <c r="C7152" s="114"/>
      <c r="D7152" s="114"/>
      <c r="E7152" s="114"/>
      <c r="F7152" s="114"/>
    </row>
    <row r="7153" spans="1:6" ht="15" x14ac:dyDescent="0.2">
      <c r="A7153" s="173"/>
      <c r="B7153" s="114"/>
      <c r="C7153" s="114"/>
      <c r="D7153" s="114"/>
      <c r="E7153" s="114"/>
      <c r="F7153" s="114"/>
    </row>
    <row r="7154" spans="1:6" ht="15" x14ac:dyDescent="0.2">
      <c r="A7154" s="173"/>
      <c r="B7154" s="114"/>
      <c r="C7154" s="114"/>
      <c r="D7154" s="114"/>
      <c r="E7154" s="114"/>
      <c r="F7154" s="114"/>
    </row>
    <row r="7155" spans="1:6" ht="15" x14ac:dyDescent="0.2">
      <c r="A7155" s="173"/>
      <c r="B7155" s="114"/>
      <c r="C7155" s="114"/>
      <c r="D7155" s="114"/>
      <c r="E7155" s="114"/>
      <c r="F7155" s="114"/>
    </row>
    <row r="7156" spans="1:6" ht="15" x14ac:dyDescent="0.2">
      <c r="A7156" s="173"/>
      <c r="B7156" s="114"/>
      <c r="C7156" s="114"/>
      <c r="D7156" s="114"/>
      <c r="E7156" s="114"/>
      <c r="F7156" s="114"/>
    </row>
    <row r="7157" spans="1:6" ht="15" x14ac:dyDescent="0.2">
      <c r="A7157" s="173"/>
      <c r="B7157" s="114"/>
      <c r="C7157" s="114"/>
      <c r="D7157" s="114"/>
      <c r="E7157" s="114"/>
      <c r="F7157" s="114"/>
    </row>
    <row r="7158" spans="1:6" ht="15" x14ac:dyDescent="0.2">
      <c r="A7158" s="173"/>
      <c r="B7158" s="114"/>
      <c r="C7158" s="114"/>
      <c r="D7158" s="114"/>
      <c r="E7158" s="114"/>
      <c r="F7158" s="114"/>
    </row>
    <row r="7159" spans="1:6" ht="15" x14ac:dyDescent="0.2">
      <c r="A7159" s="173"/>
      <c r="B7159" s="114"/>
      <c r="C7159" s="114"/>
      <c r="D7159" s="114"/>
      <c r="E7159" s="114"/>
      <c r="F7159" s="114"/>
    </row>
    <row r="7160" spans="1:6" ht="15" x14ac:dyDescent="0.2">
      <c r="A7160" s="173"/>
      <c r="B7160" s="114"/>
      <c r="C7160" s="114"/>
      <c r="D7160" s="114"/>
      <c r="E7160" s="114"/>
      <c r="F7160" s="114"/>
    </row>
    <row r="7161" spans="1:6" ht="15" x14ac:dyDescent="0.2">
      <c r="A7161" s="173"/>
      <c r="B7161" s="114"/>
      <c r="C7161" s="114"/>
      <c r="D7161" s="114"/>
      <c r="E7161" s="114"/>
      <c r="F7161" s="114"/>
    </row>
    <row r="7162" spans="1:6" ht="15" x14ac:dyDescent="0.2">
      <c r="A7162" s="173"/>
      <c r="B7162" s="114"/>
      <c r="C7162" s="114"/>
      <c r="D7162" s="114"/>
      <c r="E7162" s="114"/>
      <c r="F7162" s="114"/>
    </row>
    <row r="7163" spans="1:6" ht="15" x14ac:dyDescent="0.2">
      <c r="A7163" s="173"/>
      <c r="B7163" s="114"/>
      <c r="C7163" s="114"/>
      <c r="D7163" s="114"/>
      <c r="E7163" s="114"/>
      <c r="F7163" s="114"/>
    </row>
    <row r="7164" spans="1:6" ht="15" x14ac:dyDescent="0.2">
      <c r="A7164" s="173"/>
      <c r="B7164" s="114"/>
      <c r="C7164" s="114"/>
      <c r="D7164" s="114"/>
      <c r="E7164" s="114"/>
      <c r="F7164" s="114"/>
    </row>
    <row r="7165" spans="1:6" ht="15" x14ac:dyDescent="0.2">
      <c r="A7165" s="173"/>
      <c r="B7165" s="114"/>
      <c r="C7165" s="114"/>
      <c r="D7165" s="114"/>
      <c r="E7165" s="114"/>
      <c r="F7165" s="114"/>
    </row>
    <row r="7166" spans="1:6" ht="15" x14ac:dyDescent="0.2">
      <c r="A7166" s="173"/>
      <c r="B7166" s="114"/>
      <c r="C7166" s="114"/>
      <c r="D7166" s="114"/>
      <c r="E7166" s="114"/>
      <c r="F7166" s="114"/>
    </row>
    <row r="7167" spans="1:6" ht="15" x14ac:dyDescent="0.2">
      <c r="A7167" s="173"/>
      <c r="B7167" s="114"/>
      <c r="C7167" s="114"/>
      <c r="D7167" s="114"/>
      <c r="E7167" s="114"/>
      <c r="F7167" s="114"/>
    </row>
    <row r="7168" spans="1:6" ht="15" x14ac:dyDescent="0.2">
      <c r="A7168" s="173"/>
      <c r="B7168" s="114"/>
      <c r="C7168" s="114"/>
      <c r="D7168" s="114"/>
      <c r="E7168" s="114"/>
      <c r="F7168" s="114"/>
    </row>
    <row r="7169" spans="1:6" ht="15" x14ac:dyDescent="0.2">
      <c r="A7169" s="173"/>
      <c r="B7169" s="114"/>
      <c r="C7169" s="114"/>
      <c r="D7169" s="114"/>
      <c r="E7169" s="114"/>
      <c r="F7169" s="114"/>
    </row>
    <row r="7170" spans="1:6" ht="15" x14ac:dyDescent="0.2">
      <c r="A7170" s="173"/>
      <c r="B7170" s="114"/>
      <c r="C7170" s="114"/>
      <c r="D7170" s="114"/>
      <c r="E7170" s="114"/>
      <c r="F7170" s="114"/>
    </row>
    <row r="7171" spans="1:6" ht="15" x14ac:dyDescent="0.2">
      <c r="A7171" s="173"/>
      <c r="B7171" s="114"/>
      <c r="C7171" s="114"/>
      <c r="D7171" s="114"/>
      <c r="E7171" s="114"/>
      <c r="F7171" s="114"/>
    </row>
    <row r="7172" spans="1:6" ht="15" x14ac:dyDescent="0.2">
      <c r="A7172" s="173"/>
      <c r="B7172" s="114"/>
      <c r="C7172" s="114"/>
      <c r="D7172" s="114"/>
      <c r="E7172" s="114"/>
      <c r="F7172" s="114"/>
    </row>
    <row r="7173" spans="1:6" ht="15" x14ac:dyDescent="0.2">
      <c r="A7173" s="173"/>
      <c r="B7173" s="114"/>
      <c r="C7173" s="114"/>
      <c r="D7173" s="114"/>
      <c r="E7173" s="114"/>
      <c r="F7173" s="114"/>
    </row>
    <row r="7174" spans="1:6" ht="15" x14ac:dyDescent="0.2">
      <c r="A7174" s="173"/>
      <c r="B7174" s="114"/>
      <c r="C7174" s="114"/>
      <c r="D7174" s="114"/>
      <c r="E7174" s="114"/>
      <c r="F7174" s="114"/>
    </row>
    <row r="7175" spans="1:6" ht="15" x14ac:dyDescent="0.2">
      <c r="A7175" s="173"/>
      <c r="B7175" s="114"/>
      <c r="C7175" s="114"/>
      <c r="D7175" s="114"/>
      <c r="E7175" s="114"/>
      <c r="F7175" s="114"/>
    </row>
    <row r="7176" spans="1:6" ht="15" x14ac:dyDescent="0.2">
      <c r="A7176" s="173"/>
      <c r="B7176" s="114"/>
      <c r="C7176" s="114"/>
      <c r="D7176" s="114"/>
      <c r="E7176" s="114"/>
      <c r="F7176" s="114"/>
    </row>
    <row r="7177" spans="1:6" ht="15" x14ac:dyDescent="0.2">
      <c r="A7177" s="173"/>
      <c r="B7177" s="114"/>
      <c r="C7177" s="114"/>
      <c r="D7177" s="114"/>
      <c r="E7177" s="114"/>
      <c r="F7177" s="114"/>
    </row>
    <row r="7178" spans="1:6" ht="15" x14ac:dyDescent="0.2">
      <c r="A7178" s="173"/>
      <c r="B7178" s="114"/>
      <c r="C7178" s="114"/>
      <c r="D7178" s="114"/>
      <c r="E7178" s="114"/>
      <c r="F7178" s="114"/>
    </row>
    <row r="7179" spans="1:6" ht="15" x14ac:dyDescent="0.2">
      <c r="A7179" s="173"/>
      <c r="B7179" s="114"/>
      <c r="C7179" s="114"/>
      <c r="D7179" s="114"/>
      <c r="E7179" s="114"/>
      <c r="F7179" s="114"/>
    </row>
    <row r="7180" spans="1:6" ht="15" x14ac:dyDescent="0.2">
      <c r="A7180" s="173"/>
      <c r="B7180" s="114"/>
      <c r="C7180" s="114"/>
      <c r="D7180" s="114"/>
      <c r="E7180" s="114"/>
      <c r="F7180" s="114"/>
    </row>
    <row r="7181" spans="1:6" ht="15" x14ac:dyDescent="0.2">
      <c r="A7181" s="173"/>
      <c r="B7181" s="114"/>
      <c r="C7181" s="114"/>
      <c r="D7181" s="114"/>
      <c r="E7181" s="114"/>
      <c r="F7181" s="114"/>
    </row>
    <row r="7182" spans="1:6" ht="15" x14ac:dyDescent="0.2">
      <c r="A7182" s="173"/>
      <c r="B7182" s="114"/>
      <c r="C7182" s="114"/>
      <c r="D7182" s="114"/>
      <c r="E7182" s="114"/>
      <c r="F7182" s="114"/>
    </row>
    <row r="7183" spans="1:6" ht="15" x14ac:dyDescent="0.2">
      <c r="A7183" s="173"/>
      <c r="B7183" s="114"/>
      <c r="C7183" s="114"/>
      <c r="D7183" s="114"/>
      <c r="E7183" s="114"/>
      <c r="F7183" s="114"/>
    </row>
    <row r="7184" spans="1:6" ht="15" x14ac:dyDescent="0.2">
      <c r="A7184" s="173"/>
      <c r="B7184" s="114"/>
      <c r="C7184" s="114"/>
      <c r="D7184" s="114"/>
      <c r="E7184" s="114"/>
      <c r="F7184" s="114"/>
    </row>
    <row r="7185" spans="1:6" ht="15" x14ac:dyDescent="0.2">
      <c r="A7185" s="173"/>
      <c r="B7185" s="114"/>
      <c r="C7185" s="114"/>
      <c r="D7185" s="114"/>
      <c r="E7185" s="114"/>
      <c r="F7185" s="114"/>
    </row>
    <row r="7186" spans="1:6" ht="15" x14ac:dyDescent="0.2">
      <c r="A7186" s="173"/>
      <c r="B7186" s="114"/>
      <c r="C7186" s="114"/>
      <c r="D7186" s="114"/>
      <c r="E7186" s="114"/>
      <c r="F7186" s="114"/>
    </row>
    <row r="7187" spans="1:6" ht="15" x14ac:dyDescent="0.2">
      <c r="A7187" s="173"/>
      <c r="B7187" s="114"/>
      <c r="C7187" s="114"/>
      <c r="D7187" s="114"/>
      <c r="E7187" s="114"/>
      <c r="F7187" s="114"/>
    </row>
    <row r="7188" spans="1:6" ht="15" x14ac:dyDescent="0.2">
      <c r="A7188" s="173"/>
      <c r="B7188" s="114"/>
      <c r="C7188" s="114"/>
      <c r="D7188" s="114"/>
      <c r="E7188" s="114"/>
      <c r="F7188" s="114"/>
    </row>
    <row r="7189" spans="1:6" ht="15" x14ac:dyDescent="0.2">
      <c r="A7189" s="173"/>
      <c r="B7189" s="114"/>
      <c r="C7189" s="114"/>
      <c r="D7189" s="114"/>
      <c r="E7189" s="114"/>
      <c r="F7189" s="114"/>
    </row>
    <row r="7190" spans="1:6" ht="15" x14ac:dyDescent="0.2">
      <c r="A7190" s="173"/>
      <c r="B7190" s="114"/>
      <c r="C7190" s="114"/>
      <c r="D7190" s="114"/>
      <c r="E7190" s="114"/>
      <c r="F7190" s="114"/>
    </row>
    <row r="7191" spans="1:6" ht="15" x14ac:dyDescent="0.2">
      <c r="A7191" s="173"/>
      <c r="B7191" s="114"/>
      <c r="C7191" s="114"/>
      <c r="D7191" s="114"/>
      <c r="E7191" s="114"/>
      <c r="F7191" s="114"/>
    </row>
    <row r="7192" spans="1:6" ht="15" x14ac:dyDescent="0.2">
      <c r="A7192" s="173"/>
      <c r="B7192" s="114"/>
      <c r="C7192" s="114"/>
      <c r="D7192" s="114"/>
      <c r="E7192" s="114"/>
      <c r="F7192" s="114"/>
    </row>
    <row r="7193" spans="1:6" ht="15" x14ac:dyDescent="0.2">
      <c r="A7193" s="173"/>
      <c r="B7193" s="114"/>
      <c r="C7193" s="114"/>
      <c r="D7193" s="114"/>
      <c r="E7193" s="114"/>
      <c r="F7193" s="114"/>
    </row>
    <row r="7194" spans="1:6" ht="15" x14ac:dyDescent="0.2">
      <c r="A7194" s="173"/>
      <c r="B7194" s="114"/>
      <c r="C7194" s="114"/>
      <c r="D7194" s="114"/>
      <c r="E7194" s="114"/>
      <c r="F7194" s="114"/>
    </row>
    <row r="7195" spans="1:6" ht="15" x14ac:dyDescent="0.2">
      <c r="A7195" s="173"/>
      <c r="B7195" s="114"/>
      <c r="C7195" s="114"/>
      <c r="D7195" s="114"/>
      <c r="E7195" s="114"/>
      <c r="F7195" s="114"/>
    </row>
    <row r="7196" spans="1:6" ht="15" x14ac:dyDescent="0.2">
      <c r="A7196" s="173"/>
      <c r="B7196" s="114"/>
      <c r="C7196" s="114"/>
      <c r="D7196" s="114"/>
      <c r="E7196" s="114"/>
      <c r="F7196" s="114"/>
    </row>
    <row r="7197" spans="1:6" ht="15" x14ac:dyDescent="0.2">
      <c r="A7197" s="173"/>
      <c r="B7197" s="114"/>
      <c r="C7197" s="114"/>
      <c r="D7197" s="114"/>
      <c r="E7197" s="114"/>
      <c r="F7197" s="114"/>
    </row>
    <row r="7198" spans="1:6" ht="15" x14ac:dyDescent="0.2">
      <c r="A7198" s="173"/>
      <c r="B7198" s="114"/>
      <c r="C7198" s="114"/>
      <c r="D7198" s="114"/>
      <c r="E7198" s="114"/>
      <c r="F7198" s="114"/>
    </row>
    <row r="7199" spans="1:6" ht="15" x14ac:dyDescent="0.2">
      <c r="A7199" s="173"/>
      <c r="B7199" s="114"/>
      <c r="C7199" s="114"/>
      <c r="D7199" s="114"/>
      <c r="E7199" s="114"/>
      <c r="F7199" s="114"/>
    </row>
    <row r="7200" spans="1:6" ht="15" x14ac:dyDescent="0.2">
      <c r="A7200" s="173"/>
      <c r="B7200" s="114"/>
      <c r="C7200" s="114"/>
      <c r="D7200" s="114"/>
      <c r="E7200" s="114"/>
      <c r="F7200" s="114"/>
    </row>
    <row r="7201" spans="1:6" ht="15" x14ac:dyDescent="0.2">
      <c r="A7201" s="173"/>
      <c r="B7201" s="114"/>
      <c r="C7201" s="114"/>
      <c r="D7201" s="114"/>
      <c r="E7201" s="114"/>
      <c r="F7201" s="114"/>
    </row>
    <row r="7202" spans="1:6" ht="15" x14ac:dyDescent="0.2">
      <c r="A7202" s="173"/>
      <c r="B7202" s="114"/>
      <c r="C7202" s="114"/>
      <c r="D7202" s="114"/>
      <c r="E7202" s="114"/>
      <c r="F7202" s="114"/>
    </row>
    <row r="7203" spans="1:6" ht="15" x14ac:dyDescent="0.2">
      <c r="A7203" s="173"/>
      <c r="B7203" s="114"/>
      <c r="C7203" s="114"/>
      <c r="D7203" s="114"/>
      <c r="E7203" s="114"/>
      <c r="F7203" s="114"/>
    </row>
    <row r="7204" spans="1:6" ht="15" x14ac:dyDescent="0.2">
      <c r="A7204" s="173"/>
      <c r="B7204" s="114"/>
      <c r="C7204" s="114"/>
      <c r="D7204" s="114"/>
      <c r="E7204" s="114"/>
      <c r="F7204" s="114"/>
    </row>
    <row r="7205" spans="1:6" ht="15" x14ac:dyDescent="0.2">
      <c r="A7205" s="173"/>
      <c r="B7205" s="114"/>
      <c r="C7205" s="114"/>
      <c r="D7205" s="114"/>
      <c r="E7205" s="114"/>
      <c r="F7205" s="114"/>
    </row>
    <row r="7206" spans="1:6" ht="15" x14ac:dyDescent="0.2">
      <c r="A7206" s="173"/>
      <c r="B7206" s="114"/>
      <c r="C7206" s="114"/>
      <c r="D7206" s="114"/>
      <c r="E7206" s="114"/>
      <c r="F7206" s="114"/>
    </row>
    <row r="7207" spans="1:6" ht="15" x14ac:dyDescent="0.2">
      <c r="A7207" s="173"/>
      <c r="B7207" s="114"/>
      <c r="C7207" s="114"/>
      <c r="D7207" s="114"/>
      <c r="E7207" s="114"/>
      <c r="F7207" s="114"/>
    </row>
    <row r="7208" spans="1:6" ht="15" x14ac:dyDescent="0.2">
      <c r="A7208" s="173"/>
      <c r="B7208" s="114"/>
      <c r="C7208" s="114"/>
      <c r="D7208" s="114"/>
      <c r="E7208" s="114"/>
      <c r="F7208" s="114"/>
    </row>
    <row r="7209" spans="1:6" ht="15" x14ac:dyDescent="0.2">
      <c r="A7209" s="173"/>
      <c r="B7209" s="114"/>
      <c r="C7209" s="114"/>
      <c r="D7209" s="114"/>
      <c r="E7209" s="114"/>
      <c r="F7209" s="114"/>
    </row>
    <row r="7210" spans="1:6" ht="15" x14ac:dyDescent="0.2">
      <c r="A7210" s="173"/>
      <c r="B7210" s="114"/>
      <c r="C7210" s="114"/>
      <c r="D7210" s="114"/>
      <c r="E7210" s="114"/>
      <c r="F7210" s="114"/>
    </row>
    <row r="7211" spans="1:6" ht="15" x14ac:dyDescent="0.2">
      <c r="A7211" s="173"/>
      <c r="B7211" s="114"/>
      <c r="C7211" s="114"/>
      <c r="D7211" s="114"/>
      <c r="E7211" s="114"/>
      <c r="F7211" s="114"/>
    </row>
    <row r="7212" spans="1:6" ht="15" x14ac:dyDescent="0.2">
      <c r="A7212" s="173"/>
      <c r="B7212" s="114"/>
      <c r="C7212" s="114"/>
      <c r="D7212" s="114"/>
      <c r="E7212" s="114"/>
      <c r="F7212" s="114"/>
    </row>
    <row r="7213" spans="1:6" ht="15" x14ac:dyDescent="0.2">
      <c r="A7213" s="173"/>
      <c r="B7213" s="114"/>
      <c r="C7213" s="114"/>
      <c r="D7213" s="114"/>
      <c r="E7213" s="114"/>
      <c r="F7213" s="114"/>
    </row>
    <row r="7214" spans="1:6" ht="15" x14ac:dyDescent="0.2">
      <c r="A7214" s="173"/>
      <c r="B7214" s="114"/>
      <c r="C7214" s="114"/>
      <c r="D7214" s="114"/>
      <c r="E7214" s="114"/>
      <c r="F7214" s="114"/>
    </row>
    <row r="7215" spans="1:6" ht="15" x14ac:dyDescent="0.2">
      <c r="A7215" s="173"/>
      <c r="B7215" s="114"/>
      <c r="C7215" s="114"/>
      <c r="D7215" s="114"/>
      <c r="E7215" s="114"/>
      <c r="F7215" s="114"/>
    </row>
    <row r="7216" spans="1:6" ht="15" x14ac:dyDescent="0.2">
      <c r="A7216" s="173"/>
      <c r="B7216" s="114"/>
      <c r="C7216" s="114"/>
      <c r="D7216" s="114"/>
      <c r="E7216" s="114"/>
      <c r="F7216" s="114"/>
    </row>
    <row r="7217" spans="1:6" ht="15" x14ac:dyDescent="0.2">
      <c r="A7217" s="173"/>
      <c r="B7217" s="114"/>
      <c r="C7217" s="114"/>
      <c r="D7217" s="114"/>
      <c r="E7217" s="114"/>
      <c r="F7217" s="114"/>
    </row>
    <row r="7218" spans="1:6" ht="15" x14ac:dyDescent="0.2">
      <c r="A7218" s="173"/>
      <c r="B7218" s="114"/>
      <c r="C7218" s="114"/>
      <c r="D7218" s="114"/>
      <c r="E7218" s="114"/>
      <c r="F7218" s="114"/>
    </row>
    <row r="7219" spans="1:6" ht="15" x14ac:dyDescent="0.2">
      <c r="A7219" s="173"/>
      <c r="B7219" s="114"/>
      <c r="C7219" s="114"/>
      <c r="D7219" s="114"/>
      <c r="E7219" s="114"/>
      <c r="F7219" s="114"/>
    </row>
    <row r="7220" spans="1:6" ht="15" x14ac:dyDescent="0.2">
      <c r="A7220" s="173"/>
      <c r="B7220" s="114"/>
      <c r="C7220" s="114"/>
      <c r="D7220" s="114"/>
      <c r="E7220" s="114"/>
      <c r="F7220" s="114"/>
    </row>
    <row r="7221" spans="1:6" ht="15" x14ac:dyDescent="0.2">
      <c r="A7221" s="173"/>
      <c r="B7221" s="114"/>
      <c r="C7221" s="114"/>
      <c r="D7221" s="114"/>
      <c r="E7221" s="114"/>
      <c r="F7221" s="114"/>
    </row>
    <row r="7222" spans="1:6" ht="15" x14ac:dyDescent="0.2">
      <c r="A7222" s="173"/>
      <c r="B7222" s="114"/>
      <c r="C7222" s="114"/>
      <c r="D7222" s="114"/>
      <c r="E7222" s="114"/>
      <c r="F7222" s="114"/>
    </row>
    <row r="7223" spans="1:6" ht="15" x14ac:dyDescent="0.2">
      <c r="A7223" s="173"/>
      <c r="B7223" s="114"/>
      <c r="C7223" s="114"/>
      <c r="D7223" s="114"/>
      <c r="E7223" s="114"/>
      <c r="F7223" s="114"/>
    </row>
    <row r="7224" spans="1:6" ht="15" x14ac:dyDescent="0.2">
      <c r="A7224" s="173"/>
      <c r="B7224" s="114"/>
      <c r="C7224" s="114"/>
      <c r="D7224" s="114"/>
      <c r="E7224" s="114"/>
      <c r="F7224" s="114"/>
    </row>
    <row r="7225" spans="1:6" ht="15" x14ac:dyDescent="0.2">
      <c r="A7225" s="173"/>
      <c r="B7225" s="114"/>
      <c r="C7225" s="114"/>
      <c r="D7225" s="114"/>
      <c r="E7225" s="114"/>
      <c r="F7225" s="114"/>
    </row>
    <row r="7226" spans="1:6" ht="15" x14ac:dyDescent="0.2">
      <c r="A7226" s="173"/>
      <c r="B7226" s="114"/>
      <c r="C7226" s="114"/>
      <c r="D7226" s="114"/>
      <c r="E7226" s="114"/>
      <c r="F7226" s="114"/>
    </row>
    <row r="7227" spans="1:6" ht="15" x14ac:dyDescent="0.2">
      <c r="A7227" s="173"/>
      <c r="B7227" s="114"/>
      <c r="C7227" s="114"/>
      <c r="D7227" s="114"/>
      <c r="E7227" s="114"/>
      <c r="F7227" s="114"/>
    </row>
    <row r="7228" spans="1:6" ht="15" x14ac:dyDescent="0.2">
      <c r="A7228" s="173"/>
      <c r="B7228" s="114"/>
      <c r="C7228" s="114"/>
      <c r="D7228" s="114"/>
      <c r="E7228" s="114"/>
      <c r="F7228" s="114"/>
    </row>
    <row r="7229" spans="1:6" ht="15" x14ac:dyDescent="0.2">
      <c r="A7229" s="173"/>
      <c r="B7229" s="114"/>
      <c r="C7229" s="114"/>
      <c r="D7229" s="114"/>
      <c r="E7229" s="114"/>
      <c r="F7229" s="114"/>
    </row>
    <row r="7230" spans="1:6" ht="15" x14ac:dyDescent="0.2">
      <c r="A7230" s="173"/>
      <c r="B7230" s="114"/>
      <c r="C7230" s="114"/>
      <c r="D7230" s="114"/>
      <c r="E7230" s="114"/>
      <c r="F7230" s="114"/>
    </row>
    <row r="7231" spans="1:6" ht="15" x14ac:dyDescent="0.2">
      <c r="A7231" s="173"/>
      <c r="B7231" s="114"/>
      <c r="C7231" s="114"/>
      <c r="D7231" s="114"/>
      <c r="E7231" s="114"/>
      <c r="F7231" s="114"/>
    </row>
    <row r="7232" spans="1:6" ht="15" x14ac:dyDescent="0.2">
      <c r="A7232" s="173"/>
      <c r="B7232" s="114"/>
      <c r="C7232" s="114"/>
      <c r="D7232" s="114"/>
      <c r="E7232" s="114"/>
      <c r="F7232" s="114"/>
    </row>
    <row r="7233" spans="1:6" ht="15" x14ac:dyDescent="0.2">
      <c r="A7233" s="173"/>
      <c r="B7233" s="114"/>
      <c r="C7233" s="114"/>
      <c r="D7233" s="114"/>
      <c r="E7233" s="114"/>
      <c r="F7233" s="114"/>
    </row>
    <row r="7234" spans="1:6" ht="15" x14ac:dyDescent="0.2">
      <c r="A7234" s="173"/>
      <c r="B7234" s="114"/>
      <c r="C7234" s="114"/>
      <c r="D7234" s="114"/>
      <c r="E7234" s="114"/>
      <c r="F7234" s="114"/>
    </row>
    <row r="7235" spans="1:6" ht="15" x14ac:dyDescent="0.2">
      <c r="A7235" s="173"/>
      <c r="B7235" s="114"/>
      <c r="C7235" s="114"/>
      <c r="D7235" s="114"/>
      <c r="E7235" s="114"/>
      <c r="F7235" s="114"/>
    </row>
    <row r="7236" spans="1:6" ht="15" x14ac:dyDescent="0.2">
      <c r="A7236" s="173"/>
      <c r="B7236" s="114"/>
      <c r="C7236" s="114"/>
      <c r="D7236" s="114"/>
      <c r="E7236" s="114"/>
      <c r="F7236" s="114"/>
    </row>
    <row r="7237" spans="1:6" ht="15" x14ac:dyDescent="0.2">
      <c r="A7237" s="173"/>
      <c r="B7237" s="114"/>
      <c r="C7237" s="114"/>
      <c r="D7237" s="114"/>
      <c r="E7237" s="114"/>
      <c r="F7237" s="114"/>
    </row>
    <row r="7238" spans="1:6" ht="15" x14ac:dyDescent="0.2">
      <c r="A7238" s="173"/>
      <c r="B7238" s="114"/>
      <c r="C7238" s="114"/>
      <c r="D7238" s="114"/>
      <c r="E7238" s="114"/>
      <c r="F7238" s="114"/>
    </row>
    <row r="7239" spans="1:6" ht="15" x14ac:dyDescent="0.2">
      <c r="A7239" s="173"/>
      <c r="B7239" s="114"/>
      <c r="C7239" s="114"/>
      <c r="D7239" s="114"/>
      <c r="E7239" s="114"/>
      <c r="F7239" s="114"/>
    </row>
    <row r="7240" spans="1:6" ht="15" x14ac:dyDescent="0.2">
      <c r="A7240" s="173"/>
      <c r="B7240" s="114"/>
      <c r="C7240" s="114"/>
      <c r="D7240" s="114"/>
      <c r="E7240" s="114"/>
      <c r="F7240" s="114"/>
    </row>
    <row r="7241" spans="1:6" ht="15" x14ac:dyDescent="0.2">
      <c r="A7241" s="173"/>
      <c r="B7241" s="114"/>
      <c r="C7241" s="114"/>
      <c r="D7241" s="114"/>
      <c r="E7241" s="114"/>
      <c r="F7241" s="114"/>
    </row>
    <row r="7242" spans="1:6" ht="15" x14ac:dyDescent="0.2">
      <c r="A7242" s="173"/>
      <c r="B7242" s="114"/>
      <c r="C7242" s="114"/>
      <c r="D7242" s="114"/>
      <c r="E7242" s="114"/>
      <c r="F7242" s="114"/>
    </row>
    <row r="7243" spans="1:6" ht="15" x14ac:dyDescent="0.2">
      <c r="A7243" s="173"/>
      <c r="B7243" s="114"/>
      <c r="C7243" s="114"/>
      <c r="D7243" s="114"/>
      <c r="E7243" s="114"/>
      <c r="F7243" s="114"/>
    </row>
    <row r="7244" spans="1:6" ht="15" x14ac:dyDescent="0.2">
      <c r="A7244" s="173"/>
      <c r="B7244" s="114"/>
      <c r="C7244" s="114"/>
      <c r="D7244" s="114"/>
      <c r="E7244" s="114"/>
      <c r="F7244" s="114"/>
    </row>
    <row r="7245" spans="1:6" ht="15" x14ac:dyDescent="0.2">
      <c r="A7245" s="173"/>
      <c r="B7245" s="114"/>
      <c r="C7245" s="114"/>
      <c r="D7245" s="114"/>
      <c r="E7245" s="114"/>
      <c r="F7245" s="114"/>
    </row>
    <row r="7246" spans="1:6" ht="15" x14ac:dyDescent="0.2">
      <c r="A7246" s="173"/>
      <c r="B7246" s="114"/>
      <c r="C7246" s="114"/>
      <c r="D7246" s="114"/>
      <c r="E7246" s="114"/>
      <c r="F7246" s="114"/>
    </row>
    <row r="7247" spans="1:6" ht="15" x14ac:dyDescent="0.2">
      <c r="A7247" s="173"/>
      <c r="B7247" s="114"/>
      <c r="C7247" s="114"/>
      <c r="D7247" s="114"/>
      <c r="E7247" s="114"/>
      <c r="F7247" s="114"/>
    </row>
    <row r="7248" spans="1:6" ht="15" x14ac:dyDescent="0.2">
      <c r="A7248" s="173"/>
      <c r="B7248" s="114"/>
      <c r="C7248" s="114"/>
      <c r="D7248" s="114"/>
      <c r="E7248" s="114"/>
      <c r="F7248" s="114"/>
    </row>
    <row r="7249" spans="1:6" ht="15" x14ac:dyDescent="0.2">
      <c r="A7249" s="173"/>
      <c r="B7249" s="114"/>
      <c r="C7249" s="114"/>
      <c r="D7249" s="114"/>
      <c r="E7249" s="114"/>
      <c r="F7249" s="114"/>
    </row>
    <row r="7250" spans="1:6" ht="15" x14ac:dyDescent="0.2">
      <c r="A7250" s="173"/>
      <c r="B7250" s="114"/>
      <c r="C7250" s="114"/>
      <c r="D7250" s="114"/>
      <c r="E7250" s="114"/>
      <c r="F7250" s="114"/>
    </row>
    <row r="7251" spans="1:6" ht="15" x14ac:dyDescent="0.2">
      <c r="A7251" s="173"/>
      <c r="B7251" s="114"/>
      <c r="C7251" s="114"/>
      <c r="D7251" s="114"/>
      <c r="E7251" s="114"/>
      <c r="F7251" s="114"/>
    </row>
    <row r="7252" spans="1:6" ht="15" x14ac:dyDescent="0.2">
      <c r="A7252" s="173"/>
      <c r="B7252" s="114"/>
      <c r="C7252" s="114"/>
      <c r="D7252" s="114"/>
      <c r="E7252" s="114"/>
      <c r="F7252" s="114"/>
    </row>
    <row r="7253" spans="1:6" ht="15" x14ac:dyDescent="0.2">
      <c r="A7253" s="173"/>
      <c r="B7253" s="114"/>
      <c r="C7253" s="114"/>
      <c r="D7253" s="114"/>
      <c r="E7253" s="114"/>
      <c r="F7253" s="114"/>
    </row>
    <row r="7254" spans="1:6" ht="15" x14ac:dyDescent="0.2">
      <c r="A7254" s="173"/>
      <c r="B7254" s="114"/>
      <c r="C7254" s="114"/>
      <c r="D7254" s="114"/>
      <c r="E7254" s="114"/>
      <c r="F7254" s="114"/>
    </row>
    <row r="7255" spans="1:6" ht="15" x14ac:dyDescent="0.2">
      <c r="A7255" s="173"/>
      <c r="B7255" s="114"/>
      <c r="C7255" s="114"/>
      <c r="D7255" s="114"/>
      <c r="E7255" s="114"/>
      <c r="F7255" s="114"/>
    </row>
    <row r="7256" spans="1:6" ht="15" x14ac:dyDescent="0.2">
      <c r="A7256" s="173"/>
      <c r="B7256" s="114"/>
      <c r="C7256" s="114"/>
      <c r="D7256" s="114"/>
      <c r="E7256" s="114"/>
      <c r="F7256" s="114"/>
    </row>
    <row r="7257" spans="1:6" ht="15" x14ac:dyDescent="0.2">
      <c r="A7257" s="173"/>
      <c r="B7257" s="114"/>
      <c r="C7257" s="114"/>
      <c r="D7257" s="114"/>
      <c r="E7257" s="114"/>
      <c r="F7257" s="114"/>
    </row>
    <row r="7258" spans="1:6" ht="15" x14ac:dyDescent="0.2">
      <c r="A7258" s="173"/>
      <c r="B7258" s="114"/>
      <c r="C7258" s="114"/>
      <c r="D7258" s="114"/>
      <c r="E7258" s="114"/>
      <c r="F7258" s="114"/>
    </row>
    <row r="7259" spans="1:6" ht="15" x14ac:dyDescent="0.2">
      <c r="A7259" s="173"/>
      <c r="B7259" s="114"/>
      <c r="C7259" s="114"/>
      <c r="D7259" s="114"/>
      <c r="E7259" s="114"/>
      <c r="F7259" s="114"/>
    </row>
    <row r="7260" spans="1:6" ht="15" x14ac:dyDescent="0.2">
      <c r="A7260" s="173"/>
      <c r="B7260" s="114"/>
      <c r="C7260" s="114"/>
      <c r="D7260" s="114"/>
      <c r="E7260" s="114"/>
      <c r="F7260" s="114"/>
    </row>
    <row r="7261" spans="1:6" ht="15" x14ac:dyDescent="0.2">
      <c r="A7261" s="173"/>
      <c r="B7261" s="114"/>
      <c r="C7261" s="114"/>
      <c r="D7261" s="114"/>
      <c r="E7261" s="114"/>
      <c r="F7261" s="114"/>
    </row>
    <row r="7262" spans="1:6" ht="15" x14ac:dyDescent="0.2">
      <c r="A7262" s="173"/>
      <c r="B7262" s="114"/>
      <c r="C7262" s="114"/>
      <c r="D7262" s="114"/>
      <c r="E7262" s="114"/>
      <c r="F7262" s="114"/>
    </row>
    <row r="7263" spans="1:6" ht="15" x14ac:dyDescent="0.2">
      <c r="A7263" s="173"/>
      <c r="B7263" s="114"/>
      <c r="C7263" s="114"/>
      <c r="D7263" s="114"/>
      <c r="E7263" s="114"/>
      <c r="F7263" s="114"/>
    </row>
    <row r="7264" spans="1:6" ht="15" x14ac:dyDescent="0.2">
      <c r="A7264" s="173"/>
      <c r="B7264" s="114"/>
      <c r="C7264" s="114"/>
      <c r="D7264" s="114"/>
      <c r="E7264" s="114"/>
      <c r="F7264" s="114"/>
    </row>
    <row r="7265" spans="1:6" ht="15" x14ac:dyDescent="0.2">
      <c r="A7265" s="173"/>
      <c r="B7265" s="114"/>
      <c r="C7265" s="114"/>
      <c r="D7265" s="114"/>
      <c r="E7265" s="114"/>
      <c r="F7265" s="114"/>
    </row>
    <row r="7266" spans="1:6" ht="15" x14ac:dyDescent="0.2">
      <c r="A7266" s="173"/>
      <c r="B7266" s="114"/>
      <c r="C7266" s="114"/>
      <c r="D7266" s="114"/>
      <c r="E7266" s="114"/>
      <c r="F7266" s="114"/>
    </row>
    <row r="7267" spans="1:6" ht="15" x14ac:dyDescent="0.2">
      <c r="A7267" s="173"/>
      <c r="B7267" s="114"/>
      <c r="C7267" s="114"/>
      <c r="D7267" s="114"/>
      <c r="E7267" s="114"/>
      <c r="F7267" s="114"/>
    </row>
    <row r="7268" spans="1:6" ht="15" x14ac:dyDescent="0.2">
      <c r="A7268" s="173"/>
      <c r="B7268" s="114"/>
      <c r="C7268" s="114"/>
      <c r="D7268" s="114"/>
      <c r="E7268" s="114"/>
      <c r="F7268" s="114"/>
    </row>
    <row r="7269" spans="1:6" ht="15" x14ac:dyDescent="0.2">
      <c r="A7269" s="173"/>
      <c r="B7269" s="114"/>
      <c r="C7269" s="114"/>
      <c r="D7269" s="114"/>
      <c r="E7269" s="114"/>
      <c r="F7269" s="114"/>
    </row>
    <row r="7270" spans="1:6" ht="15" x14ac:dyDescent="0.2">
      <c r="A7270" s="173"/>
      <c r="B7270" s="114"/>
      <c r="C7270" s="114"/>
      <c r="D7270" s="114"/>
      <c r="E7270" s="114"/>
      <c r="F7270" s="114"/>
    </row>
    <row r="7271" spans="1:6" ht="15" x14ac:dyDescent="0.2">
      <c r="A7271" s="173"/>
      <c r="B7271" s="114"/>
      <c r="C7271" s="114"/>
      <c r="D7271" s="114"/>
      <c r="E7271" s="114"/>
      <c r="F7271" s="114"/>
    </row>
    <row r="7272" spans="1:6" ht="15" x14ac:dyDescent="0.2">
      <c r="A7272" s="173"/>
      <c r="B7272" s="114"/>
      <c r="C7272" s="114"/>
      <c r="D7272" s="114"/>
      <c r="E7272" s="114"/>
      <c r="F7272" s="114"/>
    </row>
    <row r="7273" spans="1:6" ht="15" x14ac:dyDescent="0.2">
      <c r="A7273" s="173"/>
      <c r="B7273" s="114"/>
      <c r="C7273" s="114"/>
      <c r="D7273" s="114"/>
      <c r="E7273" s="114"/>
      <c r="F7273" s="114"/>
    </row>
    <row r="7274" spans="1:6" ht="15" x14ac:dyDescent="0.2">
      <c r="A7274" s="173"/>
      <c r="B7274" s="114"/>
      <c r="C7274" s="114"/>
      <c r="D7274" s="114"/>
      <c r="E7274" s="114"/>
      <c r="F7274" s="114"/>
    </row>
    <row r="7275" spans="1:6" ht="15" x14ac:dyDescent="0.2">
      <c r="A7275" s="173"/>
      <c r="B7275" s="114"/>
      <c r="C7275" s="114"/>
      <c r="D7275" s="114"/>
      <c r="E7275" s="114"/>
      <c r="F7275" s="114"/>
    </row>
    <row r="7276" spans="1:6" ht="15" x14ac:dyDescent="0.2">
      <c r="A7276" s="173"/>
      <c r="B7276" s="114"/>
      <c r="C7276" s="114"/>
      <c r="D7276" s="114"/>
      <c r="E7276" s="114"/>
      <c r="F7276" s="114"/>
    </row>
    <row r="7277" spans="1:6" ht="15" x14ac:dyDescent="0.2">
      <c r="A7277" s="173"/>
      <c r="B7277" s="114"/>
      <c r="C7277" s="114"/>
      <c r="D7277" s="114"/>
      <c r="E7277" s="114"/>
      <c r="F7277" s="114"/>
    </row>
    <row r="7278" spans="1:6" ht="15" x14ac:dyDescent="0.2">
      <c r="A7278" s="173"/>
      <c r="B7278" s="114"/>
      <c r="C7278" s="114"/>
      <c r="D7278" s="114"/>
      <c r="E7278" s="114"/>
      <c r="F7278" s="114"/>
    </row>
    <row r="7279" spans="1:6" ht="15" x14ac:dyDescent="0.2">
      <c r="A7279" s="173"/>
      <c r="B7279" s="114"/>
      <c r="C7279" s="114"/>
      <c r="D7279" s="114"/>
      <c r="E7279" s="114"/>
      <c r="F7279" s="114"/>
    </row>
    <row r="7280" spans="1:6" ht="15" x14ac:dyDescent="0.2">
      <c r="A7280" s="173"/>
      <c r="B7280" s="114"/>
      <c r="C7280" s="114"/>
      <c r="D7280" s="114"/>
      <c r="E7280" s="114"/>
      <c r="F7280" s="114"/>
    </row>
    <row r="7281" spans="1:6" ht="15" x14ac:dyDescent="0.2">
      <c r="A7281" s="173"/>
      <c r="B7281" s="114"/>
      <c r="C7281" s="114"/>
      <c r="D7281" s="114"/>
      <c r="E7281" s="114"/>
      <c r="F7281" s="114"/>
    </row>
    <row r="7282" spans="1:6" ht="15" x14ac:dyDescent="0.2">
      <c r="A7282" s="173"/>
      <c r="B7282" s="114"/>
      <c r="C7282" s="114"/>
      <c r="D7282" s="114"/>
      <c r="E7282" s="114"/>
      <c r="F7282" s="114"/>
    </row>
    <row r="7283" spans="1:6" ht="15" x14ac:dyDescent="0.2">
      <c r="A7283" s="173"/>
      <c r="B7283" s="114"/>
      <c r="C7283" s="114"/>
      <c r="D7283" s="114"/>
      <c r="E7283" s="114"/>
      <c r="F7283" s="114"/>
    </row>
    <row r="7284" spans="1:6" ht="15" x14ac:dyDescent="0.2">
      <c r="A7284" s="173"/>
      <c r="B7284" s="114"/>
      <c r="C7284" s="114"/>
      <c r="D7284" s="114"/>
      <c r="E7284" s="114"/>
      <c r="F7284" s="114"/>
    </row>
    <row r="7285" spans="1:6" ht="15" x14ac:dyDescent="0.2">
      <c r="A7285" s="173"/>
      <c r="B7285" s="114"/>
      <c r="C7285" s="114"/>
      <c r="D7285" s="114"/>
      <c r="E7285" s="114"/>
      <c r="F7285" s="114"/>
    </row>
    <row r="7286" spans="1:6" ht="15" x14ac:dyDescent="0.2">
      <c r="A7286" s="173"/>
      <c r="B7286" s="114"/>
      <c r="C7286" s="114"/>
      <c r="D7286" s="114"/>
      <c r="E7286" s="114"/>
      <c r="F7286" s="114"/>
    </row>
    <row r="7287" spans="1:6" ht="15" x14ac:dyDescent="0.2">
      <c r="A7287" s="173"/>
      <c r="B7287" s="114"/>
      <c r="C7287" s="114"/>
      <c r="D7287" s="114"/>
      <c r="E7287" s="114"/>
      <c r="F7287" s="114"/>
    </row>
    <row r="7288" spans="1:6" ht="15" x14ac:dyDescent="0.2">
      <c r="A7288" s="173"/>
      <c r="B7288" s="114"/>
      <c r="C7288" s="114"/>
      <c r="D7288" s="114"/>
      <c r="E7288" s="114"/>
      <c r="F7288" s="114"/>
    </row>
    <row r="7289" spans="1:6" ht="15" x14ac:dyDescent="0.2">
      <c r="A7289" s="173"/>
      <c r="B7289" s="114"/>
      <c r="C7289" s="114"/>
      <c r="D7289" s="114"/>
      <c r="E7289" s="114"/>
      <c r="F7289" s="114"/>
    </row>
    <row r="7290" spans="1:6" ht="15" x14ac:dyDescent="0.2">
      <c r="A7290" s="173"/>
      <c r="B7290" s="114"/>
      <c r="C7290" s="114"/>
      <c r="D7290" s="114"/>
      <c r="E7290" s="114"/>
      <c r="F7290" s="114"/>
    </row>
    <row r="7291" spans="1:6" ht="15" x14ac:dyDescent="0.2">
      <c r="A7291" s="173"/>
      <c r="B7291" s="114"/>
      <c r="C7291" s="114"/>
      <c r="D7291" s="114"/>
      <c r="E7291" s="114"/>
      <c r="F7291" s="114"/>
    </row>
    <row r="7292" spans="1:6" ht="15" x14ac:dyDescent="0.2">
      <c r="A7292" s="173"/>
      <c r="B7292" s="114"/>
      <c r="C7292" s="114"/>
      <c r="D7292" s="114"/>
      <c r="E7292" s="114"/>
      <c r="F7292" s="114"/>
    </row>
    <row r="7293" spans="1:6" ht="15" x14ac:dyDescent="0.2">
      <c r="A7293" s="173"/>
      <c r="B7293" s="114"/>
      <c r="C7293" s="114"/>
      <c r="D7293" s="114"/>
      <c r="E7293" s="114"/>
      <c r="F7293" s="114"/>
    </row>
    <row r="7294" spans="1:6" ht="15" x14ac:dyDescent="0.2">
      <c r="A7294" s="173"/>
      <c r="B7294" s="114"/>
      <c r="C7294" s="114"/>
      <c r="D7294" s="114"/>
      <c r="E7294" s="114"/>
      <c r="F7294" s="114"/>
    </row>
    <row r="7295" spans="1:6" ht="15" x14ac:dyDescent="0.2">
      <c r="A7295" s="173"/>
      <c r="B7295" s="114"/>
      <c r="C7295" s="114"/>
      <c r="D7295" s="114"/>
      <c r="E7295" s="114"/>
      <c r="F7295" s="114"/>
    </row>
    <row r="7296" spans="1:6" ht="15" x14ac:dyDescent="0.2">
      <c r="A7296" s="173"/>
      <c r="B7296" s="114"/>
      <c r="C7296" s="114"/>
      <c r="D7296" s="114"/>
      <c r="E7296" s="114"/>
      <c r="F7296" s="114"/>
    </row>
    <row r="7297" spans="1:6" ht="15" x14ac:dyDescent="0.2">
      <c r="A7297" s="173"/>
      <c r="B7297" s="114"/>
      <c r="C7297" s="114"/>
      <c r="D7297" s="114"/>
      <c r="E7297" s="114"/>
      <c r="F7297" s="114"/>
    </row>
    <row r="7298" spans="1:6" ht="15" x14ac:dyDescent="0.2">
      <c r="A7298" s="173"/>
      <c r="B7298" s="114"/>
      <c r="C7298" s="114"/>
      <c r="D7298" s="114"/>
      <c r="E7298" s="114"/>
      <c r="F7298" s="114"/>
    </row>
    <row r="7299" spans="1:6" ht="15" x14ac:dyDescent="0.2">
      <c r="A7299" s="173"/>
      <c r="B7299" s="114"/>
      <c r="C7299" s="114"/>
      <c r="D7299" s="114"/>
      <c r="E7299" s="114"/>
      <c r="F7299" s="114"/>
    </row>
    <row r="7300" spans="1:6" ht="15" x14ac:dyDescent="0.2">
      <c r="A7300" s="173"/>
      <c r="B7300" s="114"/>
      <c r="C7300" s="114"/>
      <c r="D7300" s="114"/>
      <c r="E7300" s="114"/>
      <c r="F7300" s="114"/>
    </row>
    <row r="7301" spans="1:6" ht="15" x14ac:dyDescent="0.2">
      <c r="A7301" s="173"/>
      <c r="B7301" s="114"/>
      <c r="C7301" s="114"/>
      <c r="D7301" s="114"/>
      <c r="E7301" s="114"/>
      <c r="F7301" s="114"/>
    </row>
    <row r="7302" spans="1:6" ht="15" x14ac:dyDescent="0.2">
      <c r="A7302" s="173"/>
      <c r="B7302" s="114"/>
      <c r="C7302" s="114"/>
      <c r="D7302" s="114"/>
      <c r="E7302" s="114"/>
      <c r="F7302" s="114"/>
    </row>
    <row r="7303" spans="1:6" ht="15" x14ac:dyDescent="0.2">
      <c r="A7303" s="173"/>
      <c r="B7303" s="114"/>
      <c r="C7303" s="114"/>
      <c r="D7303" s="114"/>
      <c r="E7303" s="114"/>
      <c r="F7303" s="114"/>
    </row>
    <row r="7304" spans="1:6" ht="15" x14ac:dyDescent="0.2">
      <c r="A7304" s="173"/>
      <c r="B7304" s="114"/>
      <c r="C7304" s="114"/>
      <c r="D7304" s="114"/>
      <c r="E7304" s="114"/>
      <c r="F7304" s="114"/>
    </row>
    <row r="7305" spans="1:6" ht="15" x14ac:dyDescent="0.2">
      <c r="A7305" s="173"/>
      <c r="B7305" s="114"/>
      <c r="C7305" s="114"/>
      <c r="D7305" s="114"/>
      <c r="E7305" s="114"/>
      <c r="F7305" s="114"/>
    </row>
    <row r="7306" spans="1:6" ht="15" x14ac:dyDescent="0.2">
      <c r="A7306" s="173"/>
      <c r="B7306" s="114"/>
      <c r="C7306" s="114"/>
      <c r="D7306" s="114"/>
      <c r="E7306" s="114"/>
      <c r="F7306" s="114"/>
    </row>
    <row r="7307" spans="1:6" ht="15" x14ac:dyDescent="0.2">
      <c r="A7307" s="173"/>
      <c r="B7307" s="114"/>
      <c r="C7307" s="114"/>
      <c r="D7307" s="114"/>
      <c r="E7307" s="114"/>
      <c r="F7307" s="114"/>
    </row>
    <row r="7308" spans="1:6" ht="15" x14ac:dyDescent="0.2">
      <c r="A7308" s="173"/>
      <c r="B7308" s="114"/>
      <c r="C7308" s="114"/>
      <c r="D7308" s="114"/>
      <c r="E7308" s="114"/>
      <c r="F7308" s="114"/>
    </row>
    <row r="7309" spans="1:6" ht="15" x14ac:dyDescent="0.2">
      <c r="A7309" s="173"/>
      <c r="B7309" s="114"/>
      <c r="C7309" s="114"/>
      <c r="D7309" s="114"/>
      <c r="E7309" s="114"/>
      <c r="F7309" s="114"/>
    </row>
    <row r="7310" spans="1:6" ht="15" x14ac:dyDescent="0.2">
      <c r="A7310" s="173"/>
      <c r="B7310" s="114"/>
      <c r="C7310" s="114"/>
      <c r="D7310" s="114"/>
      <c r="E7310" s="114"/>
      <c r="F7310" s="114"/>
    </row>
    <row r="7311" spans="1:6" ht="15" x14ac:dyDescent="0.2">
      <c r="A7311" s="173"/>
      <c r="B7311" s="114"/>
      <c r="C7311" s="114"/>
      <c r="D7311" s="114"/>
      <c r="E7311" s="114"/>
      <c r="F7311" s="114"/>
    </row>
    <row r="7312" spans="1:6" ht="15" x14ac:dyDescent="0.2">
      <c r="A7312" s="173"/>
      <c r="B7312" s="114"/>
      <c r="C7312" s="114"/>
      <c r="D7312" s="114"/>
      <c r="E7312" s="114"/>
      <c r="F7312" s="114"/>
    </row>
    <row r="7313" spans="1:6" ht="15" x14ac:dyDescent="0.2">
      <c r="A7313" s="173"/>
      <c r="B7313" s="114"/>
      <c r="C7313" s="114"/>
      <c r="D7313" s="114"/>
      <c r="E7313" s="114"/>
      <c r="F7313" s="114"/>
    </row>
    <row r="7314" spans="1:6" ht="15" x14ac:dyDescent="0.2">
      <c r="A7314" s="173"/>
      <c r="B7314" s="114"/>
      <c r="C7314" s="114"/>
      <c r="D7314" s="114"/>
      <c r="E7314" s="114"/>
      <c r="F7314" s="114"/>
    </row>
    <row r="7315" spans="1:6" ht="15" x14ac:dyDescent="0.2">
      <c r="A7315" s="173"/>
      <c r="B7315" s="114"/>
      <c r="C7315" s="114"/>
      <c r="D7315" s="114"/>
      <c r="E7315" s="114"/>
      <c r="F7315" s="114"/>
    </row>
    <row r="7316" spans="1:6" ht="15" x14ac:dyDescent="0.2">
      <c r="A7316" s="173"/>
      <c r="B7316" s="114"/>
      <c r="C7316" s="114"/>
      <c r="D7316" s="114"/>
      <c r="E7316" s="114"/>
      <c r="F7316" s="114"/>
    </row>
    <row r="7317" spans="1:6" ht="15" x14ac:dyDescent="0.2">
      <c r="A7317" s="173"/>
      <c r="B7317" s="114"/>
      <c r="C7317" s="114"/>
      <c r="D7317" s="114"/>
      <c r="E7317" s="114"/>
      <c r="F7317" s="114"/>
    </row>
    <row r="7318" spans="1:6" ht="15" x14ac:dyDescent="0.2">
      <c r="A7318" s="173"/>
      <c r="B7318" s="114"/>
      <c r="C7318" s="114"/>
      <c r="D7318" s="114"/>
      <c r="E7318" s="114"/>
      <c r="F7318" s="114"/>
    </row>
    <row r="7319" spans="1:6" ht="15" x14ac:dyDescent="0.2">
      <c r="A7319" s="173"/>
      <c r="B7319" s="114"/>
      <c r="C7319" s="114"/>
      <c r="D7319" s="114"/>
      <c r="E7319" s="114"/>
      <c r="F7319" s="114"/>
    </row>
    <row r="7320" spans="1:6" ht="15" x14ac:dyDescent="0.2">
      <c r="A7320" s="173"/>
      <c r="B7320" s="114"/>
      <c r="C7320" s="114"/>
      <c r="D7320" s="114"/>
      <c r="E7320" s="114"/>
      <c r="F7320" s="114"/>
    </row>
    <row r="7321" spans="1:6" ht="15" x14ac:dyDescent="0.2">
      <c r="A7321" s="173"/>
      <c r="B7321" s="114"/>
      <c r="C7321" s="114"/>
      <c r="D7321" s="114"/>
      <c r="E7321" s="114"/>
      <c r="F7321" s="114"/>
    </row>
    <row r="7322" spans="1:6" ht="15" x14ac:dyDescent="0.2">
      <c r="A7322" s="173"/>
      <c r="B7322" s="114"/>
      <c r="C7322" s="114"/>
      <c r="D7322" s="114"/>
      <c r="E7322" s="114"/>
      <c r="F7322" s="114"/>
    </row>
    <row r="7323" spans="1:6" ht="15" x14ac:dyDescent="0.2">
      <c r="A7323" s="173"/>
      <c r="B7323" s="114"/>
      <c r="C7323" s="114"/>
      <c r="D7323" s="114"/>
      <c r="E7323" s="114"/>
      <c r="F7323" s="114"/>
    </row>
    <row r="7324" spans="1:6" ht="15" x14ac:dyDescent="0.2">
      <c r="A7324" s="173"/>
      <c r="B7324" s="114"/>
      <c r="C7324" s="114"/>
      <c r="D7324" s="114"/>
      <c r="E7324" s="114"/>
      <c r="F7324" s="114"/>
    </row>
    <row r="7325" spans="1:6" ht="15" x14ac:dyDescent="0.2">
      <c r="A7325" s="173"/>
      <c r="B7325" s="114"/>
      <c r="C7325" s="114"/>
      <c r="D7325" s="114"/>
      <c r="E7325" s="114"/>
      <c r="F7325" s="114"/>
    </row>
    <row r="7326" spans="1:6" ht="15" x14ac:dyDescent="0.2">
      <c r="A7326" s="173"/>
      <c r="B7326" s="114"/>
      <c r="C7326" s="114"/>
      <c r="D7326" s="114"/>
      <c r="E7326" s="114"/>
      <c r="F7326" s="114"/>
    </row>
    <row r="7327" spans="1:6" ht="15" x14ac:dyDescent="0.2">
      <c r="A7327" s="173"/>
      <c r="B7327" s="114"/>
      <c r="C7327" s="114"/>
      <c r="D7327" s="114"/>
      <c r="E7327" s="114"/>
      <c r="F7327" s="114"/>
    </row>
    <row r="7328" spans="1:6" ht="15" x14ac:dyDescent="0.2">
      <c r="A7328" s="173"/>
      <c r="B7328" s="114"/>
      <c r="C7328" s="114"/>
      <c r="D7328" s="114"/>
      <c r="E7328" s="114"/>
      <c r="F7328" s="114"/>
    </row>
    <row r="7329" spans="1:6" ht="15" x14ac:dyDescent="0.2">
      <c r="A7329" s="173"/>
      <c r="B7329" s="114"/>
      <c r="C7329" s="114"/>
      <c r="D7329" s="114"/>
      <c r="E7329" s="114"/>
      <c r="F7329" s="114"/>
    </row>
    <row r="7330" spans="1:6" ht="15" x14ac:dyDescent="0.2">
      <c r="A7330" s="173"/>
      <c r="B7330" s="114"/>
      <c r="C7330" s="114"/>
      <c r="D7330" s="114"/>
      <c r="E7330" s="114"/>
      <c r="F7330" s="114"/>
    </row>
    <row r="7331" spans="1:6" ht="15" x14ac:dyDescent="0.2">
      <c r="A7331" s="173"/>
      <c r="B7331" s="114"/>
      <c r="C7331" s="114"/>
      <c r="D7331" s="114"/>
      <c r="E7331" s="114"/>
      <c r="F7331" s="114"/>
    </row>
    <row r="7332" spans="1:6" ht="15" x14ac:dyDescent="0.2">
      <c r="A7332" s="173"/>
      <c r="B7332" s="114"/>
      <c r="C7332" s="114"/>
      <c r="D7332" s="114"/>
      <c r="E7332" s="114"/>
      <c r="F7332" s="114"/>
    </row>
    <row r="7333" spans="1:6" ht="15" x14ac:dyDescent="0.2">
      <c r="A7333" s="173"/>
      <c r="B7333" s="114"/>
      <c r="C7333" s="114"/>
      <c r="D7333" s="114"/>
      <c r="E7333" s="114"/>
      <c r="F7333" s="114"/>
    </row>
    <row r="7334" spans="1:6" ht="15" x14ac:dyDescent="0.2">
      <c r="A7334" s="173"/>
      <c r="B7334" s="114"/>
      <c r="C7334" s="114"/>
      <c r="D7334" s="114"/>
      <c r="E7334" s="114"/>
      <c r="F7334" s="114"/>
    </row>
    <row r="7335" spans="1:6" ht="15" x14ac:dyDescent="0.2">
      <c r="A7335" s="173"/>
      <c r="B7335" s="114"/>
      <c r="C7335" s="114"/>
      <c r="D7335" s="114"/>
      <c r="E7335" s="114"/>
      <c r="F7335" s="114"/>
    </row>
    <row r="7336" spans="1:6" ht="15" x14ac:dyDescent="0.2">
      <c r="A7336" s="173"/>
      <c r="B7336" s="114"/>
      <c r="C7336" s="114"/>
      <c r="D7336" s="114"/>
      <c r="E7336" s="114"/>
      <c r="F7336" s="114"/>
    </row>
    <row r="7337" spans="1:6" ht="15" x14ac:dyDescent="0.2">
      <c r="A7337" s="173"/>
      <c r="B7337" s="114"/>
      <c r="C7337" s="114"/>
      <c r="D7337" s="114"/>
      <c r="E7337" s="114"/>
      <c r="F7337" s="114"/>
    </row>
    <row r="7338" spans="1:6" ht="15" x14ac:dyDescent="0.2">
      <c r="A7338" s="173"/>
      <c r="B7338" s="114"/>
      <c r="C7338" s="114"/>
      <c r="D7338" s="114"/>
      <c r="E7338" s="114"/>
      <c r="F7338" s="114"/>
    </row>
    <row r="7339" spans="1:6" ht="15" x14ac:dyDescent="0.2">
      <c r="A7339" s="173"/>
      <c r="B7339" s="114"/>
      <c r="C7339" s="114"/>
      <c r="D7339" s="114"/>
      <c r="E7339" s="114"/>
      <c r="F7339" s="114"/>
    </row>
    <row r="7340" spans="1:6" ht="15" x14ac:dyDescent="0.2">
      <c r="A7340" s="173"/>
      <c r="B7340" s="114"/>
      <c r="C7340" s="114"/>
      <c r="D7340" s="114"/>
      <c r="E7340" s="114"/>
      <c r="F7340" s="114"/>
    </row>
    <row r="7341" spans="1:6" ht="15" x14ac:dyDescent="0.2">
      <c r="A7341" s="173"/>
      <c r="B7341" s="114"/>
      <c r="C7341" s="114"/>
      <c r="D7341" s="114"/>
      <c r="E7341" s="114"/>
      <c r="F7341" s="114"/>
    </row>
    <row r="7342" spans="1:6" ht="15" x14ac:dyDescent="0.2">
      <c r="A7342" s="173"/>
      <c r="B7342" s="114"/>
      <c r="C7342" s="114"/>
      <c r="D7342" s="114"/>
      <c r="E7342" s="114"/>
      <c r="F7342" s="114"/>
    </row>
    <row r="7343" spans="1:6" ht="15" x14ac:dyDescent="0.2">
      <c r="A7343" s="173"/>
      <c r="B7343" s="114"/>
      <c r="C7343" s="114"/>
      <c r="D7343" s="114"/>
      <c r="E7343" s="114"/>
      <c r="F7343" s="114"/>
    </row>
    <row r="7344" spans="1:6" ht="15" x14ac:dyDescent="0.2">
      <c r="A7344" s="173"/>
      <c r="B7344" s="114"/>
      <c r="C7344" s="114"/>
      <c r="D7344" s="114"/>
      <c r="E7344" s="114"/>
      <c r="F7344" s="114"/>
    </row>
    <row r="7345" spans="1:6" ht="15" x14ac:dyDescent="0.2">
      <c r="A7345" s="173"/>
      <c r="B7345" s="114"/>
      <c r="C7345" s="114"/>
      <c r="D7345" s="114"/>
      <c r="E7345" s="114"/>
      <c r="F7345" s="114"/>
    </row>
    <row r="7346" spans="1:6" ht="15" x14ac:dyDescent="0.2">
      <c r="A7346" s="173"/>
      <c r="B7346" s="114"/>
      <c r="C7346" s="114"/>
      <c r="D7346" s="114"/>
      <c r="E7346" s="114"/>
      <c r="F7346" s="114"/>
    </row>
    <row r="7347" spans="1:6" ht="15" x14ac:dyDescent="0.2">
      <c r="A7347" s="173"/>
      <c r="B7347" s="114"/>
      <c r="C7347" s="114"/>
      <c r="D7347" s="114"/>
      <c r="E7347" s="114"/>
      <c r="F7347" s="114"/>
    </row>
    <row r="7348" spans="1:6" ht="15" x14ac:dyDescent="0.2">
      <c r="A7348" s="173"/>
      <c r="B7348" s="114"/>
      <c r="C7348" s="114"/>
      <c r="D7348" s="114"/>
      <c r="E7348" s="114"/>
      <c r="F7348" s="114"/>
    </row>
    <row r="7349" spans="1:6" ht="15" x14ac:dyDescent="0.2">
      <c r="A7349" s="173"/>
      <c r="B7349" s="114"/>
      <c r="C7349" s="114"/>
      <c r="D7349" s="114"/>
      <c r="E7349" s="114"/>
      <c r="F7349" s="114"/>
    </row>
    <row r="7350" spans="1:6" ht="15" x14ac:dyDescent="0.2">
      <c r="A7350" s="173"/>
      <c r="B7350" s="114"/>
      <c r="C7350" s="114"/>
      <c r="D7350" s="114"/>
      <c r="E7350" s="114"/>
      <c r="F7350" s="114"/>
    </row>
    <row r="7351" spans="1:6" ht="15" x14ac:dyDescent="0.2">
      <c r="A7351" s="173"/>
      <c r="B7351" s="114"/>
      <c r="C7351" s="114"/>
      <c r="D7351" s="114"/>
      <c r="E7351" s="114"/>
      <c r="F7351" s="114"/>
    </row>
    <row r="7352" spans="1:6" ht="15" x14ac:dyDescent="0.2">
      <c r="A7352" s="173"/>
      <c r="B7352" s="114"/>
      <c r="C7352" s="114"/>
      <c r="D7352" s="114"/>
      <c r="E7352" s="114"/>
      <c r="F7352" s="114"/>
    </row>
    <row r="7353" spans="1:6" ht="15" x14ac:dyDescent="0.2">
      <c r="A7353" s="173"/>
      <c r="B7353" s="114"/>
      <c r="C7353" s="114"/>
      <c r="D7353" s="114"/>
      <c r="E7353" s="114"/>
      <c r="F7353" s="114"/>
    </row>
    <row r="7354" spans="1:6" ht="15" x14ac:dyDescent="0.2">
      <c r="A7354" s="173"/>
      <c r="B7354" s="114"/>
      <c r="C7354" s="114"/>
      <c r="D7354" s="114"/>
      <c r="E7354" s="114"/>
      <c r="F7354" s="114"/>
    </row>
    <row r="7355" spans="1:6" ht="15" x14ac:dyDescent="0.2">
      <c r="A7355" s="173"/>
      <c r="B7355" s="114"/>
      <c r="C7355" s="114"/>
      <c r="D7355" s="114"/>
      <c r="E7355" s="114"/>
      <c r="F7355" s="114"/>
    </row>
    <row r="7356" spans="1:6" ht="15" x14ac:dyDescent="0.2">
      <c r="A7356" s="173"/>
      <c r="B7356" s="114"/>
      <c r="C7356" s="114"/>
      <c r="D7356" s="114"/>
      <c r="E7356" s="114"/>
      <c r="F7356" s="114"/>
    </row>
    <row r="7357" spans="1:6" ht="15" x14ac:dyDescent="0.2">
      <c r="A7357" s="173"/>
      <c r="B7357" s="114"/>
      <c r="C7357" s="114"/>
      <c r="D7357" s="114"/>
      <c r="E7357" s="114"/>
      <c r="F7357" s="114"/>
    </row>
    <row r="7358" spans="1:6" ht="15" x14ac:dyDescent="0.2">
      <c r="A7358" s="173"/>
      <c r="B7358" s="114"/>
      <c r="C7358" s="114"/>
      <c r="D7358" s="114"/>
      <c r="E7358" s="114"/>
      <c r="F7358" s="114"/>
    </row>
    <row r="7359" spans="1:6" ht="15" x14ac:dyDescent="0.2">
      <c r="A7359" s="173"/>
      <c r="B7359" s="114"/>
      <c r="C7359" s="114"/>
      <c r="D7359" s="114"/>
      <c r="E7359" s="114"/>
      <c r="F7359" s="114"/>
    </row>
    <row r="7360" spans="1:6" ht="15" x14ac:dyDescent="0.2">
      <c r="A7360" s="173"/>
      <c r="B7360" s="114"/>
      <c r="C7360" s="114"/>
      <c r="D7360" s="114"/>
      <c r="E7360" s="114"/>
      <c r="F7360" s="114"/>
    </row>
    <row r="7361" spans="1:6" ht="15" x14ac:dyDescent="0.2">
      <c r="A7361" s="173"/>
      <c r="B7361" s="114"/>
      <c r="C7361" s="114"/>
      <c r="D7361" s="114"/>
      <c r="E7361" s="114"/>
      <c r="F7361" s="114"/>
    </row>
    <row r="7362" spans="1:6" ht="15" x14ac:dyDescent="0.2">
      <c r="A7362" s="173"/>
      <c r="B7362" s="114"/>
      <c r="C7362" s="114"/>
      <c r="D7362" s="114"/>
      <c r="E7362" s="114"/>
      <c r="F7362" s="114"/>
    </row>
    <row r="7363" spans="1:6" ht="15" x14ac:dyDescent="0.2">
      <c r="A7363" s="173"/>
      <c r="B7363" s="114"/>
      <c r="C7363" s="114"/>
      <c r="D7363" s="114"/>
      <c r="E7363" s="114"/>
      <c r="F7363" s="114"/>
    </row>
    <row r="7364" spans="1:6" ht="15" x14ac:dyDescent="0.2">
      <c r="A7364" s="173"/>
      <c r="B7364" s="114"/>
      <c r="C7364" s="114"/>
      <c r="D7364" s="114"/>
      <c r="E7364" s="114"/>
      <c r="F7364" s="114"/>
    </row>
    <row r="7365" spans="1:6" ht="15" x14ac:dyDescent="0.2">
      <c r="A7365" s="173"/>
      <c r="B7365" s="114"/>
      <c r="C7365" s="114"/>
      <c r="D7365" s="114"/>
      <c r="E7365" s="114"/>
      <c r="F7365" s="114"/>
    </row>
    <row r="7366" spans="1:6" ht="15" x14ac:dyDescent="0.2">
      <c r="A7366" s="173"/>
      <c r="B7366" s="114"/>
      <c r="C7366" s="114"/>
      <c r="D7366" s="114"/>
      <c r="E7366" s="114"/>
      <c r="F7366" s="114"/>
    </row>
    <row r="7367" spans="1:6" ht="15" x14ac:dyDescent="0.2">
      <c r="A7367" s="173"/>
      <c r="B7367" s="114"/>
      <c r="C7367" s="114"/>
      <c r="D7367" s="114"/>
      <c r="E7367" s="114"/>
      <c r="F7367" s="114"/>
    </row>
    <row r="7368" spans="1:6" ht="15" x14ac:dyDescent="0.2">
      <c r="A7368" s="173"/>
      <c r="B7368" s="114"/>
      <c r="C7368" s="114"/>
      <c r="D7368" s="114"/>
      <c r="E7368" s="114"/>
      <c r="F7368" s="114"/>
    </row>
    <row r="7369" spans="1:6" ht="15" x14ac:dyDescent="0.2">
      <c r="A7369" s="173"/>
      <c r="B7369" s="114"/>
      <c r="C7369" s="114"/>
      <c r="D7369" s="114"/>
      <c r="E7369" s="114"/>
      <c r="F7369" s="114"/>
    </row>
    <row r="7370" spans="1:6" ht="15" x14ac:dyDescent="0.2">
      <c r="A7370" s="173"/>
      <c r="B7370" s="114"/>
      <c r="C7370" s="114"/>
      <c r="D7370" s="114"/>
      <c r="E7370" s="114"/>
      <c r="F7370" s="114"/>
    </row>
    <row r="7371" spans="1:6" ht="15" x14ac:dyDescent="0.2">
      <c r="A7371" s="173"/>
      <c r="B7371" s="114"/>
      <c r="C7371" s="114"/>
      <c r="D7371" s="114"/>
      <c r="E7371" s="114"/>
      <c r="F7371" s="114"/>
    </row>
    <row r="7372" spans="1:6" ht="15" x14ac:dyDescent="0.2">
      <c r="A7372" s="173"/>
      <c r="B7372" s="114"/>
      <c r="C7372" s="114"/>
      <c r="D7372" s="114"/>
      <c r="E7372" s="114"/>
      <c r="F7372" s="114"/>
    </row>
    <row r="7373" spans="1:6" ht="15" x14ac:dyDescent="0.2">
      <c r="A7373" s="173"/>
      <c r="B7373" s="114"/>
      <c r="C7373" s="114"/>
      <c r="D7373" s="114"/>
      <c r="E7373" s="114"/>
      <c r="F7373" s="114"/>
    </row>
    <row r="7374" spans="1:6" ht="15" x14ac:dyDescent="0.2">
      <c r="A7374" s="173"/>
      <c r="B7374" s="114"/>
      <c r="C7374" s="114"/>
      <c r="D7374" s="114"/>
      <c r="E7374" s="114"/>
      <c r="F7374" s="114"/>
    </row>
    <row r="7375" spans="1:6" ht="15" x14ac:dyDescent="0.2">
      <c r="A7375" s="173"/>
      <c r="B7375" s="114"/>
      <c r="C7375" s="114"/>
      <c r="D7375" s="114"/>
      <c r="E7375" s="114"/>
      <c r="F7375" s="114"/>
    </row>
    <row r="7376" spans="1:6" ht="15" x14ac:dyDescent="0.2">
      <c r="A7376" s="173"/>
      <c r="B7376" s="114"/>
      <c r="C7376" s="114"/>
      <c r="D7376" s="114"/>
      <c r="E7376" s="114"/>
      <c r="F7376" s="114"/>
    </row>
    <row r="7377" spans="1:6" ht="15" x14ac:dyDescent="0.2">
      <c r="A7377" s="173"/>
      <c r="B7377" s="114"/>
      <c r="C7377" s="114"/>
      <c r="D7377" s="114"/>
      <c r="E7377" s="114"/>
      <c r="F7377" s="114"/>
    </row>
    <row r="7378" spans="1:6" ht="15" x14ac:dyDescent="0.2">
      <c r="A7378" s="173"/>
      <c r="B7378" s="114"/>
      <c r="C7378" s="114"/>
      <c r="D7378" s="114"/>
      <c r="E7378" s="114"/>
      <c r="F7378" s="114"/>
    </row>
    <row r="7379" spans="1:6" ht="15" x14ac:dyDescent="0.2">
      <c r="A7379" s="173"/>
      <c r="B7379" s="114"/>
      <c r="C7379" s="114"/>
      <c r="D7379" s="114"/>
      <c r="E7379" s="114"/>
      <c r="F7379" s="114"/>
    </row>
    <row r="7380" spans="1:6" ht="15" x14ac:dyDescent="0.2">
      <c r="A7380" s="173"/>
      <c r="B7380" s="114"/>
      <c r="C7380" s="114"/>
      <c r="D7380" s="114"/>
      <c r="E7380" s="114"/>
      <c r="F7380" s="114"/>
    </row>
    <row r="7381" spans="1:6" ht="15" x14ac:dyDescent="0.2">
      <c r="A7381" s="173"/>
      <c r="B7381" s="114"/>
      <c r="C7381" s="114"/>
      <c r="D7381" s="114"/>
      <c r="E7381" s="114"/>
      <c r="F7381" s="114"/>
    </row>
    <row r="7382" spans="1:6" ht="15" x14ac:dyDescent="0.2">
      <c r="A7382" s="173"/>
      <c r="B7382" s="114"/>
      <c r="C7382" s="114"/>
      <c r="D7382" s="114"/>
      <c r="E7382" s="114"/>
      <c r="F7382" s="114"/>
    </row>
    <row r="7383" spans="1:6" ht="15" x14ac:dyDescent="0.2">
      <c r="A7383" s="173"/>
      <c r="B7383" s="114"/>
      <c r="C7383" s="114"/>
      <c r="D7383" s="114"/>
      <c r="E7383" s="114"/>
      <c r="F7383" s="114"/>
    </row>
    <row r="7384" spans="1:6" ht="15" x14ac:dyDescent="0.2">
      <c r="A7384" s="173"/>
      <c r="B7384" s="114"/>
      <c r="C7384" s="114"/>
      <c r="D7384" s="114"/>
      <c r="E7384" s="114"/>
      <c r="F7384" s="114"/>
    </row>
    <row r="7385" spans="1:6" ht="15" x14ac:dyDescent="0.2">
      <c r="A7385" s="173"/>
      <c r="B7385" s="114"/>
      <c r="C7385" s="114"/>
      <c r="D7385" s="114"/>
      <c r="E7385" s="114"/>
      <c r="F7385" s="114"/>
    </row>
    <row r="7386" spans="1:6" ht="15" x14ac:dyDescent="0.2">
      <c r="A7386" s="173"/>
      <c r="B7386" s="114"/>
      <c r="C7386" s="114"/>
      <c r="D7386" s="114"/>
      <c r="E7386" s="114"/>
      <c r="F7386" s="114"/>
    </row>
    <row r="7387" spans="1:6" ht="15" x14ac:dyDescent="0.2">
      <c r="A7387" s="173"/>
      <c r="B7387" s="114"/>
      <c r="C7387" s="114"/>
      <c r="D7387" s="114"/>
      <c r="E7387" s="114"/>
      <c r="F7387" s="114"/>
    </row>
    <row r="7388" spans="1:6" ht="15" x14ac:dyDescent="0.2">
      <c r="A7388" s="173"/>
      <c r="B7388" s="114"/>
      <c r="C7388" s="114"/>
      <c r="D7388" s="114"/>
      <c r="E7388" s="114"/>
      <c r="F7388" s="114"/>
    </row>
    <row r="7389" spans="1:6" ht="15" x14ac:dyDescent="0.2">
      <c r="A7389" s="173"/>
      <c r="B7389" s="114"/>
      <c r="C7389" s="114"/>
      <c r="D7389" s="114"/>
      <c r="E7389" s="114"/>
      <c r="F7389" s="114"/>
    </row>
    <row r="7390" spans="1:6" ht="15" x14ac:dyDescent="0.2">
      <c r="A7390" s="173"/>
      <c r="B7390" s="114"/>
      <c r="C7390" s="114"/>
      <c r="D7390" s="114"/>
      <c r="E7390" s="114"/>
      <c r="F7390" s="114"/>
    </row>
    <row r="7391" spans="1:6" ht="15" x14ac:dyDescent="0.2">
      <c r="A7391" s="173"/>
      <c r="B7391" s="114"/>
      <c r="C7391" s="114"/>
      <c r="D7391" s="114"/>
      <c r="E7391" s="114"/>
      <c r="F7391" s="114"/>
    </row>
    <row r="7392" spans="1:6" ht="15" x14ac:dyDescent="0.2">
      <c r="A7392" s="173"/>
      <c r="B7392" s="114"/>
      <c r="C7392" s="114"/>
      <c r="D7392" s="114"/>
      <c r="E7392" s="114"/>
      <c r="F7392" s="114"/>
    </row>
    <row r="7393" spans="1:6" ht="15" x14ac:dyDescent="0.2">
      <c r="A7393" s="173"/>
      <c r="B7393" s="114"/>
      <c r="C7393" s="114"/>
      <c r="D7393" s="114"/>
      <c r="E7393" s="114"/>
      <c r="F7393" s="114"/>
    </row>
    <row r="7394" spans="1:6" ht="15" x14ac:dyDescent="0.2">
      <c r="A7394" s="173"/>
      <c r="B7394" s="114"/>
      <c r="C7394" s="114"/>
      <c r="D7394" s="114"/>
      <c r="E7394" s="114"/>
      <c r="F7394" s="114"/>
    </row>
    <row r="7395" spans="1:6" ht="15" x14ac:dyDescent="0.2">
      <c r="A7395" s="173"/>
      <c r="B7395" s="114"/>
      <c r="C7395" s="114"/>
      <c r="D7395" s="114"/>
      <c r="E7395" s="114"/>
      <c r="F7395" s="114"/>
    </row>
    <row r="7396" spans="1:6" ht="15" x14ac:dyDescent="0.2">
      <c r="A7396" s="173"/>
      <c r="B7396" s="114"/>
      <c r="C7396" s="114"/>
      <c r="D7396" s="114"/>
      <c r="E7396" s="114"/>
      <c r="F7396" s="114"/>
    </row>
    <row r="7397" spans="1:6" ht="15" x14ac:dyDescent="0.2">
      <c r="A7397" s="173"/>
      <c r="B7397" s="114"/>
      <c r="C7397" s="114"/>
      <c r="D7397" s="114"/>
      <c r="E7397" s="114"/>
      <c r="F7397" s="114"/>
    </row>
    <row r="7398" spans="1:6" ht="15" x14ac:dyDescent="0.2">
      <c r="A7398" s="173"/>
      <c r="B7398" s="114"/>
      <c r="C7398" s="114"/>
      <c r="D7398" s="114"/>
      <c r="E7398" s="114"/>
      <c r="F7398" s="114"/>
    </row>
    <row r="7399" spans="1:6" ht="15" x14ac:dyDescent="0.2">
      <c r="A7399" s="173"/>
      <c r="B7399" s="114"/>
      <c r="C7399" s="114"/>
      <c r="D7399" s="114"/>
      <c r="E7399" s="114"/>
      <c r="F7399" s="114"/>
    </row>
    <row r="7400" spans="1:6" ht="15" x14ac:dyDescent="0.2">
      <c r="A7400" s="173"/>
      <c r="B7400" s="114"/>
      <c r="C7400" s="114"/>
      <c r="D7400" s="114"/>
      <c r="E7400" s="114"/>
      <c r="F7400" s="114"/>
    </row>
    <row r="7401" spans="1:6" ht="15" x14ac:dyDescent="0.2">
      <c r="A7401" s="173"/>
      <c r="B7401" s="114"/>
      <c r="C7401" s="114"/>
      <c r="D7401" s="114"/>
      <c r="E7401" s="114"/>
      <c r="F7401" s="114"/>
    </row>
    <row r="7402" spans="1:6" ht="15" x14ac:dyDescent="0.2">
      <c r="A7402" s="173"/>
      <c r="B7402" s="114"/>
      <c r="C7402" s="114"/>
      <c r="D7402" s="114"/>
      <c r="E7402" s="114"/>
      <c r="F7402" s="114"/>
    </row>
    <row r="7403" spans="1:6" ht="15" x14ac:dyDescent="0.2">
      <c r="A7403" s="173"/>
      <c r="B7403" s="114"/>
      <c r="C7403" s="114"/>
      <c r="D7403" s="114"/>
      <c r="E7403" s="114"/>
      <c r="F7403" s="114"/>
    </row>
    <row r="7404" spans="1:6" ht="15" x14ac:dyDescent="0.2">
      <c r="A7404" s="173"/>
      <c r="B7404" s="114"/>
      <c r="C7404" s="114"/>
      <c r="D7404" s="114"/>
      <c r="E7404" s="114"/>
      <c r="F7404" s="114"/>
    </row>
    <row r="7405" spans="1:6" ht="15" x14ac:dyDescent="0.2">
      <c r="A7405" s="173"/>
      <c r="B7405" s="114"/>
      <c r="C7405" s="114"/>
      <c r="D7405" s="114"/>
      <c r="E7405" s="114"/>
      <c r="F7405" s="114"/>
    </row>
    <row r="7406" spans="1:6" ht="15" x14ac:dyDescent="0.2">
      <c r="A7406" s="173"/>
      <c r="B7406" s="114"/>
      <c r="C7406" s="114"/>
      <c r="D7406" s="114"/>
      <c r="E7406" s="114"/>
      <c r="F7406" s="114"/>
    </row>
    <row r="7407" spans="1:6" ht="15" x14ac:dyDescent="0.2">
      <c r="A7407" s="173"/>
      <c r="B7407" s="114"/>
      <c r="C7407" s="114"/>
      <c r="D7407" s="114"/>
      <c r="E7407" s="114"/>
      <c r="F7407" s="114"/>
    </row>
    <row r="7408" spans="1:6" ht="15" x14ac:dyDescent="0.2">
      <c r="A7408" s="173"/>
      <c r="B7408" s="114"/>
      <c r="C7408" s="114"/>
      <c r="D7408" s="114"/>
      <c r="E7408" s="114"/>
      <c r="F7408" s="114"/>
    </row>
    <row r="7409" spans="1:6" ht="15" x14ac:dyDescent="0.2">
      <c r="A7409" s="173"/>
      <c r="B7409" s="114"/>
      <c r="C7409" s="114"/>
      <c r="D7409" s="114"/>
      <c r="E7409" s="114"/>
      <c r="F7409" s="114"/>
    </row>
    <row r="7410" spans="1:6" ht="15" x14ac:dyDescent="0.2">
      <c r="A7410" s="173"/>
      <c r="B7410" s="114"/>
      <c r="C7410" s="114"/>
      <c r="D7410" s="114"/>
      <c r="E7410" s="114"/>
      <c r="F7410" s="114"/>
    </row>
    <row r="7411" spans="1:6" ht="15" x14ac:dyDescent="0.2">
      <c r="A7411" s="173"/>
      <c r="B7411" s="114"/>
      <c r="C7411" s="114"/>
      <c r="D7411" s="114"/>
      <c r="E7411" s="114"/>
      <c r="F7411" s="114"/>
    </row>
    <row r="7412" spans="1:6" ht="15" x14ac:dyDescent="0.2">
      <c r="A7412" s="173"/>
      <c r="B7412" s="114"/>
      <c r="C7412" s="114"/>
      <c r="D7412" s="114"/>
      <c r="E7412" s="114"/>
      <c r="F7412" s="114"/>
    </row>
    <row r="7413" spans="1:6" ht="15" x14ac:dyDescent="0.2">
      <c r="A7413" s="173"/>
      <c r="B7413" s="114"/>
      <c r="C7413" s="114"/>
      <c r="D7413" s="114"/>
      <c r="E7413" s="114"/>
      <c r="F7413" s="114"/>
    </row>
    <row r="7414" spans="1:6" ht="15" x14ac:dyDescent="0.2">
      <c r="A7414" s="173"/>
      <c r="B7414" s="114"/>
      <c r="C7414" s="114"/>
      <c r="D7414" s="114"/>
      <c r="E7414" s="114"/>
      <c r="F7414" s="114"/>
    </row>
    <row r="7415" spans="1:6" ht="15" x14ac:dyDescent="0.2">
      <c r="A7415" s="173"/>
      <c r="B7415" s="114"/>
      <c r="C7415" s="114"/>
      <c r="D7415" s="114"/>
      <c r="E7415" s="114"/>
      <c r="F7415" s="114"/>
    </row>
    <row r="7416" spans="1:6" ht="15" x14ac:dyDescent="0.2">
      <c r="A7416" s="173"/>
      <c r="B7416" s="114"/>
      <c r="C7416" s="114"/>
      <c r="D7416" s="114"/>
      <c r="E7416" s="114"/>
      <c r="F7416" s="114"/>
    </row>
    <row r="7417" spans="1:6" ht="15" x14ac:dyDescent="0.2">
      <c r="A7417" s="173"/>
      <c r="B7417" s="114"/>
      <c r="C7417" s="114"/>
      <c r="D7417" s="114"/>
      <c r="E7417" s="114"/>
      <c r="F7417" s="114"/>
    </row>
    <row r="7418" spans="1:6" ht="15" x14ac:dyDescent="0.2">
      <c r="A7418" s="173"/>
      <c r="B7418" s="114"/>
      <c r="C7418" s="114"/>
      <c r="D7418" s="114"/>
      <c r="E7418" s="114"/>
      <c r="F7418" s="114"/>
    </row>
    <row r="7419" spans="1:6" ht="15" x14ac:dyDescent="0.2">
      <c r="A7419" s="173"/>
      <c r="B7419" s="114"/>
      <c r="C7419" s="114"/>
      <c r="D7419" s="114"/>
      <c r="E7419" s="114"/>
      <c r="F7419" s="114"/>
    </row>
    <row r="7420" spans="1:6" ht="15" x14ac:dyDescent="0.2">
      <c r="A7420" s="173"/>
      <c r="B7420" s="114"/>
      <c r="C7420" s="114"/>
      <c r="D7420" s="114"/>
      <c r="E7420" s="114"/>
      <c r="F7420" s="114"/>
    </row>
    <row r="7421" spans="1:6" ht="15" x14ac:dyDescent="0.2">
      <c r="A7421" s="173"/>
      <c r="B7421" s="114"/>
      <c r="C7421" s="114"/>
      <c r="D7421" s="114"/>
      <c r="E7421" s="114"/>
      <c r="F7421" s="114"/>
    </row>
    <row r="7422" spans="1:6" ht="15" x14ac:dyDescent="0.2">
      <c r="A7422" s="173"/>
      <c r="B7422" s="114"/>
      <c r="C7422" s="114"/>
      <c r="D7422" s="114"/>
      <c r="E7422" s="114"/>
      <c r="F7422" s="114"/>
    </row>
    <row r="7423" spans="1:6" ht="15" x14ac:dyDescent="0.2">
      <c r="A7423" s="173"/>
      <c r="B7423" s="114"/>
      <c r="C7423" s="114"/>
      <c r="D7423" s="114"/>
      <c r="E7423" s="114"/>
      <c r="F7423" s="114"/>
    </row>
    <row r="7424" spans="1:6" ht="15" x14ac:dyDescent="0.2">
      <c r="A7424" s="173"/>
      <c r="B7424" s="114"/>
      <c r="C7424" s="114"/>
      <c r="D7424" s="114"/>
      <c r="E7424" s="114"/>
      <c r="F7424" s="114"/>
    </row>
    <row r="7425" spans="1:6" ht="15" x14ac:dyDescent="0.2">
      <c r="A7425" s="173"/>
      <c r="B7425" s="114"/>
      <c r="C7425" s="114"/>
      <c r="D7425" s="114"/>
      <c r="E7425" s="114"/>
      <c r="F7425" s="114"/>
    </row>
    <row r="7426" spans="1:6" ht="15" x14ac:dyDescent="0.2">
      <c r="A7426" s="173"/>
      <c r="B7426" s="114"/>
      <c r="C7426" s="114"/>
      <c r="D7426" s="114"/>
      <c r="E7426" s="114"/>
      <c r="F7426" s="114"/>
    </row>
    <row r="7427" spans="1:6" ht="15" x14ac:dyDescent="0.2">
      <c r="A7427" s="173"/>
      <c r="B7427" s="114"/>
      <c r="C7427" s="114"/>
      <c r="D7427" s="114"/>
      <c r="E7427" s="114"/>
      <c r="F7427" s="114"/>
    </row>
    <row r="7428" spans="1:6" ht="15" x14ac:dyDescent="0.2">
      <c r="A7428" s="173"/>
      <c r="B7428" s="114"/>
      <c r="C7428" s="114"/>
      <c r="D7428" s="114"/>
      <c r="E7428" s="114"/>
      <c r="F7428" s="114"/>
    </row>
    <row r="7429" spans="1:6" ht="15" x14ac:dyDescent="0.2">
      <c r="A7429" s="173"/>
      <c r="B7429" s="114"/>
      <c r="C7429" s="114"/>
      <c r="D7429" s="114"/>
      <c r="E7429" s="114"/>
      <c r="F7429" s="114"/>
    </row>
    <row r="7430" spans="1:6" ht="15" x14ac:dyDescent="0.2">
      <c r="A7430" s="173"/>
      <c r="B7430" s="114"/>
      <c r="C7430" s="114"/>
      <c r="D7430" s="114"/>
      <c r="E7430" s="114"/>
      <c r="F7430" s="114"/>
    </row>
    <row r="7431" spans="1:6" ht="15" x14ac:dyDescent="0.2">
      <c r="A7431" s="173"/>
      <c r="B7431" s="114"/>
      <c r="C7431" s="114"/>
      <c r="D7431" s="114"/>
      <c r="E7431" s="114"/>
      <c r="F7431" s="114"/>
    </row>
    <row r="7432" spans="1:6" ht="15" x14ac:dyDescent="0.2">
      <c r="A7432" s="173"/>
      <c r="B7432" s="114"/>
      <c r="C7432" s="114"/>
      <c r="D7432" s="114"/>
      <c r="E7432" s="114"/>
      <c r="F7432" s="114"/>
    </row>
    <row r="7433" spans="1:6" ht="15" x14ac:dyDescent="0.2">
      <c r="A7433" s="173"/>
      <c r="B7433" s="114"/>
      <c r="C7433" s="114"/>
      <c r="D7433" s="114"/>
      <c r="E7433" s="114"/>
      <c r="F7433" s="114"/>
    </row>
    <row r="7434" spans="1:6" ht="15" x14ac:dyDescent="0.2">
      <c r="A7434" s="173"/>
      <c r="B7434" s="114"/>
      <c r="C7434" s="114"/>
      <c r="D7434" s="114"/>
      <c r="E7434" s="114"/>
      <c r="F7434" s="114"/>
    </row>
    <row r="7435" spans="1:6" ht="15" x14ac:dyDescent="0.2">
      <c r="A7435" s="173"/>
      <c r="B7435" s="114"/>
      <c r="C7435" s="114"/>
      <c r="D7435" s="114"/>
      <c r="E7435" s="114"/>
      <c r="F7435" s="114"/>
    </row>
    <row r="7436" spans="1:6" ht="15" x14ac:dyDescent="0.2">
      <c r="A7436" s="173"/>
      <c r="B7436" s="114"/>
      <c r="C7436" s="114"/>
      <c r="D7436" s="114"/>
      <c r="E7436" s="114"/>
      <c r="F7436" s="114"/>
    </row>
    <row r="7437" spans="1:6" ht="15" x14ac:dyDescent="0.2">
      <c r="A7437" s="173"/>
      <c r="B7437" s="114"/>
      <c r="C7437" s="114"/>
      <c r="D7437" s="114"/>
      <c r="E7437" s="114"/>
      <c r="F7437" s="114"/>
    </row>
    <row r="7438" spans="1:6" ht="15" x14ac:dyDescent="0.2">
      <c r="A7438" s="173"/>
      <c r="B7438" s="114"/>
      <c r="C7438" s="114"/>
      <c r="D7438" s="114"/>
      <c r="E7438" s="114"/>
      <c r="F7438" s="114"/>
    </row>
    <row r="7439" spans="1:6" ht="15" x14ac:dyDescent="0.2">
      <c r="A7439" s="173"/>
      <c r="B7439" s="114"/>
      <c r="C7439" s="114"/>
      <c r="D7439" s="114"/>
      <c r="E7439" s="114"/>
      <c r="F7439" s="114"/>
    </row>
    <row r="7440" spans="1:6" ht="15" x14ac:dyDescent="0.2">
      <c r="A7440" s="173"/>
      <c r="B7440" s="114"/>
      <c r="C7440" s="114"/>
      <c r="D7440" s="114"/>
      <c r="E7440" s="114"/>
      <c r="F7440" s="114"/>
    </row>
    <row r="7441" spans="1:6" ht="15" x14ac:dyDescent="0.2">
      <c r="A7441" s="173"/>
      <c r="B7441" s="114"/>
      <c r="C7441" s="114"/>
      <c r="D7441" s="114"/>
      <c r="E7441" s="114"/>
      <c r="F7441" s="114"/>
    </row>
    <row r="7442" spans="1:6" ht="15" x14ac:dyDescent="0.2">
      <c r="A7442" s="173"/>
      <c r="B7442" s="114"/>
      <c r="C7442" s="114"/>
      <c r="D7442" s="114"/>
      <c r="E7442" s="114"/>
      <c r="F7442" s="114"/>
    </row>
    <row r="7443" spans="1:6" ht="15" x14ac:dyDescent="0.2">
      <c r="A7443" s="173"/>
      <c r="B7443" s="114"/>
      <c r="C7443" s="114"/>
      <c r="D7443" s="114"/>
      <c r="E7443" s="114"/>
      <c r="F7443" s="114"/>
    </row>
    <row r="7444" spans="1:6" ht="15" x14ac:dyDescent="0.2">
      <c r="A7444" s="173"/>
      <c r="B7444" s="114"/>
      <c r="C7444" s="114"/>
      <c r="D7444" s="114"/>
      <c r="E7444" s="114"/>
      <c r="F7444" s="114"/>
    </row>
    <row r="7445" spans="1:6" ht="15" x14ac:dyDescent="0.2">
      <c r="A7445" s="173"/>
      <c r="B7445" s="114"/>
      <c r="C7445" s="114"/>
      <c r="D7445" s="114"/>
      <c r="E7445" s="114"/>
      <c r="F7445" s="114"/>
    </row>
    <row r="7446" spans="1:6" ht="15" x14ac:dyDescent="0.2">
      <c r="A7446" s="173"/>
      <c r="B7446" s="114"/>
      <c r="C7446" s="114"/>
      <c r="D7446" s="114"/>
      <c r="E7446" s="114"/>
      <c r="F7446" s="114"/>
    </row>
    <row r="7447" spans="1:6" ht="15" x14ac:dyDescent="0.2">
      <c r="A7447" s="173"/>
      <c r="B7447" s="114"/>
      <c r="C7447" s="114"/>
      <c r="D7447" s="114"/>
      <c r="E7447" s="114"/>
      <c r="F7447" s="114"/>
    </row>
    <row r="7448" spans="1:6" ht="15" x14ac:dyDescent="0.2">
      <c r="A7448" s="173"/>
      <c r="B7448" s="114"/>
      <c r="C7448" s="114"/>
      <c r="D7448" s="114"/>
      <c r="E7448" s="114"/>
      <c r="F7448" s="114"/>
    </row>
    <row r="7449" spans="1:6" ht="15" x14ac:dyDescent="0.2">
      <c r="A7449" s="173"/>
      <c r="B7449" s="114"/>
      <c r="C7449" s="114"/>
      <c r="D7449" s="114"/>
      <c r="E7449" s="114"/>
      <c r="F7449" s="114"/>
    </row>
    <row r="7450" spans="1:6" ht="15" x14ac:dyDescent="0.2">
      <c r="A7450" s="173"/>
      <c r="B7450" s="114"/>
      <c r="C7450" s="114"/>
      <c r="D7450" s="114"/>
      <c r="E7450" s="114"/>
      <c r="F7450" s="114"/>
    </row>
    <row r="7451" spans="1:6" ht="15" x14ac:dyDescent="0.2">
      <c r="A7451" s="173"/>
      <c r="B7451" s="114"/>
      <c r="C7451" s="114"/>
      <c r="D7451" s="114"/>
      <c r="E7451" s="114"/>
      <c r="F7451" s="114"/>
    </row>
    <row r="7452" spans="1:6" ht="15" x14ac:dyDescent="0.2">
      <c r="A7452" s="173"/>
      <c r="B7452" s="114"/>
      <c r="C7452" s="114"/>
      <c r="D7452" s="114"/>
      <c r="E7452" s="114"/>
      <c r="F7452" s="114"/>
    </row>
    <row r="7453" spans="1:6" ht="15" x14ac:dyDescent="0.2">
      <c r="A7453" s="173"/>
      <c r="B7453" s="114"/>
      <c r="C7453" s="114"/>
      <c r="D7453" s="114"/>
      <c r="E7453" s="114"/>
      <c r="F7453" s="114"/>
    </row>
    <row r="7454" spans="1:6" ht="15" x14ac:dyDescent="0.2">
      <c r="A7454" s="173"/>
      <c r="B7454" s="114"/>
      <c r="C7454" s="114"/>
      <c r="D7454" s="114"/>
      <c r="E7454" s="114"/>
      <c r="F7454" s="114"/>
    </row>
    <row r="7455" spans="1:6" ht="15" x14ac:dyDescent="0.2">
      <c r="A7455" s="173"/>
      <c r="B7455" s="114"/>
      <c r="C7455" s="114"/>
      <c r="D7455" s="114"/>
      <c r="E7455" s="114"/>
      <c r="F7455" s="114"/>
    </row>
    <row r="7456" spans="1:6" ht="15" x14ac:dyDescent="0.2">
      <c r="A7456" s="173"/>
      <c r="B7456" s="114"/>
      <c r="C7456" s="114"/>
      <c r="D7456" s="114"/>
      <c r="E7456" s="114"/>
      <c r="F7456" s="114"/>
    </row>
    <row r="7457" spans="1:6" ht="15" x14ac:dyDescent="0.2">
      <c r="A7457" s="173"/>
      <c r="B7457" s="114"/>
      <c r="C7457" s="114"/>
      <c r="D7457" s="114"/>
      <c r="E7457" s="114"/>
      <c r="F7457" s="114"/>
    </row>
    <row r="7458" spans="1:6" ht="15" x14ac:dyDescent="0.2">
      <c r="A7458" s="173"/>
      <c r="B7458" s="114"/>
      <c r="C7458" s="114"/>
      <c r="D7458" s="114"/>
      <c r="E7458" s="114"/>
      <c r="F7458" s="114"/>
    </row>
    <row r="7459" spans="1:6" ht="15" x14ac:dyDescent="0.2">
      <c r="A7459" s="173"/>
      <c r="B7459" s="114"/>
      <c r="C7459" s="114"/>
      <c r="D7459" s="114"/>
      <c r="E7459" s="114"/>
      <c r="F7459" s="114"/>
    </row>
    <row r="7460" spans="1:6" ht="15" x14ac:dyDescent="0.2">
      <c r="A7460" s="173"/>
      <c r="B7460" s="114"/>
      <c r="C7460" s="114"/>
      <c r="D7460" s="114"/>
      <c r="E7460" s="114"/>
      <c r="F7460" s="114"/>
    </row>
    <row r="7461" spans="1:6" ht="15" x14ac:dyDescent="0.2">
      <c r="A7461" s="173"/>
      <c r="B7461" s="114"/>
      <c r="C7461" s="114"/>
      <c r="D7461" s="114"/>
      <c r="E7461" s="114"/>
      <c r="F7461" s="114"/>
    </row>
    <row r="7462" spans="1:6" ht="15" x14ac:dyDescent="0.2">
      <c r="A7462" s="173"/>
      <c r="B7462" s="114"/>
      <c r="C7462" s="114"/>
      <c r="D7462" s="114"/>
      <c r="E7462" s="114"/>
      <c r="F7462" s="114"/>
    </row>
    <row r="7463" spans="1:6" ht="15" x14ac:dyDescent="0.2">
      <c r="A7463" s="173"/>
      <c r="B7463" s="114"/>
      <c r="C7463" s="114"/>
      <c r="D7463" s="114"/>
      <c r="E7463" s="114"/>
      <c r="F7463" s="114"/>
    </row>
    <row r="7464" spans="1:6" ht="15" x14ac:dyDescent="0.2">
      <c r="A7464" s="173"/>
      <c r="B7464" s="114"/>
      <c r="C7464" s="114"/>
      <c r="D7464" s="114"/>
      <c r="E7464" s="114"/>
      <c r="F7464" s="114"/>
    </row>
    <row r="7465" spans="1:6" ht="15" x14ac:dyDescent="0.2">
      <c r="A7465" s="173"/>
      <c r="B7465" s="114"/>
      <c r="C7465" s="114"/>
      <c r="D7465" s="114"/>
      <c r="E7465" s="114"/>
      <c r="F7465" s="114"/>
    </row>
    <row r="7466" spans="1:6" ht="15" x14ac:dyDescent="0.2">
      <c r="A7466" s="173"/>
      <c r="B7466" s="114"/>
      <c r="C7466" s="114"/>
      <c r="D7466" s="114"/>
      <c r="E7466" s="114"/>
      <c r="F7466" s="114"/>
    </row>
    <row r="7467" spans="1:6" ht="15" x14ac:dyDescent="0.2">
      <c r="A7467" s="173"/>
      <c r="B7467" s="114"/>
      <c r="C7467" s="114"/>
      <c r="D7467" s="114"/>
      <c r="E7467" s="114"/>
      <c r="F7467" s="114"/>
    </row>
    <row r="7468" spans="1:6" ht="15" x14ac:dyDescent="0.2">
      <c r="A7468" s="173"/>
      <c r="B7468" s="114"/>
      <c r="C7468" s="114"/>
      <c r="D7468" s="114"/>
      <c r="E7468" s="114"/>
      <c r="F7468" s="114"/>
    </row>
    <row r="7469" spans="1:6" ht="15" x14ac:dyDescent="0.2">
      <c r="A7469" s="173"/>
      <c r="B7469" s="114"/>
      <c r="C7469" s="114"/>
      <c r="D7469" s="114"/>
      <c r="E7469" s="114"/>
      <c r="F7469" s="114"/>
    </row>
    <row r="7470" spans="1:6" ht="15" x14ac:dyDescent="0.2">
      <c r="A7470" s="173"/>
      <c r="B7470" s="114"/>
      <c r="C7470" s="114"/>
      <c r="D7470" s="114"/>
      <c r="E7470" s="114"/>
      <c r="F7470" s="114"/>
    </row>
    <row r="7471" spans="1:6" ht="15" x14ac:dyDescent="0.2">
      <c r="A7471" s="173"/>
      <c r="B7471" s="114"/>
      <c r="C7471" s="114"/>
      <c r="D7471" s="114"/>
      <c r="E7471" s="114"/>
      <c r="F7471" s="114"/>
    </row>
    <row r="7472" spans="1:6" ht="15" x14ac:dyDescent="0.2">
      <c r="A7472" s="173"/>
      <c r="B7472" s="114"/>
      <c r="C7472" s="114"/>
      <c r="D7472" s="114"/>
      <c r="E7472" s="114"/>
      <c r="F7472" s="114"/>
    </row>
    <row r="7473" spans="1:6" ht="15" x14ac:dyDescent="0.2">
      <c r="A7473" s="173"/>
      <c r="B7473" s="114"/>
      <c r="C7473" s="114"/>
      <c r="D7473" s="114"/>
      <c r="E7473" s="114"/>
      <c r="F7473" s="114"/>
    </row>
    <row r="7474" spans="1:6" ht="15" x14ac:dyDescent="0.2">
      <c r="A7474" s="173"/>
      <c r="B7474" s="114"/>
      <c r="C7474" s="114"/>
      <c r="D7474" s="114"/>
      <c r="E7474" s="114"/>
      <c r="F7474" s="114"/>
    </row>
    <row r="7475" spans="1:6" ht="15" x14ac:dyDescent="0.2">
      <c r="A7475" s="173"/>
      <c r="B7475" s="114"/>
      <c r="C7475" s="114"/>
      <c r="D7475" s="114"/>
      <c r="E7475" s="114"/>
      <c r="F7475" s="114"/>
    </row>
    <row r="7476" spans="1:6" ht="15" x14ac:dyDescent="0.2">
      <c r="A7476" s="173"/>
      <c r="B7476" s="114"/>
      <c r="C7476" s="114"/>
      <c r="D7476" s="114"/>
      <c r="E7476" s="114"/>
      <c r="F7476" s="114"/>
    </row>
    <row r="7477" spans="1:6" ht="15" x14ac:dyDescent="0.2">
      <c r="A7477" s="173"/>
      <c r="B7477" s="114"/>
      <c r="C7477" s="114"/>
      <c r="D7477" s="114"/>
      <c r="E7477" s="114"/>
      <c r="F7477" s="114"/>
    </row>
    <row r="7478" spans="1:6" ht="15" x14ac:dyDescent="0.2">
      <c r="A7478" s="173"/>
      <c r="B7478" s="114"/>
      <c r="C7478" s="114"/>
      <c r="D7478" s="114"/>
      <c r="E7478" s="114"/>
      <c r="F7478" s="114"/>
    </row>
    <row r="7479" spans="1:6" ht="15" x14ac:dyDescent="0.2">
      <c r="A7479" s="173"/>
      <c r="B7479" s="114"/>
      <c r="C7479" s="114"/>
      <c r="D7479" s="114"/>
      <c r="E7479" s="114"/>
      <c r="F7479" s="114"/>
    </row>
    <row r="7480" spans="1:6" ht="15" x14ac:dyDescent="0.2">
      <c r="A7480" s="173"/>
      <c r="B7480" s="114"/>
      <c r="C7480" s="114"/>
      <c r="D7480" s="114"/>
      <c r="E7480" s="114"/>
      <c r="F7480" s="114"/>
    </row>
    <row r="7481" spans="1:6" ht="15" x14ac:dyDescent="0.2">
      <c r="A7481" s="173"/>
      <c r="B7481" s="114"/>
      <c r="C7481" s="114"/>
      <c r="D7481" s="114"/>
      <c r="E7481" s="114"/>
      <c r="F7481" s="114"/>
    </row>
    <row r="7482" spans="1:6" ht="15" x14ac:dyDescent="0.2">
      <c r="A7482" s="173"/>
      <c r="B7482" s="114"/>
      <c r="C7482" s="114"/>
      <c r="D7482" s="114"/>
      <c r="E7482" s="114"/>
      <c r="F7482" s="114"/>
    </row>
    <row r="7483" spans="1:6" ht="15" x14ac:dyDescent="0.2">
      <c r="A7483" s="173"/>
      <c r="B7483" s="114"/>
      <c r="C7483" s="114"/>
      <c r="D7483" s="114"/>
      <c r="E7483" s="114"/>
      <c r="F7483" s="114"/>
    </row>
    <row r="7484" spans="1:6" ht="15" x14ac:dyDescent="0.2">
      <c r="A7484" s="173"/>
      <c r="B7484" s="114"/>
      <c r="C7484" s="114"/>
      <c r="D7484" s="114"/>
      <c r="E7484" s="114"/>
      <c r="F7484" s="114"/>
    </row>
    <row r="7485" spans="1:6" ht="15" x14ac:dyDescent="0.2">
      <c r="A7485" s="173"/>
      <c r="B7485" s="114"/>
      <c r="C7485" s="114"/>
      <c r="D7485" s="114"/>
      <c r="E7485" s="114"/>
      <c r="F7485" s="114"/>
    </row>
    <row r="7486" spans="1:6" ht="15" x14ac:dyDescent="0.2">
      <c r="A7486" s="173"/>
      <c r="B7486" s="114"/>
      <c r="C7486" s="114"/>
      <c r="D7486" s="114"/>
      <c r="E7486" s="114"/>
      <c r="F7486" s="114"/>
    </row>
    <row r="7487" spans="1:6" ht="15" x14ac:dyDescent="0.2">
      <c r="A7487" s="173"/>
      <c r="B7487" s="114"/>
      <c r="C7487" s="114"/>
      <c r="D7487" s="114"/>
      <c r="E7487" s="114"/>
      <c r="F7487" s="114"/>
    </row>
    <row r="7488" spans="1:6" ht="15" x14ac:dyDescent="0.2">
      <c r="A7488" s="173"/>
      <c r="B7488" s="114"/>
      <c r="C7488" s="114"/>
      <c r="D7488" s="114"/>
      <c r="E7488" s="114"/>
      <c r="F7488" s="114"/>
    </row>
    <row r="7489" spans="1:6" ht="15" x14ac:dyDescent="0.2">
      <c r="A7489" s="173"/>
      <c r="B7489" s="114"/>
      <c r="C7489" s="114"/>
      <c r="D7489" s="114"/>
      <c r="E7489" s="114"/>
      <c r="F7489" s="114"/>
    </row>
    <row r="7490" spans="1:6" ht="15" x14ac:dyDescent="0.2">
      <c r="A7490" s="173"/>
      <c r="B7490" s="114"/>
      <c r="C7490" s="114"/>
      <c r="D7490" s="114"/>
      <c r="E7490" s="114"/>
      <c r="F7490" s="114"/>
    </row>
    <row r="7491" spans="1:6" ht="15" x14ac:dyDescent="0.2">
      <c r="A7491" s="173"/>
      <c r="B7491" s="114"/>
      <c r="C7491" s="114"/>
      <c r="D7491" s="114"/>
      <c r="E7491" s="114"/>
      <c r="F7491" s="114"/>
    </row>
    <row r="7492" spans="1:6" ht="15" x14ac:dyDescent="0.2">
      <c r="A7492" s="173"/>
      <c r="B7492" s="114"/>
      <c r="C7492" s="114"/>
      <c r="D7492" s="114"/>
      <c r="E7492" s="114"/>
      <c r="F7492" s="114"/>
    </row>
    <row r="7493" spans="1:6" ht="15" x14ac:dyDescent="0.2">
      <c r="A7493" s="173"/>
      <c r="B7493" s="114"/>
      <c r="C7493" s="114"/>
      <c r="D7493" s="114"/>
      <c r="E7493" s="114"/>
      <c r="F7493" s="114"/>
    </row>
    <row r="7494" spans="1:6" ht="15" x14ac:dyDescent="0.2">
      <c r="A7494" s="173"/>
      <c r="B7494" s="114"/>
      <c r="C7494" s="114"/>
      <c r="D7494" s="114"/>
      <c r="E7494" s="114"/>
      <c r="F7494" s="114"/>
    </row>
    <row r="7495" spans="1:6" ht="15" x14ac:dyDescent="0.2">
      <c r="A7495" s="173"/>
      <c r="B7495" s="114"/>
      <c r="C7495" s="114"/>
      <c r="D7495" s="114"/>
      <c r="E7495" s="114"/>
      <c r="F7495" s="114"/>
    </row>
    <row r="7496" spans="1:6" ht="15" x14ac:dyDescent="0.2">
      <c r="A7496" s="173"/>
      <c r="B7496" s="114"/>
      <c r="C7496" s="114"/>
      <c r="D7496" s="114"/>
      <c r="E7496" s="114"/>
      <c r="F7496" s="114"/>
    </row>
    <row r="7497" spans="1:6" ht="15" x14ac:dyDescent="0.2">
      <c r="A7497" s="173"/>
      <c r="B7497" s="114"/>
      <c r="C7497" s="114"/>
      <c r="D7497" s="114"/>
      <c r="E7497" s="114"/>
      <c r="F7497" s="114"/>
    </row>
    <row r="7498" spans="1:6" ht="15" x14ac:dyDescent="0.2">
      <c r="A7498" s="173"/>
      <c r="B7498" s="114"/>
      <c r="C7498" s="114"/>
      <c r="D7498" s="114"/>
      <c r="E7498" s="114"/>
      <c r="F7498" s="114"/>
    </row>
    <row r="7499" spans="1:6" ht="15" x14ac:dyDescent="0.2">
      <c r="A7499" s="173"/>
      <c r="B7499" s="114"/>
      <c r="C7499" s="114"/>
      <c r="D7499" s="114"/>
      <c r="E7499" s="114"/>
      <c r="F7499" s="114"/>
    </row>
    <row r="7500" spans="1:6" ht="15" x14ac:dyDescent="0.2">
      <c r="A7500" s="173"/>
      <c r="B7500" s="114"/>
      <c r="C7500" s="114"/>
      <c r="D7500" s="114"/>
      <c r="E7500" s="114"/>
      <c r="F7500" s="114"/>
    </row>
    <row r="7501" spans="1:6" ht="15" x14ac:dyDescent="0.2">
      <c r="A7501" s="173"/>
      <c r="B7501" s="114"/>
      <c r="C7501" s="114"/>
      <c r="D7501" s="114"/>
      <c r="E7501" s="114"/>
      <c r="F7501" s="114"/>
    </row>
    <row r="7502" spans="1:6" ht="15" x14ac:dyDescent="0.2">
      <c r="A7502" s="173"/>
      <c r="B7502" s="114"/>
      <c r="C7502" s="114"/>
      <c r="D7502" s="114"/>
      <c r="E7502" s="114"/>
      <c r="F7502" s="114"/>
    </row>
    <row r="7503" spans="1:6" ht="15" x14ac:dyDescent="0.2">
      <c r="A7503" s="173"/>
      <c r="B7503" s="114"/>
      <c r="C7503" s="114"/>
      <c r="D7503" s="114"/>
      <c r="E7503" s="114"/>
      <c r="F7503" s="114"/>
    </row>
    <row r="7504" spans="1:6" ht="15" x14ac:dyDescent="0.2">
      <c r="A7504" s="173"/>
      <c r="B7504" s="114"/>
      <c r="C7504" s="114"/>
      <c r="D7504" s="114"/>
      <c r="E7504" s="114"/>
      <c r="F7504" s="114"/>
    </row>
    <row r="7505" spans="1:6" ht="15" x14ac:dyDescent="0.2">
      <c r="A7505" s="173"/>
      <c r="B7505" s="114"/>
      <c r="C7505" s="114"/>
      <c r="D7505" s="114"/>
      <c r="E7505" s="114"/>
      <c r="F7505" s="114"/>
    </row>
    <row r="7506" spans="1:6" ht="15" x14ac:dyDescent="0.2">
      <c r="A7506" s="173"/>
      <c r="B7506" s="114"/>
      <c r="C7506" s="114"/>
      <c r="D7506" s="114"/>
      <c r="E7506" s="114"/>
      <c r="F7506" s="114"/>
    </row>
    <row r="7507" spans="1:6" ht="15" x14ac:dyDescent="0.2">
      <c r="A7507" s="173"/>
      <c r="B7507" s="114"/>
      <c r="C7507" s="114"/>
      <c r="D7507" s="114"/>
      <c r="E7507" s="114"/>
      <c r="F7507" s="114"/>
    </row>
    <row r="7508" spans="1:6" ht="15" x14ac:dyDescent="0.2">
      <c r="A7508" s="173"/>
      <c r="B7508" s="114"/>
      <c r="C7508" s="114"/>
      <c r="D7508" s="114"/>
      <c r="E7508" s="114"/>
      <c r="F7508" s="114"/>
    </row>
    <row r="7509" spans="1:6" ht="15" x14ac:dyDescent="0.2">
      <c r="A7509" s="173"/>
      <c r="B7509" s="114"/>
      <c r="C7509" s="114"/>
      <c r="D7509" s="114"/>
      <c r="E7509" s="114"/>
      <c r="F7509" s="114"/>
    </row>
    <row r="7510" spans="1:6" ht="15" x14ac:dyDescent="0.2">
      <c r="A7510" s="173"/>
      <c r="B7510" s="114"/>
      <c r="C7510" s="114"/>
      <c r="D7510" s="114"/>
      <c r="E7510" s="114"/>
      <c r="F7510" s="114"/>
    </row>
    <row r="7511" spans="1:6" ht="15" x14ac:dyDescent="0.2">
      <c r="A7511" s="173"/>
      <c r="B7511" s="114"/>
      <c r="C7511" s="114"/>
      <c r="D7511" s="114"/>
      <c r="E7511" s="114"/>
      <c r="F7511" s="114"/>
    </row>
    <row r="7512" spans="1:6" ht="15" x14ac:dyDescent="0.2">
      <c r="A7512" s="173"/>
      <c r="B7512" s="114"/>
      <c r="C7512" s="114"/>
      <c r="D7512" s="114"/>
      <c r="E7512" s="114"/>
      <c r="F7512" s="114"/>
    </row>
    <row r="7513" spans="1:6" ht="15" x14ac:dyDescent="0.2">
      <c r="A7513" s="173"/>
      <c r="B7513" s="114"/>
      <c r="C7513" s="114"/>
      <c r="D7513" s="114"/>
      <c r="E7513" s="114"/>
      <c r="F7513" s="114"/>
    </row>
    <row r="7514" spans="1:6" ht="15" x14ac:dyDescent="0.2">
      <c r="A7514" s="173"/>
      <c r="B7514" s="114"/>
      <c r="C7514" s="114"/>
      <c r="D7514" s="114"/>
      <c r="E7514" s="114"/>
      <c r="F7514" s="114"/>
    </row>
    <row r="7515" spans="1:6" ht="15" x14ac:dyDescent="0.2">
      <c r="A7515" s="173"/>
      <c r="B7515" s="114"/>
      <c r="C7515" s="114"/>
      <c r="D7515" s="114"/>
      <c r="E7515" s="114"/>
      <c r="F7515" s="114"/>
    </row>
    <row r="7516" spans="1:6" ht="15" x14ac:dyDescent="0.2">
      <c r="A7516" s="173"/>
      <c r="B7516" s="114"/>
      <c r="C7516" s="114"/>
      <c r="D7516" s="114"/>
      <c r="E7516" s="114"/>
      <c r="F7516" s="114"/>
    </row>
    <row r="7517" spans="1:6" ht="15" x14ac:dyDescent="0.2">
      <c r="A7517" s="173"/>
      <c r="B7517" s="114"/>
      <c r="C7517" s="114"/>
      <c r="D7517" s="114"/>
      <c r="E7517" s="114"/>
      <c r="F7517" s="114"/>
    </row>
    <row r="7518" spans="1:6" ht="15" x14ac:dyDescent="0.2">
      <c r="A7518" s="173"/>
      <c r="B7518" s="114"/>
      <c r="C7518" s="114"/>
      <c r="D7518" s="114"/>
      <c r="E7518" s="114"/>
      <c r="F7518" s="114"/>
    </row>
    <row r="7519" spans="1:6" ht="15" x14ac:dyDescent="0.2">
      <c r="A7519" s="173"/>
      <c r="B7519" s="114"/>
      <c r="C7519" s="114"/>
      <c r="D7519" s="114"/>
      <c r="E7519" s="114"/>
      <c r="F7519" s="114"/>
    </row>
    <row r="7520" spans="1:6" ht="15" x14ac:dyDescent="0.2">
      <c r="A7520" s="173"/>
      <c r="B7520" s="114"/>
      <c r="C7520" s="114"/>
      <c r="D7520" s="114"/>
      <c r="E7520" s="114"/>
      <c r="F7520" s="114"/>
    </row>
    <row r="7521" spans="1:6" ht="15" x14ac:dyDescent="0.2">
      <c r="A7521" s="173"/>
      <c r="B7521" s="114"/>
      <c r="C7521" s="114"/>
      <c r="D7521" s="114"/>
      <c r="E7521" s="114"/>
      <c r="F7521" s="114"/>
    </row>
    <row r="7522" spans="1:6" ht="15" x14ac:dyDescent="0.2">
      <c r="A7522" s="173"/>
      <c r="B7522" s="114"/>
      <c r="C7522" s="114"/>
      <c r="D7522" s="114"/>
      <c r="E7522" s="114"/>
      <c r="F7522" s="114"/>
    </row>
    <row r="7523" spans="1:6" ht="15" x14ac:dyDescent="0.2">
      <c r="A7523" s="173"/>
      <c r="B7523" s="114"/>
      <c r="C7523" s="114"/>
      <c r="D7523" s="114"/>
      <c r="E7523" s="114"/>
      <c r="F7523" s="114"/>
    </row>
    <row r="7524" spans="1:6" ht="15" x14ac:dyDescent="0.2">
      <c r="A7524" s="173"/>
      <c r="B7524" s="114"/>
      <c r="C7524" s="114"/>
      <c r="D7524" s="114"/>
      <c r="E7524" s="114"/>
      <c r="F7524" s="114"/>
    </row>
    <row r="7525" spans="1:6" ht="15" x14ac:dyDescent="0.2">
      <c r="A7525" s="173"/>
      <c r="B7525" s="114"/>
      <c r="C7525" s="114"/>
      <c r="D7525" s="114"/>
      <c r="E7525" s="114"/>
      <c r="F7525" s="114"/>
    </row>
    <row r="7526" spans="1:6" ht="15" x14ac:dyDescent="0.2">
      <c r="A7526" s="173"/>
      <c r="B7526" s="114"/>
      <c r="C7526" s="114"/>
      <c r="D7526" s="114"/>
      <c r="E7526" s="114"/>
      <c r="F7526" s="114"/>
    </row>
    <row r="7527" spans="1:6" ht="15" x14ac:dyDescent="0.2">
      <c r="A7527" s="173"/>
      <c r="B7527" s="114"/>
      <c r="C7527" s="114"/>
      <c r="D7527" s="114"/>
      <c r="E7527" s="114"/>
      <c r="F7527" s="114"/>
    </row>
    <row r="7528" spans="1:6" ht="15" x14ac:dyDescent="0.2">
      <c r="A7528" s="173"/>
      <c r="B7528" s="114"/>
      <c r="C7528" s="114"/>
      <c r="D7528" s="114"/>
      <c r="E7528" s="114"/>
      <c r="F7528" s="114"/>
    </row>
    <row r="7529" spans="1:6" ht="15" x14ac:dyDescent="0.2">
      <c r="A7529" s="173"/>
      <c r="B7529" s="114"/>
      <c r="C7529" s="114"/>
      <c r="D7529" s="114"/>
      <c r="E7529" s="114"/>
      <c r="F7529" s="114"/>
    </row>
    <row r="7530" spans="1:6" ht="15" x14ac:dyDescent="0.2">
      <c r="A7530" s="173"/>
      <c r="B7530" s="114"/>
      <c r="C7530" s="114"/>
      <c r="D7530" s="114"/>
      <c r="E7530" s="114"/>
      <c r="F7530" s="114"/>
    </row>
    <row r="7531" spans="1:6" ht="15" x14ac:dyDescent="0.2">
      <c r="A7531" s="173"/>
      <c r="B7531" s="114"/>
      <c r="C7531" s="114"/>
      <c r="D7531" s="114"/>
      <c r="E7531" s="114"/>
      <c r="F7531" s="114"/>
    </row>
    <row r="7532" spans="1:6" ht="15" x14ac:dyDescent="0.2">
      <c r="A7532" s="173"/>
      <c r="B7532" s="114"/>
      <c r="C7532" s="114"/>
      <c r="D7532" s="114"/>
      <c r="E7532" s="114"/>
      <c r="F7532" s="114"/>
    </row>
    <row r="7533" spans="1:6" ht="15" x14ac:dyDescent="0.2">
      <c r="A7533" s="173"/>
      <c r="B7533" s="114"/>
      <c r="C7533" s="114"/>
      <c r="D7533" s="114"/>
      <c r="E7533" s="114"/>
      <c r="F7533" s="114"/>
    </row>
    <row r="7534" spans="1:6" ht="15" x14ac:dyDescent="0.2">
      <c r="A7534" s="173"/>
      <c r="B7534" s="114"/>
      <c r="C7534" s="114"/>
      <c r="D7534" s="114"/>
      <c r="E7534" s="114"/>
      <c r="F7534" s="114"/>
    </row>
    <row r="7535" spans="1:6" ht="15" x14ac:dyDescent="0.2">
      <c r="A7535" s="173"/>
      <c r="B7535" s="114"/>
      <c r="C7535" s="114"/>
      <c r="D7535" s="114"/>
      <c r="E7535" s="114"/>
      <c r="F7535" s="114"/>
    </row>
    <row r="7536" spans="1:6" ht="15" x14ac:dyDescent="0.2">
      <c r="A7536" s="173"/>
      <c r="B7536" s="114"/>
      <c r="C7536" s="114"/>
      <c r="D7536" s="114"/>
      <c r="E7536" s="114"/>
      <c r="F7536" s="114"/>
    </row>
    <row r="7537" spans="1:6" ht="15" x14ac:dyDescent="0.2">
      <c r="A7537" s="173"/>
      <c r="B7537" s="114"/>
      <c r="C7537" s="114"/>
      <c r="D7537" s="114"/>
      <c r="E7537" s="114"/>
      <c r="F7537" s="114"/>
    </row>
    <row r="7538" spans="1:6" ht="15" x14ac:dyDescent="0.2">
      <c r="A7538" s="173"/>
      <c r="B7538" s="114"/>
      <c r="C7538" s="114"/>
      <c r="D7538" s="114"/>
      <c r="E7538" s="114"/>
      <c r="F7538" s="114"/>
    </row>
    <row r="7539" spans="1:6" ht="15" x14ac:dyDescent="0.2">
      <c r="A7539" s="173"/>
      <c r="B7539" s="114"/>
      <c r="C7539" s="114"/>
      <c r="D7539" s="114"/>
      <c r="E7539" s="114"/>
      <c r="F7539" s="114"/>
    </row>
    <row r="7540" spans="1:6" ht="15" x14ac:dyDescent="0.2">
      <c r="A7540" s="173"/>
      <c r="B7540" s="114"/>
      <c r="C7540" s="114"/>
      <c r="D7540" s="114"/>
      <c r="E7540" s="114"/>
      <c r="F7540" s="114"/>
    </row>
    <row r="7541" spans="1:6" ht="15" x14ac:dyDescent="0.2">
      <c r="A7541" s="173"/>
      <c r="B7541" s="114"/>
      <c r="C7541" s="114"/>
      <c r="D7541" s="114"/>
      <c r="E7541" s="114"/>
      <c r="F7541" s="114"/>
    </row>
    <row r="7542" spans="1:6" ht="15" x14ac:dyDescent="0.2">
      <c r="A7542" s="173"/>
      <c r="B7542" s="114"/>
      <c r="C7542" s="114"/>
      <c r="D7542" s="114"/>
      <c r="E7542" s="114"/>
      <c r="F7542" s="114"/>
    </row>
    <row r="7543" spans="1:6" ht="15" x14ac:dyDescent="0.2">
      <c r="A7543" s="173"/>
      <c r="B7543" s="114"/>
      <c r="C7543" s="114"/>
      <c r="D7543" s="114"/>
      <c r="E7543" s="114"/>
      <c r="F7543" s="114"/>
    </row>
    <row r="7544" spans="1:6" ht="15" x14ac:dyDescent="0.2">
      <c r="A7544" s="173"/>
      <c r="B7544" s="114"/>
      <c r="C7544" s="114"/>
      <c r="D7544" s="114"/>
      <c r="E7544" s="114"/>
      <c r="F7544" s="114"/>
    </row>
    <row r="7545" spans="1:6" ht="15" x14ac:dyDescent="0.2">
      <c r="A7545" s="173"/>
      <c r="B7545" s="114"/>
      <c r="C7545" s="114"/>
      <c r="D7545" s="114"/>
      <c r="E7545" s="114"/>
      <c r="F7545" s="114"/>
    </row>
    <row r="7546" spans="1:6" ht="15" x14ac:dyDescent="0.2">
      <c r="A7546" s="173"/>
      <c r="B7546" s="114"/>
      <c r="C7546" s="114"/>
      <c r="D7546" s="114"/>
      <c r="E7546" s="114"/>
      <c r="F7546" s="114"/>
    </row>
    <row r="7547" spans="1:6" ht="15" x14ac:dyDescent="0.2">
      <c r="A7547" s="173"/>
      <c r="B7547" s="114"/>
      <c r="C7547" s="114"/>
      <c r="D7547" s="114"/>
      <c r="E7547" s="114"/>
      <c r="F7547" s="114"/>
    </row>
    <row r="7548" spans="1:6" ht="15" x14ac:dyDescent="0.2">
      <c r="A7548" s="173"/>
      <c r="B7548" s="114"/>
      <c r="C7548" s="114"/>
      <c r="D7548" s="114"/>
      <c r="E7548" s="114"/>
      <c r="F7548" s="114"/>
    </row>
    <row r="7549" spans="1:6" ht="15" x14ac:dyDescent="0.2">
      <c r="A7549" s="173"/>
      <c r="B7549" s="114"/>
      <c r="C7549" s="114"/>
      <c r="D7549" s="114"/>
      <c r="E7549" s="114"/>
      <c r="F7549" s="114"/>
    </row>
    <row r="7550" spans="1:6" ht="15" x14ac:dyDescent="0.2">
      <c r="A7550" s="173"/>
      <c r="B7550" s="114"/>
      <c r="C7550" s="114"/>
      <c r="D7550" s="114"/>
      <c r="E7550" s="114"/>
      <c r="F7550" s="114"/>
    </row>
    <row r="7551" spans="1:6" ht="15" x14ac:dyDescent="0.2">
      <c r="A7551" s="173"/>
      <c r="B7551" s="114"/>
      <c r="C7551" s="114"/>
      <c r="D7551" s="114"/>
      <c r="E7551" s="114"/>
      <c r="F7551" s="114"/>
    </row>
    <row r="7552" spans="1:6" ht="15" x14ac:dyDescent="0.2">
      <c r="A7552" s="173"/>
      <c r="B7552" s="114"/>
      <c r="C7552" s="114"/>
      <c r="D7552" s="114"/>
      <c r="E7552" s="114"/>
      <c r="F7552" s="114"/>
    </row>
    <row r="7553" spans="1:6" ht="15" x14ac:dyDescent="0.2">
      <c r="A7553" s="173"/>
      <c r="B7553" s="114"/>
      <c r="C7553" s="114"/>
      <c r="D7553" s="114"/>
      <c r="E7553" s="114"/>
      <c r="F7553" s="114"/>
    </row>
    <row r="7554" spans="1:6" ht="15" x14ac:dyDescent="0.2">
      <c r="A7554" s="173"/>
      <c r="B7554" s="114"/>
      <c r="C7554" s="114"/>
      <c r="D7554" s="114"/>
      <c r="E7554" s="114"/>
      <c r="F7554" s="114"/>
    </row>
    <row r="7555" spans="1:6" ht="15" x14ac:dyDescent="0.2">
      <c r="A7555" s="173"/>
      <c r="B7555" s="114"/>
      <c r="C7555" s="114"/>
      <c r="D7555" s="114"/>
      <c r="E7555" s="114"/>
      <c r="F7555" s="114"/>
    </row>
    <row r="7556" spans="1:6" ht="15" x14ac:dyDescent="0.2">
      <c r="A7556" s="173"/>
      <c r="B7556" s="114"/>
      <c r="C7556" s="114"/>
      <c r="D7556" s="114"/>
      <c r="E7556" s="114"/>
      <c r="F7556" s="114"/>
    </row>
    <row r="7557" spans="1:6" ht="15" x14ac:dyDescent="0.2">
      <c r="A7557" s="173"/>
      <c r="B7557" s="114"/>
      <c r="C7557" s="114"/>
      <c r="D7557" s="114"/>
      <c r="E7557" s="114"/>
      <c r="F7557" s="114"/>
    </row>
    <row r="7558" spans="1:6" ht="15" x14ac:dyDescent="0.2">
      <c r="A7558" s="173"/>
      <c r="B7558" s="114"/>
      <c r="C7558" s="114"/>
      <c r="D7558" s="114"/>
      <c r="E7558" s="114"/>
      <c r="F7558" s="114"/>
    </row>
    <row r="7559" spans="1:6" ht="15" x14ac:dyDescent="0.2">
      <c r="A7559" s="173"/>
      <c r="B7559" s="114"/>
      <c r="C7559" s="114"/>
      <c r="D7559" s="114"/>
      <c r="E7559" s="114"/>
      <c r="F7559" s="114"/>
    </row>
    <row r="7560" spans="1:6" ht="15" x14ac:dyDescent="0.2">
      <c r="A7560" s="173"/>
      <c r="B7560" s="114"/>
      <c r="C7560" s="114"/>
      <c r="D7560" s="114"/>
      <c r="E7560" s="114"/>
      <c r="F7560" s="114"/>
    </row>
    <row r="7561" spans="1:6" ht="15" x14ac:dyDescent="0.2">
      <c r="A7561" s="173"/>
      <c r="B7561" s="114"/>
      <c r="C7561" s="114"/>
      <c r="D7561" s="114"/>
      <c r="E7561" s="114"/>
      <c r="F7561" s="114"/>
    </row>
    <row r="7562" spans="1:6" ht="15" x14ac:dyDescent="0.2">
      <c r="A7562" s="173"/>
      <c r="B7562" s="114"/>
      <c r="C7562" s="114"/>
      <c r="D7562" s="114"/>
      <c r="E7562" s="114"/>
      <c r="F7562" s="114"/>
    </row>
    <row r="7563" spans="1:6" ht="15" x14ac:dyDescent="0.2">
      <c r="A7563" s="173"/>
      <c r="B7563" s="114"/>
      <c r="C7563" s="114"/>
      <c r="D7563" s="114"/>
      <c r="E7563" s="114"/>
      <c r="F7563" s="114"/>
    </row>
    <row r="7564" spans="1:6" ht="15" x14ac:dyDescent="0.2">
      <c r="A7564" s="173"/>
      <c r="B7564" s="114"/>
      <c r="C7564" s="114"/>
      <c r="D7564" s="114"/>
      <c r="E7564" s="114"/>
      <c r="F7564" s="114"/>
    </row>
    <row r="7565" spans="1:6" ht="15" x14ac:dyDescent="0.2">
      <c r="A7565" s="173"/>
      <c r="B7565" s="114"/>
      <c r="C7565" s="114"/>
      <c r="D7565" s="114"/>
      <c r="E7565" s="114"/>
      <c r="F7565" s="114"/>
    </row>
    <row r="7566" spans="1:6" ht="15" x14ac:dyDescent="0.2">
      <c r="A7566" s="173"/>
      <c r="B7566" s="114"/>
      <c r="C7566" s="114"/>
      <c r="D7566" s="114"/>
      <c r="E7566" s="114"/>
      <c r="F7566" s="114"/>
    </row>
    <row r="7567" spans="1:6" ht="15" x14ac:dyDescent="0.2">
      <c r="A7567" s="173"/>
      <c r="B7567" s="114"/>
      <c r="C7567" s="114"/>
      <c r="D7567" s="114"/>
      <c r="E7567" s="114"/>
      <c r="F7567" s="114"/>
    </row>
    <row r="7568" spans="1:6" ht="15" x14ac:dyDescent="0.2">
      <c r="A7568" s="173"/>
      <c r="B7568" s="114"/>
      <c r="C7568" s="114"/>
      <c r="D7568" s="114"/>
      <c r="E7568" s="114"/>
      <c r="F7568" s="114"/>
    </row>
    <row r="7569" spans="1:6" ht="15" x14ac:dyDescent="0.2">
      <c r="A7569" s="173"/>
      <c r="B7569" s="114"/>
      <c r="C7569" s="114"/>
      <c r="D7569" s="114"/>
      <c r="E7569" s="114"/>
      <c r="F7569" s="114"/>
    </row>
    <row r="7570" spans="1:6" ht="15" x14ac:dyDescent="0.2">
      <c r="A7570" s="173"/>
      <c r="B7570" s="114"/>
      <c r="C7570" s="114"/>
      <c r="D7570" s="114"/>
      <c r="E7570" s="114"/>
      <c r="F7570" s="114"/>
    </row>
    <row r="7571" spans="1:6" ht="15" x14ac:dyDescent="0.2">
      <c r="A7571" s="173"/>
      <c r="B7571" s="114"/>
      <c r="C7571" s="114"/>
      <c r="D7571" s="114"/>
      <c r="E7571" s="114"/>
      <c r="F7571" s="114"/>
    </row>
    <row r="7572" spans="1:6" ht="15" x14ac:dyDescent="0.2">
      <c r="A7572" s="173"/>
      <c r="B7572" s="114"/>
      <c r="C7572" s="114"/>
      <c r="D7572" s="114"/>
      <c r="E7572" s="114"/>
      <c r="F7572" s="114"/>
    </row>
    <row r="7573" spans="1:6" ht="15" x14ac:dyDescent="0.2">
      <c r="A7573" s="173"/>
      <c r="B7573" s="114"/>
      <c r="C7573" s="114"/>
      <c r="D7573" s="114"/>
      <c r="E7573" s="114"/>
      <c r="F7573" s="114"/>
    </row>
    <row r="7574" spans="1:6" ht="15" x14ac:dyDescent="0.2">
      <c r="A7574" s="173"/>
      <c r="B7574" s="114"/>
      <c r="C7574" s="114"/>
      <c r="D7574" s="114"/>
      <c r="E7574" s="114"/>
      <c r="F7574" s="114"/>
    </row>
    <row r="7575" spans="1:6" ht="15" x14ac:dyDescent="0.2">
      <c r="A7575" s="173"/>
      <c r="B7575" s="114"/>
      <c r="C7575" s="114"/>
      <c r="D7575" s="114"/>
      <c r="E7575" s="114"/>
      <c r="F7575" s="114"/>
    </row>
    <row r="7576" spans="1:6" ht="15" x14ac:dyDescent="0.2">
      <c r="A7576" s="173"/>
      <c r="B7576" s="114"/>
      <c r="C7576" s="114"/>
      <c r="D7576" s="114"/>
      <c r="E7576" s="114"/>
      <c r="F7576" s="114"/>
    </row>
    <row r="7577" spans="1:6" ht="15" x14ac:dyDescent="0.2">
      <c r="A7577" s="173"/>
      <c r="B7577" s="114"/>
      <c r="C7577" s="114"/>
      <c r="D7577" s="114"/>
      <c r="E7577" s="114"/>
      <c r="F7577" s="114"/>
    </row>
    <row r="7578" spans="1:6" ht="15" x14ac:dyDescent="0.2">
      <c r="A7578" s="173"/>
      <c r="B7578" s="114"/>
      <c r="C7578" s="114"/>
      <c r="D7578" s="114"/>
      <c r="E7578" s="114"/>
      <c r="F7578" s="114"/>
    </row>
    <row r="7579" spans="1:6" ht="15" x14ac:dyDescent="0.2">
      <c r="A7579" s="173"/>
      <c r="B7579" s="114"/>
      <c r="C7579" s="114"/>
      <c r="D7579" s="114"/>
      <c r="E7579" s="114"/>
      <c r="F7579" s="114"/>
    </row>
    <row r="7580" spans="1:6" ht="15" x14ac:dyDescent="0.2">
      <c r="A7580" s="173"/>
      <c r="B7580" s="114"/>
      <c r="C7580" s="114"/>
      <c r="D7580" s="114"/>
      <c r="E7580" s="114"/>
      <c r="F7580" s="114"/>
    </row>
    <row r="7581" spans="1:6" ht="15" x14ac:dyDescent="0.2">
      <c r="A7581" s="173"/>
      <c r="B7581" s="114"/>
      <c r="C7581" s="114"/>
      <c r="D7581" s="114"/>
      <c r="E7581" s="114"/>
      <c r="F7581" s="114"/>
    </row>
    <row r="7582" spans="1:6" ht="15" x14ac:dyDescent="0.2">
      <c r="A7582" s="173"/>
      <c r="B7582" s="114"/>
      <c r="C7582" s="114"/>
      <c r="D7582" s="114"/>
      <c r="E7582" s="114"/>
      <c r="F7582" s="114"/>
    </row>
    <row r="7583" spans="1:6" ht="15" x14ac:dyDescent="0.2">
      <c r="A7583" s="173"/>
      <c r="B7583" s="114"/>
      <c r="C7583" s="114"/>
      <c r="D7583" s="114"/>
      <c r="E7583" s="114"/>
      <c r="F7583" s="114"/>
    </row>
    <row r="7584" spans="1:6" ht="15" x14ac:dyDescent="0.2">
      <c r="A7584" s="173"/>
      <c r="B7584" s="114"/>
      <c r="C7584" s="114"/>
      <c r="D7584" s="114"/>
      <c r="E7584" s="114"/>
      <c r="F7584" s="114"/>
    </row>
    <row r="7585" spans="1:6" ht="15" x14ac:dyDescent="0.2">
      <c r="A7585" s="173"/>
      <c r="B7585" s="114"/>
      <c r="C7585" s="114"/>
      <c r="D7585" s="114"/>
      <c r="E7585" s="114"/>
      <c r="F7585" s="114"/>
    </row>
    <row r="7586" spans="1:6" ht="15" x14ac:dyDescent="0.2">
      <c r="A7586" s="173"/>
      <c r="B7586" s="114"/>
      <c r="C7586" s="114"/>
      <c r="D7586" s="114"/>
      <c r="E7586" s="114"/>
      <c r="F7586" s="114"/>
    </row>
    <row r="7587" spans="1:6" ht="15" x14ac:dyDescent="0.2">
      <c r="A7587" s="173"/>
      <c r="B7587" s="114"/>
      <c r="C7587" s="114"/>
      <c r="D7587" s="114"/>
      <c r="E7587" s="114"/>
      <c r="F7587" s="114"/>
    </row>
    <row r="7588" spans="1:6" ht="15" x14ac:dyDescent="0.2">
      <c r="A7588" s="173"/>
      <c r="B7588" s="114"/>
      <c r="C7588" s="114"/>
      <c r="D7588" s="114"/>
      <c r="E7588" s="114"/>
      <c r="F7588" s="114"/>
    </row>
    <row r="7589" spans="1:6" ht="15" x14ac:dyDescent="0.2">
      <c r="A7589" s="173"/>
      <c r="B7589" s="114"/>
      <c r="C7589" s="114"/>
      <c r="D7589" s="114"/>
      <c r="E7589" s="114"/>
      <c r="F7589" s="114"/>
    </row>
    <row r="7590" spans="1:6" ht="15" x14ac:dyDescent="0.2">
      <c r="A7590" s="173"/>
      <c r="B7590" s="114"/>
      <c r="C7590" s="114"/>
      <c r="D7590" s="114"/>
      <c r="E7590" s="114"/>
      <c r="F7590" s="114"/>
    </row>
    <row r="7591" spans="1:6" ht="15" x14ac:dyDescent="0.2">
      <c r="A7591" s="173"/>
      <c r="B7591" s="114"/>
      <c r="C7591" s="114"/>
      <c r="D7591" s="114"/>
      <c r="E7591" s="114"/>
      <c r="F7591" s="114"/>
    </row>
    <row r="7592" spans="1:6" ht="15" x14ac:dyDescent="0.2">
      <c r="A7592" s="173"/>
      <c r="B7592" s="114"/>
      <c r="C7592" s="114"/>
      <c r="D7592" s="114"/>
      <c r="E7592" s="114"/>
      <c r="F7592" s="114"/>
    </row>
    <row r="7593" spans="1:6" ht="15" x14ac:dyDescent="0.2">
      <c r="A7593" s="173"/>
      <c r="B7593" s="114"/>
      <c r="C7593" s="114"/>
      <c r="D7593" s="114"/>
      <c r="E7593" s="114"/>
      <c r="F7593" s="114"/>
    </row>
    <row r="7594" spans="1:6" ht="15" x14ac:dyDescent="0.2">
      <c r="A7594" s="173"/>
      <c r="B7594" s="114"/>
      <c r="C7594" s="114"/>
      <c r="D7594" s="114"/>
      <c r="E7594" s="114"/>
      <c r="F7594" s="114"/>
    </row>
    <row r="7595" spans="1:6" ht="15" x14ac:dyDescent="0.2">
      <c r="A7595" s="173"/>
      <c r="B7595" s="114"/>
      <c r="C7595" s="114"/>
      <c r="D7595" s="114"/>
      <c r="E7595" s="114"/>
      <c r="F7595" s="114"/>
    </row>
    <row r="7596" spans="1:6" ht="15" x14ac:dyDescent="0.2">
      <c r="A7596" s="173"/>
      <c r="B7596" s="114"/>
      <c r="C7596" s="114"/>
      <c r="D7596" s="114"/>
      <c r="E7596" s="114"/>
      <c r="F7596" s="114"/>
    </row>
    <row r="7597" spans="1:6" ht="15" x14ac:dyDescent="0.2">
      <c r="A7597" s="173"/>
      <c r="B7597" s="114"/>
      <c r="C7597" s="114"/>
      <c r="D7597" s="114"/>
      <c r="E7597" s="114"/>
      <c r="F7597" s="114"/>
    </row>
    <row r="7598" spans="1:6" ht="15" x14ac:dyDescent="0.2">
      <c r="A7598" s="173"/>
      <c r="B7598" s="114"/>
      <c r="C7598" s="114"/>
      <c r="D7598" s="114"/>
      <c r="E7598" s="114"/>
      <c r="F7598" s="114"/>
    </row>
    <row r="7599" spans="1:6" ht="15" x14ac:dyDescent="0.2">
      <c r="A7599" s="173"/>
      <c r="B7599" s="114"/>
      <c r="C7599" s="114"/>
      <c r="D7599" s="114"/>
      <c r="E7599" s="114"/>
      <c r="F7599" s="114"/>
    </row>
    <row r="7600" spans="1:6" ht="15" x14ac:dyDescent="0.2">
      <c r="A7600" s="173"/>
      <c r="B7600" s="114"/>
      <c r="C7600" s="114"/>
      <c r="D7600" s="114"/>
      <c r="E7600" s="114"/>
      <c r="F7600" s="114"/>
    </row>
    <row r="7601" spans="1:6" ht="15" x14ac:dyDescent="0.2">
      <c r="A7601" s="173"/>
      <c r="B7601" s="114"/>
      <c r="C7601" s="114"/>
      <c r="D7601" s="114"/>
      <c r="E7601" s="114"/>
      <c r="F7601" s="114"/>
    </row>
    <row r="7602" spans="1:6" ht="15" x14ac:dyDescent="0.2">
      <c r="A7602" s="173"/>
      <c r="B7602" s="114"/>
      <c r="C7602" s="114"/>
      <c r="D7602" s="114"/>
      <c r="E7602" s="114"/>
      <c r="F7602" s="114"/>
    </row>
    <row r="7603" spans="1:6" ht="15" x14ac:dyDescent="0.2">
      <c r="A7603" s="173"/>
      <c r="B7603" s="114"/>
      <c r="C7603" s="114"/>
      <c r="D7603" s="114"/>
      <c r="E7603" s="114"/>
      <c r="F7603" s="114"/>
    </row>
    <row r="7604" spans="1:6" ht="15" x14ac:dyDescent="0.2">
      <c r="A7604" s="173"/>
      <c r="B7604" s="114"/>
      <c r="C7604" s="114"/>
      <c r="D7604" s="114"/>
      <c r="E7604" s="114"/>
      <c r="F7604" s="114"/>
    </row>
    <row r="7605" spans="1:6" ht="15" x14ac:dyDescent="0.2">
      <c r="A7605" s="173"/>
      <c r="B7605" s="114"/>
      <c r="C7605" s="114"/>
      <c r="D7605" s="114"/>
      <c r="E7605" s="114"/>
      <c r="F7605" s="114"/>
    </row>
    <row r="7606" spans="1:6" ht="15" x14ac:dyDescent="0.2">
      <c r="A7606" s="173"/>
      <c r="B7606" s="114"/>
      <c r="C7606" s="114"/>
      <c r="D7606" s="114"/>
      <c r="E7606" s="114"/>
      <c r="F7606" s="114"/>
    </row>
    <row r="7607" spans="1:6" ht="15" x14ac:dyDescent="0.2">
      <c r="A7607" s="173"/>
      <c r="B7607" s="114"/>
      <c r="C7607" s="114"/>
      <c r="D7607" s="114"/>
      <c r="E7607" s="114"/>
      <c r="F7607" s="114"/>
    </row>
    <row r="7608" spans="1:6" ht="15" x14ac:dyDescent="0.2">
      <c r="A7608" s="173"/>
      <c r="B7608" s="114"/>
      <c r="C7608" s="114"/>
      <c r="D7608" s="114"/>
      <c r="E7608" s="114"/>
      <c r="F7608" s="114"/>
    </row>
    <row r="7609" spans="1:6" ht="15" x14ac:dyDescent="0.2">
      <c r="A7609" s="173"/>
      <c r="B7609" s="114"/>
      <c r="C7609" s="114"/>
      <c r="D7609" s="114"/>
      <c r="E7609" s="114"/>
      <c r="F7609" s="114"/>
    </row>
    <row r="7610" spans="1:6" ht="15" x14ac:dyDescent="0.2">
      <c r="A7610" s="173"/>
      <c r="B7610" s="114"/>
      <c r="C7610" s="114"/>
      <c r="D7610" s="114"/>
      <c r="E7610" s="114"/>
      <c r="F7610" s="114"/>
    </row>
    <row r="7611" spans="1:6" ht="15" x14ac:dyDescent="0.2">
      <c r="A7611" s="173"/>
      <c r="B7611" s="114"/>
      <c r="C7611" s="114"/>
      <c r="D7611" s="114"/>
      <c r="E7611" s="114"/>
      <c r="F7611" s="114"/>
    </row>
    <row r="7612" spans="1:6" ht="15" x14ac:dyDescent="0.2">
      <c r="A7612" s="173"/>
      <c r="B7612" s="114"/>
      <c r="C7612" s="114"/>
      <c r="D7612" s="114"/>
      <c r="E7612" s="114"/>
      <c r="F7612" s="114"/>
    </row>
    <row r="7613" spans="1:6" ht="15" x14ac:dyDescent="0.2">
      <c r="A7613" s="173"/>
      <c r="B7613" s="114"/>
      <c r="C7613" s="114"/>
      <c r="D7613" s="114"/>
      <c r="E7613" s="114"/>
      <c r="F7613" s="114"/>
    </row>
    <row r="7614" spans="1:6" ht="15" x14ac:dyDescent="0.2">
      <c r="A7614" s="173"/>
      <c r="B7614" s="114"/>
      <c r="C7614" s="114"/>
      <c r="D7614" s="114"/>
      <c r="E7614" s="114"/>
      <c r="F7614" s="114"/>
    </row>
    <row r="7615" spans="1:6" ht="15" x14ac:dyDescent="0.2">
      <c r="A7615" s="173"/>
      <c r="B7615" s="114"/>
      <c r="C7615" s="114"/>
      <c r="D7615" s="114"/>
      <c r="E7615" s="114"/>
      <c r="F7615" s="114"/>
    </row>
    <row r="7616" spans="1:6" ht="15" x14ac:dyDescent="0.2">
      <c r="A7616" s="173"/>
      <c r="B7616" s="114"/>
      <c r="C7616" s="114"/>
      <c r="D7616" s="114"/>
      <c r="E7616" s="114"/>
      <c r="F7616" s="114"/>
    </row>
    <row r="7617" spans="1:6" ht="15" x14ac:dyDescent="0.2">
      <c r="A7617" s="173"/>
      <c r="B7617" s="114"/>
      <c r="C7617" s="114"/>
      <c r="D7617" s="114"/>
      <c r="E7617" s="114"/>
      <c r="F7617" s="114"/>
    </row>
    <row r="7618" spans="1:6" ht="15" x14ac:dyDescent="0.2">
      <c r="A7618" s="173"/>
      <c r="B7618" s="114"/>
      <c r="C7618" s="114"/>
      <c r="D7618" s="114"/>
      <c r="E7618" s="114"/>
      <c r="F7618" s="114"/>
    </row>
    <row r="7619" spans="1:6" ht="15" x14ac:dyDescent="0.2">
      <c r="A7619" s="173"/>
      <c r="B7619" s="114"/>
      <c r="C7619" s="114"/>
      <c r="D7619" s="114"/>
      <c r="E7619" s="114"/>
      <c r="F7619" s="114"/>
    </row>
    <row r="7620" spans="1:6" ht="15" x14ac:dyDescent="0.2">
      <c r="A7620" s="173"/>
      <c r="B7620" s="114"/>
      <c r="C7620" s="114"/>
      <c r="D7620" s="114"/>
      <c r="E7620" s="114"/>
      <c r="F7620" s="114"/>
    </row>
    <row r="7621" spans="1:6" ht="15" x14ac:dyDescent="0.2">
      <c r="A7621" s="173"/>
      <c r="B7621" s="114"/>
      <c r="C7621" s="114"/>
      <c r="D7621" s="114"/>
      <c r="E7621" s="114"/>
      <c r="F7621" s="114"/>
    </row>
    <row r="7622" spans="1:6" ht="15" x14ac:dyDescent="0.2">
      <c r="A7622" s="173"/>
      <c r="B7622" s="114"/>
      <c r="C7622" s="114"/>
      <c r="D7622" s="114"/>
      <c r="E7622" s="114"/>
      <c r="F7622" s="114"/>
    </row>
    <row r="7623" spans="1:6" ht="15" x14ac:dyDescent="0.2">
      <c r="A7623" s="173"/>
      <c r="B7623" s="114"/>
      <c r="C7623" s="114"/>
      <c r="D7623" s="114"/>
      <c r="E7623" s="114"/>
      <c r="F7623" s="114"/>
    </row>
    <row r="7624" spans="1:6" ht="15" x14ac:dyDescent="0.2">
      <c r="A7624" s="173"/>
      <c r="B7624" s="114"/>
      <c r="C7624" s="114"/>
      <c r="D7624" s="114"/>
      <c r="E7624" s="114"/>
      <c r="F7624" s="114"/>
    </row>
    <row r="7625" spans="1:6" ht="15" x14ac:dyDescent="0.2">
      <c r="A7625" s="173"/>
      <c r="B7625" s="114"/>
      <c r="C7625" s="114"/>
      <c r="D7625" s="114"/>
      <c r="E7625" s="114"/>
      <c r="F7625" s="114"/>
    </row>
    <row r="7626" spans="1:6" ht="15" x14ac:dyDescent="0.2">
      <c r="A7626" s="173"/>
      <c r="B7626" s="114"/>
      <c r="C7626" s="114"/>
      <c r="D7626" s="114"/>
      <c r="E7626" s="114"/>
      <c r="F7626" s="114"/>
    </row>
    <row r="7627" spans="1:6" ht="15" x14ac:dyDescent="0.2">
      <c r="A7627" s="173"/>
      <c r="B7627" s="114"/>
      <c r="C7627" s="114"/>
      <c r="D7627" s="114"/>
      <c r="E7627" s="114"/>
      <c r="F7627" s="114"/>
    </row>
    <row r="7628" spans="1:6" ht="15" x14ac:dyDescent="0.2">
      <c r="A7628" s="173"/>
      <c r="B7628" s="114"/>
      <c r="C7628" s="114"/>
      <c r="D7628" s="114"/>
      <c r="E7628" s="114"/>
      <c r="F7628" s="114"/>
    </row>
    <row r="7629" spans="1:6" ht="15" x14ac:dyDescent="0.2">
      <c r="A7629" s="173"/>
      <c r="B7629" s="114"/>
      <c r="C7629" s="114"/>
      <c r="D7629" s="114"/>
      <c r="E7629" s="114"/>
      <c r="F7629" s="114"/>
    </row>
    <row r="7630" spans="1:6" ht="15" x14ac:dyDescent="0.2">
      <c r="A7630" s="173"/>
      <c r="B7630" s="114"/>
      <c r="C7630" s="114"/>
      <c r="D7630" s="114"/>
      <c r="E7630" s="114"/>
      <c r="F7630" s="114"/>
    </row>
    <row r="7631" spans="1:6" ht="15" x14ac:dyDescent="0.2">
      <c r="A7631" s="173"/>
      <c r="B7631" s="114"/>
      <c r="C7631" s="114"/>
      <c r="D7631" s="114"/>
      <c r="E7631" s="114"/>
      <c r="F7631" s="114"/>
    </row>
    <row r="7632" spans="1:6" ht="15" x14ac:dyDescent="0.2">
      <c r="A7632" s="173"/>
      <c r="B7632" s="114"/>
      <c r="C7632" s="114"/>
      <c r="D7632" s="114"/>
      <c r="E7632" s="114"/>
      <c r="F7632" s="114"/>
    </row>
    <row r="7633" spans="1:6" ht="15" x14ac:dyDescent="0.2">
      <c r="A7633" s="173"/>
      <c r="B7633" s="114"/>
      <c r="C7633" s="114"/>
      <c r="D7633" s="114"/>
      <c r="E7633" s="114"/>
      <c r="F7633" s="114"/>
    </row>
    <row r="7634" spans="1:6" ht="15" x14ac:dyDescent="0.2">
      <c r="A7634" s="173"/>
      <c r="B7634" s="114"/>
      <c r="C7634" s="114"/>
      <c r="D7634" s="114"/>
      <c r="E7634" s="114"/>
      <c r="F7634" s="114"/>
    </row>
    <row r="7635" spans="1:6" ht="15" x14ac:dyDescent="0.2">
      <c r="A7635" s="173"/>
      <c r="B7635" s="114"/>
      <c r="C7635" s="114"/>
      <c r="D7635" s="114"/>
      <c r="E7635" s="114"/>
      <c r="F7635" s="114"/>
    </row>
    <row r="7636" spans="1:6" ht="15" x14ac:dyDescent="0.2">
      <c r="A7636" s="173"/>
      <c r="B7636" s="114"/>
      <c r="C7636" s="114"/>
      <c r="D7636" s="114"/>
      <c r="E7636" s="114"/>
      <c r="F7636" s="114"/>
    </row>
    <row r="7637" spans="1:6" ht="15" x14ac:dyDescent="0.2">
      <c r="A7637" s="173"/>
      <c r="B7637" s="114"/>
      <c r="C7637" s="114"/>
      <c r="D7637" s="114"/>
      <c r="E7637" s="114"/>
      <c r="F7637" s="114"/>
    </row>
    <row r="7638" spans="1:6" ht="15" x14ac:dyDescent="0.2">
      <c r="A7638" s="173"/>
      <c r="B7638" s="114"/>
      <c r="C7638" s="114"/>
      <c r="D7638" s="114"/>
      <c r="E7638" s="114"/>
      <c r="F7638" s="114"/>
    </row>
    <row r="7639" spans="1:6" ht="15" x14ac:dyDescent="0.2">
      <c r="A7639" s="173"/>
      <c r="B7639" s="114"/>
      <c r="C7639" s="114"/>
      <c r="D7639" s="114"/>
      <c r="E7639" s="114"/>
      <c r="F7639" s="114"/>
    </row>
    <row r="7640" spans="1:6" ht="15" x14ac:dyDescent="0.2">
      <c r="A7640" s="173"/>
      <c r="B7640" s="114"/>
      <c r="C7640" s="114"/>
      <c r="D7640" s="114"/>
      <c r="E7640" s="114"/>
      <c r="F7640" s="114"/>
    </row>
    <row r="7641" spans="1:6" ht="15" x14ac:dyDescent="0.2">
      <c r="A7641" s="173"/>
      <c r="B7641" s="114"/>
      <c r="C7641" s="114"/>
      <c r="D7641" s="114"/>
      <c r="E7641" s="114"/>
      <c r="F7641" s="114"/>
    </row>
    <row r="7642" spans="1:6" ht="15" x14ac:dyDescent="0.2">
      <c r="A7642" s="173"/>
      <c r="B7642" s="114"/>
      <c r="C7642" s="114"/>
      <c r="D7642" s="114"/>
      <c r="E7642" s="114"/>
      <c r="F7642" s="114"/>
    </row>
    <row r="7643" spans="1:6" ht="15" x14ac:dyDescent="0.2">
      <c r="A7643" s="173"/>
      <c r="B7643" s="114"/>
      <c r="C7643" s="114"/>
      <c r="D7643" s="114"/>
      <c r="E7643" s="114"/>
      <c r="F7643" s="114"/>
    </row>
    <row r="7644" spans="1:6" ht="15" x14ac:dyDescent="0.2">
      <c r="A7644" s="173"/>
      <c r="B7644" s="114"/>
      <c r="C7644" s="114"/>
      <c r="D7644" s="114"/>
      <c r="E7644" s="114"/>
      <c r="F7644" s="114"/>
    </row>
    <row r="7645" spans="1:6" ht="15" x14ac:dyDescent="0.2">
      <c r="A7645" s="173"/>
      <c r="B7645" s="114"/>
      <c r="C7645" s="114"/>
      <c r="D7645" s="114"/>
      <c r="E7645" s="114"/>
      <c r="F7645" s="114"/>
    </row>
    <row r="7646" spans="1:6" ht="15" x14ac:dyDescent="0.2">
      <c r="A7646" s="173"/>
      <c r="B7646" s="114"/>
      <c r="C7646" s="114"/>
      <c r="D7646" s="114"/>
      <c r="E7646" s="114"/>
      <c r="F7646" s="114"/>
    </row>
    <row r="7647" spans="1:6" ht="15" x14ac:dyDescent="0.2">
      <c r="A7647" s="173"/>
      <c r="B7647" s="114"/>
      <c r="C7647" s="114"/>
      <c r="D7647" s="114"/>
      <c r="E7647" s="114"/>
      <c r="F7647" s="114"/>
    </row>
    <row r="7648" spans="1:6" ht="15" x14ac:dyDescent="0.2">
      <c r="A7648" s="173"/>
      <c r="B7648" s="114"/>
      <c r="C7648" s="114"/>
      <c r="D7648" s="114"/>
      <c r="E7648" s="114"/>
      <c r="F7648" s="114"/>
    </row>
    <row r="7649" spans="1:6" ht="15" x14ac:dyDescent="0.2">
      <c r="A7649" s="173"/>
      <c r="B7649" s="114"/>
      <c r="C7649" s="114"/>
      <c r="D7649" s="114"/>
      <c r="E7649" s="114"/>
      <c r="F7649" s="114"/>
    </row>
    <row r="7650" spans="1:6" ht="15" x14ac:dyDescent="0.2">
      <c r="A7650" s="173"/>
      <c r="B7650" s="114"/>
      <c r="C7650" s="114"/>
      <c r="D7650" s="114"/>
      <c r="E7650" s="114"/>
      <c r="F7650" s="114"/>
    </row>
    <row r="7651" spans="1:6" ht="15" x14ac:dyDescent="0.2">
      <c r="A7651" s="173"/>
      <c r="B7651" s="114"/>
      <c r="C7651" s="114"/>
      <c r="D7651" s="114"/>
      <c r="E7651" s="114"/>
      <c r="F7651" s="114"/>
    </row>
    <row r="7652" spans="1:6" ht="15" x14ac:dyDescent="0.2">
      <c r="A7652" s="173"/>
      <c r="B7652" s="114"/>
      <c r="C7652" s="114"/>
      <c r="D7652" s="114"/>
      <c r="E7652" s="114"/>
      <c r="F7652" s="114"/>
    </row>
    <row r="7653" spans="1:6" ht="15" x14ac:dyDescent="0.2">
      <c r="A7653" s="173"/>
      <c r="B7653" s="114"/>
      <c r="C7653" s="114"/>
      <c r="D7653" s="114"/>
      <c r="E7653" s="114"/>
      <c r="F7653" s="114"/>
    </row>
    <row r="7654" spans="1:6" ht="15" x14ac:dyDescent="0.2">
      <c r="A7654" s="173"/>
      <c r="B7654" s="114"/>
      <c r="C7654" s="114"/>
      <c r="D7654" s="114"/>
      <c r="E7654" s="114"/>
      <c r="F7654" s="114"/>
    </row>
    <row r="7655" spans="1:6" ht="15" x14ac:dyDescent="0.2">
      <c r="A7655" s="173"/>
      <c r="B7655" s="114"/>
      <c r="C7655" s="114"/>
      <c r="D7655" s="114"/>
      <c r="E7655" s="114"/>
      <c r="F7655" s="114"/>
    </row>
    <row r="7656" spans="1:6" ht="15" x14ac:dyDescent="0.2">
      <c r="A7656" s="173"/>
      <c r="B7656" s="114"/>
      <c r="C7656" s="114"/>
      <c r="D7656" s="114"/>
      <c r="E7656" s="114"/>
      <c r="F7656" s="114"/>
    </row>
    <row r="7657" spans="1:6" ht="15" x14ac:dyDescent="0.2">
      <c r="A7657" s="173"/>
      <c r="B7657" s="114"/>
      <c r="C7657" s="114"/>
      <c r="D7657" s="114"/>
      <c r="E7657" s="114"/>
      <c r="F7657" s="114"/>
    </row>
    <row r="7658" spans="1:6" ht="15" x14ac:dyDescent="0.2">
      <c r="A7658" s="173"/>
      <c r="B7658" s="114"/>
      <c r="C7658" s="114"/>
      <c r="D7658" s="114"/>
      <c r="E7658" s="114"/>
      <c r="F7658" s="114"/>
    </row>
    <row r="7659" spans="1:6" ht="15" x14ac:dyDescent="0.2">
      <c r="A7659" s="173"/>
      <c r="B7659" s="114"/>
      <c r="C7659" s="114"/>
      <c r="D7659" s="114"/>
      <c r="E7659" s="114"/>
      <c r="F7659" s="114"/>
    </row>
    <row r="7660" spans="1:6" ht="15" x14ac:dyDescent="0.2">
      <c r="A7660" s="173"/>
      <c r="B7660" s="114"/>
      <c r="C7660" s="114"/>
      <c r="D7660" s="114"/>
      <c r="E7660" s="114"/>
      <c r="F7660" s="114"/>
    </row>
    <row r="7661" spans="1:6" ht="15" x14ac:dyDescent="0.2">
      <c r="A7661" s="173"/>
      <c r="B7661" s="114"/>
      <c r="C7661" s="114"/>
      <c r="D7661" s="114"/>
      <c r="E7661" s="114"/>
      <c r="F7661" s="114"/>
    </row>
    <row r="7662" spans="1:6" ht="15" x14ac:dyDescent="0.2">
      <c r="A7662" s="173"/>
      <c r="B7662" s="114"/>
      <c r="C7662" s="114"/>
      <c r="D7662" s="114"/>
      <c r="E7662" s="114"/>
      <c r="F7662" s="114"/>
    </row>
    <row r="7663" spans="1:6" ht="15" x14ac:dyDescent="0.2">
      <c r="A7663" s="173"/>
      <c r="B7663" s="114"/>
      <c r="C7663" s="114"/>
      <c r="D7663" s="114"/>
      <c r="E7663" s="114"/>
      <c r="F7663" s="114"/>
    </row>
    <row r="7664" spans="1:6" ht="15" x14ac:dyDescent="0.2">
      <c r="A7664" s="173"/>
      <c r="B7664" s="114"/>
      <c r="C7664" s="114"/>
      <c r="D7664" s="114"/>
      <c r="E7664" s="114"/>
      <c r="F7664" s="114"/>
    </row>
    <row r="7665" spans="1:6" ht="15" x14ac:dyDescent="0.2">
      <c r="A7665" s="173"/>
      <c r="B7665" s="114"/>
      <c r="C7665" s="114"/>
      <c r="D7665" s="114"/>
      <c r="E7665" s="114"/>
      <c r="F7665" s="114"/>
    </row>
    <row r="7666" spans="1:6" ht="15" x14ac:dyDescent="0.2">
      <c r="A7666" s="173"/>
      <c r="B7666" s="114"/>
      <c r="C7666" s="114"/>
      <c r="D7666" s="114"/>
      <c r="E7666" s="114"/>
      <c r="F7666" s="114"/>
    </row>
    <row r="7667" spans="1:6" ht="15" x14ac:dyDescent="0.2">
      <c r="A7667" s="173"/>
      <c r="B7667" s="114"/>
      <c r="C7667" s="114"/>
      <c r="D7667" s="114"/>
      <c r="E7667" s="114"/>
      <c r="F7667" s="114"/>
    </row>
    <row r="7668" spans="1:6" ht="15" x14ac:dyDescent="0.2">
      <c r="A7668" s="173"/>
      <c r="B7668" s="114"/>
      <c r="C7668" s="114"/>
      <c r="D7668" s="114"/>
      <c r="E7668" s="114"/>
      <c r="F7668" s="114"/>
    </row>
    <row r="7669" spans="1:6" ht="15" x14ac:dyDescent="0.2">
      <c r="A7669" s="173"/>
      <c r="B7669" s="114"/>
      <c r="C7669" s="114"/>
      <c r="D7669" s="114"/>
      <c r="E7669" s="114"/>
      <c r="F7669" s="114"/>
    </row>
    <row r="7670" spans="1:6" ht="15" x14ac:dyDescent="0.2">
      <c r="A7670" s="173"/>
      <c r="B7670" s="114"/>
      <c r="C7670" s="114"/>
      <c r="D7670" s="114"/>
      <c r="E7670" s="114"/>
      <c r="F7670" s="114"/>
    </row>
    <row r="7671" spans="1:6" ht="15" x14ac:dyDescent="0.2">
      <c r="A7671" s="173"/>
      <c r="B7671" s="114"/>
      <c r="C7671" s="114"/>
      <c r="D7671" s="114"/>
      <c r="E7671" s="114"/>
      <c r="F7671" s="114"/>
    </row>
    <row r="7672" spans="1:6" ht="15" x14ac:dyDescent="0.2">
      <c r="A7672" s="173"/>
      <c r="B7672" s="114"/>
      <c r="C7672" s="114"/>
      <c r="D7672" s="114"/>
      <c r="E7672" s="114"/>
      <c r="F7672" s="114"/>
    </row>
    <row r="7673" spans="1:6" ht="15" x14ac:dyDescent="0.2">
      <c r="A7673" s="173"/>
      <c r="B7673" s="114"/>
      <c r="C7673" s="114"/>
      <c r="D7673" s="114"/>
      <c r="E7673" s="114"/>
      <c r="F7673" s="114"/>
    </row>
    <row r="7674" spans="1:6" ht="15" x14ac:dyDescent="0.2">
      <c r="A7674" s="173"/>
      <c r="B7674" s="114"/>
      <c r="C7674" s="114"/>
      <c r="D7674" s="114"/>
      <c r="E7674" s="114"/>
      <c r="F7674" s="114"/>
    </row>
    <row r="7675" spans="1:6" ht="15" x14ac:dyDescent="0.2">
      <c r="A7675" s="173"/>
      <c r="B7675" s="114"/>
      <c r="C7675" s="114"/>
      <c r="D7675" s="114"/>
      <c r="E7675" s="114"/>
      <c r="F7675" s="114"/>
    </row>
    <row r="7676" spans="1:6" ht="15" x14ac:dyDescent="0.2">
      <c r="A7676" s="173"/>
      <c r="B7676" s="114"/>
      <c r="C7676" s="114"/>
      <c r="D7676" s="114"/>
      <c r="E7676" s="114"/>
      <c r="F7676" s="114"/>
    </row>
    <row r="7677" spans="1:6" ht="15" x14ac:dyDescent="0.2">
      <c r="A7677" s="173"/>
      <c r="B7677" s="114"/>
      <c r="C7677" s="114"/>
      <c r="D7677" s="114"/>
      <c r="E7677" s="114"/>
      <c r="F7677" s="114"/>
    </row>
    <row r="7678" spans="1:6" ht="15" x14ac:dyDescent="0.2">
      <c r="A7678" s="173"/>
      <c r="B7678" s="114"/>
      <c r="C7678" s="114"/>
      <c r="D7678" s="114"/>
      <c r="E7678" s="114"/>
      <c r="F7678" s="114"/>
    </row>
    <row r="7679" spans="1:6" ht="15" x14ac:dyDescent="0.2">
      <c r="A7679" s="173"/>
      <c r="B7679" s="114"/>
      <c r="C7679" s="114"/>
      <c r="D7679" s="114"/>
      <c r="E7679" s="114"/>
      <c r="F7679" s="114"/>
    </row>
    <row r="7680" spans="1:6" ht="15" x14ac:dyDescent="0.2">
      <c r="A7680" s="173"/>
      <c r="B7680" s="114"/>
      <c r="C7680" s="114"/>
      <c r="D7680" s="114"/>
      <c r="E7680" s="114"/>
      <c r="F7680" s="114"/>
    </row>
    <row r="7681" spans="1:6" ht="15" x14ac:dyDescent="0.2">
      <c r="A7681" s="173"/>
      <c r="B7681" s="114"/>
      <c r="C7681" s="114"/>
      <c r="D7681" s="114"/>
      <c r="E7681" s="114"/>
      <c r="F7681" s="114"/>
    </row>
    <row r="7682" spans="1:6" ht="15" x14ac:dyDescent="0.2">
      <c r="A7682" s="173"/>
      <c r="B7682" s="114"/>
      <c r="C7682" s="114"/>
      <c r="D7682" s="114"/>
      <c r="E7682" s="114"/>
      <c r="F7682" s="114"/>
    </row>
    <row r="7683" spans="1:6" ht="15" x14ac:dyDescent="0.2">
      <c r="A7683" s="173"/>
      <c r="B7683" s="114"/>
      <c r="C7683" s="114"/>
      <c r="D7683" s="114"/>
      <c r="E7683" s="114"/>
      <c r="F7683" s="114"/>
    </row>
    <row r="7684" spans="1:6" ht="15" x14ac:dyDescent="0.2">
      <c r="A7684" s="173"/>
      <c r="B7684" s="114"/>
      <c r="C7684" s="114"/>
      <c r="D7684" s="114"/>
      <c r="E7684" s="114"/>
      <c r="F7684" s="114"/>
    </row>
    <row r="7685" spans="1:6" ht="15" x14ac:dyDescent="0.2">
      <c r="A7685" s="173"/>
      <c r="B7685" s="114"/>
      <c r="C7685" s="114"/>
      <c r="D7685" s="114"/>
      <c r="E7685" s="114"/>
      <c r="F7685" s="114"/>
    </row>
    <row r="7686" spans="1:6" ht="15" x14ac:dyDescent="0.2">
      <c r="A7686" s="173"/>
      <c r="B7686" s="114"/>
      <c r="C7686" s="114"/>
      <c r="D7686" s="114"/>
      <c r="E7686" s="114"/>
      <c r="F7686" s="114"/>
    </row>
    <row r="7687" spans="1:6" ht="15" x14ac:dyDescent="0.2">
      <c r="A7687" s="173"/>
      <c r="B7687" s="114"/>
      <c r="C7687" s="114"/>
      <c r="D7687" s="114"/>
      <c r="E7687" s="114"/>
      <c r="F7687" s="114"/>
    </row>
    <row r="7688" spans="1:6" ht="15" x14ac:dyDescent="0.2">
      <c r="A7688" s="173"/>
      <c r="B7688" s="114"/>
      <c r="C7688" s="114"/>
      <c r="D7688" s="114"/>
      <c r="E7688" s="114"/>
      <c r="F7688" s="114"/>
    </row>
    <row r="7689" spans="1:6" ht="15" x14ac:dyDescent="0.2">
      <c r="A7689" s="173"/>
      <c r="B7689" s="114"/>
      <c r="C7689" s="114"/>
      <c r="D7689" s="114"/>
      <c r="E7689" s="114"/>
      <c r="F7689" s="114"/>
    </row>
    <row r="7690" spans="1:6" ht="15" x14ac:dyDescent="0.2">
      <c r="A7690" s="173"/>
      <c r="B7690" s="114"/>
      <c r="C7690" s="114"/>
      <c r="D7690" s="114"/>
      <c r="E7690" s="114"/>
      <c r="F7690" s="114"/>
    </row>
    <row r="7691" spans="1:6" ht="15" x14ac:dyDescent="0.2">
      <c r="A7691" s="173"/>
      <c r="B7691" s="114"/>
      <c r="C7691" s="114"/>
      <c r="D7691" s="114"/>
      <c r="E7691" s="114"/>
      <c r="F7691" s="114"/>
    </row>
    <row r="7692" spans="1:6" ht="15" x14ac:dyDescent="0.2">
      <c r="A7692" s="173"/>
      <c r="B7692" s="114"/>
      <c r="C7692" s="114"/>
      <c r="D7692" s="114"/>
      <c r="E7692" s="114"/>
      <c r="F7692" s="114"/>
    </row>
    <row r="7693" spans="1:6" ht="15" x14ac:dyDescent="0.2">
      <c r="A7693" s="173"/>
      <c r="B7693" s="114"/>
      <c r="C7693" s="114"/>
      <c r="D7693" s="114"/>
      <c r="E7693" s="114"/>
      <c r="F7693" s="114"/>
    </row>
    <row r="7694" spans="1:6" ht="15" x14ac:dyDescent="0.2">
      <c r="A7694" s="173"/>
      <c r="B7694" s="114"/>
      <c r="C7694" s="114"/>
      <c r="D7694" s="114"/>
      <c r="E7694" s="114"/>
      <c r="F7694" s="114"/>
    </row>
    <row r="7695" spans="1:6" ht="15" x14ac:dyDescent="0.2">
      <c r="A7695" s="173"/>
      <c r="B7695" s="114"/>
      <c r="C7695" s="114"/>
      <c r="D7695" s="114"/>
      <c r="E7695" s="114"/>
      <c r="F7695" s="114"/>
    </row>
    <row r="7696" spans="1:6" ht="15" x14ac:dyDescent="0.2">
      <c r="A7696" s="173"/>
      <c r="B7696" s="114"/>
      <c r="C7696" s="114"/>
      <c r="D7696" s="114"/>
      <c r="E7696" s="114"/>
      <c r="F7696" s="114"/>
    </row>
    <row r="7697" spans="1:6" ht="15" x14ac:dyDescent="0.2">
      <c r="A7697" s="173"/>
      <c r="B7697" s="114"/>
      <c r="C7697" s="114"/>
      <c r="D7697" s="114"/>
      <c r="E7697" s="114"/>
      <c r="F7697" s="114"/>
    </row>
    <row r="7698" spans="1:6" ht="15" x14ac:dyDescent="0.2">
      <c r="A7698" s="173"/>
      <c r="B7698" s="114"/>
      <c r="C7698" s="114"/>
      <c r="D7698" s="114"/>
      <c r="E7698" s="114"/>
      <c r="F7698" s="114"/>
    </row>
    <row r="7699" spans="1:6" ht="15" x14ac:dyDescent="0.2">
      <c r="A7699" s="173"/>
      <c r="B7699" s="114"/>
      <c r="C7699" s="114"/>
      <c r="D7699" s="114"/>
      <c r="E7699" s="114"/>
      <c r="F7699" s="114"/>
    </row>
    <row r="7700" spans="1:6" ht="15" x14ac:dyDescent="0.2">
      <c r="A7700" s="173"/>
      <c r="B7700" s="114"/>
      <c r="C7700" s="114"/>
      <c r="D7700" s="114"/>
      <c r="E7700" s="114"/>
      <c r="F7700" s="114"/>
    </row>
    <row r="7701" spans="1:6" ht="15" x14ac:dyDescent="0.2">
      <c r="A7701" s="173"/>
      <c r="B7701" s="114"/>
      <c r="C7701" s="114"/>
      <c r="D7701" s="114"/>
      <c r="E7701" s="114"/>
      <c r="F7701" s="114"/>
    </row>
    <row r="7702" spans="1:6" ht="15" x14ac:dyDescent="0.2">
      <c r="A7702" s="173"/>
      <c r="B7702" s="114"/>
      <c r="C7702" s="114"/>
      <c r="D7702" s="114"/>
      <c r="E7702" s="114"/>
      <c r="F7702" s="114"/>
    </row>
    <row r="7703" spans="1:6" ht="15" x14ac:dyDescent="0.2">
      <c r="A7703" s="173"/>
      <c r="B7703" s="114"/>
      <c r="C7703" s="114"/>
      <c r="D7703" s="114"/>
      <c r="E7703" s="114"/>
      <c r="F7703" s="114"/>
    </row>
    <row r="7704" spans="1:6" ht="15" x14ac:dyDescent="0.2">
      <c r="A7704" s="173"/>
      <c r="B7704" s="114"/>
      <c r="C7704" s="114"/>
      <c r="D7704" s="114"/>
      <c r="E7704" s="114"/>
      <c r="F7704" s="114"/>
    </row>
    <row r="7705" spans="1:6" ht="15" x14ac:dyDescent="0.2">
      <c r="A7705" s="173"/>
      <c r="B7705" s="114"/>
      <c r="C7705" s="114"/>
      <c r="D7705" s="114"/>
      <c r="E7705" s="114"/>
      <c r="F7705" s="114"/>
    </row>
    <row r="7706" spans="1:6" ht="15" x14ac:dyDescent="0.2">
      <c r="A7706" s="173"/>
      <c r="B7706" s="114"/>
      <c r="C7706" s="114"/>
      <c r="D7706" s="114"/>
      <c r="E7706" s="114"/>
      <c r="F7706" s="114"/>
    </row>
    <row r="7707" spans="1:6" ht="15" x14ac:dyDescent="0.2">
      <c r="A7707" s="173"/>
      <c r="B7707" s="114"/>
      <c r="C7707" s="114"/>
      <c r="D7707" s="114"/>
      <c r="E7707" s="114"/>
      <c r="F7707" s="114"/>
    </row>
    <row r="7708" spans="1:6" ht="15" x14ac:dyDescent="0.2">
      <c r="A7708" s="173"/>
      <c r="B7708" s="114"/>
      <c r="C7708" s="114"/>
      <c r="D7708" s="114"/>
      <c r="E7708" s="114"/>
      <c r="F7708" s="114"/>
    </row>
    <row r="7709" spans="1:6" ht="15" x14ac:dyDescent="0.2">
      <c r="A7709" s="173"/>
      <c r="B7709" s="114"/>
      <c r="C7709" s="114"/>
      <c r="D7709" s="114"/>
      <c r="E7709" s="114"/>
      <c r="F7709" s="114"/>
    </row>
    <row r="7710" spans="1:6" ht="15" x14ac:dyDescent="0.2">
      <c r="A7710" s="173"/>
      <c r="B7710" s="114"/>
      <c r="C7710" s="114"/>
      <c r="D7710" s="114"/>
      <c r="E7710" s="114"/>
      <c r="F7710" s="114"/>
    </row>
    <row r="7711" spans="1:6" ht="15" x14ac:dyDescent="0.2">
      <c r="A7711" s="173"/>
      <c r="B7711" s="114"/>
      <c r="C7711" s="114"/>
      <c r="D7711" s="114"/>
      <c r="E7711" s="114"/>
      <c r="F7711" s="114"/>
    </row>
    <row r="7712" spans="1:6" ht="15" x14ac:dyDescent="0.2">
      <c r="A7712" s="173"/>
      <c r="B7712" s="114"/>
      <c r="C7712" s="114"/>
      <c r="D7712" s="114"/>
      <c r="E7712" s="114"/>
      <c r="F7712" s="114"/>
    </row>
    <row r="7713" spans="1:6" ht="15" x14ac:dyDescent="0.2">
      <c r="A7713" s="173"/>
      <c r="B7713" s="114"/>
      <c r="C7713" s="114"/>
      <c r="D7713" s="114"/>
      <c r="E7713" s="114"/>
      <c r="F7713" s="114"/>
    </row>
    <row r="7714" spans="1:6" ht="15" x14ac:dyDescent="0.2">
      <c r="A7714" s="173"/>
      <c r="B7714" s="114"/>
      <c r="C7714" s="114"/>
      <c r="D7714" s="114"/>
      <c r="E7714" s="114"/>
      <c r="F7714" s="114"/>
    </row>
    <row r="7715" spans="1:6" ht="15" x14ac:dyDescent="0.2">
      <c r="A7715" s="173"/>
      <c r="B7715" s="114"/>
      <c r="C7715" s="114"/>
      <c r="D7715" s="114"/>
      <c r="E7715" s="114"/>
      <c r="F7715" s="114"/>
    </row>
    <row r="7716" spans="1:6" ht="15" x14ac:dyDescent="0.2">
      <c r="A7716" s="173"/>
      <c r="B7716" s="114"/>
      <c r="C7716" s="114"/>
      <c r="D7716" s="114"/>
      <c r="E7716" s="114"/>
      <c r="F7716" s="114"/>
    </row>
    <row r="7717" spans="1:6" ht="15" x14ac:dyDescent="0.2">
      <c r="A7717" s="173"/>
      <c r="B7717" s="114"/>
      <c r="C7717" s="114"/>
      <c r="D7717" s="114"/>
      <c r="E7717" s="114"/>
      <c r="F7717" s="114"/>
    </row>
    <row r="7718" spans="1:6" ht="15" x14ac:dyDescent="0.2">
      <c r="A7718" s="173"/>
      <c r="B7718" s="114"/>
      <c r="C7718" s="114"/>
      <c r="D7718" s="114"/>
      <c r="E7718" s="114"/>
      <c r="F7718" s="114"/>
    </row>
    <row r="7719" spans="1:6" ht="15" x14ac:dyDescent="0.2">
      <c r="A7719" s="173"/>
      <c r="B7719" s="114"/>
      <c r="C7719" s="114"/>
      <c r="D7719" s="114"/>
      <c r="E7719" s="114"/>
      <c r="F7719" s="114"/>
    </row>
    <row r="7720" spans="1:6" ht="15" x14ac:dyDescent="0.2">
      <c r="A7720" s="173"/>
      <c r="B7720" s="114"/>
      <c r="C7720" s="114"/>
      <c r="D7720" s="114"/>
      <c r="E7720" s="114"/>
      <c r="F7720" s="114"/>
    </row>
    <row r="7721" spans="1:6" ht="15" x14ac:dyDescent="0.2">
      <c r="A7721" s="173"/>
      <c r="B7721" s="114"/>
      <c r="C7721" s="114"/>
      <c r="D7721" s="114"/>
      <c r="E7721" s="114"/>
      <c r="F7721" s="114"/>
    </row>
    <row r="7722" spans="1:6" ht="15" x14ac:dyDescent="0.2">
      <c r="A7722" s="173"/>
      <c r="B7722" s="114"/>
      <c r="C7722" s="114"/>
      <c r="D7722" s="114"/>
      <c r="E7722" s="114"/>
      <c r="F7722" s="114"/>
    </row>
    <row r="7723" spans="1:6" ht="15" x14ac:dyDescent="0.2">
      <c r="A7723" s="173"/>
      <c r="B7723" s="114"/>
      <c r="C7723" s="114"/>
      <c r="D7723" s="114"/>
      <c r="E7723" s="114"/>
      <c r="F7723" s="114"/>
    </row>
    <row r="7724" spans="1:6" ht="15" x14ac:dyDescent="0.2">
      <c r="A7724" s="173"/>
      <c r="B7724" s="114"/>
      <c r="C7724" s="114"/>
      <c r="D7724" s="114"/>
      <c r="E7724" s="114"/>
      <c r="F7724" s="114"/>
    </row>
    <row r="7725" spans="1:6" ht="15" x14ac:dyDescent="0.2">
      <c r="A7725" s="173"/>
      <c r="B7725" s="114"/>
      <c r="C7725" s="114"/>
      <c r="D7725" s="114"/>
      <c r="E7725" s="114"/>
      <c r="F7725" s="114"/>
    </row>
    <row r="7726" spans="1:6" ht="15" x14ac:dyDescent="0.2">
      <c r="A7726" s="173"/>
      <c r="B7726" s="114"/>
      <c r="C7726" s="114"/>
      <c r="D7726" s="114"/>
      <c r="E7726" s="114"/>
      <c r="F7726" s="114"/>
    </row>
    <row r="7727" spans="1:6" ht="15" x14ac:dyDescent="0.2">
      <c r="A7727" s="173"/>
      <c r="B7727" s="114"/>
      <c r="C7727" s="114"/>
      <c r="D7727" s="114"/>
      <c r="E7727" s="114"/>
      <c r="F7727" s="114"/>
    </row>
    <row r="7728" spans="1:6" ht="15" x14ac:dyDescent="0.2">
      <c r="A7728" s="173"/>
      <c r="B7728" s="114"/>
      <c r="C7728" s="114"/>
      <c r="D7728" s="114"/>
      <c r="E7728" s="114"/>
      <c r="F7728" s="114"/>
    </row>
    <row r="7729" spans="1:6" ht="15" x14ac:dyDescent="0.2">
      <c r="A7729" s="173"/>
      <c r="B7729" s="114"/>
      <c r="C7729" s="114"/>
      <c r="D7729" s="114"/>
      <c r="E7729" s="114"/>
      <c r="F7729" s="114"/>
    </row>
    <row r="7730" spans="1:6" ht="15" x14ac:dyDescent="0.2">
      <c r="A7730" s="173"/>
      <c r="B7730" s="114"/>
      <c r="C7730" s="114"/>
      <c r="D7730" s="114"/>
      <c r="E7730" s="114"/>
      <c r="F7730" s="114"/>
    </row>
    <row r="7731" spans="1:6" ht="15" x14ac:dyDescent="0.2">
      <c r="A7731" s="173"/>
      <c r="B7731" s="114"/>
      <c r="C7731" s="114"/>
      <c r="D7731" s="114"/>
      <c r="E7731" s="114"/>
      <c r="F7731" s="114"/>
    </row>
    <row r="7732" spans="1:6" ht="15" x14ac:dyDescent="0.2">
      <c r="A7732" s="173"/>
      <c r="B7732" s="114"/>
      <c r="C7732" s="114"/>
      <c r="D7732" s="114"/>
      <c r="E7732" s="114"/>
      <c r="F7732" s="114"/>
    </row>
    <row r="7733" spans="1:6" ht="15" x14ac:dyDescent="0.2">
      <c r="A7733" s="173"/>
      <c r="B7733" s="114"/>
      <c r="C7733" s="114"/>
      <c r="D7733" s="114"/>
      <c r="E7733" s="114"/>
      <c r="F7733" s="114"/>
    </row>
    <row r="7734" spans="1:6" ht="15" x14ac:dyDescent="0.2">
      <c r="A7734" s="173"/>
      <c r="B7734" s="114"/>
      <c r="C7734" s="114"/>
      <c r="D7734" s="114"/>
      <c r="E7734" s="114"/>
      <c r="F7734" s="114"/>
    </row>
    <row r="7735" spans="1:6" ht="15" x14ac:dyDescent="0.2">
      <c r="A7735" s="173"/>
      <c r="B7735" s="114"/>
      <c r="C7735" s="114"/>
      <c r="D7735" s="114"/>
      <c r="E7735" s="114"/>
      <c r="F7735" s="114"/>
    </row>
    <row r="7736" spans="1:6" ht="15" x14ac:dyDescent="0.2">
      <c r="A7736" s="173"/>
      <c r="B7736" s="114"/>
      <c r="C7736" s="114"/>
      <c r="D7736" s="114"/>
      <c r="E7736" s="114"/>
      <c r="F7736" s="114"/>
    </row>
    <row r="7737" spans="1:6" ht="15" x14ac:dyDescent="0.2">
      <c r="A7737" s="173"/>
      <c r="B7737" s="114"/>
      <c r="C7737" s="114"/>
      <c r="D7737" s="114"/>
      <c r="E7737" s="114"/>
      <c r="F7737" s="114"/>
    </row>
    <row r="7738" spans="1:6" ht="15" x14ac:dyDescent="0.2">
      <c r="A7738" s="173"/>
      <c r="B7738" s="114"/>
      <c r="C7738" s="114"/>
      <c r="D7738" s="114"/>
      <c r="E7738" s="114"/>
      <c r="F7738" s="114"/>
    </row>
    <row r="7739" spans="1:6" ht="15" x14ac:dyDescent="0.2">
      <c r="A7739" s="173"/>
      <c r="B7739" s="114"/>
      <c r="C7739" s="114"/>
      <c r="D7739" s="114"/>
      <c r="E7739" s="114"/>
      <c r="F7739" s="114"/>
    </row>
    <row r="7740" spans="1:6" ht="15" x14ac:dyDescent="0.2">
      <c r="A7740" s="173"/>
      <c r="B7740" s="114"/>
      <c r="C7740" s="114"/>
      <c r="D7740" s="114"/>
      <c r="E7740" s="114"/>
      <c r="F7740" s="114"/>
    </row>
    <row r="7741" spans="1:6" ht="15" x14ac:dyDescent="0.2">
      <c r="A7741" s="173"/>
      <c r="B7741" s="114"/>
      <c r="C7741" s="114"/>
      <c r="D7741" s="114"/>
      <c r="E7741" s="114"/>
      <c r="F7741" s="114"/>
    </row>
    <row r="7742" spans="1:6" ht="15" x14ac:dyDescent="0.2">
      <c r="A7742" s="173"/>
      <c r="B7742" s="114"/>
      <c r="C7742" s="114"/>
      <c r="D7742" s="114"/>
      <c r="E7742" s="114"/>
      <c r="F7742" s="114"/>
    </row>
    <row r="7743" spans="1:6" ht="15" x14ac:dyDescent="0.2">
      <c r="A7743" s="173"/>
      <c r="B7743" s="114"/>
      <c r="C7743" s="114"/>
      <c r="D7743" s="114"/>
      <c r="E7743" s="114"/>
      <c r="F7743" s="114"/>
    </row>
    <row r="7744" spans="1:6" ht="15" x14ac:dyDescent="0.2">
      <c r="A7744" s="173"/>
      <c r="B7744" s="114"/>
      <c r="C7744" s="114"/>
      <c r="D7744" s="114"/>
      <c r="E7744" s="114"/>
      <c r="F7744" s="114"/>
    </row>
    <row r="7745" spans="1:6" ht="15" x14ac:dyDescent="0.2">
      <c r="A7745" s="173"/>
      <c r="B7745" s="114"/>
      <c r="C7745" s="114"/>
      <c r="D7745" s="114"/>
      <c r="E7745" s="114"/>
      <c r="F7745" s="114"/>
    </row>
    <row r="7746" spans="1:6" ht="15" x14ac:dyDescent="0.2">
      <c r="A7746" s="173"/>
      <c r="B7746" s="114"/>
      <c r="C7746" s="114"/>
      <c r="D7746" s="114"/>
      <c r="E7746" s="114"/>
      <c r="F7746" s="114"/>
    </row>
    <row r="7747" spans="1:6" ht="15" x14ac:dyDescent="0.2">
      <c r="A7747" s="173"/>
      <c r="B7747" s="114"/>
      <c r="C7747" s="114"/>
      <c r="D7747" s="114"/>
      <c r="E7747" s="114"/>
      <c r="F7747" s="114"/>
    </row>
    <row r="7748" spans="1:6" ht="15" x14ac:dyDescent="0.2">
      <c r="A7748" s="173"/>
      <c r="B7748" s="114"/>
      <c r="C7748" s="114"/>
      <c r="D7748" s="114"/>
      <c r="E7748" s="114"/>
      <c r="F7748" s="114"/>
    </row>
    <row r="7749" spans="1:6" ht="15" x14ac:dyDescent="0.2">
      <c r="A7749" s="173"/>
      <c r="B7749" s="114"/>
      <c r="C7749" s="114"/>
      <c r="D7749" s="114"/>
      <c r="E7749" s="114"/>
      <c r="F7749" s="114"/>
    </row>
    <row r="7750" spans="1:6" ht="15" x14ac:dyDescent="0.2">
      <c r="A7750" s="173"/>
      <c r="B7750" s="114"/>
      <c r="C7750" s="114"/>
      <c r="D7750" s="114"/>
      <c r="E7750" s="114"/>
      <c r="F7750" s="114"/>
    </row>
    <row r="7751" spans="1:6" ht="15" x14ac:dyDescent="0.2">
      <c r="A7751" s="173"/>
      <c r="B7751" s="114"/>
      <c r="C7751" s="114"/>
      <c r="D7751" s="114"/>
      <c r="E7751" s="114"/>
      <c r="F7751" s="114"/>
    </row>
    <row r="7752" spans="1:6" ht="15" x14ac:dyDescent="0.2">
      <c r="A7752" s="173"/>
      <c r="B7752" s="114"/>
      <c r="C7752" s="114"/>
      <c r="D7752" s="114"/>
      <c r="E7752" s="114"/>
      <c r="F7752" s="114"/>
    </row>
    <row r="7753" spans="1:6" ht="15" x14ac:dyDescent="0.2">
      <c r="A7753" s="173"/>
      <c r="B7753" s="114"/>
      <c r="C7753" s="114"/>
      <c r="D7753" s="114"/>
      <c r="E7753" s="114"/>
      <c r="F7753" s="114"/>
    </row>
    <row r="7754" spans="1:6" ht="15" x14ac:dyDescent="0.2">
      <c r="A7754" s="173"/>
      <c r="B7754" s="114"/>
      <c r="C7754" s="114"/>
      <c r="D7754" s="114"/>
      <c r="E7754" s="114"/>
      <c r="F7754" s="114"/>
    </row>
    <row r="7755" spans="1:6" ht="15" x14ac:dyDescent="0.2">
      <c r="A7755" s="173"/>
      <c r="B7755" s="114"/>
      <c r="C7755" s="114"/>
      <c r="D7755" s="114"/>
      <c r="E7755" s="114"/>
      <c r="F7755" s="114"/>
    </row>
    <row r="7756" spans="1:6" ht="15" x14ac:dyDescent="0.2">
      <c r="A7756" s="173"/>
      <c r="B7756" s="114"/>
      <c r="C7756" s="114"/>
      <c r="D7756" s="114"/>
      <c r="E7756" s="114"/>
      <c r="F7756" s="114"/>
    </row>
    <row r="7757" spans="1:6" ht="15" x14ac:dyDescent="0.2">
      <c r="A7757" s="173"/>
      <c r="B7757" s="114"/>
      <c r="C7757" s="114"/>
      <c r="D7757" s="114"/>
      <c r="E7757" s="114"/>
      <c r="F7757" s="114"/>
    </row>
    <row r="7758" spans="1:6" ht="15" x14ac:dyDescent="0.2">
      <c r="A7758" s="173"/>
      <c r="B7758" s="114"/>
      <c r="C7758" s="114"/>
      <c r="D7758" s="114"/>
      <c r="E7758" s="114"/>
      <c r="F7758" s="114"/>
    </row>
    <row r="7759" spans="1:6" ht="15" x14ac:dyDescent="0.2">
      <c r="A7759" s="173"/>
      <c r="B7759" s="114"/>
      <c r="C7759" s="114"/>
      <c r="D7759" s="114"/>
      <c r="E7759" s="114"/>
      <c r="F7759" s="114"/>
    </row>
    <row r="7760" spans="1:6" ht="15" x14ac:dyDescent="0.2">
      <c r="A7760" s="173"/>
      <c r="B7760" s="114"/>
      <c r="C7760" s="114"/>
      <c r="D7760" s="114"/>
      <c r="E7760" s="114"/>
      <c r="F7760" s="114"/>
    </row>
    <row r="7761" spans="1:6" ht="15" x14ac:dyDescent="0.2">
      <c r="A7761" s="173"/>
      <c r="B7761" s="114"/>
      <c r="C7761" s="114"/>
      <c r="D7761" s="114"/>
      <c r="E7761" s="114"/>
      <c r="F7761" s="114"/>
    </row>
    <row r="7762" spans="1:6" ht="15" x14ac:dyDescent="0.2">
      <c r="A7762" s="173"/>
      <c r="B7762" s="114"/>
      <c r="C7762" s="114"/>
      <c r="D7762" s="114"/>
      <c r="E7762" s="114"/>
      <c r="F7762" s="114"/>
    </row>
    <row r="7763" spans="1:6" ht="15" x14ac:dyDescent="0.2">
      <c r="A7763" s="173"/>
      <c r="B7763" s="114"/>
      <c r="C7763" s="114"/>
      <c r="D7763" s="114"/>
      <c r="E7763" s="114"/>
      <c r="F7763" s="114"/>
    </row>
    <row r="7764" spans="1:6" ht="15" x14ac:dyDescent="0.2">
      <c r="A7764" s="173"/>
      <c r="B7764" s="114"/>
      <c r="C7764" s="114"/>
      <c r="D7764" s="114"/>
      <c r="E7764" s="114"/>
      <c r="F7764" s="114"/>
    </row>
    <row r="7765" spans="1:6" ht="15" x14ac:dyDescent="0.2">
      <c r="A7765" s="173"/>
      <c r="B7765" s="114"/>
      <c r="C7765" s="114"/>
      <c r="D7765" s="114"/>
      <c r="E7765" s="114"/>
      <c r="F7765" s="114"/>
    </row>
    <row r="7766" spans="1:6" ht="15" x14ac:dyDescent="0.2">
      <c r="A7766" s="173"/>
      <c r="B7766" s="114"/>
      <c r="C7766" s="114"/>
      <c r="D7766" s="114"/>
      <c r="E7766" s="114"/>
      <c r="F7766" s="114"/>
    </row>
    <row r="7767" spans="1:6" ht="15" x14ac:dyDescent="0.2">
      <c r="A7767" s="173"/>
      <c r="B7767" s="114"/>
      <c r="C7767" s="114"/>
      <c r="D7767" s="114"/>
      <c r="E7767" s="114"/>
      <c r="F7767" s="114"/>
    </row>
    <row r="7768" spans="1:6" ht="15" x14ac:dyDescent="0.2">
      <c r="A7768" s="173"/>
      <c r="B7768" s="114"/>
      <c r="C7768" s="114"/>
      <c r="D7768" s="114"/>
      <c r="E7768" s="114"/>
      <c r="F7768" s="114"/>
    </row>
    <row r="7769" spans="1:6" ht="15" x14ac:dyDescent="0.2">
      <c r="A7769" s="173"/>
      <c r="B7769" s="114"/>
      <c r="C7769" s="114"/>
      <c r="D7769" s="114"/>
      <c r="E7769" s="114"/>
      <c r="F7769" s="114"/>
    </row>
    <row r="7770" spans="1:6" ht="15" x14ac:dyDescent="0.2">
      <c r="A7770" s="173"/>
      <c r="B7770" s="114"/>
      <c r="C7770" s="114"/>
      <c r="D7770" s="114"/>
      <c r="E7770" s="114"/>
      <c r="F7770" s="114"/>
    </row>
    <row r="7771" spans="1:6" ht="15" x14ac:dyDescent="0.2">
      <c r="A7771" s="173"/>
      <c r="B7771" s="114"/>
      <c r="C7771" s="114"/>
      <c r="D7771" s="114"/>
      <c r="E7771" s="114"/>
      <c r="F7771" s="114"/>
    </row>
    <row r="7772" spans="1:6" ht="15" x14ac:dyDescent="0.2">
      <c r="A7772" s="173"/>
      <c r="B7772" s="114"/>
      <c r="C7772" s="114"/>
      <c r="D7772" s="114"/>
      <c r="E7772" s="114"/>
      <c r="F7772" s="114"/>
    </row>
    <row r="7773" spans="1:6" ht="15" x14ac:dyDescent="0.2">
      <c r="A7773" s="173"/>
      <c r="B7773" s="114"/>
      <c r="C7773" s="114"/>
      <c r="D7773" s="114"/>
      <c r="E7773" s="114"/>
      <c r="F7773" s="114"/>
    </row>
    <row r="7774" spans="1:6" ht="15" x14ac:dyDescent="0.2">
      <c r="A7774" s="173"/>
      <c r="B7774" s="114"/>
      <c r="C7774" s="114"/>
      <c r="D7774" s="114"/>
      <c r="E7774" s="114"/>
      <c r="F7774" s="114"/>
    </row>
    <row r="7775" spans="1:6" ht="15" x14ac:dyDescent="0.2">
      <c r="A7775" s="173"/>
      <c r="B7775" s="114"/>
      <c r="C7775" s="114"/>
      <c r="D7775" s="114"/>
      <c r="E7775" s="114"/>
      <c r="F7775" s="114"/>
    </row>
    <row r="7776" spans="1:6" ht="15" x14ac:dyDescent="0.2">
      <c r="A7776" s="173"/>
      <c r="B7776" s="114"/>
      <c r="C7776" s="114"/>
      <c r="D7776" s="114"/>
      <c r="E7776" s="114"/>
      <c r="F7776" s="114"/>
    </row>
    <row r="7777" spans="1:6" ht="15" x14ac:dyDescent="0.2">
      <c r="A7777" s="173"/>
      <c r="B7777" s="114"/>
      <c r="C7777" s="114"/>
      <c r="D7777" s="114"/>
      <c r="E7777" s="114"/>
      <c r="F7777" s="114"/>
    </row>
    <row r="7778" spans="1:6" ht="15" x14ac:dyDescent="0.2">
      <c r="A7778" s="173"/>
      <c r="B7778" s="114"/>
      <c r="C7778" s="114"/>
      <c r="D7778" s="114"/>
      <c r="E7778" s="114"/>
      <c r="F7778" s="114"/>
    </row>
    <row r="7779" spans="1:6" ht="15" x14ac:dyDescent="0.2">
      <c r="A7779" s="173"/>
      <c r="B7779" s="114"/>
      <c r="C7779" s="114"/>
      <c r="D7779" s="114"/>
      <c r="E7779" s="114"/>
      <c r="F7779" s="114"/>
    </row>
    <row r="7780" spans="1:6" ht="15" x14ac:dyDescent="0.2">
      <c r="A7780" s="173"/>
      <c r="B7780" s="114"/>
      <c r="C7780" s="114"/>
      <c r="D7780" s="114"/>
      <c r="E7780" s="114"/>
      <c r="F7780" s="114"/>
    </row>
    <row r="7781" spans="1:6" ht="15" x14ac:dyDescent="0.2">
      <c r="A7781" s="173"/>
      <c r="B7781" s="114"/>
      <c r="C7781" s="114"/>
      <c r="D7781" s="114"/>
      <c r="E7781" s="114"/>
      <c r="F7781" s="114"/>
    </row>
    <row r="7782" spans="1:6" ht="15" x14ac:dyDescent="0.2">
      <c r="A7782" s="173"/>
      <c r="B7782" s="114"/>
      <c r="C7782" s="114"/>
      <c r="D7782" s="114"/>
      <c r="E7782" s="114"/>
      <c r="F7782" s="114"/>
    </row>
    <row r="7783" spans="1:6" ht="15" x14ac:dyDescent="0.2">
      <c r="A7783" s="173"/>
      <c r="B7783" s="114"/>
      <c r="C7783" s="114"/>
      <c r="D7783" s="114"/>
      <c r="E7783" s="114"/>
      <c r="F7783" s="114"/>
    </row>
    <row r="7784" spans="1:6" ht="15" x14ac:dyDescent="0.2">
      <c r="A7784" s="173"/>
      <c r="B7784" s="114"/>
      <c r="C7784" s="114"/>
      <c r="D7784" s="114"/>
      <c r="E7784" s="114"/>
      <c r="F7784" s="114"/>
    </row>
    <row r="7785" spans="1:6" ht="15" x14ac:dyDescent="0.2">
      <c r="A7785" s="173"/>
      <c r="B7785" s="114"/>
      <c r="C7785" s="114"/>
      <c r="D7785" s="114"/>
      <c r="E7785" s="114"/>
      <c r="F7785" s="114"/>
    </row>
    <row r="7786" spans="1:6" ht="15" x14ac:dyDescent="0.2">
      <c r="A7786" s="173"/>
      <c r="B7786" s="114"/>
      <c r="C7786" s="114"/>
      <c r="D7786" s="114"/>
      <c r="E7786" s="114"/>
      <c r="F7786" s="114"/>
    </row>
    <row r="7787" spans="1:6" ht="15" x14ac:dyDescent="0.2">
      <c r="A7787" s="173"/>
      <c r="B7787" s="114"/>
      <c r="C7787" s="114"/>
      <c r="D7787" s="114"/>
      <c r="E7787" s="114"/>
      <c r="F7787" s="114"/>
    </row>
    <row r="7788" spans="1:6" ht="15" x14ac:dyDescent="0.2">
      <c r="A7788" s="173"/>
      <c r="B7788" s="114"/>
      <c r="C7788" s="114"/>
      <c r="D7788" s="114"/>
      <c r="E7788" s="114"/>
      <c r="F7788" s="114"/>
    </row>
    <row r="7789" spans="1:6" ht="15" x14ac:dyDescent="0.2">
      <c r="A7789" s="173"/>
      <c r="B7789" s="114"/>
      <c r="C7789" s="114"/>
      <c r="D7789" s="114"/>
      <c r="E7789" s="114"/>
      <c r="F7789" s="114"/>
    </row>
    <row r="7790" spans="1:6" ht="15" x14ac:dyDescent="0.2">
      <c r="A7790" s="173"/>
      <c r="B7790" s="114"/>
      <c r="C7790" s="114"/>
      <c r="D7790" s="114"/>
      <c r="E7790" s="114"/>
      <c r="F7790" s="114"/>
    </row>
    <row r="7791" spans="1:6" ht="15" x14ac:dyDescent="0.2">
      <c r="A7791" s="173"/>
      <c r="B7791" s="114"/>
      <c r="C7791" s="114"/>
      <c r="D7791" s="114"/>
      <c r="E7791" s="114"/>
      <c r="F7791" s="114"/>
    </row>
    <row r="7792" spans="1:6" ht="15" x14ac:dyDescent="0.2">
      <c r="A7792" s="173"/>
      <c r="B7792" s="114"/>
      <c r="C7792" s="114"/>
      <c r="D7792" s="114"/>
      <c r="E7792" s="114"/>
      <c r="F7792" s="114"/>
    </row>
    <row r="7793" spans="1:6" ht="15" x14ac:dyDescent="0.2">
      <c r="A7793" s="173"/>
      <c r="B7793" s="114"/>
      <c r="C7793" s="114"/>
      <c r="D7793" s="114"/>
      <c r="E7793" s="114"/>
      <c r="F7793" s="114"/>
    </row>
    <row r="7794" spans="1:6" ht="15" x14ac:dyDescent="0.2">
      <c r="A7794" s="173"/>
      <c r="B7794" s="114"/>
      <c r="C7794" s="114"/>
      <c r="D7794" s="114"/>
      <c r="E7794" s="114"/>
      <c r="F7794" s="114"/>
    </row>
    <row r="7795" spans="1:6" ht="15" x14ac:dyDescent="0.2">
      <c r="A7795" s="173"/>
      <c r="B7795" s="114"/>
      <c r="C7795" s="114"/>
      <c r="D7795" s="114"/>
      <c r="E7795" s="114"/>
      <c r="F7795" s="114"/>
    </row>
    <row r="7796" spans="1:6" ht="15" x14ac:dyDescent="0.2">
      <c r="A7796" s="173"/>
      <c r="B7796" s="114"/>
      <c r="C7796" s="114"/>
      <c r="D7796" s="114"/>
      <c r="E7796" s="114"/>
      <c r="F7796" s="114"/>
    </row>
    <row r="7797" spans="1:6" ht="15" x14ac:dyDescent="0.2">
      <c r="A7797" s="173"/>
      <c r="B7797" s="114"/>
      <c r="C7797" s="114"/>
      <c r="D7797" s="114"/>
      <c r="E7797" s="114"/>
      <c r="F7797" s="114"/>
    </row>
    <row r="7798" spans="1:6" ht="15" x14ac:dyDescent="0.2">
      <c r="A7798" s="173"/>
      <c r="B7798" s="114"/>
      <c r="C7798" s="114"/>
      <c r="D7798" s="114"/>
      <c r="E7798" s="114"/>
      <c r="F7798" s="114"/>
    </row>
    <row r="7799" spans="1:6" ht="15" x14ac:dyDescent="0.2">
      <c r="A7799" s="173"/>
      <c r="B7799" s="114"/>
      <c r="C7799" s="114"/>
      <c r="D7799" s="114"/>
      <c r="E7799" s="114"/>
      <c r="F7799" s="114"/>
    </row>
    <row r="7800" spans="1:6" ht="15" x14ac:dyDescent="0.2">
      <c r="A7800" s="173"/>
      <c r="B7800" s="114"/>
      <c r="C7800" s="114"/>
      <c r="D7800" s="114"/>
      <c r="E7800" s="114"/>
      <c r="F7800" s="114"/>
    </row>
    <row r="7801" spans="1:6" ht="15" x14ac:dyDescent="0.2">
      <c r="A7801" s="173"/>
      <c r="B7801" s="114"/>
      <c r="C7801" s="114"/>
      <c r="D7801" s="114"/>
      <c r="E7801" s="114"/>
      <c r="F7801" s="114"/>
    </row>
    <row r="7802" spans="1:6" ht="15" x14ac:dyDescent="0.2">
      <c r="A7802" s="173"/>
      <c r="B7802" s="114"/>
      <c r="C7802" s="114"/>
      <c r="D7802" s="114"/>
      <c r="E7802" s="114"/>
      <c r="F7802" s="114"/>
    </row>
    <row r="7803" spans="1:6" ht="15" x14ac:dyDescent="0.2">
      <c r="A7803" s="173"/>
      <c r="B7803" s="114"/>
      <c r="C7803" s="114"/>
      <c r="D7803" s="114"/>
      <c r="E7803" s="114"/>
      <c r="F7803" s="114"/>
    </row>
    <row r="7804" spans="1:6" ht="15" x14ac:dyDescent="0.2">
      <c r="A7804" s="173"/>
      <c r="B7804" s="114"/>
      <c r="C7804" s="114"/>
      <c r="D7804" s="114"/>
      <c r="E7804" s="114"/>
      <c r="F7804" s="114"/>
    </row>
    <row r="7805" spans="1:6" ht="15" x14ac:dyDescent="0.2">
      <c r="A7805" s="173"/>
      <c r="B7805" s="114"/>
      <c r="C7805" s="114"/>
      <c r="D7805" s="114"/>
      <c r="E7805" s="114"/>
      <c r="F7805" s="114"/>
    </row>
    <row r="7806" spans="1:6" ht="15" x14ac:dyDescent="0.2">
      <c r="A7806" s="173"/>
      <c r="B7806" s="114"/>
      <c r="C7806" s="114"/>
      <c r="D7806" s="114"/>
      <c r="E7806" s="114"/>
      <c r="F7806" s="114"/>
    </row>
    <row r="7807" spans="1:6" ht="15" x14ac:dyDescent="0.2">
      <c r="A7807" s="173"/>
      <c r="B7807" s="114"/>
      <c r="C7807" s="114"/>
      <c r="D7807" s="114"/>
      <c r="E7807" s="114"/>
      <c r="F7807" s="114"/>
    </row>
    <row r="7808" spans="1:6" ht="15" x14ac:dyDescent="0.2">
      <c r="A7808" s="173"/>
      <c r="B7808" s="114"/>
      <c r="C7808" s="114"/>
      <c r="D7808" s="114"/>
      <c r="E7808" s="114"/>
      <c r="F7808" s="114"/>
    </row>
    <row r="7809" spans="1:6" ht="15" x14ac:dyDescent="0.2">
      <c r="A7809" s="173"/>
      <c r="B7809" s="114"/>
      <c r="C7809" s="114"/>
      <c r="D7809" s="114"/>
      <c r="E7809" s="114"/>
      <c r="F7809" s="114"/>
    </row>
    <row r="7810" spans="1:6" ht="15" x14ac:dyDescent="0.2">
      <c r="A7810" s="173"/>
      <c r="B7810" s="114"/>
      <c r="C7810" s="114"/>
      <c r="D7810" s="114"/>
      <c r="E7810" s="114"/>
      <c r="F7810" s="114"/>
    </row>
    <row r="7811" spans="1:6" ht="15" x14ac:dyDescent="0.2">
      <c r="A7811" s="173"/>
      <c r="B7811" s="114"/>
      <c r="C7811" s="114"/>
      <c r="D7811" s="114"/>
      <c r="E7811" s="114"/>
      <c r="F7811" s="114"/>
    </row>
    <row r="7812" spans="1:6" ht="15" x14ac:dyDescent="0.2">
      <c r="A7812" s="173"/>
      <c r="B7812" s="114"/>
      <c r="C7812" s="114"/>
      <c r="D7812" s="114"/>
      <c r="E7812" s="114"/>
      <c r="F7812" s="114"/>
    </row>
    <row r="7813" spans="1:6" ht="15" x14ac:dyDescent="0.2">
      <c r="A7813" s="173"/>
      <c r="B7813" s="114"/>
      <c r="C7813" s="114"/>
      <c r="D7813" s="114"/>
      <c r="E7813" s="114"/>
      <c r="F7813" s="114"/>
    </row>
    <row r="7814" spans="1:6" ht="15" x14ac:dyDescent="0.2">
      <c r="A7814" s="173"/>
      <c r="B7814" s="114"/>
      <c r="C7814" s="114"/>
      <c r="D7814" s="114"/>
      <c r="E7814" s="114"/>
      <c r="F7814" s="114"/>
    </row>
    <row r="7815" spans="1:6" ht="15" x14ac:dyDescent="0.2">
      <c r="A7815" s="173"/>
      <c r="B7815" s="114"/>
      <c r="C7815" s="114"/>
      <c r="D7815" s="114"/>
      <c r="E7815" s="114"/>
      <c r="F7815" s="114"/>
    </row>
    <row r="7816" spans="1:6" ht="15" x14ac:dyDescent="0.2">
      <c r="A7816" s="173"/>
      <c r="B7816" s="114"/>
      <c r="C7816" s="114"/>
      <c r="D7816" s="114"/>
      <c r="E7816" s="114"/>
      <c r="F7816" s="114"/>
    </row>
    <row r="7817" spans="1:6" ht="15" x14ac:dyDescent="0.2">
      <c r="A7817" s="173"/>
      <c r="B7817" s="114"/>
      <c r="C7817" s="114"/>
      <c r="D7817" s="114"/>
      <c r="E7817" s="114"/>
      <c r="F7817" s="114"/>
    </row>
    <row r="7818" spans="1:6" ht="15" x14ac:dyDescent="0.2">
      <c r="A7818" s="173"/>
      <c r="B7818" s="114"/>
      <c r="C7818" s="114"/>
      <c r="D7818" s="114"/>
      <c r="E7818" s="114"/>
      <c r="F7818" s="114"/>
    </row>
    <row r="7819" spans="1:6" ht="15" x14ac:dyDescent="0.2">
      <c r="A7819" s="173"/>
      <c r="B7819" s="114"/>
      <c r="C7819" s="114"/>
      <c r="D7819" s="114"/>
      <c r="E7819" s="114"/>
      <c r="F7819" s="114"/>
    </row>
    <row r="7820" spans="1:6" ht="15" x14ac:dyDescent="0.2">
      <c r="A7820" s="173"/>
      <c r="B7820" s="114"/>
      <c r="C7820" s="114"/>
      <c r="D7820" s="114"/>
      <c r="E7820" s="114"/>
      <c r="F7820" s="114"/>
    </row>
    <row r="7821" spans="1:6" ht="15" x14ac:dyDescent="0.2">
      <c r="A7821" s="173"/>
      <c r="B7821" s="114"/>
      <c r="C7821" s="114"/>
      <c r="D7821" s="114"/>
      <c r="E7821" s="114"/>
      <c r="F7821" s="114"/>
    </row>
    <row r="7822" spans="1:6" ht="15" x14ac:dyDescent="0.2">
      <c r="A7822" s="173"/>
      <c r="B7822" s="114"/>
      <c r="C7822" s="114"/>
      <c r="D7822" s="114"/>
      <c r="E7822" s="114"/>
      <c r="F7822" s="114"/>
    </row>
    <row r="7823" spans="1:6" ht="15" x14ac:dyDescent="0.2">
      <c r="A7823" s="173"/>
      <c r="B7823" s="114"/>
      <c r="C7823" s="114"/>
      <c r="D7823" s="114"/>
      <c r="E7823" s="114"/>
      <c r="F7823" s="114"/>
    </row>
    <row r="7824" spans="1:6" ht="15" x14ac:dyDescent="0.2">
      <c r="A7824" s="173"/>
      <c r="B7824" s="114"/>
      <c r="C7824" s="114"/>
      <c r="D7824" s="114"/>
      <c r="E7824" s="114"/>
      <c r="F7824" s="114"/>
    </row>
    <row r="7825" spans="1:6" ht="15" x14ac:dyDescent="0.2">
      <c r="A7825" s="173"/>
      <c r="B7825" s="114"/>
      <c r="C7825" s="114"/>
      <c r="D7825" s="114"/>
      <c r="E7825" s="114"/>
      <c r="F7825" s="114"/>
    </row>
    <row r="7826" spans="1:6" ht="15" x14ac:dyDescent="0.2">
      <c r="A7826" s="173"/>
      <c r="B7826" s="114"/>
      <c r="C7826" s="114"/>
      <c r="D7826" s="114"/>
      <c r="E7826" s="114"/>
      <c r="F7826" s="114"/>
    </row>
    <row r="7827" spans="1:6" ht="15" x14ac:dyDescent="0.2">
      <c r="A7827" s="173"/>
      <c r="B7827" s="114"/>
      <c r="C7827" s="114"/>
      <c r="D7827" s="114"/>
      <c r="E7827" s="114"/>
      <c r="F7827" s="114"/>
    </row>
    <row r="7828" spans="1:6" ht="15" x14ac:dyDescent="0.2">
      <c r="A7828" s="173"/>
      <c r="B7828" s="114"/>
      <c r="C7828" s="114"/>
      <c r="D7828" s="114"/>
      <c r="E7828" s="114"/>
      <c r="F7828" s="114"/>
    </row>
    <row r="7829" spans="1:6" ht="15" x14ac:dyDescent="0.2">
      <c r="A7829" s="173"/>
      <c r="B7829" s="114"/>
      <c r="C7829" s="114"/>
      <c r="D7829" s="114"/>
      <c r="E7829" s="114"/>
      <c r="F7829" s="114"/>
    </row>
    <row r="7830" spans="1:6" ht="15" x14ac:dyDescent="0.2">
      <c r="A7830" s="173"/>
      <c r="B7830" s="114"/>
      <c r="C7830" s="114"/>
      <c r="D7830" s="114"/>
      <c r="E7830" s="114"/>
      <c r="F7830" s="114"/>
    </row>
    <row r="7831" spans="1:6" ht="15" x14ac:dyDescent="0.2">
      <c r="A7831" s="173"/>
      <c r="B7831" s="114"/>
      <c r="C7831" s="114"/>
      <c r="D7831" s="114"/>
      <c r="E7831" s="114"/>
      <c r="F7831" s="114"/>
    </row>
    <row r="7832" spans="1:6" ht="15" x14ac:dyDescent="0.2">
      <c r="A7832" s="173"/>
      <c r="B7832" s="114"/>
      <c r="C7832" s="114"/>
      <c r="D7832" s="114"/>
      <c r="E7832" s="114"/>
      <c r="F7832" s="114"/>
    </row>
    <row r="7833" spans="1:6" ht="15" x14ac:dyDescent="0.2">
      <c r="A7833" s="173"/>
      <c r="B7833" s="114"/>
      <c r="C7833" s="114"/>
      <c r="D7833" s="114"/>
      <c r="E7833" s="114"/>
      <c r="F7833" s="114"/>
    </row>
    <row r="7834" spans="1:6" ht="15" x14ac:dyDescent="0.2">
      <c r="A7834" s="173"/>
      <c r="B7834" s="114"/>
      <c r="C7834" s="114"/>
      <c r="D7834" s="114"/>
      <c r="E7834" s="114"/>
      <c r="F7834" s="114"/>
    </row>
    <row r="7835" spans="1:6" ht="15" x14ac:dyDescent="0.2">
      <c r="A7835" s="173"/>
      <c r="B7835" s="114"/>
      <c r="C7835" s="114"/>
      <c r="D7835" s="114"/>
      <c r="E7835" s="114"/>
      <c r="F7835" s="114"/>
    </row>
    <row r="7836" spans="1:6" ht="15" x14ac:dyDescent="0.2">
      <c r="A7836" s="173"/>
      <c r="B7836" s="114"/>
      <c r="C7836" s="114"/>
      <c r="D7836" s="114"/>
      <c r="E7836" s="114"/>
      <c r="F7836" s="114"/>
    </row>
    <row r="7837" spans="1:6" ht="15" x14ac:dyDescent="0.2">
      <c r="A7837" s="173"/>
      <c r="B7837" s="114"/>
      <c r="C7837" s="114"/>
      <c r="D7837" s="114"/>
      <c r="E7837" s="114"/>
      <c r="F7837" s="114"/>
    </row>
    <row r="7838" spans="1:6" ht="15" x14ac:dyDescent="0.2">
      <c r="A7838" s="173"/>
      <c r="B7838" s="114"/>
      <c r="C7838" s="114"/>
      <c r="D7838" s="114"/>
      <c r="E7838" s="114"/>
      <c r="F7838" s="114"/>
    </row>
    <row r="7839" spans="1:6" ht="15" x14ac:dyDescent="0.2">
      <c r="A7839" s="173"/>
      <c r="B7839" s="114"/>
      <c r="C7839" s="114"/>
      <c r="D7839" s="114"/>
      <c r="E7839" s="114"/>
      <c r="F7839" s="114"/>
    </row>
    <row r="7840" spans="1:6" ht="15" x14ac:dyDescent="0.2">
      <c r="A7840" s="173"/>
      <c r="B7840" s="114"/>
      <c r="C7840" s="114"/>
      <c r="D7840" s="114"/>
      <c r="E7840" s="114"/>
      <c r="F7840" s="114"/>
    </row>
    <row r="7841" spans="1:6" ht="15" x14ac:dyDescent="0.2">
      <c r="A7841" s="173"/>
      <c r="B7841" s="114"/>
      <c r="C7841" s="114"/>
      <c r="D7841" s="114"/>
      <c r="E7841" s="114"/>
      <c r="F7841" s="114"/>
    </row>
    <row r="7842" spans="1:6" ht="15" x14ac:dyDescent="0.2">
      <c r="A7842" s="173"/>
      <c r="B7842" s="114"/>
      <c r="C7842" s="114"/>
      <c r="D7842" s="114"/>
      <c r="E7842" s="114"/>
      <c r="F7842" s="114"/>
    </row>
    <row r="7843" spans="1:6" ht="15" x14ac:dyDescent="0.2">
      <c r="A7843" s="173"/>
      <c r="B7843" s="114"/>
      <c r="C7843" s="114"/>
      <c r="D7843" s="114"/>
      <c r="E7843" s="114"/>
      <c r="F7843" s="114"/>
    </row>
    <row r="7844" spans="1:6" ht="15" x14ac:dyDescent="0.2">
      <c r="A7844" s="173"/>
      <c r="B7844" s="114"/>
      <c r="C7844" s="114"/>
      <c r="D7844" s="114"/>
      <c r="E7844" s="114"/>
      <c r="F7844" s="114"/>
    </row>
    <row r="7845" spans="1:6" ht="15" x14ac:dyDescent="0.2">
      <c r="A7845" s="173"/>
      <c r="B7845" s="114"/>
      <c r="C7845" s="114"/>
      <c r="D7845" s="114"/>
      <c r="E7845" s="114"/>
      <c r="F7845" s="114"/>
    </row>
    <row r="7846" spans="1:6" ht="15" x14ac:dyDescent="0.2">
      <c r="A7846" s="173"/>
      <c r="B7846" s="114"/>
      <c r="C7846" s="114"/>
      <c r="D7846" s="114"/>
      <c r="E7846" s="114"/>
      <c r="F7846" s="114"/>
    </row>
    <row r="7847" spans="1:6" ht="15" x14ac:dyDescent="0.2">
      <c r="A7847" s="173"/>
      <c r="B7847" s="114"/>
      <c r="C7847" s="114"/>
      <c r="D7847" s="114"/>
      <c r="E7847" s="114"/>
      <c r="F7847" s="114"/>
    </row>
    <row r="7848" spans="1:6" ht="15" x14ac:dyDescent="0.2">
      <c r="A7848" s="173"/>
      <c r="B7848" s="114"/>
      <c r="C7848" s="114"/>
      <c r="D7848" s="114"/>
      <c r="E7848" s="114"/>
      <c r="F7848" s="114"/>
    </row>
    <row r="7849" spans="1:6" ht="15" x14ac:dyDescent="0.2">
      <c r="A7849" s="173"/>
      <c r="B7849" s="114"/>
      <c r="C7849" s="114"/>
      <c r="D7849" s="114"/>
      <c r="E7849" s="114"/>
      <c r="F7849" s="114"/>
    </row>
    <row r="7850" spans="1:6" ht="15" x14ac:dyDescent="0.2">
      <c r="A7850" s="173"/>
      <c r="B7850" s="114"/>
      <c r="C7850" s="114"/>
      <c r="D7850" s="114"/>
      <c r="E7850" s="114"/>
      <c r="F7850" s="114"/>
    </row>
    <row r="7851" spans="1:6" ht="15" x14ac:dyDescent="0.2">
      <c r="A7851" s="173"/>
      <c r="B7851" s="114"/>
      <c r="C7851" s="114"/>
      <c r="D7851" s="114"/>
      <c r="E7851" s="114"/>
      <c r="F7851" s="114"/>
    </row>
    <row r="7852" spans="1:6" ht="15" x14ac:dyDescent="0.2">
      <c r="A7852" s="173"/>
      <c r="B7852" s="114"/>
      <c r="C7852" s="114"/>
      <c r="D7852" s="114"/>
      <c r="E7852" s="114"/>
      <c r="F7852" s="114"/>
    </row>
    <row r="7853" spans="1:6" ht="15" x14ac:dyDescent="0.2">
      <c r="A7853" s="173"/>
      <c r="B7853" s="114"/>
      <c r="C7853" s="114"/>
      <c r="D7853" s="114"/>
      <c r="E7853" s="114"/>
      <c r="F7853" s="114"/>
    </row>
    <row r="7854" spans="1:6" ht="15" x14ac:dyDescent="0.2">
      <c r="A7854" s="173"/>
      <c r="B7854" s="114"/>
      <c r="C7854" s="114"/>
      <c r="D7854" s="114"/>
      <c r="E7854" s="114"/>
      <c r="F7854" s="114"/>
    </row>
    <row r="7855" spans="1:6" ht="15" x14ac:dyDescent="0.2">
      <c r="A7855" s="173"/>
      <c r="B7855" s="114"/>
      <c r="C7855" s="114"/>
      <c r="D7855" s="114"/>
      <c r="E7855" s="114"/>
      <c r="F7855" s="114"/>
    </row>
    <row r="7856" spans="1:6" ht="15" x14ac:dyDescent="0.2">
      <c r="A7856" s="173"/>
      <c r="B7856" s="114"/>
      <c r="C7856" s="114"/>
      <c r="D7856" s="114"/>
      <c r="E7856" s="114"/>
      <c r="F7856" s="114"/>
    </row>
    <row r="7857" spans="1:6" ht="15" x14ac:dyDescent="0.2">
      <c r="A7857" s="173"/>
      <c r="B7857" s="114"/>
      <c r="C7857" s="114"/>
      <c r="D7857" s="114"/>
      <c r="E7857" s="114"/>
      <c r="F7857" s="114"/>
    </row>
    <row r="7858" spans="1:6" ht="15" x14ac:dyDescent="0.2">
      <c r="A7858" s="173"/>
      <c r="B7858" s="114"/>
      <c r="C7858" s="114"/>
      <c r="D7858" s="114"/>
      <c r="E7858" s="114"/>
      <c r="F7858" s="114"/>
    </row>
    <row r="7859" spans="1:6" ht="15" x14ac:dyDescent="0.2">
      <c r="A7859" s="173"/>
      <c r="B7859" s="114"/>
      <c r="C7859" s="114"/>
      <c r="D7859" s="114"/>
      <c r="E7859" s="114"/>
      <c r="F7859" s="114"/>
    </row>
    <row r="7860" spans="1:6" ht="15" x14ac:dyDescent="0.2">
      <c r="A7860" s="173"/>
      <c r="B7860" s="114"/>
      <c r="C7860" s="114"/>
      <c r="D7860" s="114"/>
      <c r="E7860" s="114"/>
      <c r="F7860" s="114"/>
    </row>
    <row r="7861" spans="1:6" ht="15" x14ac:dyDescent="0.2">
      <c r="A7861" s="173"/>
      <c r="B7861" s="114"/>
      <c r="C7861" s="114"/>
      <c r="D7861" s="114"/>
      <c r="E7861" s="114"/>
      <c r="F7861" s="114"/>
    </row>
    <row r="7862" spans="1:6" ht="15" x14ac:dyDescent="0.2">
      <c r="A7862" s="173"/>
      <c r="B7862" s="114"/>
      <c r="C7862" s="114"/>
      <c r="D7862" s="114"/>
      <c r="E7862" s="114"/>
      <c r="F7862" s="114"/>
    </row>
    <row r="7863" spans="1:6" ht="15" x14ac:dyDescent="0.2">
      <c r="A7863" s="173"/>
      <c r="B7863" s="114"/>
      <c r="C7863" s="114"/>
      <c r="D7863" s="114"/>
      <c r="E7863" s="114"/>
      <c r="F7863" s="114"/>
    </row>
    <row r="7864" spans="1:6" ht="15" x14ac:dyDescent="0.2">
      <c r="A7864" s="173"/>
      <c r="B7864" s="114"/>
      <c r="C7864" s="114"/>
      <c r="D7864" s="114"/>
      <c r="E7864" s="114"/>
      <c r="F7864" s="114"/>
    </row>
    <row r="7865" spans="1:6" ht="15" x14ac:dyDescent="0.2">
      <c r="A7865" s="173"/>
      <c r="B7865" s="114"/>
      <c r="C7865" s="114"/>
      <c r="D7865" s="114"/>
      <c r="E7865" s="114"/>
      <c r="F7865" s="114"/>
    </row>
    <row r="7866" spans="1:6" ht="15" x14ac:dyDescent="0.2">
      <c r="A7866" s="173"/>
      <c r="B7866" s="114"/>
      <c r="C7866" s="114"/>
      <c r="D7866" s="114"/>
      <c r="E7866" s="114"/>
      <c r="F7866" s="114"/>
    </row>
    <row r="7867" spans="1:6" ht="15" x14ac:dyDescent="0.2">
      <c r="A7867" s="173"/>
      <c r="B7867" s="114"/>
      <c r="C7867" s="114"/>
      <c r="D7867" s="114"/>
      <c r="E7867" s="114"/>
      <c r="F7867" s="114"/>
    </row>
    <row r="7868" spans="1:6" ht="15" x14ac:dyDescent="0.2">
      <c r="A7868" s="173"/>
      <c r="B7868" s="114"/>
      <c r="C7868" s="114"/>
      <c r="D7868" s="114"/>
      <c r="E7868" s="114"/>
      <c r="F7868" s="114"/>
    </row>
    <row r="7869" spans="1:6" ht="15" x14ac:dyDescent="0.2">
      <c r="A7869" s="173"/>
      <c r="B7869" s="114"/>
      <c r="C7869" s="114"/>
      <c r="D7869" s="114"/>
      <c r="E7869" s="114"/>
      <c r="F7869" s="114"/>
    </row>
    <row r="7870" spans="1:6" ht="15" x14ac:dyDescent="0.2">
      <c r="A7870" s="173"/>
      <c r="B7870" s="114"/>
      <c r="C7870" s="114"/>
      <c r="D7870" s="114"/>
      <c r="E7870" s="114"/>
      <c r="F7870" s="114"/>
    </row>
    <row r="7871" spans="1:6" ht="15" x14ac:dyDescent="0.2">
      <c r="A7871" s="173"/>
      <c r="B7871" s="114"/>
      <c r="C7871" s="114"/>
      <c r="D7871" s="114"/>
      <c r="E7871" s="114"/>
      <c r="F7871" s="114"/>
    </row>
    <row r="7872" spans="1:6" ht="15" x14ac:dyDescent="0.2">
      <c r="A7872" s="173"/>
      <c r="B7872" s="114"/>
      <c r="C7872" s="114"/>
      <c r="D7872" s="114"/>
      <c r="E7872" s="114"/>
      <c r="F7872" s="114"/>
    </row>
    <row r="7873" spans="1:6" ht="15" x14ac:dyDescent="0.2">
      <c r="A7873" s="173"/>
      <c r="B7873" s="114"/>
      <c r="C7873" s="114"/>
      <c r="D7873" s="114"/>
      <c r="E7873" s="114"/>
      <c r="F7873" s="114"/>
    </row>
    <row r="7874" spans="1:6" ht="15" x14ac:dyDescent="0.2">
      <c r="A7874" s="173"/>
      <c r="B7874" s="114"/>
      <c r="C7874" s="114"/>
      <c r="D7874" s="114"/>
      <c r="E7874" s="114"/>
      <c r="F7874" s="114"/>
    </row>
    <row r="7875" spans="1:6" ht="15" x14ac:dyDescent="0.2">
      <c r="A7875" s="173"/>
      <c r="B7875" s="114"/>
      <c r="C7875" s="114"/>
      <c r="D7875" s="114"/>
      <c r="E7875" s="114"/>
      <c r="F7875" s="114"/>
    </row>
    <row r="7876" spans="1:6" ht="15" x14ac:dyDescent="0.2">
      <c r="A7876" s="173"/>
      <c r="B7876" s="114"/>
      <c r="C7876" s="114"/>
      <c r="D7876" s="114"/>
      <c r="E7876" s="114"/>
      <c r="F7876" s="114"/>
    </row>
    <row r="7877" spans="1:6" ht="15" x14ac:dyDescent="0.2">
      <c r="A7877" s="173"/>
      <c r="B7877" s="114"/>
      <c r="C7877" s="114"/>
      <c r="D7877" s="114"/>
      <c r="E7877" s="114"/>
      <c r="F7877" s="114"/>
    </row>
    <row r="7878" spans="1:6" ht="15" x14ac:dyDescent="0.2">
      <c r="A7878" s="173"/>
      <c r="B7878" s="114"/>
      <c r="C7878" s="114"/>
      <c r="D7878" s="114"/>
      <c r="E7878" s="114"/>
      <c r="F7878" s="114"/>
    </row>
    <row r="7879" spans="1:6" ht="15" x14ac:dyDescent="0.2">
      <c r="A7879" s="173"/>
      <c r="B7879" s="114"/>
      <c r="C7879" s="114"/>
      <c r="D7879" s="114"/>
      <c r="E7879" s="114"/>
      <c r="F7879" s="114"/>
    </row>
    <row r="7880" spans="1:6" ht="15" x14ac:dyDescent="0.2">
      <c r="A7880" s="173"/>
      <c r="B7880" s="114"/>
      <c r="C7880" s="114"/>
      <c r="D7880" s="114"/>
      <c r="E7880" s="114"/>
      <c r="F7880" s="114"/>
    </row>
    <row r="7881" spans="1:6" ht="15" x14ac:dyDescent="0.2">
      <c r="A7881" s="173"/>
      <c r="B7881" s="114"/>
      <c r="C7881" s="114"/>
      <c r="D7881" s="114"/>
      <c r="E7881" s="114"/>
      <c r="F7881" s="114"/>
    </row>
    <row r="7882" spans="1:6" ht="15" x14ac:dyDescent="0.2">
      <c r="A7882" s="173"/>
      <c r="B7882" s="114"/>
      <c r="C7882" s="114"/>
      <c r="D7882" s="114"/>
      <c r="E7882" s="114"/>
      <c r="F7882" s="114"/>
    </row>
    <row r="7883" spans="1:6" ht="15" x14ac:dyDescent="0.2">
      <c r="A7883" s="173"/>
      <c r="B7883" s="114"/>
      <c r="C7883" s="114"/>
      <c r="D7883" s="114"/>
      <c r="E7883" s="114"/>
      <c r="F7883" s="114"/>
    </row>
    <row r="7884" spans="1:6" ht="15" x14ac:dyDescent="0.2">
      <c r="A7884" s="173"/>
      <c r="B7884" s="114"/>
      <c r="C7884" s="114"/>
      <c r="D7884" s="114"/>
      <c r="E7884" s="114"/>
      <c r="F7884" s="114"/>
    </row>
    <row r="7885" spans="1:6" ht="15" x14ac:dyDescent="0.2">
      <c r="A7885" s="173"/>
      <c r="B7885" s="114"/>
      <c r="C7885" s="114"/>
      <c r="D7885" s="114"/>
      <c r="E7885" s="114"/>
      <c r="F7885" s="114"/>
    </row>
    <row r="7886" spans="1:6" ht="15" x14ac:dyDescent="0.2">
      <c r="A7886" s="173"/>
      <c r="B7886" s="114"/>
      <c r="C7886" s="114"/>
      <c r="D7886" s="114"/>
      <c r="E7886" s="114"/>
      <c r="F7886" s="114"/>
    </row>
    <row r="7887" spans="1:6" ht="15" x14ac:dyDescent="0.2">
      <c r="A7887" s="173"/>
      <c r="B7887" s="114"/>
      <c r="C7887" s="114"/>
      <c r="D7887" s="114"/>
      <c r="E7887" s="114"/>
      <c r="F7887" s="114"/>
    </row>
    <row r="7888" spans="1:6" ht="15" x14ac:dyDescent="0.2">
      <c r="A7888" s="173"/>
      <c r="B7888" s="114"/>
      <c r="C7888" s="114"/>
      <c r="D7888" s="114"/>
      <c r="E7888" s="114"/>
      <c r="F7888" s="114"/>
    </row>
    <row r="7889" spans="1:6" ht="15" x14ac:dyDescent="0.2">
      <c r="A7889" s="173"/>
      <c r="B7889" s="114"/>
      <c r="C7889" s="114"/>
      <c r="D7889" s="114"/>
      <c r="E7889" s="114"/>
      <c r="F7889" s="114"/>
    </row>
    <row r="7890" spans="1:6" ht="15" x14ac:dyDescent="0.2">
      <c r="A7890" s="173"/>
      <c r="B7890" s="114"/>
      <c r="C7890" s="114"/>
      <c r="D7890" s="114"/>
      <c r="E7890" s="114"/>
      <c r="F7890" s="114"/>
    </row>
    <row r="7891" spans="1:6" ht="15" x14ac:dyDescent="0.2">
      <c r="A7891" s="173"/>
      <c r="B7891" s="114"/>
      <c r="C7891" s="114"/>
      <c r="D7891" s="114"/>
      <c r="E7891" s="114"/>
      <c r="F7891" s="114"/>
    </row>
    <row r="7892" spans="1:6" ht="15" x14ac:dyDescent="0.2">
      <c r="A7892" s="173"/>
      <c r="B7892" s="114"/>
      <c r="C7892" s="114"/>
      <c r="D7892" s="114"/>
      <c r="E7892" s="114"/>
      <c r="F7892" s="114"/>
    </row>
    <row r="7893" spans="1:6" ht="15" x14ac:dyDescent="0.2">
      <c r="A7893" s="173"/>
      <c r="B7893" s="114"/>
      <c r="C7893" s="114"/>
      <c r="D7893" s="114"/>
      <c r="E7893" s="114"/>
      <c r="F7893" s="114"/>
    </row>
    <row r="7894" spans="1:6" ht="15" x14ac:dyDescent="0.2">
      <c r="A7894" s="173"/>
      <c r="B7894" s="114"/>
      <c r="C7894" s="114"/>
      <c r="D7894" s="114"/>
      <c r="E7894" s="114"/>
      <c r="F7894" s="114"/>
    </row>
    <row r="7895" spans="1:6" ht="15" x14ac:dyDescent="0.2">
      <c r="A7895" s="173"/>
      <c r="B7895" s="114"/>
      <c r="C7895" s="114"/>
      <c r="D7895" s="114"/>
      <c r="E7895" s="114"/>
      <c r="F7895" s="114"/>
    </row>
    <row r="7896" spans="1:6" ht="15" x14ac:dyDescent="0.2">
      <c r="A7896" s="173"/>
      <c r="B7896" s="114"/>
      <c r="C7896" s="114"/>
      <c r="D7896" s="114"/>
      <c r="E7896" s="114"/>
      <c r="F7896" s="114"/>
    </row>
    <row r="7897" spans="1:6" ht="15" x14ac:dyDescent="0.2">
      <c r="A7897" s="173"/>
      <c r="B7897" s="114"/>
      <c r="C7897" s="114"/>
      <c r="D7897" s="114"/>
      <c r="E7897" s="114"/>
      <c r="F7897" s="114"/>
    </row>
    <row r="7898" spans="1:6" ht="15" x14ac:dyDescent="0.2">
      <c r="A7898" s="173"/>
      <c r="B7898" s="114"/>
      <c r="C7898" s="114"/>
      <c r="D7898" s="114"/>
      <c r="E7898" s="114"/>
      <c r="F7898" s="114"/>
    </row>
    <row r="7899" spans="1:6" ht="15" x14ac:dyDescent="0.2">
      <c r="A7899" s="173"/>
      <c r="B7899" s="114"/>
      <c r="C7899" s="114"/>
      <c r="D7899" s="114"/>
      <c r="E7899" s="114"/>
      <c r="F7899" s="114"/>
    </row>
    <row r="7900" spans="1:6" ht="15" x14ac:dyDescent="0.2">
      <c r="A7900" s="173"/>
      <c r="B7900" s="114"/>
      <c r="C7900" s="114"/>
      <c r="D7900" s="114"/>
      <c r="E7900" s="114"/>
      <c r="F7900" s="114"/>
    </row>
    <row r="7901" spans="1:6" ht="15" x14ac:dyDescent="0.2">
      <c r="A7901" s="173"/>
      <c r="B7901" s="114"/>
      <c r="C7901" s="114"/>
      <c r="D7901" s="114"/>
      <c r="E7901" s="114"/>
      <c r="F7901" s="114"/>
    </row>
    <row r="7902" spans="1:6" ht="15" x14ac:dyDescent="0.2">
      <c r="A7902" s="173"/>
      <c r="B7902" s="114"/>
      <c r="C7902" s="114"/>
      <c r="D7902" s="114"/>
      <c r="E7902" s="114"/>
      <c r="F7902" s="114"/>
    </row>
    <row r="7903" spans="1:6" ht="15" x14ac:dyDescent="0.2">
      <c r="A7903" s="173"/>
      <c r="B7903" s="114"/>
      <c r="C7903" s="114"/>
      <c r="D7903" s="114"/>
      <c r="E7903" s="114"/>
      <c r="F7903" s="114"/>
    </row>
    <row r="7904" spans="1:6" ht="15" x14ac:dyDescent="0.2">
      <c r="A7904" s="173"/>
      <c r="B7904" s="114"/>
      <c r="C7904" s="114"/>
      <c r="D7904" s="114"/>
      <c r="E7904" s="114"/>
      <c r="F7904" s="114"/>
    </row>
    <row r="7905" spans="1:6" ht="15" x14ac:dyDescent="0.2">
      <c r="A7905" s="173"/>
      <c r="B7905" s="114"/>
      <c r="C7905" s="114"/>
      <c r="D7905" s="114"/>
      <c r="E7905" s="114"/>
      <c r="F7905" s="114"/>
    </row>
    <row r="7906" spans="1:6" ht="15" x14ac:dyDescent="0.2">
      <c r="A7906" s="173"/>
      <c r="B7906" s="114"/>
      <c r="C7906" s="114"/>
      <c r="D7906" s="114"/>
      <c r="E7906" s="114"/>
      <c r="F7906" s="114"/>
    </row>
    <row r="7907" spans="1:6" ht="15" x14ac:dyDescent="0.2">
      <c r="A7907" s="173"/>
      <c r="B7907" s="114"/>
      <c r="C7907" s="114"/>
      <c r="D7907" s="114"/>
      <c r="E7907" s="114"/>
      <c r="F7907" s="114"/>
    </row>
    <row r="7908" spans="1:6" ht="15" x14ac:dyDescent="0.2">
      <c r="A7908" s="173"/>
      <c r="B7908" s="114"/>
      <c r="C7908" s="114"/>
      <c r="D7908" s="114"/>
      <c r="E7908" s="114"/>
      <c r="F7908" s="114"/>
    </row>
    <row r="7909" spans="1:6" ht="15" x14ac:dyDescent="0.2">
      <c r="A7909" s="173"/>
      <c r="B7909" s="114"/>
      <c r="C7909" s="114"/>
      <c r="D7909" s="114"/>
      <c r="E7909" s="114"/>
      <c r="F7909" s="114"/>
    </row>
    <row r="7910" spans="1:6" ht="15" x14ac:dyDescent="0.2">
      <c r="A7910" s="173"/>
      <c r="B7910" s="114"/>
      <c r="C7910" s="114"/>
      <c r="D7910" s="114"/>
      <c r="E7910" s="114"/>
      <c r="F7910" s="114"/>
    </row>
    <row r="7911" spans="1:6" ht="15" x14ac:dyDescent="0.2">
      <c r="A7911" s="173"/>
      <c r="B7911" s="114"/>
      <c r="C7911" s="114"/>
      <c r="D7911" s="114"/>
      <c r="E7911" s="114"/>
      <c r="F7911" s="114"/>
    </row>
    <row r="7912" spans="1:6" ht="15" x14ac:dyDescent="0.2">
      <c r="A7912" s="173"/>
      <c r="B7912" s="114"/>
      <c r="C7912" s="114"/>
      <c r="D7912" s="114"/>
      <c r="E7912" s="114"/>
      <c r="F7912" s="114"/>
    </row>
    <row r="7913" spans="1:6" ht="15" x14ac:dyDescent="0.2">
      <c r="A7913" s="173"/>
      <c r="B7913" s="114"/>
      <c r="C7913" s="114"/>
      <c r="D7913" s="114"/>
      <c r="E7913" s="114"/>
      <c r="F7913" s="114"/>
    </row>
    <row r="7914" spans="1:6" ht="15" x14ac:dyDescent="0.2">
      <c r="A7914" s="173"/>
      <c r="B7914" s="114"/>
      <c r="C7914" s="114"/>
      <c r="D7914" s="114"/>
      <c r="E7914" s="114"/>
      <c r="F7914" s="114"/>
    </row>
    <row r="7915" spans="1:6" ht="15" x14ac:dyDescent="0.2">
      <c r="A7915" s="173"/>
      <c r="B7915" s="114"/>
      <c r="C7915" s="114"/>
      <c r="D7915" s="114"/>
      <c r="E7915" s="114"/>
      <c r="F7915" s="114"/>
    </row>
    <row r="7916" spans="1:6" ht="15" x14ac:dyDescent="0.2">
      <c r="A7916" s="173"/>
      <c r="B7916" s="114"/>
      <c r="C7916" s="114"/>
      <c r="D7916" s="114"/>
      <c r="E7916" s="114"/>
      <c r="F7916" s="114"/>
    </row>
    <row r="7917" spans="1:6" ht="15" x14ac:dyDescent="0.2">
      <c r="A7917" s="173"/>
      <c r="B7917" s="114"/>
      <c r="C7917" s="114"/>
      <c r="D7917" s="114"/>
      <c r="E7917" s="114"/>
      <c r="F7917" s="114"/>
    </row>
    <row r="7918" spans="1:6" ht="15" x14ac:dyDescent="0.2">
      <c r="A7918" s="173"/>
      <c r="B7918" s="114"/>
      <c r="C7918" s="114"/>
      <c r="D7918" s="114"/>
      <c r="E7918" s="114"/>
      <c r="F7918" s="114"/>
    </row>
    <row r="7919" spans="1:6" ht="15" x14ac:dyDescent="0.2">
      <c r="A7919" s="173"/>
      <c r="B7919" s="114"/>
      <c r="C7919" s="114"/>
      <c r="D7919" s="114"/>
      <c r="E7919" s="114"/>
      <c r="F7919" s="114"/>
    </row>
    <row r="7920" spans="1:6" ht="15" x14ac:dyDescent="0.2">
      <c r="A7920" s="173"/>
      <c r="B7920" s="114"/>
      <c r="C7920" s="114"/>
      <c r="D7920" s="114"/>
      <c r="E7920" s="114"/>
      <c r="F7920" s="114"/>
    </row>
    <row r="7921" spans="1:6" ht="15" x14ac:dyDescent="0.2">
      <c r="A7921" s="173"/>
      <c r="B7921" s="114"/>
      <c r="C7921" s="114"/>
      <c r="D7921" s="114"/>
      <c r="E7921" s="114"/>
      <c r="F7921" s="114"/>
    </row>
    <row r="7922" spans="1:6" ht="15" x14ac:dyDescent="0.2">
      <c r="A7922" s="173"/>
      <c r="B7922" s="114"/>
      <c r="C7922" s="114"/>
      <c r="D7922" s="114"/>
      <c r="E7922" s="114"/>
      <c r="F7922" s="114"/>
    </row>
    <row r="7923" spans="1:6" ht="15" x14ac:dyDescent="0.2">
      <c r="A7923" s="173"/>
      <c r="B7923" s="114"/>
      <c r="C7923" s="114"/>
      <c r="D7923" s="114"/>
      <c r="E7923" s="114"/>
      <c r="F7923" s="114"/>
    </row>
    <row r="7924" spans="1:6" ht="15" x14ac:dyDescent="0.2">
      <c r="A7924" s="173"/>
      <c r="B7924" s="114"/>
      <c r="C7924" s="114"/>
      <c r="D7924" s="114"/>
      <c r="E7924" s="114"/>
      <c r="F7924" s="114"/>
    </row>
    <row r="7925" spans="1:6" ht="15" x14ac:dyDescent="0.2">
      <c r="A7925" s="173"/>
      <c r="B7925" s="114"/>
      <c r="C7925" s="114"/>
      <c r="D7925" s="114"/>
      <c r="E7925" s="114"/>
      <c r="F7925" s="114"/>
    </row>
    <row r="7926" spans="1:6" ht="15" x14ac:dyDescent="0.2">
      <c r="A7926" s="173"/>
      <c r="B7926" s="114"/>
      <c r="C7926" s="114"/>
      <c r="D7926" s="114"/>
      <c r="E7926" s="114"/>
      <c r="F7926" s="114"/>
    </row>
    <row r="7927" spans="1:6" ht="15" x14ac:dyDescent="0.2">
      <c r="A7927" s="173"/>
      <c r="B7927" s="114"/>
      <c r="C7927" s="114"/>
      <c r="D7927" s="114"/>
      <c r="E7927" s="114"/>
      <c r="F7927" s="114"/>
    </row>
    <row r="7928" spans="1:6" ht="15" x14ac:dyDescent="0.2">
      <c r="A7928" s="173"/>
      <c r="B7928" s="114"/>
      <c r="C7928" s="114"/>
      <c r="D7928" s="114"/>
      <c r="E7928" s="114"/>
      <c r="F7928" s="114"/>
    </row>
    <row r="7929" spans="1:6" ht="15" x14ac:dyDescent="0.2">
      <c r="A7929" s="173"/>
      <c r="B7929" s="114"/>
      <c r="C7929" s="114"/>
      <c r="D7929" s="114"/>
      <c r="E7929" s="114"/>
      <c r="F7929" s="114"/>
    </row>
    <row r="7930" spans="1:6" ht="15" x14ac:dyDescent="0.2">
      <c r="A7930" s="173"/>
      <c r="B7930" s="114"/>
      <c r="C7930" s="114"/>
      <c r="D7930" s="114"/>
      <c r="E7930" s="114"/>
      <c r="F7930" s="114"/>
    </row>
    <row r="7931" spans="1:6" ht="15" x14ac:dyDescent="0.2">
      <c r="A7931" s="173"/>
      <c r="B7931" s="114"/>
      <c r="C7931" s="114"/>
      <c r="D7931" s="114"/>
      <c r="E7931" s="114"/>
      <c r="F7931" s="114"/>
    </row>
    <row r="7932" spans="1:6" ht="15" x14ac:dyDescent="0.2">
      <c r="A7932" s="173"/>
      <c r="B7932" s="114"/>
      <c r="C7932" s="114"/>
      <c r="D7932" s="114"/>
      <c r="E7932" s="114"/>
      <c r="F7932" s="114"/>
    </row>
    <row r="7933" spans="1:6" ht="15" x14ac:dyDescent="0.2">
      <c r="A7933" s="173"/>
      <c r="B7933" s="114"/>
      <c r="C7933" s="114"/>
      <c r="D7933" s="114"/>
      <c r="E7933" s="114"/>
      <c r="F7933" s="114"/>
    </row>
    <row r="7934" spans="1:6" ht="15" x14ac:dyDescent="0.2">
      <c r="A7934" s="173"/>
      <c r="B7934" s="114"/>
      <c r="C7934" s="114"/>
      <c r="D7934" s="114"/>
      <c r="E7934" s="114"/>
      <c r="F7934" s="114"/>
    </row>
    <row r="7935" spans="1:6" ht="15" x14ac:dyDescent="0.2">
      <c r="A7935" s="173"/>
      <c r="B7935" s="114"/>
      <c r="C7935" s="114"/>
      <c r="D7935" s="114"/>
      <c r="E7935" s="114"/>
      <c r="F7935" s="114"/>
    </row>
    <row r="7936" spans="1:6" ht="15" x14ac:dyDescent="0.2">
      <c r="A7936" s="173"/>
      <c r="B7936" s="114"/>
      <c r="C7936" s="114"/>
      <c r="D7936" s="114"/>
      <c r="E7936" s="114"/>
      <c r="F7936" s="114"/>
    </row>
    <row r="7937" spans="1:6" ht="15" x14ac:dyDescent="0.2">
      <c r="A7937" s="173"/>
      <c r="B7937" s="114"/>
      <c r="C7937" s="114"/>
      <c r="D7937" s="114"/>
      <c r="E7937" s="114"/>
      <c r="F7937" s="114"/>
    </row>
    <row r="7938" spans="1:6" ht="15" x14ac:dyDescent="0.2">
      <c r="A7938" s="173"/>
      <c r="B7938" s="114"/>
      <c r="C7938" s="114"/>
      <c r="D7938" s="114"/>
      <c r="E7938" s="114"/>
      <c r="F7938" s="114"/>
    </row>
    <row r="7939" spans="1:6" ht="15" x14ac:dyDescent="0.2">
      <c r="A7939" s="173"/>
      <c r="B7939" s="114"/>
      <c r="C7939" s="114"/>
      <c r="D7939" s="114"/>
      <c r="E7939" s="114"/>
      <c r="F7939" s="114"/>
    </row>
    <row r="7940" spans="1:6" ht="15" x14ac:dyDescent="0.2">
      <c r="A7940" s="173"/>
      <c r="B7940" s="114"/>
      <c r="C7940" s="114"/>
      <c r="D7940" s="114"/>
      <c r="E7940" s="114"/>
      <c r="F7940" s="114"/>
    </row>
    <row r="7941" spans="1:6" ht="15" x14ac:dyDescent="0.2">
      <c r="A7941" s="173"/>
      <c r="B7941" s="114"/>
      <c r="C7941" s="114"/>
      <c r="D7941" s="114"/>
      <c r="E7941" s="114"/>
      <c r="F7941" s="114"/>
    </row>
    <row r="7942" spans="1:6" ht="15" x14ac:dyDescent="0.2">
      <c r="A7942" s="173"/>
      <c r="B7942" s="114"/>
      <c r="C7942" s="114"/>
      <c r="D7942" s="114"/>
      <c r="E7942" s="114"/>
      <c r="F7942" s="114"/>
    </row>
    <row r="7943" spans="1:6" ht="15" x14ac:dyDescent="0.2">
      <c r="A7943" s="173"/>
      <c r="B7943" s="114"/>
      <c r="C7943" s="114"/>
      <c r="D7943" s="114"/>
      <c r="E7943" s="114"/>
      <c r="F7943" s="114"/>
    </row>
    <row r="7944" spans="1:6" ht="15" x14ac:dyDescent="0.2">
      <c r="A7944" s="173"/>
      <c r="B7944" s="114"/>
      <c r="C7944" s="114"/>
      <c r="D7944" s="114"/>
      <c r="E7944" s="114"/>
      <c r="F7944" s="114"/>
    </row>
    <row r="7945" spans="1:6" ht="15" x14ac:dyDescent="0.2">
      <c r="A7945" s="173"/>
      <c r="B7945" s="114"/>
      <c r="C7945" s="114"/>
      <c r="D7945" s="114"/>
      <c r="E7945" s="114"/>
      <c r="F7945" s="114"/>
    </row>
    <row r="7946" spans="1:6" ht="15" x14ac:dyDescent="0.2">
      <c r="A7946" s="173"/>
      <c r="B7946" s="114"/>
      <c r="C7946" s="114"/>
      <c r="D7946" s="114"/>
      <c r="E7946" s="114"/>
      <c r="F7946" s="114"/>
    </row>
    <row r="7947" spans="1:6" ht="15" x14ac:dyDescent="0.2">
      <c r="A7947" s="173"/>
      <c r="B7947" s="114"/>
      <c r="C7947" s="114"/>
      <c r="D7947" s="114"/>
      <c r="E7947" s="114"/>
      <c r="F7947" s="114"/>
    </row>
    <row r="7948" spans="1:6" ht="15" x14ac:dyDescent="0.2">
      <c r="A7948" s="173"/>
      <c r="B7948" s="114"/>
      <c r="C7948" s="114"/>
      <c r="D7948" s="114"/>
      <c r="E7948" s="114"/>
      <c r="F7948" s="114"/>
    </row>
    <row r="7949" spans="1:6" ht="15" x14ac:dyDescent="0.2">
      <c r="A7949" s="173"/>
      <c r="B7949" s="114"/>
      <c r="C7949" s="114"/>
      <c r="D7949" s="114"/>
      <c r="E7949" s="114"/>
      <c r="F7949" s="114"/>
    </row>
    <row r="7950" spans="1:6" ht="15" x14ac:dyDescent="0.2">
      <c r="A7950" s="173"/>
      <c r="B7950" s="114"/>
      <c r="C7950" s="114"/>
      <c r="D7950" s="114"/>
      <c r="E7950" s="114"/>
      <c r="F7950" s="114"/>
    </row>
    <row r="7951" spans="1:6" ht="15" x14ac:dyDescent="0.2">
      <c r="A7951" s="173"/>
      <c r="B7951" s="114"/>
      <c r="C7951" s="114"/>
      <c r="D7951" s="114"/>
      <c r="E7951" s="114"/>
      <c r="F7951" s="114"/>
    </row>
    <row r="7952" spans="1:6" ht="15" x14ac:dyDescent="0.2">
      <c r="A7952" s="173"/>
      <c r="B7952" s="114"/>
      <c r="C7952" s="114"/>
      <c r="D7952" s="114"/>
      <c r="E7952" s="114"/>
      <c r="F7952" s="114"/>
    </row>
    <row r="7953" spans="1:6" ht="15" x14ac:dyDescent="0.2">
      <c r="A7953" s="173"/>
      <c r="B7953" s="114"/>
      <c r="C7953" s="114"/>
      <c r="D7953" s="114"/>
      <c r="E7953" s="114"/>
      <c r="F7953" s="114"/>
    </row>
    <row r="7954" spans="1:6" ht="15" x14ac:dyDescent="0.2">
      <c r="A7954" s="173"/>
      <c r="B7954" s="114"/>
      <c r="C7954" s="114"/>
      <c r="D7954" s="114"/>
      <c r="E7954" s="114"/>
      <c r="F7954" s="114"/>
    </row>
    <row r="7955" spans="1:6" ht="15" x14ac:dyDescent="0.2">
      <c r="A7955" s="173"/>
      <c r="B7955" s="114"/>
      <c r="C7955" s="114"/>
      <c r="D7955" s="114"/>
      <c r="E7955" s="114"/>
      <c r="F7955" s="114"/>
    </row>
    <row r="7956" spans="1:6" ht="15" x14ac:dyDescent="0.2">
      <c r="A7956" s="173"/>
      <c r="B7956" s="114"/>
      <c r="C7956" s="114"/>
      <c r="D7956" s="114"/>
      <c r="E7956" s="114"/>
      <c r="F7956" s="114"/>
    </row>
    <row r="7957" spans="1:6" ht="15" x14ac:dyDescent="0.2">
      <c r="A7957" s="173"/>
      <c r="B7957" s="114"/>
      <c r="C7957" s="114"/>
      <c r="D7957" s="114"/>
      <c r="E7957" s="114"/>
      <c r="F7957" s="114"/>
    </row>
    <row r="7958" spans="1:6" ht="15" x14ac:dyDescent="0.2">
      <c r="A7958" s="173"/>
      <c r="B7958" s="114"/>
      <c r="C7958" s="114"/>
      <c r="D7958" s="114"/>
      <c r="E7958" s="114"/>
      <c r="F7958" s="114"/>
    </row>
    <row r="7959" spans="1:6" ht="15" x14ac:dyDescent="0.2">
      <c r="A7959" s="173"/>
      <c r="B7959" s="114"/>
      <c r="C7959" s="114"/>
      <c r="D7959" s="114"/>
      <c r="E7959" s="114"/>
      <c r="F7959" s="114"/>
    </row>
    <row r="7960" spans="1:6" ht="15" x14ac:dyDescent="0.2">
      <c r="A7960" s="173"/>
      <c r="B7960" s="114"/>
      <c r="C7960" s="114"/>
      <c r="D7960" s="114"/>
      <c r="E7960" s="114"/>
      <c r="F7960" s="114"/>
    </row>
    <row r="7961" spans="1:6" ht="15" x14ac:dyDescent="0.2">
      <c r="A7961" s="173"/>
      <c r="B7961" s="114"/>
      <c r="C7961" s="114"/>
      <c r="D7961" s="114"/>
      <c r="E7961" s="114"/>
      <c r="F7961" s="114"/>
    </row>
    <row r="7962" spans="1:6" ht="15" x14ac:dyDescent="0.2">
      <c r="A7962" s="173"/>
      <c r="B7962" s="114"/>
      <c r="C7962" s="114"/>
      <c r="D7962" s="114"/>
      <c r="E7962" s="114"/>
      <c r="F7962" s="114"/>
    </row>
    <row r="7963" spans="1:6" ht="15" x14ac:dyDescent="0.2">
      <c r="A7963" s="173"/>
      <c r="B7963" s="114"/>
      <c r="C7963" s="114"/>
      <c r="D7963" s="114"/>
      <c r="E7963" s="114"/>
      <c r="F7963" s="114"/>
    </row>
    <row r="7964" spans="1:6" ht="15" x14ac:dyDescent="0.2">
      <c r="A7964" s="173"/>
      <c r="B7964" s="114"/>
      <c r="C7964" s="114"/>
      <c r="D7964" s="114"/>
      <c r="E7964" s="114"/>
      <c r="F7964" s="114"/>
    </row>
    <row r="7965" spans="1:6" ht="15" x14ac:dyDescent="0.2">
      <c r="A7965" s="173"/>
      <c r="B7965" s="114"/>
      <c r="C7965" s="114"/>
      <c r="D7965" s="114"/>
      <c r="E7965" s="114"/>
      <c r="F7965" s="114"/>
    </row>
    <row r="7966" spans="1:6" ht="15" x14ac:dyDescent="0.2">
      <c r="A7966" s="173"/>
      <c r="B7966" s="114"/>
      <c r="C7966" s="114"/>
      <c r="D7966" s="114"/>
      <c r="E7966" s="114"/>
      <c r="F7966" s="114"/>
    </row>
    <row r="7967" spans="1:6" ht="15" x14ac:dyDescent="0.2">
      <c r="A7967" s="173"/>
      <c r="B7967" s="114"/>
      <c r="C7967" s="114"/>
      <c r="D7967" s="114"/>
      <c r="E7967" s="114"/>
      <c r="F7967" s="114"/>
    </row>
    <row r="7968" spans="1:6" ht="15" x14ac:dyDescent="0.2">
      <c r="A7968" s="173"/>
      <c r="B7968" s="114"/>
      <c r="C7968" s="114"/>
      <c r="D7968" s="114"/>
      <c r="E7968" s="114"/>
      <c r="F7968" s="114"/>
    </row>
    <row r="7969" spans="1:6" ht="15" x14ac:dyDescent="0.2">
      <c r="A7969" s="173"/>
      <c r="B7969" s="114"/>
      <c r="C7969" s="114"/>
      <c r="D7969" s="114"/>
      <c r="E7969" s="114"/>
      <c r="F7969" s="114"/>
    </row>
    <row r="7970" spans="1:6" ht="15" x14ac:dyDescent="0.2">
      <c r="A7970" s="173"/>
      <c r="B7970" s="114"/>
      <c r="C7970" s="114"/>
      <c r="D7970" s="114"/>
      <c r="E7970" s="114"/>
      <c r="F7970" s="114"/>
    </row>
    <row r="7971" spans="1:6" ht="15" x14ac:dyDescent="0.2">
      <c r="A7971" s="173"/>
      <c r="B7971" s="114"/>
      <c r="C7971" s="114"/>
      <c r="D7971" s="114"/>
      <c r="E7971" s="114"/>
      <c r="F7971" s="114"/>
    </row>
    <row r="7972" spans="1:6" ht="15" x14ac:dyDescent="0.2">
      <c r="A7972" s="173"/>
      <c r="B7972" s="114"/>
      <c r="C7972" s="114"/>
      <c r="D7972" s="114"/>
      <c r="E7972" s="114"/>
      <c r="F7972" s="114"/>
    </row>
    <row r="7973" spans="1:6" ht="15" x14ac:dyDescent="0.2">
      <c r="A7973" s="173"/>
      <c r="B7973" s="114"/>
      <c r="C7973" s="114"/>
      <c r="D7973" s="114"/>
      <c r="E7973" s="114"/>
      <c r="F7973" s="114"/>
    </row>
    <row r="7974" spans="1:6" ht="15" x14ac:dyDescent="0.2">
      <c r="A7974" s="173"/>
      <c r="B7974" s="114"/>
      <c r="C7974" s="114"/>
      <c r="D7974" s="114"/>
      <c r="E7974" s="114"/>
      <c r="F7974" s="114"/>
    </row>
    <row r="7975" spans="1:6" ht="15" x14ac:dyDescent="0.2">
      <c r="A7975" s="173"/>
      <c r="B7975" s="114"/>
      <c r="C7975" s="114"/>
      <c r="D7975" s="114"/>
      <c r="E7975" s="114"/>
      <c r="F7975" s="114"/>
    </row>
    <row r="7976" spans="1:6" ht="15" x14ac:dyDescent="0.2">
      <c r="A7976" s="173"/>
      <c r="B7976" s="114"/>
      <c r="C7976" s="114"/>
      <c r="D7976" s="114"/>
      <c r="E7976" s="114"/>
      <c r="F7976" s="114"/>
    </row>
    <row r="7977" spans="1:6" ht="15" x14ac:dyDescent="0.2">
      <c r="A7977" s="173"/>
      <c r="B7977" s="114"/>
      <c r="C7977" s="114"/>
      <c r="D7977" s="114"/>
      <c r="E7977" s="114"/>
      <c r="F7977" s="114"/>
    </row>
    <row r="7978" spans="1:6" ht="15" x14ac:dyDescent="0.2">
      <c r="A7978" s="173"/>
      <c r="B7978" s="114"/>
      <c r="C7978" s="114"/>
      <c r="D7978" s="114"/>
      <c r="E7978" s="114"/>
      <c r="F7978" s="114"/>
    </row>
    <row r="7979" spans="1:6" ht="15" x14ac:dyDescent="0.2">
      <c r="A7979" s="173"/>
      <c r="B7979" s="114"/>
      <c r="C7979" s="114"/>
      <c r="D7979" s="114"/>
      <c r="E7979" s="114"/>
      <c r="F7979" s="114"/>
    </row>
    <row r="7980" spans="1:6" ht="15" x14ac:dyDescent="0.2">
      <c r="A7980" s="173"/>
      <c r="B7980" s="114"/>
      <c r="C7980" s="114"/>
      <c r="D7980" s="114"/>
      <c r="E7980" s="114"/>
      <c r="F7980" s="114"/>
    </row>
    <row r="7981" spans="1:6" ht="15" x14ac:dyDescent="0.2">
      <c r="A7981" s="173"/>
      <c r="B7981" s="114"/>
      <c r="C7981" s="114"/>
      <c r="D7981" s="114"/>
      <c r="E7981" s="114"/>
      <c r="F7981" s="114"/>
    </row>
    <row r="7982" spans="1:6" ht="15" x14ac:dyDescent="0.2">
      <c r="A7982" s="173"/>
      <c r="B7982" s="114"/>
      <c r="C7982" s="114"/>
      <c r="D7982" s="114"/>
      <c r="E7982" s="114"/>
      <c r="F7982" s="114"/>
    </row>
    <row r="7983" spans="1:6" ht="15" x14ac:dyDescent="0.2">
      <c r="A7983" s="173"/>
      <c r="B7983" s="114"/>
      <c r="C7983" s="114"/>
      <c r="D7983" s="114"/>
      <c r="E7983" s="114"/>
      <c r="F7983" s="114"/>
    </row>
    <row r="7984" spans="1:6" ht="15" x14ac:dyDescent="0.2">
      <c r="A7984" s="173"/>
      <c r="B7984" s="114"/>
      <c r="C7984" s="114"/>
      <c r="D7984" s="114"/>
      <c r="E7984" s="114"/>
      <c r="F7984" s="114"/>
    </row>
    <row r="7985" spans="1:6" ht="15" x14ac:dyDescent="0.2">
      <c r="A7985" s="173"/>
      <c r="B7985" s="114"/>
      <c r="C7985" s="114"/>
      <c r="D7985" s="114"/>
      <c r="E7985" s="114"/>
      <c r="F7985" s="114"/>
    </row>
    <row r="7986" spans="1:6" ht="15" x14ac:dyDescent="0.2">
      <c r="A7986" s="173"/>
      <c r="B7986" s="114"/>
      <c r="C7986" s="114"/>
      <c r="D7986" s="114"/>
      <c r="E7986" s="114"/>
      <c r="F7986" s="114"/>
    </row>
    <row r="7987" spans="1:6" ht="15" x14ac:dyDescent="0.2">
      <c r="A7987" s="173"/>
      <c r="B7987" s="114"/>
      <c r="C7987" s="114"/>
      <c r="D7987" s="114"/>
      <c r="E7987" s="114"/>
      <c r="F7987" s="114"/>
    </row>
    <row r="7988" spans="1:6" ht="15" x14ac:dyDescent="0.2">
      <c r="A7988" s="173"/>
      <c r="B7988" s="114"/>
      <c r="C7988" s="114"/>
      <c r="D7988" s="114"/>
      <c r="E7988" s="114"/>
      <c r="F7988" s="114"/>
    </row>
    <row r="7989" spans="1:6" ht="15" x14ac:dyDescent="0.2">
      <c r="A7989" s="173"/>
      <c r="B7989" s="114"/>
      <c r="C7989" s="114"/>
      <c r="D7989" s="114"/>
      <c r="E7989" s="114"/>
      <c r="F7989" s="114"/>
    </row>
    <row r="7990" spans="1:6" ht="15" x14ac:dyDescent="0.2">
      <c r="A7990" s="173"/>
      <c r="B7990" s="114"/>
      <c r="C7990" s="114"/>
      <c r="D7990" s="114"/>
      <c r="E7990" s="114"/>
      <c r="F7990" s="114"/>
    </row>
    <row r="7991" spans="1:6" ht="15" x14ac:dyDescent="0.2">
      <c r="A7991" s="173"/>
      <c r="B7991" s="114"/>
      <c r="C7991" s="114"/>
      <c r="D7991" s="114"/>
      <c r="E7991" s="114"/>
      <c r="F7991" s="114"/>
    </row>
    <row r="7992" spans="1:6" ht="15" x14ac:dyDescent="0.2">
      <c r="A7992" s="173"/>
      <c r="B7992" s="114"/>
      <c r="C7992" s="114"/>
      <c r="D7992" s="114"/>
      <c r="E7992" s="114"/>
      <c r="F7992" s="114"/>
    </row>
    <row r="7993" spans="1:6" ht="15" x14ac:dyDescent="0.2">
      <c r="A7993" s="173"/>
      <c r="B7993" s="114"/>
      <c r="C7993" s="114"/>
      <c r="D7993" s="114"/>
      <c r="E7993" s="114"/>
      <c r="F7993" s="114"/>
    </row>
    <row r="7994" spans="1:6" ht="15" x14ac:dyDescent="0.2">
      <c r="A7994" s="173"/>
      <c r="B7994" s="114"/>
      <c r="C7994" s="114"/>
      <c r="D7994" s="114"/>
      <c r="E7994" s="114"/>
      <c r="F7994" s="114"/>
    </row>
    <row r="7995" spans="1:6" ht="15" x14ac:dyDescent="0.2">
      <c r="A7995" s="173"/>
      <c r="B7995" s="114"/>
      <c r="C7995" s="114"/>
      <c r="D7995" s="114"/>
      <c r="E7995" s="114"/>
      <c r="F7995" s="114"/>
    </row>
    <row r="7996" spans="1:6" ht="15" x14ac:dyDescent="0.2">
      <c r="A7996" s="173"/>
      <c r="B7996" s="114"/>
      <c r="C7996" s="114"/>
      <c r="D7996" s="114"/>
      <c r="E7996" s="114"/>
      <c r="F7996" s="114"/>
    </row>
    <row r="7997" spans="1:6" ht="15" x14ac:dyDescent="0.2">
      <c r="A7997" s="173"/>
      <c r="B7997" s="114"/>
      <c r="C7997" s="114"/>
      <c r="D7997" s="114"/>
      <c r="E7997" s="114"/>
      <c r="F7997" s="114"/>
    </row>
    <row r="7998" spans="1:6" ht="15" x14ac:dyDescent="0.2">
      <c r="A7998" s="173"/>
      <c r="B7998" s="114"/>
      <c r="C7998" s="114"/>
      <c r="D7998" s="114"/>
      <c r="E7998" s="114"/>
      <c r="F7998" s="114"/>
    </row>
    <row r="7999" spans="1:6" ht="15" x14ac:dyDescent="0.2">
      <c r="A7999" s="173"/>
      <c r="B7999" s="114"/>
      <c r="C7999" s="114"/>
      <c r="D7999" s="114"/>
      <c r="E7999" s="114"/>
      <c r="F7999" s="114"/>
    </row>
    <row r="8000" spans="1:6" ht="15" x14ac:dyDescent="0.2">
      <c r="A8000" s="173"/>
      <c r="B8000" s="114"/>
      <c r="C8000" s="114"/>
      <c r="D8000" s="114"/>
      <c r="E8000" s="114"/>
      <c r="F8000" s="114"/>
    </row>
    <row r="8001" spans="1:6" ht="15" x14ac:dyDescent="0.2">
      <c r="A8001" s="173"/>
      <c r="B8001" s="114"/>
      <c r="C8001" s="114"/>
      <c r="D8001" s="114"/>
      <c r="E8001" s="114"/>
      <c r="F8001" s="114"/>
    </row>
    <row r="8002" spans="1:6" ht="15" x14ac:dyDescent="0.2">
      <c r="A8002" s="173"/>
      <c r="B8002" s="114"/>
      <c r="C8002" s="114"/>
      <c r="D8002" s="114"/>
      <c r="E8002" s="114"/>
      <c r="F8002" s="114"/>
    </row>
    <row r="8003" spans="1:6" ht="15" x14ac:dyDescent="0.2">
      <c r="A8003" s="173"/>
      <c r="B8003" s="114"/>
      <c r="C8003" s="114"/>
      <c r="D8003" s="114"/>
      <c r="E8003" s="114"/>
      <c r="F8003" s="114"/>
    </row>
    <row r="8004" spans="1:6" ht="15" x14ac:dyDescent="0.2">
      <c r="A8004" s="173"/>
      <c r="B8004" s="114"/>
      <c r="C8004" s="114"/>
      <c r="D8004" s="114"/>
      <c r="E8004" s="114"/>
      <c r="F8004" s="114"/>
    </row>
    <row r="8005" spans="1:6" ht="15" x14ac:dyDescent="0.2">
      <c r="A8005" s="173"/>
      <c r="B8005" s="114"/>
      <c r="C8005" s="114"/>
      <c r="D8005" s="114"/>
      <c r="E8005" s="114"/>
      <c r="F8005" s="114"/>
    </row>
    <row r="8006" spans="1:6" ht="15" x14ac:dyDescent="0.2">
      <c r="A8006" s="173"/>
      <c r="B8006" s="114"/>
      <c r="C8006" s="114"/>
      <c r="D8006" s="114"/>
      <c r="E8006" s="114"/>
      <c r="F8006" s="114"/>
    </row>
    <row r="8007" spans="1:6" ht="15" x14ac:dyDescent="0.2">
      <c r="A8007" s="173"/>
      <c r="B8007" s="114"/>
      <c r="C8007" s="114"/>
      <c r="D8007" s="114"/>
      <c r="E8007" s="114"/>
      <c r="F8007" s="114"/>
    </row>
    <row r="8008" spans="1:6" ht="15" x14ac:dyDescent="0.2">
      <c r="A8008" s="173"/>
      <c r="B8008" s="114"/>
      <c r="C8008" s="114"/>
      <c r="D8008" s="114"/>
      <c r="E8008" s="114"/>
      <c r="F8008" s="114"/>
    </row>
    <row r="8009" spans="1:6" ht="15" x14ac:dyDescent="0.2">
      <c r="A8009" s="173"/>
      <c r="B8009" s="114"/>
      <c r="C8009" s="114"/>
      <c r="D8009" s="114"/>
      <c r="E8009" s="114"/>
      <c r="F8009" s="114"/>
    </row>
    <row r="8010" spans="1:6" ht="15" x14ac:dyDescent="0.2">
      <c r="A8010" s="173"/>
      <c r="B8010" s="114"/>
      <c r="C8010" s="114"/>
      <c r="D8010" s="114"/>
      <c r="E8010" s="114"/>
      <c r="F8010" s="114"/>
    </row>
    <row r="8011" spans="1:6" ht="15" x14ac:dyDescent="0.2">
      <c r="A8011" s="173"/>
      <c r="B8011" s="114"/>
      <c r="C8011" s="114"/>
      <c r="D8011" s="114"/>
      <c r="E8011" s="114"/>
      <c r="F8011" s="114"/>
    </row>
    <row r="8012" spans="1:6" ht="15" x14ac:dyDescent="0.2">
      <c r="A8012" s="173"/>
      <c r="B8012" s="114"/>
      <c r="C8012" s="114"/>
      <c r="D8012" s="114"/>
      <c r="E8012" s="114"/>
      <c r="F8012" s="114"/>
    </row>
    <row r="8013" spans="1:6" ht="15" x14ac:dyDescent="0.2">
      <c r="A8013" s="173"/>
      <c r="B8013" s="114"/>
      <c r="C8013" s="114"/>
      <c r="D8013" s="114"/>
      <c r="E8013" s="114"/>
      <c r="F8013" s="114"/>
    </row>
    <row r="8014" spans="1:6" ht="15" x14ac:dyDescent="0.2">
      <c r="A8014" s="173"/>
      <c r="B8014" s="114"/>
      <c r="C8014" s="114"/>
      <c r="D8014" s="114"/>
      <c r="E8014" s="114"/>
      <c r="F8014" s="114"/>
    </row>
    <row r="8015" spans="1:6" ht="15" x14ac:dyDescent="0.2">
      <c r="A8015" s="173"/>
      <c r="B8015" s="114"/>
      <c r="C8015" s="114"/>
      <c r="D8015" s="114"/>
      <c r="E8015" s="114"/>
      <c r="F8015" s="114"/>
    </row>
    <row r="8016" spans="1:6" ht="15" x14ac:dyDescent="0.2">
      <c r="A8016" s="173"/>
      <c r="B8016" s="114"/>
      <c r="C8016" s="114"/>
      <c r="D8016" s="114"/>
      <c r="E8016" s="114"/>
      <c r="F8016" s="114"/>
    </row>
    <row r="8017" spans="1:6" ht="15" x14ac:dyDescent="0.2">
      <c r="A8017" s="173"/>
      <c r="B8017" s="114"/>
      <c r="C8017" s="114"/>
      <c r="D8017" s="114"/>
      <c r="E8017" s="114"/>
      <c r="F8017" s="114"/>
    </row>
    <row r="8018" spans="1:6" ht="15" x14ac:dyDescent="0.2">
      <c r="A8018" s="173"/>
      <c r="B8018" s="114"/>
      <c r="C8018" s="114"/>
      <c r="D8018" s="114"/>
      <c r="E8018" s="114"/>
      <c r="F8018" s="114"/>
    </row>
    <row r="8019" spans="1:6" ht="15" x14ac:dyDescent="0.2">
      <c r="A8019" s="173"/>
      <c r="B8019" s="114"/>
      <c r="C8019" s="114"/>
      <c r="D8019" s="114"/>
      <c r="E8019" s="114"/>
      <c r="F8019" s="114"/>
    </row>
    <row r="8020" spans="1:6" ht="15" x14ac:dyDescent="0.2">
      <c r="A8020" s="173"/>
      <c r="B8020" s="114"/>
      <c r="C8020" s="114"/>
      <c r="D8020" s="114"/>
      <c r="E8020" s="114"/>
      <c r="F8020" s="114"/>
    </row>
    <row r="8021" spans="1:6" ht="15" x14ac:dyDescent="0.2">
      <c r="A8021" s="173"/>
      <c r="B8021" s="114"/>
      <c r="C8021" s="114"/>
      <c r="D8021" s="114"/>
      <c r="E8021" s="114"/>
      <c r="F8021" s="114"/>
    </row>
    <row r="8022" spans="1:6" ht="15" x14ac:dyDescent="0.2">
      <c r="A8022" s="173"/>
      <c r="B8022" s="114"/>
      <c r="C8022" s="114"/>
      <c r="D8022" s="114"/>
      <c r="E8022" s="114"/>
      <c r="F8022" s="114"/>
    </row>
    <row r="8023" spans="1:6" ht="15" x14ac:dyDescent="0.2">
      <c r="A8023" s="173"/>
      <c r="B8023" s="114"/>
      <c r="C8023" s="114"/>
      <c r="D8023" s="114"/>
      <c r="E8023" s="114"/>
      <c r="F8023" s="114"/>
    </row>
    <row r="8024" spans="1:6" ht="15" x14ac:dyDescent="0.2">
      <c r="A8024" s="173"/>
      <c r="B8024" s="114"/>
      <c r="C8024" s="114"/>
      <c r="D8024" s="114"/>
      <c r="E8024" s="114"/>
      <c r="F8024" s="114"/>
    </row>
    <row r="8025" spans="1:6" ht="15" x14ac:dyDescent="0.2">
      <c r="A8025" s="173"/>
      <c r="B8025" s="114"/>
      <c r="C8025" s="114"/>
      <c r="D8025" s="114"/>
      <c r="E8025" s="114"/>
      <c r="F8025" s="114"/>
    </row>
    <row r="8026" spans="1:6" ht="15" x14ac:dyDescent="0.2">
      <c r="A8026" s="173"/>
      <c r="B8026" s="114"/>
      <c r="C8026" s="114"/>
      <c r="D8026" s="114"/>
      <c r="E8026" s="114"/>
      <c r="F8026" s="114"/>
    </row>
    <row r="8027" spans="1:6" ht="15" x14ac:dyDescent="0.2">
      <c r="A8027" s="173"/>
      <c r="B8027" s="114"/>
      <c r="C8027" s="114"/>
      <c r="D8027" s="114"/>
      <c r="E8027" s="114"/>
      <c r="F8027" s="114"/>
    </row>
    <row r="8028" spans="1:6" ht="15" x14ac:dyDescent="0.2">
      <c r="A8028" s="173"/>
      <c r="B8028" s="114"/>
      <c r="C8028" s="114"/>
      <c r="D8028" s="114"/>
      <c r="E8028" s="114"/>
      <c r="F8028" s="114"/>
    </row>
    <row r="8029" spans="1:6" ht="15" x14ac:dyDescent="0.2">
      <c r="A8029" s="173"/>
      <c r="B8029" s="114"/>
      <c r="C8029" s="114"/>
      <c r="D8029" s="114"/>
      <c r="E8029" s="114"/>
      <c r="F8029" s="114"/>
    </row>
    <row r="8030" spans="1:6" ht="15" x14ac:dyDescent="0.2">
      <c r="A8030" s="173"/>
      <c r="B8030" s="114"/>
      <c r="C8030" s="114"/>
      <c r="D8030" s="114"/>
      <c r="E8030" s="114"/>
      <c r="F8030" s="114"/>
    </row>
    <row r="8031" spans="1:6" ht="15" x14ac:dyDescent="0.2">
      <c r="A8031" s="173"/>
      <c r="B8031" s="114"/>
      <c r="C8031" s="114"/>
      <c r="D8031" s="114"/>
      <c r="E8031" s="114"/>
      <c r="F8031" s="114"/>
    </row>
    <row r="8032" spans="1:6" ht="15" x14ac:dyDescent="0.2">
      <c r="A8032" s="173"/>
      <c r="B8032" s="114"/>
      <c r="C8032" s="114"/>
      <c r="D8032" s="114"/>
      <c r="E8032" s="114"/>
      <c r="F8032" s="114"/>
    </row>
    <row r="8033" spans="1:6" ht="15" x14ac:dyDescent="0.2">
      <c r="A8033" s="173"/>
      <c r="B8033" s="114"/>
      <c r="C8033" s="114"/>
      <c r="D8033" s="114"/>
      <c r="E8033" s="114"/>
      <c r="F8033" s="114"/>
    </row>
    <row r="8034" spans="1:6" ht="15" x14ac:dyDescent="0.2">
      <c r="A8034" s="173"/>
      <c r="B8034" s="114"/>
      <c r="C8034" s="114"/>
      <c r="D8034" s="114"/>
      <c r="E8034" s="114"/>
      <c r="F8034" s="114"/>
    </row>
    <row r="8035" spans="1:6" ht="15" x14ac:dyDescent="0.2">
      <c r="A8035" s="173"/>
      <c r="B8035" s="114"/>
      <c r="C8035" s="114"/>
      <c r="D8035" s="114"/>
      <c r="E8035" s="114"/>
      <c r="F8035" s="114"/>
    </row>
    <row r="8036" spans="1:6" ht="15" x14ac:dyDescent="0.2">
      <c r="A8036" s="173"/>
      <c r="B8036" s="114"/>
      <c r="C8036" s="114"/>
      <c r="D8036" s="114"/>
      <c r="E8036" s="114"/>
      <c r="F8036" s="114"/>
    </row>
    <row r="8037" spans="1:6" ht="15" x14ac:dyDescent="0.2">
      <c r="A8037" s="173"/>
      <c r="B8037" s="114"/>
      <c r="C8037" s="114"/>
      <c r="D8037" s="114"/>
      <c r="E8037" s="114"/>
      <c r="F8037" s="114"/>
    </row>
    <row r="8038" spans="1:6" ht="15" x14ac:dyDescent="0.2">
      <c r="A8038" s="173"/>
      <c r="B8038" s="114"/>
      <c r="C8038" s="114"/>
      <c r="D8038" s="114"/>
      <c r="E8038" s="114"/>
      <c r="F8038" s="114"/>
    </row>
    <row r="8039" spans="1:6" ht="15" x14ac:dyDescent="0.2">
      <c r="A8039" s="173"/>
      <c r="B8039" s="114"/>
      <c r="C8039" s="114"/>
      <c r="D8039" s="114"/>
      <c r="E8039" s="114"/>
      <c r="F8039" s="114"/>
    </row>
    <row r="8040" spans="1:6" ht="15" x14ac:dyDescent="0.2">
      <c r="A8040" s="173"/>
      <c r="B8040" s="114"/>
      <c r="C8040" s="114"/>
      <c r="D8040" s="114"/>
      <c r="E8040" s="114"/>
      <c r="F8040" s="114"/>
    </row>
    <row r="8041" spans="1:6" ht="15" x14ac:dyDescent="0.2">
      <c r="A8041" s="173"/>
      <c r="B8041" s="114"/>
      <c r="C8041" s="114"/>
      <c r="D8041" s="114"/>
      <c r="E8041" s="114"/>
      <c r="F8041" s="114"/>
    </row>
    <row r="8042" spans="1:6" ht="15" x14ac:dyDescent="0.2">
      <c r="A8042" s="173"/>
      <c r="B8042" s="114"/>
      <c r="C8042" s="114"/>
      <c r="D8042" s="114"/>
      <c r="E8042" s="114"/>
      <c r="F8042" s="114"/>
    </row>
    <row r="8043" spans="1:6" ht="15" x14ac:dyDescent="0.2">
      <c r="A8043" s="173"/>
      <c r="B8043" s="114"/>
      <c r="C8043" s="114"/>
      <c r="D8043" s="114"/>
      <c r="E8043" s="114"/>
      <c r="F8043" s="114"/>
    </row>
    <row r="8044" spans="1:6" ht="15" x14ac:dyDescent="0.2">
      <c r="A8044" s="173"/>
      <c r="B8044" s="114"/>
      <c r="C8044" s="114"/>
      <c r="D8044" s="114"/>
      <c r="E8044" s="114"/>
      <c r="F8044" s="114"/>
    </row>
    <row r="8045" spans="1:6" ht="15" x14ac:dyDescent="0.2">
      <c r="A8045" s="173"/>
      <c r="B8045" s="114"/>
      <c r="C8045" s="114"/>
      <c r="D8045" s="114"/>
      <c r="E8045" s="114"/>
      <c r="F8045" s="114"/>
    </row>
    <row r="8046" spans="1:6" ht="15" x14ac:dyDescent="0.2">
      <c r="A8046" s="173"/>
      <c r="B8046" s="114"/>
      <c r="C8046" s="114"/>
      <c r="D8046" s="114"/>
      <c r="E8046" s="114"/>
      <c r="F8046" s="114"/>
    </row>
    <row r="8047" spans="1:6" ht="15" x14ac:dyDescent="0.2">
      <c r="A8047" s="173"/>
      <c r="B8047" s="114"/>
      <c r="C8047" s="114"/>
      <c r="D8047" s="114"/>
      <c r="E8047" s="114"/>
      <c r="F8047" s="114"/>
    </row>
    <row r="8048" spans="1:6" ht="15" x14ac:dyDescent="0.2">
      <c r="A8048" s="173"/>
      <c r="B8048" s="114"/>
      <c r="C8048" s="114"/>
      <c r="D8048" s="114"/>
      <c r="E8048" s="114"/>
      <c r="F8048" s="114"/>
    </row>
    <row r="8049" spans="1:6" ht="15" x14ac:dyDescent="0.2">
      <c r="A8049" s="173"/>
      <c r="B8049" s="114"/>
      <c r="C8049" s="114"/>
      <c r="D8049" s="114"/>
      <c r="E8049" s="114"/>
      <c r="F8049" s="114"/>
    </row>
    <row r="8050" spans="1:6" ht="15" x14ac:dyDescent="0.2">
      <c r="A8050" s="173"/>
      <c r="B8050" s="114"/>
      <c r="C8050" s="114"/>
      <c r="D8050" s="114"/>
      <c r="E8050" s="114"/>
      <c r="F8050" s="114"/>
    </row>
    <row r="8051" spans="1:6" ht="15" x14ac:dyDescent="0.2">
      <c r="A8051" s="173"/>
      <c r="B8051" s="114"/>
      <c r="C8051" s="114"/>
      <c r="D8051" s="114"/>
      <c r="E8051" s="114"/>
      <c r="F8051" s="114"/>
    </row>
    <row r="8052" spans="1:6" ht="15" x14ac:dyDescent="0.2">
      <c r="A8052" s="173"/>
      <c r="B8052" s="114"/>
      <c r="C8052" s="114"/>
      <c r="D8052" s="114"/>
      <c r="E8052" s="114"/>
      <c r="F8052" s="114"/>
    </row>
    <row r="8053" spans="1:6" ht="15" x14ac:dyDescent="0.2">
      <c r="A8053" s="173"/>
      <c r="B8053" s="114"/>
      <c r="C8053" s="114"/>
      <c r="D8053" s="114"/>
      <c r="E8053" s="114"/>
      <c r="F8053" s="114"/>
    </row>
    <row r="8054" spans="1:6" ht="15" x14ac:dyDescent="0.2">
      <c r="A8054" s="173"/>
      <c r="B8054" s="114"/>
      <c r="C8054" s="114"/>
      <c r="D8054" s="114"/>
      <c r="E8054" s="114"/>
      <c r="F8054" s="114"/>
    </row>
    <row r="8055" spans="1:6" ht="15" x14ac:dyDescent="0.2">
      <c r="A8055" s="173"/>
      <c r="B8055" s="114"/>
      <c r="C8055" s="114"/>
      <c r="D8055" s="114"/>
      <c r="E8055" s="114"/>
      <c r="F8055" s="114"/>
    </row>
    <row r="8056" spans="1:6" ht="15" x14ac:dyDescent="0.2">
      <c r="A8056" s="173"/>
      <c r="B8056" s="114"/>
      <c r="C8056" s="114"/>
      <c r="D8056" s="114"/>
      <c r="E8056" s="114"/>
      <c r="F8056" s="114"/>
    </row>
    <row r="8057" spans="1:6" ht="15" x14ac:dyDescent="0.2">
      <c r="A8057" s="173"/>
      <c r="B8057" s="114"/>
      <c r="C8057" s="114"/>
      <c r="D8057" s="114"/>
      <c r="E8057" s="114"/>
      <c r="F8057" s="114"/>
    </row>
    <row r="8058" spans="1:6" ht="15" x14ac:dyDescent="0.2">
      <c r="A8058" s="173"/>
      <c r="B8058" s="114"/>
      <c r="C8058" s="114"/>
      <c r="D8058" s="114"/>
      <c r="E8058" s="114"/>
      <c r="F8058" s="114"/>
    </row>
    <row r="8059" spans="1:6" ht="15" x14ac:dyDescent="0.2">
      <c r="A8059" s="173"/>
      <c r="B8059" s="114"/>
      <c r="C8059" s="114"/>
      <c r="D8059" s="114"/>
      <c r="E8059" s="114"/>
      <c r="F8059" s="114"/>
    </row>
    <row r="8060" spans="1:6" ht="15" x14ac:dyDescent="0.2">
      <c r="A8060" s="173"/>
      <c r="B8060" s="114"/>
      <c r="C8060" s="114"/>
      <c r="D8060" s="114"/>
      <c r="E8060" s="114"/>
      <c r="F8060" s="114"/>
    </row>
    <row r="8061" spans="1:6" ht="15" x14ac:dyDescent="0.2">
      <c r="A8061" s="173"/>
      <c r="B8061" s="114"/>
      <c r="C8061" s="114"/>
      <c r="D8061" s="114"/>
      <c r="E8061" s="114"/>
      <c r="F8061" s="114"/>
    </row>
    <row r="8062" spans="1:6" ht="15" x14ac:dyDescent="0.2">
      <c r="A8062" s="173"/>
      <c r="B8062" s="114"/>
      <c r="C8062" s="114"/>
      <c r="D8062" s="114"/>
      <c r="E8062" s="114"/>
      <c r="F8062" s="114"/>
    </row>
    <row r="8063" spans="1:6" ht="15" x14ac:dyDescent="0.2">
      <c r="A8063" s="173"/>
      <c r="B8063" s="114"/>
      <c r="C8063" s="114"/>
      <c r="D8063" s="114"/>
      <c r="E8063" s="114"/>
      <c r="F8063" s="114"/>
    </row>
    <row r="8064" spans="1:6" ht="15" x14ac:dyDescent="0.2">
      <c r="A8064" s="173"/>
      <c r="B8064" s="114"/>
      <c r="C8064" s="114"/>
      <c r="D8064" s="114"/>
      <c r="E8064" s="114"/>
      <c r="F8064" s="114"/>
    </row>
    <row r="8065" spans="1:6" ht="15" x14ac:dyDescent="0.2">
      <c r="A8065" s="173"/>
      <c r="B8065" s="114"/>
      <c r="C8065" s="114"/>
      <c r="D8065" s="114"/>
      <c r="E8065" s="114"/>
      <c r="F8065" s="114"/>
    </row>
    <row r="8066" spans="1:6" ht="15" x14ac:dyDescent="0.2">
      <c r="A8066" s="173"/>
      <c r="B8066" s="114"/>
      <c r="C8066" s="114"/>
      <c r="D8066" s="114"/>
      <c r="E8066" s="114"/>
      <c r="F8066" s="114"/>
    </row>
    <row r="8067" spans="1:6" ht="15" x14ac:dyDescent="0.2">
      <c r="A8067" s="173"/>
      <c r="B8067" s="114"/>
      <c r="C8067" s="114"/>
      <c r="D8067" s="114"/>
      <c r="E8067" s="114"/>
      <c r="F8067" s="114"/>
    </row>
    <row r="8068" spans="1:6" ht="15" x14ac:dyDescent="0.2">
      <c r="A8068" s="173"/>
      <c r="B8068" s="114"/>
      <c r="C8068" s="114"/>
      <c r="D8068" s="114"/>
      <c r="E8068" s="114"/>
      <c r="F8068" s="114"/>
    </row>
    <row r="8069" spans="1:6" ht="15" x14ac:dyDescent="0.2">
      <c r="A8069" s="173"/>
      <c r="B8069" s="114"/>
      <c r="C8069" s="114"/>
      <c r="D8069" s="114"/>
      <c r="E8069" s="114"/>
      <c r="F8069" s="114"/>
    </row>
    <row r="8070" spans="1:6" ht="15" x14ac:dyDescent="0.2">
      <c r="A8070" s="173"/>
      <c r="B8070" s="114"/>
      <c r="C8070" s="114"/>
      <c r="D8070" s="114"/>
      <c r="E8070" s="114"/>
      <c r="F8070" s="114"/>
    </row>
    <row r="8071" spans="1:6" ht="15" x14ac:dyDescent="0.2">
      <c r="A8071" s="173"/>
      <c r="B8071" s="114"/>
      <c r="C8071" s="114"/>
      <c r="D8071" s="114"/>
      <c r="E8071" s="114"/>
      <c r="F8071" s="114"/>
    </row>
    <row r="8072" spans="1:6" ht="15" x14ac:dyDescent="0.2">
      <c r="A8072" s="173"/>
      <c r="B8072" s="114"/>
      <c r="C8072" s="114"/>
      <c r="D8072" s="114"/>
      <c r="E8072" s="114"/>
      <c r="F8072" s="114"/>
    </row>
    <row r="8073" spans="1:6" ht="15" x14ac:dyDescent="0.2">
      <c r="A8073" s="173"/>
      <c r="B8073" s="114"/>
      <c r="C8073" s="114"/>
      <c r="D8073" s="114"/>
      <c r="E8073" s="114"/>
      <c r="F8073" s="114"/>
    </row>
    <row r="8074" spans="1:6" ht="15" x14ac:dyDescent="0.2">
      <c r="A8074" s="173"/>
      <c r="B8074" s="114"/>
      <c r="C8074" s="114"/>
      <c r="D8074" s="114"/>
      <c r="E8074" s="114"/>
      <c r="F8074" s="114"/>
    </row>
    <row r="8075" spans="1:6" ht="15" x14ac:dyDescent="0.2">
      <c r="A8075" s="173"/>
      <c r="B8075" s="114"/>
      <c r="C8075" s="114"/>
      <c r="D8075" s="114"/>
      <c r="E8075" s="114"/>
      <c r="F8075" s="114"/>
    </row>
    <row r="8076" spans="1:6" ht="15" x14ac:dyDescent="0.2">
      <c r="A8076" s="173"/>
      <c r="B8076" s="114"/>
      <c r="C8076" s="114"/>
      <c r="D8076" s="114"/>
      <c r="E8076" s="114"/>
      <c r="F8076" s="114"/>
    </row>
    <row r="8077" spans="1:6" ht="15" x14ac:dyDescent="0.2">
      <c r="A8077" s="173"/>
      <c r="B8077" s="114"/>
      <c r="C8077" s="114"/>
      <c r="D8077" s="114"/>
      <c r="E8077" s="114"/>
      <c r="F8077" s="114"/>
    </row>
    <row r="8078" spans="1:6" ht="15" x14ac:dyDescent="0.2">
      <c r="A8078" s="173"/>
      <c r="B8078" s="114"/>
      <c r="C8078" s="114"/>
      <c r="D8078" s="114"/>
      <c r="E8078" s="114"/>
      <c r="F8078" s="114"/>
    </row>
    <row r="8079" spans="1:6" ht="15" x14ac:dyDescent="0.2">
      <c r="A8079" s="173"/>
      <c r="B8079" s="114"/>
      <c r="C8079" s="114"/>
      <c r="D8079" s="114"/>
      <c r="E8079" s="114"/>
      <c r="F8079" s="114"/>
    </row>
    <row r="8080" spans="1:6" ht="15" x14ac:dyDescent="0.2">
      <c r="A8080" s="173"/>
      <c r="B8080" s="114"/>
      <c r="C8080" s="114"/>
      <c r="D8080" s="114"/>
      <c r="E8080" s="114"/>
      <c r="F8080" s="114"/>
    </row>
    <row r="8081" spans="1:6" ht="15" x14ac:dyDescent="0.2">
      <c r="A8081" s="173"/>
      <c r="B8081" s="114"/>
      <c r="C8081" s="114"/>
      <c r="D8081" s="114"/>
      <c r="E8081" s="114"/>
      <c r="F8081" s="114"/>
    </row>
    <row r="8082" spans="1:6" ht="15" x14ac:dyDescent="0.2">
      <c r="A8082" s="173"/>
      <c r="B8082" s="114"/>
      <c r="C8082" s="114"/>
      <c r="D8082" s="114"/>
      <c r="E8082" s="114"/>
      <c r="F8082" s="114"/>
    </row>
    <row r="8083" spans="1:6" ht="15" x14ac:dyDescent="0.2">
      <c r="A8083" s="173"/>
      <c r="B8083" s="114"/>
      <c r="C8083" s="114"/>
      <c r="D8083" s="114"/>
      <c r="E8083" s="114"/>
      <c r="F8083" s="114"/>
    </row>
    <row r="8084" spans="1:6" ht="15" x14ac:dyDescent="0.2">
      <c r="A8084" s="173"/>
      <c r="B8084" s="114"/>
      <c r="C8084" s="114"/>
      <c r="D8084" s="114"/>
      <c r="E8084" s="114"/>
      <c r="F8084" s="114"/>
    </row>
    <row r="8085" spans="1:6" ht="15" x14ac:dyDescent="0.2">
      <c r="A8085" s="173"/>
      <c r="B8085" s="114"/>
      <c r="C8085" s="114"/>
      <c r="D8085" s="114"/>
      <c r="E8085" s="114"/>
      <c r="F8085" s="114"/>
    </row>
    <row r="8086" spans="1:6" ht="15" x14ac:dyDescent="0.2">
      <c r="A8086" s="173"/>
      <c r="B8086" s="114"/>
      <c r="C8086" s="114"/>
      <c r="D8086" s="114"/>
      <c r="E8086" s="114"/>
      <c r="F8086" s="114"/>
    </row>
    <row r="8087" spans="1:6" ht="15" x14ac:dyDescent="0.2">
      <c r="A8087" s="173"/>
      <c r="B8087" s="114"/>
      <c r="C8087" s="114"/>
      <c r="D8087" s="114"/>
      <c r="E8087" s="114"/>
      <c r="F8087" s="114"/>
    </row>
    <row r="8088" spans="1:6" ht="15" x14ac:dyDescent="0.2">
      <c r="A8088" s="173"/>
      <c r="B8088" s="114"/>
      <c r="C8088" s="114"/>
      <c r="D8088" s="114"/>
      <c r="E8088" s="114"/>
      <c r="F8088" s="114"/>
    </row>
    <row r="8089" spans="1:6" ht="15" x14ac:dyDescent="0.2">
      <c r="A8089" s="173"/>
      <c r="B8089" s="114"/>
      <c r="C8089" s="114"/>
      <c r="D8089" s="114"/>
      <c r="E8089" s="114"/>
      <c r="F8089" s="114"/>
    </row>
    <row r="8090" spans="1:6" ht="15" x14ac:dyDescent="0.2">
      <c r="A8090" s="173"/>
      <c r="B8090" s="114"/>
      <c r="C8090" s="114"/>
      <c r="D8090" s="114"/>
      <c r="E8090" s="114"/>
      <c r="F8090" s="114"/>
    </row>
    <row r="8091" spans="1:6" ht="15" x14ac:dyDescent="0.2">
      <c r="A8091" s="173"/>
      <c r="B8091" s="114"/>
      <c r="C8091" s="114"/>
      <c r="D8091" s="114"/>
      <c r="E8091" s="114"/>
      <c r="F8091" s="114"/>
    </row>
    <row r="8092" spans="1:6" ht="15" x14ac:dyDescent="0.2">
      <c r="A8092" s="173"/>
      <c r="B8092" s="114"/>
      <c r="C8092" s="114"/>
      <c r="D8092" s="114"/>
      <c r="E8092" s="114"/>
      <c r="F8092" s="114"/>
    </row>
    <row r="8093" spans="1:6" ht="15" x14ac:dyDescent="0.2">
      <c r="A8093" s="173"/>
      <c r="B8093" s="114"/>
      <c r="C8093" s="114"/>
      <c r="D8093" s="114"/>
      <c r="E8093" s="114"/>
      <c r="F8093" s="114"/>
    </row>
    <row r="8094" spans="1:6" ht="15" x14ac:dyDescent="0.2">
      <c r="A8094" s="173"/>
      <c r="B8094" s="114"/>
      <c r="C8094" s="114"/>
      <c r="D8094" s="114"/>
      <c r="E8094" s="114"/>
      <c r="F8094" s="114"/>
    </row>
    <row r="8095" spans="1:6" ht="15" x14ac:dyDescent="0.2">
      <c r="A8095" s="173"/>
      <c r="B8095" s="114"/>
      <c r="C8095" s="114"/>
      <c r="D8095" s="114"/>
      <c r="E8095" s="114"/>
      <c r="F8095" s="114"/>
    </row>
    <row r="8096" spans="1:6" ht="15" x14ac:dyDescent="0.2">
      <c r="A8096" s="173"/>
      <c r="B8096" s="114"/>
      <c r="C8096" s="114"/>
      <c r="D8096" s="114"/>
      <c r="E8096" s="114"/>
      <c r="F8096" s="114"/>
    </row>
    <row r="8097" spans="1:6" ht="15" x14ac:dyDescent="0.2">
      <c r="A8097" s="173"/>
      <c r="B8097" s="114"/>
      <c r="C8097" s="114"/>
      <c r="D8097" s="114"/>
      <c r="E8097" s="114"/>
      <c r="F8097" s="114"/>
    </row>
    <row r="8098" spans="1:6" ht="15" x14ac:dyDescent="0.2">
      <c r="A8098" s="173"/>
      <c r="B8098" s="114"/>
      <c r="C8098" s="114"/>
      <c r="D8098" s="114"/>
      <c r="E8098" s="114"/>
      <c r="F8098" s="114"/>
    </row>
    <row r="8099" spans="1:6" ht="15" x14ac:dyDescent="0.2">
      <c r="A8099" s="173"/>
      <c r="B8099" s="114"/>
      <c r="C8099" s="114"/>
      <c r="D8099" s="114"/>
      <c r="E8099" s="114"/>
      <c r="F8099" s="114"/>
    </row>
    <row r="8100" spans="1:6" ht="15" x14ac:dyDescent="0.2">
      <c r="A8100" s="173"/>
      <c r="B8100" s="114"/>
      <c r="C8100" s="114"/>
      <c r="D8100" s="114"/>
      <c r="E8100" s="114"/>
      <c r="F8100" s="114"/>
    </row>
    <row r="8101" spans="1:6" ht="15" x14ac:dyDescent="0.2">
      <c r="A8101" s="173"/>
      <c r="B8101" s="114"/>
      <c r="C8101" s="114"/>
      <c r="D8101" s="114"/>
      <c r="E8101" s="114"/>
      <c r="F8101" s="114"/>
    </row>
    <row r="8102" spans="1:6" ht="15" x14ac:dyDescent="0.2">
      <c r="A8102" s="173"/>
      <c r="B8102" s="114"/>
      <c r="C8102" s="114"/>
      <c r="D8102" s="114"/>
      <c r="E8102" s="114"/>
      <c r="F8102" s="114"/>
    </row>
    <row r="8103" spans="1:6" ht="15" x14ac:dyDescent="0.2">
      <c r="A8103" s="173"/>
      <c r="B8103" s="114"/>
      <c r="C8103" s="114"/>
      <c r="D8103" s="114"/>
      <c r="E8103" s="114"/>
      <c r="F8103" s="114"/>
    </row>
    <row r="8104" spans="1:6" ht="15" x14ac:dyDescent="0.2">
      <c r="A8104" s="173"/>
      <c r="B8104" s="114"/>
      <c r="C8104" s="114"/>
      <c r="D8104" s="114"/>
      <c r="E8104" s="114"/>
      <c r="F8104" s="114"/>
    </row>
    <row r="8105" spans="1:6" ht="15" x14ac:dyDescent="0.2">
      <c r="A8105" s="173"/>
      <c r="B8105" s="114"/>
      <c r="C8105" s="114"/>
      <c r="D8105" s="114"/>
      <c r="E8105" s="114"/>
      <c r="F8105" s="114"/>
    </row>
    <row r="8106" spans="1:6" ht="15" x14ac:dyDescent="0.2">
      <c r="A8106" s="173"/>
      <c r="B8106" s="114"/>
      <c r="C8106" s="114"/>
      <c r="D8106" s="114"/>
      <c r="E8106" s="114"/>
      <c r="F8106" s="114"/>
    </row>
    <row r="8107" spans="1:6" ht="15" x14ac:dyDescent="0.2">
      <c r="A8107" s="173"/>
      <c r="B8107" s="114"/>
      <c r="C8107" s="114"/>
      <c r="D8107" s="114"/>
      <c r="E8107" s="114"/>
      <c r="F8107" s="114"/>
    </row>
    <row r="8108" spans="1:6" ht="15" x14ac:dyDescent="0.2">
      <c r="A8108" s="173"/>
      <c r="B8108" s="114"/>
      <c r="C8108" s="114"/>
      <c r="D8108" s="114"/>
      <c r="E8108" s="114"/>
      <c r="F8108" s="114"/>
    </row>
    <row r="8109" spans="1:6" ht="15" x14ac:dyDescent="0.2">
      <c r="A8109" s="173"/>
      <c r="B8109" s="114"/>
      <c r="C8109" s="114"/>
      <c r="D8109" s="114"/>
      <c r="E8109" s="114"/>
      <c r="F8109" s="114"/>
    </row>
    <row r="8110" spans="1:6" ht="15" x14ac:dyDescent="0.2">
      <c r="A8110" s="173"/>
      <c r="B8110" s="114"/>
      <c r="C8110" s="114"/>
      <c r="D8110" s="114"/>
      <c r="E8110" s="114"/>
      <c r="F8110" s="114"/>
    </row>
    <row r="8111" spans="1:6" ht="15" x14ac:dyDescent="0.2">
      <c r="A8111" s="173"/>
      <c r="B8111" s="114"/>
      <c r="C8111" s="114"/>
      <c r="D8111" s="114"/>
      <c r="E8111" s="114"/>
      <c r="F8111" s="114"/>
    </row>
    <row r="8112" spans="1:6" ht="15" x14ac:dyDescent="0.2">
      <c r="A8112" s="173"/>
      <c r="B8112" s="114"/>
      <c r="C8112" s="114"/>
      <c r="D8112" s="114"/>
      <c r="E8112" s="114"/>
      <c r="F8112" s="114"/>
    </row>
    <row r="8113" spans="1:6" ht="15" x14ac:dyDescent="0.2">
      <c r="A8113" s="173"/>
      <c r="B8113" s="114"/>
      <c r="C8113" s="114"/>
      <c r="D8113" s="114"/>
      <c r="E8113" s="114"/>
      <c r="F8113" s="114"/>
    </row>
    <row r="8114" spans="1:6" ht="15" x14ac:dyDescent="0.2">
      <c r="A8114" s="173"/>
      <c r="B8114" s="114"/>
      <c r="C8114" s="114"/>
      <c r="D8114" s="114"/>
      <c r="E8114" s="114"/>
      <c r="F8114" s="114"/>
    </row>
    <row r="8115" spans="1:6" ht="15" x14ac:dyDescent="0.2">
      <c r="A8115" s="173"/>
      <c r="B8115" s="114"/>
      <c r="C8115" s="114"/>
      <c r="D8115" s="114"/>
      <c r="E8115" s="114"/>
      <c r="F8115" s="114"/>
    </row>
    <row r="8116" spans="1:6" ht="15" x14ac:dyDescent="0.2">
      <c r="A8116" s="173"/>
      <c r="B8116" s="114"/>
      <c r="C8116" s="114"/>
      <c r="D8116" s="114"/>
      <c r="E8116" s="114"/>
      <c r="F8116" s="114"/>
    </row>
    <row r="8117" spans="1:6" ht="15" x14ac:dyDescent="0.2">
      <c r="A8117" s="173"/>
      <c r="B8117" s="114"/>
      <c r="C8117" s="114"/>
      <c r="D8117" s="114"/>
      <c r="E8117" s="114"/>
      <c r="F8117" s="114"/>
    </row>
    <row r="8118" spans="1:6" ht="15" x14ac:dyDescent="0.2">
      <c r="A8118" s="173"/>
      <c r="B8118" s="114"/>
      <c r="C8118" s="114"/>
      <c r="D8118" s="114"/>
      <c r="E8118" s="114"/>
      <c r="F8118" s="114"/>
    </row>
    <row r="8119" spans="1:6" ht="15" x14ac:dyDescent="0.2">
      <c r="A8119" s="173"/>
      <c r="B8119" s="114"/>
      <c r="C8119" s="114"/>
      <c r="D8119" s="114"/>
      <c r="E8119" s="114"/>
      <c r="F8119" s="114"/>
    </row>
    <row r="8120" spans="1:6" ht="15" x14ac:dyDescent="0.2">
      <c r="A8120" s="173"/>
      <c r="B8120" s="114"/>
      <c r="C8120" s="114"/>
      <c r="D8120" s="114"/>
      <c r="E8120" s="114"/>
      <c r="F8120" s="114"/>
    </row>
    <row r="8121" spans="1:6" ht="15" x14ac:dyDescent="0.2">
      <c r="A8121" s="173"/>
      <c r="B8121" s="114"/>
      <c r="C8121" s="114"/>
      <c r="D8121" s="114"/>
      <c r="E8121" s="114"/>
      <c r="F8121" s="114"/>
    </row>
    <row r="8122" spans="1:6" ht="15" x14ac:dyDescent="0.2">
      <c r="A8122" s="173"/>
      <c r="B8122" s="114"/>
      <c r="C8122" s="114"/>
      <c r="D8122" s="114"/>
      <c r="E8122" s="114"/>
      <c r="F8122" s="114"/>
    </row>
    <row r="8123" spans="1:6" ht="15" x14ac:dyDescent="0.2">
      <c r="A8123" s="173"/>
      <c r="B8123" s="114"/>
      <c r="C8123" s="114"/>
      <c r="D8123" s="114"/>
      <c r="E8123" s="114"/>
      <c r="F8123" s="114"/>
    </row>
    <row r="8124" spans="1:6" ht="15" x14ac:dyDescent="0.2">
      <c r="A8124" s="173"/>
      <c r="B8124" s="114"/>
      <c r="C8124" s="114"/>
      <c r="D8124" s="114"/>
      <c r="E8124" s="114"/>
      <c r="F8124" s="114"/>
    </row>
    <row r="8125" spans="1:6" ht="15" x14ac:dyDescent="0.2">
      <c r="A8125" s="173"/>
      <c r="B8125" s="114"/>
      <c r="C8125" s="114"/>
      <c r="D8125" s="114"/>
      <c r="E8125" s="114"/>
      <c r="F8125" s="114"/>
    </row>
    <row r="8126" spans="1:6" ht="15" x14ac:dyDescent="0.2">
      <c r="A8126" s="173"/>
      <c r="B8126" s="114"/>
      <c r="C8126" s="114"/>
      <c r="D8126" s="114"/>
      <c r="E8126" s="114"/>
      <c r="F8126" s="114"/>
    </row>
    <row r="8127" spans="1:6" ht="15" x14ac:dyDescent="0.2">
      <c r="A8127" s="173"/>
      <c r="B8127" s="114"/>
      <c r="C8127" s="114"/>
      <c r="D8127" s="114"/>
      <c r="E8127" s="114"/>
      <c r="F8127" s="114"/>
    </row>
    <row r="8128" spans="1:6" ht="15" x14ac:dyDescent="0.2">
      <c r="A8128" s="173"/>
      <c r="B8128" s="114"/>
      <c r="C8128" s="114"/>
      <c r="D8128" s="114"/>
      <c r="E8128" s="114"/>
      <c r="F8128" s="114"/>
    </row>
    <row r="8129" spans="1:6" ht="15" x14ac:dyDescent="0.2">
      <c r="A8129" s="173"/>
      <c r="B8129" s="114"/>
      <c r="C8129" s="114"/>
      <c r="D8129" s="114"/>
      <c r="E8129" s="114"/>
      <c r="F8129" s="114"/>
    </row>
    <row r="8130" spans="1:6" ht="15" x14ac:dyDescent="0.2">
      <c r="A8130" s="173"/>
      <c r="B8130" s="114"/>
      <c r="C8130" s="114"/>
      <c r="D8130" s="114"/>
      <c r="E8130" s="114"/>
      <c r="F8130" s="114"/>
    </row>
    <row r="8131" spans="1:6" ht="15" x14ac:dyDescent="0.2">
      <c r="A8131" s="173"/>
      <c r="B8131" s="114"/>
      <c r="C8131" s="114"/>
      <c r="D8131" s="114"/>
      <c r="E8131" s="114"/>
      <c r="F8131" s="114"/>
    </row>
    <row r="8132" spans="1:6" ht="15" x14ac:dyDescent="0.2">
      <c r="A8132" s="173"/>
      <c r="B8132" s="114"/>
      <c r="C8132" s="114"/>
      <c r="D8132" s="114"/>
      <c r="E8132" s="114"/>
      <c r="F8132" s="114"/>
    </row>
    <row r="8133" spans="1:6" ht="15" x14ac:dyDescent="0.2">
      <c r="A8133" s="173"/>
      <c r="B8133" s="114"/>
      <c r="C8133" s="114"/>
      <c r="D8133" s="114"/>
      <c r="E8133" s="114"/>
      <c r="F8133" s="114"/>
    </row>
    <row r="8134" spans="1:6" ht="15" x14ac:dyDescent="0.2">
      <c r="A8134" s="173"/>
      <c r="B8134" s="114"/>
      <c r="C8134" s="114"/>
      <c r="D8134" s="114"/>
      <c r="E8134" s="114"/>
      <c r="F8134" s="114"/>
    </row>
    <row r="8135" spans="1:6" ht="15" x14ac:dyDescent="0.2">
      <c r="A8135" s="173"/>
      <c r="B8135" s="114"/>
      <c r="C8135" s="114"/>
      <c r="D8135" s="114"/>
      <c r="E8135" s="114"/>
      <c r="F8135" s="114"/>
    </row>
    <row r="8136" spans="1:6" ht="15" x14ac:dyDescent="0.2">
      <c r="A8136" s="173"/>
      <c r="B8136" s="114"/>
      <c r="C8136" s="114"/>
      <c r="D8136" s="114"/>
      <c r="E8136" s="114"/>
      <c r="F8136" s="114"/>
    </row>
    <row r="8137" spans="1:6" ht="15" x14ac:dyDescent="0.2">
      <c r="A8137" s="173"/>
      <c r="B8137" s="114"/>
      <c r="C8137" s="114"/>
      <c r="D8137" s="114"/>
      <c r="E8137" s="114"/>
      <c r="F8137" s="114"/>
    </row>
    <row r="8138" spans="1:6" ht="15" x14ac:dyDescent="0.2">
      <c r="A8138" s="173"/>
      <c r="B8138" s="114"/>
      <c r="C8138" s="114"/>
      <c r="D8138" s="114"/>
      <c r="E8138" s="114"/>
      <c r="F8138" s="114"/>
    </row>
    <row r="8139" spans="1:6" ht="15" x14ac:dyDescent="0.2">
      <c r="A8139" s="173"/>
      <c r="B8139" s="114"/>
      <c r="C8139" s="114"/>
      <c r="D8139" s="114"/>
      <c r="E8139" s="114"/>
      <c r="F8139" s="114"/>
    </row>
    <row r="8140" spans="1:6" ht="15" x14ac:dyDescent="0.2">
      <c r="A8140" s="173"/>
      <c r="B8140" s="114"/>
      <c r="C8140" s="114"/>
      <c r="D8140" s="114"/>
      <c r="E8140" s="114"/>
      <c r="F8140" s="114"/>
    </row>
    <row r="8141" spans="1:6" ht="15" x14ac:dyDescent="0.2">
      <c r="A8141" s="173"/>
      <c r="B8141" s="114"/>
      <c r="C8141" s="114"/>
      <c r="D8141" s="114"/>
      <c r="E8141" s="114"/>
      <c r="F8141" s="114"/>
    </row>
    <row r="8142" spans="1:6" ht="15" x14ac:dyDescent="0.2">
      <c r="A8142" s="173"/>
      <c r="B8142" s="114"/>
      <c r="C8142" s="114"/>
      <c r="D8142" s="114"/>
      <c r="E8142" s="114"/>
      <c r="F8142" s="114"/>
    </row>
    <row r="8143" spans="1:6" ht="15" x14ac:dyDescent="0.2">
      <c r="A8143" s="173"/>
      <c r="B8143" s="114"/>
      <c r="C8143" s="114"/>
      <c r="D8143" s="114"/>
      <c r="E8143" s="114"/>
      <c r="F8143" s="114"/>
    </row>
    <row r="8144" spans="1:6" ht="15" x14ac:dyDescent="0.2">
      <c r="A8144" s="173"/>
      <c r="B8144" s="114"/>
      <c r="C8144" s="114"/>
      <c r="D8144" s="114"/>
      <c r="E8144" s="114"/>
      <c r="F8144" s="114"/>
    </row>
    <row r="8145" spans="1:6" ht="15" x14ac:dyDescent="0.2">
      <c r="A8145" s="173"/>
      <c r="B8145" s="114"/>
      <c r="C8145" s="114"/>
      <c r="D8145" s="114"/>
      <c r="E8145" s="114"/>
      <c r="F8145" s="114"/>
    </row>
    <row r="8146" spans="1:6" ht="15" x14ac:dyDescent="0.2">
      <c r="A8146" s="173"/>
      <c r="B8146" s="114"/>
      <c r="C8146" s="114"/>
      <c r="D8146" s="114"/>
      <c r="E8146" s="114"/>
      <c r="F8146" s="114"/>
    </row>
    <row r="8147" spans="1:6" ht="15" x14ac:dyDescent="0.2">
      <c r="A8147" s="173"/>
      <c r="B8147" s="114"/>
      <c r="C8147" s="114"/>
      <c r="D8147" s="114"/>
      <c r="E8147" s="114"/>
      <c r="F8147" s="114"/>
    </row>
    <row r="8148" spans="1:6" ht="15" x14ac:dyDescent="0.2">
      <c r="A8148" s="173"/>
      <c r="B8148" s="114"/>
      <c r="C8148" s="114"/>
      <c r="D8148" s="114"/>
      <c r="E8148" s="114"/>
      <c r="F8148" s="114"/>
    </row>
    <row r="8149" spans="1:6" ht="15" x14ac:dyDescent="0.2">
      <c r="A8149" s="173"/>
      <c r="B8149" s="114"/>
      <c r="C8149" s="114"/>
      <c r="D8149" s="114"/>
      <c r="E8149" s="114"/>
      <c r="F8149" s="114"/>
    </row>
    <row r="8150" spans="1:6" ht="15" x14ac:dyDescent="0.2">
      <c r="A8150" s="173"/>
      <c r="B8150" s="114"/>
      <c r="C8150" s="114"/>
      <c r="D8150" s="114"/>
      <c r="E8150" s="114"/>
      <c r="F8150" s="114"/>
    </row>
    <row r="8151" spans="1:6" ht="15" x14ac:dyDescent="0.2">
      <c r="A8151" s="173"/>
      <c r="B8151" s="114"/>
      <c r="C8151" s="114"/>
      <c r="D8151" s="114"/>
      <c r="E8151" s="114"/>
      <c r="F8151" s="114"/>
    </row>
    <row r="8152" spans="1:6" ht="15" x14ac:dyDescent="0.2">
      <c r="A8152" s="173"/>
      <c r="B8152" s="114"/>
      <c r="C8152" s="114"/>
      <c r="D8152" s="114"/>
      <c r="E8152" s="114"/>
      <c r="F8152" s="114"/>
    </row>
    <row r="8153" spans="1:6" ht="15" x14ac:dyDescent="0.2">
      <c r="A8153" s="173"/>
      <c r="B8153" s="114"/>
      <c r="C8153" s="114"/>
      <c r="D8153" s="114"/>
      <c r="E8153" s="114"/>
      <c r="F8153" s="114"/>
    </row>
    <row r="8154" spans="1:6" ht="15" x14ac:dyDescent="0.2">
      <c r="A8154" s="173"/>
      <c r="B8154" s="114"/>
      <c r="C8154" s="114"/>
      <c r="D8154" s="114"/>
      <c r="E8154" s="114"/>
      <c r="F8154" s="114"/>
    </row>
    <row r="8155" spans="1:6" ht="15" x14ac:dyDescent="0.2">
      <c r="A8155" s="173"/>
      <c r="B8155" s="114"/>
      <c r="C8155" s="114"/>
      <c r="D8155" s="114"/>
      <c r="E8155" s="114"/>
      <c r="F8155" s="114"/>
    </row>
    <row r="8156" spans="1:6" ht="15" x14ac:dyDescent="0.2">
      <c r="A8156" s="173"/>
      <c r="B8156" s="114"/>
      <c r="C8156" s="114"/>
      <c r="D8156" s="114"/>
      <c r="E8156" s="114"/>
      <c r="F8156" s="114"/>
    </row>
    <row r="8157" spans="1:6" ht="15" x14ac:dyDescent="0.2">
      <c r="A8157" s="173"/>
      <c r="B8157" s="114"/>
      <c r="C8157" s="114"/>
      <c r="D8157" s="114"/>
      <c r="E8157" s="114"/>
      <c r="F8157" s="114"/>
    </row>
    <row r="8158" spans="1:6" ht="15" x14ac:dyDescent="0.2">
      <c r="A8158" s="173"/>
      <c r="B8158" s="114"/>
      <c r="C8158" s="114"/>
      <c r="D8158" s="114"/>
      <c r="E8158" s="114"/>
      <c r="F8158" s="114"/>
    </row>
    <row r="8159" spans="1:6" ht="15" x14ac:dyDescent="0.2">
      <c r="A8159" s="173"/>
      <c r="B8159" s="114"/>
      <c r="C8159" s="114"/>
      <c r="D8159" s="114"/>
      <c r="E8159" s="114"/>
      <c r="F8159" s="114"/>
    </row>
    <row r="8160" spans="1:6" ht="15" x14ac:dyDescent="0.2">
      <c r="A8160" s="173"/>
      <c r="B8160" s="114"/>
      <c r="C8160" s="114"/>
      <c r="D8160" s="114"/>
      <c r="E8160" s="114"/>
      <c r="F8160" s="114"/>
    </row>
    <row r="8161" spans="1:6" ht="15" x14ac:dyDescent="0.2">
      <c r="A8161" s="173"/>
      <c r="B8161" s="114"/>
      <c r="C8161" s="114"/>
      <c r="D8161" s="114"/>
      <c r="E8161" s="114"/>
      <c r="F8161" s="114"/>
    </row>
    <row r="8162" spans="1:6" ht="15" x14ac:dyDescent="0.2">
      <c r="A8162" s="173"/>
      <c r="B8162" s="114"/>
      <c r="C8162" s="114"/>
      <c r="D8162" s="114"/>
      <c r="E8162" s="114"/>
      <c r="F8162" s="114"/>
    </row>
    <row r="8163" spans="1:6" ht="15" x14ac:dyDescent="0.2">
      <c r="A8163" s="173"/>
      <c r="B8163" s="114"/>
      <c r="C8163" s="114"/>
      <c r="D8163" s="114"/>
      <c r="E8163" s="114"/>
      <c r="F8163" s="114"/>
    </row>
    <row r="8164" spans="1:6" ht="15" x14ac:dyDescent="0.2">
      <c r="A8164" s="173"/>
      <c r="B8164" s="114"/>
      <c r="C8164" s="114"/>
      <c r="D8164" s="114"/>
      <c r="E8164" s="114"/>
      <c r="F8164" s="114"/>
    </row>
    <row r="8165" spans="1:6" ht="15" x14ac:dyDescent="0.2">
      <c r="A8165" s="173"/>
      <c r="B8165" s="114"/>
      <c r="C8165" s="114"/>
      <c r="D8165" s="114"/>
      <c r="E8165" s="114"/>
      <c r="F8165" s="114"/>
    </row>
    <row r="8166" spans="1:6" ht="15" x14ac:dyDescent="0.2">
      <c r="A8166" s="173"/>
      <c r="B8166" s="114"/>
      <c r="C8166" s="114"/>
      <c r="D8166" s="114"/>
      <c r="E8166" s="114"/>
      <c r="F8166" s="114"/>
    </row>
    <row r="8167" spans="1:6" ht="15" x14ac:dyDescent="0.2">
      <c r="A8167" s="173"/>
      <c r="B8167" s="114"/>
      <c r="C8167" s="114"/>
      <c r="D8167" s="114"/>
      <c r="E8167" s="114"/>
      <c r="F8167" s="114"/>
    </row>
    <row r="8168" spans="1:6" ht="15" x14ac:dyDescent="0.2">
      <c r="A8168" s="173"/>
      <c r="B8168" s="114"/>
      <c r="C8168" s="114"/>
      <c r="D8168" s="114"/>
      <c r="E8168" s="114"/>
      <c r="F8168" s="114"/>
    </row>
    <row r="8169" spans="1:6" ht="15" x14ac:dyDescent="0.2">
      <c r="A8169" s="173"/>
      <c r="B8169" s="114"/>
      <c r="C8169" s="114"/>
      <c r="D8169" s="114"/>
      <c r="E8169" s="114"/>
      <c r="F8169" s="114"/>
    </row>
    <row r="8170" spans="1:6" ht="15" x14ac:dyDescent="0.2">
      <c r="A8170" s="173"/>
      <c r="B8170" s="114"/>
      <c r="C8170" s="114"/>
      <c r="D8170" s="114"/>
      <c r="E8170" s="114"/>
      <c r="F8170" s="114"/>
    </row>
    <row r="8171" spans="1:6" ht="15" x14ac:dyDescent="0.2">
      <c r="A8171" s="173"/>
      <c r="B8171" s="114"/>
      <c r="C8171" s="114"/>
      <c r="D8171" s="114"/>
      <c r="E8171" s="114"/>
      <c r="F8171" s="114"/>
    </row>
    <row r="8172" spans="1:6" ht="15" x14ac:dyDescent="0.2">
      <c r="A8172" s="173"/>
      <c r="B8172" s="114"/>
      <c r="C8172" s="114"/>
      <c r="D8172" s="114"/>
      <c r="E8172" s="114"/>
      <c r="F8172" s="114"/>
    </row>
    <row r="8173" spans="1:6" ht="15" x14ac:dyDescent="0.2">
      <c r="A8173" s="173"/>
      <c r="B8173" s="114"/>
      <c r="C8173" s="114"/>
      <c r="D8173" s="114"/>
      <c r="E8173" s="114"/>
      <c r="F8173" s="114"/>
    </row>
    <row r="8174" spans="1:6" ht="15" x14ac:dyDescent="0.2">
      <c r="A8174" s="173"/>
      <c r="B8174" s="114"/>
      <c r="C8174" s="114"/>
      <c r="D8174" s="114"/>
      <c r="E8174" s="114"/>
      <c r="F8174" s="114"/>
    </row>
    <row r="8175" spans="1:6" ht="15" x14ac:dyDescent="0.2">
      <c r="A8175" s="173"/>
      <c r="B8175" s="114"/>
      <c r="C8175" s="114"/>
      <c r="D8175" s="114"/>
      <c r="E8175" s="114"/>
      <c r="F8175" s="114"/>
    </row>
    <row r="8176" spans="1:6" ht="15" x14ac:dyDescent="0.2">
      <c r="A8176" s="173"/>
      <c r="B8176" s="114"/>
      <c r="C8176" s="114"/>
      <c r="D8176" s="114"/>
      <c r="E8176" s="114"/>
      <c r="F8176" s="114"/>
    </row>
    <row r="8177" spans="1:6" ht="15" x14ac:dyDescent="0.2">
      <c r="A8177" s="173"/>
      <c r="B8177" s="114"/>
      <c r="C8177" s="114"/>
      <c r="D8177" s="114"/>
      <c r="E8177" s="114"/>
      <c r="F8177" s="114"/>
    </row>
    <row r="8178" spans="1:6" ht="15" x14ac:dyDescent="0.2">
      <c r="A8178" s="173"/>
      <c r="B8178" s="114"/>
      <c r="C8178" s="114"/>
      <c r="D8178" s="114"/>
      <c r="E8178" s="114"/>
      <c r="F8178" s="114"/>
    </row>
    <row r="8179" spans="1:6" ht="15" x14ac:dyDescent="0.2">
      <c r="A8179" s="173"/>
      <c r="B8179" s="114"/>
      <c r="C8179" s="114"/>
      <c r="D8179" s="114"/>
      <c r="E8179" s="114"/>
      <c r="F8179" s="114"/>
    </row>
    <row r="8180" spans="1:6" ht="15" x14ac:dyDescent="0.2">
      <c r="A8180" s="173"/>
      <c r="B8180" s="114"/>
      <c r="C8180" s="114"/>
      <c r="D8180" s="114"/>
      <c r="E8180" s="114"/>
      <c r="F8180" s="114"/>
    </row>
    <row r="8181" spans="1:6" ht="15" x14ac:dyDescent="0.2">
      <c r="A8181" s="173"/>
      <c r="B8181" s="114"/>
      <c r="C8181" s="114"/>
      <c r="D8181" s="114"/>
      <c r="E8181" s="114"/>
      <c r="F8181" s="114"/>
    </row>
    <row r="8182" spans="1:6" ht="15" x14ac:dyDescent="0.2">
      <c r="A8182" s="173"/>
      <c r="B8182" s="114"/>
      <c r="C8182" s="114"/>
      <c r="D8182" s="115"/>
      <c r="E8182" s="114"/>
      <c r="F8182" s="114"/>
    </row>
    <row r="8183" spans="1:6" ht="15" x14ac:dyDescent="0.2">
      <c r="A8183" s="173"/>
      <c r="B8183" s="114"/>
      <c r="C8183" s="114"/>
      <c r="D8183" s="115"/>
      <c r="E8183" s="114"/>
      <c r="F8183" s="114"/>
    </row>
    <row r="8184" spans="1:6" ht="15" x14ac:dyDescent="0.2">
      <c r="A8184" s="173"/>
      <c r="B8184" s="114"/>
      <c r="C8184" s="114"/>
      <c r="D8184" s="115"/>
      <c r="E8184" s="114"/>
      <c r="F8184" s="114"/>
    </row>
    <row r="8185" spans="1:6" ht="15" x14ac:dyDescent="0.2">
      <c r="A8185" s="173"/>
      <c r="B8185" s="114"/>
      <c r="C8185" s="114"/>
      <c r="D8185" s="115"/>
      <c r="E8185" s="114"/>
      <c r="F8185" s="114"/>
    </row>
    <row r="8186" spans="1:6" ht="15" x14ac:dyDescent="0.2">
      <c r="A8186" s="173"/>
      <c r="B8186" s="114"/>
      <c r="C8186" s="114"/>
      <c r="D8186" s="115"/>
      <c r="E8186" s="114"/>
      <c r="F8186" s="114"/>
    </row>
    <row r="8187" spans="1:6" ht="15" x14ac:dyDescent="0.2">
      <c r="A8187" s="173"/>
      <c r="B8187" s="114"/>
      <c r="C8187" s="114"/>
      <c r="D8187" s="115"/>
      <c r="E8187" s="114"/>
      <c r="F8187" s="114"/>
    </row>
    <row r="8188" spans="1:6" ht="15" x14ac:dyDescent="0.2">
      <c r="A8188" s="173"/>
      <c r="B8188" s="114"/>
      <c r="C8188" s="114"/>
      <c r="D8188" s="115"/>
      <c r="E8188" s="114"/>
      <c r="F8188" s="114"/>
    </row>
    <row r="8189" spans="1:6" ht="15" x14ac:dyDescent="0.2">
      <c r="A8189" s="173"/>
      <c r="B8189" s="114"/>
      <c r="C8189" s="114"/>
      <c r="D8189" s="115"/>
      <c r="E8189" s="114"/>
      <c r="F8189" s="114"/>
    </row>
    <row r="8190" spans="1:6" ht="15" x14ac:dyDescent="0.2">
      <c r="A8190" s="173"/>
      <c r="B8190" s="114"/>
      <c r="C8190" s="114"/>
      <c r="D8190" s="115"/>
      <c r="E8190" s="114"/>
      <c r="F8190" s="114"/>
    </row>
    <row r="8191" spans="1:6" ht="15" x14ac:dyDescent="0.2">
      <c r="A8191" s="173"/>
      <c r="B8191" s="114"/>
      <c r="C8191" s="114"/>
      <c r="D8191" s="115"/>
      <c r="E8191" s="114"/>
      <c r="F8191" s="114"/>
    </row>
    <row r="8192" spans="1:6" ht="15" x14ac:dyDescent="0.2">
      <c r="A8192" s="173"/>
      <c r="B8192" s="114"/>
      <c r="C8192" s="114"/>
      <c r="D8192" s="115"/>
      <c r="E8192" s="114"/>
      <c r="F8192" s="114"/>
    </row>
    <row r="8193" spans="1:6" ht="15" x14ac:dyDescent="0.2">
      <c r="A8193" s="173"/>
      <c r="B8193" s="114"/>
      <c r="C8193" s="114"/>
      <c r="D8193" s="115"/>
      <c r="E8193" s="114"/>
      <c r="F8193" s="114"/>
    </row>
    <row r="8194" spans="1:6" ht="15" x14ac:dyDescent="0.2">
      <c r="A8194" s="173"/>
      <c r="B8194" s="114"/>
      <c r="C8194" s="114"/>
      <c r="D8194" s="115"/>
      <c r="E8194" s="114"/>
      <c r="F8194" s="114"/>
    </row>
    <row r="8195" spans="1:6" ht="15" x14ac:dyDescent="0.2">
      <c r="A8195" s="173"/>
      <c r="B8195" s="114"/>
      <c r="C8195" s="114"/>
      <c r="D8195" s="115"/>
      <c r="E8195" s="114"/>
      <c r="F8195" s="114"/>
    </row>
    <row r="8196" spans="1:6" ht="15" x14ac:dyDescent="0.2">
      <c r="A8196" s="173"/>
      <c r="B8196" s="114"/>
      <c r="C8196" s="114"/>
      <c r="D8196" s="115"/>
      <c r="E8196" s="114"/>
      <c r="F8196" s="114"/>
    </row>
    <row r="8197" spans="1:6" ht="15" x14ac:dyDescent="0.2">
      <c r="A8197" s="173"/>
      <c r="B8197" s="114"/>
      <c r="C8197" s="114"/>
      <c r="D8197" s="115"/>
      <c r="E8197" s="114"/>
      <c r="F8197" s="114"/>
    </row>
    <row r="8198" spans="1:6" ht="15" x14ac:dyDescent="0.2">
      <c r="A8198" s="173"/>
      <c r="B8198" s="114"/>
      <c r="C8198" s="114"/>
      <c r="D8198" s="115"/>
      <c r="E8198" s="114"/>
      <c r="F8198" s="114"/>
    </row>
    <row r="8199" spans="1:6" ht="15" x14ac:dyDescent="0.2">
      <c r="A8199" s="173"/>
      <c r="B8199" s="114"/>
      <c r="C8199" s="114"/>
      <c r="D8199" s="115"/>
      <c r="E8199" s="114"/>
      <c r="F8199" s="114"/>
    </row>
    <row r="8200" spans="1:6" ht="15" x14ac:dyDescent="0.2">
      <c r="A8200" s="173"/>
      <c r="B8200" s="114"/>
      <c r="C8200" s="114"/>
      <c r="D8200" s="115"/>
      <c r="E8200" s="114"/>
      <c r="F8200" s="114"/>
    </row>
    <row r="8201" spans="1:6" ht="15" x14ac:dyDescent="0.2">
      <c r="A8201" s="173"/>
      <c r="B8201" s="114"/>
      <c r="C8201" s="114"/>
      <c r="D8201" s="115"/>
      <c r="E8201" s="114"/>
      <c r="F8201" s="114"/>
    </row>
    <row r="8202" spans="1:6" ht="15" x14ac:dyDescent="0.2">
      <c r="A8202" s="173"/>
      <c r="B8202" s="114"/>
      <c r="C8202" s="114"/>
      <c r="D8202" s="115"/>
      <c r="E8202" s="114"/>
      <c r="F8202" s="114"/>
    </row>
    <row r="8203" spans="1:6" ht="15" x14ac:dyDescent="0.2">
      <c r="A8203" s="173"/>
      <c r="B8203" s="114"/>
      <c r="C8203" s="114"/>
      <c r="D8203" s="115"/>
      <c r="E8203" s="114"/>
      <c r="F8203" s="114"/>
    </row>
    <row r="8204" spans="1:6" ht="15" x14ac:dyDescent="0.2">
      <c r="A8204" s="173"/>
      <c r="B8204" s="114"/>
      <c r="C8204" s="114"/>
      <c r="D8204" s="115"/>
      <c r="E8204" s="114"/>
      <c r="F8204" s="114"/>
    </row>
    <row r="8205" spans="1:6" ht="15" x14ac:dyDescent="0.2">
      <c r="A8205" s="173"/>
      <c r="B8205" s="114"/>
      <c r="C8205" s="114"/>
      <c r="D8205" s="115"/>
      <c r="E8205" s="114"/>
      <c r="F8205" s="114"/>
    </row>
    <row r="8206" spans="1:6" ht="15" x14ac:dyDescent="0.2">
      <c r="A8206" s="173"/>
      <c r="B8206" s="114"/>
      <c r="C8206" s="114"/>
      <c r="D8206" s="115"/>
      <c r="E8206" s="114"/>
      <c r="F8206" s="114"/>
    </row>
    <row r="8207" spans="1:6" ht="15" x14ac:dyDescent="0.2">
      <c r="A8207" s="173"/>
      <c r="B8207" s="114"/>
      <c r="C8207" s="114"/>
      <c r="D8207" s="115"/>
      <c r="E8207" s="114"/>
      <c r="F8207" s="114"/>
    </row>
    <row r="8208" spans="1:6" ht="15" x14ac:dyDescent="0.2">
      <c r="A8208" s="173"/>
      <c r="B8208" s="114"/>
      <c r="C8208" s="114"/>
      <c r="D8208" s="115"/>
      <c r="E8208" s="114"/>
      <c r="F8208" s="114"/>
    </row>
    <row r="8209" spans="1:6" ht="15" x14ac:dyDescent="0.2">
      <c r="A8209" s="173"/>
      <c r="B8209" s="114"/>
      <c r="C8209" s="114"/>
      <c r="D8209" s="115"/>
      <c r="E8209" s="114"/>
      <c r="F8209" s="114"/>
    </row>
    <row r="8210" spans="1:6" ht="15" x14ac:dyDescent="0.2">
      <c r="A8210" s="173"/>
      <c r="B8210" s="114"/>
      <c r="C8210" s="114"/>
      <c r="D8210" s="115"/>
      <c r="E8210" s="114"/>
      <c r="F8210" s="114"/>
    </row>
    <row r="8211" spans="1:6" ht="15" x14ac:dyDescent="0.2">
      <c r="A8211" s="173"/>
      <c r="B8211" s="114"/>
      <c r="C8211" s="114"/>
      <c r="D8211" s="115"/>
      <c r="E8211" s="114"/>
      <c r="F8211" s="114"/>
    </row>
    <row r="8212" spans="1:6" ht="15" x14ac:dyDescent="0.2">
      <c r="A8212" s="173"/>
      <c r="B8212" s="114"/>
      <c r="C8212" s="114"/>
      <c r="D8212" s="115"/>
      <c r="E8212" s="114"/>
      <c r="F8212" s="114"/>
    </row>
    <row r="8213" spans="1:6" ht="15" x14ac:dyDescent="0.2">
      <c r="A8213" s="173"/>
      <c r="B8213" s="114"/>
      <c r="C8213" s="114"/>
      <c r="D8213" s="115"/>
      <c r="E8213" s="114"/>
      <c r="F8213" s="114"/>
    </row>
    <row r="8214" spans="1:6" ht="15" x14ac:dyDescent="0.2">
      <c r="A8214" s="173"/>
      <c r="B8214" s="114"/>
      <c r="C8214" s="114"/>
      <c r="D8214" s="115"/>
      <c r="E8214" s="114"/>
      <c r="F8214" s="114"/>
    </row>
    <row r="8215" spans="1:6" ht="15" x14ac:dyDescent="0.2">
      <c r="A8215" s="173"/>
      <c r="B8215" s="114"/>
      <c r="C8215" s="114"/>
      <c r="D8215" s="115"/>
      <c r="E8215" s="114"/>
      <c r="F8215" s="114"/>
    </row>
    <row r="8216" spans="1:6" ht="15" x14ac:dyDescent="0.2">
      <c r="A8216" s="173"/>
      <c r="B8216" s="114"/>
      <c r="C8216" s="114"/>
      <c r="D8216" s="115"/>
      <c r="E8216" s="114"/>
      <c r="F8216" s="114"/>
    </row>
    <row r="8217" spans="1:6" ht="15" x14ac:dyDescent="0.2">
      <c r="A8217" s="173"/>
      <c r="B8217" s="114"/>
      <c r="C8217" s="114"/>
      <c r="D8217" s="115"/>
      <c r="E8217" s="114"/>
      <c r="F8217" s="114"/>
    </row>
    <row r="8218" spans="1:6" ht="15" x14ac:dyDescent="0.2">
      <c r="A8218" s="173"/>
      <c r="B8218" s="114"/>
      <c r="C8218" s="114"/>
      <c r="D8218" s="115"/>
      <c r="E8218" s="114"/>
      <c r="F8218" s="114"/>
    </row>
    <row r="8219" spans="1:6" ht="15" x14ac:dyDescent="0.2">
      <c r="A8219" s="173"/>
      <c r="B8219" s="114"/>
      <c r="C8219" s="114"/>
      <c r="D8219" s="115"/>
      <c r="E8219" s="114"/>
      <c r="F8219" s="114"/>
    </row>
    <row r="8220" spans="1:6" ht="15" x14ac:dyDescent="0.2">
      <c r="A8220" s="173"/>
      <c r="B8220" s="114"/>
      <c r="C8220" s="114"/>
      <c r="D8220" s="115"/>
      <c r="E8220" s="114"/>
      <c r="F8220" s="114"/>
    </row>
    <row r="8221" spans="1:6" ht="15" x14ac:dyDescent="0.2">
      <c r="A8221" s="173"/>
      <c r="B8221" s="114"/>
      <c r="C8221" s="114"/>
      <c r="D8221" s="115"/>
      <c r="E8221" s="114"/>
      <c r="F8221" s="114"/>
    </row>
    <row r="8222" spans="1:6" ht="15" x14ac:dyDescent="0.2">
      <c r="A8222" s="173"/>
      <c r="B8222" s="114"/>
      <c r="C8222" s="114"/>
      <c r="D8222" s="115"/>
      <c r="E8222" s="114"/>
      <c r="F8222" s="114"/>
    </row>
    <row r="8223" spans="1:6" ht="15" x14ac:dyDescent="0.2">
      <c r="A8223" s="173"/>
      <c r="B8223" s="114"/>
      <c r="C8223" s="114"/>
      <c r="D8223" s="115"/>
      <c r="E8223" s="114"/>
      <c r="F8223" s="114"/>
    </row>
    <row r="8224" spans="1:6" ht="15" x14ac:dyDescent="0.2">
      <c r="A8224" s="173"/>
      <c r="B8224" s="114"/>
      <c r="C8224" s="114"/>
      <c r="D8224" s="115"/>
      <c r="E8224" s="114"/>
      <c r="F8224" s="114"/>
    </row>
    <row r="8225" spans="1:6" ht="15" x14ac:dyDescent="0.2">
      <c r="A8225" s="173"/>
      <c r="B8225" s="114"/>
      <c r="C8225" s="114"/>
      <c r="D8225" s="115"/>
      <c r="E8225" s="114"/>
      <c r="F8225" s="114"/>
    </row>
    <row r="8226" spans="1:6" ht="15" x14ac:dyDescent="0.2">
      <c r="A8226" s="173"/>
      <c r="B8226" s="114"/>
      <c r="C8226" s="114"/>
      <c r="D8226" s="115"/>
      <c r="E8226" s="114"/>
      <c r="F8226" s="114"/>
    </row>
    <row r="8227" spans="1:6" ht="15" x14ac:dyDescent="0.2">
      <c r="A8227" s="173"/>
      <c r="B8227" s="114"/>
      <c r="C8227" s="114"/>
      <c r="D8227" s="115"/>
      <c r="E8227" s="114"/>
      <c r="F8227" s="114"/>
    </row>
    <row r="8228" spans="1:6" ht="15" x14ac:dyDescent="0.2">
      <c r="A8228" s="173"/>
      <c r="B8228" s="114"/>
      <c r="C8228" s="114"/>
      <c r="D8228" s="115"/>
      <c r="E8228" s="114"/>
      <c r="F8228" s="114"/>
    </row>
    <row r="8229" spans="1:6" ht="15" x14ac:dyDescent="0.2">
      <c r="A8229" s="173"/>
      <c r="B8229" s="114"/>
      <c r="C8229" s="114"/>
      <c r="D8229" s="115"/>
      <c r="E8229" s="114"/>
      <c r="F8229" s="114"/>
    </row>
    <row r="8230" spans="1:6" ht="15" x14ac:dyDescent="0.2">
      <c r="A8230" s="173"/>
      <c r="B8230" s="114"/>
      <c r="C8230" s="114"/>
      <c r="D8230" s="115"/>
      <c r="E8230" s="114"/>
      <c r="F8230" s="114"/>
    </row>
    <row r="8231" spans="1:6" ht="15" x14ac:dyDescent="0.2">
      <c r="A8231" s="173"/>
      <c r="B8231" s="114"/>
      <c r="C8231" s="114"/>
      <c r="D8231" s="115"/>
      <c r="E8231" s="114"/>
      <c r="F8231" s="114"/>
    </row>
    <row r="8232" spans="1:6" ht="15" x14ac:dyDescent="0.2">
      <c r="A8232" s="173"/>
      <c r="B8232" s="114"/>
      <c r="C8232" s="114"/>
      <c r="D8232" s="115"/>
      <c r="E8232" s="114"/>
      <c r="F8232" s="114"/>
    </row>
    <row r="8233" spans="1:6" ht="15" x14ac:dyDescent="0.2">
      <c r="A8233" s="173"/>
      <c r="B8233" s="114"/>
      <c r="C8233" s="114"/>
      <c r="D8233" s="115"/>
      <c r="E8233" s="114"/>
      <c r="F8233" s="114"/>
    </row>
    <row r="8234" spans="1:6" ht="15" x14ac:dyDescent="0.2">
      <c r="A8234" s="173"/>
      <c r="B8234" s="114"/>
      <c r="C8234" s="114"/>
      <c r="D8234" s="115"/>
      <c r="E8234" s="114"/>
      <c r="F8234" s="114"/>
    </row>
    <row r="8235" spans="1:6" ht="15" x14ac:dyDescent="0.2">
      <c r="A8235" s="173"/>
      <c r="B8235" s="114"/>
      <c r="C8235" s="114"/>
      <c r="D8235" s="115"/>
      <c r="E8235" s="114"/>
      <c r="F8235" s="114"/>
    </row>
    <row r="8236" spans="1:6" ht="15" x14ac:dyDescent="0.2">
      <c r="A8236" s="173"/>
      <c r="B8236" s="114"/>
      <c r="C8236" s="114"/>
      <c r="D8236" s="115"/>
      <c r="E8236" s="114"/>
      <c r="F8236" s="114"/>
    </row>
    <row r="8237" spans="1:6" ht="15" x14ac:dyDescent="0.2">
      <c r="A8237" s="173"/>
      <c r="B8237" s="114"/>
      <c r="C8237" s="114"/>
      <c r="D8237" s="115"/>
      <c r="E8237" s="114"/>
      <c r="F8237" s="114"/>
    </row>
    <row r="8238" spans="1:6" ht="15" x14ac:dyDescent="0.2">
      <c r="A8238" s="173"/>
      <c r="B8238" s="114"/>
      <c r="C8238" s="114"/>
      <c r="D8238" s="115"/>
      <c r="E8238" s="114"/>
      <c r="F8238" s="114"/>
    </row>
    <row r="8239" spans="1:6" ht="15" x14ac:dyDescent="0.2">
      <c r="A8239" s="173"/>
      <c r="B8239" s="114"/>
      <c r="C8239" s="114"/>
      <c r="D8239" s="115"/>
      <c r="E8239" s="114"/>
      <c r="F8239" s="114"/>
    </row>
    <row r="8240" spans="1:6" ht="15" x14ac:dyDescent="0.2">
      <c r="A8240" s="173"/>
      <c r="B8240" s="114"/>
      <c r="C8240" s="114"/>
      <c r="D8240" s="115"/>
      <c r="E8240" s="114"/>
      <c r="F8240" s="114"/>
    </row>
    <row r="8241" spans="1:6" ht="15" x14ac:dyDescent="0.2">
      <c r="A8241" s="173"/>
      <c r="B8241" s="114"/>
      <c r="C8241" s="114"/>
      <c r="D8241" s="115"/>
      <c r="E8241" s="114"/>
      <c r="F8241" s="114"/>
    </row>
    <row r="8242" spans="1:6" ht="15" x14ac:dyDescent="0.2">
      <c r="A8242" s="173"/>
      <c r="B8242" s="114"/>
      <c r="C8242" s="114"/>
      <c r="D8242" s="115"/>
      <c r="E8242" s="114"/>
      <c r="F8242" s="114"/>
    </row>
    <row r="8243" spans="1:6" ht="15" x14ac:dyDescent="0.2">
      <c r="A8243" s="173"/>
      <c r="B8243" s="114"/>
      <c r="C8243" s="114"/>
      <c r="D8243" s="115"/>
      <c r="E8243" s="114"/>
      <c r="F8243" s="114"/>
    </row>
    <row r="8244" spans="1:6" ht="15" x14ac:dyDescent="0.2">
      <c r="A8244" s="173"/>
      <c r="B8244" s="114"/>
      <c r="C8244" s="114"/>
      <c r="D8244" s="115"/>
      <c r="E8244" s="114"/>
      <c r="F8244" s="114"/>
    </row>
    <row r="8245" spans="1:6" ht="15" x14ac:dyDescent="0.2">
      <c r="A8245" s="173"/>
      <c r="B8245" s="114"/>
      <c r="C8245" s="114"/>
      <c r="D8245" s="115"/>
      <c r="E8245" s="114"/>
      <c r="F8245" s="114"/>
    </row>
    <row r="8246" spans="1:6" ht="15" x14ac:dyDescent="0.2">
      <c r="A8246" s="173"/>
      <c r="B8246" s="114"/>
      <c r="C8246" s="114"/>
      <c r="D8246" s="115"/>
      <c r="E8246" s="114"/>
      <c r="F8246" s="114"/>
    </row>
    <row r="8247" spans="1:6" ht="15" x14ac:dyDescent="0.2">
      <c r="A8247" s="173"/>
      <c r="B8247" s="114"/>
      <c r="C8247" s="114"/>
      <c r="D8247" s="115"/>
      <c r="E8247" s="114"/>
      <c r="F8247" s="114"/>
    </row>
    <row r="8248" spans="1:6" ht="15" x14ac:dyDescent="0.2">
      <c r="A8248" s="173"/>
      <c r="B8248" s="114"/>
      <c r="C8248" s="114"/>
      <c r="D8248" s="115"/>
      <c r="E8248" s="114"/>
      <c r="F8248" s="114"/>
    </row>
    <row r="8249" spans="1:6" ht="15" x14ac:dyDescent="0.2">
      <c r="A8249" s="173"/>
      <c r="B8249" s="114"/>
      <c r="C8249" s="114"/>
      <c r="D8249" s="115"/>
      <c r="E8249" s="114"/>
      <c r="F8249" s="114"/>
    </row>
    <row r="8250" spans="1:6" ht="15" x14ac:dyDescent="0.2">
      <c r="A8250" s="173"/>
      <c r="B8250" s="114"/>
      <c r="C8250" s="114"/>
      <c r="D8250" s="115"/>
      <c r="E8250" s="114"/>
      <c r="F8250" s="114"/>
    </row>
    <row r="8251" spans="1:6" ht="15" x14ac:dyDescent="0.2">
      <c r="A8251" s="173"/>
      <c r="B8251" s="114"/>
      <c r="C8251" s="114"/>
      <c r="D8251" s="115"/>
      <c r="E8251" s="114"/>
      <c r="F8251" s="114"/>
    </row>
    <row r="8252" spans="1:6" ht="15" x14ac:dyDescent="0.2">
      <c r="A8252" s="173"/>
      <c r="B8252" s="114"/>
      <c r="C8252" s="114"/>
      <c r="D8252" s="115"/>
      <c r="E8252" s="114"/>
      <c r="F8252" s="114"/>
    </row>
    <row r="8253" spans="1:6" ht="15" x14ac:dyDescent="0.2">
      <c r="A8253" s="173"/>
      <c r="B8253" s="114"/>
      <c r="C8253" s="114"/>
      <c r="D8253" s="115"/>
      <c r="E8253" s="114"/>
      <c r="F8253" s="114"/>
    </row>
    <row r="8254" spans="1:6" ht="15" x14ac:dyDescent="0.2">
      <c r="A8254" s="173"/>
      <c r="B8254" s="114"/>
      <c r="C8254" s="114"/>
      <c r="D8254" s="115"/>
      <c r="E8254" s="114"/>
      <c r="F8254" s="114"/>
    </row>
    <row r="8255" spans="1:6" ht="15" x14ac:dyDescent="0.2">
      <c r="A8255" s="173"/>
      <c r="B8255" s="114"/>
      <c r="C8255" s="114"/>
      <c r="D8255" s="115"/>
      <c r="E8255" s="114"/>
      <c r="F8255" s="114"/>
    </row>
    <row r="8256" spans="1:6" ht="15" x14ac:dyDescent="0.2">
      <c r="A8256" s="173"/>
      <c r="B8256" s="114"/>
      <c r="C8256" s="114"/>
      <c r="D8256" s="115"/>
      <c r="E8256" s="114"/>
      <c r="F8256" s="114"/>
    </row>
    <row r="8257" spans="1:6" ht="15" x14ac:dyDescent="0.2">
      <c r="A8257" s="173"/>
      <c r="B8257" s="114"/>
      <c r="C8257" s="114"/>
      <c r="D8257" s="115"/>
      <c r="E8257" s="114"/>
      <c r="F8257" s="114"/>
    </row>
    <row r="8258" spans="1:6" ht="15" x14ac:dyDescent="0.2">
      <c r="A8258" s="173"/>
      <c r="B8258" s="114"/>
      <c r="C8258" s="114"/>
      <c r="D8258" s="115"/>
      <c r="E8258" s="114"/>
      <c r="F8258" s="114"/>
    </row>
    <row r="8259" spans="1:6" ht="15" x14ac:dyDescent="0.2">
      <c r="A8259" s="173"/>
      <c r="B8259" s="114"/>
      <c r="C8259" s="114"/>
      <c r="D8259" s="115"/>
      <c r="E8259" s="114"/>
      <c r="F8259" s="114"/>
    </row>
    <row r="8260" spans="1:6" ht="15" x14ac:dyDescent="0.2">
      <c r="A8260" s="173"/>
      <c r="B8260" s="114"/>
      <c r="C8260" s="114"/>
      <c r="D8260" s="115"/>
      <c r="E8260" s="114"/>
      <c r="F8260" s="114"/>
    </row>
    <row r="8261" spans="1:6" ht="15" x14ac:dyDescent="0.2">
      <c r="A8261" s="173"/>
      <c r="B8261" s="114"/>
      <c r="C8261" s="114"/>
      <c r="D8261" s="115"/>
      <c r="E8261" s="114"/>
      <c r="F8261" s="114"/>
    </row>
    <row r="8262" spans="1:6" ht="15" x14ac:dyDescent="0.2">
      <c r="A8262" s="173"/>
      <c r="B8262" s="114"/>
      <c r="C8262" s="114"/>
      <c r="D8262" s="115"/>
      <c r="E8262" s="114"/>
      <c r="F8262" s="114"/>
    </row>
    <row r="8263" spans="1:6" ht="15" x14ac:dyDescent="0.2">
      <c r="A8263" s="173"/>
      <c r="B8263" s="114"/>
      <c r="C8263" s="114"/>
      <c r="D8263" s="115"/>
      <c r="E8263" s="114"/>
      <c r="F8263" s="114"/>
    </row>
    <row r="8264" spans="1:6" ht="15" x14ac:dyDescent="0.2">
      <c r="A8264" s="173"/>
      <c r="B8264" s="114"/>
      <c r="C8264" s="114"/>
      <c r="D8264" s="115"/>
      <c r="E8264" s="114"/>
      <c r="F8264" s="114"/>
    </row>
    <row r="8265" spans="1:6" ht="15" x14ac:dyDescent="0.2">
      <c r="A8265" s="173"/>
      <c r="B8265" s="114"/>
      <c r="C8265" s="114"/>
      <c r="D8265" s="115"/>
      <c r="E8265" s="114"/>
      <c r="F8265" s="114"/>
    </row>
    <row r="8266" spans="1:6" ht="15" x14ac:dyDescent="0.2">
      <c r="A8266" s="173"/>
      <c r="B8266" s="114"/>
      <c r="C8266" s="114"/>
      <c r="D8266" s="115"/>
      <c r="E8266" s="114"/>
      <c r="F8266" s="114"/>
    </row>
    <row r="8267" spans="1:6" ht="15" x14ac:dyDescent="0.2">
      <c r="A8267" s="173"/>
      <c r="B8267" s="114"/>
      <c r="C8267" s="114"/>
      <c r="D8267" s="115"/>
      <c r="E8267" s="114"/>
      <c r="F8267" s="114"/>
    </row>
    <row r="8268" spans="1:6" ht="15" x14ac:dyDescent="0.2">
      <c r="A8268" s="173"/>
      <c r="B8268" s="114"/>
      <c r="C8268" s="114"/>
      <c r="D8268" s="115"/>
      <c r="E8268" s="114"/>
      <c r="F8268" s="114"/>
    </row>
    <row r="8269" spans="1:6" ht="15" x14ac:dyDescent="0.2">
      <c r="A8269" s="173"/>
      <c r="B8269" s="114"/>
      <c r="C8269" s="114"/>
      <c r="D8269" s="115"/>
      <c r="E8269" s="114"/>
      <c r="F8269" s="114"/>
    </row>
    <row r="8270" spans="1:6" ht="15" x14ac:dyDescent="0.2">
      <c r="A8270" s="173"/>
      <c r="B8270" s="114"/>
      <c r="C8270" s="114"/>
      <c r="D8270" s="115"/>
      <c r="E8270" s="114"/>
      <c r="F8270" s="114"/>
    </row>
    <row r="8271" spans="1:6" ht="15" x14ac:dyDescent="0.2">
      <c r="A8271" s="173"/>
      <c r="B8271" s="114"/>
      <c r="C8271" s="114"/>
      <c r="D8271" s="115"/>
      <c r="E8271" s="114"/>
      <c r="F8271" s="114"/>
    </row>
    <row r="8272" spans="1:6" ht="15" x14ac:dyDescent="0.2">
      <c r="A8272" s="173"/>
      <c r="B8272" s="114"/>
      <c r="C8272" s="114"/>
      <c r="D8272" s="115"/>
      <c r="E8272" s="114"/>
      <c r="F8272" s="114"/>
    </row>
    <row r="8273" spans="1:6" ht="15" x14ac:dyDescent="0.2">
      <c r="A8273" s="173"/>
      <c r="B8273" s="114"/>
      <c r="C8273" s="114"/>
      <c r="D8273" s="115"/>
      <c r="E8273" s="114"/>
      <c r="F8273" s="114"/>
    </row>
    <row r="8274" spans="1:6" ht="15" x14ac:dyDescent="0.2">
      <c r="A8274" s="173"/>
      <c r="B8274" s="114"/>
      <c r="C8274" s="114"/>
      <c r="D8274" s="115"/>
      <c r="E8274" s="114"/>
      <c r="F8274" s="114"/>
    </row>
    <row r="8275" spans="1:6" ht="15" x14ac:dyDescent="0.2">
      <c r="A8275" s="173"/>
      <c r="B8275" s="114"/>
      <c r="C8275" s="114"/>
      <c r="D8275" s="115"/>
      <c r="E8275" s="114"/>
      <c r="F8275" s="114"/>
    </row>
    <row r="8276" spans="1:6" ht="15" x14ac:dyDescent="0.2">
      <c r="A8276" s="173"/>
      <c r="B8276" s="114"/>
      <c r="C8276" s="114"/>
      <c r="D8276" s="115"/>
      <c r="E8276" s="114"/>
      <c r="F8276" s="114"/>
    </row>
    <row r="8277" spans="1:6" ht="15" x14ac:dyDescent="0.2">
      <c r="A8277" s="173"/>
      <c r="B8277" s="114"/>
      <c r="C8277" s="114"/>
      <c r="D8277" s="115"/>
      <c r="E8277" s="114"/>
      <c r="F8277" s="114"/>
    </row>
    <row r="8278" spans="1:6" ht="15" x14ac:dyDescent="0.2">
      <c r="A8278" s="173"/>
      <c r="B8278" s="114"/>
      <c r="C8278" s="114"/>
      <c r="D8278" s="115"/>
      <c r="E8278" s="114"/>
      <c r="F8278" s="114"/>
    </row>
    <row r="8279" spans="1:6" ht="15" x14ac:dyDescent="0.2">
      <c r="A8279" s="173"/>
      <c r="B8279" s="114"/>
      <c r="C8279" s="114"/>
      <c r="D8279" s="115"/>
      <c r="E8279" s="114"/>
      <c r="F8279" s="114"/>
    </row>
    <row r="8280" spans="1:6" ht="15" x14ac:dyDescent="0.2">
      <c r="A8280" s="173"/>
      <c r="B8280" s="114"/>
      <c r="C8280" s="114"/>
      <c r="D8280" s="115"/>
      <c r="E8280" s="114"/>
      <c r="F8280" s="114"/>
    </row>
    <row r="8281" spans="1:6" ht="15" x14ac:dyDescent="0.2">
      <c r="A8281" s="173"/>
      <c r="B8281" s="114"/>
      <c r="C8281" s="114"/>
      <c r="D8281" s="115"/>
      <c r="E8281" s="114"/>
      <c r="F8281" s="114"/>
    </row>
    <row r="8282" spans="1:6" ht="15" x14ac:dyDescent="0.2">
      <c r="A8282" s="173"/>
      <c r="B8282" s="114"/>
      <c r="C8282" s="114"/>
      <c r="D8282" s="115"/>
      <c r="E8282" s="114"/>
      <c r="F8282" s="114"/>
    </row>
    <row r="8283" spans="1:6" ht="15" x14ac:dyDescent="0.2">
      <c r="A8283" s="173"/>
      <c r="B8283" s="114"/>
      <c r="C8283" s="114"/>
      <c r="D8283" s="115"/>
      <c r="E8283" s="114"/>
      <c r="F8283" s="114"/>
    </row>
    <row r="8284" spans="1:6" ht="15" x14ac:dyDescent="0.2">
      <c r="A8284" s="173"/>
      <c r="B8284" s="114"/>
      <c r="C8284" s="114"/>
      <c r="D8284" s="115"/>
      <c r="E8284" s="114"/>
      <c r="F8284" s="114"/>
    </row>
    <row r="8285" spans="1:6" ht="15" x14ac:dyDescent="0.2">
      <c r="A8285" s="173"/>
      <c r="B8285" s="114"/>
      <c r="C8285" s="114"/>
      <c r="D8285" s="115"/>
      <c r="E8285" s="114"/>
      <c r="F8285" s="114"/>
    </row>
    <row r="8286" spans="1:6" ht="15" x14ac:dyDescent="0.2">
      <c r="A8286" s="173"/>
      <c r="B8286" s="114"/>
      <c r="C8286" s="114"/>
      <c r="D8286" s="115"/>
      <c r="E8286" s="114"/>
      <c r="F8286" s="114"/>
    </row>
    <row r="8287" spans="1:6" ht="15" x14ac:dyDescent="0.2">
      <c r="A8287" s="173"/>
      <c r="B8287" s="114"/>
      <c r="C8287" s="114"/>
      <c r="D8287" s="115"/>
      <c r="E8287" s="114"/>
      <c r="F8287" s="114"/>
    </row>
    <row r="8288" spans="1:6" ht="15" x14ac:dyDescent="0.2">
      <c r="A8288" s="173"/>
      <c r="B8288" s="114"/>
      <c r="C8288" s="114"/>
      <c r="D8288" s="115"/>
      <c r="E8288" s="114"/>
      <c r="F8288" s="114"/>
    </row>
    <row r="8289" spans="1:6" ht="15" x14ac:dyDescent="0.2">
      <c r="A8289" s="173"/>
      <c r="B8289" s="114"/>
      <c r="C8289" s="114"/>
      <c r="D8289" s="115"/>
      <c r="E8289" s="114"/>
      <c r="F8289" s="114"/>
    </row>
    <row r="8290" spans="1:6" ht="15" x14ac:dyDescent="0.2">
      <c r="A8290" s="173"/>
      <c r="B8290" s="114"/>
      <c r="C8290" s="114"/>
      <c r="D8290" s="115"/>
      <c r="E8290" s="114"/>
      <c r="F8290" s="114"/>
    </row>
    <row r="8291" spans="1:6" ht="15" x14ac:dyDescent="0.2">
      <c r="A8291" s="173"/>
      <c r="B8291" s="114"/>
      <c r="C8291" s="114"/>
      <c r="D8291" s="115"/>
      <c r="E8291" s="114"/>
      <c r="F8291" s="114"/>
    </row>
    <row r="8292" spans="1:6" ht="15" x14ac:dyDescent="0.2">
      <c r="A8292" s="173"/>
      <c r="B8292" s="114"/>
      <c r="C8292" s="114"/>
      <c r="D8292" s="115"/>
      <c r="E8292" s="114"/>
      <c r="F8292" s="114"/>
    </row>
    <row r="8293" spans="1:6" ht="15" x14ac:dyDescent="0.2">
      <c r="A8293" s="173"/>
      <c r="B8293" s="114"/>
      <c r="C8293" s="114"/>
      <c r="D8293" s="115"/>
      <c r="E8293" s="114"/>
      <c r="F8293" s="114"/>
    </row>
    <row r="8294" spans="1:6" ht="15" x14ac:dyDescent="0.2">
      <c r="A8294" s="173"/>
      <c r="B8294" s="114"/>
      <c r="C8294" s="114"/>
      <c r="D8294" s="115"/>
      <c r="E8294" s="114"/>
      <c r="F8294" s="114"/>
    </row>
    <row r="8295" spans="1:6" ht="15" x14ac:dyDescent="0.2">
      <c r="A8295" s="173"/>
      <c r="B8295" s="114"/>
      <c r="C8295" s="114"/>
      <c r="D8295" s="115"/>
      <c r="E8295" s="114"/>
      <c r="F8295" s="114"/>
    </row>
    <row r="8296" spans="1:6" ht="15" x14ac:dyDescent="0.2">
      <c r="A8296" s="173"/>
      <c r="B8296" s="114"/>
      <c r="C8296" s="114"/>
      <c r="D8296" s="115"/>
      <c r="E8296" s="114"/>
      <c r="F8296" s="114"/>
    </row>
    <row r="8297" spans="1:6" ht="15" x14ac:dyDescent="0.2">
      <c r="A8297" s="173"/>
      <c r="B8297" s="114"/>
      <c r="C8297" s="114"/>
      <c r="D8297" s="115"/>
      <c r="E8297" s="114"/>
      <c r="F8297" s="114"/>
    </row>
    <row r="8298" spans="1:6" ht="15" x14ac:dyDescent="0.2">
      <c r="A8298" s="173"/>
      <c r="B8298" s="114"/>
      <c r="C8298" s="114"/>
      <c r="D8298" s="115"/>
      <c r="E8298" s="114"/>
      <c r="F8298" s="114"/>
    </row>
    <row r="8299" spans="1:6" ht="15" x14ac:dyDescent="0.2">
      <c r="A8299" s="173"/>
      <c r="B8299" s="114"/>
      <c r="C8299" s="114"/>
      <c r="D8299" s="115"/>
      <c r="E8299" s="114"/>
      <c r="F8299" s="114"/>
    </row>
    <row r="8300" spans="1:6" ht="15" x14ac:dyDescent="0.2">
      <c r="A8300" s="173"/>
      <c r="B8300" s="114"/>
      <c r="C8300" s="114"/>
      <c r="D8300" s="115"/>
      <c r="E8300" s="114"/>
      <c r="F8300" s="114"/>
    </row>
    <row r="8301" spans="1:6" ht="15" x14ac:dyDescent="0.2">
      <c r="A8301" s="173"/>
      <c r="B8301" s="114"/>
      <c r="C8301" s="114"/>
      <c r="D8301" s="115"/>
      <c r="E8301" s="114"/>
      <c r="F8301" s="114"/>
    </row>
    <row r="8302" spans="1:6" ht="15" x14ac:dyDescent="0.2">
      <c r="A8302" s="173"/>
      <c r="B8302" s="114"/>
      <c r="C8302" s="114"/>
      <c r="D8302" s="115"/>
      <c r="E8302" s="114"/>
      <c r="F8302" s="114"/>
    </row>
    <row r="8303" spans="1:6" ht="15" x14ac:dyDescent="0.2">
      <c r="A8303" s="173"/>
      <c r="B8303" s="114"/>
      <c r="C8303" s="114"/>
      <c r="D8303" s="115"/>
      <c r="E8303" s="114"/>
      <c r="F8303" s="114"/>
    </row>
    <row r="8304" spans="1:6" ht="15" x14ac:dyDescent="0.2">
      <c r="A8304" s="173"/>
      <c r="B8304" s="114"/>
      <c r="C8304" s="114"/>
      <c r="D8304" s="115"/>
      <c r="E8304" s="114"/>
      <c r="F8304" s="114"/>
    </row>
    <row r="8305" spans="1:6" ht="15" x14ac:dyDescent="0.2">
      <c r="A8305" s="173"/>
      <c r="B8305" s="114"/>
      <c r="C8305" s="114"/>
      <c r="D8305" s="115"/>
      <c r="E8305" s="114"/>
      <c r="F8305" s="114"/>
    </row>
    <row r="8306" spans="1:6" ht="15" x14ac:dyDescent="0.2">
      <c r="A8306" s="173"/>
      <c r="B8306" s="114"/>
      <c r="C8306" s="114"/>
      <c r="D8306" s="115"/>
      <c r="E8306" s="114"/>
      <c r="F8306" s="114"/>
    </row>
    <row r="8307" spans="1:6" ht="15" x14ac:dyDescent="0.2">
      <c r="A8307" s="173"/>
      <c r="B8307" s="114"/>
      <c r="C8307" s="114"/>
      <c r="D8307" s="115"/>
      <c r="E8307" s="114"/>
      <c r="F8307" s="114"/>
    </row>
    <row r="8308" spans="1:6" ht="15" x14ac:dyDescent="0.2">
      <c r="A8308" s="173"/>
      <c r="B8308" s="114"/>
      <c r="C8308" s="114"/>
      <c r="D8308" s="115"/>
      <c r="E8308" s="114"/>
      <c r="F8308" s="114"/>
    </row>
    <row r="8309" spans="1:6" ht="15" x14ac:dyDescent="0.2">
      <c r="A8309" s="173"/>
      <c r="B8309" s="114"/>
      <c r="C8309" s="114"/>
      <c r="D8309" s="115"/>
      <c r="E8309" s="114"/>
      <c r="F8309" s="114"/>
    </row>
    <row r="8310" spans="1:6" ht="15" x14ac:dyDescent="0.2">
      <c r="A8310" s="173"/>
      <c r="B8310" s="114"/>
      <c r="C8310" s="114"/>
      <c r="D8310" s="115"/>
      <c r="E8310" s="114"/>
      <c r="F8310" s="114"/>
    </row>
    <row r="8311" spans="1:6" ht="15" x14ac:dyDescent="0.2">
      <c r="A8311" s="173"/>
      <c r="B8311" s="114"/>
      <c r="C8311" s="114"/>
      <c r="D8311" s="115"/>
      <c r="E8311" s="114"/>
      <c r="F8311" s="114"/>
    </row>
    <row r="8312" spans="1:6" ht="15" x14ac:dyDescent="0.2">
      <c r="A8312" s="173"/>
      <c r="B8312" s="114"/>
      <c r="C8312" s="114"/>
      <c r="D8312" s="115"/>
      <c r="E8312" s="114"/>
      <c r="F8312" s="114"/>
    </row>
    <row r="8313" spans="1:6" ht="15" x14ac:dyDescent="0.2">
      <c r="A8313" s="173"/>
      <c r="B8313" s="114"/>
      <c r="C8313" s="114"/>
      <c r="D8313" s="115"/>
      <c r="E8313" s="114"/>
      <c r="F8313" s="114"/>
    </row>
    <row r="8314" spans="1:6" ht="15" x14ac:dyDescent="0.2">
      <c r="A8314" s="173"/>
      <c r="B8314" s="114"/>
      <c r="C8314" s="114"/>
      <c r="D8314" s="115"/>
      <c r="E8314" s="114"/>
      <c r="F8314" s="114"/>
    </row>
    <row r="8315" spans="1:6" ht="15" x14ac:dyDescent="0.2">
      <c r="A8315" s="173"/>
      <c r="B8315" s="114"/>
      <c r="C8315" s="114"/>
      <c r="D8315" s="115"/>
      <c r="E8315" s="114"/>
      <c r="F8315" s="114"/>
    </row>
    <row r="8316" spans="1:6" ht="15" x14ac:dyDescent="0.2">
      <c r="A8316" s="173"/>
      <c r="B8316" s="114"/>
      <c r="C8316" s="114"/>
      <c r="D8316" s="115"/>
      <c r="E8316" s="114"/>
      <c r="F8316" s="114"/>
    </row>
    <row r="8317" spans="1:6" ht="15" x14ac:dyDescent="0.2">
      <c r="A8317" s="173"/>
      <c r="B8317" s="114"/>
      <c r="C8317" s="114"/>
      <c r="D8317" s="115"/>
      <c r="E8317" s="114"/>
      <c r="F8317" s="114"/>
    </row>
    <row r="8318" spans="1:6" ht="15" x14ac:dyDescent="0.2">
      <c r="A8318" s="173"/>
      <c r="B8318" s="114"/>
      <c r="C8318" s="114"/>
      <c r="D8318" s="115"/>
      <c r="E8318" s="114"/>
      <c r="F8318" s="114"/>
    </row>
    <row r="8319" spans="1:6" ht="15" x14ac:dyDescent="0.2">
      <c r="A8319" s="173"/>
      <c r="B8319" s="114"/>
      <c r="C8319" s="114"/>
      <c r="D8319" s="115"/>
      <c r="E8319" s="114"/>
      <c r="F8319" s="114"/>
    </row>
    <row r="8320" spans="1:6" ht="15" x14ac:dyDescent="0.2">
      <c r="A8320" s="173"/>
      <c r="B8320" s="114"/>
      <c r="C8320" s="114"/>
      <c r="D8320" s="115"/>
      <c r="E8320" s="114"/>
      <c r="F8320" s="114"/>
    </row>
    <row r="8321" spans="1:6" ht="15" x14ac:dyDescent="0.2">
      <c r="A8321" s="173"/>
      <c r="B8321" s="114"/>
      <c r="C8321" s="114"/>
      <c r="D8321" s="115"/>
      <c r="E8321" s="114"/>
      <c r="F8321" s="114"/>
    </row>
    <row r="8322" spans="1:6" ht="15" x14ac:dyDescent="0.2">
      <c r="A8322" s="173"/>
      <c r="B8322" s="114"/>
      <c r="C8322" s="114"/>
      <c r="D8322" s="115"/>
      <c r="E8322" s="114"/>
      <c r="F8322" s="114"/>
    </row>
    <row r="8323" spans="1:6" ht="15" x14ac:dyDescent="0.2">
      <c r="A8323" s="173"/>
      <c r="B8323" s="114"/>
      <c r="C8323" s="114"/>
      <c r="D8323" s="115"/>
      <c r="E8323" s="114"/>
      <c r="F8323" s="114"/>
    </row>
    <row r="8324" spans="1:6" ht="15" x14ac:dyDescent="0.2">
      <c r="A8324" s="173"/>
      <c r="B8324" s="114"/>
      <c r="C8324" s="114"/>
      <c r="D8324" s="115"/>
      <c r="E8324" s="114"/>
      <c r="F8324" s="114"/>
    </row>
    <row r="8325" spans="1:6" ht="15" x14ac:dyDescent="0.2">
      <c r="A8325" s="173"/>
      <c r="B8325" s="114"/>
      <c r="C8325" s="114"/>
      <c r="D8325" s="115"/>
      <c r="E8325" s="114"/>
      <c r="F8325" s="114"/>
    </row>
    <row r="8326" spans="1:6" ht="15" x14ac:dyDescent="0.2">
      <c r="A8326" s="173"/>
      <c r="B8326" s="114"/>
      <c r="C8326" s="114"/>
      <c r="D8326" s="115"/>
      <c r="E8326" s="114"/>
      <c r="F8326" s="114"/>
    </row>
    <row r="8327" spans="1:6" ht="15" x14ac:dyDescent="0.2">
      <c r="A8327" s="173"/>
      <c r="B8327" s="114"/>
      <c r="C8327" s="114"/>
      <c r="D8327" s="115"/>
      <c r="E8327" s="114"/>
      <c r="F8327" s="114"/>
    </row>
    <row r="8328" spans="1:6" ht="15" x14ac:dyDescent="0.2">
      <c r="A8328" s="173"/>
      <c r="B8328" s="114"/>
      <c r="C8328" s="114"/>
      <c r="D8328" s="115"/>
      <c r="E8328" s="114"/>
      <c r="F8328" s="114"/>
    </row>
    <row r="8329" spans="1:6" ht="15" x14ac:dyDescent="0.2">
      <c r="A8329" s="173"/>
      <c r="B8329" s="114"/>
      <c r="C8329" s="114"/>
      <c r="D8329" s="115"/>
      <c r="E8329" s="114"/>
      <c r="F8329" s="114"/>
    </row>
    <row r="8330" spans="1:6" ht="15" x14ac:dyDescent="0.2">
      <c r="A8330" s="173"/>
      <c r="B8330" s="114"/>
      <c r="C8330" s="114"/>
      <c r="D8330" s="115"/>
      <c r="E8330" s="114"/>
      <c r="F8330" s="114"/>
    </row>
    <row r="8331" spans="1:6" ht="15" x14ac:dyDescent="0.2">
      <c r="A8331" s="173"/>
      <c r="B8331" s="114"/>
      <c r="C8331" s="114"/>
      <c r="D8331" s="115"/>
      <c r="E8331" s="114"/>
      <c r="F8331" s="114"/>
    </row>
    <row r="8332" spans="1:6" ht="15" x14ac:dyDescent="0.2">
      <c r="A8332" s="173"/>
      <c r="B8332" s="114"/>
      <c r="C8332" s="114"/>
      <c r="D8332" s="115"/>
      <c r="E8332" s="114"/>
      <c r="F8332" s="114"/>
    </row>
    <row r="8333" spans="1:6" ht="15" x14ac:dyDescent="0.2">
      <c r="A8333" s="173"/>
      <c r="B8333" s="114"/>
      <c r="C8333" s="114"/>
      <c r="D8333" s="115"/>
      <c r="E8333" s="114"/>
      <c r="F8333" s="114"/>
    </row>
    <row r="8334" spans="1:6" ht="15" x14ac:dyDescent="0.2">
      <c r="A8334" s="173"/>
      <c r="B8334" s="114"/>
      <c r="C8334" s="114"/>
      <c r="D8334" s="115"/>
      <c r="E8334" s="114"/>
      <c r="F8334" s="114"/>
    </row>
    <row r="8335" spans="1:6" ht="15" x14ac:dyDescent="0.2">
      <c r="A8335" s="173"/>
      <c r="B8335" s="114"/>
      <c r="C8335" s="114"/>
      <c r="D8335" s="115"/>
      <c r="E8335" s="114"/>
      <c r="F8335" s="114"/>
    </row>
    <row r="8336" spans="1:6" ht="15" x14ac:dyDescent="0.2">
      <c r="A8336" s="173"/>
      <c r="B8336" s="114"/>
      <c r="C8336" s="114"/>
      <c r="D8336" s="115"/>
      <c r="E8336" s="114"/>
      <c r="F8336" s="114"/>
    </row>
    <row r="8337" spans="1:6" ht="15" x14ac:dyDescent="0.2">
      <c r="A8337" s="173"/>
      <c r="B8337" s="114"/>
      <c r="C8337" s="114"/>
      <c r="D8337" s="115"/>
      <c r="E8337" s="114"/>
      <c r="F8337" s="114"/>
    </row>
    <row r="8338" spans="1:6" ht="15" x14ac:dyDescent="0.2">
      <c r="A8338" s="173"/>
      <c r="B8338" s="114"/>
      <c r="C8338" s="114"/>
      <c r="D8338" s="115"/>
      <c r="E8338" s="114"/>
      <c r="F8338" s="114"/>
    </row>
    <row r="8339" spans="1:6" ht="15" x14ac:dyDescent="0.2">
      <c r="A8339" s="173"/>
      <c r="B8339" s="114"/>
      <c r="C8339" s="114"/>
      <c r="D8339" s="115"/>
      <c r="E8339" s="114"/>
      <c r="F8339" s="114"/>
    </row>
    <row r="8340" spans="1:6" ht="15" x14ac:dyDescent="0.2">
      <c r="A8340" s="173"/>
      <c r="B8340" s="114"/>
      <c r="C8340" s="114"/>
      <c r="D8340" s="115"/>
      <c r="E8340" s="114"/>
      <c r="F8340" s="114"/>
    </row>
    <row r="8341" spans="1:6" ht="15" x14ac:dyDescent="0.2">
      <c r="A8341" s="173"/>
      <c r="B8341" s="114"/>
      <c r="C8341" s="114"/>
      <c r="D8341" s="115"/>
      <c r="E8341" s="114"/>
      <c r="F8341" s="114"/>
    </row>
    <row r="8342" spans="1:6" ht="15" x14ac:dyDescent="0.2">
      <c r="A8342" s="173"/>
      <c r="B8342" s="114"/>
      <c r="C8342" s="114"/>
      <c r="D8342" s="115"/>
      <c r="E8342" s="114"/>
      <c r="F8342" s="114"/>
    </row>
    <row r="8343" spans="1:6" ht="15" x14ac:dyDescent="0.2">
      <c r="A8343" s="173"/>
      <c r="B8343" s="114"/>
      <c r="C8343" s="114"/>
      <c r="D8343" s="115"/>
      <c r="E8343" s="114"/>
      <c r="F8343" s="114"/>
    </row>
    <row r="8344" spans="1:6" ht="15" x14ac:dyDescent="0.2">
      <c r="A8344" s="173"/>
      <c r="B8344" s="114"/>
      <c r="C8344" s="114"/>
      <c r="D8344" s="115"/>
      <c r="E8344" s="114"/>
      <c r="F8344" s="114"/>
    </row>
    <row r="8345" spans="1:6" ht="15" x14ac:dyDescent="0.2">
      <c r="A8345" s="173"/>
      <c r="B8345" s="114"/>
      <c r="C8345" s="114"/>
      <c r="D8345" s="115"/>
      <c r="E8345" s="114"/>
      <c r="F8345" s="114"/>
    </row>
    <row r="8346" spans="1:6" ht="15" x14ac:dyDescent="0.2">
      <c r="A8346" s="173"/>
      <c r="B8346" s="114"/>
      <c r="C8346" s="114"/>
      <c r="D8346" s="115"/>
      <c r="E8346" s="114"/>
      <c r="F8346" s="114"/>
    </row>
    <row r="8347" spans="1:6" ht="15" x14ac:dyDescent="0.2">
      <c r="A8347" s="173"/>
      <c r="B8347" s="114"/>
      <c r="C8347" s="114"/>
      <c r="D8347" s="115"/>
      <c r="E8347" s="114"/>
      <c r="F8347" s="114"/>
    </row>
    <row r="8348" spans="1:6" ht="15" x14ac:dyDescent="0.2">
      <c r="A8348" s="173"/>
      <c r="B8348" s="114"/>
      <c r="C8348" s="114"/>
      <c r="D8348" s="115"/>
      <c r="E8348" s="114"/>
      <c r="F8348" s="114"/>
    </row>
    <row r="8349" spans="1:6" ht="15" x14ac:dyDescent="0.2">
      <c r="A8349" s="173"/>
      <c r="B8349" s="114"/>
      <c r="C8349" s="114"/>
      <c r="D8349" s="115"/>
      <c r="E8349" s="114"/>
      <c r="F8349" s="114"/>
    </row>
    <row r="8350" spans="1:6" ht="15" x14ac:dyDescent="0.2">
      <c r="A8350" s="173"/>
      <c r="B8350" s="114"/>
      <c r="C8350" s="114"/>
      <c r="D8350" s="115"/>
      <c r="E8350" s="114"/>
      <c r="F8350" s="114"/>
    </row>
    <row r="8351" spans="1:6" ht="15" x14ac:dyDescent="0.2">
      <c r="A8351" s="173"/>
      <c r="B8351" s="114"/>
      <c r="C8351" s="114"/>
      <c r="D8351" s="115"/>
      <c r="E8351" s="114"/>
      <c r="F8351" s="114"/>
    </row>
    <row r="8352" spans="1:6" ht="15" x14ac:dyDescent="0.2">
      <c r="A8352" s="173"/>
      <c r="B8352" s="114"/>
      <c r="C8352" s="114"/>
      <c r="D8352" s="115"/>
      <c r="E8352" s="114"/>
      <c r="F8352" s="114"/>
    </row>
    <row r="8353" spans="1:6" ht="15" x14ac:dyDescent="0.2">
      <c r="A8353" s="173"/>
      <c r="B8353" s="114"/>
      <c r="C8353" s="114"/>
      <c r="D8353" s="115"/>
      <c r="E8353" s="114"/>
      <c r="F8353" s="114"/>
    </row>
    <row r="8354" spans="1:6" ht="15" x14ac:dyDescent="0.2">
      <c r="A8354" s="173"/>
      <c r="B8354" s="114"/>
      <c r="C8354" s="114"/>
      <c r="D8354" s="115"/>
      <c r="E8354" s="114"/>
      <c r="F8354" s="114"/>
    </row>
    <row r="8355" spans="1:6" ht="15" x14ac:dyDescent="0.2">
      <c r="A8355" s="173"/>
      <c r="B8355" s="114"/>
      <c r="C8355" s="114"/>
      <c r="D8355" s="115"/>
      <c r="E8355" s="114"/>
      <c r="F8355" s="114"/>
    </row>
    <row r="8356" spans="1:6" ht="15" x14ac:dyDescent="0.2">
      <c r="A8356" s="173"/>
      <c r="B8356" s="114"/>
      <c r="C8356" s="114"/>
      <c r="D8356" s="115"/>
      <c r="E8356" s="114"/>
      <c r="F8356" s="114"/>
    </row>
    <row r="8357" spans="1:6" ht="15" x14ac:dyDescent="0.2">
      <c r="A8357" s="173"/>
      <c r="B8357" s="114"/>
      <c r="C8357" s="114"/>
      <c r="D8357" s="115"/>
      <c r="E8357" s="114"/>
      <c r="F8357" s="114"/>
    </row>
    <row r="8358" spans="1:6" ht="15" x14ac:dyDescent="0.2">
      <c r="A8358" s="173"/>
      <c r="B8358" s="114"/>
      <c r="C8358" s="114"/>
      <c r="D8358" s="115"/>
      <c r="E8358" s="114"/>
      <c r="F8358" s="114"/>
    </row>
    <row r="8359" spans="1:6" ht="15" x14ac:dyDescent="0.2">
      <c r="A8359" s="173"/>
      <c r="B8359" s="114"/>
      <c r="C8359" s="114"/>
      <c r="D8359" s="115"/>
      <c r="E8359" s="114"/>
      <c r="F8359" s="114"/>
    </row>
    <row r="8360" spans="1:6" ht="15" x14ac:dyDescent="0.2">
      <c r="A8360" s="173"/>
      <c r="B8360" s="114"/>
      <c r="C8360" s="114"/>
      <c r="D8360" s="115"/>
      <c r="E8360" s="114"/>
      <c r="F8360" s="114"/>
    </row>
    <row r="8361" spans="1:6" ht="15" x14ac:dyDescent="0.2">
      <c r="A8361" s="173"/>
      <c r="B8361" s="114"/>
      <c r="C8361" s="114"/>
      <c r="D8361" s="115"/>
      <c r="E8361" s="114"/>
      <c r="F8361" s="114"/>
    </row>
    <row r="8362" spans="1:6" ht="15" x14ac:dyDescent="0.2">
      <c r="A8362" s="173"/>
      <c r="B8362" s="114"/>
      <c r="C8362" s="114"/>
      <c r="D8362" s="115"/>
      <c r="E8362" s="114"/>
      <c r="F8362" s="114"/>
    </row>
    <row r="8363" spans="1:6" ht="15" x14ac:dyDescent="0.2">
      <c r="A8363" s="173"/>
      <c r="B8363" s="114"/>
      <c r="C8363" s="114"/>
      <c r="D8363" s="115"/>
      <c r="E8363" s="114"/>
      <c r="F8363" s="114"/>
    </row>
    <row r="8364" spans="1:6" ht="15" x14ac:dyDescent="0.2">
      <c r="A8364" s="173"/>
      <c r="B8364" s="114"/>
      <c r="C8364" s="114"/>
      <c r="D8364" s="115"/>
      <c r="E8364" s="114"/>
      <c r="F8364" s="114"/>
    </row>
    <row r="8365" spans="1:6" ht="15" x14ac:dyDescent="0.2">
      <c r="A8365" s="173"/>
      <c r="B8365" s="114"/>
      <c r="C8365" s="114"/>
      <c r="D8365" s="115"/>
      <c r="E8365" s="114"/>
      <c r="F8365" s="114"/>
    </row>
    <row r="8366" spans="1:6" ht="15" x14ac:dyDescent="0.2">
      <c r="A8366" s="173"/>
      <c r="B8366" s="114"/>
      <c r="C8366" s="114"/>
      <c r="D8366" s="115"/>
      <c r="E8366" s="114"/>
      <c r="F8366" s="114"/>
    </row>
    <row r="8367" spans="1:6" ht="15" x14ac:dyDescent="0.2">
      <c r="A8367" s="173"/>
      <c r="B8367" s="114"/>
      <c r="C8367" s="114"/>
      <c r="D8367" s="115"/>
      <c r="E8367" s="114"/>
      <c r="F8367" s="114"/>
    </row>
    <row r="8368" spans="1:6" ht="15" x14ac:dyDescent="0.2">
      <c r="A8368" s="173"/>
      <c r="B8368" s="114"/>
      <c r="C8368" s="114"/>
      <c r="D8368" s="115"/>
      <c r="E8368" s="114"/>
      <c r="F8368" s="114"/>
    </row>
    <row r="8369" spans="1:6" ht="15" x14ac:dyDescent="0.2">
      <c r="A8369" s="173"/>
      <c r="B8369" s="114"/>
      <c r="C8369" s="114"/>
      <c r="D8369" s="115"/>
      <c r="E8369" s="114"/>
      <c r="F8369" s="114"/>
    </row>
    <row r="8370" spans="1:6" ht="15" x14ac:dyDescent="0.2">
      <c r="A8370" s="173"/>
      <c r="B8370" s="114"/>
      <c r="C8370" s="114"/>
      <c r="D8370" s="115"/>
      <c r="E8370" s="114"/>
      <c r="F8370" s="114"/>
    </row>
    <row r="8371" spans="1:6" ht="15" x14ac:dyDescent="0.2">
      <c r="A8371" s="173"/>
      <c r="B8371" s="114"/>
      <c r="C8371" s="114"/>
      <c r="D8371" s="115"/>
      <c r="E8371" s="114"/>
      <c r="F8371" s="114"/>
    </row>
    <row r="8372" spans="1:6" ht="15" x14ac:dyDescent="0.2">
      <c r="A8372" s="173"/>
      <c r="B8372" s="114"/>
      <c r="C8372" s="114"/>
      <c r="D8372" s="115"/>
      <c r="E8372" s="114"/>
      <c r="F8372" s="114"/>
    </row>
    <row r="8373" spans="1:6" ht="15" x14ac:dyDescent="0.2">
      <c r="A8373" s="173"/>
      <c r="B8373" s="114"/>
      <c r="C8373" s="114"/>
      <c r="D8373" s="115"/>
      <c r="E8373" s="114"/>
      <c r="F8373" s="114"/>
    </row>
    <row r="8374" spans="1:6" ht="15" x14ac:dyDescent="0.2">
      <c r="A8374" s="173"/>
      <c r="B8374" s="114"/>
      <c r="C8374" s="114"/>
      <c r="D8374" s="115"/>
      <c r="E8374" s="114"/>
      <c r="F8374" s="114"/>
    </row>
    <row r="8375" spans="1:6" ht="15" x14ac:dyDescent="0.2">
      <c r="A8375" s="173"/>
      <c r="B8375" s="114"/>
      <c r="C8375" s="114"/>
      <c r="D8375" s="115"/>
      <c r="E8375" s="114"/>
      <c r="F8375" s="114"/>
    </row>
    <row r="8376" spans="1:6" ht="15" x14ac:dyDescent="0.2">
      <c r="A8376" s="173"/>
      <c r="B8376" s="114"/>
      <c r="C8376" s="114"/>
      <c r="D8376" s="115"/>
      <c r="E8376" s="114"/>
      <c r="F8376" s="114"/>
    </row>
    <row r="8377" spans="1:6" ht="15" x14ac:dyDescent="0.2">
      <c r="A8377" s="173"/>
      <c r="B8377" s="114"/>
      <c r="C8377" s="114"/>
      <c r="D8377" s="115"/>
      <c r="E8377" s="114"/>
      <c r="F8377" s="114"/>
    </row>
    <row r="8378" spans="1:6" ht="15" x14ac:dyDescent="0.2">
      <c r="A8378" s="173"/>
      <c r="B8378" s="114"/>
      <c r="C8378" s="114"/>
      <c r="D8378" s="115"/>
      <c r="E8378" s="114"/>
      <c r="F8378" s="114"/>
    </row>
    <row r="8379" spans="1:6" ht="15" x14ac:dyDescent="0.2">
      <c r="A8379" s="173"/>
      <c r="B8379" s="114"/>
      <c r="C8379" s="114"/>
      <c r="D8379" s="115"/>
      <c r="E8379" s="114"/>
      <c r="F8379" s="114"/>
    </row>
    <row r="8380" spans="1:6" ht="15" x14ac:dyDescent="0.2">
      <c r="A8380" s="173"/>
      <c r="B8380" s="114"/>
      <c r="C8380" s="114"/>
      <c r="D8380" s="115"/>
      <c r="E8380" s="114"/>
      <c r="F8380" s="114"/>
    </row>
    <row r="8381" spans="1:6" ht="15" x14ac:dyDescent="0.2">
      <c r="A8381" s="173"/>
      <c r="B8381" s="114"/>
      <c r="C8381" s="114"/>
      <c r="D8381" s="115"/>
      <c r="E8381" s="114"/>
      <c r="F8381" s="114"/>
    </row>
    <row r="8382" spans="1:6" ht="15" x14ac:dyDescent="0.2">
      <c r="A8382" s="173"/>
      <c r="B8382" s="114"/>
      <c r="C8382" s="114"/>
      <c r="D8382" s="115"/>
      <c r="E8382" s="114"/>
      <c r="F8382" s="114"/>
    </row>
    <row r="8383" spans="1:6" ht="15" x14ac:dyDescent="0.2">
      <c r="A8383" s="173"/>
      <c r="B8383" s="114"/>
      <c r="C8383" s="114"/>
      <c r="D8383" s="115"/>
      <c r="E8383" s="114"/>
      <c r="F8383" s="114"/>
    </row>
    <row r="8384" spans="1:6" ht="15" x14ac:dyDescent="0.2">
      <c r="A8384" s="173"/>
      <c r="B8384" s="114"/>
      <c r="C8384" s="114"/>
      <c r="D8384" s="115"/>
      <c r="E8384" s="114"/>
      <c r="F8384" s="114"/>
    </row>
    <row r="8385" spans="1:6" ht="15" x14ac:dyDescent="0.2">
      <c r="A8385" s="173"/>
      <c r="B8385" s="114"/>
      <c r="C8385" s="114"/>
      <c r="D8385" s="115"/>
      <c r="E8385" s="114"/>
      <c r="F8385" s="114"/>
    </row>
    <row r="8386" spans="1:6" ht="15" x14ac:dyDescent="0.2">
      <c r="A8386" s="173"/>
      <c r="B8386" s="114"/>
      <c r="C8386" s="114"/>
      <c r="D8386" s="115"/>
      <c r="E8386" s="114"/>
      <c r="F8386" s="114"/>
    </row>
    <row r="8387" spans="1:6" ht="15" x14ac:dyDescent="0.2">
      <c r="A8387" s="173"/>
      <c r="B8387" s="114"/>
      <c r="C8387" s="114"/>
      <c r="D8387" s="115"/>
      <c r="E8387" s="114"/>
      <c r="F8387" s="114"/>
    </row>
    <row r="8388" spans="1:6" ht="15" x14ac:dyDescent="0.2">
      <c r="A8388" s="173"/>
      <c r="B8388" s="114"/>
      <c r="C8388" s="114"/>
      <c r="D8388" s="115"/>
      <c r="E8388" s="114"/>
      <c r="F8388" s="114"/>
    </row>
    <row r="8389" spans="1:6" ht="15" x14ac:dyDescent="0.2">
      <c r="A8389" s="173"/>
      <c r="B8389" s="114"/>
      <c r="C8389" s="114"/>
      <c r="D8389" s="115"/>
      <c r="E8389" s="114"/>
      <c r="F8389" s="114"/>
    </row>
    <row r="8390" spans="1:6" ht="15" x14ac:dyDescent="0.2">
      <c r="A8390" s="173"/>
      <c r="B8390" s="114"/>
      <c r="C8390" s="114"/>
      <c r="D8390" s="115"/>
      <c r="E8390" s="114"/>
      <c r="F8390" s="114"/>
    </row>
    <row r="8391" spans="1:6" ht="15" x14ac:dyDescent="0.2">
      <c r="A8391" s="173"/>
      <c r="B8391" s="114"/>
      <c r="C8391" s="114"/>
      <c r="D8391" s="115"/>
      <c r="E8391" s="114"/>
      <c r="F8391" s="114"/>
    </row>
    <row r="8392" spans="1:6" ht="15" x14ac:dyDescent="0.2">
      <c r="A8392" s="173"/>
      <c r="B8392" s="114"/>
      <c r="C8392" s="114"/>
      <c r="D8392" s="115"/>
      <c r="E8392" s="114"/>
      <c r="F8392" s="114"/>
    </row>
    <row r="8393" spans="1:6" ht="15" x14ac:dyDescent="0.2">
      <c r="A8393" s="173"/>
      <c r="B8393" s="114"/>
      <c r="C8393" s="114"/>
      <c r="D8393" s="115"/>
      <c r="E8393" s="114"/>
      <c r="F8393" s="114"/>
    </row>
    <row r="8394" spans="1:6" ht="15" x14ac:dyDescent="0.2">
      <c r="A8394" s="173"/>
      <c r="B8394" s="114"/>
      <c r="C8394" s="114"/>
      <c r="D8394" s="115"/>
      <c r="E8394" s="114"/>
      <c r="F8394" s="114"/>
    </row>
    <row r="8395" spans="1:6" ht="15" x14ac:dyDescent="0.2">
      <c r="A8395" s="173"/>
      <c r="B8395" s="114"/>
      <c r="C8395" s="114"/>
      <c r="D8395" s="115"/>
      <c r="E8395" s="114"/>
      <c r="F8395" s="114"/>
    </row>
    <row r="8396" spans="1:6" ht="15" x14ac:dyDescent="0.2">
      <c r="A8396" s="173"/>
      <c r="B8396" s="114"/>
      <c r="C8396" s="114"/>
      <c r="D8396" s="115"/>
      <c r="E8396" s="114"/>
      <c r="F8396" s="114"/>
    </row>
    <row r="8397" spans="1:6" ht="15" x14ac:dyDescent="0.2">
      <c r="A8397" s="173"/>
      <c r="B8397" s="114"/>
      <c r="C8397" s="114"/>
      <c r="D8397" s="115"/>
      <c r="E8397" s="114"/>
      <c r="F8397" s="114"/>
    </row>
    <row r="8398" spans="1:6" ht="15" x14ac:dyDescent="0.2">
      <c r="A8398" s="173"/>
      <c r="B8398" s="114"/>
      <c r="C8398" s="114"/>
      <c r="D8398" s="115"/>
      <c r="E8398" s="114"/>
      <c r="F8398" s="114"/>
    </row>
    <row r="8399" spans="1:6" ht="15" x14ac:dyDescent="0.2">
      <c r="A8399" s="173"/>
      <c r="B8399" s="114"/>
      <c r="C8399" s="114"/>
      <c r="D8399" s="115"/>
      <c r="E8399" s="114"/>
      <c r="F8399" s="114"/>
    </row>
    <row r="8400" spans="1:6" ht="15" x14ac:dyDescent="0.2">
      <c r="A8400" s="173"/>
      <c r="B8400" s="114"/>
      <c r="C8400" s="114"/>
      <c r="D8400" s="115"/>
      <c r="E8400" s="114"/>
      <c r="F8400" s="114"/>
    </row>
    <row r="8401" spans="1:6" ht="15" x14ac:dyDescent="0.2">
      <c r="A8401" s="173"/>
      <c r="B8401" s="114"/>
      <c r="C8401" s="114"/>
      <c r="D8401" s="115"/>
      <c r="E8401" s="114"/>
      <c r="F8401" s="114"/>
    </row>
    <row r="8402" spans="1:6" ht="15" x14ac:dyDescent="0.2">
      <c r="A8402" s="173"/>
      <c r="B8402" s="114"/>
      <c r="C8402" s="114"/>
      <c r="D8402" s="115"/>
      <c r="E8402" s="114"/>
      <c r="F8402" s="114"/>
    </row>
    <row r="8403" spans="1:6" ht="15" x14ac:dyDescent="0.2">
      <c r="A8403" s="173"/>
      <c r="B8403" s="114"/>
      <c r="C8403" s="114"/>
      <c r="D8403" s="115"/>
      <c r="E8403" s="114"/>
      <c r="F8403" s="114"/>
    </row>
    <row r="8404" spans="1:6" ht="15" x14ac:dyDescent="0.2">
      <c r="A8404" s="173"/>
      <c r="B8404" s="114"/>
      <c r="C8404" s="114"/>
      <c r="D8404" s="115"/>
      <c r="E8404" s="114"/>
      <c r="F8404" s="114"/>
    </row>
    <row r="8405" spans="1:6" ht="15" x14ac:dyDescent="0.2">
      <c r="A8405" s="173"/>
      <c r="B8405" s="114"/>
      <c r="C8405" s="114"/>
      <c r="D8405" s="115"/>
      <c r="E8405" s="114"/>
      <c r="F8405" s="114"/>
    </row>
    <row r="8406" spans="1:6" ht="15" x14ac:dyDescent="0.2">
      <c r="A8406" s="173"/>
      <c r="B8406" s="114"/>
      <c r="C8406" s="114"/>
      <c r="D8406" s="115"/>
      <c r="E8406" s="114"/>
      <c r="F8406" s="114"/>
    </row>
    <row r="8407" spans="1:6" ht="15" x14ac:dyDescent="0.2">
      <c r="A8407" s="173"/>
      <c r="B8407" s="114"/>
      <c r="C8407" s="114"/>
      <c r="D8407" s="115"/>
      <c r="E8407" s="114"/>
      <c r="F8407" s="114"/>
    </row>
    <row r="8408" spans="1:6" ht="15" x14ac:dyDescent="0.2">
      <c r="A8408" s="173"/>
      <c r="B8408" s="114"/>
      <c r="C8408" s="114"/>
      <c r="D8408" s="115"/>
      <c r="E8408" s="114"/>
      <c r="F8408" s="114"/>
    </row>
    <row r="8409" spans="1:6" ht="15" x14ac:dyDescent="0.2">
      <c r="A8409" s="173"/>
      <c r="B8409" s="114"/>
      <c r="C8409" s="114"/>
      <c r="D8409" s="115"/>
      <c r="E8409" s="114"/>
      <c r="F8409" s="114"/>
    </row>
    <row r="8410" spans="1:6" ht="15" x14ac:dyDescent="0.2">
      <c r="A8410" s="173"/>
      <c r="B8410" s="114"/>
      <c r="C8410" s="114"/>
      <c r="D8410" s="115"/>
      <c r="E8410" s="114"/>
      <c r="F8410" s="114"/>
    </row>
    <row r="8411" spans="1:6" ht="15" x14ac:dyDescent="0.2">
      <c r="A8411" s="173"/>
      <c r="B8411" s="114"/>
      <c r="C8411" s="114"/>
      <c r="D8411" s="115"/>
      <c r="E8411" s="114"/>
      <c r="F8411" s="114"/>
    </row>
    <row r="8412" spans="1:6" ht="15" x14ac:dyDescent="0.2">
      <c r="A8412" s="173"/>
      <c r="B8412" s="114"/>
      <c r="C8412" s="114"/>
      <c r="D8412" s="115"/>
      <c r="E8412" s="114"/>
      <c r="F8412" s="114"/>
    </row>
    <row r="8413" spans="1:6" ht="15" x14ac:dyDescent="0.2">
      <c r="A8413" s="173"/>
      <c r="B8413" s="114"/>
      <c r="C8413" s="114"/>
      <c r="D8413" s="115"/>
      <c r="E8413" s="114"/>
      <c r="F8413" s="114"/>
    </row>
    <row r="8414" spans="1:6" ht="15" x14ac:dyDescent="0.2">
      <c r="A8414" s="173"/>
      <c r="B8414" s="114"/>
      <c r="C8414" s="114"/>
      <c r="D8414" s="115"/>
      <c r="E8414" s="114"/>
      <c r="F8414" s="114"/>
    </row>
    <row r="8415" spans="1:6" ht="15" x14ac:dyDescent="0.2">
      <c r="A8415" s="173"/>
      <c r="B8415" s="114"/>
      <c r="C8415" s="114"/>
      <c r="D8415" s="115"/>
      <c r="E8415" s="114"/>
      <c r="F8415" s="114"/>
    </row>
    <row r="8416" spans="1:6" ht="15" x14ac:dyDescent="0.2">
      <c r="A8416" s="173"/>
      <c r="B8416" s="114"/>
      <c r="C8416" s="114"/>
      <c r="D8416" s="115"/>
      <c r="E8416" s="114"/>
      <c r="F8416" s="114"/>
    </row>
    <row r="8417" spans="1:6" ht="15" x14ac:dyDescent="0.2">
      <c r="A8417" s="173"/>
      <c r="B8417" s="114"/>
      <c r="C8417" s="114"/>
      <c r="D8417" s="115"/>
      <c r="E8417" s="114"/>
      <c r="F8417" s="114"/>
    </row>
    <row r="8418" spans="1:6" ht="15" x14ac:dyDescent="0.2">
      <c r="A8418" s="173"/>
      <c r="B8418" s="114"/>
      <c r="C8418" s="114"/>
      <c r="D8418" s="115"/>
      <c r="E8418" s="114"/>
      <c r="F8418" s="114"/>
    </row>
    <row r="8419" spans="1:6" ht="15" x14ac:dyDescent="0.2">
      <c r="A8419" s="173"/>
      <c r="B8419" s="114"/>
      <c r="C8419" s="114"/>
      <c r="D8419" s="115"/>
      <c r="E8419" s="114"/>
      <c r="F8419" s="114"/>
    </row>
    <row r="8420" spans="1:6" ht="15" x14ac:dyDescent="0.2">
      <c r="A8420" s="173"/>
      <c r="B8420" s="114"/>
      <c r="C8420" s="114"/>
      <c r="D8420" s="115"/>
      <c r="E8420" s="114"/>
      <c r="F8420" s="114"/>
    </row>
    <row r="8421" spans="1:6" ht="15" x14ac:dyDescent="0.2">
      <c r="A8421" s="173"/>
      <c r="B8421" s="114"/>
      <c r="C8421" s="114"/>
      <c r="D8421" s="115"/>
      <c r="E8421" s="114"/>
      <c r="F8421" s="114"/>
    </row>
    <row r="8422" spans="1:6" ht="15" x14ac:dyDescent="0.2">
      <c r="A8422" s="173"/>
      <c r="B8422" s="114"/>
      <c r="C8422" s="114"/>
      <c r="D8422" s="115"/>
      <c r="E8422" s="114"/>
      <c r="F8422" s="114"/>
    </row>
    <row r="8423" spans="1:6" ht="15" x14ac:dyDescent="0.2">
      <c r="A8423" s="173"/>
      <c r="B8423" s="114"/>
      <c r="C8423" s="114"/>
      <c r="D8423" s="115"/>
      <c r="E8423" s="114"/>
      <c r="F8423" s="114"/>
    </row>
    <row r="8424" spans="1:6" ht="15" x14ac:dyDescent="0.2">
      <c r="A8424" s="173"/>
      <c r="B8424" s="114"/>
      <c r="C8424" s="114"/>
      <c r="D8424" s="115"/>
      <c r="E8424" s="114"/>
      <c r="F8424" s="114"/>
    </row>
    <row r="8425" spans="1:6" ht="15" x14ac:dyDescent="0.2">
      <c r="A8425" s="173"/>
      <c r="B8425" s="114"/>
      <c r="C8425" s="114"/>
      <c r="D8425" s="115"/>
      <c r="E8425" s="114"/>
      <c r="F8425" s="114"/>
    </row>
    <row r="8426" spans="1:6" ht="15" x14ac:dyDescent="0.2">
      <c r="A8426" s="173"/>
      <c r="B8426" s="114"/>
      <c r="C8426" s="114"/>
      <c r="D8426" s="115"/>
      <c r="E8426" s="114"/>
      <c r="F8426" s="114"/>
    </row>
    <row r="8427" spans="1:6" ht="15" x14ac:dyDescent="0.2">
      <c r="A8427" s="173"/>
      <c r="B8427" s="114"/>
      <c r="C8427" s="114"/>
      <c r="D8427" s="115"/>
      <c r="E8427" s="114"/>
      <c r="F8427" s="114"/>
    </row>
    <row r="8428" spans="1:6" ht="15" x14ac:dyDescent="0.2">
      <c r="A8428" s="173"/>
      <c r="B8428" s="114"/>
      <c r="C8428" s="114"/>
      <c r="D8428" s="115"/>
      <c r="E8428" s="114"/>
      <c r="F8428" s="114"/>
    </row>
    <row r="8429" spans="1:6" ht="15" x14ac:dyDescent="0.2">
      <c r="A8429" s="173"/>
      <c r="B8429" s="114"/>
      <c r="C8429" s="114"/>
      <c r="D8429" s="115"/>
      <c r="E8429" s="114"/>
      <c r="F8429" s="114"/>
    </row>
    <row r="8430" spans="1:6" ht="15" x14ac:dyDescent="0.2">
      <c r="A8430" s="173"/>
      <c r="B8430" s="114"/>
      <c r="C8430" s="114"/>
      <c r="D8430" s="115"/>
      <c r="E8430" s="114"/>
      <c r="F8430" s="114"/>
    </row>
    <row r="8431" spans="1:6" ht="15" x14ac:dyDescent="0.2">
      <c r="A8431" s="173"/>
      <c r="B8431" s="114"/>
      <c r="C8431" s="114"/>
      <c r="D8431" s="115"/>
      <c r="E8431" s="114"/>
      <c r="F8431" s="114"/>
    </row>
    <row r="8432" spans="1:6" ht="15" x14ac:dyDescent="0.2">
      <c r="A8432" s="173"/>
      <c r="B8432" s="114"/>
      <c r="C8432" s="114"/>
      <c r="D8432" s="115"/>
      <c r="E8432" s="114"/>
      <c r="F8432" s="114"/>
    </row>
    <row r="8433" spans="1:6" ht="15" x14ac:dyDescent="0.2">
      <c r="A8433" s="173"/>
      <c r="B8433" s="114"/>
      <c r="C8433" s="114"/>
      <c r="D8433" s="115"/>
      <c r="E8433" s="114"/>
      <c r="F8433" s="114"/>
    </row>
    <row r="8434" spans="1:6" ht="15" x14ac:dyDescent="0.2">
      <c r="A8434" s="173"/>
      <c r="B8434" s="114"/>
      <c r="C8434" s="114"/>
      <c r="D8434" s="115"/>
      <c r="E8434" s="114"/>
      <c r="F8434" s="114"/>
    </row>
    <row r="8435" spans="1:6" ht="15" x14ac:dyDescent="0.2">
      <c r="A8435" s="173"/>
      <c r="B8435" s="114"/>
      <c r="C8435" s="114"/>
      <c r="D8435" s="115"/>
      <c r="E8435" s="114"/>
      <c r="F8435" s="114"/>
    </row>
    <row r="8436" spans="1:6" ht="15" x14ac:dyDescent="0.2">
      <c r="A8436" s="173"/>
      <c r="B8436" s="114"/>
      <c r="C8436" s="114"/>
      <c r="D8436" s="115"/>
      <c r="E8436" s="114"/>
      <c r="F8436" s="114"/>
    </row>
    <row r="8437" spans="1:6" ht="15" x14ac:dyDescent="0.2">
      <c r="A8437" s="173"/>
      <c r="B8437" s="114"/>
      <c r="C8437" s="114"/>
      <c r="D8437" s="115"/>
      <c r="E8437" s="114"/>
      <c r="F8437" s="114"/>
    </row>
    <row r="8438" spans="1:6" ht="15" x14ac:dyDescent="0.2">
      <c r="A8438" s="173"/>
      <c r="B8438" s="114"/>
      <c r="C8438" s="114"/>
      <c r="D8438" s="115"/>
      <c r="E8438" s="114"/>
      <c r="F8438" s="114"/>
    </row>
    <row r="8439" spans="1:6" ht="15" x14ac:dyDescent="0.2">
      <c r="A8439" s="173"/>
      <c r="B8439" s="114"/>
      <c r="C8439" s="114"/>
      <c r="D8439" s="115"/>
      <c r="E8439" s="114"/>
      <c r="F8439" s="114"/>
    </row>
    <row r="8440" spans="1:6" ht="15" x14ac:dyDescent="0.2">
      <c r="A8440" s="173"/>
      <c r="B8440" s="114"/>
      <c r="C8440" s="114"/>
      <c r="D8440" s="115"/>
      <c r="E8440" s="114"/>
      <c r="F8440" s="114"/>
    </row>
    <row r="8441" spans="1:6" ht="15" x14ac:dyDescent="0.2">
      <c r="A8441" s="173"/>
      <c r="B8441" s="114"/>
      <c r="C8441" s="114"/>
      <c r="D8441" s="115"/>
      <c r="E8441" s="114"/>
      <c r="F8441" s="114"/>
    </row>
    <row r="8442" spans="1:6" ht="15" x14ac:dyDescent="0.2">
      <c r="A8442" s="173"/>
      <c r="B8442" s="114"/>
      <c r="C8442" s="114"/>
      <c r="D8442" s="115"/>
      <c r="E8442" s="114"/>
      <c r="F8442" s="114"/>
    </row>
    <row r="8443" spans="1:6" ht="15" x14ac:dyDescent="0.2">
      <c r="A8443" s="173"/>
      <c r="B8443" s="114"/>
      <c r="C8443" s="114"/>
      <c r="D8443" s="115"/>
      <c r="E8443" s="114"/>
      <c r="F8443" s="114"/>
    </row>
    <row r="8444" spans="1:6" ht="15" x14ac:dyDescent="0.2">
      <c r="A8444" s="173"/>
      <c r="B8444" s="114"/>
      <c r="C8444" s="114"/>
      <c r="D8444" s="115"/>
      <c r="E8444" s="114"/>
      <c r="F8444" s="114"/>
    </row>
    <row r="8445" spans="1:6" ht="15" x14ac:dyDescent="0.2">
      <c r="A8445" s="173"/>
      <c r="B8445" s="114"/>
      <c r="C8445" s="114"/>
      <c r="D8445" s="115"/>
      <c r="E8445" s="114"/>
      <c r="F8445" s="114"/>
    </row>
    <row r="8446" spans="1:6" ht="15" x14ac:dyDescent="0.2">
      <c r="A8446" s="173"/>
      <c r="B8446" s="114"/>
      <c r="C8446" s="114"/>
      <c r="D8446" s="115"/>
      <c r="E8446" s="114"/>
      <c r="F8446" s="114"/>
    </row>
    <row r="8447" spans="1:6" ht="15" x14ac:dyDescent="0.2">
      <c r="A8447" s="173"/>
      <c r="B8447" s="114"/>
      <c r="C8447" s="114"/>
      <c r="D8447" s="115"/>
      <c r="E8447" s="114"/>
      <c r="F8447" s="114"/>
    </row>
    <row r="8448" spans="1:6" ht="15" x14ac:dyDescent="0.2">
      <c r="A8448" s="173"/>
      <c r="B8448" s="114"/>
      <c r="C8448" s="114"/>
      <c r="D8448" s="115"/>
      <c r="E8448" s="114"/>
      <c r="F8448" s="114"/>
    </row>
    <row r="8449" spans="1:6" ht="15" x14ac:dyDescent="0.2">
      <c r="A8449" s="173"/>
      <c r="B8449" s="114"/>
      <c r="C8449" s="114"/>
      <c r="D8449" s="115"/>
      <c r="E8449" s="114"/>
      <c r="F8449" s="114"/>
    </row>
    <row r="8450" spans="1:6" ht="15" x14ac:dyDescent="0.2">
      <c r="A8450" s="173"/>
      <c r="B8450" s="114"/>
      <c r="C8450" s="114"/>
      <c r="D8450" s="115"/>
      <c r="E8450" s="114"/>
      <c r="F8450" s="114"/>
    </row>
    <row r="8451" spans="1:6" ht="15" x14ac:dyDescent="0.2">
      <c r="A8451" s="173"/>
      <c r="B8451" s="114"/>
      <c r="C8451" s="114"/>
      <c r="D8451" s="115"/>
      <c r="E8451" s="114"/>
      <c r="F8451" s="114"/>
    </row>
    <row r="8452" spans="1:6" ht="15" x14ac:dyDescent="0.2">
      <c r="A8452" s="173"/>
      <c r="B8452" s="114"/>
      <c r="C8452" s="114"/>
      <c r="D8452" s="115"/>
      <c r="E8452" s="114"/>
      <c r="F8452" s="114"/>
    </row>
    <row r="8453" spans="1:6" ht="15" x14ac:dyDescent="0.2">
      <c r="A8453" s="173"/>
      <c r="B8453" s="114"/>
      <c r="C8453" s="114"/>
      <c r="D8453" s="115"/>
      <c r="E8453" s="114"/>
      <c r="F8453" s="114"/>
    </row>
    <row r="8454" spans="1:6" ht="15" x14ac:dyDescent="0.2">
      <c r="A8454" s="173"/>
      <c r="B8454" s="114"/>
      <c r="C8454" s="114"/>
      <c r="D8454" s="115"/>
      <c r="E8454" s="114"/>
      <c r="F8454" s="114"/>
    </row>
    <row r="8455" spans="1:6" ht="15" x14ac:dyDescent="0.2">
      <c r="A8455" s="173"/>
      <c r="B8455" s="114"/>
      <c r="C8455" s="114"/>
      <c r="D8455" s="115"/>
      <c r="E8455" s="114"/>
      <c r="F8455" s="114"/>
    </row>
    <row r="8456" spans="1:6" ht="15" x14ac:dyDescent="0.2">
      <c r="A8456" s="173"/>
      <c r="B8456" s="114"/>
      <c r="C8456" s="114"/>
      <c r="D8456" s="115"/>
      <c r="E8456" s="114"/>
      <c r="F8456" s="114"/>
    </row>
    <row r="8457" spans="1:6" ht="15" x14ac:dyDescent="0.2">
      <c r="A8457" s="173"/>
      <c r="B8457" s="114"/>
      <c r="C8457" s="114"/>
      <c r="D8457" s="115"/>
      <c r="E8457" s="114"/>
      <c r="F8457" s="114"/>
    </row>
    <row r="8458" spans="1:6" ht="15" x14ac:dyDescent="0.2">
      <c r="A8458" s="173"/>
      <c r="B8458" s="114"/>
      <c r="C8458" s="114"/>
      <c r="D8458" s="115"/>
      <c r="E8458" s="114"/>
      <c r="F8458" s="114"/>
    </row>
    <row r="8459" spans="1:6" ht="15" x14ac:dyDescent="0.2">
      <c r="A8459" s="173"/>
      <c r="B8459" s="114"/>
      <c r="C8459" s="114"/>
      <c r="D8459" s="115"/>
      <c r="E8459" s="114"/>
      <c r="F8459" s="114"/>
    </row>
    <row r="8460" spans="1:6" ht="15" x14ac:dyDescent="0.2">
      <c r="A8460" s="173"/>
      <c r="B8460" s="114"/>
      <c r="C8460" s="114"/>
      <c r="D8460" s="115"/>
      <c r="E8460" s="114"/>
      <c r="F8460" s="114"/>
    </row>
    <row r="8461" spans="1:6" ht="15" x14ac:dyDescent="0.2">
      <c r="A8461" s="173"/>
      <c r="B8461" s="114"/>
      <c r="C8461" s="114"/>
      <c r="D8461" s="115"/>
      <c r="E8461" s="114"/>
      <c r="F8461" s="114"/>
    </row>
    <row r="8462" spans="1:6" ht="15" x14ac:dyDescent="0.2">
      <c r="A8462" s="173"/>
      <c r="B8462" s="114"/>
      <c r="C8462" s="114"/>
      <c r="D8462" s="115"/>
      <c r="E8462" s="114"/>
      <c r="F8462" s="114"/>
    </row>
    <row r="8463" spans="1:6" ht="15" x14ac:dyDescent="0.2">
      <c r="A8463" s="173"/>
      <c r="B8463" s="114"/>
      <c r="C8463" s="114"/>
      <c r="D8463" s="115"/>
      <c r="E8463" s="114"/>
      <c r="F8463" s="114"/>
    </row>
    <row r="8464" spans="1:6" ht="15" x14ac:dyDescent="0.2">
      <c r="A8464" s="173"/>
      <c r="B8464" s="114"/>
      <c r="C8464" s="114"/>
      <c r="D8464" s="115"/>
      <c r="E8464" s="114"/>
      <c r="F8464" s="114"/>
    </row>
    <row r="8465" spans="1:6" ht="15" x14ac:dyDescent="0.2">
      <c r="A8465" s="173"/>
      <c r="B8465" s="114"/>
      <c r="C8465" s="114"/>
      <c r="D8465" s="115"/>
      <c r="E8465" s="114"/>
      <c r="F8465" s="114"/>
    </row>
    <row r="8466" spans="1:6" ht="15" x14ac:dyDescent="0.2">
      <c r="A8466" s="173"/>
      <c r="B8466" s="114"/>
      <c r="C8466" s="114"/>
      <c r="D8466" s="115"/>
      <c r="E8466" s="114"/>
      <c r="F8466" s="114"/>
    </row>
    <row r="8467" spans="1:6" ht="15" x14ac:dyDescent="0.2">
      <c r="A8467" s="173"/>
      <c r="B8467" s="114"/>
      <c r="C8467" s="114"/>
      <c r="D8467" s="115"/>
      <c r="E8467" s="114"/>
      <c r="F8467" s="114"/>
    </row>
    <row r="8468" spans="1:6" ht="15" x14ac:dyDescent="0.2">
      <c r="A8468" s="173"/>
      <c r="B8468" s="114"/>
      <c r="C8468" s="114"/>
      <c r="D8468" s="115"/>
      <c r="E8468" s="114"/>
      <c r="F8468" s="114"/>
    </row>
    <row r="8469" spans="1:6" ht="15" x14ac:dyDescent="0.2">
      <c r="A8469" s="173"/>
      <c r="B8469" s="114"/>
      <c r="C8469" s="114"/>
      <c r="D8469" s="115"/>
      <c r="E8469" s="114"/>
      <c r="F8469" s="114"/>
    </row>
    <row r="8470" spans="1:6" ht="15" x14ac:dyDescent="0.2">
      <c r="A8470" s="173"/>
      <c r="B8470" s="114"/>
      <c r="C8470" s="114"/>
      <c r="D8470" s="115"/>
      <c r="E8470" s="114"/>
      <c r="F8470" s="114"/>
    </row>
    <row r="8471" spans="1:6" ht="15" x14ac:dyDescent="0.2">
      <c r="A8471" s="173"/>
      <c r="B8471" s="114"/>
      <c r="C8471" s="114"/>
      <c r="D8471" s="115"/>
      <c r="E8471" s="114"/>
      <c r="F8471" s="114"/>
    </row>
    <row r="8472" spans="1:6" ht="15" x14ac:dyDescent="0.2">
      <c r="A8472" s="173"/>
      <c r="B8472" s="114"/>
      <c r="C8472" s="114"/>
      <c r="D8472" s="115"/>
      <c r="E8472" s="114"/>
      <c r="F8472" s="114"/>
    </row>
    <row r="8473" spans="1:6" ht="15" x14ac:dyDescent="0.2">
      <c r="A8473" s="173"/>
      <c r="B8473" s="114"/>
      <c r="C8473" s="114"/>
      <c r="D8473" s="115"/>
      <c r="E8473" s="114"/>
      <c r="F8473" s="114"/>
    </row>
    <row r="8474" spans="1:6" ht="15" x14ac:dyDescent="0.2">
      <c r="A8474" s="173"/>
      <c r="B8474" s="114"/>
      <c r="C8474" s="114"/>
      <c r="D8474" s="115"/>
      <c r="E8474" s="114"/>
      <c r="F8474" s="114"/>
    </row>
    <row r="8475" spans="1:6" ht="15" x14ac:dyDescent="0.2">
      <c r="A8475" s="173"/>
      <c r="B8475" s="114"/>
      <c r="C8475" s="114"/>
      <c r="D8475" s="115"/>
      <c r="E8475" s="114"/>
      <c r="F8475" s="114"/>
    </row>
    <row r="8476" spans="1:6" ht="15" x14ac:dyDescent="0.2">
      <c r="A8476" s="173"/>
      <c r="B8476" s="114"/>
      <c r="C8476" s="114"/>
      <c r="D8476" s="115"/>
      <c r="E8476" s="114"/>
      <c r="F8476" s="114"/>
    </row>
    <row r="8477" spans="1:6" ht="15" x14ac:dyDescent="0.2">
      <c r="A8477" s="173"/>
      <c r="B8477" s="114"/>
      <c r="C8477" s="114"/>
      <c r="D8477" s="115"/>
      <c r="E8477" s="114"/>
      <c r="F8477" s="114"/>
    </row>
    <row r="8478" spans="1:6" ht="15" x14ac:dyDescent="0.2">
      <c r="A8478" s="173"/>
      <c r="B8478" s="114"/>
      <c r="C8478" s="114"/>
      <c r="D8478" s="115"/>
      <c r="E8478" s="114"/>
      <c r="F8478" s="114"/>
    </row>
    <row r="8479" spans="1:6" ht="15" x14ac:dyDescent="0.2">
      <c r="A8479" s="173"/>
      <c r="B8479" s="114"/>
      <c r="C8479" s="114"/>
      <c r="D8479" s="115"/>
      <c r="E8479" s="114"/>
      <c r="F8479" s="114"/>
    </row>
    <row r="8480" spans="1:6" ht="15" x14ac:dyDescent="0.2">
      <c r="A8480" s="173"/>
      <c r="B8480" s="114"/>
      <c r="C8480" s="114"/>
      <c r="D8480" s="115"/>
      <c r="E8480" s="114"/>
      <c r="F8480" s="114"/>
    </row>
    <row r="8481" spans="1:6" ht="15" x14ac:dyDescent="0.2">
      <c r="A8481" s="173"/>
      <c r="B8481" s="114"/>
      <c r="C8481" s="114"/>
      <c r="D8481" s="115"/>
      <c r="E8481" s="114"/>
      <c r="F8481" s="114"/>
    </row>
    <row r="8482" spans="1:6" ht="15" x14ac:dyDescent="0.2">
      <c r="A8482" s="173"/>
      <c r="B8482" s="114"/>
      <c r="C8482" s="114"/>
      <c r="D8482" s="115"/>
      <c r="E8482" s="114"/>
      <c r="F8482" s="114"/>
    </row>
    <row r="8483" spans="1:6" ht="15" x14ac:dyDescent="0.2">
      <c r="A8483" s="173"/>
      <c r="B8483" s="114"/>
      <c r="C8483" s="114"/>
      <c r="D8483" s="115"/>
      <c r="E8483" s="114"/>
      <c r="F8483" s="114"/>
    </row>
    <row r="8484" spans="1:6" ht="15" x14ac:dyDescent="0.2">
      <c r="A8484" s="173"/>
      <c r="B8484" s="114"/>
      <c r="C8484" s="114"/>
      <c r="D8484" s="115"/>
      <c r="E8484" s="114"/>
      <c r="F8484" s="114"/>
    </row>
    <row r="8485" spans="1:6" ht="15" x14ac:dyDescent="0.2">
      <c r="A8485" s="173"/>
      <c r="B8485" s="114"/>
      <c r="C8485" s="114"/>
      <c r="D8485" s="115"/>
      <c r="E8485" s="114"/>
      <c r="F8485" s="114"/>
    </row>
    <row r="8486" spans="1:6" ht="15" x14ac:dyDescent="0.2">
      <c r="A8486" s="173"/>
      <c r="B8486" s="114"/>
      <c r="C8486" s="114"/>
      <c r="D8486" s="115"/>
      <c r="E8486" s="114"/>
      <c r="F8486" s="114"/>
    </row>
    <row r="8487" spans="1:6" ht="15" x14ac:dyDescent="0.2">
      <c r="A8487" s="173"/>
      <c r="B8487" s="114"/>
      <c r="C8487" s="114"/>
      <c r="D8487" s="115"/>
      <c r="E8487" s="114"/>
      <c r="F8487" s="114"/>
    </row>
    <row r="8488" spans="1:6" ht="15" x14ac:dyDescent="0.2">
      <c r="A8488" s="173"/>
      <c r="B8488" s="114"/>
      <c r="C8488" s="114"/>
      <c r="D8488" s="115"/>
      <c r="E8488" s="114"/>
      <c r="F8488" s="114"/>
    </row>
    <row r="8489" spans="1:6" ht="15" x14ac:dyDescent="0.2">
      <c r="A8489" s="173"/>
      <c r="B8489" s="114"/>
      <c r="C8489" s="114"/>
      <c r="D8489" s="115"/>
      <c r="E8489" s="114"/>
      <c r="F8489" s="114"/>
    </row>
    <row r="8490" spans="1:6" ht="15" x14ac:dyDescent="0.2">
      <c r="A8490" s="173"/>
      <c r="B8490" s="114"/>
      <c r="C8490" s="114"/>
      <c r="D8490" s="115"/>
      <c r="E8490" s="114"/>
      <c r="F8490" s="114"/>
    </row>
    <row r="8491" spans="1:6" ht="15" x14ac:dyDescent="0.2">
      <c r="A8491" s="173"/>
      <c r="B8491" s="114"/>
      <c r="C8491" s="114"/>
      <c r="D8491" s="115"/>
      <c r="E8491" s="114"/>
      <c r="F8491" s="114"/>
    </row>
    <row r="8492" spans="1:6" ht="15" x14ac:dyDescent="0.2">
      <c r="A8492" s="173"/>
      <c r="B8492" s="114"/>
      <c r="C8492" s="114"/>
      <c r="D8492" s="115"/>
      <c r="E8492" s="114"/>
      <c r="F8492" s="114"/>
    </row>
    <row r="8493" spans="1:6" ht="15" x14ac:dyDescent="0.2">
      <c r="A8493" s="173"/>
      <c r="B8493" s="114"/>
      <c r="C8493" s="114"/>
      <c r="D8493" s="115"/>
      <c r="E8493" s="114"/>
      <c r="F8493" s="114"/>
    </row>
    <row r="8494" spans="1:6" ht="15" x14ac:dyDescent="0.2">
      <c r="A8494" s="173"/>
      <c r="B8494" s="114"/>
      <c r="C8494" s="114"/>
      <c r="D8494" s="115"/>
      <c r="E8494" s="114"/>
      <c r="F8494" s="114"/>
    </row>
    <row r="8495" spans="1:6" ht="15" x14ac:dyDescent="0.2">
      <c r="A8495" s="173"/>
      <c r="B8495" s="114"/>
      <c r="C8495" s="114"/>
      <c r="D8495" s="115"/>
      <c r="E8495" s="114"/>
      <c r="F8495" s="114"/>
    </row>
    <row r="8496" spans="1:6" ht="15" x14ac:dyDescent="0.2">
      <c r="A8496" s="173"/>
      <c r="B8496" s="114"/>
      <c r="C8496" s="114"/>
      <c r="D8496" s="115"/>
      <c r="E8496" s="114"/>
      <c r="F8496" s="114"/>
    </row>
    <row r="8497" spans="1:6" ht="15" x14ac:dyDescent="0.2">
      <c r="A8497" s="173"/>
      <c r="B8497" s="114"/>
      <c r="C8497" s="114"/>
      <c r="D8497" s="115"/>
      <c r="E8497" s="114"/>
      <c r="F8497" s="114"/>
    </row>
    <row r="8498" spans="1:6" ht="15" x14ac:dyDescent="0.2">
      <c r="A8498" s="173"/>
      <c r="B8498" s="114"/>
      <c r="C8498" s="114"/>
      <c r="D8498" s="115"/>
      <c r="E8498" s="114"/>
      <c r="F8498" s="114"/>
    </row>
    <row r="8499" spans="1:6" ht="15" x14ac:dyDescent="0.2">
      <c r="A8499" s="173"/>
      <c r="B8499" s="114"/>
      <c r="C8499" s="114"/>
      <c r="D8499" s="115"/>
      <c r="E8499" s="114"/>
      <c r="F8499" s="114"/>
    </row>
    <row r="8500" spans="1:6" ht="15" x14ac:dyDescent="0.2">
      <c r="A8500" s="173"/>
      <c r="B8500" s="114"/>
      <c r="C8500" s="114"/>
      <c r="D8500" s="115"/>
      <c r="E8500" s="114"/>
      <c r="F8500" s="114"/>
    </row>
    <row r="8501" spans="1:6" ht="15" x14ac:dyDescent="0.2">
      <c r="A8501" s="173"/>
      <c r="B8501" s="114"/>
      <c r="C8501" s="114"/>
      <c r="D8501" s="115"/>
      <c r="E8501" s="114"/>
      <c r="F8501" s="114"/>
    </row>
    <row r="8502" spans="1:6" ht="15" x14ac:dyDescent="0.2">
      <c r="A8502" s="173"/>
      <c r="B8502" s="114"/>
      <c r="C8502" s="114"/>
      <c r="D8502" s="115"/>
      <c r="E8502" s="114"/>
      <c r="F8502" s="114"/>
    </row>
    <row r="8503" spans="1:6" ht="15" x14ac:dyDescent="0.2">
      <c r="A8503" s="173"/>
      <c r="B8503" s="114"/>
      <c r="C8503" s="114"/>
      <c r="D8503" s="115"/>
      <c r="E8503" s="114"/>
      <c r="F8503" s="114"/>
    </row>
    <row r="8504" spans="1:6" ht="15" x14ac:dyDescent="0.2">
      <c r="A8504" s="173"/>
      <c r="B8504" s="114"/>
      <c r="C8504" s="114"/>
      <c r="D8504" s="115"/>
      <c r="E8504" s="114"/>
      <c r="F8504" s="114"/>
    </row>
    <row r="8505" spans="1:6" ht="15" x14ac:dyDescent="0.2">
      <c r="A8505" s="173"/>
      <c r="B8505" s="114"/>
      <c r="C8505" s="114"/>
      <c r="D8505" s="115"/>
      <c r="E8505" s="114"/>
      <c r="F8505" s="114"/>
    </row>
    <row r="8506" spans="1:6" ht="15" x14ac:dyDescent="0.2">
      <c r="A8506" s="173"/>
      <c r="B8506" s="114"/>
      <c r="C8506" s="114"/>
      <c r="D8506" s="115"/>
      <c r="E8506" s="114"/>
      <c r="F8506" s="114"/>
    </row>
    <row r="8507" spans="1:6" ht="15" x14ac:dyDescent="0.2">
      <c r="A8507" s="173"/>
      <c r="B8507" s="114"/>
      <c r="C8507" s="114"/>
      <c r="D8507" s="115"/>
      <c r="E8507" s="114"/>
      <c r="F8507" s="114"/>
    </row>
    <row r="8508" spans="1:6" ht="15" x14ac:dyDescent="0.2">
      <c r="A8508" s="173"/>
      <c r="B8508" s="114"/>
      <c r="C8508" s="114"/>
      <c r="D8508" s="115"/>
      <c r="E8508" s="114"/>
      <c r="F8508" s="114"/>
    </row>
    <row r="8509" spans="1:6" ht="15" x14ac:dyDescent="0.2">
      <c r="A8509" s="173"/>
      <c r="B8509" s="114"/>
      <c r="C8509" s="114"/>
      <c r="D8509" s="115"/>
      <c r="E8509" s="114"/>
      <c r="F8509" s="114"/>
    </row>
    <row r="8510" spans="1:6" ht="15" x14ac:dyDescent="0.2">
      <c r="A8510" s="173"/>
      <c r="B8510" s="114"/>
      <c r="C8510" s="114"/>
      <c r="D8510" s="115"/>
      <c r="E8510" s="114"/>
      <c r="F8510" s="114"/>
    </row>
    <row r="8511" spans="1:6" ht="15" x14ac:dyDescent="0.2">
      <c r="A8511" s="173"/>
      <c r="B8511" s="114"/>
      <c r="C8511" s="114"/>
      <c r="D8511" s="115"/>
      <c r="E8511" s="114"/>
      <c r="F8511" s="114"/>
    </row>
    <row r="8512" spans="1:6" ht="15" x14ac:dyDescent="0.2">
      <c r="A8512" s="173"/>
      <c r="B8512" s="114"/>
      <c r="C8512" s="114"/>
      <c r="D8512" s="115"/>
      <c r="E8512" s="114"/>
      <c r="F8512" s="114"/>
    </row>
    <row r="8513" spans="1:6" ht="15" x14ac:dyDescent="0.2">
      <c r="A8513" s="173"/>
      <c r="B8513" s="114"/>
      <c r="C8513" s="114"/>
      <c r="D8513" s="115"/>
      <c r="E8513" s="114"/>
      <c r="F8513" s="114"/>
    </row>
    <row r="8514" spans="1:6" ht="15" x14ac:dyDescent="0.2">
      <c r="A8514" s="173"/>
      <c r="B8514" s="114"/>
      <c r="C8514" s="114"/>
      <c r="D8514" s="115"/>
      <c r="E8514" s="114"/>
      <c r="F8514" s="114"/>
    </row>
    <row r="8515" spans="1:6" ht="15" x14ac:dyDescent="0.2">
      <c r="A8515" s="173"/>
      <c r="B8515" s="114"/>
      <c r="C8515" s="114"/>
      <c r="D8515" s="115"/>
      <c r="E8515" s="114"/>
      <c r="F8515" s="114"/>
    </row>
    <row r="8516" spans="1:6" ht="15" x14ac:dyDescent="0.2">
      <c r="A8516" s="173"/>
      <c r="B8516" s="114"/>
      <c r="C8516" s="114"/>
      <c r="D8516" s="115"/>
      <c r="E8516" s="114"/>
      <c r="F8516" s="114"/>
    </row>
    <row r="8517" spans="1:6" ht="15" x14ac:dyDescent="0.2">
      <c r="A8517" s="173"/>
      <c r="B8517" s="114"/>
      <c r="C8517" s="114"/>
      <c r="D8517" s="115"/>
      <c r="E8517" s="114"/>
      <c r="F8517" s="114"/>
    </row>
    <row r="8518" spans="1:6" ht="15" x14ac:dyDescent="0.2">
      <c r="A8518" s="173"/>
      <c r="B8518" s="114"/>
      <c r="C8518" s="114"/>
      <c r="D8518" s="115"/>
      <c r="E8518" s="114"/>
      <c r="F8518" s="114"/>
    </row>
    <row r="8519" spans="1:6" ht="15" x14ac:dyDescent="0.2">
      <c r="A8519" s="173"/>
      <c r="B8519" s="114"/>
      <c r="C8519" s="114"/>
      <c r="D8519" s="115"/>
      <c r="E8519" s="114"/>
      <c r="F8519" s="114"/>
    </row>
    <row r="8520" spans="1:6" ht="15" x14ac:dyDescent="0.2">
      <c r="A8520" s="173"/>
      <c r="B8520" s="114"/>
      <c r="C8520" s="114"/>
      <c r="D8520" s="115"/>
      <c r="E8520" s="114"/>
      <c r="F8520" s="114"/>
    </row>
    <row r="8521" spans="1:6" ht="15" x14ac:dyDescent="0.2">
      <c r="A8521" s="173"/>
      <c r="B8521" s="114"/>
      <c r="C8521" s="114"/>
      <c r="D8521" s="115"/>
      <c r="E8521" s="114"/>
      <c r="F8521" s="114"/>
    </row>
    <row r="8522" spans="1:6" ht="15" x14ac:dyDescent="0.2">
      <c r="A8522" s="173"/>
      <c r="B8522" s="114"/>
      <c r="C8522" s="114"/>
      <c r="D8522" s="115"/>
      <c r="E8522" s="114"/>
      <c r="F8522" s="114"/>
    </row>
    <row r="8523" spans="1:6" ht="15" x14ac:dyDescent="0.2">
      <c r="A8523" s="173"/>
      <c r="B8523" s="114"/>
      <c r="C8523" s="114"/>
      <c r="D8523" s="115"/>
      <c r="E8523" s="114"/>
      <c r="F8523" s="114"/>
    </row>
    <row r="8524" spans="1:6" ht="15" x14ac:dyDescent="0.2">
      <c r="A8524" s="173"/>
      <c r="B8524" s="114"/>
      <c r="C8524" s="114"/>
      <c r="D8524" s="115"/>
      <c r="E8524" s="114"/>
      <c r="F8524" s="114"/>
    </row>
    <row r="8525" spans="1:6" ht="15" x14ac:dyDescent="0.2">
      <c r="A8525" s="173"/>
      <c r="B8525" s="114"/>
      <c r="C8525" s="114"/>
      <c r="D8525" s="115"/>
      <c r="E8525" s="114"/>
      <c r="F8525" s="114"/>
    </row>
    <row r="8526" spans="1:6" ht="15" x14ac:dyDescent="0.2">
      <c r="A8526" s="173"/>
      <c r="B8526" s="114"/>
      <c r="C8526" s="114"/>
      <c r="D8526" s="115"/>
      <c r="E8526" s="114"/>
      <c r="F8526" s="114"/>
    </row>
    <row r="8527" spans="1:6" ht="15" x14ac:dyDescent="0.2">
      <c r="A8527" s="173"/>
      <c r="B8527" s="114"/>
      <c r="C8527" s="114"/>
      <c r="D8527" s="115"/>
      <c r="E8527" s="114"/>
      <c r="F8527" s="114"/>
    </row>
    <row r="8528" spans="1:6" ht="15" x14ac:dyDescent="0.2">
      <c r="A8528" s="173"/>
      <c r="B8528" s="114"/>
      <c r="C8528" s="114"/>
      <c r="D8528" s="115"/>
      <c r="E8528" s="114"/>
      <c r="F8528" s="114"/>
    </row>
    <row r="8529" spans="1:6" ht="15" x14ac:dyDescent="0.2">
      <c r="A8529" s="173"/>
      <c r="B8529" s="114"/>
      <c r="C8529" s="114"/>
      <c r="D8529" s="115"/>
      <c r="E8529" s="114"/>
      <c r="F8529" s="114"/>
    </row>
    <row r="8530" spans="1:6" ht="15" x14ac:dyDescent="0.2">
      <c r="A8530" s="173"/>
      <c r="B8530" s="114"/>
      <c r="C8530" s="114"/>
      <c r="D8530" s="115"/>
      <c r="E8530" s="114"/>
      <c r="F8530" s="114"/>
    </row>
    <row r="8531" spans="1:6" ht="15" x14ac:dyDescent="0.2">
      <c r="A8531" s="173"/>
      <c r="B8531" s="114"/>
      <c r="C8531" s="114"/>
      <c r="D8531" s="115"/>
      <c r="E8531" s="114"/>
      <c r="F8531" s="114"/>
    </row>
    <row r="8532" spans="1:6" ht="15" x14ac:dyDescent="0.2">
      <c r="A8532" s="173"/>
      <c r="B8532" s="114"/>
      <c r="C8532" s="114"/>
      <c r="D8532" s="115"/>
      <c r="E8532" s="114"/>
      <c r="F8532" s="114"/>
    </row>
    <row r="8533" spans="1:6" ht="15" x14ac:dyDescent="0.2">
      <c r="A8533" s="173"/>
      <c r="B8533" s="114"/>
      <c r="C8533" s="114"/>
      <c r="D8533" s="115"/>
      <c r="E8533" s="114"/>
      <c r="F8533" s="114"/>
    </row>
    <row r="8534" spans="1:6" ht="15" x14ac:dyDescent="0.2">
      <c r="A8534" s="173"/>
      <c r="B8534" s="114"/>
      <c r="C8534" s="114"/>
      <c r="D8534" s="115"/>
      <c r="E8534" s="114"/>
      <c r="F8534" s="114"/>
    </row>
    <row r="8535" spans="1:6" ht="15" x14ac:dyDescent="0.2">
      <c r="A8535" s="173"/>
      <c r="B8535" s="114"/>
      <c r="C8535" s="114"/>
      <c r="D8535" s="115"/>
      <c r="E8535" s="114"/>
      <c r="F8535" s="114"/>
    </row>
    <row r="8536" spans="1:6" ht="15" x14ac:dyDescent="0.2">
      <c r="A8536" s="173"/>
      <c r="B8536" s="114"/>
      <c r="C8536" s="114"/>
      <c r="D8536" s="115"/>
      <c r="E8536" s="114"/>
      <c r="F8536" s="114"/>
    </row>
    <row r="8537" spans="1:6" ht="15" x14ac:dyDescent="0.2">
      <c r="A8537" s="173"/>
      <c r="B8537" s="114"/>
      <c r="C8537" s="114"/>
      <c r="D8537" s="115"/>
      <c r="E8537" s="114"/>
      <c r="F8537" s="114"/>
    </row>
    <row r="8538" spans="1:6" ht="15" x14ac:dyDescent="0.2">
      <c r="A8538" s="173"/>
      <c r="B8538" s="114"/>
      <c r="C8538" s="114"/>
      <c r="D8538" s="115"/>
      <c r="E8538" s="114"/>
      <c r="F8538" s="114"/>
    </row>
    <row r="8539" spans="1:6" ht="15" x14ac:dyDescent="0.2">
      <c r="A8539" s="173"/>
      <c r="B8539" s="114"/>
      <c r="C8539" s="114"/>
      <c r="D8539" s="115"/>
      <c r="E8539" s="114"/>
      <c r="F8539" s="114"/>
    </row>
    <row r="8540" spans="1:6" ht="15" x14ac:dyDescent="0.2">
      <c r="A8540" s="173"/>
      <c r="B8540" s="114"/>
      <c r="C8540" s="114"/>
      <c r="D8540" s="115"/>
      <c r="E8540" s="114"/>
      <c r="F8540" s="114"/>
    </row>
    <row r="8541" spans="1:6" ht="15" x14ac:dyDescent="0.2">
      <c r="A8541" s="173"/>
      <c r="B8541" s="114"/>
      <c r="C8541" s="114"/>
      <c r="D8541" s="115"/>
      <c r="E8541" s="114"/>
      <c r="F8541" s="114"/>
    </row>
    <row r="8542" spans="1:6" ht="15" x14ac:dyDescent="0.2">
      <c r="A8542" s="173"/>
      <c r="B8542" s="114"/>
      <c r="C8542" s="114"/>
      <c r="D8542" s="115"/>
      <c r="E8542" s="114"/>
      <c r="F8542" s="114"/>
    </row>
    <row r="8543" spans="1:6" ht="15" x14ac:dyDescent="0.2">
      <c r="A8543" s="173"/>
      <c r="B8543" s="114"/>
      <c r="C8543" s="114"/>
      <c r="D8543" s="115"/>
      <c r="E8543" s="114"/>
      <c r="F8543" s="114"/>
    </row>
    <row r="8544" spans="1:6" ht="15" x14ac:dyDescent="0.2">
      <c r="A8544" s="173"/>
      <c r="B8544" s="114"/>
      <c r="C8544" s="114"/>
      <c r="D8544" s="115"/>
      <c r="E8544" s="114"/>
      <c r="F8544" s="114"/>
    </row>
    <row r="8545" spans="1:6" ht="15" x14ac:dyDescent="0.2">
      <c r="A8545" s="173"/>
      <c r="B8545" s="114"/>
      <c r="C8545" s="114"/>
      <c r="D8545" s="115"/>
      <c r="E8545" s="114"/>
      <c r="F8545" s="114"/>
    </row>
    <row r="8546" spans="1:6" ht="15" x14ac:dyDescent="0.2">
      <c r="A8546" s="173"/>
      <c r="B8546" s="114"/>
      <c r="C8546" s="114"/>
      <c r="D8546" s="115"/>
      <c r="E8546" s="114"/>
      <c r="F8546" s="114"/>
    </row>
    <row r="8547" spans="1:6" ht="15" x14ac:dyDescent="0.2">
      <c r="A8547" s="173"/>
      <c r="B8547" s="114"/>
      <c r="C8547" s="114"/>
      <c r="D8547" s="115"/>
      <c r="E8547" s="114"/>
      <c r="F8547" s="114"/>
    </row>
    <row r="8548" spans="1:6" ht="15" x14ac:dyDescent="0.2">
      <c r="A8548" s="173"/>
      <c r="B8548" s="114"/>
      <c r="C8548" s="114"/>
      <c r="D8548" s="115"/>
      <c r="E8548" s="114"/>
      <c r="F8548" s="114"/>
    </row>
    <row r="8549" spans="1:6" ht="15" x14ac:dyDescent="0.2">
      <c r="A8549" s="173"/>
      <c r="B8549" s="114"/>
      <c r="C8549" s="114"/>
      <c r="D8549" s="115"/>
      <c r="E8549" s="114"/>
      <c r="F8549" s="114"/>
    </row>
    <row r="8550" spans="1:6" ht="15" x14ac:dyDescent="0.2">
      <c r="A8550" s="173"/>
      <c r="B8550" s="114"/>
      <c r="C8550" s="114"/>
      <c r="D8550" s="115"/>
      <c r="E8550" s="114"/>
      <c r="F8550" s="114"/>
    </row>
    <row r="8551" spans="1:6" ht="15" x14ac:dyDescent="0.2">
      <c r="A8551" s="173"/>
      <c r="B8551" s="114"/>
      <c r="C8551" s="114"/>
      <c r="D8551" s="115"/>
      <c r="E8551" s="114"/>
      <c r="F8551" s="114"/>
    </row>
    <row r="8552" spans="1:6" ht="15" x14ac:dyDescent="0.2">
      <c r="A8552" s="173"/>
      <c r="B8552" s="114"/>
      <c r="C8552" s="114"/>
      <c r="D8552" s="115"/>
      <c r="E8552" s="114"/>
      <c r="F8552" s="114"/>
    </row>
    <row r="8553" spans="1:6" ht="15" x14ac:dyDescent="0.2">
      <c r="A8553" s="173"/>
      <c r="B8553" s="114"/>
      <c r="C8553" s="114"/>
      <c r="D8553" s="115"/>
      <c r="E8553" s="114"/>
      <c r="F8553" s="114"/>
    </row>
    <row r="8554" spans="1:6" ht="15" x14ac:dyDescent="0.2">
      <c r="A8554" s="173"/>
      <c r="B8554" s="114"/>
      <c r="C8554" s="114"/>
      <c r="D8554" s="115"/>
      <c r="E8554" s="114"/>
      <c r="F8554" s="114"/>
    </row>
    <row r="8555" spans="1:6" ht="15" x14ac:dyDescent="0.2">
      <c r="A8555" s="173"/>
      <c r="B8555" s="114"/>
      <c r="C8555" s="114"/>
      <c r="D8555" s="115"/>
      <c r="E8555" s="114"/>
      <c r="F8555" s="114"/>
    </row>
    <row r="8556" spans="1:6" ht="15" x14ac:dyDescent="0.2">
      <c r="A8556" s="173"/>
      <c r="B8556" s="114"/>
      <c r="C8556" s="114"/>
      <c r="D8556" s="115"/>
      <c r="E8556" s="114"/>
      <c r="F8556" s="114"/>
    </row>
    <row r="8557" spans="1:6" ht="15" x14ac:dyDescent="0.2">
      <c r="A8557" s="173"/>
      <c r="B8557" s="114"/>
      <c r="C8557" s="114"/>
      <c r="D8557" s="115"/>
      <c r="E8557" s="114"/>
      <c r="F8557" s="114"/>
    </row>
    <row r="8558" spans="1:6" ht="15" x14ac:dyDescent="0.2">
      <c r="A8558" s="173"/>
      <c r="B8558" s="114"/>
      <c r="C8558" s="114"/>
      <c r="D8558" s="115"/>
      <c r="E8558" s="114"/>
      <c r="F8558" s="114"/>
    </row>
    <row r="8559" spans="1:6" ht="15" x14ac:dyDescent="0.2">
      <c r="A8559" s="173"/>
      <c r="B8559" s="114"/>
      <c r="C8559" s="114"/>
      <c r="D8559" s="115"/>
      <c r="E8559" s="114"/>
      <c r="F8559" s="114"/>
    </row>
    <row r="8560" spans="1:6" ht="15" x14ac:dyDescent="0.2">
      <c r="A8560" s="173"/>
      <c r="B8560" s="114"/>
      <c r="C8560" s="114"/>
      <c r="D8560" s="115"/>
      <c r="E8560" s="114"/>
      <c r="F8560" s="114"/>
    </row>
    <row r="8561" spans="1:6" ht="15" x14ac:dyDescent="0.2">
      <c r="A8561" s="173"/>
      <c r="B8561" s="114"/>
      <c r="C8561" s="114"/>
      <c r="D8561" s="115"/>
      <c r="E8561" s="114"/>
      <c r="F8561" s="114"/>
    </row>
    <row r="8562" spans="1:6" ht="15" x14ac:dyDescent="0.2">
      <c r="A8562" s="173"/>
      <c r="B8562" s="114"/>
      <c r="C8562" s="114"/>
      <c r="D8562" s="115"/>
      <c r="E8562" s="114"/>
      <c r="F8562" s="114"/>
    </row>
    <row r="8563" spans="1:6" ht="15" x14ac:dyDescent="0.2">
      <c r="A8563" s="173"/>
      <c r="B8563" s="114"/>
      <c r="C8563" s="114"/>
      <c r="D8563" s="115"/>
      <c r="E8563" s="114"/>
      <c r="F8563" s="114"/>
    </row>
    <row r="8564" spans="1:6" ht="15" x14ac:dyDescent="0.2">
      <c r="A8564" s="173"/>
      <c r="B8564" s="114"/>
      <c r="C8564" s="114"/>
      <c r="D8564" s="115"/>
      <c r="E8564" s="114"/>
      <c r="F8564" s="114"/>
    </row>
    <row r="8565" spans="1:6" ht="15" x14ac:dyDescent="0.2">
      <c r="A8565" s="173"/>
      <c r="B8565" s="114"/>
      <c r="C8565" s="114"/>
      <c r="D8565" s="115"/>
      <c r="E8565" s="114"/>
      <c r="F8565" s="114"/>
    </row>
    <row r="8566" spans="1:6" ht="15" x14ac:dyDescent="0.2">
      <c r="A8566" s="173"/>
      <c r="B8566" s="114"/>
      <c r="C8566" s="114"/>
      <c r="D8566" s="115"/>
      <c r="E8566" s="114"/>
      <c r="F8566" s="114"/>
    </row>
    <row r="8567" spans="1:6" ht="15" x14ac:dyDescent="0.2">
      <c r="A8567" s="173"/>
      <c r="B8567" s="114"/>
      <c r="C8567" s="114"/>
      <c r="D8567" s="115"/>
      <c r="E8567" s="114"/>
      <c r="F8567" s="114"/>
    </row>
    <row r="8568" spans="1:6" ht="15" x14ac:dyDescent="0.2">
      <c r="A8568" s="173"/>
      <c r="B8568" s="114"/>
      <c r="C8568" s="114"/>
      <c r="D8568" s="115"/>
      <c r="E8568" s="114"/>
      <c r="F8568" s="114"/>
    </row>
    <row r="8569" spans="1:6" ht="15" x14ac:dyDescent="0.2">
      <c r="A8569" s="173"/>
      <c r="B8569" s="114"/>
      <c r="C8569" s="114"/>
      <c r="D8569" s="115"/>
      <c r="E8569" s="114"/>
      <c r="F8569" s="114"/>
    </row>
    <row r="8570" spans="1:6" ht="15" x14ac:dyDescent="0.2">
      <c r="A8570" s="173"/>
      <c r="B8570" s="114"/>
      <c r="C8570" s="114"/>
      <c r="D8570" s="115"/>
      <c r="E8570" s="114"/>
      <c r="F8570" s="114"/>
    </row>
    <row r="8571" spans="1:6" ht="15" x14ac:dyDescent="0.2">
      <c r="A8571" s="173"/>
      <c r="B8571" s="114"/>
      <c r="C8571" s="114"/>
      <c r="D8571" s="115"/>
      <c r="E8571" s="114"/>
      <c r="F8571" s="114"/>
    </row>
    <row r="8572" spans="1:6" ht="15" x14ac:dyDescent="0.2">
      <c r="A8572" s="173"/>
      <c r="B8572" s="114"/>
      <c r="C8572" s="114"/>
      <c r="D8572" s="115"/>
      <c r="E8572" s="114"/>
      <c r="F8572" s="114"/>
    </row>
    <row r="8573" spans="1:6" ht="15" x14ac:dyDescent="0.2">
      <c r="A8573" s="173"/>
      <c r="B8573" s="114"/>
      <c r="C8573" s="114"/>
      <c r="D8573" s="115"/>
      <c r="E8573" s="114"/>
      <c r="F8573" s="114"/>
    </row>
    <row r="8574" spans="1:6" ht="15" x14ac:dyDescent="0.2">
      <c r="A8574" s="173"/>
      <c r="B8574" s="114"/>
      <c r="C8574" s="114"/>
      <c r="D8574" s="115"/>
      <c r="E8574" s="114"/>
      <c r="F8574" s="114"/>
    </row>
    <row r="8575" spans="1:6" ht="15" x14ac:dyDescent="0.2">
      <c r="A8575" s="173"/>
      <c r="B8575" s="114"/>
      <c r="C8575" s="114"/>
      <c r="D8575" s="115"/>
      <c r="E8575" s="114"/>
      <c r="F8575" s="114"/>
    </row>
    <row r="8576" spans="1:6" ht="15" x14ac:dyDescent="0.2">
      <c r="A8576" s="173"/>
      <c r="B8576" s="114"/>
      <c r="C8576" s="114"/>
      <c r="D8576" s="115"/>
      <c r="E8576" s="114"/>
      <c r="F8576" s="114"/>
    </row>
    <row r="8577" spans="1:6" ht="15" x14ac:dyDescent="0.2">
      <c r="A8577" s="173"/>
      <c r="B8577" s="114"/>
      <c r="C8577" s="114"/>
      <c r="D8577" s="115"/>
      <c r="E8577" s="114"/>
      <c r="F8577" s="114"/>
    </row>
    <row r="8578" spans="1:6" ht="15" x14ac:dyDescent="0.2">
      <c r="A8578" s="173"/>
      <c r="B8578" s="114"/>
      <c r="C8578" s="114"/>
      <c r="D8578" s="115"/>
      <c r="E8578" s="114"/>
      <c r="F8578" s="114"/>
    </row>
    <row r="8579" spans="1:6" ht="15" x14ac:dyDescent="0.2">
      <c r="A8579" s="173"/>
      <c r="B8579" s="114"/>
      <c r="C8579" s="114"/>
      <c r="D8579" s="115"/>
      <c r="E8579" s="114"/>
      <c r="F8579" s="114"/>
    </row>
    <row r="8580" spans="1:6" ht="15" x14ac:dyDescent="0.2">
      <c r="A8580" s="173"/>
      <c r="B8580" s="114"/>
      <c r="C8580" s="114"/>
      <c r="D8580" s="115"/>
      <c r="E8580" s="114"/>
      <c r="F8580" s="114"/>
    </row>
    <row r="8581" spans="1:6" ht="15" x14ac:dyDescent="0.2">
      <c r="A8581" s="173"/>
      <c r="B8581" s="114"/>
      <c r="C8581" s="114"/>
      <c r="D8581" s="115"/>
      <c r="E8581" s="114"/>
      <c r="F8581" s="114"/>
    </row>
    <row r="8582" spans="1:6" ht="15" x14ac:dyDescent="0.2">
      <c r="A8582" s="173"/>
      <c r="B8582" s="114"/>
      <c r="C8582" s="114"/>
      <c r="D8582" s="115"/>
      <c r="E8582" s="114"/>
      <c r="F8582" s="114"/>
    </row>
    <row r="8583" spans="1:6" ht="15" x14ac:dyDescent="0.2">
      <c r="A8583" s="173"/>
      <c r="B8583" s="114"/>
      <c r="C8583" s="114"/>
      <c r="D8583" s="115"/>
      <c r="E8583" s="114"/>
      <c r="F8583" s="114"/>
    </row>
    <row r="8584" spans="1:6" ht="15" x14ac:dyDescent="0.2">
      <c r="A8584" s="173"/>
      <c r="B8584" s="114"/>
      <c r="C8584" s="114"/>
      <c r="D8584" s="115"/>
      <c r="E8584" s="114"/>
      <c r="F8584" s="114"/>
    </row>
    <row r="8585" spans="1:6" ht="15" x14ac:dyDescent="0.2">
      <c r="A8585" s="173"/>
      <c r="B8585" s="114"/>
      <c r="C8585" s="114"/>
      <c r="D8585" s="115"/>
      <c r="E8585" s="114"/>
      <c r="F8585" s="114"/>
    </row>
    <row r="8586" spans="1:6" ht="15" x14ac:dyDescent="0.2">
      <c r="A8586" s="173"/>
      <c r="B8586" s="114"/>
      <c r="C8586" s="114"/>
      <c r="D8586" s="115"/>
      <c r="E8586" s="114"/>
      <c r="F8586" s="114"/>
    </row>
    <row r="8587" spans="1:6" ht="15" x14ac:dyDescent="0.2">
      <c r="A8587" s="173"/>
      <c r="B8587" s="114"/>
      <c r="C8587" s="114"/>
      <c r="D8587" s="115"/>
      <c r="E8587" s="114"/>
      <c r="F8587" s="114"/>
    </row>
    <row r="8588" spans="1:6" ht="15" x14ac:dyDescent="0.2">
      <c r="A8588" s="173"/>
      <c r="B8588" s="114"/>
      <c r="C8588" s="114"/>
      <c r="D8588" s="115"/>
      <c r="E8588" s="114"/>
      <c r="F8588" s="114"/>
    </row>
    <row r="8589" spans="1:6" ht="15" x14ac:dyDescent="0.2">
      <c r="A8589" s="173"/>
      <c r="B8589" s="114"/>
      <c r="C8589" s="114"/>
      <c r="D8589" s="115"/>
      <c r="E8589" s="114"/>
      <c r="F8589" s="114"/>
    </row>
    <row r="8590" spans="1:6" ht="15" x14ac:dyDescent="0.2">
      <c r="A8590" s="173"/>
      <c r="B8590" s="114"/>
      <c r="C8590" s="114"/>
      <c r="D8590" s="115"/>
      <c r="E8590" s="114"/>
      <c r="F8590" s="114"/>
    </row>
    <row r="8591" spans="1:6" ht="15" x14ac:dyDescent="0.2">
      <c r="A8591" s="173"/>
      <c r="B8591" s="114"/>
      <c r="C8591" s="114"/>
      <c r="D8591" s="115"/>
      <c r="E8591" s="114"/>
      <c r="F8591" s="114"/>
    </row>
    <row r="8592" spans="1:6" ht="15" x14ac:dyDescent="0.2">
      <c r="A8592" s="173"/>
      <c r="B8592" s="114"/>
      <c r="C8592" s="114"/>
      <c r="D8592" s="115"/>
      <c r="E8592" s="114"/>
      <c r="F8592" s="114"/>
    </row>
    <row r="8593" spans="1:6" ht="15" x14ac:dyDescent="0.2">
      <c r="A8593" s="173"/>
      <c r="B8593" s="114"/>
      <c r="C8593" s="114"/>
      <c r="D8593" s="115"/>
      <c r="E8593" s="114"/>
      <c r="F8593" s="114"/>
    </row>
    <row r="8594" spans="1:6" ht="15" x14ac:dyDescent="0.2">
      <c r="A8594" s="173"/>
      <c r="B8594" s="114"/>
      <c r="C8594" s="114"/>
      <c r="D8594" s="115"/>
      <c r="E8594" s="114"/>
      <c r="F8594" s="114"/>
    </row>
    <row r="8595" spans="1:6" ht="15" x14ac:dyDescent="0.2">
      <c r="A8595" s="173"/>
      <c r="B8595" s="114"/>
      <c r="C8595" s="114"/>
      <c r="D8595" s="115"/>
      <c r="E8595" s="114"/>
      <c r="F8595" s="114"/>
    </row>
    <row r="8596" spans="1:6" ht="15" x14ac:dyDescent="0.2">
      <c r="A8596" s="173"/>
      <c r="B8596" s="114"/>
      <c r="C8596" s="114"/>
      <c r="D8596" s="115"/>
      <c r="E8596" s="114"/>
      <c r="F8596" s="114"/>
    </row>
    <row r="8597" spans="1:6" ht="15" x14ac:dyDescent="0.2">
      <c r="A8597" s="173"/>
      <c r="B8597" s="114"/>
      <c r="C8597" s="114"/>
      <c r="D8597" s="115"/>
      <c r="E8597" s="114"/>
      <c r="F8597" s="114"/>
    </row>
    <row r="8598" spans="1:6" ht="15" x14ac:dyDescent="0.2">
      <c r="A8598" s="173"/>
      <c r="B8598" s="114"/>
      <c r="C8598" s="114"/>
      <c r="D8598" s="115"/>
      <c r="E8598" s="114"/>
      <c r="F8598" s="114"/>
    </row>
    <row r="8599" spans="1:6" ht="15" x14ac:dyDescent="0.2">
      <c r="A8599" s="173"/>
      <c r="B8599" s="114"/>
      <c r="C8599" s="114"/>
      <c r="D8599" s="115"/>
      <c r="E8599" s="114"/>
      <c r="F8599" s="114"/>
    </row>
    <row r="8600" spans="1:6" ht="15" x14ac:dyDescent="0.2">
      <c r="A8600" s="173"/>
      <c r="B8600" s="114"/>
      <c r="C8600" s="114"/>
      <c r="D8600" s="115"/>
      <c r="E8600" s="114"/>
      <c r="F8600" s="114"/>
    </row>
    <row r="8601" spans="1:6" ht="15" x14ac:dyDescent="0.2">
      <c r="A8601" s="173"/>
      <c r="B8601" s="114"/>
      <c r="C8601" s="114"/>
      <c r="D8601" s="115"/>
      <c r="E8601" s="114"/>
      <c r="F8601" s="114"/>
    </row>
    <row r="8602" spans="1:6" ht="15" x14ac:dyDescent="0.2">
      <c r="A8602" s="173"/>
      <c r="B8602" s="114"/>
      <c r="C8602" s="114"/>
      <c r="D8602" s="115"/>
      <c r="E8602" s="114"/>
      <c r="F8602" s="114"/>
    </row>
    <row r="8603" spans="1:6" ht="15" x14ac:dyDescent="0.2">
      <c r="A8603" s="173"/>
      <c r="B8603" s="114"/>
      <c r="C8603" s="114"/>
      <c r="D8603" s="115"/>
      <c r="E8603" s="114"/>
      <c r="F8603" s="114"/>
    </row>
    <row r="8604" spans="1:6" ht="15" x14ac:dyDescent="0.2">
      <c r="A8604" s="173"/>
      <c r="B8604" s="114"/>
      <c r="C8604" s="114"/>
      <c r="D8604" s="115"/>
      <c r="E8604" s="114"/>
      <c r="F8604" s="114"/>
    </row>
    <row r="8605" spans="1:6" ht="15" x14ac:dyDescent="0.2">
      <c r="A8605" s="173"/>
      <c r="B8605" s="114"/>
      <c r="C8605" s="114"/>
      <c r="D8605" s="115"/>
      <c r="E8605" s="114"/>
      <c r="F8605" s="114"/>
    </row>
    <row r="8606" spans="1:6" ht="15" x14ac:dyDescent="0.2">
      <c r="A8606" s="173"/>
      <c r="B8606" s="114"/>
      <c r="C8606" s="114"/>
      <c r="D8606" s="115"/>
      <c r="E8606" s="114"/>
      <c r="F8606" s="114"/>
    </row>
    <row r="8607" spans="1:6" ht="15" x14ac:dyDescent="0.2">
      <c r="A8607" s="173"/>
      <c r="B8607" s="114"/>
      <c r="C8607" s="114"/>
      <c r="D8607" s="115"/>
      <c r="E8607" s="114"/>
      <c r="F8607" s="114"/>
    </row>
    <row r="8608" spans="1:6" ht="15" x14ac:dyDescent="0.2">
      <c r="A8608" s="173"/>
      <c r="B8608" s="114"/>
      <c r="C8608" s="114"/>
      <c r="D8608" s="115"/>
      <c r="E8608" s="114"/>
      <c r="F8608" s="114"/>
    </row>
    <row r="8609" spans="1:6" ht="15" x14ac:dyDescent="0.2">
      <c r="A8609" s="173"/>
      <c r="B8609" s="114"/>
      <c r="C8609" s="114"/>
      <c r="D8609" s="115"/>
      <c r="E8609" s="114"/>
      <c r="F8609" s="114"/>
    </row>
    <row r="8610" spans="1:6" ht="15" x14ac:dyDescent="0.2">
      <c r="A8610" s="173"/>
      <c r="B8610" s="114"/>
      <c r="C8610" s="114"/>
      <c r="D8610" s="115"/>
      <c r="E8610" s="114"/>
      <c r="F8610" s="114"/>
    </row>
    <row r="8611" spans="1:6" ht="15" x14ac:dyDescent="0.2">
      <c r="A8611" s="173"/>
      <c r="B8611" s="114"/>
      <c r="C8611" s="114"/>
      <c r="D8611" s="115"/>
      <c r="E8611" s="114"/>
      <c r="F8611" s="114"/>
    </row>
    <row r="8612" spans="1:6" ht="15" x14ac:dyDescent="0.2">
      <c r="A8612" s="173"/>
      <c r="B8612" s="114"/>
      <c r="C8612" s="114"/>
      <c r="D8612" s="115"/>
      <c r="E8612" s="114"/>
      <c r="F8612" s="114"/>
    </row>
    <row r="8613" spans="1:6" ht="15" x14ac:dyDescent="0.2">
      <c r="A8613" s="173"/>
      <c r="B8613" s="114"/>
      <c r="C8613" s="114"/>
      <c r="D8613" s="115"/>
      <c r="E8613" s="114"/>
      <c r="F8613" s="114"/>
    </row>
    <row r="8614" spans="1:6" ht="15" x14ac:dyDescent="0.2">
      <c r="A8614" s="173"/>
      <c r="B8614" s="114"/>
      <c r="C8614" s="114"/>
      <c r="D8614" s="115"/>
      <c r="E8614" s="114"/>
      <c r="F8614" s="114"/>
    </row>
    <row r="8615" spans="1:6" ht="15" x14ac:dyDescent="0.2">
      <c r="A8615" s="173"/>
      <c r="B8615" s="114"/>
      <c r="C8615" s="114"/>
      <c r="D8615" s="115"/>
      <c r="E8615" s="114"/>
      <c r="F8615" s="114"/>
    </row>
    <row r="8616" spans="1:6" ht="15" x14ac:dyDescent="0.2">
      <c r="A8616" s="173"/>
      <c r="B8616" s="114"/>
      <c r="C8616" s="114"/>
      <c r="D8616" s="115"/>
      <c r="E8616" s="114"/>
      <c r="F8616" s="114"/>
    </row>
    <row r="8617" spans="1:6" ht="15" x14ac:dyDescent="0.2">
      <c r="A8617" s="173"/>
      <c r="B8617" s="114"/>
      <c r="C8617" s="114"/>
      <c r="D8617" s="115"/>
      <c r="E8617" s="114"/>
      <c r="F8617" s="114"/>
    </row>
    <row r="8618" spans="1:6" ht="15" x14ac:dyDescent="0.2">
      <c r="A8618" s="173"/>
      <c r="B8618" s="114"/>
      <c r="C8618" s="114"/>
      <c r="D8618" s="115"/>
      <c r="E8618" s="114"/>
      <c r="F8618" s="114"/>
    </row>
    <row r="8619" spans="1:6" ht="15" x14ac:dyDescent="0.2">
      <c r="A8619" s="173"/>
      <c r="B8619" s="114"/>
      <c r="C8619" s="114"/>
      <c r="D8619" s="115"/>
      <c r="E8619" s="114"/>
      <c r="F8619" s="114"/>
    </row>
    <row r="8620" spans="1:6" ht="15" x14ac:dyDescent="0.2">
      <c r="A8620" s="173"/>
      <c r="B8620" s="114"/>
      <c r="C8620" s="114"/>
      <c r="D8620" s="115"/>
      <c r="E8620" s="114"/>
      <c r="F8620" s="114"/>
    </row>
    <row r="8621" spans="1:6" ht="15" x14ac:dyDescent="0.2">
      <c r="A8621" s="173"/>
      <c r="B8621" s="114"/>
      <c r="C8621" s="114"/>
      <c r="D8621" s="115"/>
      <c r="E8621" s="114"/>
      <c r="F8621" s="114"/>
    </row>
    <row r="8622" spans="1:6" ht="15" x14ac:dyDescent="0.2">
      <c r="A8622" s="173"/>
      <c r="B8622" s="114"/>
      <c r="C8622" s="114"/>
      <c r="D8622" s="115"/>
      <c r="E8622" s="114"/>
      <c r="F8622" s="114"/>
    </row>
    <row r="8623" spans="1:6" ht="15" x14ac:dyDescent="0.2">
      <c r="A8623" s="173"/>
      <c r="B8623" s="114"/>
      <c r="C8623" s="114"/>
      <c r="D8623" s="115"/>
      <c r="E8623" s="114"/>
      <c r="F8623" s="114"/>
    </row>
    <row r="8624" spans="1:6" ht="15" x14ac:dyDescent="0.2">
      <c r="A8624" s="173"/>
      <c r="B8624" s="114"/>
      <c r="C8624" s="114"/>
      <c r="D8624" s="115"/>
      <c r="E8624" s="114"/>
      <c r="F8624" s="114"/>
    </row>
    <row r="8625" spans="1:6" ht="15" x14ac:dyDescent="0.2">
      <c r="A8625" s="173"/>
      <c r="B8625" s="114"/>
      <c r="C8625" s="114"/>
      <c r="D8625" s="115"/>
      <c r="E8625" s="114"/>
      <c r="F8625" s="114"/>
    </row>
    <row r="8626" spans="1:6" ht="15" x14ac:dyDescent="0.2">
      <c r="A8626" s="173"/>
      <c r="B8626" s="114"/>
      <c r="C8626" s="114"/>
      <c r="D8626" s="115"/>
      <c r="E8626" s="114"/>
      <c r="F8626" s="114"/>
    </row>
    <row r="8627" spans="1:6" ht="15" x14ac:dyDescent="0.2">
      <c r="A8627" s="173"/>
      <c r="B8627" s="114"/>
      <c r="C8627" s="114"/>
      <c r="D8627" s="115"/>
      <c r="E8627" s="114"/>
      <c r="F8627" s="114"/>
    </row>
    <row r="8628" spans="1:6" ht="15" x14ac:dyDescent="0.2">
      <c r="A8628" s="173"/>
      <c r="B8628" s="114"/>
      <c r="C8628" s="114"/>
      <c r="D8628" s="115"/>
      <c r="E8628" s="114"/>
      <c r="F8628" s="114"/>
    </row>
    <row r="8629" spans="1:6" ht="15" x14ac:dyDescent="0.2">
      <c r="A8629" s="173"/>
      <c r="B8629" s="114"/>
      <c r="C8629" s="114"/>
      <c r="D8629" s="115"/>
      <c r="E8629" s="114"/>
      <c r="F8629" s="114"/>
    </row>
    <row r="8630" spans="1:6" ht="15" x14ac:dyDescent="0.2">
      <c r="A8630" s="173"/>
      <c r="B8630" s="114"/>
      <c r="C8630" s="114"/>
      <c r="D8630" s="115"/>
      <c r="E8630" s="114"/>
      <c r="F8630" s="114"/>
    </row>
    <row r="8631" spans="1:6" ht="15" x14ac:dyDescent="0.2">
      <c r="A8631" s="173"/>
      <c r="B8631" s="114"/>
      <c r="C8631" s="114"/>
      <c r="D8631" s="115"/>
      <c r="E8631" s="114"/>
      <c r="F8631" s="114"/>
    </row>
    <row r="8632" spans="1:6" ht="15" x14ac:dyDescent="0.2">
      <c r="A8632" s="173"/>
      <c r="B8632" s="114"/>
      <c r="C8632" s="114"/>
      <c r="D8632" s="115"/>
      <c r="E8632" s="114"/>
      <c r="F8632" s="114"/>
    </row>
    <row r="8633" spans="1:6" ht="15" x14ac:dyDescent="0.2">
      <c r="A8633" s="173"/>
      <c r="B8633" s="114"/>
      <c r="C8633" s="114"/>
      <c r="D8633" s="115"/>
      <c r="E8633" s="114"/>
      <c r="F8633" s="114"/>
    </row>
    <row r="8634" spans="1:6" ht="15" x14ac:dyDescent="0.2">
      <c r="A8634" s="173"/>
      <c r="B8634" s="114"/>
      <c r="C8634" s="114"/>
      <c r="D8634" s="115"/>
      <c r="E8634" s="114"/>
      <c r="F8634" s="114"/>
    </row>
    <row r="8635" spans="1:6" ht="15" x14ac:dyDescent="0.2">
      <c r="A8635" s="173"/>
      <c r="B8635" s="114"/>
      <c r="C8635" s="114"/>
      <c r="D8635" s="115"/>
      <c r="E8635" s="114"/>
      <c r="F8635" s="114"/>
    </row>
    <row r="8636" spans="1:6" ht="15" x14ac:dyDescent="0.2">
      <c r="A8636" s="173"/>
      <c r="B8636" s="114"/>
      <c r="C8636" s="114"/>
      <c r="D8636" s="115"/>
      <c r="E8636" s="114"/>
      <c r="F8636" s="114"/>
    </row>
    <row r="8637" spans="1:6" ht="15" x14ac:dyDescent="0.2">
      <c r="A8637" s="173"/>
      <c r="B8637" s="114"/>
      <c r="C8637" s="114"/>
      <c r="D8637" s="115"/>
      <c r="E8637" s="114"/>
      <c r="F8637" s="114"/>
    </row>
    <row r="8638" spans="1:6" ht="15" x14ac:dyDescent="0.2">
      <c r="A8638" s="173"/>
      <c r="B8638" s="114"/>
      <c r="C8638" s="114"/>
      <c r="D8638" s="115"/>
      <c r="E8638" s="114"/>
      <c r="F8638" s="114"/>
    </row>
    <row r="8639" spans="1:6" ht="15" x14ac:dyDescent="0.2">
      <c r="A8639" s="173"/>
      <c r="B8639" s="114"/>
      <c r="C8639" s="114"/>
      <c r="D8639" s="115"/>
      <c r="E8639" s="114"/>
      <c r="F8639" s="114"/>
    </row>
    <row r="8640" spans="1:6" ht="15" x14ac:dyDescent="0.2">
      <c r="A8640" s="173"/>
      <c r="B8640" s="114"/>
      <c r="C8640" s="114"/>
      <c r="D8640" s="115"/>
      <c r="E8640" s="114"/>
      <c r="F8640" s="114"/>
    </row>
    <row r="8641" spans="1:6" ht="15" x14ac:dyDescent="0.2">
      <c r="A8641" s="173"/>
      <c r="B8641" s="114"/>
      <c r="C8641" s="114"/>
      <c r="D8641" s="115"/>
      <c r="E8641" s="114"/>
      <c r="F8641" s="114"/>
    </row>
    <row r="8642" spans="1:6" ht="15" x14ac:dyDescent="0.2">
      <c r="A8642" s="173"/>
      <c r="B8642" s="114"/>
      <c r="C8642" s="114"/>
      <c r="D8642" s="115"/>
      <c r="E8642" s="114"/>
      <c r="F8642" s="114"/>
    </row>
    <row r="8643" spans="1:6" ht="15" x14ac:dyDescent="0.2">
      <c r="A8643" s="173"/>
      <c r="B8643" s="114"/>
      <c r="C8643" s="114"/>
      <c r="D8643" s="115"/>
      <c r="E8643" s="114"/>
      <c r="F8643" s="114"/>
    </row>
    <row r="8644" spans="1:6" ht="15" x14ac:dyDescent="0.2">
      <c r="A8644" s="173"/>
      <c r="B8644" s="114"/>
      <c r="C8644" s="114"/>
      <c r="D8644" s="115"/>
      <c r="E8644" s="114"/>
      <c r="F8644" s="114"/>
    </row>
    <row r="8645" spans="1:6" ht="15" x14ac:dyDescent="0.2">
      <c r="A8645" s="173"/>
      <c r="B8645" s="114"/>
      <c r="C8645" s="114"/>
      <c r="D8645" s="115"/>
      <c r="E8645" s="114"/>
      <c r="F8645" s="114"/>
    </row>
    <row r="8646" spans="1:6" ht="15" x14ac:dyDescent="0.2">
      <c r="A8646" s="173"/>
      <c r="B8646" s="114"/>
      <c r="C8646" s="114"/>
      <c r="D8646" s="115"/>
      <c r="E8646" s="114"/>
      <c r="F8646" s="114"/>
    </row>
    <row r="8647" spans="1:6" ht="15" x14ac:dyDescent="0.2">
      <c r="A8647" s="173"/>
      <c r="B8647" s="114"/>
      <c r="C8647" s="114"/>
      <c r="D8647" s="115"/>
      <c r="E8647" s="114"/>
      <c r="F8647" s="114"/>
    </row>
    <row r="8648" spans="1:6" ht="15" x14ac:dyDescent="0.2">
      <c r="A8648" s="173"/>
      <c r="B8648" s="114"/>
      <c r="C8648" s="114"/>
      <c r="D8648" s="115"/>
      <c r="E8648" s="114"/>
      <c r="F8648" s="114"/>
    </row>
    <row r="8649" spans="1:6" ht="15" x14ac:dyDescent="0.2">
      <c r="A8649" s="173"/>
      <c r="B8649" s="114"/>
      <c r="C8649" s="114"/>
      <c r="D8649" s="115"/>
      <c r="E8649" s="114"/>
      <c r="F8649" s="114"/>
    </row>
    <row r="8650" spans="1:6" ht="15" x14ac:dyDescent="0.2">
      <c r="A8650" s="173"/>
      <c r="B8650" s="114"/>
      <c r="C8650" s="114"/>
      <c r="D8650" s="115"/>
      <c r="E8650" s="114"/>
      <c r="F8650" s="114"/>
    </row>
    <row r="8651" spans="1:6" ht="15" x14ac:dyDescent="0.2">
      <c r="A8651" s="173"/>
      <c r="B8651" s="114"/>
      <c r="C8651" s="114"/>
      <c r="D8651" s="115"/>
      <c r="E8651" s="114"/>
      <c r="F8651" s="114"/>
    </row>
    <row r="8652" spans="1:6" ht="15" x14ac:dyDescent="0.2">
      <c r="A8652" s="173"/>
      <c r="B8652" s="114"/>
      <c r="C8652" s="114"/>
      <c r="D8652" s="115"/>
      <c r="E8652" s="114"/>
      <c r="F8652" s="114"/>
    </row>
    <row r="8653" spans="1:6" ht="15" x14ac:dyDescent="0.2">
      <c r="A8653" s="173"/>
      <c r="B8653" s="114"/>
      <c r="C8653" s="114"/>
      <c r="D8653" s="115"/>
      <c r="E8653" s="114"/>
      <c r="F8653" s="114"/>
    </row>
    <row r="8654" spans="1:6" ht="15" x14ac:dyDescent="0.2">
      <c r="A8654" s="173"/>
      <c r="B8654" s="114"/>
      <c r="C8654" s="114"/>
      <c r="D8654" s="115"/>
      <c r="E8654" s="114"/>
      <c r="F8654" s="114"/>
    </row>
    <row r="8655" spans="1:6" ht="15" x14ac:dyDescent="0.2">
      <c r="A8655" s="173"/>
      <c r="B8655" s="114"/>
      <c r="C8655" s="114"/>
      <c r="D8655" s="115"/>
      <c r="E8655" s="114"/>
      <c r="F8655" s="114"/>
    </row>
    <row r="8656" spans="1:6" ht="15" x14ac:dyDescent="0.2">
      <c r="A8656" s="173"/>
      <c r="B8656" s="114"/>
      <c r="C8656" s="114"/>
      <c r="D8656" s="115"/>
      <c r="E8656" s="114"/>
      <c r="F8656" s="114"/>
    </row>
    <row r="8657" spans="1:6" ht="15" x14ac:dyDescent="0.2">
      <c r="A8657" s="173"/>
      <c r="B8657" s="114"/>
      <c r="C8657" s="114"/>
      <c r="D8657" s="115"/>
      <c r="E8657" s="114"/>
      <c r="F8657" s="114"/>
    </row>
    <row r="8658" spans="1:6" ht="15" x14ac:dyDescent="0.2">
      <c r="A8658" s="173"/>
      <c r="B8658" s="114"/>
      <c r="C8658" s="114"/>
      <c r="D8658" s="115"/>
      <c r="E8658" s="114"/>
      <c r="F8658" s="114"/>
    </row>
    <row r="8659" spans="1:6" ht="15" x14ac:dyDescent="0.2">
      <c r="A8659" s="173"/>
      <c r="B8659" s="114"/>
      <c r="C8659" s="114"/>
      <c r="D8659" s="115"/>
      <c r="E8659" s="114"/>
      <c r="F8659" s="114"/>
    </row>
    <row r="8660" spans="1:6" ht="15" x14ac:dyDescent="0.2">
      <c r="A8660" s="173"/>
      <c r="B8660" s="114"/>
      <c r="C8660" s="114"/>
      <c r="D8660" s="115"/>
      <c r="E8660" s="114"/>
      <c r="F8660" s="114"/>
    </row>
    <row r="8661" spans="1:6" ht="15" x14ac:dyDescent="0.2">
      <c r="A8661" s="173"/>
      <c r="B8661" s="114"/>
      <c r="C8661" s="114"/>
      <c r="D8661" s="115"/>
      <c r="E8661" s="114"/>
      <c r="F8661" s="114"/>
    </row>
    <row r="8662" spans="1:6" ht="15" x14ac:dyDescent="0.2">
      <c r="A8662" s="173"/>
      <c r="B8662" s="114"/>
      <c r="C8662" s="114"/>
      <c r="D8662" s="115"/>
      <c r="E8662" s="114"/>
      <c r="F8662" s="114"/>
    </row>
    <row r="8663" spans="1:6" ht="15" x14ac:dyDescent="0.2">
      <c r="A8663" s="173"/>
      <c r="B8663" s="114"/>
      <c r="C8663" s="114"/>
      <c r="D8663" s="115"/>
      <c r="E8663" s="114"/>
      <c r="F8663" s="114"/>
    </row>
    <row r="8664" spans="1:6" ht="15" x14ac:dyDescent="0.2">
      <c r="A8664" s="173"/>
      <c r="B8664" s="114"/>
      <c r="C8664" s="114"/>
      <c r="D8664" s="115"/>
      <c r="E8664" s="114"/>
      <c r="F8664" s="114"/>
    </row>
    <row r="8665" spans="1:6" ht="15" x14ac:dyDescent="0.2">
      <c r="A8665" s="173"/>
      <c r="B8665" s="114"/>
      <c r="C8665" s="114"/>
      <c r="D8665" s="115"/>
      <c r="E8665" s="114"/>
      <c r="F8665" s="114"/>
    </row>
    <row r="8666" spans="1:6" ht="15" x14ac:dyDescent="0.2">
      <c r="A8666" s="173"/>
      <c r="B8666" s="114"/>
      <c r="C8666" s="114"/>
      <c r="D8666" s="115"/>
      <c r="E8666" s="114"/>
      <c r="F8666" s="114"/>
    </row>
    <row r="8667" spans="1:6" ht="15" x14ac:dyDescent="0.2">
      <c r="A8667" s="173"/>
      <c r="B8667" s="114"/>
      <c r="C8667" s="114"/>
      <c r="D8667" s="115"/>
      <c r="E8667" s="114"/>
      <c r="F8667" s="114"/>
    </row>
    <row r="8668" spans="1:6" ht="15" x14ac:dyDescent="0.2">
      <c r="A8668" s="173"/>
      <c r="B8668" s="114"/>
      <c r="C8668" s="114"/>
      <c r="D8668" s="115"/>
      <c r="E8668" s="114"/>
      <c r="F8668" s="114"/>
    </row>
    <row r="8669" spans="1:6" ht="15" x14ac:dyDescent="0.2">
      <c r="A8669" s="173"/>
      <c r="B8669" s="114"/>
      <c r="C8669" s="114"/>
      <c r="D8669" s="115"/>
      <c r="E8669" s="114"/>
      <c r="F8669" s="114"/>
    </row>
    <row r="8670" spans="1:6" ht="15" x14ac:dyDescent="0.2">
      <c r="A8670" s="173"/>
      <c r="B8670" s="114"/>
      <c r="C8670" s="114"/>
      <c r="D8670" s="115"/>
      <c r="E8670" s="114"/>
      <c r="F8670" s="114"/>
    </row>
    <row r="8671" spans="1:6" ht="15" x14ac:dyDescent="0.2">
      <c r="A8671" s="173"/>
      <c r="B8671" s="114"/>
      <c r="C8671" s="114"/>
      <c r="D8671" s="115"/>
      <c r="E8671" s="114"/>
      <c r="F8671" s="114"/>
    </row>
    <row r="8672" spans="1:6" ht="15" x14ac:dyDescent="0.2">
      <c r="A8672" s="173"/>
      <c r="B8672" s="114"/>
      <c r="C8672" s="114"/>
      <c r="D8672" s="115"/>
      <c r="E8672" s="114"/>
      <c r="F8672" s="114"/>
    </row>
    <row r="8673" spans="1:6" ht="15" x14ac:dyDescent="0.2">
      <c r="A8673" s="173"/>
      <c r="B8673" s="114"/>
      <c r="C8673" s="114"/>
      <c r="D8673" s="115"/>
      <c r="E8673" s="114"/>
      <c r="F8673" s="114"/>
    </row>
    <row r="8674" spans="1:6" ht="15" x14ac:dyDescent="0.2">
      <c r="A8674" s="173"/>
      <c r="B8674" s="114"/>
      <c r="C8674" s="114"/>
      <c r="D8674" s="115"/>
      <c r="E8674" s="114"/>
      <c r="F8674" s="114"/>
    </row>
    <row r="8675" spans="1:6" ht="15" x14ac:dyDescent="0.2">
      <c r="A8675" s="173"/>
      <c r="B8675" s="114"/>
      <c r="C8675" s="114"/>
      <c r="D8675" s="115"/>
      <c r="E8675" s="114"/>
      <c r="F8675" s="114"/>
    </row>
    <row r="8676" spans="1:6" ht="15" x14ac:dyDescent="0.2">
      <c r="A8676" s="173"/>
      <c r="B8676" s="114"/>
      <c r="C8676" s="114"/>
      <c r="D8676" s="115"/>
      <c r="E8676" s="114"/>
      <c r="F8676" s="114"/>
    </row>
    <row r="8677" spans="1:6" ht="15" x14ac:dyDescent="0.2">
      <c r="A8677" s="173"/>
      <c r="B8677" s="114"/>
      <c r="C8677" s="114"/>
      <c r="D8677" s="115"/>
      <c r="E8677" s="114"/>
      <c r="F8677" s="114"/>
    </row>
    <row r="8678" spans="1:6" ht="15" x14ac:dyDescent="0.2">
      <c r="A8678" s="173"/>
      <c r="B8678" s="114"/>
      <c r="C8678" s="114"/>
      <c r="D8678" s="115"/>
      <c r="E8678" s="114"/>
      <c r="F8678" s="114"/>
    </row>
    <row r="8679" spans="1:6" ht="15" x14ac:dyDescent="0.2">
      <c r="A8679" s="173"/>
      <c r="B8679" s="114"/>
      <c r="C8679" s="114"/>
      <c r="D8679" s="115"/>
      <c r="E8679" s="114"/>
      <c r="F8679" s="114"/>
    </row>
    <row r="8680" spans="1:6" ht="15" x14ac:dyDescent="0.2">
      <c r="A8680" s="173"/>
      <c r="B8680" s="114"/>
      <c r="C8680" s="114"/>
      <c r="D8680" s="115"/>
      <c r="E8680" s="114"/>
      <c r="F8680" s="114"/>
    </row>
    <row r="8681" spans="1:6" ht="15" x14ac:dyDescent="0.2">
      <c r="A8681" s="173"/>
      <c r="B8681" s="114"/>
      <c r="C8681" s="114"/>
      <c r="D8681" s="115"/>
      <c r="E8681" s="114"/>
      <c r="F8681" s="114"/>
    </row>
    <row r="8682" spans="1:6" ht="15" x14ac:dyDescent="0.2">
      <c r="A8682" s="173"/>
      <c r="B8682" s="114"/>
      <c r="C8682" s="114"/>
      <c r="D8682" s="115"/>
      <c r="E8682" s="114"/>
      <c r="F8682" s="114"/>
    </row>
    <row r="8683" spans="1:6" ht="15" x14ac:dyDescent="0.2">
      <c r="A8683" s="173"/>
      <c r="B8683" s="114"/>
      <c r="C8683" s="114"/>
      <c r="D8683" s="115"/>
      <c r="E8683" s="114"/>
      <c r="F8683" s="114"/>
    </row>
    <row r="8684" spans="1:6" ht="15" x14ac:dyDescent="0.2">
      <c r="A8684" s="173"/>
      <c r="B8684" s="114"/>
      <c r="C8684" s="114"/>
      <c r="D8684" s="115"/>
      <c r="E8684" s="114"/>
      <c r="F8684" s="114"/>
    </row>
    <row r="8685" spans="1:6" ht="15" x14ac:dyDescent="0.2">
      <c r="A8685" s="173"/>
      <c r="B8685" s="114"/>
      <c r="C8685" s="114"/>
      <c r="D8685" s="115"/>
      <c r="E8685" s="114"/>
      <c r="F8685" s="114"/>
    </row>
    <row r="8686" spans="1:6" ht="15" x14ac:dyDescent="0.2">
      <c r="A8686" s="173"/>
      <c r="B8686" s="114"/>
      <c r="C8686" s="114"/>
      <c r="D8686" s="115"/>
      <c r="E8686" s="114"/>
      <c r="F8686" s="114"/>
    </row>
    <row r="8687" spans="1:6" ht="15" x14ac:dyDescent="0.2">
      <c r="A8687" s="173"/>
      <c r="B8687" s="114"/>
      <c r="C8687" s="114"/>
      <c r="D8687" s="115"/>
      <c r="E8687" s="114"/>
      <c r="F8687" s="114"/>
    </row>
    <row r="8688" spans="1:6" ht="15" x14ac:dyDescent="0.2">
      <c r="A8688" s="173"/>
      <c r="B8688" s="114"/>
      <c r="C8688" s="114"/>
      <c r="D8688" s="115"/>
      <c r="E8688" s="114"/>
      <c r="F8688" s="114"/>
    </row>
    <row r="8689" spans="1:6" ht="15" x14ac:dyDescent="0.2">
      <c r="A8689" s="173"/>
      <c r="B8689" s="114"/>
      <c r="C8689" s="114"/>
      <c r="D8689" s="115"/>
      <c r="E8689" s="114"/>
      <c r="F8689" s="114"/>
    </row>
    <row r="8690" spans="1:6" ht="15" x14ac:dyDescent="0.2">
      <c r="A8690" s="173"/>
      <c r="B8690" s="114"/>
      <c r="C8690" s="114"/>
      <c r="D8690" s="115"/>
      <c r="E8690" s="114"/>
      <c r="F8690" s="114"/>
    </row>
    <row r="8691" spans="1:6" ht="15" x14ac:dyDescent="0.2">
      <c r="A8691" s="173"/>
      <c r="B8691" s="114"/>
      <c r="C8691" s="114"/>
      <c r="D8691" s="115"/>
      <c r="E8691" s="114"/>
      <c r="F8691" s="114"/>
    </row>
    <row r="8692" spans="1:6" ht="15" x14ac:dyDescent="0.2">
      <c r="A8692" s="173"/>
      <c r="B8692" s="114"/>
      <c r="C8692" s="114"/>
      <c r="D8692" s="115"/>
      <c r="E8692" s="114"/>
      <c r="F8692" s="114"/>
    </row>
    <row r="8693" spans="1:6" ht="15" x14ac:dyDescent="0.2">
      <c r="A8693" s="173"/>
      <c r="B8693" s="114"/>
      <c r="C8693" s="114"/>
      <c r="D8693" s="115"/>
      <c r="E8693" s="114"/>
      <c r="F8693" s="114"/>
    </row>
    <row r="8694" spans="1:6" ht="15" x14ac:dyDescent="0.2">
      <c r="A8694" s="173"/>
      <c r="B8694" s="114"/>
      <c r="C8694" s="114"/>
      <c r="D8694" s="115"/>
      <c r="E8694" s="114"/>
      <c r="F8694" s="114"/>
    </row>
    <row r="8695" spans="1:6" ht="15" x14ac:dyDescent="0.2">
      <c r="A8695" s="173"/>
      <c r="B8695" s="114"/>
      <c r="C8695" s="114"/>
      <c r="D8695" s="115"/>
      <c r="E8695" s="114"/>
      <c r="F8695" s="114"/>
    </row>
    <row r="8696" spans="1:6" ht="15" x14ac:dyDescent="0.2">
      <c r="A8696" s="173"/>
      <c r="B8696" s="114"/>
      <c r="C8696" s="114"/>
      <c r="D8696" s="115"/>
      <c r="E8696" s="114"/>
      <c r="F8696" s="114"/>
    </row>
    <row r="8697" spans="1:6" ht="15" x14ac:dyDescent="0.2">
      <c r="A8697" s="173"/>
      <c r="B8697" s="114"/>
      <c r="C8697" s="114"/>
      <c r="D8697" s="115"/>
      <c r="E8697" s="114"/>
      <c r="F8697" s="114"/>
    </row>
    <row r="8698" spans="1:6" ht="15" x14ac:dyDescent="0.2">
      <c r="A8698" s="173"/>
      <c r="B8698" s="114"/>
      <c r="C8698" s="114"/>
      <c r="D8698" s="115"/>
      <c r="E8698" s="114"/>
      <c r="F8698" s="114"/>
    </row>
    <row r="8699" spans="1:6" ht="15" x14ac:dyDescent="0.2">
      <c r="A8699" s="173"/>
      <c r="B8699" s="114"/>
      <c r="C8699" s="114"/>
      <c r="D8699" s="115"/>
      <c r="E8699" s="114"/>
      <c r="F8699" s="114"/>
    </row>
    <row r="8700" spans="1:6" ht="15" x14ac:dyDescent="0.2">
      <c r="A8700" s="173"/>
      <c r="B8700" s="114"/>
      <c r="C8700" s="114"/>
      <c r="D8700" s="115"/>
      <c r="E8700" s="114"/>
      <c r="F8700" s="114"/>
    </row>
    <row r="8701" spans="1:6" ht="15" x14ac:dyDescent="0.2">
      <c r="A8701" s="173"/>
      <c r="B8701" s="114"/>
      <c r="C8701" s="114"/>
      <c r="D8701" s="115"/>
      <c r="E8701" s="114"/>
      <c r="F8701" s="114"/>
    </row>
    <row r="8702" spans="1:6" ht="15" x14ac:dyDescent="0.2">
      <c r="A8702" s="173"/>
      <c r="B8702" s="114"/>
      <c r="C8702" s="114"/>
      <c r="D8702" s="115"/>
      <c r="E8702" s="114"/>
      <c r="F8702" s="114"/>
    </row>
    <row r="8703" spans="1:6" ht="15" x14ac:dyDescent="0.2">
      <c r="A8703" s="173"/>
      <c r="B8703" s="114"/>
      <c r="C8703" s="114"/>
      <c r="D8703" s="115"/>
      <c r="E8703" s="114"/>
      <c r="F8703" s="114"/>
    </row>
    <row r="8704" spans="1:6" ht="15" x14ac:dyDescent="0.2">
      <c r="A8704" s="173"/>
      <c r="B8704" s="114"/>
      <c r="C8704" s="114"/>
      <c r="D8704" s="115"/>
      <c r="E8704" s="114"/>
      <c r="F8704" s="114"/>
    </row>
    <row r="8705" spans="1:6" ht="15" x14ac:dyDescent="0.2">
      <c r="A8705" s="173"/>
      <c r="B8705" s="114"/>
      <c r="C8705" s="114"/>
      <c r="D8705" s="115"/>
      <c r="E8705" s="114"/>
      <c r="F8705" s="114"/>
    </row>
    <row r="8706" spans="1:6" ht="15" x14ac:dyDescent="0.2">
      <c r="A8706" s="173"/>
      <c r="B8706" s="114"/>
      <c r="C8706" s="114"/>
      <c r="D8706" s="115"/>
      <c r="E8706" s="114"/>
      <c r="F8706" s="114"/>
    </row>
    <row r="8707" spans="1:6" ht="15" x14ac:dyDescent="0.2">
      <c r="A8707" s="173"/>
      <c r="B8707" s="114"/>
      <c r="C8707" s="114"/>
      <c r="D8707" s="115"/>
      <c r="E8707" s="114"/>
      <c r="F8707" s="114"/>
    </row>
    <row r="8708" spans="1:6" ht="15" x14ac:dyDescent="0.2">
      <c r="A8708" s="173"/>
      <c r="B8708" s="114"/>
      <c r="C8708" s="114"/>
      <c r="D8708" s="115"/>
      <c r="E8708" s="114"/>
      <c r="F8708" s="114"/>
    </row>
    <row r="8709" spans="1:6" ht="15" x14ac:dyDescent="0.2">
      <c r="A8709" s="173"/>
      <c r="B8709" s="114"/>
      <c r="C8709" s="114"/>
      <c r="D8709" s="115"/>
      <c r="E8709" s="114"/>
      <c r="F8709" s="114"/>
    </row>
    <row r="8710" spans="1:6" ht="15" x14ac:dyDescent="0.2">
      <c r="A8710" s="173"/>
      <c r="B8710" s="114"/>
      <c r="C8710" s="114"/>
      <c r="D8710" s="115"/>
      <c r="E8710" s="114"/>
      <c r="F8710" s="114"/>
    </row>
    <row r="8711" spans="1:6" ht="15" x14ac:dyDescent="0.2">
      <c r="A8711" s="173"/>
      <c r="B8711" s="114"/>
      <c r="C8711" s="114"/>
      <c r="D8711" s="115"/>
      <c r="E8711" s="114"/>
      <c r="F8711" s="114"/>
    </row>
    <row r="8712" spans="1:6" ht="15" x14ac:dyDescent="0.2">
      <c r="A8712" s="173"/>
      <c r="B8712" s="114"/>
      <c r="C8712" s="114"/>
      <c r="D8712" s="115"/>
      <c r="E8712" s="114"/>
      <c r="F8712" s="114"/>
    </row>
    <row r="8713" spans="1:6" ht="15" x14ac:dyDescent="0.2">
      <c r="A8713" s="173"/>
      <c r="B8713" s="114"/>
      <c r="C8713" s="114"/>
      <c r="D8713" s="115"/>
      <c r="E8713" s="114"/>
      <c r="F8713" s="114"/>
    </row>
    <row r="8714" spans="1:6" ht="15" x14ac:dyDescent="0.2">
      <c r="A8714" s="173"/>
      <c r="B8714" s="114"/>
      <c r="C8714" s="114"/>
      <c r="D8714" s="115"/>
      <c r="E8714" s="114"/>
      <c r="F8714" s="114"/>
    </row>
    <row r="8715" spans="1:6" ht="15" x14ac:dyDescent="0.2">
      <c r="A8715" s="173"/>
      <c r="B8715" s="114"/>
      <c r="C8715" s="114"/>
      <c r="D8715" s="115"/>
      <c r="E8715" s="114"/>
      <c r="F8715" s="114"/>
    </row>
    <row r="8716" spans="1:6" ht="15" x14ac:dyDescent="0.2">
      <c r="A8716" s="173"/>
      <c r="B8716" s="114"/>
      <c r="C8716" s="114"/>
      <c r="D8716" s="115"/>
      <c r="E8716" s="114"/>
      <c r="F8716" s="114"/>
    </row>
    <row r="8717" spans="1:6" ht="15" x14ac:dyDescent="0.2">
      <c r="A8717" s="173"/>
      <c r="B8717" s="114"/>
      <c r="C8717" s="114"/>
      <c r="D8717" s="115"/>
      <c r="E8717" s="114"/>
      <c r="F8717" s="114"/>
    </row>
    <row r="8718" spans="1:6" ht="15" x14ac:dyDescent="0.2">
      <c r="A8718" s="173"/>
      <c r="B8718" s="114"/>
      <c r="C8718" s="114"/>
      <c r="D8718" s="115"/>
      <c r="E8718" s="114"/>
      <c r="F8718" s="114"/>
    </row>
    <row r="8719" spans="1:6" ht="15" x14ac:dyDescent="0.2">
      <c r="A8719" s="173"/>
      <c r="B8719" s="114"/>
      <c r="C8719" s="114"/>
      <c r="D8719" s="115"/>
      <c r="E8719" s="114"/>
      <c r="F8719" s="114"/>
    </row>
    <row r="8720" spans="1:6" ht="15" x14ac:dyDescent="0.2">
      <c r="A8720" s="173"/>
      <c r="B8720" s="114"/>
      <c r="C8720" s="114"/>
      <c r="D8720" s="115"/>
      <c r="E8720" s="114"/>
      <c r="F8720" s="114"/>
    </row>
    <row r="8721" spans="1:6" ht="15" x14ac:dyDescent="0.2">
      <c r="A8721" s="173"/>
      <c r="B8721" s="114"/>
      <c r="C8721" s="114"/>
      <c r="D8721" s="115"/>
      <c r="E8721" s="114"/>
      <c r="F8721" s="114"/>
    </row>
    <row r="8722" spans="1:6" ht="15" x14ac:dyDescent="0.2">
      <c r="A8722" s="173"/>
      <c r="B8722" s="114"/>
      <c r="C8722" s="114"/>
      <c r="D8722" s="115"/>
      <c r="E8722" s="114"/>
      <c r="F8722" s="114"/>
    </row>
    <row r="8723" spans="1:6" ht="15" x14ac:dyDescent="0.2">
      <c r="A8723" s="173"/>
      <c r="B8723" s="114"/>
      <c r="C8723" s="114"/>
      <c r="D8723" s="115"/>
      <c r="E8723" s="114"/>
      <c r="F8723" s="114"/>
    </row>
    <row r="8724" spans="1:6" ht="15" x14ac:dyDescent="0.2">
      <c r="A8724" s="173"/>
      <c r="B8724" s="114"/>
      <c r="C8724" s="114"/>
      <c r="D8724" s="115"/>
      <c r="E8724" s="114"/>
      <c r="F8724" s="114"/>
    </row>
    <row r="8725" spans="1:6" ht="15" x14ac:dyDescent="0.2">
      <c r="A8725" s="173"/>
      <c r="B8725" s="114"/>
      <c r="C8725" s="114"/>
      <c r="D8725" s="115"/>
      <c r="E8725" s="114"/>
      <c r="F8725" s="114"/>
    </row>
    <row r="8726" spans="1:6" ht="15" x14ac:dyDescent="0.2">
      <c r="A8726" s="173"/>
      <c r="B8726" s="114"/>
      <c r="C8726" s="114"/>
      <c r="D8726" s="115"/>
      <c r="E8726" s="114"/>
      <c r="F8726" s="114"/>
    </row>
    <row r="8727" spans="1:6" ht="15" x14ac:dyDescent="0.2">
      <c r="A8727" s="173"/>
      <c r="B8727" s="114"/>
      <c r="C8727" s="114"/>
      <c r="D8727" s="115"/>
      <c r="E8727" s="114"/>
      <c r="F8727" s="114"/>
    </row>
    <row r="8728" spans="1:6" ht="15" x14ac:dyDescent="0.2">
      <c r="A8728" s="173"/>
      <c r="B8728" s="114"/>
      <c r="C8728" s="114"/>
      <c r="D8728" s="115"/>
      <c r="E8728" s="114"/>
      <c r="F8728" s="114"/>
    </row>
    <row r="8729" spans="1:6" ht="15" x14ac:dyDescent="0.2">
      <c r="A8729" s="173"/>
      <c r="B8729" s="114"/>
      <c r="C8729" s="114"/>
      <c r="D8729" s="115"/>
      <c r="E8729" s="114"/>
      <c r="F8729" s="114"/>
    </row>
    <row r="8730" spans="1:6" ht="15" x14ac:dyDescent="0.2">
      <c r="A8730" s="173"/>
      <c r="B8730" s="114"/>
      <c r="C8730" s="114"/>
      <c r="D8730" s="115"/>
      <c r="E8730" s="114"/>
      <c r="F8730" s="114"/>
    </row>
    <row r="8731" spans="1:6" ht="15" x14ac:dyDescent="0.2">
      <c r="A8731" s="173"/>
      <c r="B8731" s="114"/>
      <c r="C8731" s="114"/>
      <c r="D8731" s="115"/>
      <c r="E8731" s="114"/>
      <c r="F8731" s="114"/>
    </row>
    <row r="8732" spans="1:6" ht="15" x14ac:dyDescent="0.2">
      <c r="A8732" s="173"/>
      <c r="B8732" s="114"/>
      <c r="C8732" s="114"/>
      <c r="D8732" s="115"/>
      <c r="E8732" s="114"/>
      <c r="F8732" s="114"/>
    </row>
    <row r="8733" spans="1:6" ht="15" x14ac:dyDescent="0.2">
      <c r="A8733" s="173"/>
      <c r="B8733" s="114"/>
      <c r="C8733" s="114"/>
      <c r="D8733" s="115"/>
      <c r="E8733" s="114"/>
      <c r="F8733" s="114"/>
    </row>
    <row r="8734" spans="1:6" ht="15" x14ac:dyDescent="0.2">
      <c r="A8734" s="173"/>
      <c r="B8734" s="114"/>
      <c r="C8734" s="114"/>
      <c r="D8734" s="115"/>
      <c r="E8734" s="114"/>
      <c r="F8734" s="114"/>
    </row>
    <row r="8735" spans="1:6" ht="15" x14ac:dyDescent="0.2">
      <c r="A8735" s="173"/>
      <c r="B8735" s="114"/>
      <c r="C8735" s="114"/>
      <c r="D8735" s="115"/>
      <c r="E8735" s="114"/>
      <c r="F8735" s="114"/>
    </row>
    <row r="8736" spans="1:6" ht="15" x14ac:dyDescent="0.2">
      <c r="A8736" s="173"/>
      <c r="B8736" s="114"/>
      <c r="C8736" s="114"/>
      <c r="D8736" s="115"/>
      <c r="E8736" s="114"/>
      <c r="F8736" s="114"/>
    </row>
    <row r="8737" spans="1:6" ht="15" x14ac:dyDescent="0.2">
      <c r="A8737" s="173"/>
      <c r="B8737" s="114"/>
      <c r="C8737" s="114"/>
      <c r="D8737" s="115"/>
      <c r="E8737" s="114"/>
      <c r="F8737" s="114"/>
    </row>
    <row r="8738" spans="1:6" ht="15" x14ac:dyDescent="0.2">
      <c r="A8738" s="173"/>
      <c r="B8738" s="114"/>
      <c r="C8738" s="114"/>
      <c r="D8738" s="115"/>
      <c r="E8738" s="114"/>
      <c r="F8738" s="114"/>
    </row>
    <row r="8739" spans="1:6" ht="15" x14ac:dyDescent="0.2">
      <c r="A8739" s="173"/>
      <c r="B8739" s="114"/>
      <c r="C8739" s="114"/>
      <c r="D8739" s="115"/>
      <c r="E8739" s="114"/>
      <c r="F8739" s="114"/>
    </row>
    <row r="8740" spans="1:6" ht="15" x14ac:dyDescent="0.2">
      <c r="A8740" s="173"/>
      <c r="B8740" s="114"/>
      <c r="C8740" s="114"/>
      <c r="D8740" s="115"/>
      <c r="E8740" s="114"/>
      <c r="F8740" s="114"/>
    </row>
    <row r="8741" spans="1:6" ht="15" x14ac:dyDescent="0.2">
      <c r="A8741" s="173"/>
      <c r="B8741" s="114"/>
      <c r="C8741" s="114"/>
      <c r="D8741" s="115"/>
      <c r="E8741" s="114"/>
      <c r="F8741" s="114"/>
    </row>
    <row r="8742" spans="1:6" ht="15" x14ac:dyDescent="0.2">
      <c r="A8742" s="173"/>
      <c r="B8742" s="114"/>
      <c r="C8742" s="114"/>
      <c r="D8742" s="115"/>
      <c r="E8742" s="114"/>
      <c r="F8742" s="114"/>
    </row>
    <row r="8743" spans="1:6" ht="15" x14ac:dyDescent="0.2">
      <c r="A8743" s="173"/>
      <c r="B8743" s="114"/>
      <c r="C8743" s="114"/>
      <c r="D8743" s="115"/>
      <c r="E8743" s="114"/>
      <c r="F8743" s="114"/>
    </row>
    <row r="8744" spans="1:6" ht="15" x14ac:dyDescent="0.2">
      <c r="A8744" s="173"/>
      <c r="B8744" s="114"/>
      <c r="C8744" s="114"/>
      <c r="D8744" s="115"/>
      <c r="E8744" s="114"/>
      <c r="F8744" s="114"/>
    </row>
    <row r="8745" spans="1:6" ht="15" x14ac:dyDescent="0.2">
      <c r="A8745" s="173"/>
      <c r="B8745" s="114"/>
      <c r="C8745" s="114"/>
      <c r="D8745" s="115"/>
      <c r="E8745" s="114"/>
      <c r="F8745" s="114"/>
    </row>
    <row r="8746" spans="1:6" ht="15" x14ac:dyDescent="0.2">
      <c r="A8746" s="173"/>
      <c r="B8746" s="114"/>
      <c r="C8746" s="114"/>
      <c r="D8746" s="115"/>
      <c r="E8746" s="114"/>
      <c r="F8746" s="114"/>
    </row>
    <row r="8747" spans="1:6" ht="15" x14ac:dyDescent="0.2">
      <c r="A8747" s="173"/>
      <c r="B8747" s="114"/>
      <c r="C8747" s="114"/>
      <c r="D8747" s="115"/>
      <c r="E8747" s="114"/>
      <c r="F8747" s="114"/>
    </row>
    <row r="8748" spans="1:6" ht="15" x14ac:dyDescent="0.2">
      <c r="A8748" s="173"/>
      <c r="B8748" s="114"/>
      <c r="C8748" s="114"/>
      <c r="D8748" s="115"/>
      <c r="E8748" s="114"/>
      <c r="F8748" s="114"/>
    </row>
    <row r="8749" spans="1:6" ht="15" x14ac:dyDescent="0.2">
      <c r="A8749" s="173"/>
      <c r="B8749" s="114"/>
      <c r="C8749" s="114"/>
      <c r="D8749" s="115"/>
      <c r="E8749" s="114"/>
      <c r="F8749" s="114"/>
    </row>
    <row r="8750" spans="1:6" ht="15" x14ac:dyDescent="0.2">
      <c r="A8750" s="173"/>
      <c r="B8750" s="114"/>
      <c r="C8750" s="114"/>
      <c r="D8750" s="115"/>
      <c r="E8750" s="114"/>
      <c r="F8750" s="114"/>
    </row>
    <row r="8751" spans="1:6" ht="15" x14ac:dyDescent="0.2">
      <c r="A8751" s="173"/>
      <c r="B8751" s="114"/>
      <c r="C8751" s="114"/>
      <c r="D8751" s="115"/>
      <c r="E8751" s="114"/>
      <c r="F8751" s="114"/>
    </row>
    <row r="8752" spans="1:6" ht="15" x14ac:dyDescent="0.2">
      <c r="A8752" s="173"/>
      <c r="B8752" s="114"/>
      <c r="C8752" s="114"/>
      <c r="D8752" s="115"/>
      <c r="E8752" s="114"/>
      <c r="F8752" s="114"/>
    </row>
    <row r="8753" spans="1:6" ht="15" x14ac:dyDescent="0.2">
      <c r="A8753" s="173"/>
      <c r="B8753" s="114"/>
      <c r="C8753" s="114"/>
      <c r="D8753" s="115"/>
      <c r="E8753" s="114"/>
      <c r="F8753" s="114"/>
    </row>
    <row r="8754" spans="1:6" ht="15" x14ac:dyDescent="0.2">
      <c r="A8754" s="173"/>
      <c r="B8754" s="114"/>
      <c r="C8754" s="114"/>
      <c r="D8754" s="115"/>
      <c r="E8754" s="114"/>
      <c r="F8754" s="114"/>
    </row>
    <row r="8755" spans="1:6" ht="15" x14ac:dyDescent="0.2">
      <c r="A8755" s="173"/>
      <c r="B8755" s="114"/>
      <c r="C8755" s="114"/>
      <c r="D8755" s="115"/>
      <c r="E8755" s="114"/>
      <c r="F8755" s="114"/>
    </row>
    <row r="8756" spans="1:6" ht="15" x14ac:dyDescent="0.2">
      <c r="A8756" s="173"/>
      <c r="B8756" s="114"/>
      <c r="C8756" s="114"/>
      <c r="D8756" s="115"/>
      <c r="E8756" s="114"/>
      <c r="F8756" s="114"/>
    </row>
    <row r="8757" spans="1:6" ht="15" x14ac:dyDescent="0.2">
      <c r="A8757" s="173"/>
      <c r="B8757" s="114"/>
      <c r="C8757" s="114"/>
      <c r="D8757" s="115"/>
      <c r="E8757" s="114"/>
      <c r="F8757" s="114"/>
    </row>
    <row r="8758" spans="1:6" ht="15" x14ac:dyDescent="0.2">
      <c r="A8758" s="173"/>
      <c r="B8758" s="114"/>
      <c r="C8758" s="114"/>
      <c r="D8758" s="115"/>
      <c r="E8758" s="114"/>
      <c r="F8758" s="114"/>
    </row>
    <row r="8759" spans="1:6" ht="15" x14ac:dyDescent="0.2">
      <c r="A8759" s="173"/>
      <c r="B8759" s="114"/>
      <c r="C8759" s="114"/>
      <c r="D8759" s="115"/>
      <c r="E8759" s="114"/>
      <c r="F8759" s="114"/>
    </row>
    <row r="8760" spans="1:6" ht="15" x14ac:dyDescent="0.2">
      <c r="A8760" s="173"/>
      <c r="B8760" s="114"/>
      <c r="C8760" s="114"/>
      <c r="D8760" s="115"/>
      <c r="E8760" s="114"/>
      <c r="F8760" s="114"/>
    </row>
    <row r="8761" spans="1:6" ht="15" x14ac:dyDescent="0.2">
      <c r="A8761" s="173"/>
      <c r="B8761" s="114"/>
      <c r="C8761" s="114"/>
      <c r="D8761" s="115"/>
      <c r="E8761" s="114"/>
      <c r="F8761" s="114"/>
    </row>
    <row r="8762" spans="1:6" ht="15" x14ac:dyDescent="0.2">
      <c r="A8762" s="173"/>
      <c r="B8762" s="114"/>
      <c r="C8762" s="114"/>
      <c r="D8762" s="115"/>
      <c r="E8762" s="114"/>
      <c r="F8762" s="114"/>
    </row>
    <row r="8763" spans="1:6" ht="15" x14ac:dyDescent="0.2">
      <c r="A8763" s="173"/>
      <c r="B8763" s="114"/>
      <c r="C8763" s="114"/>
      <c r="D8763" s="115"/>
      <c r="E8763" s="114"/>
      <c r="F8763" s="114"/>
    </row>
    <row r="8764" spans="1:6" ht="15" x14ac:dyDescent="0.2">
      <c r="A8764" s="173"/>
      <c r="B8764" s="114"/>
      <c r="C8764" s="114"/>
      <c r="D8764" s="115"/>
      <c r="E8764" s="114"/>
      <c r="F8764" s="114"/>
    </row>
    <row r="8765" spans="1:6" ht="15" x14ac:dyDescent="0.2">
      <c r="A8765" s="173"/>
      <c r="B8765" s="114"/>
      <c r="C8765" s="114"/>
      <c r="D8765" s="115"/>
      <c r="E8765" s="114"/>
      <c r="F8765" s="114"/>
    </row>
    <row r="8766" spans="1:6" ht="15" x14ac:dyDescent="0.2">
      <c r="A8766" s="173"/>
      <c r="B8766" s="114"/>
      <c r="C8766" s="114"/>
      <c r="D8766" s="115"/>
      <c r="E8766" s="114"/>
      <c r="F8766" s="114"/>
    </row>
    <row r="8767" spans="1:6" ht="15" x14ac:dyDescent="0.2">
      <c r="A8767" s="173"/>
      <c r="B8767" s="114"/>
      <c r="C8767" s="114"/>
      <c r="D8767" s="115"/>
      <c r="E8767" s="114"/>
      <c r="F8767" s="114"/>
    </row>
    <row r="8768" spans="1:6" ht="15" x14ac:dyDescent="0.2">
      <c r="A8768" s="173"/>
      <c r="B8768" s="114"/>
      <c r="C8768" s="114"/>
      <c r="D8768" s="115"/>
      <c r="E8768" s="114"/>
      <c r="F8768" s="114"/>
    </row>
    <row r="8769" spans="1:6" ht="15" x14ac:dyDescent="0.2">
      <c r="A8769" s="173"/>
      <c r="B8769" s="114"/>
      <c r="C8769" s="114"/>
      <c r="D8769" s="115"/>
      <c r="E8769" s="114"/>
      <c r="F8769" s="114"/>
    </row>
    <row r="8770" spans="1:6" ht="15" x14ac:dyDescent="0.2">
      <c r="A8770" s="173"/>
      <c r="B8770" s="114"/>
      <c r="C8770" s="114"/>
      <c r="D8770" s="115"/>
      <c r="E8770" s="114"/>
      <c r="F8770" s="114"/>
    </row>
    <row r="8771" spans="1:6" ht="15" x14ac:dyDescent="0.2">
      <c r="A8771" s="173"/>
      <c r="B8771" s="114"/>
      <c r="C8771" s="114"/>
      <c r="D8771" s="115"/>
      <c r="E8771" s="114"/>
      <c r="F8771" s="114"/>
    </row>
    <row r="8772" spans="1:6" ht="15" x14ac:dyDescent="0.2">
      <c r="A8772" s="173"/>
      <c r="B8772" s="114"/>
      <c r="C8772" s="114"/>
      <c r="D8772" s="115"/>
      <c r="E8772" s="114"/>
      <c r="F8772" s="114"/>
    </row>
    <row r="8773" spans="1:6" ht="15" x14ac:dyDescent="0.2">
      <c r="A8773" s="173"/>
      <c r="B8773" s="114"/>
      <c r="C8773" s="114"/>
      <c r="D8773" s="115"/>
      <c r="E8773" s="114"/>
      <c r="F8773" s="114"/>
    </row>
    <row r="8774" spans="1:6" ht="15" x14ac:dyDescent="0.2">
      <c r="A8774" s="173"/>
      <c r="B8774" s="114"/>
      <c r="C8774" s="114"/>
      <c r="D8774" s="115"/>
      <c r="E8774" s="114"/>
      <c r="F8774" s="114"/>
    </row>
    <row r="8775" spans="1:6" ht="15" x14ac:dyDescent="0.2">
      <c r="A8775" s="173"/>
      <c r="B8775" s="114"/>
      <c r="C8775" s="114"/>
      <c r="D8775" s="115"/>
      <c r="E8775" s="114"/>
      <c r="F8775" s="114"/>
    </row>
    <row r="8776" spans="1:6" ht="15" x14ac:dyDescent="0.2">
      <c r="A8776" s="173"/>
      <c r="B8776" s="114"/>
      <c r="C8776" s="114"/>
      <c r="D8776" s="115"/>
      <c r="E8776" s="114"/>
      <c r="F8776" s="114"/>
    </row>
    <row r="8777" spans="1:6" ht="15" x14ac:dyDescent="0.2">
      <c r="A8777" s="173"/>
      <c r="B8777" s="114"/>
      <c r="C8777" s="114"/>
      <c r="D8777" s="115"/>
      <c r="E8777" s="114"/>
      <c r="F8777" s="114"/>
    </row>
    <row r="8778" spans="1:6" ht="15" x14ac:dyDescent="0.2">
      <c r="A8778" s="173"/>
      <c r="B8778" s="114"/>
      <c r="C8778" s="114"/>
      <c r="D8778" s="115"/>
      <c r="E8778" s="114"/>
      <c r="F8778" s="114"/>
    </row>
    <row r="8779" spans="1:6" ht="15" x14ac:dyDescent="0.2">
      <c r="A8779" s="173"/>
      <c r="B8779" s="114"/>
      <c r="C8779" s="114"/>
      <c r="D8779" s="115"/>
      <c r="E8779" s="114"/>
      <c r="F8779" s="114"/>
    </row>
    <row r="8780" spans="1:6" ht="15" x14ac:dyDescent="0.2">
      <c r="A8780" s="173"/>
      <c r="B8780" s="114"/>
      <c r="C8780" s="114"/>
      <c r="D8780" s="115"/>
      <c r="E8780" s="114"/>
      <c r="F8780" s="114"/>
    </row>
    <row r="8781" spans="1:6" ht="15" x14ac:dyDescent="0.2">
      <c r="A8781" s="173"/>
      <c r="B8781" s="114"/>
      <c r="C8781" s="114"/>
      <c r="D8781" s="115"/>
      <c r="E8781" s="114"/>
      <c r="F8781" s="114"/>
    </row>
    <row r="8782" spans="1:6" ht="15" x14ac:dyDescent="0.2">
      <c r="A8782" s="173"/>
      <c r="B8782" s="114"/>
      <c r="C8782" s="114"/>
      <c r="D8782" s="115"/>
      <c r="E8782" s="114"/>
      <c r="F8782" s="114"/>
    </row>
    <row r="8783" spans="1:6" ht="15" x14ac:dyDescent="0.2">
      <c r="A8783" s="173"/>
      <c r="B8783" s="114"/>
      <c r="C8783" s="114"/>
      <c r="D8783" s="115"/>
      <c r="E8783" s="114"/>
      <c r="F8783" s="114"/>
    </row>
    <row r="8784" spans="1:6" ht="15" x14ac:dyDescent="0.2">
      <c r="A8784" s="173"/>
      <c r="B8784" s="114"/>
      <c r="C8784" s="114"/>
      <c r="D8784" s="115"/>
      <c r="E8784" s="114"/>
      <c r="F8784" s="114"/>
    </row>
    <row r="8785" spans="1:6" ht="15" x14ac:dyDescent="0.2">
      <c r="A8785" s="173"/>
      <c r="B8785" s="114"/>
      <c r="C8785" s="114"/>
      <c r="D8785" s="115"/>
      <c r="E8785" s="114"/>
      <c r="F8785" s="114"/>
    </row>
    <row r="8786" spans="1:6" ht="15" x14ac:dyDescent="0.2">
      <c r="A8786" s="173"/>
      <c r="B8786" s="114"/>
      <c r="C8786" s="114"/>
      <c r="D8786" s="115"/>
      <c r="E8786" s="114"/>
      <c r="F8786" s="114"/>
    </row>
    <row r="8787" spans="1:6" ht="15" x14ac:dyDescent="0.2">
      <c r="A8787" s="173"/>
      <c r="B8787" s="114"/>
      <c r="C8787" s="114"/>
      <c r="D8787" s="115"/>
      <c r="E8787" s="114"/>
      <c r="F8787" s="114"/>
    </row>
    <row r="8788" spans="1:6" ht="15" x14ac:dyDescent="0.2">
      <c r="A8788" s="173"/>
      <c r="B8788" s="114"/>
      <c r="C8788" s="114"/>
      <c r="D8788" s="115"/>
      <c r="E8788" s="114"/>
      <c r="F8788" s="114"/>
    </row>
    <row r="8789" spans="1:6" ht="15" x14ac:dyDescent="0.2">
      <c r="A8789" s="173"/>
      <c r="B8789" s="114"/>
      <c r="C8789" s="114"/>
      <c r="D8789" s="115"/>
      <c r="E8789" s="114"/>
      <c r="F8789" s="114"/>
    </row>
    <row r="8790" spans="1:6" ht="15" x14ac:dyDescent="0.2">
      <c r="A8790" s="173"/>
      <c r="B8790" s="114"/>
      <c r="C8790" s="114"/>
      <c r="D8790" s="115"/>
      <c r="E8790" s="114"/>
      <c r="F8790" s="114"/>
    </row>
    <row r="8791" spans="1:6" ht="15" x14ac:dyDescent="0.2">
      <c r="A8791" s="173"/>
      <c r="B8791" s="114"/>
      <c r="C8791" s="114"/>
      <c r="D8791" s="115"/>
      <c r="E8791" s="114"/>
      <c r="F8791" s="114"/>
    </row>
    <row r="8792" spans="1:6" ht="15" x14ac:dyDescent="0.2">
      <c r="A8792" s="173"/>
      <c r="B8792" s="114"/>
      <c r="C8792" s="114"/>
      <c r="D8792" s="115"/>
      <c r="E8792" s="114"/>
      <c r="F8792" s="114"/>
    </row>
    <row r="8793" spans="1:6" ht="15" x14ac:dyDescent="0.2">
      <c r="A8793" s="173"/>
      <c r="B8793" s="114"/>
      <c r="C8793" s="114"/>
      <c r="D8793" s="115"/>
      <c r="E8793" s="114"/>
      <c r="F8793" s="114"/>
    </row>
    <row r="8794" spans="1:6" ht="15" x14ac:dyDescent="0.2">
      <c r="A8794" s="173"/>
      <c r="B8794" s="114"/>
      <c r="C8794" s="114"/>
      <c r="D8794" s="115"/>
      <c r="E8794" s="114"/>
      <c r="F8794" s="114"/>
    </row>
    <row r="8795" spans="1:6" ht="15" x14ac:dyDescent="0.2">
      <c r="A8795" s="173"/>
      <c r="B8795" s="114"/>
      <c r="C8795" s="114"/>
      <c r="D8795" s="115"/>
      <c r="E8795" s="114"/>
      <c r="F8795" s="114"/>
    </row>
    <row r="8796" spans="1:6" ht="15" x14ac:dyDescent="0.2">
      <c r="A8796" s="173"/>
      <c r="B8796" s="114"/>
      <c r="C8796" s="114"/>
      <c r="D8796" s="115"/>
      <c r="E8796" s="114"/>
      <c r="F8796" s="114"/>
    </row>
    <row r="8797" spans="1:6" ht="15" x14ac:dyDescent="0.2">
      <c r="A8797" s="173"/>
      <c r="B8797" s="114"/>
      <c r="C8797" s="114"/>
      <c r="D8797" s="115"/>
      <c r="E8797" s="114"/>
      <c r="F8797" s="114"/>
    </row>
    <row r="8798" spans="1:6" ht="15" x14ac:dyDescent="0.2">
      <c r="A8798" s="173"/>
      <c r="B8798" s="114"/>
      <c r="C8798" s="114"/>
      <c r="D8798" s="115"/>
      <c r="E8798" s="114"/>
      <c r="F8798" s="114"/>
    </row>
    <row r="8799" spans="1:6" ht="15" x14ac:dyDescent="0.2">
      <c r="A8799" s="173"/>
      <c r="B8799" s="114"/>
      <c r="C8799" s="114"/>
      <c r="D8799" s="115"/>
      <c r="E8799" s="114"/>
      <c r="F8799" s="114"/>
    </row>
    <row r="8800" spans="1:6" ht="15" x14ac:dyDescent="0.2">
      <c r="A8800" s="173"/>
      <c r="B8800" s="114"/>
      <c r="C8800" s="114"/>
      <c r="D8800" s="115"/>
      <c r="E8800" s="114"/>
      <c r="F8800" s="114"/>
    </row>
    <row r="8801" spans="1:6" ht="15" x14ac:dyDescent="0.2">
      <c r="A8801" s="173"/>
      <c r="B8801" s="114"/>
      <c r="C8801" s="114"/>
      <c r="D8801" s="115"/>
      <c r="E8801" s="114"/>
      <c r="F8801" s="114"/>
    </row>
    <row r="8802" spans="1:6" ht="15" x14ac:dyDescent="0.2">
      <c r="A8802" s="173"/>
      <c r="B8802" s="114"/>
      <c r="C8802" s="114"/>
      <c r="D8802" s="115"/>
      <c r="E8802" s="114"/>
      <c r="F8802" s="114"/>
    </row>
    <row r="8803" spans="1:6" ht="15" x14ac:dyDescent="0.2">
      <c r="A8803" s="173"/>
      <c r="B8803" s="114"/>
      <c r="C8803" s="114"/>
      <c r="D8803" s="115"/>
      <c r="E8803" s="114"/>
      <c r="F8803" s="114"/>
    </row>
    <row r="8804" spans="1:6" ht="15" x14ac:dyDescent="0.2">
      <c r="A8804" s="173"/>
      <c r="B8804" s="114"/>
      <c r="C8804" s="114"/>
      <c r="D8804" s="115"/>
      <c r="E8804" s="114"/>
      <c r="F8804" s="114"/>
    </row>
    <row r="8805" spans="1:6" ht="15" x14ac:dyDescent="0.2">
      <c r="A8805" s="173"/>
      <c r="B8805" s="114"/>
      <c r="C8805" s="114"/>
      <c r="D8805" s="115"/>
      <c r="E8805" s="114"/>
      <c r="F8805" s="114"/>
    </row>
    <row r="8806" spans="1:6" ht="15" x14ac:dyDescent="0.2">
      <c r="A8806" s="173"/>
      <c r="B8806" s="114"/>
      <c r="C8806" s="114"/>
      <c r="D8806" s="115"/>
      <c r="E8806" s="114"/>
      <c r="F8806" s="114"/>
    </row>
    <row r="8807" spans="1:6" ht="15" x14ac:dyDescent="0.2">
      <c r="A8807" s="173"/>
      <c r="B8807" s="114"/>
      <c r="C8807" s="114"/>
      <c r="D8807" s="115"/>
      <c r="E8807" s="114"/>
      <c r="F8807" s="114"/>
    </row>
    <row r="8808" spans="1:6" ht="15" x14ac:dyDescent="0.2">
      <c r="A8808" s="173"/>
      <c r="B8808" s="114"/>
      <c r="C8808" s="114"/>
      <c r="D8808" s="115"/>
      <c r="E8808" s="114"/>
      <c r="F8808" s="114"/>
    </row>
    <row r="8809" spans="1:6" ht="15" x14ac:dyDescent="0.2">
      <c r="A8809" s="173"/>
      <c r="B8809" s="114"/>
      <c r="C8809" s="114"/>
      <c r="D8809" s="115"/>
      <c r="E8809" s="114"/>
      <c r="F8809" s="114"/>
    </row>
    <row r="8810" spans="1:6" ht="15" x14ac:dyDescent="0.2">
      <c r="A8810" s="173"/>
      <c r="B8810" s="114"/>
      <c r="C8810" s="114"/>
      <c r="D8810" s="115"/>
      <c r="E8810" s="114"/>
      <c r="F8810" s="114"/>
    </row>
    <row r="8811" spans="1:6" ht="15" x14ac:dyDescent="0.2">
      <c r="A8811" s="173"/>
      <c r="B8811" s="114"/>
      <c r="C8811" s="114"/>
      <c r="D8811" s="115"/>
      <c r="E8811" s="114"/>
      <c r="F8811" s="114"/>
    </row>
    <row r="8812" spans="1:6" ht="15" x14ac:dyDescent="0.2">
      <c r="A8812" s="173"/>
      <c r="B8812" s="114"/>
      <c r="C8812" s="114"/>
      <c r="D8812" s="115"/>
      <c r="E8812" s="114"/>
      <c r="F8812" s="114"/>
    </row>
    <row r="8813" spans="1:6" ht="15" x14ac:dyDescent="0.2">
      <c r="A8813" s="173"/>
      <c r="B8813" s="114"/>
      <c r="C8813" s="114"/>
      <c r="D8813" s="115"/>
      <c r="E8813" s="114"/>
      <c r="F8813" s="114"/>
    </row>
    <row r="8814" spans="1:6" ht="15" x14ac:dyDescent="0.2">
      <c r="A8814" s="173"/>
      <c r="B8814" s="114"/>
      <c r="C8814" s="114"/>
      <c r="D8814" s="115"/>
      <c r="E8814" s="114"/>
      <c r="F8814" s="114"/>
    </row>
    <row r="8815" spans="1:6" ht="15" x14ac:dyDescent="0.2">
      <c r="A8815" s="173"/>
      <c r="B8815" s="114"/>
      <c r="C8815" s="114"/>
      <c r="D8815" s="115"/>
      <c r="E8815" s="114"/>
      <c r="F8815" s="114"/>
    </row>
    <row r="8816" spans="1:6" ht="15" x14ac:dyDescent="0.2">
      <c r="A8816" s="173"/>
      <c r="B8816" s="114"/>
      <c r="C8816" s="114"/>
      <c r="D8816" s="115"/>
      <c r="E8816" s="114"/>
      <c r="F8816" s="114"/>
    </row>
    <row r="8817" spans="1:6" ht="15" x14ac:dyDescent="0.2">
      <c r="A8817" s="173"/>
      <c r="B8817" s="114"/>
      <c r="C8817" s="114"/>
      <c r="D8817" s="115"/>
      <c r="E8817" s="114"/>
      <c r="F8817" s="114"/>
    </row>
    <row r="8818" spans="1:6" ht="15" x14ac:dyDescent="0.2">
      <c r="A8818" s="173"/>
      <c r="B8818" s="114"/>
      <c r="C8818" s="114"/>
      <c r="D8818" s="115"/>
      <c r="E8818" s="114"/>
      <c r="F8818" s="114"/>
    </row>
    <row r="8819" spans="1:6" ht="15" x14ac:dyDescent="0.2">
      <c r="A8819" s="173"/>
      <c r="B8819" s="114"/>
      <c r="C8819" s="114"/>
      <c r="D8819" s="115"/>
      <c r="E8819" s="114"/>
      <c r="F8819" s="114"/>
    </row>
    <row r="8820" spans="1:6" ht="15" x14ac:dyDescent="0.2">
      <c r="A8820" s="173"/>
      <c r="B8820" s="114"/>
      <c r="C8820" s="114"/>
      <c r="D8820" s="115"/>
      <c r="E8820" s="114"/>
      <c r="F8820" s="114"/>
    </row>
    <row r="8821" spans="1:6" ht="15" x14ac:dyDescent="0.2">
      <c r="A8821" s="173"/>
      <c r="B8821" s="114"/>
      <c r="C8821" s="114"/>
      <c r="D8821" s="115"/>
      <c r="E8821" s="114"/>
      <c r="F8821" s="114"/>
    </row>
    <row r="8822" spans="1:6" ht="15" x14ac:dyDescent="0.2">
      <c r="A8822" s="173"/>
      <c r="B8822" s="114"/>
      <c r="C8822" s="114"/>
      <c r="D8822" s="115"/>
      <c r="E8822" s="114"/>
      <c r="F8822" s="114"/>
    </row>
    <row r="8823" spans="1:6" ht="15" x14ac:dyDescent="0.2">
      <c r="A8823" s="173"/>
      <c r="B8823" s="114"/>
      <c r="C8823" s="114"/>
      <c r="D8823" s="115"/>
      <c r="E8823" s="114"/>
      <c r="F8823" s="114"/>
    </row>
    <row r="8824" spans="1:6" ht="15" x14ac:dyDescent="0.2">
      <c r="A8824" s="173"/>
      <c r="B8824" s="114"/>
      <c r="C8824" s="114"/>
      <c r="D8824" s="115"/>
      <c r="E8824" s="114"/>
      <c r="F8824" s="114"/>
    </row>
    <row r="8825" spans="1:6" ht="15" x14ac:dyDescent="0.2">
      <c r="A8825" s="173"/>
      <c r="B8825" s="114"/>
      <c r="C8825" s="114"/>
      <c r="D8825" s="115"/>
      <c r="E8825" s="114"/>
      <c r="F8825" s="114"/>
    </row>
    <row r="8826" spans="1:6" ht="15" x14ac:dyDescent="0.2">
      <c r="A8826" s="173"/>
      <c r="B8826" s="114"/>
      <c r="C8826" s="114"/>
      <c r="D8826" s="115"/>
      <c r="E8826" s="114"/>
      <c r="F8826" s="114"/>
    </row>
    <row r="8827" spans="1:6" ht="15" x14ac:dyDescent="0.2">
      <c r="A8827" s="173"/>
      <c r="B8827" s="114"/>
      <c r="C8827" s="114"/>
      <c r="D8827" s="115"/>
      <c r="E8827" s="114"/>
      <c r="F8827" s="114"/>
    </row>
    <row r="8828" spans="1:6" ht="15" x14ac:dyDescent="0.2">
      <c r="A8828" s="173"/>
      <c r="B8828" s="114"/>
      <c r="C8828" s="114"/>
      <c r="D8828" s="115"/>
      <c r="E8828" s="114"/>
      <c r="F8828" s="114"/>
    </row>
    <row r="8829" spans="1:6" ht="15" x14ac:dyDescent="0.2">
      <c r="A8829" s="173"/>
      <c r="B8829" s="114"/>
      <c r="C8829" s="114"/>
      <c r="D8829" s="115"/>
      <c r="E8829" s="114"/>
      <c r="F8829" s="114"/>
    </row>
    <row r="8830" spans="1:6" ht="15" x14ac:dyDescent="0.2">
      <c r="A8830" s="173"/>
      <c r="B8830" s="114"/>
      <c r="C8830" s="114"/>
      <c r="D8830" s="115"/>
      <c r="E8830" s="114"/>
      <c r="F8830" s="114"/>
    </row>
    <row r="8831" spans="1:6" ht="15" x14ac:dyDescent="0.2">
      <c r="A8831" s="173"/>
      <c r="B8831" s="114"/>
      <c r="C8831" s="114"/>
      <c r="D8831" s="115"/>
      <c r="E8831" s="114"/>
      <c r="F8831" s="114"/>
    </row>
    <row r="8832" spans="1:6" ht="15" x14ac:dyDescent="0.2">
      <c r="A8832" s="173"/>
      <c r="B8832" s="114"/>
      <c r="C8832" s="114"/>
      <c r="D8832" s="115"/>
      <c r="E8832" s="114"/>
      <c r="F8832" s="114"/>
    </row>
    <row r="8833" spans="1:6" ht="15" x14ac:dyDescent="0.2">
      <c r="A8833" s="173"/>
      <c r="B8833" s="114"/>
      <c r="C8833" s="114"/>
      <c r="D8833" s="115"/>
      <c r="E8833" s="114"/>
      <c r="F8833" s="114"/>
    </row>
    <row r="8834" spans="1:6" ht="15" x14ac:dyDescent="0.2">
      <c r="A8834" s="173"/>
      <c r="B8834" s="114"/>
      <c r="C8834" s="114"/>
      <c r="D8834" s="115"/>
      <c r="E8834" s="114"/>
      <c r="F8834" s="114"/>
    </row>
    <row r="8835" spans="1:6" ht="15" x14ac:dyDescent="0.2">
      <c r="A8835" s="173"/>
      <c r="B8835" s="114"/>
      <c r="C8835" s="114"/>
      <c r="D8835" s="115"/>
      <c r="E8835" s="114"/>
      <c r="F8835" s="114"/>
    </row>
    <row r="8836" spans="1:6" ht="15" x14ac:dyDescent="0.2">
      <c r="A8836" s="173"/>
      <c r="B8836" s="114"/>
      <c r="C8836" s="114"/>
      <c r="D8836" s="115"/>
      <c r="E8836" s="114"/>
      <c r="F8836" s="114"/>
    </row>
    <row r="8837" spans="1:6" ht="15" x14ac:dyDescent="0.2">
      <c r="A8837" s="173"/>
      <c r="B8837" s="114"/>
      <c r="C8837" s="114"/>
      <c r="D8837" s="115"/>
      <c r="E8837" s="114"/>
      <c r="F8837" s="114"/>
    </row>
    <row r="8838" spans="1:6" ht="15" x14ac:dyDescent="0.2">
      <c r="A8838" s="173"/>
      <c r="B8838" s="114"/>
      <c r="C8838" s="114"/>
      <c r="D8838" s="115"/>
      <c r="E8838" s="114"/>
      <c r="F8838" s="114"/>
    </row>
    <row r="8839" spans="1:6" ht="15" x14ac:dyDescent="0.2">
      <c r="A8839" s="173"/>
      <c r="B8839" s="114"/>
      <c r="C8839" s="114"/>
      <c r="D8839" s="115"/>
      <c r="E8839" s="114"/>
      <c r="F8839" s="114"/>
    </row>
    <row r="8840" spans="1:6" ht="15" x14ac:dyDescent="0.2">
      <c r="A8840" s="173"/>
      <c r="B8840" s="114"/>
      <c r="C8840" s="114"/>
      <c r="D8840" s="115"/>
      <c r="E8840" s="114"/>
      <c r="F8840" s="114"/>
    </row>
    <row r="8841" spans="1:6" ht="15" x14ac:dyDescent="0.2">
      <c r="A8841" s="173"/>
      <c r="B8841" s="114"/>
      <c r="C8841" s="114"/>
      <c r="D8841" s="115"/>
      <c r="E8841" s="114"/>
      <c r="F8841" s="114"/>
    </row>
    <row r="8842" spans="1:6" ht="15" x14ac:dyDescent="0.2">
      <c r="A8842" s="173"/>
      <c r="B8842" s="114"/>
      <c r="C8842" s="114"/>
      <c r="D8842" s="115"/>
      <c r="E8842" s="114"/>
      <c r="F8842" s="114"/>
    </row>
    <row r="8843" spans="1:6" ht="15" x14ac:dyDescent="0.2">
      <c r="A8843" s="173"/>
      <c r="B8843" s="114"/>
      <c r="C8843" s="114"/>
      <c r="D8843" s="115"/>
      <c r="E8843" s="114"/>
      <c r="F8843" s="114"/>
    </row>
    <row r="8844" spans="1:6" ht="15" x14ac:dyDescent="0.2">
      <c r="A8844" s="173"/>
      <c r="B8844" s="114"/>
      <c r="C8844" s="114"/>
      <c r="D8844" s="115"/>
      <c r="E8844" s="114"/>
      <c r="F8844" s="114"/>
    </row>
    <row r="8845" spans="1:6" ht="15" x14ac:dyDescent="0.2">
      <c r="A8845" s="173"/>
      <c r="B8845" s="114"/>
      <c r="C8845" s="114"/>
      <c r="D8845" s="115"/>
      <c r="E8845" s="114"/>
      <c r="F8845" s="114"/>
    </row>
    <row r="8846" spans="1:6" ht="15" x14ac:dyDescent="0.2">
      <c r="A8846" s="173"/>
      <c r="B8846" s="114"/>
      <c r="C8846" s="114"/>
      <c r="D8846" s="115"/>
      <c r="E8846" s="114"/>
      <c r="F8846" s="114"/>
    </row>
    <row r="8847" spans="1:6" ht="15" x14ac:dyDescent="0.2">
      <c r="A8847" s="173"/>
      <c r="B8847" s="114"/>
      <c r="C8847" s="114"/>
      <c r="D8847" s="115"/>
      <c r="E8847" s="114"/>
      <c r="F8847" s="114"/>
    </row>
    <row r="8848" spans="1:6" ht="15" x14ac:dyDescent="0.2">
      <c r="A8848" s="173"/>
      <c r="B8848" s="114"/>
      <c r="C8848" s="114"/>
      <c r="D8848" s="115"/>
      <c r="E8848" s="114"/>
      <c r="F8848" s="114"/>
    </row>
    <row r="8849" spans="1:6" ht="15" x14ac:dyDescent="0.2">
      <c r="A8849" s="173"/>
      <c r="B8849" s="114"/>
      <c r="C8849" s="114"/>
      <c r="D8849" s="115"/>
      <c r="E8849" s="114"/>
      <c r="F8849" s="114"/>
    </row>
    <row r="8850" spans="1:6" ht="15" x14ac:dyDescent="0.2">
      <c r="A8850" s="173"/>
      <c r="B8850" s="114"/>
      <c r="C8850" s="114"/>
      <c r="D8850" s="115"/>
      <c r="E8850" s="114"/>
      <c r="F8850" s="114"/>
    </row>
    <row r="8851" spans="1:6" ht="15" x14ac:dyDescent="0.2">
      <c r="A8851" s="173"/>
      <c r="B8851" s="114"/>
      <c r="C8851" s="114"/>
      <c r="D8851" s="115"/>
      <c r="E8851" s="114"/>
      <c r="F8851" s="114"/>
    </row>
    <row r="8852" spans="1:6" ht="15" x14ac:dyDescent="0.2">
      <c r="A8852" s="173"/>
      <c r="B8852" s="114"/>
      <c r="C8852" s="114"/>
      <c r="D8852" s="115"/>
      <c r="E8852" s="114"/>
      <c r="F8852" s="114"/>
    </row>
    <row r="8853" spans="1:6" ht="15" x14ac:dyDescent="0.2">
      <c r="A8853" s="173"/>
      <c r="B8853" s="114"/>
      <c r="C8853" s="114"/>
      <c r="D8853" s="115"/>
      <c r="E8853" s="114"/>
      <c r="F8853" s="114"/>
    </row>
    <row r="8854" spans="1:6" ht="15" x14ac:dyDescent="0.2">
      <c r="A8854" s="173"/>
      <c r="B8854" s="114"/>
      <c r="C8854" s="114"/>
      <c r="D8854" s="115"/>
      <c r="E8854" s="114"/>
      <c r="F8854" s="114"/>
    </row>
    <row r="8855" spans="1:6" ht="15" x14ac:dyDescent="0.2">
      <c r="A8855" s="173"/>
      <c r="B8855" s="114"/>
      <c r="C8855" s="114"/>
      <c r="D8855" s="115"/>
      <c r="E8855" s="114"/>
      <c r="F8855" s="114"/>
    </row>
    <row r="8856" spans="1:6" ht="15" x14ac:dyDescent="0.2">
      <c r="A8856" s="173"/>
      <c r="B8856" s="114"/>
      <c r="C8856" s="114"/>
      <c r="D8856" s="115"/>
      <c r="E8856" s="114"/>
      <c r="F8856" s="114"/>
    </row>
    <row r="8857" spans="1:6" ht="15" x14ac:dyDescent="0.2">
      <c r="A8857" s="173"/>
      <c r="B8857" s="114"/>
      <c r="C8857" s="114"/>
      <c r="D8857" s="115"/>
      <c r="E8857" s="114"/>
      <c r="F8857" s="114"/>
    </row>
    <row r="8858" spans="1:6" ht="15" x14ac:dyDescent="0.2">
      <c r="A8858" s="173"/>
      <c r="B8858" s="114"/>
      <c r="C8858" s="114"/>
      <c r="D8858" s="115"/>
      <c r="E8858" s="114"/>
      <c r="F8858" s="114"/>
    </row>
    <row r="8859" spans="1:6" ht="15" x14ac:dyDescent="0.2">
      <c r="A8859" s="173"/>
      <c r="B8859" s="114"/>
      <c r="C8859" s="114"/>
      <c r="D8859" s="115"/>
      <c r="E8859" s="114"/>
      <c r="F8859" s="114"/>
    </row>
    <row r="8860" spans="1:6" ht="15" x14ac:dyDescent="0.2">
      <c r="A8860" s="173"/>
      <c r="B8860" s="114"/>
      <c r="C8860" s="114"/>
      <c r="D8860" s="115"/>
      <c r="E8860" s="114"/>
      <c r="F8860" s="114"/>
    </row>
    <row r="8861" spans="1:6" ht="15" x14ac:dyDescent="0.2">
      <c r="A8861" s="173"/>
      <c r="B8861" s="114"/>
      <c r="C8861" s="114"/>
      <c r="D8861" s="115"/>
      <c r="E8861" s="114"/>
      <c r="F8861" s="114"/>
    </row>
    <row r="8862" spans="1:6" ht="15" x14ac:dyDescent="0.2">
      <c r="A8862" s="173"/>
      <c r="B8862" s="114"/>
      <c r="C8862" s="114"/>
      <c r="D8862" s="115"/>
      <c r="E8862" s="114"/>
      <c r="F8862" s="114"/>
    </row>
    <row r="8863" spans="1:6" ht="15" x14ac:dyDescent="0.2">
      <c r="A8863" s="173"/>
      <c r="B8863" s="114"/>
      <c r="C8863" s="114"/>
      <c r="D8863" s="115"/>
      <c r="E8863" s="114"/>
      <c r="F8863" s="114"/>
    </row>
    <row r="8864" spans="1:6" ht="15" x14ac:dyDescent="0.2">
      <c r="A8864" s="173"/>
      <c r="B8864" s="114"/>
      <c r="C8864" s="114"/>
      <c r="D8864" s="115"/>
      <c r="E8864" s="114"/>
      <c r="F8864" s="114"/>
    </row>
    <row r="8865" spans="1:6" ht="15" x14ac:dyDescent="0.2">
      <c r="A8865" s="173"/>
      <c r="B8865" s="114"/>
      <c r="C8865" s="114"/>
      <c r="D8865" s="115"/>
      <c r="E8865" s="114"/>
      <c r="F8865" s="114"/>
    </row>
    <row r="8866" spans="1:6" ht="15" x14ac:dyDescent="0.2">
      <c r="A8866" s="173"/>
      <c r="B8866" s="114"/>
      <c r="C8866" s="114"/>
      <c r="D8866" s="115"/>
      <c r="E8866" s="114"/>
      <c r="F8866" s="114"/>
    </row>
    <row r="8867" spans="1:6" ht="15" x14ac:dyDescent="0.2">
      <c r="A8867" s="173"/>
      <c r="B8867" s="114"/>
      <c r="C8867" s="114"/>
      <c r="D8867" s="115"/>
      <c r="E8867" s="114"/>
      <c r="F8867" s="114"/>
    </row>
    <row r="8868" spans="1:6" ht="15" x14ac:dyDescent="0.2">
      <c r="A8868" s="173"/>
      <c r="B8868" s="114"/>
      <c r="C8868" s="114"/>
      <c r="D8868" s="115"/>
      <c r="E8868" s="114"/>
      <c r="F8868" s="114"/>
    </row>
    <row r="8869" spans="1:6" ht="15" x14ac:dyDescent="0.2">
      <c r="A8869" s="173"/>
      <c r="B8869" s="114"/>
      <c r="C8869" s="114"/>
      <c r="D8869" s="115"/>
      <c r="E8869" s="114"/>
      <c r="F8869" s="114"/>
    </row>
    <row r="8870" spans="1:6" ht="15" x14ac:dyDescent="0.2">
      <c r="A8870" s="173"/>
      <c r="B8870" s="114"/>
      <c r="C8870" s="114"/>
      <c r="D8870" s="115"/>
      <c r="E8870" s="114"/>
      <c r="F8870" s="114"/>
    </row>
    <row r="8871" spans="1:6" ht="15" x14ac:dyDescent="0.2">
      <c r="A8871" s="173"/>
      <c r="B8871" s="114"/>
      <c r="C8871" s="114"/>
      <c r="D8871" s="115"/>
      <c r="E8871" s="114"/>
      <c r="F8871" s="114"/>
    </row>
    <row r="8872" spans="1:6" ht="15" x14ac:dyDescent="0.2">
      <c r="A8872" s="173"/>
      <c r="B8872" s="114"/>
      <c r="C8872" s="114"/>
      <c r="D8872" s="115"/>
      <c r="E8872" s="114"/>
      <c r="F8872" s="114"/>
    </row>
    <row r="8873" spans="1:6" ht="15" x14ac:dyDescent="0.2">
      <c r="A8873" s="173"/>
      <c r="B8873" s="114"/>
      <c r="C8873" s="114"/>
      <c r="D8873" s="115"/>
      <c r="E8873" s="114"/>
      <c r="F8873" s="114"/>
    </row>
    <row r="8874" spans="1:6" ht="15" x14ac:dyDescent="0.2">
      <c r="A8874" s="173"/>
      <c r="B8874" s="114"/>
      <c r="C8874" s="114"/>
      <c r="D8874" s="115"/>
      <c r="E8874" s="114"/>
      <c r="F8874" s="114"/>
    </row>
    <row r="8875" spans="1:6" ht="15" x14ac:dyDescent="0.2">
      <c r="A8875" s="173"/>
      <c r="B8875" s="114"/>
      <c r="C8875" s="114"/>
      <c r="D8875" s="115"/>
      <c r="E8875" s="114"/>
      <c r="F8875" s="114"/>
    </row>
    <row r="8876" spans="1:6" ht="15" x14ac:dyDescent="0.2">
      <c r="A8876" s="173"/>
      <c r="B8876" s="114"/>
      <c r="C8876" s="114"/>
      <c r="D8876" s="115"/>
      <c r="E8876" s="114"/>
      <c r="F8876" s="114"/>
    </row>
    <row r="8877" spans="1:6" ht="15" x14ac:dyDescent="0.2">
      <c r="A8877" s="173"/>
      <c r="B8877" s="114"/>
      <c r="C8877" s="114"/>
      <c r="D8877" s="115"/>
      <c r="E8877" s="114"/>
      <c r="F8877" s="114"/>
    </row>
    <row r="8878" spans="1:6" ht="15" x14ac:dyDescent="0.2">
      <c r="A8878" s="173"/>
      <c r="B8878" s="114"/>
      <c r="C8878" s="114"/>
      <c r="D8878" s="115"/>
      <c r="E8878" s="114"/>
      <c r="F8878" s="114"/>
    </row>
    <row r="8879" spans="1:6" ht="15" x14ac:dyDescent="0.2">
      <c r="A8879" s="173"/>
      <c r="B8879" s="114"/>
      <c r="C8879" s="114"/>
      <c r="D8879" s="115"/>
      <c r="E8879" s="114"/>
      <c r="F8879" s="114"/>
    </row>
    <row r="8880" spans="1:6" ht="15" x14ac:dyDescent="0.2">
      <c r="A8880" s="173"/>
      <c r="B8880" s="114"/>
      <c r="C8880" s="114"/>
      <c r="D8880" s="115"/>
      <c r="E8880" s="114"/>
      <c r="F8880" s="114"/>
    </row>
    <row r="8881" spans="1:6" ht="15" x14ac:dyDescent="0.2">
      <c r="A8881" s="173"/>
      <c r="B8881" s="114"/>
      <c r="C8881" s="114"/>
      <c r="D8881" s="115"/>
      <c r="E8881" s="114"/>
      <c r="F8881" s="114"/>
    </row>
    <row r="8882" spans="1:6" ht="15" x14ac:dyDescent="0.2">
      <c r="A8882" s="173"/>
      <c r="B8882" s="114"/>
      <c r="C8882" s="114"/>
      <c r="D8882" s="115"/>
      <c r="E8882" s="114"/>
      <c r="F8882" s="114"/>
    </row>
    <row r="8883" spans="1:6" ht="15" x14ac:dyDescent="0.2">
      <c r="A8883" s="173"/>
      <c r="B8883" s="114"/>
      <c r="C8883" s="114"/>
      <c r="D8883" s="115"/>
      <c r="E8883" s="114"/>
      <c r="F8883" s="114"/>
    </row>
    <row r="8884" spans="1:6" ht="15" x14ac:dyDescent="0.2">
      <c r="A8884" s="173"/>
      <c r="B8884" s="114"/>
      <c r="C8884" s="114"/>
      <c r="D8884" s="115"/>
      <c r="E8884" s="114"/>
      <c r="F8884" s="114"/>
    </row>
    <row r="8885" spans="1:6" ht="15" x14ac:dyDescent="0.2">
      <c r="A8885" s="173"/>
      <c r="B8885" s="114"/>
      <c r="C8885" s="114"/>
      <c r="D8885" s="115"/>
      <c r="E8885" s="114"/>
      <c r="F8885" s="114"/>
    </row>
    <row r="8886" spans="1:6" ht="15" x14ac:dyDescent="0.2">
      <c r="A8886" s="173"/>
      <c r="B8886" s="114"/>
      <c r="C8886" s="114"/>
      <c r="D8886" s="115"/>
      <c r="E8886" s="114"/>
      <c r="F8886" s="114"/>
    </row>
    <row r="8887" spans="1:6" ht="15" x14ac:dyDescent="0.2">
      <c r="A8887" s="173"/>
      <c r="B8887" s="114"/>
      <c r="C8887" s="114"/>
      <c r="D8887" s="115"/>
      <c r="E8887" s="114"/>
      <c r="F8887" s="114"/>
    </row>
    <row r="8888" spans="1:6" ht="15" x14ac:dyDescent="0.2">
      <c r="A8888" s="173"/>
      <c r="B8888" s="114"/>
      <c r="C8888" s="114"/>
      <c r="D8888" s="115"/>
      <c r="E8888" s="114"/>
      <c r="F8888" s="114"/>
    </row>
    <row r="8889" spans="1:6" ht="15" x14ac:dyDescent="0.2">
      <c r="A8889" s="173"/>
      <c r="B8889" s="114"/>
      <c r="C8889" s="114"/>
      <c r="D8889" s="115"/>
      <c r="E8889" s="114"/>
      <c r="F8889" s="114"/>
    </row>
    <row r="8890" spans="1:6" ht="15" x14ac:dyDescent="0.2">
      <c r="A8890" s="173"/>
      <c r="B8890" s="114"/>
      <c r="C8890" s="114"/>
      <c r="D8890" s="115"/>
      <c r="E8890" s="114"/>
      <c r="F8890" s="114"/>
    </row>
    <row r="8891" spans="1:6" ht="15" x14ac:dyDescent="0.2">
      <c r="A8891" s="173"/>
      <c r="B8891" s="114"/>
      <c r="C8891" s="114"/>
      <c r="D8891" s="115"/>
      <c r="E8891" s="114"/>
      <c r="F8891" s="114"/>
    </row>
    <row r="8892" spans="1:6" ht="15" x14ac:dyDescent="0.2">
      <c r="A8892" s="173"/>
      <c r="B8892" s="114"/>
      <c r="C8892" s="114"/>
      <c r="D8892" s="115"/>
      <c r="E8892" s="114"/>
      <c r="F8892" s="114"/>
    </row>
    <row r="8893" spans="1:6" ht="15" x14ac:dyDescent="0.2">
      <c r="A8893" s="173"/>
      <c r="B8893" s="114"/>
      <c r="C8893" s="114"/>
      <c r="D8893" s="115"/>
      <c r="E8893" s="114"/>
      <c r="F8893" s="114"/>
    </row>
    <row r="8894" spans="1:6" ht="15" x14ac:dyDescent="0.2">
      <c r="A8894" s="173"/>
      <c r="B8894" s="114"/>
      <c r="C8894" s="114"/>
      <c r="D8894" s="115"/>
      <c r="E8894" s="114"/>
      <c r="F8894" s="114"/>
    </row>
    <row r="8895" spans="1:6" ht="15" x14ac:dyDescent="0.2">
      <c r="A8895" s="173"/>
      <c r="B8895" s="114"/>
      <c r="C8895" s="114"/>
      <c r="D8895" s="115"/>
      <c r="E8895" s="114"/>
      <c r="F8895" s="114"/>
    </row>
    <row r="8896" spans="1:6" ht="15" x14ac:dyDescent="0.2">
      <c r="A8896" s="173"/>
      <c r="B8896" s="114"/>
      <c r="C8896" s="114"/>
      <c r="D8896" s="115"/>
      <c r="E8896" s="114"/>
      <c r="F8896" s="114"/>
    </row>
    <row r="8897" spans="1:6" ht="15" x14ac:dyDescent="0.2">
      <c r="A8897" s="173"/>
      <c r="B8897" s="114"/>
      <c r="C8897" s="114"/>
      <c r="D8897" s="115"/>
      <c r="E8897" s="114"/>
      <c r="F8897" s="114"/>
    </row>
    <row r="8898" spans="1:6" ht="15" x14ac:dyDescent="0.2">
      <c r="A8898" s="173"/>
      <c r="B8898" s="114"/>
      <c r="C8898" s="114"/>
      <c r="D8898" s="115"/>
      <c r="E8898" s="114"/>
      <c r="F8898" s="114"/>
    </row>
    <row r="8899" spans="1:6" ht="15" x14ac:dyDescent="0.2">
      <c r="A8899" s="173"/>
      <c r="B8899" s="114"/>
      <c r="C8899" s="114"/>
      <c r="D8899" s="115"/>
      <c r="E8899" s="114"/>
      <c r="F8899" s="114"/>
    </row>
    <row r="8900" spans="1:6" ht="15" x14ac:dyDescent="0.2">
      <c r="A8900" s="173"/>
      <c r="B8900" s="114"/>
      <c r="C8900" s="114"/>
      <c r="D8900" s="115"/>
      <c r="E8900" s="114"/>
      <c r="F8900" s="114"/>
    </row>
    <row r="8901" spans="1:6" ht="15" x14ac:dyDescent="0.2">
      <c r="A8901" s="173"/>
      <c r="B8901" s="114"/>
      <c r="C8901" s="114"/>
      <c r="D8901" s="115"/>
      <c r="E8901" s="114"/>
      <c r="F8901" s="114"/>
    </row>
    <row r="8902" spans="1:6" ht="15" x14ac:dyDescent="0.2">
      <c r="A8902" s="173"/>
      <c r="B8902" s="114"/>
      <c r="C8902" s="114"/>
      <c r="D8902" s="115"/>
      <c r="E8902" s="114"/>
      <c r="F8902" s="114"/>
    </row>
    <row r="8903" spans="1:6" ht="15" x14ac:dyDescent="0.2">
      <c r="A8903" s="173"/>
      <c r="B8903" s="114"/>
      <c r="C8903" s="114"/>
      <c r="D8903" s="115"/>
      <c r="E8903" s="114"/>
      <c r="F8903" s="114"/>
    </row>
    <row r="8904" spans="1:6" ht="15" x14ac:dyDescent="0.2">
      <c r="A8904" s="173"/>
      <c r="B8904" s="114"/>
      <c r="C8904" s="114"/>
      <c r="D8904" s="115"/>
      <c r="E8904" s="114"/>
      <c r="F8904" s="114"/>
    </row>
    <row r="8905" spans="1:6" ht="15" x14ac:dyDescent="0.2">
      <c r="A8905" s="173"/>
      <c r="B8905" s="114"/>
      <c r="C8905" s="114"/>
      <c r="D8905" s="115"/>
      <c r="E8905" s="114"/>
      <c r="F8905" s="114"/>
    </row>
    <row r="8906" spans="1:6" ht="15" x14ac:dyDescent="0.2">
      <c r="A8906" s="173"/>
      <c r="B8906" s="114"/>
      <c r="C8906" s="114"/>
      <c r="D8906" s="115"/>
      <c r="E8906" s="114"/>
      <c r="F8906" s="114"/>
    </row>
    <row r="8907" spans="1:6" ht="15" x14ac:dyDescent="0.2">
      <c r="A8907" s="173"/>
      <c r="B8907" s="114"/>
      <c r="C8907" s="114"/>
      <c r="D8907" s="115"/>
      <c r="E8907" s="114"/>
      <c r="F8907" s="114"/>
    </row>
    <row r="8908" spans="1:6" ht="15" x14ac:dyDescent="0.2">
      <c r="A8908" s="173"/>
      <c r="B8908" s="114"/>
      <c r="C8908" s="114"/>
      <c r="D8908" s="115"/>
      <c r="E8908" s="114"/>
      <c r="F8908" s="114"/>
    </row>
    <row r="8909" spans="1:6" ht="15" x14ac:dyDescent="0.2">
      <c r="A8909" s="173"/>
      <c r="B8909" s="114"/>
      <c r="C8909" s="114"/>
      <c r="D8909" s="115"/>
      <c r="E8909" s="114"/>
      <c r="F8909" s="114"/>
    </row>
    <row r="8910" spans="1:6" ht="15" x14ac:dyDescent="0.2">
      <c r="A8910" s="173"/>
      <c r="B8910" s="114"/>
      <c r="C8910" s="114"/>
      <c r="D8910" s="115"/>
      <c r="E8910" s="114"/>
      <c r="F8910" s="114"/>
    </row>
    <row r="8911" spans="1:6" ht="15" x14ac:dyDescent="0.2">
      <c r="A8911" s="173"/>
      <c r="B8911" s="114"/>
      <c r="C8911" s="114"/>
      <c r="D8911" s="115"/>
      <c r="E8911" s="114"/>
      <c r="F8911" s="114"/>
    </row>
    <row r="8912" spans="1:6" ht="15" x14ac:dyDescent="0.2">
      <c r="A8912" s="173"/>
      <c r="B8912" s="114"/>
      <c r="C8912" s="114"/>
      <c r="D8912" s="115"/>
      <c r="E8912" s="114"/>
      <c r="F8912" s="114"/>
    </row>
    <row r="8913" spans="1:6" ht="15" x14ac:dyDescent="0.2">
      <c r="A8913" s="173"/>
      <c r="B8913" s="114"/>
      <c r="C8913" s="114"/>
      <c r="D8913" s="115"/>
      <c r="E8913" s="114"/>
      <c r="F8913" s="114"/>
    </row>
    <row r="8914" spans="1:6" ht="15" x14ac:dyDescent="0.2">
      <c r="A8914" s="173"/>
      <c r="B8914" s="114"/>
      <c r="C8914" s="114"/>
      <c r="D8914" s="115"/>
      <c r="E8914" s="114"/>
      <c r="F8914" s="114"/>
    </row>
    <row r="8915" spans="1:6" ht="15" x14ac:dyDescent="0.2">
      <c r="A8915" s="173"/>
      <c r="B8915" s="114"/>
      <c r="C8915" s="114"/>
      <c r="D8915" s="115"/>
      <c r="E8915" s="114"/>
      <c r="F8915" s="114"/>
    </row>
    <row r="8916" spans="1:6" ht="15" x14ac:dyDescent="0.2">
      <c r="A8916" s="173"/>
      <c r="B8916" s="114"/>
      <c r="C8916" s="114"/>
      <c r="D8916" s="115"/>
      <c r="E8916" s="114"/>
      <c r="F8916" s="114"/>
    </row>
    <row r="8917" spans="1:6" ht="15" x14ac:dyDescent="0.2">
      <c r="A8917" s="173"/>
      <c r="B8917" s="114"/>
      <c r="C8917" s="114"/>
      <c r="D8917" s="115"/>
      <c r="E8917" s="114"/>
      <c r="F8917" s="114"/>
    </row>
    <row r="8918" spans="1:6" ht="15" x14ac:dyDescent="0.2">
      <c r="A8918" s="173"/>
      <c r="B8918" s="114"/>
      <c r="C8918" s="114"/>
      <c r="D8918" s="115"/>
      <c r="E8918" s="114"/>
      <c r="F8918" s="114"/>
    </row>
    <row r="8919" spans="1:6" ht="15" x14ac:dyDescent="0.2">
      <c r="A8919" s="173"/>
      <c r="B8919" s="114"/>
      <c r="C8919" s="114"/>
      <c r="D8919" s="115"/>
      <c r="E8919" s="114"/>
      <c r="F8919" s="114"/>
    </row>
    <row r="8920" spans="1:6" ht="15" x14ac:dyDescent="0.2">
      <c r="A8920" s="173"/>
      <c r="B8920" s="114"/>
      <c r="C8920" s="114"/>
      <c r="D8920" s="115"/>
      <c r="E8920" s="114"/>
      <c r="F8920" s="114"/>
    </row>
    <row r="8921" spans="1:6" ht="15" x14ac:dyDescent="0.2">
      <c r="A8921" s="173"/>
      <c r="B8921" s="114"/>
      <c r="C8921" s="114"/>
      <c r="D8921" s="115"/>
      <c r="E8921" s="114"/>
      <c r="F8921" s="114"/>
    </row>
    <row r="8922" spans="1:6" ht="15" x14ac:dyDescent="0.2">
      <c r="A8922" s="173"/>
      <c r="B8922" s="114"/>
      <c r="C8922" s="114"/>
      <c r="D8922" s="115"/>
      <c r="E8922" s="114"/>
      <c r="F8922" s="114"/>
    </row>
    <row r="8923" spans="1:6" ht="15" x14ac:dyDescent="0.2">
      <c r="A8923" s="173"/>
      <c r="B8923" s="114"/>
      <c r="C8923" s="114"/>
      <c r="D8923" s="115"/>
      <c r="E8923" s="114"/>
      <c r="F8923" s="114"/>
    </row>
    <row r="8924" spans="1:6" ht="15" x14ac:dyDescent="0.2">
      <c r="A8924" s="173"/>
      <c r="B8924" s="114"/>
      <c r="C8924" s="114"/>
      <c r="D8924" s="115"/>
      <c r="E8924" s="114"/>
      <c r="F8924" s="114"/>
    </row>
    <row r="8925" spans="1:6" ht="15" x14ac:dyDescent="0.2">
      <c r="A8925" s="173"/>
      <c r="B8925" s="114"/>
      <c r="C8925" s="114"/>
      <c r="D8925" s="115"/>
      <c r="E8925" s="114"/>
      <c r="F8925" s="114"/>
    </row>
    <row r="8926" spans="1:6" ht="15" x14ac:dyDescent="0.2">
      <c r="A8926" s="173"/>
      <c r="B8926" s="114"/>
      <c r="C8926" s="114"/>
      <c r="D8926" s="115"/>
      <c r="E8926" s="114"/>
      <c r="F8926" s="114"/>
    </row>
    <row r="8927" spans="1:6" ht="15" x14ac:dyDescent="0.2">
      <c r="A8927" s="173"/>
      <c r="B8927" s="114"/>
      <c r="C8927" s="114"/>
      <c r="D8927" s="115"/>
      <c r="E8927" s="114"/>
      <c r="F8927" s="114"/>
    </row>
    <row r="8928" spans="1:6" ht="15" x14ac:dyDescent="0.2">
      <c r="A8928" s="173"/>
      <c r="B8928" s="114"/>
      <c r="C8928" s="114"/>
      <c r="D8928" s="115"/>
      <c r="E8928" s="114"/>
      <c r="F8928" s="114"/>
    </row>
    <row r="8929" spans="1:6" ht="15" x14ac:dyDescent="0.2">
      <c r="A8929" s="173"/>
      <c r="B8929" s="114"/>
      <c r="C8929" s="114"/>
      <c r="D8929" s="115"/>
      <c r="E8929" s="114"/>
      <c r="F8929" s="114"/>
    </row>
    <row r="8930" spans="1:6" ht="15" x14ac:dyDescent="0.2">
      <c r="A8930" s="173"/>
      <c r="B8930" s="114"/>
      <c r="C8930" s="114"/>
      <c r="D8930" s="115"/>
      <c r="E8930" s="114"/>
      <c r="F8930" s="114"/>
    </row>
    <row r="8931" spans="1:6" ht="15" x14ac:dyDescent="0.2">
      <c r="A8931" s="173"/>
      <c r="B8931" s="114"/>
      <c r="C8931" s="114"/>
      <c r="D8931" s="115"/>
      <c r="E8931" s="114"/>
      <c r="F8931" s="114"/>
    </row>
    <row r="8932" spans="1:6" ht="15" x14ac:dyDescent="0.2">
      <c r="A8932" s="173"/>
      <c r="B8932" s="114"/>
      <c r="C8932" s="114"/>
      <c r="D8932" s="115"/>
      <c r="E8932" s="114"/>
      <c r="F8932" s="114"/>
    </row>
    <row r="8933" spans="1:6" ht="15" x14ac:dyDescent="0.2">
      <c r="A8933" s="173"/>
      <c r="B8933" s="114"/>
      <c r="C8933" s="114"/>
      <c r="D8933" s="115"/>
      <c r="E8933" s="114"/>
      <c r="F8933" s="114"/>
    </row>
    <row r="8934" spans="1:6" ht="15" x14ac:dyDescent="0.2">
      <c r="A8934" s="173"/>
      <c r="B8934" s="114"/>
      <c r="C8934" s="114"/>
      <c r="D8934" s="115"/>
      <c r="E8934" s="114"/>
      <c r="F8934" s="114"/>
    </row>
    <row r="8935" spans="1:6" ht="15" x14ac:dyDescent="0.2">
      <c r="A8935" s="173"/>
      <c r="B8935" s="114"/>
      <c r="C8935" s="114"/>
      <c r="D8935" s="115"/>
      <c r="E8935" s="114"/>
      <c r="F8935" s="114"/>
    </row>
    <row r="8936" spans="1:6" ht="15" x14ac:dyDescent="0.2">
      <c r="A8936" s="173"/>
      <c r="B8936" s="114"/>
      <c r="C8936" s="114"/>
      <c r="D8936" s="115"/>
      <c r="E8936" s="114"/>
      <c r="F8936" s="114"/>
    </row>
    <row r="8937" spans="1:6" ht="15" x14ac:dyDescent="0.2">
      <c r="A8937" s="173"/>
      <c r="B8937" s="114"/>
      <c r="C8937" s="114"/>
      <c r="D8937" s="115"/>
      <c r="E8937" s="114"/>
      <c r="F8937" s="114"/>
    </row>
    <row r="8938" spans="1:6" ht="15" x14ac:dyDescent="0.2">
      <c r="A8938" s="173"/>
      <c r="B8938" s="114"/>
      <c r="C8938" s="114"/>
      <c r="D8938" s="115"/>
      <c r="E8938" s="114"/>
      <c r="F8938" s="114"/>
    </row>
    <row r="8939" spans="1:6" ht="15" x14ac:dyDescent="0.2">
      <c r="A8939" s="173"/>
      <c r="B8939" s="114"/>
      <c r="C8939" s="114"/>
      <c r="D8939" s="115"/>
      <c r="E8939" s="114"/>
      <c r="F8939" s="114"/>
    </row>
    <row r="8940" spans="1:6" ht="15" x14ac:dyDescent="0.2">
      <c r="A8940" s="173"/>
      <c r="B8940" s="114"/>
      <c r="C8940" s="114"/>
      <c r="D8940" s="115"/>
      <c r="E8940" s="114"/>
      <c r="F8940" s="114"/>
    </row>
    <row r="8941" spans="1:6" ht="15" x14ac:dyDescent="0.2">
      <c r="A8941" s="173"/>
      <c r="B8941" s="114"/>
      <c r="C8941" s="114"/>
      <c r="D8941" s="115"/>
      <c r="E8941" s="114"/>
      <c r="F8941" s="114"/>
    </row>
    <row r="8942" spans="1:6" ht="15" x14ac:dyDescent="0.2">
      <c r="A8942" s="173"/>
      <c r="B8942" s="114"/>
      <c r="C8942" s="114"/>
      <c r="D8942" s="115"/>
      <c r="E8942" s="114"/>
      <c r="F8942" s="114"/>
    </row>
    <row r="8943" spans="1:6" ht="15" x14ac:dyDescent="0.2">
      <c r="A8943" s="173"/>
      <c r="B8943" s="114"/>
      <c r="C8943" s="114"/>
      <c r="D8943" s="115"/>
      <c r="E8943" s="114"/>
      <c r="F8943" s="114"/>
    </row>
    <row r="8944" spans="1:6" ht="15" x14ac:dyDescent="0.2">
      <c r="A8944" s="173"/>
      <c r="B8944" s="114"/>
      <c r="C8944" s="114"/>
      <c r="D8944" s="115"/>
      <c r="E8944" s="114"/>
      <c r="F8944" s="114"/>
    </row>
    <row r="8945" spans="1:6" ht="15" x14ac:dyDescent="0.2">
      <c r="A8945" s="173"/>
      <c r="B8945" s="114"/>
      <c r="C8945" s="114"/>
      <c r="D8945" s="115"/>
      <c r="E8945" s="114"/>
      <c r="F8945" s="114"/>
    </row>
    <row r="8946" spans="1:6" ht="15" x14ac:dyDescent="0.2">
      <c r="A8946" s="173"/>
      <c r="B8946" s="114"/>
      <c r="C8946" s="114"/>
      <c r="D8946" s="115"/>
      <c r="E8946" s="114"/>
      <c r="F8946" s="114"/>
    </row>
    <row r="8947" spans="1:6" ht="15" x14ac:dyDescent="0.2">
      <c r="A8947" s="173"/>
      <c r="B8947" s="114"/>
      <c r="C8947" s="114"/>
      <c r="D8947" s="115"/>
      <c r="E8947" s="114"/>
      <c r="F8947" s="114"/>
    </row>
    <row r="8948" spans="1:6" ht="15" x14ac:dyDescent="0.2">
      <c r="A8948" s="173"/>
      <c r="B8948" s="114"/>
      <c r="C8948" s="114"/>
      <c r="D8948" s="115"/>
      <c r="E8948" s="114"/>
      <c r="F8948" s="114"/>
    </row>
    <row r="8949" spans="1:6" ht="15" x14ac:dyDescent="0.2">
      <c r="A8949" s="173"/>
      <c r="B8949" s="114"/>
      <c r="C8949" s="114"/>
      <c r="D8949" s="115"/>
      <c r="E8949" s="114"/>
      <c r="F8949" s="114"/>
    </row>
    <row r="8950" spans="1:6" ht="15" x14ac:dyDescent="0.2">
      <c r="A8950" s="173"/>
      <c r="B8950" s="114"/>
      <c r="C8950" s="114"/>
      <c r="D8950" s="115"/>
      <c r="E8950" s="114"/>
      <c r="F8950" s="114"/>
    </row>
    <row r="8951" spans="1:6" ht="15" x14ac:dyDescent="0.2">
      <c r="A8951" s="173"/>
      <c r="B8951" s="114"/>
      <c r="C8951" s="114"/>
      <c r="D8951" s="115"/>
      <c r="E8951" s="114"/>
      <c r="F8951" s="114"/>
    </row>
    <row r="8952" spans="1:6" ht="15" x14ac:dyDescent="0.2">
      <c r="A8952" s="173"/>
      <c r="B8952" s="114"/>
      <c r="C8952" s="114"/>
      <c r="D8952" s="115"/>
      <c r="E8952" s="114"/>
      <c r="F8952" s="114"/>
    </row>
    <row r="8953" spans="1:6" ht="15" x14ac:dyDescent="0.2">
      <c r="A8953" s="173"/>
      <c r="B8953" s="114"/>
      <c r="C8953" s="114"/>
      <c r="D8953" s="115"/>
      <c r="E8953" s="114"/>
      <c r="F8953" s="114"/>
    </row>
    <row r="8954" spans="1:6" ht="15" x14ac:dyDescent="0.2">
      <c r="A8954" s="173"/>
      <c r="B8954" s="114"/>
      <c r="C8954" s="114"/>
      <c r="D8954" s="115"/>
      <c r="E8954" s="114"/>
      <c r="F8954" s="114"/>
    </row>
    <row r="8955" spans="1:6" ht="15" x14ac:dyDescent="0.2">
      <c r="A8955" s="173"/>
      <c r="B8955" s="114"/>
      <c r="C8955" s="114"/>
      <c r="D8955" s="115"/>
      <c r="E8955" s="114"/>
      <c r="F8955" s="114"/>
    </row>
    <row r="8956" spans="1:6" ht="15" x14ac:dyDescent="0.2">
      <c r="A8956" s="173"/>
      <c r="B8956" s="114"/>
      <c r="C8956" s="114"/>
      <c r="D8956" s="115"/>
      <c r="E8956" s="114"/>
      <c r="F8956" s="114"/>
    </row>
    <row r="8957" spans="1:6" ht="15" x14ac:dyDescent="0.2">
      <c r="A8957" s="173"/>
      <c r="B8957" s="114"/>
      <c r="C8957" s="114"/>
      <c r="D8957" s="115"/>
      <c r="E8957" s="114"/>
      <c r="F8957" s="114"/>
    </row>
    <row r="8958" spans="1:6" ht="15" x14ac:dyDescent="0.2">
      <c r="A8958" s="173"/>
      <c r="B8958" s="114"/>
      <c r="C8958" s="114"/>
      <c r="D8958" s="115"/>
      <c r="E8958" s="114"/>
      <c r="F8958" s="114"/>
    </row>
    <row r="8959" spans="1:6" ht="15" x14ac:dyDescent="0.2">
      <c r="A8959" s="173"/>
      <c r="B8959" s="114"/>
      <c r="C8959" s="114"/>
      <c r="D8959" s="115"/>
      <c r="E8959" s="114"/>
      <c r="F8959" s="114"/>
    </row>
    <row r="8960" spans="1:6" ht="15" x14ac:dyDescent="0.2">
      <c r="A8960" s="173"/>
      <c r="B8960" s="114"/>
      <c r="C8960" s="114"/>
      <c r="D8960" s="115"/>
      <c r="E8960" s="114"/>
      <c r="F8960" s="114"/>
    </row>
    <row r="8961" spans="1:6" ht="15" x14ac:dyDescent="0.2">
      <c r="A8961" s="173"/>
      <c r="B8961" s="114"/>
      <c r="C8961" s="114"/>
      <c r="D8961" s="115"/>
      <c r="E8961" s="114"/>
      <c r="F8961" s="114"/>
    </row>
    <row r="8962" spans="1:6" ht="15" x14ac:dyDescent="0.2">
      <c r="A8962" s="173"/>
      <c r="B8962" s="114"/>
      <c r="C8962" s="114"/>
      <c r="D8962" s="115"/>
      <c r="E8962" s="114"/>
      <c r="F8962" s="114"/>
    </row>
    <row r="8963" spans="1:6" ht="15" x14ac:dyDescent="0.2">
      <c r="A8963" s="173"/>
      <c r="B8963" s="114"/>
      <c r="C8963" s="114"/>
      <c r="D8963" s="115"/>
      <c r="E8963" s="114"/>
      <c r="F8963" s="114"/>
    </row>
    <row r="8964" spans="1:6" ht="15" x14ac:dyDescent="0.2">
      <c r="A8964" s="173"/>
      <c r="B8964" s="114"/>
      <c r="C8964" s="114"/>
      <c r="D8964" s="115"/>
      <c r="E8964" s="114"/>
      <c r="F8964" s="114"/>
    </row>
    <row r="8965" spans="1:6" ht="15" x14ac:dyDescent="0.2">
      <c r="A8965" s="173"/>
      <c r="B8965" s="114"/>
      <c r="C8965" s="114"/>
      <c r="D8965" s="115"/>
      <c r="E8965" s="114"/>
      <c r="F8965" s="114"/>
    </row>
    <row r="8966" spans="1:6" ht="15" x14ac:dyDescent="0.2">
      <c r="A8966" s="173"/>
      <c r="B8966" s="114"/>
      <c r="C8966" s="114"/>
      <c r="D8966" s="115"/>
      <c r="E8966" s="114"/>
      <c r="F8966" s="114"/>
    </row>
    <row r="8967" spans="1:6" ht="15" x14ac:dyDescent="0.2">
      <c r="A8967" s="173"/>
      <c r="B8967" s="114"/>
      <c r="C8967" s="114"/>
      <c r="D8967" s="115"/>
      <c r="E8967" s="114"/>
      <c r="F8967" s="114"/>
    </row>
    <row r="8968" spans="1:6" ht="15" x14ac:dyDescent="0.2">
      <c r="A8968" s="173"/>
      <c r="B8968" s="114"/>
      <c r="C8968" s="114"/>
      <c r="D8968" s="115"/>
      <c r="E8968" s="114"/>
      <c r="F8968" s="114"/>
    </row>
    <row r="8969" spans="1:6" ht="15" x14ac:dyDescent="0.2">
      <c r="A8969" s="173"/>
      <c r="B8969" s="114"/>
      <c r="C8969" s="114"/>
      <c r="D8969" s="115"/>
      <c r="E8969" s="114"/>
      <c r="F8969" s="114"/>
    </row>
    <row r="8970" spans="1:6" ht="15" x14ac:dyDescent="0.2">
      <c r="A8970" s="173"/>
      <c r="B8970" s="114"/>
      <c r="C8970" s="114"/>
      <c r="D8970" s="115"/>
      <c r="E8970" s="114"/>
      <c r="F8970" s="114"/>
    </row>
    <row r="8971" spans="1:6" ht="15" x14ac:dyDescent="0.2">
      <c r="A8971" s="173"/>
      <c r="B8971" s="114"/>
      <c r="C8971" s="114"/>
      <c r="D8971" s="115"/>
      <c r="E8971" s="114"/>
      <c r="F8971" s="114"/>
    </row>
    <row r="8972" spans="1:6" ht="15" x14ac:dyDescent="0.2">
      <c r="A8972" s="173"/>
      <c r="B8972" s="114"/>
      <c r="C8972" s="114"/>
      <c r="D8972" s="115"/>
      <c r="E8972" s="114"/>
      <c r="F8972" s="114"/>
    </row>
    <row r="8973" spans="1:6" ht="15" x14ac:dyDescent="0.2">
      <c r="A8973" s="173"/>
      <c r="B8973" s="114"/>
      <c r="C8973" s="114"/>
      <c r="D8973" s="115"/>
      <c r="E8973" s="114"/>
      <c r="F8973" s="114"/>
    </row>
    <row r="8974" spans="1:6" ht="15" x14ac:dyDescent="0.2">
      <c r="A8974" s="173"/>
      <c r="B8974" s="114"/>
      <c r="C8974" s="114"/>
      <c r="D8974" s="115"/>
      <c r="E8974" s="114"/>
      <c r="F8974" s="114"/>
    </row>
    <row r="8975" spans="1:6" ht="15" x14ac:dyDescent="0.2">
      <c r="A8975" s="173"/>
      <c r="B8975" s="114"/>
      <c r="C8975" s="114"/>
      <c r="D8975" s="115"/>
      <c r="E8975" s="114"/>
      <c r="F8975" s="114"/>
    </row>
    <row r="8976" spans="1:6" ht="15" x14ac:dyDescent="0.2">
      <c r="A8976" s="173"/>
      <c r="B8976" s="114"/>
      <c r="C8976" s="114"/>
      <c r="D8976" s="115"/>
      <c r="E8976" s="114"/>
      <c r="F8976" s="114"/>
    </row>
    <row r="8977" spans="1:6" ht="15" x14ac:dyDescent="0.2">
      <c r="A8977" s="173"/>
      <c r="B8977" s="114"/>
      <c r="C8977" s="114"/>
      <c r="D8977" s="115"/>
      <c r="E8977" s="114"/>
      <c r="F8977" s="114"/>
    </row>
    <row r="8978" spans="1:6" ht="15" x14ac:dyDescent="0.2">
      <c r="A8978" s="173"/>
      <c r="B8978" s="114"/>
      <c r="C8978" s="114"/>
      <c r="D8978" s="115"/>
      <c r="E8978" s="114"/>
      <c r="F8978" s="114"/>
    </row>
    <row r="8979" spans="1:6" ht="15" x14ac:dyDescent="0.2">
      <c r="A8979" s="173"/>
      <c r="B8979" s="114"/>
      <c r="C8979" s="114"/>
      <c r="D8979" s="115"/>
      <c r="E8979" s="114"/>
      <c r="F8979" s="114"/>
    </row>
    <row r="8980" spans="1:6" ht="15" x14ac:dyDescent="0.2">
      <c r="A8980" s="173"/>
      <c r="B8980" s="114"/>
      <c r="C8980" s="114"/>
      <c r="D8980" s="115"/>
      <c r="E8980" s="114"/>
      <c r="F8980" s="114"/>
    </row>
    <row r="8981" spans="1:6" ht="15" x14ac:dyDescent="0.2">
      <c r="A8981" s="173"/>
      <c r="B8981" s="114"/>
      <c r="C8981" s="114"/>
      <c r="D8981" s="115"/>
      <c r="E8981" s="114"/>
      <c r="F8981" s="114"/>
    </row>
    <row r="8982" spans="1:6" ht="15" x14ac:dyDescent="0.2">
      <c r="A8982" s="173"/>
      <c r="B8982" s="114"/>
      <c r="C8982" s="114"/>
      <c r="D8982" s="115"/>
      <c r="E8982" s="114"/>
      <c r="F8982" s="114"/>
    </row>
    <row r="8983" spans="1:6" ht="15" x14ac:dyDescent="0.2">
      <c r="A8983" s="173"/>
      <c r="B8983" s="114"/>
      <c r="C8983" s="114"/>
      <c r="D8983" s="115"/>
      <c r="E8983" s="114"/>
      <c r="F8983" s="114"/>
    </row>
    <row r="8984" spans="1:6" ht="15" x14ac:dyDescent="0.2">
      <c r="A8984" s="173"/>
      <c r="B8984" s="114"/>
      <c r="C8984" s="114"/>
      <c r="D8984" s="115"/>
      <c r="E8984" s="114"/>
      <c r="F8984" s="114"/>
    </row>
    <row r="8985" spans="1:6" ht="15" x14ac:dyDescent="0.2">
      <c r="A8985" s="173"/>
      <c r="B8985" s="114"/>
      <c r="C8985" s="114"/>
      <c r="D8985" s="115"/>
      <c r="E8985" s="114"/>
      <c r="F8985" s="114"/>
    </row>
    <row r="8986" spans="1:6" ht="15" x14ac:dyDescent="0.2">
      <c r="A8986" s="173"/>
      <c r="B8986" s="114"/>
      <c r="C8986" s="114"/>
      <c r="D8986" s="115"/>
      <c r="E8986" s="114"/>
      <c r="F8986" s="114"/>
    </row>
    <row r="8987" spans="1:6" ht="15" x14ac:dyDescent="0.2">
      <c r="A8987" s="173"/>
      <c r="B8987" s="114"/>
      <c r="C8987" s="114"/>
      <c r="D8987" s="115"/>
      <c r="E8987" s="114"/>
      <c r="F8987" s="114"/>
    </row>
    <row r="8988" spans="1:6" ht="15" x14ac:dyDescent="0.2">
      <c r="A8988" s="173"/>
      <c r="B8988" s="114"/>
      <c r="C8988" s="114"/>
      <c r="D8988" s="115"/>
      <c r="E8988" s="114"/>
      <c r="F8988" s="114"/>
    </row>
    <row r="8989" spans="1:6" ht="15" x14ac:dyDescent="0.2">
      <c r="A8989" s="173"/>
      <c r="B8989" s="114"/>
      <c r="C8989" s="114"/>
      <c r="D8989" s="115"/>
      <c r="E8989" s="114"/>
      <c r="F8989" s="114"/>
    </row>
    <row r="8990" spans="1:6" ht="15" x14ac:dyDescent="0.2">
      <c r="A8990" s="173"/>
      <c r="B8990" s="114"/>
      <c r="C8990" s="114"/>
      <c r="D8990" s="115"/>
      <c r="E8990" s="114"/>
      <c r="F8990" s="114"/>
    </row>
    <row r="8991" spans="1:6" ht="15" x14ac:dyDescent="0.2">
      <c r="A8991" s="173"/>
      <c r="B8991" s="114"/>
      <c r="C8991" s="114"/>
      <c r="D8991" s="115"/>
      <c r="E8991" s="114"/>
      <c r="F8991" s="114"/>
    </row>
    <row r="8992" spans="1:6" ht="15" x14ac:dyDescent="0.2">
      <c r="A8992" s="173"/>
      <c r="B8992" s="114"/>
      <c r="C8992" s="114"/>
      <c r="D8992" s="115"/>
      <c r="E8992" s="114"/>
      <c r="F8992" s="114"/>
    </row>
    <row r="8993" spans="1:6" ht="15" x14ac:dyDescent="0.2">
      <c r="A8993" s="173"/>
      <c r="B8993" s="114"/>
      <c r="C8993" s="114"/>
      <c r="D8993" s="115"/>
      <c r="E8993" s="114"/>
      <c r="F8993" s="114"/>
    </row>
    <row r="8994" spans="1:6" ht="15" x14ac:dyDescent="0.2">
      <c r="A8994" s="173"/>
      <c r="B8994" s="114"/>
      <c r="C8994" s="114"/>
      <c r="D8994" s="115"/>
      <c r="E8994" s="114"/>
      <c r="F8994" s="114"/>
    </row>
    <row r="8995" spans="1:6" ht="15" x14ac:dyDescent="0.2">
      <c r="A8995" s="173"/>
      <c r="B8995" s="114"/>
      <c r="C8995" s="114"/>
      <c r="D8995" s="115"/>
      <c r="E8995" s="114"/>
      <c r="F8995" s="114"/>
    </row>
    <row r="8996" spans="1:6" ht="15" x14ac:dyDescent="0.2">
      <c r="A8996" s="173"/>
      <c r="B8996" s="114"/>
      <c r="C8996" s="114"/>
      <c r="D8996" s="115"/>
      <c r="E8996" s="114"/>
      <c r="F8996" s="114"/>
    </row>
    <row r="8997" spans="1:6" ht="15" x14ac:dyDescent="0.2">
      <c r="A8997" s="173"/>
      <c r="B8997" s="114"/>
      <c r="C8997" s="114"/>
      <c r="D8997" s="115"/>
      <c r="E8997" s="114"/>
      <c r="F8997" s="114"/>
    </row>
    <row r="8998" spans="1:6" ht="15" x14ac:dyDescent="0.2">
      <c r="A8998" s="173"/>
      <c r="B8998" s="114"/>
      <c r="C8998" s="114"/>
      <c r="D8998" s="115"/>
      <c r="E8998" s="114"/>
      <c r="F8998" s="114"/>
    </row>
    <row r="8999" spans="1:6" ht="15" x14ac:dyDescent="0.2">
      <c r="A8999" s="173"/>
      <c r="B8999" s="114"/>
      <c r="C8999" s="114"/>
      <c r="D8999" s="115"/>
      <c r="E8999" s="114"/>
      <c r="F8999" s="114"/>
    </row>
    <row r="9000" spans="1:6" ht="15" x14ac:dyDescent="0.2">
      <c r="A9000" s="173"/>
      <c r="B9000" s="114"/>
      <c r="C9000" s="114"/>
      <c r="D9000" s="115"/>
      <c r="E9000" s="114"/>
      <c r="F9000" s="114"/>
    </row>
    <row r="9001" spans="1:6" ht="15" x14ac:dyDescent="0.2">
      <c r="A9001" s="173"/>
      <c r="B9001" s="114"/>
      <c r="C9001" s="114"/>
      <c r="D9001" s="115"/>
      <c r="E9001" s="114"/>
      <c r="F9001" s="114"/>
    </row>
    <row r="9002" spans="1:6" ht="15" x14ac:dyDescent="0.2">
      <c r="A9002" s="173"/>
      <c r="B9002" s="114"/>
      <c r="C9002" s="114"/>
      <c r="D9002" s="115"/>
      <c r="E9002" s="114"/>
      <c r="F9002" s="114"/>
    </row>
    <row r="9003" spans="1:6" ht="15" x14ac:dyDescent="0.2">
      <c r="A9003" s="173"/>
      <c r="B9003" s="114"/>
      <c r="C9003" s="114"/>
      <c r="D9003" s="115"/>
      <c r="E9003" s="114"/>
      <c r="F9003" s="114"/>
    </row>
    <row r="9004" spans="1:6" ht="15" x14ac:dyDescent="0.2">
      <c r="A9004" s="173"/>
      <c r="B9004" s="114"/>
      <c r="C9004" s="114"/>
      <c r="D9004" s="115"/>
      <c r="E9004" s="114"/>
      <c r="F9004" s="114"/>
    </row>
    <row r="9005" spans="1:6" ht="15" x14ac:dyDescent="0.2">
      <c r="A9005" s="173"/>
      <c r="B9005" s="114"/>
      <c r="C9005" s="114"/>
      <c r="D9005" s="115"/>
      <c r="E9005" s="114"/>
      <c r="F9005" s="114"/>
    </row>
    <row r="9006" spans="1:6" ht="15" x14ac:dyDescent="0.2">
      <c r="A9006" s="173"/>
      <c r="B9006" s="114"/>
      <c r="C9006" s="114"/>
      <c r="D9006" s="115"/>
      <c r="E9006" s="114"/>
      <c r="F9006" s="114"/>
    </row>
    <row r="9007" spans="1:6" ht="15" x14ac:dyDescent="0.2">
      <c r="A9007" s="173"/>
      <c r="B9007" s="114"/>
      <c r="C9007" s="114"/>
      <c r="D9007" s="115"/>
      <c r="E9007" s="114"/>
      <c r="F9007" s="114"/>
    </row>
    <row r="9008" spans="1:6" ht="15" x14ac:dyDescent="0.2">
      <c r="A9008" s="173"/>
      <c r="B9008" s="114"/>
      <c r="C9008" s="114"/>
      <c r="D9008" s="115"/>
      <c r="E9008" s="114"/>
      <c r="F9008" s="114"/>
    </row>
    <row r="9009" spans="1:6" ht="15" x14ac:dyDescent="0.2">
      <c r="A9009" s="173"/>
      <c r="B9009" s="114"/>
      <c r="C9009" s="114"/>
      <c r="D9009" s="115"/>
      <c r="E9009" s="114"/>
      <c r="F9009" s="114"/>
    </row>
    <row r="9010" spans="1:6" ht="15" x14ac:dyDescent="0.2">
      <c r="A9010" s="173"/>
      <c r="B9010" s="114"/>
      <c r="C9010" s="114"/>
      <c r="D9010" s="115"/>
      <c r="E9010" s="114"/>
      <c r="F9010" s="114"/>
    </row>
    <row r="9011" spans="1:6" ht="15" x14ac:dyDescent="0.2">
      <c r="A9011" s="173"/>
      <c r="B9011" s="114"/>
      <c r="C9011" s="114"/>
      <c r="D9011" s="115"/>
      <c r="E9011" s="114"/>
      <c r="F9011" s="114"/>
    </row>
    <row r="9012" spans="1:6" ht="15" x14ac:dyDescent="0.2">
      <c r="A9012" s="173"/>
      <c r="B9012" s="114"/>
      <c r="C9012" s="114"/>
      <c r="D9012" s="115"/>
      <c r="E9012" s="114"/>
      <c r="F9012" s="114"/>
    </row>
    <row r="9013" spans="1:6" ht="15" x14ac:dyDescent="0.2">
      <c r="A9013" s="173"/>
      <c r="B9013" s="114"/>
      <c r="C9013" s="114"/>
      <c r="D9013" s="115"/>
      <c r="E9013" s="114"/>
      <c r="F9013" s="114"/>
    </row>
    <row r="9014" spans="1:6" ht="15" x14ac:dyDescent="0.2">
      <c r="A9014" s="173"/>
      <c r="B9014" s="114"/>
      <c r="C9014" s="114"/>
      <c r="D9014" s="115"/>
      <c r="E9014" s="114"/>
      <c r="F9014" s="114"/>
    </row>
    <row r="9015" spans="1:6" ht="15" x14ac:dyDescent="0.2">
      <c r="A9015" s="173"/>
      <c r="B9015" s="114"/>
      <c r="C9015" s="114"/>
      <c r="D9015" s="115"/>
      <c r="E9015" s="114"/>
      <c r="F9015" s="114"/>
    </row>
    <row r="9016" spans="1:6" ht="15" x14ac:dyDescent="0.2">
      <c r="A9016" s="173"/>
      <c r="B9016" s="114"/>
      <c r="C9016" s="114"/>
      <c r="D9016" s="115"/>
      <c r="E9016" s="114"/>
      <c r="F9016" s="114"/>
    </row>
    <row r="9017" spans="1:6" ht="15" x14ac:dyDescent="0.2">
      <c r="A9017" s="173"/>
      <c r="B9017" s="114"/>
      <c r="C9017" s="114"/>
      <c r="D9017" s="115"/>
      <c r="E9017" s="114"/>
      <c r="F9017" s="114"/>
    </row>
    <row r="9018" spans="1:6" ht="15" x14ac:dyDescent="0.2">
      <c r="A9018" s="173"/>
      <c r="B9018" s="114"/>
      <c r="C9018" s="114"/>
      <c r="D9018" s="115"/>
      <c r="E9018" s="114"/>
      <c r="F9018" s="114"/>
    </row>
    <row r="9019" spans="1:6" ht="15" x14ac:dyDescent="0.2">
      <c r="A9019" s="173"/>
      <c r="B9019" s="114"/>
      <c r="C9019" s="114"/>
      <c r="D9019" s="115"/>
      <c r="E9019" s="114"/>
      <c r="F9019" s="114"/>
    </row>
    <row r="9020" spans="1:6" ht="15" x14ac:dyDescent="0.2">
      <c r="A9020" s="173"/>
      <c r="B9020" s="114"/>
      <c r="C9020" s="114"/>
      <c r="D9020" s="115"/>
      <c r="E9020" s="114"/>
      <c r="F9020" s="114"/>
    </row>
    <row r="9021" spans="1:6" ht="15" x14ac:dyDescent="0.2">
      <c r="A9021" s="173"/>
      <c r="B9021" s="114"/>
      <c r="C9021" s="114"/>
      <c r="D9021" s="115"/>
      <c r="E9021" s="114"/>
      <c r="F9021" s="114"/>
    </row>
    <row r="9022" spans="1:6" ht="15" x14ac:dyDescent="0.2">
      <c r="A9022" s="173"/>
      <c r="B9022" s="114"/>
      <c r="C9022" s="114"/>
      <c r="D9022" s="115"/>
      <c r="E9022" s="114"/>
      <c r="F9022" s="114"/>
    </row>
    <row r="9023" spans="1:6" ht="15" x14ac:dyDescent="0.2">
      <c r="A9023" s="173"/>
      <c r="B9023" s="114"/>
      <c r="C9023" s="114"/>
      <c r="D9023" s="115"/>
      <c r="E9023" s="114"/>
      <c r="F9023" s="114"/>
    </row>
    <row r="9024" spans="1:6" ht="15" x14ac:dyDescent="0.2">
      <c r="A9024" s="173"/>
      <c r="B9024" s="114"/>
      <c r="C9024" s="114"/>
      <c r="D9024" s="115"/>
      <c r="E9024" s="114"/>
      <c r="F9024" s="114"/>
    </row>
    <row r="9025" spans="1:6" ht="15" x14ac:dyDescent="0.2">
      <c r="A9025" s="173"/>
      <c r="B9025" s="114"/>
      <c r="C9025" s="114"/>
      <c r="D9025" s="115"/>
      <c r="E9025" s="114"/>
      <c r="F9025" s="114"/>
    </row>
    <row r="9026" spans="1:6" ht="15" x14ac:dyDescent="0.2">
      <c r="A9026" s="173"/>
      <c r="B9026" s="114"/>
      <c r="C9026" s="114"/>
      <c r="D9026" s="115"/>
      <c r="E9026" s="114"/>
      <c r="F9026" s="114"/>
    </row>
    <row r="9027" spans="1:6" ht="15" x14ac:dyDescent="0.2">
      <c r="A9027" s="173"/>
      <c r="B9027" s="114"/>
      <c r="C9027" s="114"/>
      <c r="D9027" s="115"/>
      <c r="E9027" s="114"/>
      <c r="F9027" s="114"/>
    </row>
    <row r="9028" spans="1:6" ht="15" x14ac:dyDescent="0.2">
      <c r="A9028" s="173"/>
      <c r="B9028" s="114"/>
      <c r="C9028" s="114"/>
      <c r="D9028" s="115"/>
      <c r="E9028" s="114"/>
      <c r="F9028" s="114"/>
    </row>
    <row r="9029" spans="1:6" ht="15" x14ac:dyDescent="0.2">
      <c r="A9029" s="173"/>
      <c r="B9029" s="114"/>
      <c r="C9029" s="114"/>
      <c r="D9029" s="115"/>
      <c r="E9029" s="114"/>
      <c r="F9029" s="114"/>
    </row>
    <row r="9030" spans="1:6" ht="15" x14ac:dyDescent="0.2">
      <c r="A9030" s="173"/>
      <c r="B9030" s="114"/>
      <c r="C9030" s="114"/>
      <c r="D9030" s="115"/>
      <c r="E9030" s="114"/>
      <c r="F9030" s="114"/>
    </row>
    <row r="9031" spans="1:6" ht="15" x14ac:dyDescent="0.2">
      <c r="A9031" s="173"/>
      <c r="B9031" s="114"/>
      <c r="C9031" s="114"/>
      <c r="D9031" s="115"/>
      <c r="E9031" s="114"/>
      <c r="F9031" s="114"/>
    </row>
    <row r="9032" spans="1:6" ht="15" x14ac:dyDescent="0.2">
      <c r="A9032" s="173"/>
      <c r="B9032" s="114"/>
      <c r="C9032" s="114"/>
      <c r="D9032" s="115"/>
      <c r="E9032" s="114"/>
      <c r="F9032" s="114"/>
    </row>
    <row r="9033" spans="1:6" ht="15" x14ac:dyDescent="0.2">
      <c r="A9033" s="173"/>
      <c r="B9033" s="114"/>
      <c r="C9033" s="114"/>
      <c r="D9033" s="115"/>
      <c r="E9033" s="114"/>
      <c r="F9033" s="114"/>
    </row>
    <row r="9034" spans="1:6" ht="15" x14ac:dyDescent="0.2">
      <c r="A9034" s="173"/>
      <c r="B9034" s="114"/>
      <c r="C9034" s="114"/>
      <c r="D9034" s="115"/>
      <c r="E9034" s="114"/>
      <c r="F9034" s="114"/>
    </row>
    <row r="9035" spans="1:6" ht="15" x14ac:dyDescent="0.2">
      <c r="A9035" s="173"/>
      <c r="B9035" s="114"/>
      <c r="C9035" s="114"/>
      <c r="D9035" s="115"/>
      <c r="E9035" s="114"/>
      <c r="F9035" s="114"/>
    </row>
    <row r="9036" spans="1:6" ht="15" x14ac:dyDescent="0.2">
      <c r="A9036" s="173"/>
      <c r="B9036" s="114"/>
      <c r="C9036" s="114"/>
      <c r="D9036" s="115"/>
      <c r="E9036" s="114"/>
      <c r="F9036" s="114"/>
    </row>
    <row r="9037" spans="1:6" ht="15" x14ac:dyDescent="0.2">
      <c r="A9037" s="173"/>
      <c r="B9037" s="114"/>
      <c r="C9037" s="114"/>
      <c r="D9037" s="115"/>
      <c r="E9037" s="114"/>
      <c r="F9037" s="114"/>
    </row>
    <row r="9038" spans="1:6" ht="15" x14ac:dyDescent="0.2">
      <c r="A9038" s="173"/>
      <c r="B9038" s="114"/>
      <c r="C9038" s="114"/>
      <c r="D9038" s="115"/>
      <c r="E9038" s="114"/>
      <c r="F9038" s="114"/>
    </row>
    <row r="9039" spans="1:6" ht="15" x14ac:dyDescent="0.2">
      <c r="A9039" s="173"/>
      <c r="B9039" s="114"/>
      <c r="C9039" s="114"/>
      <c r="D9039" s="115"/>
      <c r="E9039" s="114"/>
      <c r="F9039" s="114"/>
    </row>
    <row r="9040" spans="1:6" ht="15" x14ac:dyDescent="0.2">
      <c r="A9040" s="173"/>
      <c r="B9040" s="114"/>
      <c r="C9040" s="114"/>
      <c r="D9040" s="115"/>
      <c r="E9040" s="114"/>
      <c r="F9040" s="114"/>
    </row>
    <row r="9041" spans="1:6" ht="15" x14ac:dyDescent="0.2">
      <c r="A9041" s="173"/>
      <c r="B9041" s="114"/>
      <c r="C9041" s="114"/>
      <c r="D9041" s="115"/>
      <c r="E9041" s="114"/>
      <c r="F9041" s="114"/>
    </row>
    <row r="9042" spans="1:6" ht="15" x14ac:dyDescent="0.2">
      <c r="A9042" s="173"/>
      <c r="B9042" s="114"/>
      <c r="C9042" s="114"/>
      <c r="D9042" s="115"/>
      <c r="E9042" s="114"/>
      <c r="F9042" s="114"/>
    </row>
    <row r="9043" spans="1:6" ht="15" x14ac:dyDescent="0.2">
      <c r="A9043" s="173"/>
      <c r="B9043" s="114"/>
      <c r="C9043" s="114"/>
      <c r="D9043" s="115"/>
      <c r="E9043" s="114"/>
      <c r="F9043" s="114"/>
    </row>
    <row r="9044" spans="1:6" ht="15" x14ac:dyDescent="0.2">
      <c r="A9044" s="173"/>
      <c r="B9044" s="114"/>
      <c r="C9044" s="114"/>
      <c r="D9044" s="115"/>
      <c r="E9044" s="114"/>
      <c r="F9044" s="114"/>
    </row>
    <row r="9045" spans="1:6" ht="15" x14ac:dyDescent="0.2">
      <c r="A9045" s="173"/>
      <c r="B9045" s="114"/>
      <c r="C9045" s="114"/>
      <c r="D9045" s="115"/>
      <c r="E9045" s="114"/>
      <c r="F9045" s="114"/>
    </row>
    <row r="9046" spans="1:6" ht="15" x14ac:dyDescent="0.2">
      <c r="A9046" s="173"/>
      <c r="B9046" s="114"/>
      <c r="C9046" s="114"/>
      <c r="D9046" s="115"/>
      <c r="E9046" s="114"/>
      <c r="F9046" s="114"/>
    </row>
    <row r="9047" spans="1:6" ht="15" x14ac:dyDescent="0.2">
      <c r="A9047" s="173"/>
      <c r="B9047" s="114"/>
      <c r="C9047" s="114"/>
      <c r="D9047" s="115"/>
      <c r="E9047" s="114"/>
      <c r="F9047" s="114"/>
    </row>
    <row r="9048" spans="1:6" ht="15" x14ac:dyDescent="0.2">
      <c r="A9048" s="173"/>
      <c r="B9048" s="114"/>
      <c r="C9048" s="114"/>
      <c r="D9048" s="115"/>
      <c r="E9048" s="114"/>
      <c r="F9048" s="114"/>
    </row>
    <row r="9049" spans="1:6" ht="15" x14ac:dyDescent="0.2">
      <c r="A9049" s="173"/>
      <c r="B9049" s="114"/>
      <c r="C9049" s="114"/>
      <c r="D9049" s="115"/>
      <c r="E9049" s="114"/>
      <c r="F9049" s="114"/>
    </row>
    <row r="9050" spans="1:6" ht="15" x14ac:dyDescent="0.2">
      <c r="A9050" s="173"/>
      <c r="B9050" s="114"/>
      <c r="C9050" s="114"/>
      <c r="D9050" s="115"/>
      <c r="E9050" s="114"/>
      <c r="F9050" s="114"/>
    </row>
    <row r="9051" spans="1:6" ht="15" x14ac:dyDescent="0.2">
      <c r="A9051" s="173"/>
      <c r="B9051" s="114"/>
      <c r="C9051" s="114"/>
      <c r="D9051" s="115"/>
      <c r="E9051" s="114"/>
      <c r="F9051" s="114"/>
    </row>
    <row r="9052" spans="1:6" ht="15" x14ac:dyDescent="0.2">
      <c r="A9052" s="173"/>
      <c r="B9052" s="114"/>
      <c r="C9052" s="114"/>
      <c r="D9052" s="115"/>
      <c r="E9052" s="114"/>
      <c r="F9052" s="114"/>
    </row>
    <row r="9053" spans="1:6" ht="15" x14ac:dyDescent="0.2">
      <c r="A9053" s="173"/>
      <c r="B9053" s="114"/>
      <c r="C9053" s="114"/>
      <c r="D9053" s="115"/>
      <c r="E9053" s="114"/>
      <c r="F9053" s="114"/>
    </row>
    <row r="9054" spans="1:6" ht="15" x14ac:dyDescent="0.2">
      <c r="A9054" s="173"/>
      <c r="B9054" s="114"/>
      <c r="C9054" s="114"/>
      <c r="D9054" s="115"/>
      <c r="E9054" s="114"/>
      <c r="F9054" s="114"/>
    </row>
    <row r="9055" spans="1:6" ht="15" x14ac:dyDescent="0.2">
      <c r="A9055" s="173"/>
      <c r="B9055" s="114"/>
      <c r="C9055" s="114"/>
      <c r="D9055" s="115"/>
      <c r="E9055" s="114"/>
      <c r="F9055" s="114"/>
    </row>
    <row r="9056" spans="1:6" ht="15" x14ac:dyDescent="0.2">
      <c r="A9056" s="173"/>
      <c r="B9056" s="114"/>
      <c r="C9056" s="114"/>
      <c r="D9056" s="115"/>
      <c r="E9056" s="114"/>
      <c r="F9056" s="114"/>
    </row>
    <row r="9057" spans="1:6" ht="15" x14ac:dyDescent="0.2">
      <c r="A9057" s="173"/>
      <c r="B9057" s="114"/>
      <c r="C9057" s="114"/>
      <c r="D9057" s="115"/>
      <c r="E9057" s="114"/>
      <c r="F9057" s="114"/>
    </row>
    <row r="9058" spans="1:6" ht="15" x14ac:dyDescent="0.2">
      <c r="A9058" s="173"/>
      <c r="B9058" s="114"/>
      <c r="C9058" s="114"/>
      <c r="D9058" s="115"/>
      <c r="E9058" s="114"/>
      <c r="F9058" s="114"/>
    </row>
    <row r="9059" spans="1:6" ht="15" x14ac:dyDescent="0.2">
      <c r="A9059" s="173"/>
      <c r="B9059" s="114"/>
      <c r="C9059" s="114"/>
      <c r="D9059" s="115"/>
      <c r="E9059" s="114"/>
      <c r="F9059" s="114"/>
    </row>
    <row r="9060" spans="1:6" ht="15" x14ac:dyDescent="0.2">
      <c r="A9060" s="173"/>
      <c r="B9060" s="114"/>
      <c r="C9060" s="114"/>
      <c r="D9060" s="115"/>
      <c r="E9060" s="114"/>
      <c r="F9060" s="114"/>
    </row>
    <row r="9061" spans="1:6" ht="15" x14ac:dyDescent="0.2">
      <c r="A9061" s="173"/>
      <c r="B9061" s="114"/>
      <c r="C9061" s="114"/>
      <c r="D9061" s="115"/>
      <c r="E9061" s="114"/>
      <c r="F9061" s="114"/>
    </row>
    <row r="9062" spans="1:6" ht="15" x14ac:dyDescent="0.2">
      <c r="A9062" s="173"/>
      <c r="B9062" s="114"/>
      <c r="C9062" s="114"/>
      <c r="D9062" s="115"/>
      <c r="E9062" s="114"/>
      <c r="F9062" s="114"/>
    </row>
    <row r="9063" spans="1:6" ht="15" x14ac:dyDescent="0.2">
      <c r="A9063" s="173"/>
      <c r="B9063" s="114"/>
      <c r="C9063" s="114"/>
      <c r="D9063" s="115"/>
      <c r="E9063" s="114"/>
      <c r="F9063" s="114"/>
    </row>
    <row r="9064" spans="1:6" ht="15" x14ac:dyDescent="0.2">
      <c r="A9064" s="173"/>
      <c r="B9064" s="114"/>
      <c r="C9064" s="114"/>
      <c r="D9064" s="115"/>
      <c r="E9064" s="114"/>
      <c r="F9064" s="114"/>
    </row>
    <row r="9065" spans="1:6" ht="15" x14ac:dyDescent="0.2">
      <c r="A9065" s="173"/>
      <c r="B9065" s="114"/>
      <c r="C9065" s="114"/>
      <c r="D9065" s="115"/>
      <c r="E9065" s="114"/>
      <c r="F9065" s="114"/>
    </row>
    <row r="9066" spans="1:6" ht="15" x14ac:dyDescent="0.2">
      <c r="A9066" s="173"/>
      <c r="B9066" s="114"/>
      <c r="C9066" s="114"/>
      <c r="D9066" s="115"/>
      <c r="E9066" s="114"/>
      <c r="F9066" s="114"/>
    </row>
    <row r="9067" spans="1:6" ht="15" x14ac:dyDescent="0.2">
      <c r="A9067" s="173"/>
      <c r="B9067" s="114"/>
      <c r="C9067" s="114"/>
      <c r="D9067" s="115"/>
      <c r="E9067" s="114"/>
      <c r="F9067" s="114"/>
    </row>
    <row r="9068" spans="1:6" ht="15" x14ac:dyDescent="0.2">
      <c r="A9068" s="173"/>
      <c r="B9068" s="114"/>
      <c r="C9068" s="114"/>
      <c r="D9068" s="115"/>
      <c r="E9068" s="114"/>
      <c r="F9068" s="114"/>
    </row>
    <row r="9069" spans="1:6" ht="15" x14ac:dyDescent="0.2">
      <c r="A9069" s="173"/>
      <c r="B9069" s="114"/>
      <c r="C9069" s="114"/>
      <c r="D9069" s="115"/>
      <c r="E9069" s="114"/>
      <c r="F9069" s="114"/>
    </row>
    <row r="9070" spans="1:6" ht="15" x14ac:dyDescent="0.2">
      <c r="A9070" s="173"/>
      <c r="B9070" s="114"/>
      <c r="C9070" s="114"/>
      <c r="D9070" s="115"/>
      <c r="E9070" s="114"/>
      <c r="F9070" s="114"/>
    </row>
    <row r="9071" spans="1:6" ht="15" x14ac:dyDescent="0.2">
      <c r="A9071" s="173"/>
      <c r="B9071" s="114"/>
      <c r="C9071" s="114"/>
      <c r="D9071" s="115"/>
      <c r="E9071" s="114"/>
      <c r="F9071" s="114"/>
    </row>
    <row r="9072" spans="1:6" ht="15" x14ac:dyDescent="0.2">
      <c r="A9072" s="173"/>
      <c r="B9072" s="114"/>
      <c r="C9072" s="114"/>
      <c r="D9072" s="115"/>
      <c r="E9072" s="114"/>
      <c r="F9072" s="114"/>
    </row>
    <row r="9073" spans="1:6" ht="15" x14ac:dyDescent="0.2">
      <c r="A9073" s="173"/>
      <c r="B9073" s="114"/>
      <c r="C9073" s="114"/>
      <c r="D9073" s="115"/>
      <c r="E9073" s="114"/>
      <c r="F9073" s="114"/>
    </row>
    <row r="9074" spans="1:6" ht="15" x14ac:dyDescent="0.2">
      <c r="A9074" s="173"/>
      <c r="B9074" s="114"/>
      <c r="C9074" s="114"/>
      <c r="D9074" s="115"/>
      <c r="E9074" s="114"/>
      <c r="F9074" s="114"/>
    </row>
    <row r="9075" spans="1:6" ht="15" x14ac:dyDescent="0.2">
      <c r="A9075" s="173"/>
      <c r="B9075" s="114"/>
      <c r="C9075" s="114"/>
      <c r="D9075" s="115"/>
      <c r="E9075" s="114"/>
      <c r="F9075" s="114"/>
    </row>
    <row r="9076" spans="1:6" ht="15" x14ac:dyDescent="0.2">
      <c r="A9076" s="173"/>
      <c r="B9076" s="114"/>
      <c r="C9076" s="114"/>
      <c r="D9076" s="115"/>
      <c r="E9076" s="114"/>
      <c r="F9076" s="114"/>
    </row>
    <row r="9077" spans="1:6" ht="15" x14ac:dyDescent="0.2">
      <c r="A9077" s="173"/>
      <c r="B9077" s="114"/>
      <c r="C9077" s="114"/>
      <c r="D9077" s="115"/>
      <c r="E9077" s="114"/>
      <c r="F9077" s="114"/>
    </row>
    <row r="9078" spans="1:6" ht="15" x14ac:dyDescent="0.2">
      <c r="A9078" s="173"/>
      <c r="B9078" s="114"/>
      <c r="C9078" s="114"/>
      <c r="D9078" s="115"/>
      <c r="E9078" s="114"/>
      <c r="F9078" s="114"/>
    </row>
    <row r="9079" spans="1:6" ht="15" x14ac:dyDescent="0.2">
      <c r="A9079" s="173"/>
      <c r="B9079" s="114"/>
      <c r="C9079" s="114"/>
      <c r="D9079" s="115"/>
      <c r="E9079" s="114"/>
      <c r="F9079" s="114"/>
    </row>
    <row r="9080" spans="1:6" ht="15" x14ac:dyDescent="0.2">
      <c r="A9080" s="173"/>
      <c r="B9080" s="114"/>
      <c r="C9080" s="114"/>
      <c r="D9080" s="115"/>
      <c r="E9080" s="114"/>
      <c r="F9080" s="114"/>
    </row>
    <row r="9081" spans="1:6" ht="15" x14ac:dyDescent="0.2">
      <c r="A9081" s="173"/>
      <c r="B9081" s="114"/>
      <c r="C9081" s="114"/>
      <c r="D9081" s="115"/>
      <c r="E9081" s="114"/>
      <c r="F9081" s="114"/>
    </row>
    <row r="9082" spans="1:6" ht="15" x14ac:dyDescent="0.2">
      <c r="A9082" s="173"/>
      <c r="B9082" s="114"/>
      <c r="C9082" s="114"/>
      <c r="D9082" s="115"/>
      <c r="E9082" s="114"/>
      <c r="F9082" s="114"/>
    </row>
    <row r="9083" spans="1:6" ht="15" x14ac:dyDescent="0.2">
      <c r="A9083" s="173"/>
      <c r="B9083" s="114"/>
      <c r="C9083" s="114"/>
      <c r="D9083" s="115"/>
      <c r="E9083" s="114"/>
      <c r="F9083" s="114"/>
    </row>
    <row r="9084" spans="1:6" ht="15" x14ac:dyDescent="0.2">
      <c r="A9084" s="173"/>
      <c r="B9084" s="114"/>
      <c r="C9084" s="114"/>
      <c r="D9084" s="115"/>
      <c r="E9084" s="114"/>
      <c r="F9084" s="114"/>
    </row>
    <row r="9085" spans="1:6" ht="15" x14ac:dyDescent="0.2">
      <c r="A9085" s="173"/>
      <c r="B9085" s="114"/>
      <c r="C9085" s="114"/>
      <c r="D9085" s="115"/>
      <c r="E9085" s="114"/>
      <c r="F9085" s="114"/>
    </row>
    <row r="9086" spans="1:6" ht="15" x14ac:dyDescent="0.2">
      <c r="A9086" s="173"/>
      <c r="B9086" s="114"/>
      <c r="C9086" s="114"/>
      <c r="D9086" s="115"/>
      <c r="E9086" s="114"/>
      <c r="F9086" s="114"/>
    </row>
    <row r="9087" spans="1:6" ht="15" x14ac:dyDescent="0.2">
      <c r="A9087" s="173"/>
      <c r="B9087" s="114"/>
      <c r="C9087" s="114"/>
      <c r="D9087" s="115"/>
      <c r="E9087" s="114"/>
      <c r="F9087" s="114"/>
    </row>
    <row r="9088" spans="1:6" ht="15" x14ac:dyDescent="0.2">
      <c r="A9088" s="173"/>
      <c r="B9088" s="114"/>
      <c r="C9088" s="114"/>
      <c r="D9088" s="115"/>
      <c r="E9088" s="114"/>
      <c r="F9088" s="114"/>
    </row>
    <row r="9089" spans="1:6" ht="15" x14ac:dyDescent="0.2">
      <c r="A9089" s="173"/>
      <c r="B9089" s="114"/>
      <c r="C9089" s="114"/>
      <c r="D9089" s="115"/>
      <c r="E9089" s="114"/>
      <c r="F9089" s="114"/>
    </row>
    <row r="9090" spans="1:6" ht="15" x14ac:dyDescent="0.2">
      <c r="A9090" s="173"/>
      <c r="B9090" s="114"/>
      <c r="C9090" s="114"/>
      <c r="D9090" s="115"/>
      <c r="E9090" s="114"/>
      <c r="F9090" s="114"/>
    </row>
    <row r="9091" spans="1:6" ht="15" x14ac:dyDescent="0.2">
      <c r="A9091" s="173"/>
      <c r="B9091" s="114"/>
      <c r="C9091" s="114"/>
      <c r="D9091" s="115"/>
      <c r="E9091" s="114"/>
      <c r="F9091" s="114"/>
    </row>
    <row r="9092" spans="1:6" ht="15" x14ac:dyDescent="0.2">
      <c r="A9092" s="173"/>
      <c r="B9092" s="114"/>
      <c r="C9092" s="114"/>
      <c r="D9092" s="115"/>
      <c r="E9092" s="114"/>
      <c r="F9092" s="114"/>
    </row>
    <row r="9093" spans="1:6" ht="15" x14ac:dyDescent="0.2">
      <c r="A9093" s="173"/>
      <c r="B9093" s="114"/>
      <c r="C9093" s="114"/>
      <c r="D9093" s="115"/>
      <c r="E9093" s="114"/>
      <c r="F9093" s="114"/>
    </row>
    <row r="9094" spans="1:6" ht="15" x14ac:dyDescent="0.2">
      <c r="A9094" s="173"/>
      <c r="B9094" s="114"/>
      <c r="C9094" s="114"/>
      <c r="D9094" s="115"/>
      <c r="E9094" s="114"/>
      <c r="F9094" s="114"/>
    </row>
    <row r="9095" spans="1:6" ht="15" x14ac:dyDescent="0.2">
      <c r="A9095" s="173"/>
      <c r="B9095" s="114"/>
      <c r="C9095" s="114"/>
      <c r="D9095" s="115"/>
      <c r="E9095" s="114"/>
      <c r="F9095" s="114"/>
    </row>
    <row r="9096" spans="1:6" ht="15" x14ac:dyDescent="0.2">
      <c r="A9096" s="173"/>
      <c r="B9096" s="114"/>
      <c r="C9096" s="114"/>
      <c r="D9096" s="115"/>
      <c r="E9096" s="114"/>
      <c r="F9096" s="114"/>
    </row>
    <row r="9097" spans="1:6" ht="15" x14ac:dyDescent="0.2">
      <c r="A9097" s="173"/>
      <c r="B9097" s="114"/>
      <c r="C9097" s="114"/>
      <c r="D9097" s="115"/>
      <c r="E9097" s="114"/>
      <c r="F9097" s="114"/>
    </row>
    <row r="9098" spans="1:6" ht="15" x14ac:dyDescent="0.2">
      <c r="A9098" s="173"/>
      <c r="B9098" s="114"/>
      <c r="C9098" s="114"/>
      <c r="D9098" s="115"/>
      <c r="E9098" s="114"/>
      <c r="F9098" s="114"/>
    </row>
    <row r="9099" spans="1:6" ht="15" x14ac:dyDescent="0.2">
      <c r="A9099" s="173"/>
      <c r="B9099" s="114"/>
      <c r="C9099" s="114"/>
      <c r="D9099" s="115"/>
      <c r="E9099" s="114"/>
      <c r="F9099" s="114"/>
    </row>
    <row r="9100" spans="1:6" ht="15" x14ac:dyDescent="0.2">
      <c r="A9100" s="173"/>
      <c r="B9100" s="114"/>
      <c r="C9100" s="114"/>
      <c r="D9100" s="115"/>
      <c r="E9100" s="114"/>
      <c r="F9100" s="114"/>
    </row>
    <row r="9101" spans="1:6" ht="15" x14ac:dyDescent="0.2">
      <c r="A9101" s="173"/>
      <c r="B9101" s="114"/>
      <c r="C9101" s="114"/>
      <c r="D9101" s="115"/>
      <c r="E9101" s="114"/>
      <c r="F9101" s="114"/>
    </row>
    <row r="9102" spans="1:6" ht="15" x14ac:dyDescent="0.2">
      <c r="A9102" s="173"/>
      <c r="B9102" s="114"/>
      <c r="C9102" s="114"/>
      <c r="D9102" s="115"/>
      <c r="E9102" s="114"/>
      <c r="F9102" s="114"/>
    </row>
    <row r="9103" spans="1:6" ht="15" x14ac:dyDescent="0.2">
      <c r="A9103" s="173"/>
      <c r="B9103" s="114"/>
      <c r="C9103" s="114"/>
      <c r="D9103" s="115"/>
      <c r="E9103" s="114"/>
      <c r="F9103" s="114"/>
    </row>
    <row r="9104" spans="1:6" ht="15" x14ac:dyDescent="0.2">
      <c r="A9104" s="173"/>
      <c r="B9104" s="114"/>
      <c r="C9104" s="114"/>
      <c r="D9104" s="115"/>
      <c r="E9104" s="114"/>
      <c r="F9104" s="114"/>
    </row>
    <row r="9105" spans="1:6" ht="15" x14ac:dyDescent="0.2">
      <c r="A9105" s="173"/>
      <c r="B9105" s="114"/>
      <c r="C9105" s="114"/>
      <c r="D9105" s="115"/>
      <c r="E9105" s="114"/>
      <c r="F9105" s="114"/>
    </row>
    <row r="9106" spans="1:6" ht="15" x14ac:dyDescent="0.2">
      <c r="A9106" s="173"/>
      <c r="B9106" s="114"/>
      <c r="C9106" s="114"/>
      <c r="D9106" s="115"/>
      <c r="E9106" s="114"/>
      <c r="F9106" s="114"/>
    </row>
    <row r="9107" spans="1:6" ht="15" x14ac:dyDescent="0.2">
      <c r="A9107" s="173"/>
      <c r="B9107" s="114"/>
      <c r="C9107" s="114"/>
      <c r="D9107" s="115"/>
      <c r="E9107" s="114"/>
      <c r="F9107" s="114"/>
    </row>
    <row r="9108" spans="1:6" ht="15" x14ac:dyDescent="0.2">
      <c r="A9108" s="173"/>
      <c r="B9108" s="114"/>
      <c r="C9108" s="114"/>
      <c r="D9108" s="115"/>
      <c r="E9108" s="114"/>
      <c r="F9108" s="114"/>
    </row>
    <row r="9109" spans="1:6" ht="15" x14ac:dyDescent="0.2">
      <c r="A9109" s="173"/>
      <c r="B9109" s="114"/>
      <c r="C9109" s="114"/>
      <c r="D9109" s="115"/>
      <c r="E9109" s="114"/>
      <c r="F9109" s="114"/>
    </row>
    <row r="9110" spans="1:6" ht="15" x14ac:dyDescent="0.2">
      <c r="A9110" s="173"/>
      <c r="B9110" s="114"/>
      <c r="C9110" s="114"/>
      <c r="D9110" s="115"/>
      <c r="E9110" s="114"/>
      <c r="F9110" s="114"/>
    </row>
    <row r="9111" spans="1:6" ht="15" x14ac:dyDescent="0.2">
      <c r="A9111" s="173"/>
      <c r="B9111" s="114"/>
      <c r="C9111" s="114"/>
      <c r="D9111" s="115"/>
      <c r="E9111" s="114"/>
      <c r="F9111" s="114"/>
    </row>
    <row r="9112" spans="1:6" ht="15" x14ac:dyDescent="0.2">
      <c r="A9112" s="173"/>
      <c r="B9112" s="114"/>
      <c r="C9112" s="114"/>
      <c r="D9112" s="115"/>
      <c r="E9112" s="114"/>
      <c r="F9112" s="114"/>
    </row>
    <row r="9113" spans="1:6" ht="15" x14ac:dyDescent="0.2">
      <c r="A9113" s="173"/>
      <c r="B9113" s="114"/>
      <c r="C9113" s="114"/>
      <c r="D9113" s="115"/>
      <c r="E9113" s="114"/>
      <c r="F9113" s="114"/>
    </row>
    <row r="9114" spans="1:6" ht="15" x14ac:dyDescent="0.2">
      <c r="A9114" s="173"/>
      <c r="B9114" s="114"/>
      <c r="C9114" s="114"/>
      <c r="D9114" s="115"/>
      <c r="E9114" s="114"/>
      <c r="F9114" s="114"/>
    </row>
    <row r="9115" spans="1:6" ht="15" x14ac:dyDescent="0.2">
      <c r="A9115" s="173"/>
      <c r="B9115" s="114"/>
      <c r="C9115" s="114"/>
      <c r="D9115" s="115"/>
      <c r="E9115" s="114"/>
      <c r="F9115" s="114"/>
    </row>
    <row r="9116" spans="1:6" ht="15" x14ac:dyDescent="0.2">
      <c r="A9116" s="173"/>
      <c r="B9116" s="114"/>
      <c r="C9116" s="114"/>
      <c r="D9116" s="115"/>
      <c r="E9116" s="114"/>
      <c r="F9116" s="114"/>
    </row>
    <row r="9117" spans="1:6" ht="15" x14ac:dyDescent="0.2">
      <c r="A9117" s="173"/>
      <c r="B9117" s="114"/>
      <c r="C9117" s="114"/>
      <c r="D9117" s="115"/>
      <c r="E9117" s="114"/>
      <c r="F9117" s="114"/>
    </row>
    <row r="9118" spans="1:6" ht="15" x14ac:dyDescent="0.2">
      <c r="A9118" s="173"/>
      <c r="B9118" s="114"/>
      <c r="C9118" s="114"/>
      <c r="D9118" s="115"/>
      <c r="E9118" s="114"/>
      <c r="F9118" s="114"/>
    </row>
    <row r="9119" spans="1:6" ht="15" x14ac:dyDescent="0.2">
      <c r="A9119" s="173"/>
      <c r="B9119" s="114"/>
      <c r="C9119" s="114"/>
      <c r="D9119" s="115"/>
      <c r="E9119" s="114"/>
      <c r="F9119" s="114"/>
    </row>
    <row r="9120" spans="1:6" ht="15" x14ac:dyDescent="0.2">
      <c r="A9120" s="173"/>
      <c r="B9120" s="114"/>
      <c r="C9120" s="114"/>
      <c r="D9120" s="115"/>
      <c r="E9120" s="114"/>
      <c r="F9120" s="114"/>
    </row>
    <row r="9121" spans="1:6" ht="15" x14ac:dyDescent="0.2">
      <c r="A9121" s="173"/>
      <c r="B9121" s="114"/>
      <c r="C9121" s="114"/>
      <c r="D9121" s="115"/>
      <c r="E9121" s="114"/>
      <c r="F9121" s="114"/>
    </row>
    <row r="9122" spans="1:6" ht="15" x14ac:dyDescent="0.2">
      <c r="A9122" s="173"/>
      <c r="B9122" s="114"/>
      <c r="C9122" s="114"/>
      <c r="D9122" s="115"/>
      <c r="E9122" s="114"/>
      <c r="F9122" s="114"/>
    </row>
    <row r="9123" spans="1:6" ht="15" x14ac:dyDescent="0.2">
      <c r="A9123" s="173"/>
      <c r="B9123" s="114"/>
      <c r="C9123" s="114"/>
      <c r="D9123" s="115"/>
      <c r="E9123" s="114"/>
      <c r="F9123" s="114"/>
    </row>
    <row r="9124" spans="1:6" ht="15" x14ac:dyDescent="0.2">
      <c r="A9124" s="173"/>
      <c r="B9124" s="114"/>
      <c r="C9124" s="114"/>
      <c r="D9124" s="115"/>
      <c r="E9124" s="114"/>
      <c r="F9124" s="114"/>
    </row>
    <row r="9125" spans="1:6" ht="15" x14ac:dyDescent="0.2">
      <c r="A9125" s="173"/>
      <c r="B9125" s="114"/>
      <c r="C9125" s="114"/>
      <c r="D9125" s="115"/>
      <c r="E9125" s="114"/>
      <c r="F9125" s="114"/>
    </row>
    <row r="9126" spans="1:6" ht="15" x14ac:dyDescent="0.2">
      <c r="A9126" s="173"/>
      <c r="B9126" s="114"/>
      <c r="C9126" s="114"/>
      <c r="D9126" s="115"/>
      <c r="E9126" s="114"/>
      <c r="F9126" s="114"/>
    </row>
    <row r="9127" spans="1:6" ht="15" x14ac:dyDescent="0.2">
      <c r="A9127" s="173"/>
      <c r="B9127" s="114"/>
      <c r="C9127" s="114"/>
      <c r="D9127" s="115"/>
      <c r="E9127" s="114"/>
      <c r="F9127" s="114"/>
    </row>
    <row r="9128" spans="1:6" ht="15" x14ac:dyDescent="0.2">
      <c r="A9128" s="173"/>
      <c r="B9128" s="114"/>
      <c r="C9128" s="114"/>
      <c r="D9128" s="115"/>
      <c r="E9128" s="114"/>
      <c r="F9128" s="114"/>
    </row>
    <row r="9129" spans="1:6" ht="15" x14ac:dyDescent="0.2">
      <c r="A9129" s="173"/>
      <c r="B9129" s="114"/>
      <c r="C9129" s="114"/>
      <c r="D9129" s="115"/>
      <c r="E9129" s="114"/>
      <c r="F9129" s="114"/>
    </row>
    <row r="9130" spans="1:6" ht="15" x14ac:dyDescent="0.2">
      <c r="A9130" s="173"/>
      <c r="B9130" s="114"/>
      <c r="C9130" s="114"/>
      <c r="D9130" s="115"/>
      <c r="E9130" s="114"/>
      <c r="F9130" s="114"/>
    </row>
    <row r="9131" spans="1:6" ht="15" x14ac:dyDescent="0.2">
      <c r="A9131" s="173"/>
      <c r="B9131" s="114"/>
      <c r="C9131" s="114"/>
      <c r="D9131" s="115"/>
      <c r="E9131" s="114"/>
      <c r="F9131" s="114"/>
    </row>
    <row r="9132" spans="1:6" ht="15" x14ac:dyDescent="0.2">
      <c r="A9132" s="173"/>
      <c r="B9132" s="114"/>
      <c r="C9132" s="114"/>
      <c r="D9132" s="115"/>
      <c r="E9132" s="114"/>
      <c r="F9132" s="114"/>
    </row>
    <row r="9133" spans="1:6" ht="15" x14ac:dyDescent="0.2">
      <c r="A9133" s="173"/>
      <c r="B9133" s="114"/>
      <c r="C9133" s="114"/>
      <c r="D9133" s="115"/>
      <c r="E9133" s="114"/>
      <c r="F9133" s="114"/>
    </row>
    <row r="9134" spans="1:6" ht="15" x14ac:dyDescent="0.2">
      <c r="A9134" s="173"/>
      <c r="B9134" s="114"/>
      <c r="C9134" s="114"/>
      <c r="D9134" s="115"/>
      <c r="E9134" s="114"/>
      <c r="F9134" s="114"/>
    </row>
    <row r="9135" spans="1:6" ht="15" x14ac:dyDescent="0.2">
      <c r="A9135" s="173"/>
      <c r="B9135" s="114"/>
      <c r="C9135" s="114"/>
      <c r="D9135" s="115"/>
      <c r="E9135" s="114"/>
      <c r="F9135" s="114"/>
    </row>
    <row r="9136" spans="1:6" ht="15" x14ac:dyDescent="0.2">
      <c r="A9136" s="173"/>
      <c r="B9136" s="114"/>
      <c r="C9136" s="114"/>
      <c r="D9136" s="115"/>
      <c r="E9136" s="114"/>
      <c r="F9136" s="114"/>
    </row>
    <row r="9137" spans="1:6" ht="15" x14ac:dyDescent="0.2">
      <c r="A9137" s="173"/>
      <c r="B9137" s="114"/>
      <c r="C9137" s="114"/>
      <c r="D9137" s="115"/>
      <c r="E9137" s="114"/>
      <c r="F9137" s="114"/>
    </row>
    <row r="9138" spans="1:6" ht="15" x14ac:dyDescent="0.2">
      <c r="A9138" s="173"/>
      <c r="B9138" s="114"/>
      <c r="C9138" s="114"/>
      <c r="D9138" s="115"/>
      <c r="E9138" s="114"/>
      <c r="F9138" s="114"/>
    </row>
    <row r="9139" spans="1:6" ht="15" x14ac:dyDescent="0.2">
      <c r="A9139" s="173"/>
      <c r="B9139" s="114"/>
      <c r="C9139" s="114"/>
      <c r="D9139" s="115"/>
      <c r="E9139" s="114"/>
      <c r="F9139" s="114"/>
    </row>
    <row r="9140" spans="1:6" ht="15" x14ac:dyDescent="0.2">
      <c r="A9140" s="173"/>
      <c r="B9140" s="114"/>
      <c r="C9140" s="114"/>
      <c r="D9140" s="115"/>
      <c r="E9140" s="114"/>
      <c r="F9140" s="114"/>
    </row>
    <row r="9141" spans="1:6" ht="15" x14ac:dyDescent="0.2">
      <c r="A9141" s="173"/>
      <c r="B9141" s="114"/>
      <c r="C9141" s="114"/>
      <c r="D9141" s="115"/>
      <c r="E9141" s="114"/>
      <c r="F9141" s="114"/>
    </row>
    <row r="9142" spans="1:6" ht="15" x14ac:dyDescent="0.2">
      <c r="A9142" s="173"/>
      <c r="B9142" s="114"/>
      <c r="C9142" s="114"/>
      <c r="D9142" s="115"/>
      <c r="E9142" s="114"/>
      <c r="F9142" s="114"/>
    </row>
    <row r="9143" spans="1:6" ht="15" x14ac:dyDescent="0.2">
      <c r="A9143" s="173"/>
      <c r="B9143" s="114"/>
      <c r="C9143" s="114"/>
      <c r="D9143" s="115"/>
      <c r="E9143" s="114"/>
      <c r="F9143" s="114"/>
    </row>
    <row r="9144" spans="1:6" ht="15" x14ac:dyDescent="0.2">
      <c r="A9144" s="173"/>
      <c r="B9144" s="114"/>
      <c r="C9144" s="114"/>
      <c r="D9144" s="115"/>
      <c r="E9144" s="114"/>
      <c r="F9144" s="114"/>
    </row>
    <row r="9145" spans="1:6" ht="15" x14ac:dyDescent="0.2">
      <c r="A9145" s="173"/>
      <c r="B9145" s="114"/>
      <c r="C9145" s="114"/>
      <c r="D9145" s="115"/>
      <c r="E9145" s="114"/>
      <c r="F9145" s="114"/>
    </row>
    <row r="9146" spans="1:6" ht="15" x14ac:dyDescent="0.2">
      <c r="A9146" s="173"/>
      <c r="B9146" s="114"/>
      <c r="C9146" s="114"/>
      <c r="D9146" s="115"/>
      <c r="E9146" s="114"/>
      <c r="F9146" s="114"/>
    </row>
    <row r="9147" spans="1:6" ht="15" x14ac:dyDescent="0.2">
      <c r="A9147" s="173"/>
      <c r="B9147" s="114"/>
      <c r="C9147" s="114"/>
      <c r="D9147" s="115"/>
      <c r="E9147" s="114"/>
      <c r="F9147" s="114"/>
    </row>
    <row r="9148" spans="1:6" ht="15" x14ac:dyDescent="0.2">
      <c r="A9148" s="173"/>
      <c r="B9148" s="114"/>
      <c r="C9148" s="114"/>
      <c r="D9148" s="115"/>
      <c r="E9148" s="114"/>
      <c r="F9148" s="114"/>
    </row>
    <row r="9149" spans="1:6" ht="15" x14ac:dyDescent="0.2">
      <c r="A9149" s="173"/>
      <c r="B9149" s="114"/>
      <c r="C9149" s="114"/>
      <c r="D9149" s="115"/>
      <c r="E9149" s="114"/>
      <c r="F9149" s="114"/>
    </row>
    <row r="9150" spans="1:6" ht="15" x14ac:dyDescent="0.2">
      <c r="A9150" s="173"/>
      <c r="B9150" s="114"/>
      <c r="C9150" s="114"/>
      <c r="D9150" s="115"/>
      <c r="E9150" s="114"/>
      <c r="F9150" s="114"/>
    </row>
    <row r="9151" spans="1:6" ht="15" x14ac:dyDescent="0.2">
      <c r="A9151" s="173"/>
      <c r="B9151" s="114"/>
      <c r="C9151" s="114"/>
      <c r="D9151" s="115"/>
      <c r="E9151" s="114"/>
      <c r="F9151" s="114"/>
    </row>
    <row r="9152" spans="1:6" ht="15" x14ac:dyDescent="0.2">
      <c r="A9152" s="173"/>
      <c r="B9152" s="114"/>
      <c r="C9152" s="114"/>
      <c r="D9152" s="115"/>
      <c r="E9152" s="114"/>
      <c r="F9152" s="114"/>
    </row>
    <row r="9153" spans="1:6" ht="15" x14ac:dyDescent="0.2">
      <c r="A9153" s="173"/>
      <c r="B9153" s="114"/>
      <c r="C9153" s="114"/>
      <c r="D9153" s="115"/>
      <c r="E9153" s="114"/>
      <c r="F9153" s="114"/>
    </row>
    <row r="9154" spans="1:6" ht="15" x14ac:dyDescent="0.2">
      <c r="A9154" s="173"/>
      <c r="B9154" s="114"/>
      <c r="C9154" s="114"/>
      <c r="D9154" s="115"/>
      <c r="E9154" s="114"/>
      <c r="F9154" s="114"/>
    </row>
    <row r="9155" spans="1:6" ht="15" x14ac:dyDescent="0.2">
      <c r="A9155" s="173"/>
      <c r="B9155" s="114"/>
      <c r="C9155" s="114"/>
      <c r="D9155" s="115"/>
      <c r="E9155" s="114"/>
      <c r="F9155" s="114"/>
    </row>
    <row r="9156" spans="1:6" ht="15" x14ac:dyDescent="0.2">
      <c r="A9156" s="173"/>
      <c r="B9156" s="114"/>
      <c r="C9156" s="114"/>
      <c r="D9156" s="115"/>
      <c r="E9156" s="114"/>
      <c r="F9156" s="114"/>
    </row>
    <row r="9157" spans="1:6" ht="15" x14ac:dyDescent="0.2">
      <c r="A9157" s="173"/>
      <c r="B9157" s="114"/>
      <c r="C9157" s="114"/>
      <c r="D9157" s="115"/>
      <c r="E9157" s="114"/>
      <c r="F9157" s="114"/>
    </row>
    <row r="9158" spans="1:6" ht="15" x14ac:dyDescent="0.2">
      <c r="A9158" s="173"/>
      <c r="B9158" s="114"/>
      <c r="C9158" s="114"/>
      <c r="D9158" s="115"/>
      <c r="E9158" s="114"/>
      <c r="F9158" s="114"/>
    </row>
    <row r="9159" spans="1:6" ht="15" x14ac:dyDescent="0.2">
      <c r="A9159" s="173"/>
      <c r="B9159" s="114"/>
      <c r="C9159" s="114"/>
      <c r="D9159" s="115"/>
      <c r="E9159" s="114"/>
      <c r="F9159" s="114"/>
    </row>
    <row r="9160" spans="1:6" ht="15" x14ac:dyDescent="0.2">
      <c r="A9160" s="173"/>
      <c r="B9160" s="114"/>
      <c r="C9160" s="114"/>
      <c r="D9160" s="115"/>
      <c r="E9160" s="114"/>
      <c r="F9160" s="114"/>
    </row>
    <row r="9161" spans="1:6" ht="15" x14ac:dyDescent="0.2">
      <c r="A9161" s="173"/>
      <c r="B9161" s="114"/>
      <c r="C9161" s="114"/>
      <c r="D9161" s="115"/>
      <c r="E9161" s="114"/>
      <c r="F9161" s="114"/>
    </row>
    <row r="9162" spans="1:6" ht="15" x14ac:dyDescent="0.2">
      <c r="A9162" s="173"/>
      <c r="B9162" s="114"/>
      <c r="C9162" s="114"/>
      <c r="D9162" s="115"/>
      <c r="E9162" s="114"/>
      <c r="F9162" s="114"/>
    </row>
    <row r="9163" spans="1:6" ht="15" x14ac:dyDescent="0.2">
      <c r="A9163" s="173"/>
      <c r="B9163" s="114"/>
      <c r="C9163" s="114"/>
      <c r="D9163" s="115"/>
      <c r="E9163" s="114"/>
      <c r="F9163" s="114"/>
    </row>
    <row r="9164" spans="1:6" ht="15" x14ac:dyDescent="0.2">
      <c r="A9164" s="173"/>
      <c r="B9164" s="114"/>
      <c r="C9164" s="114"/>
      <c r="D9164" s="115"/>
      <c r="E9164" s="114"/>
      <c r="F9164" s="114"/>
    </row>
    <row r="9165" spans="1:6" ht="15" x14ac:dyDescent="0.2">
      <c r="A9165" s="173"/>
      <c r="B9165" s="114"/>
      <c r="C9165" s="114"/>
      <c r="D9165" s="115"/>
      <c r="E9165" s="114"/>
      <c r="F9165" s="114"/>
    </row>
    <row r="9166" spans="1:6" ht="15" x14ac:dyDescent="0.2">
      <c r="A9166" s="173"/>
      <c r="B9166" s="114"/>
      <c r="C9166" s="114"/>
      <c r="D9166" s="115"/>
      <c r="E9166" s="114"/>
      <c r="F9166" s="114"/>
    </row>
    <row r="9167" spans="1:6" ht="15" x14ac:dyDescent="0.2">
      <c r="A9167" s="173"/>
      <c r="B9167" s="114"/>
      <c r="C9167" s="114"/>
      <c r="D9167" s="115"/>
      <c r="E9167" s="114"/>
      <c r="F9167" s="114"/>
    </row>
    <row r="9168" spans="1:6" ht="15" x14ac:dyDescent="0.2">
      <c r="A9168" s="173"/>
      <c r="B9168" s="114"/>
      <c r="C9168" s="114"/>
      <c r="D9168" s="115"/>
      <c r="E9168" s="114"/>
      <c r="F9168" s="114"/>
    </row>
    <row r="9169" spans="1:6" ht="15" x14ac:dyDescent="0.2">
      <c r="A9169" s="173"/>
      <c r="B9169" s="114"/>
      <c r="C9169" s="114"/>
      <c r="D9169" s="115"/>
      <c r="E9169" s="114"/>
      <c r="F9169" s="114"/>
    </row>
    <row r="9170" spans="1:6" ht="15" x14ac:dyDescent="0.2">
      <c r="A9170" s="173"/>
      <c r="B9170" s="114"/>
      <c r="C9170" s="114"/>
      <c r="D9170" s="115"/>
      <c r="E9170" s="114"/>
      <c r="F9170" s="114"/>
    </row>
    <row r="9171" spans="1:6" ht="15" x14ac:dyDescent="0.2">
      <c r="A9171" s="173"/>
      <c r="B9171" s="114"/>
      <c r="C9171" s="114"/>
      <c r="D9171" s="115"/>
      <c r="E9171" s="114"/>
      <c r="F9171" s="114"/>
    </row>
    <row r="9172" spans="1:6" ht="15" x14ac:dyDescent="0.2">
      <c r="A9172" s="173"/>
      <c r="B9172" s="114"/>
      <c r="C9172" s="114"/>
      <c r="D9172" s="115"/>
      <c r="E9172" s="114"/>
      <c r="F9172" s="114"/>
    </row>
    <row r="9173" spans="1:6" ht="15" x14ac:dyDescent="0.2">
      <c r="A9173" s="173"/>
      <c r="B9173" s="114"/>
      <c r="C9173" s="114"/>
      <c r="D9173" s="115"/>
      <c r="E9173" s="114"/>
      <c r="F9173" s="114"/>
    </row>
    <row r="9174" spans="1:6" ht="15" x14ac:dyDescent="0.2">
      <c r="A9174" s="173"/>
      <c r="B9174" s="114"/>
      <c r="C9174" s="114"/>
      <c r="D9174" s="115"/>
      <c r="E9174" s="114"/>
      <c r="F9174" s="114"/>
    </row>
    <row r="9175" spans="1:6" ht="15" x14ac:dyDescent="0.2">
      <c r="A9175" s="173"/>
      <c r="B9175" s="114"/>
      <c r="C9175" s="114"/>
      <c r="D9175" s="115"/>
      <c r="E9175" s="114"/>
      <c r="F9175" s="114"/>
    </row>
    <row r="9176" spans="1:6" ht="15" x14ac:dyDescent="0.2">
      <c r="A9176" s="173"/>
      <c r="B9176" s="114"/>
      <c r="C9176" s="114"/>
      <c r="D9176" s="115"/>
      <c r="E9176" s="114"/>
      <c r="F9176" s="114"/>
    </row>
    <row r="9177" spans="1:6" ht="15" x14ac:dyDescent="0.2">
      <c r="A9177" s="173"/>
      <c r="B9177" s="114"/>
      <c r="C9177" s="114"/>
      <c r="D9177" s="115"/>
      <c r="E9177" s="114"/>
      <c r="F9177" s="114"/>
    </row>
    <row r="9178" spans="1:6" ht="15" x14ac:dyDescent="0.2">
      <c r="A9178" s="173"/>
      <c r="B9178" s="114"/>
      <c r="C9178" s="114"/>
      <c r="D9178" s="115"/>
      <c r="E9178" s="114"/>
      <c r="F9178" s="114"/>
    </row>
    <row r="9179" spans="1:6" ht="15" x14ac:dyDescent="0.2">
      <c r="A9179" s="173"/>
      <c r="B9179" s="114"/>
      <c r="C9179" s="114"/>
      <c r="D9179" s="115"/>
      <c r="E9179" s="114"/>
      <c r="F9179" s="114"/>
    </row>
    <row r="9180" spans="1:6" ht="15" x14ac:dyDescent="0.2">
      <c r="A9180" s="173"/>
      <c r="B9180" s="114"/>
      <c r="C9180" s="114"/>
      <c r="D9180" s="115"/>
      <c r="E9180" s="114"/>
      <c r="F9180" s="114"/>
    </row>
    <row r="9181" spans="1:6" ht="15" x14ac:dyDescent="0.2">
      <c r="A9181" s="173"/>
      <c r="B9181" s="114"/>
      <c r="C9181" s="114"/>
      <c r="D9181" s="115"/>
      <c r="E9181" s="114"/>
      <c r="F9181" s="114"/>
    </row>
    <row r="9182" spans="1:6" ht="15" x14ac:dyDescent="0.2">
      <c r="A9182" s="173"/>
      <c r="B9182" s="114"/>
      <c r="C9182" s="114"/>
      <c r="D9182" s="115"/>
      <c r="E9182" s="114"/>
      <c r="F9182" s="114"/>
    </row>
    <row r="9183" spans="1:6" ht="15" x14ac:dyDescent="0.2">
      <c r="A9183" s="173"/>
      <c r="B9183" s="114"/>
      <c r="C9183" s="114"/>
      <c r="D9183" s="115"/>
      <c r="E9183" s="114"/>
      <c r="F9183" s="114"/>
    </row>
    <row r="9184" spans="1:6" ht="15" x14ac:dyDescent="0.2">
      <c r="A9184" s="173"/>
      <c r="B9184" s="114"/>
      <c r="C9184" s="114"/>
      <c r="D9184" s="115"/>
      <c r="E9184" s="114"/>
      <c r="F9184" s="114"/>
    </row>
    <row r="9185" spans="1:6" ht="15" x14ac:dyDescent="0.2">
      <c r="A9185" s="173"/>
      <c r="B9185" s="114"/>
      <c r="C9185" s="114"/>
      <c r="D9185" s="115"/>
      <c r="E9185" s="114"/>
      <c r="F9185" s="114"/>
    </row>
    <row r="9186" spans="1:6" ht="15" x14ac:dyDescent="0.2">
      <c r="A9186" s="173"/>
      <c r="B9186" s="114"/>
      <c r="C9186" s="114"/>
      <c r="D9186" s="115"/>
      <c r="E9186" s="114"/>
      <c r="F9186" s="114"/>
    </row>
    <row r="9187" spans="1:6" ht="15" x14ac:dyDescent="0.2">
      <c r="A9187" s="173"/>
      <c r="B9187" s="114"/>
      <c r="C9187" s="114"/>
      <c r="D9187" s="115"/>
      <c r="E9187" s="114"/>
      <c r="F9187" s="114"/>
    </row>
    <row r="9188" spans="1:6" ht="15" x14ac:dyDescent="0.2">
      <c r="A9188" s="173"/>
      <c r="B9188" s="114"/>
      <c r="C9188" s="114"/>
      <c r="D9188" s="115"/>
      <c r="E9188" s="114"/>
      <c r="F9188" s="114"/>
    </row>
    <row r="9189" spans="1:6" ht="15" x14ac:dyDescent="0.2">
      <c r="A9189" s="173"/>
      <c r="B9189" s="114"/>
      <c r="C9189" s="114"/>
      <c r="D9189" s="115"/>
      <c r="E9189" s="114"/>
      <c r="F9189" s="114"/>
    </row>
    <row r="9190" spans="1:6" ht="15" x14ac:dyDescent="0.2">
      <c r="A9190" s="173"/>
      <c r="B9190" s="114"/>
      <c r="C9190" s="114"/>
      <c r="D9190" s="115"/>
      <c r="E9190" s="114"/>
      <c r="F9190" s="114"/>
    </row>
    <row r="9191" spans="1:6" ht="15" x14ac:dyDescent="0.2">
      <c r="A9191" s="173"/>
      <c r="B9191" s="114"/>
      <c r="C9191" s="114"/>
      <c r="D9191" s="115"/>
      <c r="E9191" s="114"/>
      <c r="F9191" s="114"/>
    </row>
    <row r="9192" spans="1:6" ht="15" x14ac:dyDescent="0.2">
      <c r="A9192" s="173"/>
      <c r="B9192" s="114"/>
      <c r="C9192" s="114"/>
      <c r="D9192" s="115"/>
      <c r="E9192" s="114"/>
      <c r="F9192" s="114"/>
    </row>
    <row r="9193" spans="1:6" ht="15" x14ac:dyDescent="0.2">
      <c r="A9193" s="173"/>
      <c r="B9193" s="114"/>
      <c r="C9193" s="114"/>
      <c r="D9193" s="115"/>
      <c r="E9193" s="114"/>
      <c r="F9193" s="114"/>
    </row>
    <row r="9194" spans="1:6" ht="15" x14ac:dyDescent="0.2">
      <c r="A9194" s="173"/>
      <c r="B9194" s="114"/>
      <c r="C9194" s="114"/>
      <c r="D9194" s="115"/>
      <c r="E9194" s="114"/>
      <c r="F9194" s="114"/>
    </row>
    <row r="9195" spans="1:6" ht="15" x14ac:dyDescent="0.2">
      <c r="A9195" s="173"/>
      <c r="B9195" s="114"/>
      <c r="C9195" s="114"/>
      <c r="D9195" s="115"/>
      <c r="E9195" s="114"/>
      <c r="F9195" s="114"/>
    </row>
    <row r="9196" spans="1:6" ht="15" x14ac:dyDescent="0.2">
      <c r="A9196" s="173"/>
      <c r="B9196" s="114"/>
      <c r="C9196" s="114"/>
      <c r="D9196" s="115"/>
      <c r="E9196" s="114"/>
      <c r="F9196" s="114"/>
    </row>
    <row r="9197" spans="1:6" ht="15" x14ac:dyDescent="0.2">
      <c r="A9197" s="173"/>
      <c r="B9197" s="114"/>
      <c r="C9197" s="114"/>
      <c r="D9197" s="115"/>
      <c r="E9197" s="114"/>
      <c r="F9197" s="114"/>
    </row>
    <row r="9198" spans="1:6" ht="15" x14ac:dyDescent="0.2">
      <c r="A9198" s="173"/>
      <c r="B9198" s="114"/>
      <c r="C9198" s="114"/>
      <c r="D9198" s="115"/>
      <c r="E9198" s="114"/>
      <c r="F9198" s="114"/>
    </row>
    <row r="9199" spans="1:6" ht="15" x14ac:dyDescent="0.2">
      <c r="A9199" s="173"/>
      <c r="B9199" s="114"/>
      <c r="C9199" s="114"/>
      <c r="D9199" s="115"/>
      <c r="E9199" s="114"/>
      <c r="F9199" s="114"/>
    </row>
    <row r="9200" spans="1:6" ht="15" x14ac:dyDescent="0.2">
      <c r="A9200" s="173"/>
      <c r="B9200" s="114"/>
      <c r="C9200" s="114"/>
      <c r="D9200" s="115"/>
      <c r="E9200" s="114"/>
      <c r="F9200" s="114"/>
    </row>
    <row r="9201" spans="1:6" ht="15" x14ac:dyDescent="0.2">
      <c r="A9201" s="173"/>
      <c r="B9201" s="114"/>
      <c r="C9201" s="114"/>
      <c r="D9201" s="115"/>
      <c r="E9201" s="114"/>
      <c r="F9201" s="114"/>
    </row>
    <row r="9202" spans="1:6" ht="15" x14ac:dyDescent="0.2">
      <c r="A9202" s="173"/>
      <c r="B9202" s="114"/>
      <c r="C9202" s="114"/>
      <c r="D9202" s="115"/>
      <c r="E9202" s="114"/>
      <c r="F9202" s="114"/>
    </row>
    <row r="9203" spans="1:6" ht="15" x14ac:dyDescent="0.2">
      <c r="A9203" s="173"/>
      <c r="B9203" s="114"/>
      <c r="C9203" s="114"/>
      <c r="D9203" s="115"/>
      <c r="E9203" s="114"/>
      <c r="F9203" s="114"/>
    </row>
    <row r="9204" spans="1:6" ht="15" x14ac:dyDescent="0.2">
      <c r="A9204" s="173"/>
      <c r="B9204" s="114"/>
      <c r="C9204" s="114"/>
      <c r="D9204" s="115"/>
      <c r="E9204" s="114"/>
      <c r="F9204" s="114"/>
    </row>
    <row r="9205" spans="1:6" ht="15" x14ac:dyDescent="0.2">
      <c r="A9205" s="173"/>
      <c r="B9205" s="114"/>
      <c r="C9205" s="114"/>
      <c r="D9205" s="115"/>
      <c r="E9205" s="114"/>
      <c r="F9205" s="114"/>
    </row>
    <row r="9206" spans="1:6" ht="15" x14ac:dyDescent="0.2">
      <c r="A9206" s="173"/>
      <c r="B9206" s="114"/>
      <c r="C9206" s="114"/>
      <c r="D9206" s="115"/>
      <c r="E9206" s="114"/>
      <c r="F9206" s="114"/>
    </row>
    <row r="9207" spans="1:6" ht="15" x14ac:dyDescent="0.2">
      <c r="A9207" s="173"/>
      <c r="B9207" s="114"/>
      <c r="C9207" s="114"/>
      <c r="D9207" s="115"/>
      <c r="E9207" s="114"/>
      <c r="F9207" s="114"/>
    </row>
    <row r="9208" spans="1:6" ht="15" x14ac:dyDescent="0.2">
      <c r="A9208" s="173"/>
      <c r="B9208" s="114"/>
      <c r="C9208" s="114"/>
      <c r="D9208" s="115"/>
      <c r="E9208" s="114"/>
      <c r="F9208" s="114"/>
    </row>
    <row r="9209" spans="1:6" ht="15" x14ac:dyDescent="0.2">
      <c r="A9209" s="173"/>
      <c r="B9209" s="114"/>
      <c r="C9209" s="114"/>
      <c r="D9209" s="115"/>
      <c r="E9209" s="114"/>
      <c r="F9209" s="114"/>
    </row>
    <row r="9210" spans="1:6" ht="15" x14ac:dyDescent="0.2">
      <c r="A9210" s="173"/>
      <c r="B9210" s="114"/>
      <c r="C9210" s="114"/>
      <c r="D9210" s="115"/>
      <c r="E9210" s="114"/>
      <c r="F9210" s="114"/>
    </row>
    <row r="9211" spans="1:6" ht="15" x14ac:dyDescent="0.2">
      <c r="A9211" s="173"/>
      <c r="B9211" s="114"/>
      <c r="C9211" s="114"/>
      <c r="D9211" s="115"/>
      <c r="E9211" s="114"/>
      <c r="F9211" s="114"/>
    </row>
    <row r="9212" spans="1:6" ht="15" x14ac:dyDescent="0.2">
      <c r="A9212" s="173"/>
      <c r="B9212" s="114"/>
      <c r="C9212" s="114"/>
      <c r="D9212" s="115"/>
      <c r="E9212" s="114"/>
      <c r="F9212" s="114"/>
    </row>
    <row r="9213" spans="1:6" ht="15" x14ac:dyDescent="0.2">
      <c r="A9213" s="173"/>
      <c r="B9213" s="114"/>
      <c r="C9213" s="114"/>
      <c r="D9213" s="115"/>
      <c r="E9213" s="114"/>
      <c r="F9213" s="114"/>
    </row>
    <row r="9214" spans="1:6" ht="15" x14ac:dyDescent="0.2">
      <c r="A9214" s="173"/>
      <c r="B9214" s="114"/>
      <c r="C9214" s="114"/>
      <c r="D9214" s="115"/>
      <c r="E9214" s="114"/>
      <c r="F9214" s="114"/>
    </row>
    <row r="9215" spans="1:6" ht="15" x14ac:dyDescent="0.2">
      <c r="A9215" s="173"/>
      <c r="B9215" s="114"/>
      <c r="C9215" s="114"/>
      <c r="D9215" s="115"/>
      <c r="E9215" s="114"/>
      <c r="F9215" s="114"/>
    </row>
    <row r="9216" spans="1:6" ht="15" x14ac:dyDescent="0.2">
      <c r="A9216" s="173"/>
      <c r="B9216" s="114"/>
      <c r="C9216" s="114"/>
      <c r="D9216" s="115"/>
      <c r="E9216" s="114"/>
      <c r="F9216" s="114"/>
    </row>
    <row r="9217" spans="1:6" ht="15" x14ac:dyDescent="0.2">
      <c r="A9217" s="173"/>
      <c r="B9217" s="114"/>
      <c r="C9217" s="114"/>
      <c r="D9217" s="115"/>
      <c r="E9217" s="114"/>
      <c r="F9217" s="114"/>
    </row>
    <row r="9218" spans="1:6" ht="15" x14ac:dyDescent="0.2">
      <c r="A9218" s="173"/>
      <c r="B9218" s="114"/>
      <c r="C9218" s="114"/>
      <c r="D9218" s="115"/>
      <c r="E9218" s="114"/>
      <c r="F9218" s="114"/>
    </row>
    <row r="9219" spans="1:6" ht="15" x14ac:dyDescent="0.2">
      <c r="A9219" s="173"/>
      <c r="B9219" s="114"/>
      <c r="C9219" s="114"/>
      <c r="D9219" s="115"/>
      <c r="E9219" s="114"/>
      <c r="F9219" s="114"/>
    </row>
    <row r="9220" spans="1:6" ht="15" x14ac:dyDescent="0.2">
      <c r="A9220" s="173"/>
      <c r="B9220" s="114"/>
      <c r="C9220" s="114"/>
      <c r="D9220" s="115"/>
      <c r="E9220" s="114"/>
      <c r="F9220" s="114"/>
    </row>
    <row r="9221" spans="1:6" ht="15" x14ac:dyDescent="0.2">
      <c r="A9221" s="173"/>
      <c r="B9221" s="114"/>
      <c r="C9221" s="114"/>
      <c r="D9221" s="115"/>
      <c r="E9221" s="114"/>
      <c r="F9221" s="114"/>
    </row>
    <row r="9222" spans="1:6" ht="15" x14ac:dyDescent="0.2">
      <c r="A9222" s="173"/>
      <c r="B9222" s="114"/>
      <c r="C9222" s="114"/>
      <c r="D9222" s="115"/>
      <c r="E9222" s="114"/>
      <c r="F9222" s="114"/>
    </row>
    <row r="9223" spans="1:6" ht="15" x14ac:dyDescent="0.2">
      <c r="A9223" s="173"/>
      <c r="B9223" s="114"/>
      <c r="C9223" s="114"/>
      <c r="D9223" s="115"/>
      <c r="E9223" s="114"/>
      <c r="F9223" s="114"/>
    </row>
    <row r="9224" spans="1:6" ht="15" x14ac:dyDescent="0.2">
      <c r="A9224" s="173"/>
      <c r="B9224" s="114"/>
      <c r="C9224" s="114"/>
      <c r="D9224" s="115"/>
      <c r="E9224" s="114"/>
      <c r="F9224" s="114"/>
    </row>
    <row r="9225" spans="1:6" ht="15" x14ac:dyDescent="0.2">
      <c r="A9225" s="173"/>
      <c r="B9225" s="114"/>
      <c r="C9225" s="114"/>
      <c r="D9225" s="115"/>
      <c r="E9225" s="114"/>
      <c r="F9225" s="114"/>
    </row>
    <row r="9226" spans="1:6" ht="15" x14ac:dyDescent="0.2">
      <c r="A9226" s="173"/>
      <c r="B9226" s="114"/>
      <c r="C9226" s="114"/>
      <c r="D9226" s="115"/>
      <c r="E9226" s="114"/>
      <c r="F9226" s="114"/>
    </row>
    <row r="9227" spans="1:6" ht="15" x14ac:dyDescent="0.2">
      <c r="A9227" s="173"/>
      <c r="B9227" s="114"/>
      <c r="C9227" s="114"/>
      <c r="D9227" s="115"/>
      <c r="E9227" s="114"/>
      <c r="F9227" s="114"/>
    </row>
    <row r="9228" spans="1:6" ht="15" x14ac:dyDescent="0.2">
      <c r="A9228" s="173"/>
      <c r="B9228" s="114"/>
      <c r="C9228" s="114"/>
      <c r="D9228" s="115"/>
      <c r="E9228" s="114"/>
      <c r="F9228" s="114"/>
    </row>
    <row r="9229" spans="1:6" ht="15" x14ac:dyDescent="0.2">
      <c r="A9229" s="173"/>
      <c r="B9229" s="114"/>
      <c r="C9229" s="114"/>
      <c r="D9229" s="115"/>
      <c r="E9229" s="114"/>
      <c r="F9229" s="114"/>
    </row>
    <row r="9230" spans="1:6" ht="15" x14ac:dyDescent="0.2">
      <c r="A9230" s="173"/>
      <c r="B9230" s="114"/>
      <c r="C9230" s="114"/>
      <c r="D9230" s="115"/>
      <c r="E9230" s="114"/>
      <c r="F9230" s="114"/>
    </row>
    <row r="9231" spans="1:6" ht="15" x14ac:dyDescent="0.2">
      <c r="A9231" s="173"/>
      <c r="B9231" s="114"/>
      <c r="C9231" s="114"/>
      <c r="D9231" s="115"/>
      <c r="E9231" s="114"/>
      <c r="F9231" s="114"/>
    </row>
    <row r="9232" spans="1:6" ht="15" x14ac:dyDescent="0.2">
      <c r="A9232" s="173"/>
      <c r="B9232" s="114"/>
      <c r="C9232" s="114"/>
      <c r="D9232" s="115"/>
      <c r="E9232" s="114"/>
      <c r="F9232" s="114"/>
    </row>
    <row r="9233" spans="1:6" ht="15" x14ac:dyDescent="0.2">
      <c r="A9233" s="173"/>
      <c r="B9233" s="114"/>
      <c r="C9233" s="114"/>
      <c r="D9233" s="115"/>
      <c r="E9233" s="114"/>
      <c r="F9233" s="114"/>
    </row>
    <row r="9234" spans="1:6" ht="15" x14ac:dyDescent="0.2">
      <c r="A9234" s="173"/>
      <c r="B9234" s="114"/>
      <c r="C9234" s="114"/>
      <c r="D9234" s="115"/>
      <c r="E9234" s="114"/>
      <c r="F9234" s="114"/>
    </row>
    <row r="9235" spans="1:6" ht="15" x14ac:dyDescent="0.2">
      <c r="A9235" s="173"/>
      <c r="B9235" s="114"/>
      <c r="C9235" s="114"/>
      <c r="D9235" s="115"/>
      <c r="E9235" s="114"/>
      <c r="F9235" s="114"/>
    </row>
    <row r="9236" spans="1:6" ht="15" x14ac:dyDescent="0.2">
      <c r="A9236" s="173"/>
      <c r="B9236" s="114"/>
      <c r="C9236" s="114"/>
      <c r="D9236" s="115"/>
      <c r="E9236" s="114"/>
      <c r="F9236" s="114"/>
    </row>
    <row r="9237" spans="1:6" ht="15" x14ac:dyDescent="0.2">
      <c r="A9237" s="173"/>
      <c r="B9237" s="114"/>
      <c r="C9237" s="114"/>
      <c r="D9237" s="115"/>
      <c r="E9237" s="114"/>
      <c r="F9237" s="114"/>
    </row>
    <row r="9238" spans="1:6" ht="15" x14ac:dyDescent="0.2">
      <c r="A9238" s="173"/>
      <c r="B9238" s="114"/>
      <c r="C9238" s="114"/>
      <c r="D9238" s="115"/>
      <c r="E9238" s="114"/>
      <c r="F9238" s="114"/>
    </row>
    <row r="9239" spans="1:6" ht="15" x14ac:dyDescent="0.2">
      <c r="A9239" s="173"/>
      <c r="B9239" s="114"/>
      <c r="C9239" s="114"/>
      <c r="D9239" s="115"/>
      <c r="E9239" s="114"/>
      <c r="F9239" s="114"/>
    </row>
    <row r="9240" spans="1:6" ht="15" x14ac:dyDescent="0.2">
      <c r="A9240" s="173"/>
      <c r="B9240" s="114"/>
      <c r="C9240" s="114"/>
      <c r="D9240" s="115"/>
      <c r="E9240" s="114"/>
      <c r="F9240" s="114"/>
    </row>
    <row r="9241" spans="1:6" ht="15" x14ac:dyDescent="0.2">
      <c r="A9241" s="173"/>
      <c r="B9241" s="114"/>
      <c r="C9241" s="114"/>
      <c r="D9241" s="115"/>
      <c r="E9241" s="114"/>
      <c r="F9241" s="114"/>
    </row>
    <row r="9242" spans="1:6" ht="15" x14ac:dyDescent="0.2">
      <c r="A9242" s="173"/>
      <c r="B9242" s="114"/>
      <c r="C9242" s="114"/>
      <c r="D9242" s="115"/>
      <c r="E9242" s="114"/>
      <c r="F9242" s="114"/>
    </row>
    <row r="9243" spans="1:6" ht="15" x14ac:dyDescent="0.2">
      <c r="A9243" s="173"/>
      <c r="B9243" s="114"/>
      <c r="C9243" s="114"/>
      <c r="D9243" s="115"/>
      <c r="E9243" s="114"/>
      <c r="F9243" s="114"/>
    </row>
    <row r="9244" spans="1:6" ht="15" x14ac:dyDescent="0.2">
      <c r="A9244" s="173"/>
      <c r="B9244" s="114"/>
      <c r="C9244" s="114"/>
      <c r="D9244" s="115"/>
      <c r="E9244" s="114"/>
      <c r="F9244" s="114"/>
    </row>
    <row r="9245" spans="1:6" ht="15" x14ac:dyDescent="0.2">
      <c r="A9245" s="173"/>
      <c r="B9245" s="114"/>
      <c r="C9245" s="114"/>
      <c r="D9245" s="115"/>
      <c r="E9245" s="114"/>
      <c r="F9245" s="114"/>
    </row>
    <row r="9246" spans="1:6" ht="15" x14ac:dyDescent="0.2">
      <c r="A9246" s="173"/>
      <c r="B9246" s="114"/>
      <c r="C9246" s="114"/>
      <c r="D9246" s="115"/>
      <c r="E9246" s="114"/>
      <c r="F9246" s="114"/>
    </row>
    <row r="9247" spans="1:6" ht="15" x14ac:dyDescent="0.2">
      <c r="A9247" s="173"/>
      <c r="B9247" s="114"/>
      <c r="C9247" s="114"/>
      <c r="D9247" s="115"/>
      <c r="E9247" s="114"/>
      <c r="F9247" s="114"/>
    </row>
    <row r="9248" spans="1:6" ht="15" x14ac:dyDescent="0.2">
      <c r="A9248" s="173"/>
      <c r="B9248" s="114"/>
      <c r="C9248" s="114"/>
      <c r="D9248" s="115"/>
      <c r="E9248" s="114"/>
      <c r="F9248" s="114"/>
    </row>
    <row r="9249" spans="1:6" ht="15" x14ac:dyDescent="0.2">
      <c r="A9249" s="173"/>
      <c r="B9249" s="114"/>
      <c r="C9249" s="114"/>
      <c r="D9249" s="115"/>
      <c r="E9249" s="114"/>
      <c r="F9249" s="114"/>
    </row>
    <row r="9250" spans="1:6" ht="15" x14ac:dyDescent="0.2">
      <c r="A9250" s="173"/>
      <c r="B9250" s="114"/>
      <c r="C9250" s="114"/>
      <c r="D9250" s="115"/>
      <c r="E9250" s="114"/>
      <c r="F9250" s="114"/>
    </row>
    <row r="9251" spans="1:6" ht="15" x14ac:dyDescent="0.2">
      <c r="A9251" s="173"/>
      <c r="B9251" s="114"/>
      <c r="C9251" s="114"/>
      <c r="D9251" s="115"/>
      <c r="E9251" s="114"/>
      <c r="F9251" s="114"/>
    </row>
    <row r="9252" spans="1:6" ht="15" x14ac:dyDescent="0.2">
      <c r="A9252" s="173"/>
      <c r="B9252" s="114"/>
      <c r="C9252" s="114"/>
      <c r="D9252" s="115"/>
      <c r="E9252" s="114"/>
      <c r="F9252" s="114"/>
    </row>
    <row r="9253" spans="1:6" ht="15" x14ac:dyDescent="0.2">
      <c r="A9253" s="173"/>
      <c r="B9253" s="114"/>
      <c r="C9253" s="114"/>
      <c r="D9253" s="115"/>
      <c r="E9253" s="114"/>
      <c r="F9253" s="114"/>
    </row>
    <row r="9254" spans="1:6" ht="15" x14ac:dyDescent="0.2">
      <c r="A9254" s="173"/>
      <c r="B9254" s="114"/>
      <c r="C9254" s="114"/>
      <c r="D9254" s="115"/>
      <c r="E9254" s="114"/>
      <c r="F9254" s="114"/>
    </row>
    <row r="9255" spans="1:6" ht="15" x14ac:dyDescent="0.2">
      <c r="A9255" s="173"/>
      <c r="B9255" s="114"/>
      <c r="C9255" s="114"/>
      <c r="D9255" s="115"/>
      <c r="E9255" s="114"/>
      <c r="F9255" s="114"/>
    </row>
    <row r="9256" spans="1:6" ht="15" x14ac:dyDescent="0.2">
      <c r="A9256" s="173"/>
      <c r="B9256" s="114"/>
      <c r="C9256" s="114"/>
      <c r="D9256" s="115"/>
      <c r="E9256" s="114"/>
      <c r="F9256" s="114"/>
    </row>
    <row r="9257" spans="1:6" ht="15" x14ac:dyDescent="0.2">
      <c r="A9257" s="173"/>
      <c r="B9257" s="114"/>
      <c r="C9257" s="114"/>
      <c r="D9257" s="115"/>
      <c r="E9257" s="114"/>
      <c r="F9257" s="114"/>
    </row>
    <row r="9258" spans="1:6" ht="15" x14ac:dyDescent="0.2">
      <c r="A9258" s="173"/>
      <c r="B9258" s="114"/>
      <c r="C9258" s="114"/>
      <c r="D9258" s="115"/>
      <c r="E9258" s="114"/>
      <c r="F9258" s="114"/>
    </row>
    <row r="9259" spans="1:6" ht="15" x14ac:dyDescent="0.2">
      <c r="A9259" s="173"/>
      <c r="B9259" s="114"/>
      <c r="C9259" s="114"/>
      <c r="D9259" s="115"/>
      <c r="E9259" s="114"/>
      <c r="F9259" s="114"/>
    </row>
    <row r="9260" spans="1:6" ht="15" x14ac:dyDescent="0.2">
      <c r="A9260" s="173"/>
      <c r="B9260" s="114"/>
      <c r="C9260" s="114"/>
      <c r="D9260" s="115"/>
      <c r="E9260" s="114"/>
      <c r="F9260" s="114"/>
    </row>
    <row r="9261" spans="1:6" ht="15" x14ac:dyDescent="0.2">
      <c r="A9261" s="173"/>
      <c r="B9261" s="114"/>
      <c r="C9261" s="114"/>
      <c r="D9261" s="115"/>
      <c r="E9261" s="114"/>
      <c r="F9261" s="114"/>
    </row>
    <row r="9262" spans="1:6" ht="15" x14ac:dyDescent="0.2">
      <c r="A9262" s="173"/>
      <c r="B9262" s="114"/>
      <c r="C9262" s="114"/>
      <c r="D9262" s="115"/>
      <c r="E9262" s="114"/>
      <c r="F9262" s="114"/>
    </row>
    <row r="9263" spans="1:6" ht="15" x14ac:dyDescent="0.2">
      <c r="A9263" s="173"/>
      <c r="B9263" s="114"/>
      <c r="C9263" s="114"/>
      <c r="D9263" s="115"/>
      <c r="E9263" s="114"/>
      <c r="F9263" s="114"/>
    </row>
    <row r="9264" spans="1:6" ht="15" x14ac:dyDescent="0.2">
      <c r="A9264" s="173"/>
      <c r="B9264" s="114"/>
      <c r="C9264" s="114"/>
      <c r="D9264" s="115"/>
      <c r="E9264" s="114"/>
      <c r="F9264" s="114"/>
    </row>
    <row r="9265" spans="1:6" ht="15" x14ac:dyDescent="0.2">
      <c r="A9265" s="173"/>
      <c r="B9265" s="114"/>
      <c r="C9265" s="114"/>
      <c r="D9265" s="115"/>
      <c r="E9265" s="114"/>
      <c r="F9265" s="114"/>
    </row>
    <row r="9266" spans="1:6" ht="15" x14ac:dyDescent="0.2">
      <c r="A9266" s="173"/>
      <c r="B9266" s="114"/>
      <c r="C9266" s="114"/>
      <c r="D9266" s="115"/>
      <c r="E9266" s="114"/>
      <c r="F9266" s="114"/>
    </row>
    <row r="9267" spans="1:6" ht="15" x14ac:dyDescent="0.2">
      <c r="A9267" s="173"/>
      <c r="B9267" s="114"/>
      <c r="C9267" s="114"/>
      <c r="D9267" s="115"/>
      <c r="E9267" s="114"/>
      <c r="F9267" s="114"/>
    </row>
    <row r="9268" spans="1:6" ht="15" x14ac:dyDescent="0.2">
      <c r="A9268" s="173"/>
      <c r="B9268" s="114"/>
      <c r="C9268" s="114"/>
      <c r="D9268" s="115"/>
      <c r="E9268" s="114"/>
      <c r="F9268" s="114"/>
    </row>
    <row r="9269" spans="1:6" ht="15" x14ac:dyDescent="0.2">
      <c r="A9269" s="173"/>
      <c r="B9269" s="114"/>
      <c r="C9269" s="114"/>
      <c r="D9269" s="115"/>
      <c r="E9269" s="114"/>
      <c r="F9269" s="114"/>
    </row>
    <row r="9270" spans="1:6" ht="15" x14ac:dyDescent="0.2">
      <c r="A9270" s="173"/>
      <c r="B9270" s="114"/>
      <c r="C9270" s="114"/>
      <c r="D9270" s="115"/>
      <c r="E9270" s="114"/>
      <c r="F9270" s="114"/>
    </row>
    <row r="9271" spans="1:6" ht="15" x14ac:dyDescent="0.2">
      <c r="A9271" s="173"/>
      <c r="B9271" s="114"/>
      <c r="C9271" s="114"/>
      <c r="D9271" s="115"/>
      <c r="E9271" s="114"/>
      <c r="F9271" s="114"/>
    </row>
    <row r="9272" spans="1:6" ht="15" x14ac:dyDescent="0.2">
      <c r="A9272" s="173"/>
      <c r="B9272" s="114"/>
      <c r="C9272" s="114"/>
      <c r="D9272" s="115"/>
      <c r="E9272" s="114"/>
      <c r="F9272" s="114"/>
    </row>
    <row r="9273" spans="1:6" ht="15" x14ac:dyDescent="0.2">
      <c r="A9273" s="173"/>
      <c r="B9273" s="114"/>
      <c r="C9273" s="114"/>
      <c r="D9273" s="115"/>
      <c r="E9273" s="114"/>
      <c r="F9273" s="114"/>
    </row>
    <row r="9274" spans="1:6" ht="15" x14ac:dyDescent="0.2">
      <c r="A9274" s="173"/>
      <c r="B9274" s="114"/>
      <c r="C9274" s="114"/>
      <c r="D9274" s="115"/>
      <c r="E9274" s="114"/>
      <c r="F9274" s="114"/>
    </row>
    <row r="9275" spans="1:6" ht="15" x14ac:dyDescent="0.2">
      <c r="A9275" s="173"/>
      <c r="B9275" s="114"/>
      <c r="C9275" s="114"/>
      <c r="D9275" s="115"/>
      <c r="E9275" s="114"/>
      <c r="F9275" s="114"/>
    </row>
    <row r="9276" spans="1:6" ht="15" x14ac:dyDescent="0.2">
      <c r="A9276" s="173"/>
      <c r="B9276" s="114"/>
      <c r="C9276" s="114"/>
      <c r="D9276" s="115"/>
      <c r="E9276" s="114"/>
      <c r="F9276" s="114"/>
    </row>
    <row r="9277" spans="1:6" ht="15" x14ac:dyDescent="0.2">
      <c r="A9277" s="173"/>
      <c r="B9277" s="114"/>
      <c r="C9277" s="114"/>
      <c r="D9277" s="115"/>
      <c r="E9277" s="114"/>
      <c r="F9277" s="114"/>
    </row>
    <row r="9278" spans="1:6" ht="15" x14ac:dyDescent="0.2">
      <c r="A9278" s="173"/>
      <c r="B9278" s="114"/>
      <c r="C9278" s="114"/>
      <c r="D9278" s="115"/>
      <c r="E9278" s="114"/>
      <c r="F9278" s="114"/>
    </row>
    <row r="9279" spans="1:6" ht="15" x14ac:dyDescent="0.2">
      <c r="A9279" s="173"/>
      <c r="B9279" s="114"/>
      <c r="C9279" s="114"/>
      <c r="D9279" s="115"/>
      <c r="E9279" s="114"/>
      <c r="F9279" s="114"/>
    </row>
    <row r="9280" spans="1:6" ht="15" x14ac:dyDescent="0.2">
      <c r="A9280" s="173"/>
      <c r="B9280" s="114"/>
      <c r="C9280" s="114"/>
      <c r="D9280" s="115"/>
      <c r="E9280" s="114"/>
      <c r="F9280" s="114"/>
    </row>
    <row r="9281" spans="1:6" ht="15" x14ac:dyDescent="0.2">
      <c r="A9281" s="173"/>
      <c r="B9281" s="114"/>
      <c r="C9281" s="114"/>
      <c r="D9281" s="115"/>
      <c r="E9281" s="114"/>
      <c r="F9281" s="114"/>
    </row>
    <row r="9282" spans="1:6" ht="15" x14ac:dyDescent="0.2">
      <c r="A9282" s="173"/>
      <c r="B9282" s="114"/>
      <c r="C9282" s="114"/>
      <c r="D9282" s="115"/>
      <c r="E9282" s="114"/>
      <c r="F9282" s="114"/>
    </row>
    <row r="9283" spans="1:6" ht="15" x14ac:dyDescent="0.2">
      <c r="A9283" s="173"/>
      <c r="B9283" s="114"/>
      <c r="C9283" s="114"/>
      <c r="D9283" s="115"/>
      <c r="E9283" s="114"/>
      <c r="F9283" s="114"/>
    </row>
    <row r="9284" spans="1:6" ht="15" x14ac:dyDescent="0.2">
      <c r="A9284" s="173"/>
      <c r="B9284" s="114"/>
      <c r="C9284" s="114"/>
      <c r="D9284" s="115"/>
      <c r="E9284" s="114"/>
      <c r="F9284" s="114"/>
    </row>
    <row r="9285" spans="1:6" ht="15" x14ac:dyDescent="0.2">
      <c r="A9285" s="173"/>
      <c r="B9285" s="114"/>
      <c r="C9285" s="114"/>
      <c r="D9285" s="115"/>
      <c r="E9285" s="114"/>
      <c r="F9285" s="114"/>
    </row>
    <row r="9286" spans="1:6" ht="15" x14ac:dyDescent="0.2">
      <c r="A9286" s="173"/>
      <c r="B9286" s="114"/>
      <c r="C9286" s="114"/>
      <c r="D9286" s="115"/>
      <c r="E9286" s="114"/>
      <c r="F9286" s="114"/>
    </row>
    <row r="9287" spans="1:6" ht="15" x14ac:dyDescent="0.2">
      <c r="A9287" s="173"/>
      <c r="B9287" s="114"/>
      <c r="C9287" s="114"/>
      <c r="D9287" s="115"/>
      <c r="E9287" s="114"/>
      <c r="F9287" s="114"/>
    </row>
    <row r="9288" spans="1:6" ht="15" x14ac:dyDescent="0.2">
      <c r="A9288" s="173"/>
      <c r="B9288" s="114"/>
      <c r="C9288" s="114"/>
      <c r="D9288" s="115"/>
      <c r="E9288" s="114"/>
      <c r="F9288" s="114"/>
    </row>
    <row r="9289" spans="1:6" ht="15" x14ac:dyDescent="0.2">
      <c r="A9289" s="173"/>
      <c r="B9289" s="114"/>
      <c r="C9289" s="114"/>
      <c r="D9289" s="115"/>
      <c r="E9289" s="114"/>
      <c r="F9289" s="114"/>
    </row>
    <row r="9290" spans="1:6" ht="15" x14ac:dyDescent="0.2">
      <c r="A9290" s="173"/>
      <c r="B9290" s="114"/>
      <c r="C9290" s="114"/>
      <c r="D9290" s="115"/>
      <c r="E9290" s="114"/>
      <c r="F9290" s="114"/>
    </row>
    <row r="9291" spans="1:6" ht="15" x14ac:dyDescent="0.2">
      <c r="A9291" s="173"/>
      <c r="B9291" s="114"/>
      <c r="C9291" s="114"/>
      <c r="D9291" s="115"/>
      <c r="E9291" s="114"/>
      <c r="F9291" s="114"/>
    </row>
    <row r="9292" spans="1:6" ht="15" x14ac:dyDescent="0.2">
      <c r="A9292" s="173"/>
      <c r="B9292" s="114"/>
      <c r="C9292" s="114"/>
      <c r="D9292" s="115"/>
      <c r="E9292" s="114"/>
      <c r="F9292" s="114"/>
    </row>
    <row r="9293" spans="1:6" ht="15" x14ac:dyDescent="0.2">
      <c r="A9293" s="173"/>
      <c r="B9293" s="114"/>
      <c r="C9293" s="114"/>
      <c r="D9293" s="115"/>
      <c r="E9293" s="114"/>
      <c r="F9293" s="114"/>
    </row>
    <row r="9294" spans="1:6" ht="15" x14ac:dyDescent="0.2">
      <c r="A9294" s="173"/>
      <c r="B9294" s="114"/>
      <c r="C9294" s="114"/>
      <c r="D9294" s="115"/>
      <c r="E9294" s="114"/>
      <c r="F9294" s="114"/>
    </row>
    <row r="9295" spans="1:6" ht="15" x14ac:dyDescent="0.2">
      <c r="A9295" s="173"/>
      <c r="B9295" s="114"/>
      <c r="C9295" s="114"/>
      <c r="D9295" s="115"/>
      <c r="E9295" s="114"/>
      <c r="F9295" s="114"/>
    </row>
    <row r="9296" spans="1:6" ht="15" x14ac:dyDescent="0.2">
      <c r="A9296" s="173"/>
      <c r="B9296" s="114"/>
      <c r="C9296" s="114"/>
      <c r="D9296" s="115"/>
      <c r="E9296" s="114"/>
      <c r="F9296" s="114"/>
    </row>
    <row r="9297" spans="1:6" ht="15" x14ac:dyDescent="0.2">
      <c r="A9297" s="173"/>
      <c r="B9297" s="114"/>
      <c r="C9297" s="114"/>
      <c r="D9297" s="115"/>
      <c r="E9297" s="114"/>
      <c r="F9297" s="114"/>
    </row>
    <row r="9298" spans="1:6" ht="15" x14ac:dyDescent="0.2">
      <c r="A9298" s="173"/>
      <c r="B9298" s="114"/>
      <c r="C9298" s="114"/>
      <c r="D9298" s="115"/>
      <c r="E9298" s="114"/>
      <c r="F9298" s="114"/>
    </row>
    <row r="9299" spans="1:6" ht="15" x14ac:dyDescent="0.2">
      <c r="A9299" s="173"/>
      <c r="B9299" s="114"/>
      <c r="C9299" s="114"/>
      <c r="D9299" s="115"/>
      <c r="E9299" s="114"/>
      <c r="F9299" s="114"/>
    </row>
    <row r="9300" spans="1:6" ht="15" x14ac:dyDescent="0.2">
      <c r="A9300" s="173"/>
      <c r="B9300" s="114"/>
      <c r="C9300" s="114"/>
      <c r="D9300" s="115"/>
      <c r="E9300" s="114"/>
      <c r="F9300" s="114"/>
    </row>
    <row r="9301" spans="1:6" ht="15" x14ac:dyDescent="0.2">
      <c r="A9301" s="173"/>
      <c r="B9301" s="114"/>
      <c r="C9301" s="114"/>
      <c r="D9301" s="115"/>
      <c r="E9301" s="114"/>
      <c r="F9301" s="114"/>
    </row>
    <row r="9302" spans="1:6" ht="15" x14ac:dyDescent="0.2">
      <c r="A9302" s="173"/>
      <c r="B9302" s="114"/>
      <c r="C9302" s="114"/>
      <c r="D9302" s="115"/>
      <c r="E9302" s="114"/>
      <c r="F9302" s="114"/>
    </row>
    <row r="9303" spans="1:6" ht="15" x14ac:dyDescent="0.2">
      <c r="A9303" s="173"/>
      <c r="B9303" s="114"/>
      <c r="C9303" s="114"/>
      <c r="D9303" s="115"/>
      <c r="E9303" s="114"/>
      <c r="F9303" s="114"/>
    </row>
    <row r="9304" spans="1:6" ht="15" x14ac:dyDescent="0.2">
      <c r="A9304" s="173"/>
      <c r="B9304" s="114"/>
      <c r="C9304" s="114"/>
      <c r="D9304" s="115"/>
      <c r="E9304" s="114"/>
      <c r="F9304" s="114"/>
    </row>
    <row r="9305" spans="1:6" ht="15" x14ac:dyDescent="0.2">
      <c r="A9305" s="173"/>
      <c r="B9305" s="114"/>
      <c r="C9305" s="114"/>
      <c r="D9305" s="115"/>
      <c r="E9305" s="114"/>
      <c r="F9305" s="114"/>
    </row>
    <row r="9306" spans="1:6" ht="15" x14ac:dyDescent="0.2">
      <c r="A9306" s="173"/>
      <c r="B9306" s="114"/>
      <c r="C9306" s="114"/>
      <c r="D9306" s="115"/>
      <c r="E9306" s="114"/>
      <c r="F9306" s="114"/>
    </row>
    <row r="9307" spans="1:6" ht="15" x14ac:dyDescent="0.2">
      <c r="A9307" s="173"/>
      <c r="B9307" s="114"/>
      <c r="C9307" s="114"/>
      <c r="D9307" s="115"/>
      <c r="E9307" s="114"/>
      <c r="F9307" s="114"/>
    </row>
    <row r="9308" spans="1:6" ht="15" x14ac:dyDescent="0.2">
      <c r="A9308" s="173"/>
      <c r="B9308" s="114"/>
      <c r="C9308" s="114"/>
      <c r="D9308" s="115"/>
      <c r="E9308" s="114"/>
      <c r="F9308" s="114"/>
    </row>
    <row r="9309" spans="1:6" ht="15" x14ac:dyDescent="0.2">
      <c r="A9309" s="173"/>
      <c r="B9309" s="114"/>
      <c r="C9309" s="114"/>
      <c r="D9309" s="115"/>
      <c r="E9309" s="114"/>
      <c r="F9309" s="114"/>
    </row>
    <row r="9310" spans="1:6" ht="15" x14ac:dyDescent="0.2">
      <c r="A9310" s="173"/>
      <c r="B9310" s="114"/>
      <c r="C9310" s="114"/>
      <c r="D9310" s="115"/>
      <c r="E9310" s="114"/>
      <c r="F9310" s="114"/>
    </row>
    <row r="9311" spans="1:6" ht="15" x14ac:dyDescent="0.2">
      <c r="A9311" s="173"/>
      <c r="B9311" s="114"/>
      <c r="C9311" s="114"/>
      <c r="D9311" s="115"/>
      <c r="E9311" s="114"/>
      <c r="F9311" s="114"/>
    </row>
    <row r="9312" spans="1:6" ht="15" x14ac:dyDescent="0.2">
      <c r="A9312" s="173"/>
      <c r="B9312" s="114"/>
      <c r="C9312" s="114"/>
      <c r="D9312" s="115"/>
      <c r="E9312" s="114"/>
      <c r="F9312" s="114"/>
    </row>
    <row r="9313" spans="1:6" ht="15" x14ac:dyDescent="0.2">
      <c r="A9313" s="173"/>
      <c r="B9313" s="114"/>
      <c r="C9313" s="114"/>
      <c r="D9313" s="115"/>
      <c r="E9313" s="114"/>
      <c r="F9313" s="114"/>
    </row>
    <row r="9314" spans="1:6" ht="15" x14ac:dyDescent="0.2">
      <c r="A9314" s="173"/>
      <c r="B9314" s="114"/>
      <c r="C9314" s="114"/>
      <c r="D9314" s="115"/>
      <c r="E9314" s="114"/>
      <c r="F9314" s="114"/>
    </row>
    <row r="9315" spans="1:6" ht="15" x14ac:dyDescent="0.2">
      <c r="A9315" s="173"/>
      <c r="B9315" s="114"/>
      <c r="C9315" s="114"/>
      <c r="D9315" s="115"/>
      <c r="E9315" s="114"/>
      <c r="F9315" s="114"/>
    </row>
    <row r="9316" spans="1:6" ht="15" x14ac:dyDescent="0.2">
      <c r="A9316" s="173"/>
      <c r="B9316" s="114"/>
      <c r="C9316" s="114"/>
      <c r="D9316" s="115"/>
      <c r="E9316" s="114"/>
      <c r="F9316" s="114"/>
    </row>
    <row r="9317" spans="1:6" ht="15" x14ac:dyDescent="0.2">
      <c r="A9317" s="173"/>
      <c r="B9317" s="114"/>
      <c r="C9317" s="114"/>
      <c r="D9317" s="115"/>
      <c r="E9317" s="114"/>
      <c r="F9317" s="114"/>
    </row>
    <row r="9318" spans="1:6" ht="15" x14ac:dyDescent="0.2">
      <c r="A9318" s="173"/>
      <c r="B9318" s="114"/>
      <c r="C9318" s="114"/>
      <c r="D9318" s="115"/>
      <c r="E9318" s="114"/>
      <c r="F9318" s="114"/>
    </row>
    <row r="9319" spans="1:6" ht="15" x14ac:dyDescent="0.2">
      <c r="A9319" s="173"/>
      <c r="B9319" s="114"/>
      <c r="C9319" s="114"/>
      <c r="D9319" s="115"/>
      <c r="E9319" s="114"/>
      <c r="F9319" s="114"/>
    </row>
    <row r="9320" spans="1:6" ht="15" x14ac:dyDescent="0.2">
      <c r="A9320" s="173"/>
      <c r="B9320" s="114"/>
      <c r="C9320" s="114"/>
      <c r="D9320" s="115"/>
      <c r="E9320" s="114"/>
      <c r="F9320" s="114"/>
    </row>
    <row r="9321" spans="1:6" ht="15" x14ac:dyDescent="0.2">
      <c r="A9321" s="173"/>
      <c r="B9321" s="114"/>
      <c r="C9321" s="114"/>
      <c r="D9321" s="115"/>
      <c r="E9321" s="114"/>
      <c r="F9321" s="114"/>
    </row>
    <row r="9322" spans="1:6" ht="15" x14ac:dyDescent="0.2">
      <c r="A9322" s="173"/>
      <c r="B9322" s="114"/>
      <c r="C9322" s="114"/>
      <c r="D9322" s="115"/>
      <c r="E9322" s="114"/>
      <c r="F9322" s="114"/>
    </row>
    <row r="9323" spans="1:6" ht="15" x14ac:dyDescent="0.2">
      <c r="A9323" s="173"/>
      <c r="B9323" s="114"/>
      <c r="C9323" s="114"/>
      <c r="D9323" s="115"/>
      <c r="E9323" s="114"/>
      <c r="F9323" s="114"/>
    </row>
    <row r="9324" spans="1:6" ht="15" x14ac:dyDescent="0.2">
      <c r="A9324" s="173"/>
      <c r="B9324" s="114"/>
      <c r="C9324" s="114"/>
      <c r="D9324" s="115"/>
      <c r="E9324" s="114"/>
      <c r="F9324" s="114"/>
    </row>
    <row r="9325" spans="1:6" ht="15" x14ac:dyDescent="0.2">
      <c r="A9325" s="173"/>
      <c r="B9325" s="114"/>
      <c r="C9325" s="114"/>
      <c r="D9325" s="115"/>
      <c r="E9325" s="114"/>
      <c r="F9325" s="114"/>
    </row>
    <row r="9326" spans="1:6" ht="15" x14ac:dyDescent="0.2">
      <c r="A9326" s="173"/>
      <c r="B9326" s="114"/>
      <c r="C9326" s="114"/>
      <c r="D9326" s="115"/>
      <c r="E9326" s="114"/>
      <c r="F9326" s="114"/>
    </row>
    <row r="9327" spans="1:6" ht="15" x14ac:dyDescent="0.2">
      <c r="A9327" s="173"/>
      <c r="B9327" s="114"/>
      <c r="C9327" s="114"/>
      <c r="D9327" s="115"/>
      <c r="E9327" s="114"/>
      <c r="F9327" s="114"/>
    </row>
    <row r="9328" spans="1:6" ht="15" x14ac:dyDescent="0.2">
      <c r="A9328" s="173"/>
      <c r="B9328" s="114"/>
      <c r="C9328" s="114"/>
      <c r="D9328" s="115"/>
      <c r="E9328" s="114"/>
      <c r="F9328" s="114"/>
    </row>
    <row r="9329" spans="1:6" ht="15" x14ac:dyDescent="0.2">
      <c r="A9329" s="173"/>
      <c r="B9329" s="114"/>
      <c r="C9329" s="114"/>
      <c r="D9329" s="115"/>
      <c r="E9329" s="114"/>
      <c r="F9329" s="114"/>
    </row>
    <row r="9330" spans="1:6" ht="15" x14ac:dyDescent="0.2">
      <c r="A9330" s="173"/>
      <c r="B9330" s="114"/>
      <c r="C9330" s="114"/>
      <c r="D9330" s="115"/>
      <c r="E9330" s="114"/>
      <c r="F9330" s="114"/>
    </row>
    <row r="9331" spans="1:6" ht="15" x14ac:dyDescent="0.2">
      <c r="A9331" s="173"/>
      <c r="B9331" s="114"/>
      <c r="C9331" s="114"/>
      <c r="D9331" s="115"/>
      <c r="E9331" s="114"/>
      <c r="F9331" s="114"/>
    </row>
    <row r="9332" spans="1:6" ht="15" x14ac:dyDescent="0.2">
      <c r="A9332" s="173"/>
      <c r="B9332" s="114"/>
      <c r="C9332" s="114"/>
      <c r="D9332" s="115"/>
      <c r="E9332" s="114"/>
      <c r="F9332" s="114"/>
    </row>
    <row r="9333" spans="1:6" ht="15" x14ac:dyDescent="0.2">
      <c r="A9333" s="173"/>
      <c r="B9333" s="114"/>
      <c r="C9333" s="114"/>
      <c r="D9333" s="115"/>
      <c r="E9333" s="114"/>
      <c r="F9333" s="114"/>
    </row>
    <row r="9334" spans="1:6" ht="15" x14ac:dyDescent="0.2">
      <c r="A9334" s="173"/>
      <c r="B9334" s="114"/>
      <c r="C9334" s="114"/>
      <c r="D9334" s="115"/>
      <c r="E9334" s="114"/>
      <c r="F9334" s="114"/>
    </row>
    <row r="9335" spans="1:6" ht="15" x14ac:dyDescent="0.2">
      <c r="A9335" s="173"/>
      <c r="B9335" s="114"/>
      <c r="C9335" s="114"/>
      <c r="D9335" s="115"/>
      <c r="E9335" s="114"/>
      <c r="F9335" s="114"/>
    </row>
    <row r="9336" spans="1:6" ht="15" x14ac:dyDescent="0.2">
      <c r="A9336" s="173"/>
      <c r="B9336" s="114"/>
      <c r="C9336" s="114"/>
      <c r="D9336" s="115"/>
      <c r="E9336" s="114"/>
      <c r="F9336" s="114"/>
    </row>
    <row r="9337" spans="1:6" ht="15" x14ac:dyDescent="0.2">
      <c r="A9337" s="173"/>
      <c r="B9337" s="114"/>
      <c r="C9337" s="114"/>
      <c r="D9337" s="115"/>
      <c r="E9337" s="114"/>
      <c r="F9337" s="114"/>
    </row>
    <row r="9338" spans="1:6" ht="15" x14ac:dyDescent="0.2">
      <c r="A9338" s="173"/>
      <c r="B9338" s="114"/>
      <c r="C9338" s="114"/>
      <c r="D9338" s="115"/>
      <c r="E9338" s="114"/>
      <c r="F9338" s="114"/>
    </row>
    <row r="9339" spans="1:6" ht="15" x14ac:dyDescent="0.2">
      <c r="A9339" s="173"/>
      <c r="B9339" s="114"/>
      <c r="C9339" s="114"/>
      <c r="D9339" s="115"/>
      <c r="E9339" s="114"/>
      <c r="F9339" s="114"/>
    </row>
    <row r="9340" spans="1:6" ht="15" x14ac:dyDescent="0.2">
      <c r="A9340" s="173"/>
      <c r="B9340" s="114"/>
      <c r="C9340" s="114"/>
      <c r="D9340" s="115"/>
      <c r="E9340" s="114"/>
      <c r="F9340" s="114"/>
    </row>
    <row r="9341" spans="1:6" ht="15" x14ac:dyDescent="0.2">
      <c r="A9341" s="173"/>
      <c r="B9341" s="114"/>
      <c r="C9341" s="114"/>
      <c r="D9341" s="115"/>
      <c r="E9341" s="114"/>
      <c r="F9341" s="114"/>
    </row>
    <row r="9342" spans="1:6" ht="15" x14ac:dyDescent="0.2">
      <c r="A9342" s="173"/>
      <c r="B9342" s="114"/>
      <c r="C9342" s="114"/>
      <c r="D9342" s="115"/>
      <c r="E9342" s="114"/>
      <c r="F9342" s="114"/>
    </row>
    <row r="9343" spans="1:6" ht="15" x14ac:dyDescent="0.2">
      <c r="A9343" s="173"/>
      <c r="B9343" s="114"/>
      <c r="C9343" s="114"/>
      <c r="D9343" s="115"/>
      <c r="E9343" s="114"/>
      <c r="F9343" s="114"/>
    </row>
    <row r="9344" spans="1:6" ht="15" x14ac:dyDescent="0.2">
      <c r="A9344" s="173"/>
      <c r="B9344" s="114"/>
      <c r="C9344" s="114"/>
      <c r="D9344" s="115"/>
      <c r="E9344" s="114"/>
      <c r="F9344" s="114"/>
    </row>
    <row r="9345" spans="1:6" ht="15" x14ac:dyDescent="0.2">
      <c r="A9345" s="173"/>
      <c r="B9345" s="114"/>
      <c r="C9345" s="114"/>
      <c r="D9345" s="115"/>
      <c r="E9345" s="114"/>
      <c r="F9345" s="114"/>
    </row>
    <row r="9346" spans="1:6" ht="15" x14ac:dyDescent="0.2">
      <c r="A9346" s="173"/>
      <c r="B9346" s="114"/>
      <c r="C9346" s="114"/>
      <c r="D9346" s="115"/>
      <c r="E9346" s="114"/>
      <c r="F9346" s="114"/>
    </row>
    <row r="9347" spans="1:6" ht="15" x14ac:dyDescent="0.2">
      <c r="A9347" s="173"/>
      <c r="B9347" s="114"/>
      <c r="C9347" s="114"/>
      <c r="D9347" s="115"/>
      <c r="E9347" s="114"/>
      <c r="F9347" s="114"/>
    </row>
    <row r="9348" spans="1:6" ht="15" x14ac:dyDescent="0.2">
      <c r="A9348" s="173"/>
      <c r="B9348" s="114"/>
      <c r="C9348" s="114"/>
      <c r="D9348" s="115"/>
      <c r="E9348" s="114"/>
      <c r="F9348" s="114"/>
    </row>
    <row r="9349" spans="1:6" ht="15" x14ac:dyDescent="0.2">
      <c r="A9349" s="173"/>
      <c r="B9349" s="114"/>
      <c r="C9349" s="114"/>
      <c r="D9349" s="115"/>
      <c r="E9349" s="114"/>
      <c r="F9349" s="114"/>
    </row>
    <row r="9350" spans="1:6" ht="15" x14ac:dyDescent="0.2">
      <c r="A9350" s="173"/>
      <c r="B9350" s="114"/>
      <c r="C9350" s="114"/>
      <c r="D9350" s="115"/>
      <c r="E9350" s="114"/>
      <c r="F9350" s="114"/>
    </row>
    <row r="9351" spans="1:6" ht="15" x14ac:dyDescent="0.2">
      <c r="A9351" s="173"/>
      <c r="B9351" s="114"/>
      <c r="C9351" s="114"/>
      <c r="D9351" s="115"/>
      <c r="E9351" s="114"/>
      <c r="F9351" s="114"/>
    </row>
    <row r="9352" spans="1:6" ht="15" x14ac:dyDescent="0.2">
      <c r="A9352" s="173"/>
      <c r="B9352" s="114"/>
      <c r="C9352" s="114"/>
      <c r="D9352" s="115"/>
      <c r="E9352" s="114"/>
      <c r="F9352" s="114"/>
    </row>
    <row r="9353" spans="1:6" ht="15" x14ac:dyDescent="0.2">
      <c r="A9353" s="173"/>
      <c r="B9353" s="114"/>
      <c r="C9353" s="114"/>
      <c r="D9353" s="115"/>
      <c r="E9353" s="114"/>
      <c r="F9353" s="114"/>
    </row>
    <row r="9354" spans="1:6" ht="15" x14ac:dyDescent="0.2">
      <c r="A9354" s="173"/>
      <c r="B9354" s="114"/>
      <c r="C9354" s="114"/>
      <c r="D9354" s="115"/>
      <c r="E9354" s="114"/>
      <c r="F9354" s="114"/>
    </row>
    <row r="9355" spans="1:6" ht="15" x14ac:dyDescent="0.2">
      <c r="A9355" s="173"/>
      <c r="B9355" s="114"/>
      <c r="C9355" s="114"/>
      <c r="D9355" s="115"/>
      <c r="E9355" s="114"/>
      <c r="F9355" s="114"/>
    </row>
    <row r="9356" spans="1:6" ht="15" x14ac:dyDescent="0.2">
      <c r="A9356" s="173"/>
      <c r="B9356" s="114"/>
      <c r="C9356" s="114"/>
      <c r="D9356" s="115"/>
      <c r="E9356" s="114"/>
      <c r="F9356" s="114"/>
    </row>
    <row r="9357" spans="1:6" ht="15" x14ac:dyDescent="0.2">
      <c r="A9357" s="173"/>
      <c r="B9357" s="114"/>
      <c r="C9357" s="114"/>
      <c r="D9357" s="115"/>
      <c r="E9357" s="114"/>
      <c r="F9357" s="114"/>
    </row>
    <row r="9358" spans="1:6" ht="15" x14ac:dyDescent="0.2">
      <c r="A9358" s="173"/>
      <c r="B9358" s="114"/>
      <c r="C9358" s="114"/>
      <c r="D9358" s="115"/>
      <c r="E9358" s="114"/>
      <c r="F9358" s="114"/>
    </row>
    <row r="9359" spans="1:6" ht="15" x14ac:dyDescent="0.2">
      <c r="A9359" s="173"/>
      <c r="B9359" s="114"/>
      <c r="C9359" s="114"/>
      <c r="D9359" s="115"/>
      <c r="E9359" s="114"/>
      <c r="F9359" s="114"/>
    </row>
    <row r="9360" spans="1:6" ht="15" x14ac:dyDescent="0.2">
      <c r="A9360" s="173"/>
      <c r="B9360" s="114"/>
      <c r="C9360" s="114"/>
      <c r="D9360" s="115"/>
      <c r="E9360" s="114"/>
      <c r="F9360" s="114"/>
    </row>
    <row r="9361" spans="1:6" ht="15" x14ac:dyDescent="0.2">
      <c r="A9361" s="173"/>
      <c r="B9361" s="114"/>
      <c r="C9361" s="114"/>
      <c r="D9361" s="115"/>
      <c r="E9361" s="114"/>
      <c r="F9361" s="114"/>
    </row>
    <row r="9362" spans="1:6" ht="15" x14ac:dyDescent="0.2">
      <c r="A9362" s="173"/>
      <c r="B9362" s="114"/>
      <c r="C9362" s="114"/>
      <c r="D9362" s="115"/>
      <c r="E9362" s="114"/>
      <c r="F9362" s="114"/>
    </row>
    <row r="9363" spans="1:6" ht="15" x14ac:dyDescent="0.2">
      <c r="A9363" s="173"/>
      <c r="B9363" s="114"/>
      <c r="C9363" s="114"/>
      <c r="D9363" s="115"/>
      <c r="E9363" s="114"/>
      <c r="F9363" s="114"/>
    </row>
    <row r="9364" spans="1:6" ht="15" x14ac:dyDescent="0.2">
      <c r="A9364" s="173"/>
      <c r="B9364" s="114"/>
      <c r="C9364" s="114"/>
      <c r="D9364" s="115"/>
      <c r="E9364" s="114"/>
      <c r="F9364" s="114"/>
    </row>
    <row r="9365" spans="1:6" ht="15" x14ac:dyDescent="0.2">
      <c r="A9365" s="173"/>
      <c r="B9365" s="114"/>
      <c r="C9365" s="114"/>
      <c r="D9365" s="115"/>
      <c r="E9365" s="114"/>
      <c r="F9365" s="114"/>
    </row>
    <row r="9366" spans="1:6" ht="15" x14ac:dyDescent="0.2">
      <c r="A9366" s="173"/>
      <c r="B9366" s="114"/>
      <c r="C9366" s="114"/>
      <c r="D9366" s="115"/>
      <c r="E9366" s="114"/>
      <c r="F9366" s="114"/>
    </row>
    <row r="9367" spans="1:6" ht="15" x14ac:dyDescent="0.2">
      <c r="A9367" s="173"/>
      <c r="B9367" s="114"/>
      <c r="C9367" s="114"/>
      <c r="D9367" s="115"/>
      <c r="E9367" s="114"/>
      <c r="F9367" s="114"/>
    </row>
    <row r="9368" spans="1:6" ht="15" x14ac:dyDescent="0.2">
      <c r="A9368" s="173"/>
      <c r="B9368" s="114"/>
      <c r="C9368" s="114"/>
      <c r="D9368" s="115"/>
      <c r="E9368" s="114"/>
      <c r="F9368" s="114"/>
    </row>
    <row r="9369" spans="1:6" ht="15" x14ac:dyDescent="0.2">
      <c r="A9369" s="173"/>
      <c r="B9369" s="114"/>
      <c r="C9369" s="114"/>
      <c r="D9369" s="115"/>
      <c r="E9369" s="114"/>
      <c r="F9369" s="114"/>
    </row>
    <row r="9370" spans="1:6" ht="15" x14ac:dyDescent="0.2">
      <c r="A9370" s="173"/>
      <c r="B9370" s="114"/>
      <c r="C9370" s="114"/>
      <c r="D9370" s="115"/>
      <c r="E9370" s="114"/>
      <c r="F9370" s="114"/>
    </row>
    <row r="9371" spans="1:6" ht="15" x14ac:dyDescent="0.2">
      <c r="A9371" s="173"/>
      <c r="B9371" s="114"/>
      <c r="C9371" s="114"/>
      <c r="D9371" s="115"/>
      <c r="E9371" s="114"/>
      <c r="F9371" s="114"/>
    </row>
    <row r="9372" spans="1:6" ht="15" x14ac:dyDescent="0.2">
      <c r="A9372" s="173"/>
      <c r="B9372" s="114"/>
      <c r="C9372" s="114"/>
      <c r="D9372" s="115"/>
      <c r="E9372" s="114"/>
      <c r="F9372" s="114"/>
    </row>
    <row r="9373" spans="1:6" ht="15" x14ac:dyDescent="0.2">
      <c r="A9373" s="173"/>
      <c r="B9373" s="114"/>
      <c r="C9373" s="114"/>
      <c r="D9373" s="115"/>
      <c r="E9373" s="114"/>
      <c r="F9373" s="114"/>
    </row>
    <row r="9374" spans="1:6" ht="15" x14ac:dyDescent="0.2">
      <c r="A9374" s="173"/>
      <c r="B9374" s="114"/>
      <c r="C9374" s="114"/>
      <c r="D9374" s="115"/>
      <c r="E9374" s="114"/>
      <c r="F9374" s="114"/>
    </row>
    <row r="9375" spans="1:6" ht="15" x14ac:dyDescent="0.2">
      <c r="A9375" s="173"/>
      <c r="B9375" s="114"/>
      <c r="C9375" s="114"/>
      <c r="D9375" s="115"/>
      <c r="E9375" s="114"/>
      <c r="F9375" s="114"/>
    </row>
    <row r="9376" spans="1:6" ht="15" x14ac:dyDescent="0.2">
      <c r="A9376" s="173"/>
      <c r="B9376" s="114"/>
      <c r="C9376" s="114"/>
      <c r="D9376" s="115"/>
      <c r="E9376" s="114"/>
      <c r="F9376" s="114"/>
    </row>
    <row r="9377" spans="1:6" ht="15" x14ac:dyDescent="0.2">
      <c r="A9377" s="173"/>
      <c r="B9377" s="114"/>
      <c r="C9377" s="114"/>
      <c r="D9377" s="115"/>
      <c r="E9377" s="114"/>
      <c r="F9377" s="114"/>
    </row>
    <row r="9378" spans="1:6" ht="15" x14ac:dyDescent="0.2">
      <c r="A9378" s="173"/>
      <c r="B9378" s="114"/>
      <c r="C9378" s="114"/>
      <c r="D9378" s="115"/>
      <c r="E9378" s="114"/>
      <c r="F9378" s="114"/>
    </row>
    <row r="9379" spans="1:6" ht="15" x14ac:dyDescent="0.2">
      <c r="A9379" s="173"/>
      <c r="B9379" s="114"/>
      <c r="C9379" s="114"/>
      <c r="D9379" s="115"/>
      <c r="E9379" s="114"/>
      <c r="F9379" s="114"/>
    </row>
    <row r="9380" spans="1:6" ht="15" x14ac:dyDescent="0.2">
      <c r="A9380" s="173"/>
      <c r="B9380" s="114"/>
      <c r="C9380" s="114"/>
      <c r="D9380" s="115"/>
      <c r="E9380" s="114"/>
      <c r="F9380" s="114"/>
    </row>
    <row r="9381" spans="1:6" ht="15" x14ac:dyDescent="0.2">
      <c r="A9381" s="173"/>
      <c r="B9381" s="114"/>
      <c r="C9381" s="114"/>
      <c r="D9381" s="115"/>
      <c r="E9381" s="114"/>
      <c r="F9381" s="114"/>
    </row>
    <row r="9382" spans="1:6" ht="15" x14ac:dyDescent="0.2">
      <c r="A9382" s="173"/>
      <c r="B9382" s="114"/>
      <c r="C9382" s="114"/>
      <c r="D9382" s="115"/>
      <c r="E9382" s="114"/>
      <c r="F9382" s="114"/>
    </row>
    <row r="9383" spans="1:6" ht="15" x14ac:dyDescent="0.2">
      <c r="A9383" s="173"/>
      <c r="B9383" s="114"/>
      <c r="C9383" s="114"/>
      <c r="D9383" s="115"/>
      <c r="E9383" s="114"/>
      <c r="F9383" s="114"/>
    </row>
    <row r="9384" spans="1:6" ht="15" x14ac:dyDescent="0.2">
      <c r="A9384" s="173"/>
      <c r="B9384" s="114"/>
      <c r="C9384" s="114"/>
      <c r="D9384" s="115"/>
      <c r="E9384" s="114"/>
      <c r="F9384" s="114"/>
    </row>
    <row r="9385" spans="1:6" ht="15" x14ac:dyDescent="0.2">
      <c r="A9385" s="173"/>
      <c r="B9385" s="114"/>
      <c r="C9385" s="114"/>
      <c r="D9385" s="115"/>
      <c r="E9385" s="114"/>
      <c r="F9385" s="114"/>
    </row>
    <row r="9386" spans="1:6" ht="15" x14ac:dyDescent="0.2">
      <c r="A9386" s="173"/>
      <c r="B9386" s="114"/>
      <c r="C9386" s="114"/>
      <c r="D9386" s="115"/>
      <c r="E9386" s="114"/>
      <c r="F9386" s="114"/>
    </row>
    <row r="9387" spans="1:6" ht="15" x14ac:dyDescent="0.2">
      <c r="A9387" s="173"/>
      <c r="B9387" s="114"/>
      <c r="C9387" s="114"/>
      <c r="D9387" s="115"/>
      <c r="E9387" s="114"/>
      <c r="F9387" s="114"/>
    </row>
    <row r="9388" spans="1:6" ht="15" x14ac:dyDescent="0.2">
      <c r="A9388" s="173"/>
      <c r="B9388" s="114"/>
      <c r="C9388" s="114"/>
      <c r="D9388" s="115"/>
      <c r="E9388" s="114"/>
      <c r="F9388" s="114"/>
    </row>
    <row r="9389" spans="1:6" ht="15" x14ac:dyDescent="0.2">
      <c r="A9389" s="173"/>
      <c r="B9389" s="114"/>
      <c r="C9389" s="114"/>
      <c r="D9389" s="115"/>
      <c r="E9389" s="114"/>
      <c r="F9389" s="114"/>
    </row>
    <row r="9390" spans="1:6" ht="15" x14ac:dyDescent="0.2">
      <c r="A9390" s="173"/>
      <c r="B9390" s="114"/>
      <c r="C9390" s="114"/>
      <c r="D9390" s="115"/>
      <c r="E9390" s="114"/>
      <c r="F9390" s="114"/>
    </row>
    <row r="9391" spans="1:6" ht="15" x14ac:dyDescent="0.2">
      <c r="A9391" s="173"/>
      <c r="B9391" s="114"/>
      <c r="C9391" s="114"/>
      <c r="D9391" s="115"/>
      <c r="E9391" s="114"/>
      <c r="F9391" s="114"/>
    </row>
    <row r="9392" spans="1:6" ht="15" x14ac:dyDescent="0.2">
      <c r="A9392" s="173"/>
      <c r="B9392" s="114"/>
      <c r="C9392" s="114"/>
      <c r="D9392" s="115"/>
      <c r="E9392" s="114"/>
      <c r="F9392" s="114"/>
    </row>
    <row r="9393" spans="1:6" ht="15" x14ac:dyDescent="0.2">
      <c r="A9393" s="173"/>
      <c r="B9393" s="114"/>
      <c r="C9393" s="114"/>
      <c r="D9393" s="115"/>
      <c r="E9393" s="114"/>
      <c r="F9393" s="114"/>
    </row>
    <row r="9394" spans="1:6" ht="15" x14ac:dyDescent="0.2">
      <c r="A9394" s="173"/>
      <c r="B9394" s="114"/>
      <c r="C9394" s="114"/>
      <c r="D9394" s="115"/>
      <c r="E9394" s="114"/>
      <c r="F9394" s="114"/>
    </row>
    <row r="9395" spans="1:6" ht="15" x14ac:dyDescent="0.2">
      <c r="A9395" s="173"/>
      <c r="B9395" s="114"/>
      <c r="C9395" s="114"/>
      <c r="D9395" s="115"/>
      <c r="E9395" s="114"/>
      <c r="F9395" s="114"/>
    </row>
    <row r="9396" spans="1:6" ht="15" x14ac:dyDescent="0.2">
      <c r="A9396" s="173"/>
      <c r="B9396" s="114"/>
      <c r="C9396" s="114"/>
      <c r="D9396" s="115"/>
      <c r="E9396" s="114"/>
      <c r="F9396" s="114"/>
    </row>
    <row r="9397" spans="1:6" ht="15" x14ac:dyDescent="0.2">
      <c r="A9397" s="173"/>
      <c r="B9397" s="114"/>
      <c r="C9397" s="114"/>
      <c r="D9397" s="115"/>
      <c r="E9397" s="114"/>
      <c r="F9397" s="114"/>
    </row>
    <row r="9398" spans="1:6" ht="15" x14ac:dyDescent="0.2">
      <c r="A9398" s="173"/>
      <c r="B9398" s="114"/>
      <c r="C9398" s="114"/>
      <c r="D9398" s="115"/>
      <c r="E9398" s="114"/>
      <c r="F9398" s="114"/>
    </row>
    <row r="9399" spans="1:6" ht="15" x14ac:dyDescent="0.2">
      <c r="A9399" s="173"/>
      <c r="B9399" s="114"/>
      <c r="C9399" s="114"/>
      <c r="D9399" s="115"/>
      <c r="E9399" s="114"/>
      <c r="F9399" s="114"/>
    </row>
    <row r="9400" spans="1:6" ht="15" x14ac:dyDescent="0.2">
      <c r="A9400" s="173"/>
      <c r="B9400" s="114"/>
      <c r="C9400" s="114"/>
      <c r="D9400" s="115"/>
      <c r="E9400" s="114"/>
      <c r="F9400" s="114"/>
    </row>
    <row r="9401" spans="1:6" ht="15" x14ac:dyDescent="0.2">
      <c r="A9401" s="173"/>
      <c r="B9401" s="114"/>
      <c r="C9401" s="114"/>
      <c r="D9401" s="115"/>
      <c r="E9401" s="114"/>
      <c r="F9401" s="114"/>
    </row>
    <row r="9402" spans="1:6" ht="15" x14ac:dyDescent="0.2">
      <c r="A9402" s="173"/>
      <c r="B9402" s="114"/>
      <c r="C9402" s="114"/>
      <c r="D9402" s="115"/>
      <c r="E9402" s="114"/>
      <c r="F9402" s="114"/>
    </row>
    <row r="9403" spans="1:6" ht="15" x14ac:dyDescent="0.2">
      <c r="A9403" s="173"/>
      <c r="B9403" s="114"/>
      <c r="C9403" s="114"/>
      <c r="D9403" s="115"/>
      <c r="E9403" s="114"/>
      <c r="F9403" s="114"/>
    </row>
    <row r="9404" spans="1:6" ht="15" x14ac:dyDescent="0.2">
      <c r="A9404" s="173"/>
      <c r="B9404" s="114"/>
      <c r="C9404" s="114"/>
      <c r="D9404" s="115"/>
      <c r="E9404" s="114"/>
      <c r="F9404" s="114"/>
    </row>
    <row r="9405" spans="1:6" ht="15" x14ac:dyDescent="0.2">
      <c r="A9405" s="173"/>
      <c r="B9405" s="114"/>
      <c r="C9405" s="114"/>
      <c r="D9405" s="115"/>
      <c r="E9405" s="114"/>
      <c r="F9405" s="114"/>
    </row>
    <row r="9406" spans="1:6" ht="15" x14ac:dyDescent="0.2">
      <c r="A9406" s="173"/>
      <c r="B9406" s="114"/>
      <c r="C9406" s="114"/>
      <c r="D9406" s="115"/>
      <c r="E9406" s="114"/>
      <c r="F9406" s="114"/>
    </row>
    <row r="9407" spans="1:6" ht="15" x14ac:dyDescent="0.2">
      <c r="A9407" s="173"/>
      <c r="B9407" s="114"/>
      <c r="C9407" s="114"/>
      <c r="D9407" s="115"/>
      <c r="E9407" s="114"/>
      <c r="F9407" s="114"/>
    </row>
    <row r="9408" spans="1:6" ht="15" x14ac:dyDescent="0.2">
      <c r="A9408" s="173"/>
      <c r="B9408" s="114"/>
      <c r="C9408" s="114"/>
      <c r="D9408" s="115"/>
      <c r="E9408" s="114"/>
      <c r="F9408" s="114"/>
    </row>
    <row r="9409" spans="1:6" ht="15" x14ac:dyDescent="0.2">
      <c r="A9409" s="173"/>
      <c r="B9409" s="114"/>
      <c r="C9409" s="114"/>
      <c r="D9409" s="115"/>
      <c r="E9409" s="114"/>
      <c r="F9409" s="114"/>
    </row>
    <row r="9410" spans="1:6" ht="15" x14ac:dyDescent="0.2">
      <c r="A9410" s="173"/>
      <c r="B9410" s="114"/>
      <c r="C9410" s="114"/>
      <c r="D9410" s="115"/>
      <c r="E9410" s="114"/>
      <c r="F9410" s="114"/>
    </row>
    <row r="9411" spans="1:6" ht="15" x14ac:dyDescent="0.2">
      <c r="A9411" s="173"/>
      <c r="B9411" s="114"/>
      <c r="C9411" s="114"/>
      <c r="D9411" s="115"/>
      <c r="E9411" s="114"/>
      <c r="F9411" s="114"/>
    </row>
    <row r="9412" spans="1:6" ht="15" x14ac:dyDescent="0.2">
      <c r="A9412" s="173"/>
      <c r="B9412" s="114"/>
      <c r="C9412" s="114"/>
      <c r="D9412" s="115"/>
      <c r="E9412" s="114"/>
      <c r="F9412" s="114"/>
    </row>
    <row r="9413" spans="1:6" ht="15" x14ac:dyDescent="0.2">
      <c r="A9413" s="173"/>
      <c r="B9413" s="114"/>
      <c r="C9413" s="114"/>
      <c r="D9413" s="115"/>
      <c r="E9413" s="114"/>
      <c r="F9413" s="114"/>
    </row>
    <row r="9414" spans="1:6" ht="15" x14ac:dyDescent="0.2">
      <c r="A9414" s="173"/>
      <c r="B9414" s="114"/>
      <c r="C9414" s="114"/>
      <c r="D9414" s="115"/>
      <c r="E9414" s="114"/>
      <c r="F9414" s="114"/>
    </row>
    <row r="9415" spans="1:6" ht="15" x14ac:dyDescent="0.2">
      <c r="A9415" s="173"/>
      <c r="B9415" s="114"/>
      <c r="C9415" s="114"/>
      <c r="D9415" s="115"/>
      <c r="E9415" s="114"/>
      <c r="F9415" s="114"/>
    </row>
    <row r="9416" spans="1:6" ht="15" x14ac:dyDescent="0.2">
      <c r="A9416" s="173"/>
      <c r="B9416" s="114"/>
      <c r="C9416" s="114"/>
      <c r="D9416" s="115"/>
      <c r="E9416" s="114"/>
      <c r="F9416" s="114"/>
    </row>
    <row r="9417" spans="1:6" ht="15" x14ac:dyDescent="0.2">
      <c r="A9417" s="173"/>
      <c r="B9417" s="114"/>
      <c r="C9417" s="114"/>
      <c r="D9417" s="115"/>
      <c r="E9417" s="114"/>
      <c r="F9417" s="114"/>
    </row>
    <row r="9418" spans="1:6" ht="15" x14ac:dyDescent="0.2">
      <c r="A9418" s="173"/>
      <c r="B9418" s="114"/>
      <c r="C9418" s="114"/>
      <c r="D9418" s="115"/>
      <c r="E9418" s="114"/>
      <c r="F9418" s="114"/>
    </row>
    <row r="9419" spans="1:6" ht="15" x14ac:dyDescent="0.2">
      <c r="A9419" s="173"/>
      <c r="B9419" s="114"/>
      <c r="C9419" s="114"/>
      <c r="D9419" s="115"/>
      <c r="E9419" s="114"/>
      <c r="F9419" s="114"/>
    </row>
    <row r="9420" spans="1:6" ht="15" x14ac:dyDescent="0.2">
      <c r="A9420" s="173"/>
      <c r="B9420" s="114"/>
      <c r="C9420" s="114"/>
      <c r="D9420" s="115"/>
      <c r="E9420" s="114"/>
      <c r="F9420" s="114"/>
    </row>
    <row r="9421" spans="1:6" ht="15" x14ac:dyDescent="0.2">
      <c r="A9421" s="173"/>
      <c r="B9421" s="114"/>
      <c r="C9421" s="114"/>
      <c r="D9421" s="115"/>
      <c r="E9421" s="114"/>
      <c r="F9421" s="114"/>
    </row>
    <row r="9422" spans="1:6" ht="15" x14ac:dyDescent="0.2">
      <c r="A9422" s="173"/>
      <c r="B9422" s="114"/>
      <c r="C9422" s="114"/>
      <c r="D9422" s="115"/>
      <c r="E9422" s="114"/>
      <c r="F9422" s="114"/>
    </row>
    <row r="9423" spans="1:6" ht="15" x14ac:dyDescent="0.2">
      <c r="A9423" s="173"/>
      <c r="B9423" s="114"/>
      <c r="C9423" s="114"/>
      <c r="D9423" s="115"/>
      <c r="E9423" s="114"/>
      <c r="F9423" s="114"/>
    </row>
    <row r="9424" spans="1:6" ht="15" x14ac:dyDescent="0.2">
      <c r="A9424" s="173"/>
      <c r="B9424" s="114"/>
      <c r="C9424" s="114"/>
      <c r="D9424" s="115"/>
      <c r="E9424" s="114"/>
      <c r="F9424" s="114"/>
    </row>
    <row r="9425" spans="1:6" ht="15" x14ac:dyDescent="0.2">
      <c r="A9425" s="173"/>
      <c r="B9425" s="114"/>
      <c r="C9425" s="114"/>
      <c r="D9425" s="115"/>
      <c r="E9425" s="114"/>
      <c r="F9425" s="114"/>
    </row>
    <row r="9426" spans="1:6" ht="15" x14ac:dyDescent="0.2">
      <c r="A9426" s="173"/>
      <c r="B9426" s="114"/>
      <c r="C9426" s="114"/>
      <c r="D9426" s="115"/>
      <c r="E9426" s="114"/>
      <c r="F9426" s="114"/>
    </row>
    <row r="9427" spans="1:6" ht="15" x14ac:dyDescent="0.2">
      <c r="A9427" s="173"/>
      <c r="B9427" s="114"/>
      <c r="C9427" s="114"/>
      <c r="D9427" s="115"/>
      <c r="E9427" s="114"/>
      <c r="F9427" s="114"/>
    </row>
    <row r="9428" spans="1:6" ht="15" x14ac:dyDescent="0.2">
      <c r="A9428" s="173"/>
      <c r="B9428" s="114"/>
      <c r="C9428" s="114"/>
      <c r="D9428" s="115"/>
      <c r="E9428" s="114"/>
      <c r="F9428" s="114"/>
    </row>
    <row r="9429" spans="1:6" ht="15" x14ac:dyDescent="0.2">
      <c r="A9429" s="173"/>
      <c r="B9429" s="114"/>
      <c r="C9429" s="114"/>
      <c r="D9429" s="115"/>
      <c r="E9429" s="114"/>
      <c r="F9429" s="114"/>
    </row>
    <row r="9430" spans="1:6" ht="15" x14ac:dyDescent="0.2">
      <c r="A9430" s="173"/>
      <c r="B9430" s="114"/>
      <c r="C9430" s="114"/>
      <c r="D9430" s="115"/>
      <c r="E9430" s="114"/>
      <c r="F9430" s="114"/>
    </row>
    <row r="9431" spans="1:6" ht="15" x14ac:dyDescent="0.2">
      <c r="A9431" s="173"/>
      <c r="B9431" s="114"/>
      <c r="C9431" s="114"/>
      <c r="D9431" s="115"/>
      <c r="E9431" s="114"/>
      <c r="F9431" s="114"/>
    </row>
    <row r="9432" spans="1:6" ht="15" x14ac:dyDescent="0.2">
      <c r="A9432" s="173"/>
      <c r="B9432" s="114"/>
      <c r="C9432" s="114"/>
      <c r="D9432" s="115"/>
      <c r="E9432" s="114"/>
      <c r="F9432" s="114"/>
    </row>
    <row r="9433" spans="1:6" ht="15" x14ac:dyDescent="0.2">
      <c r="A9433" s="173"/>
      <c r="B9433" s="114"/>
      <c r="C9433" s="114"/>
      <c r="D9433" s="115"/>
      <c r="E9433" s="114"/>
      <c r="F9433" s="114"/>
    </row>
    <row r="9434" spans="1:6" ht="15" x14ac:dyDescent="0.2">
      <c r="A9434" s="173"/>
      <c r="B9434" s="114"/>
      <c r="C9434" s="114"/>
      <c r="D9434" s="115"/>
      <c r="E9434" s="114"/>
      <c r="F9434" s="114"/>
    </row>
    <row r="9435" spans="1:6" ht="15" x14ac:dyDescent="0.2">
      <c r="A9435" s="173"/>
      <c r="B9435" s="114"/>
      <c r="C9435" s="114"/>
      <c r="D9435" s="115"/>
      <c r="E9435" s="114"/>
      <c r="F9435" s="114"/>
    </row>
    <row r="9436" spans="1:6" ht="15" x14ac:dyDescent="0.2">
      <c r="A9436" s="173"/>
      <c r="B9436" s="114"/>
      <c r="C9436" s="114"/>
      <c r="D9436" s="115"/>
      <c r="E9436" s="114"/>
      <c r="F9436" s="114"/>
    </row>
    <row r="9437" spans="1:6" ht="15" x14ac:dyDescent="0.2">
      <c r="A9437" s="173"/>
      <c r="B9437" s="114"/>
      <c r="C9437" s="114"/>
      <c r="D9437" s="115"/>
      <c r="E9437" s="114"/>
      <c r="F9437" s="114"/>
    </row>
    <row r="9438" spans="1:6" ht="15" x14ac:dyDescent="0.2">
      <c r="A9438" s="173"/>
      <c r="B9438" s="114"/>
      <c r="C9438" s="114"/>
      <c r="D9438" s="115"/>
      <c r="E9438" s="114"/>
      <c r="F9438" s="114"/>
    </row>
    <row r="9439" spans="1:6" ht="15" x14ac:dyDescent="0.2">
      <c r="A9439" s="173"/>
      <c r="B9439" s="114"/>
      <c r="C9439" s="114"/>
      <c r="D9439" s="115"/>
      <c r="E9439" s="114"/>
      <c r="F9439" s="114"/>
    </row>
    <row r="9440" spans="1:6" ht="15" x14ac:dyDescent="0.2">
      <c r="A9440" s="173"/>
      <c r="B9440" s="114"/>
      <c r="C9440" s="114"/>
      <c r="D9440" s="115"/>
      <c r="E9440" s="114"/>
      <c r="F9440" s="114"/>
    </row>
    <row r="9441" spans="1:6" ht="15" x14ac:dyDescent="0.2">
      <c r="A9441" s="173"/>
      <c r="B9441" s="114"/>
      <c r="C9441" s="114"/>
      <c r="D9441" s="115"/>
      <c r="E9441" s="114"/>
      <c r="F9441" s="114"/>
    </row>
    <row r="9442" spans="1:6" ht="15" x14ac:dyDescent="0.2">
      <c r="A9442" s="173"/>
      <c r="B9442" s="114"/>
      <c r="C9442" s="114"/>
      <c r="D9442" s="115"/>
      <c r="E9442" s="114"/>
      <c r="F9442" s="114"/>
    </row>
    <row r="9443" spans="1:6" ht="15" x14ac:dyDescent="0.2">
      <c r="A9443" s="173"/>
      <c r="B9443" s="114"/>
      <c r="C9443" s="114"/>
      <c r="D9443" s="115"/>
      <c r="E9443" s="114"/>
      <c r="F9443" s="114"/>
    </row>
    <row r="9444" spans="1:6" ht="15" x14ac:dyDescent="0.2">
      <c r="A9444" s="173"/>
      <c r="B9444" s="114"/>
      <c r="C9444" s="114"/>
      <c r="D9444" s="115"/>
      <c r="E9444" s="114"/>
      <c r="F9444" s="114"/>
    </row>
    <row r="9445" spans="1:6" ht="15" x14ac:dyDescent="0.2">
      <c r="A9445" s="173"/>
      <c r="B9445" s="114"/>
      <c r="C9445" s="114"/>
      <c r="D9445" s="115"/>
      <c r="E9445" s="114"/>
      <c r="F9445" s="114"/>
    </row>
    <row r="9446" spans="1:6" ht="15" x14ac:dyDescent="0.2">
      <c r="A9446" s="173"/>
      <c r="B9446" s="114"/>
      <c r="C9446" s="114"/>
      <c r="D9446" s="115"/>
      <c r="E9446" s="114"/>
      <c r="F9446" s="114"/>
    </row>
    <row r="9447" spans="1:6" ht="15" x14ac:dyDescent="0.2">
      <c r="A9447" s="173"/>
      <c r="B9447" s="114"/>
      <c r="C9447" s="114"/>
      <c r="D9447" s="115"/>
      <c r="E9447" s="114"/>
      <c r="F9447" s="114"/>
    </row>
    <row r="9448" spans="1:6" ht="15" x14ac:dyDescent="0.2">
      <c r="A9448" s="173"/>
      <c r="B9448" s="114"/>
      <c r="C9448" s="114"/>
      <c r="D9448" s="115"/>
      <c r="E9448" s="114"/>
      <c r="F9448" s="114"/>
    </row>
    <row r="9449" spans="1:6" ht="15" x14ac:dyDescent="0.2">
      <c r="A9449" s="173"/>
      <c r="B9449" s="114"/>
      <c r="C9449" s="114"/>
      <c r="D9449" s="115"/>
      <c r="E9449" s="114"/>
      <c r="F9449" s="114"/>
    </row>
    <row r="9450" spans="1:6" ht="15" x14ac:dyDescent="0.2">
      <c r="A9450" s="173"/>
      <c r="B9450" s="114"/>
      <c r="C9450" s="114"/>
      <c r="D9450" s="115"/>
      <c r="E9450" s="114"/>
      <c r="F9450" s="114"/>
    </row>
    <row r="9451" spans="1:6" ht="15" x14ac:dyDescent="0.2">
      <c r="A9451" s="173"/>
      <c r="B9451" s="114"/>
      <c r="C9451" s="114"/>
      <c r="D9451" s="115"/>
      <c r="E9451" s="114"/>
      <c r="F9451" s="114"/>
    </row>
    <row r="9452" spans="1:6" ht="15" x14ac:dyDescent="0.2">
      <c r="A9452" s="173"/>
      <c r="B9452" s="114"/>
      <c r="C9452" s="114"/>
      <c r="D9452" s="115"/>
      <c r="E9452" s="114"/>
      <c r="F9452" s="114"/>
    </row>
    <row r="9453" spans="1:6" ht="15" x14ac:dyDescent="0.2">
      <c r="A9453" s="173"/>
      <c r="B9453" s="114"/>
      <c r="C9453" s="114"/>
      <c r="D9453" s="115"/>
      <c r="E9453" s="114"/>
      <c r="F9453" s="114"/>
    </row>
    <row r="9454" spans="1:6" ht="15" x14ac:dyDescent="0.2">
      <c r="A9454" s="173"/>
      <c r="B9454" s="114"/>
      <c r="C9454" s="114"/>
      <c r="D9454" s="115"/>
      <c r="E9454" s="114"/>
      <c r="F9454" s="114"/>
    </row>
    <row r="9455" spans="1:6" ht="15" x14ac:dyDescent="0.2">
      <c r="A9455" s="173"/>
      <c r="B9455" s="114"/>
      <c r="C9455" s="114"/>
      <c r="D9455" s="115"/>
      <c r="E9455" s="114"/>
      <c r="F9455" s="114"/>
    </row>
    <row r="9456" spans="1:6" ht="15" x14ac:dyDescent="0.2">
      <c r="A9456" s="173"/>
      <c r="B9456" s="114"/>
      <c r="C9456" s="114"/>
      <c r="D9456" s="115"/>
      <c r="E9456" s="114"/>
      <c r="F9456" s="114"/>
    </row>
    <row r="9457" spans="1:6" ht="15" x14ac:dyDescent="0.2">
      <c r="A9457" s="173"/>
      <c r="B9457" s="114"/>
      <c r="C9457" s="114"/>
      <c r="D9457" s="115"/>
      <c r="E9457" s="114"/>
      <c r="F9457" s="114"/>
    </row>
    <row r="9458" spans="1:6" ht="15" x14ac:dyDescent="0.2">
      <c r="A9458" s="173"/>
      <c r="B9458" s="114"/>
      <c r="C9458" s="114"/>
      <c r="D9458" s="115"/>
      <c r="E9458" s="114"/>
      <c r="F9458" s="114"/>
    </row>
    <row r="9459" spans="1:6" ht="15" x14ac:dyDescent="0.2">
      <c r="A9459" s="173"/>
      <c r="B9459" s="114"/>
      <c r="C9459" s="114"/>
      <c r="D9459" s="115"/>
      <c r="E9459" s="114"/>
      <c r="F9459" s="114"/>
    </row>
    <row r="9460" spans="1:6" ht="15" x14ac:dyDescent="0.2">
      <c r="A9460" s="173"/>
      <c r="B9460" s="114"/>
      <c r="C9460" s="114"/>
      <c r="D9460" s="115"/>
      <c r="E9460" s="114"/>
      <c r="F9460" s="114"/>
    </row>
    <row r="9461" spans="1:6" ht="15" x14ac:dyDescent="0.2">
      <c r="A9461" s="173"/>
      <c r="B9461" s="114"/>
      <c r="C9461" s="114"/>
      <c r="D9461" s="115"/>
      <c r="E9461" s="114"/>
      <c r="F9461" s="114"/>
    </row>
    <row r="9462" spans="1:6" ht="15" x14ac:dyDescent="0.2">
      <c r="A9462" s="173"/>
      <c r="B9462" s="114"/>
      <c r="C9462" s="114"/>
      <c r="D9462" s="115"/>
      <c r="E9462" s="114"/>
      <c r="F9462" s="114"/>
    </row>
    <row r="9463" spans="1:6" ht="15" x14ac:dyDescent="0.2">
      <c r="A9463" s="173"/>
      <c r="B9463" s="114"/>
      <c r="C9463" s="114"/>
      <c r="D9463" s="115"/>
      <c r="E9463" s="114"/>
      <c r="F9463" s="114"/>
    </row>
    <row r="9464" spans="1:6" ht="15" x14ac:dyDescent="0.2">
      <c r="A9464" s="173"/>
      <c r="B9464" s="114"/>
      <c r="C9464" s="114"/>
      <c r="D9464" s="115"/>
      <c r="E9464" s="114"/>
      <c r="F9464" s="114"/>
    </row>
    <row r="9465" spans="1:6" ht="15" x14ac:dyDescent="0.2">
      <c r="A9465" s="173"/>
      <c r="B9465" s="114"/>
      <c r="C9465" s="114"/>
      <c r="D9465" s="115"/>
      <c r="E9465" s="114"/>
      <c r="F9465" s="114"/>
    </row>
    <row r="9466" spans="1:6" ht="15" x14ac:dyDescent="0.2">
      <c r="A9466" s="173"/>
      <c r="B9466" s="114"/>
      <c r="C9466" s="114"/>
      <c r="D9466" s="115"/>
      <c r="E9466" s="114"/>
      <c r="F9466" s="114"/>
    </row>
    <row r="9467" spans="1:6" ht="15" x14ac:dyDescent="0.2">
      <c r="A9467" s="173"/>
      <c r="B9467" s="114"/>
      <c r="C9467" s="114"/>
      <c r="D9467" s="115"/>
      <c r="E9467" s="114"/>
      <c r="F9467" s="114"/>
    </row>
    <row r="9468" spans="1:6" ht="15" x14ac:dyDescent="0.2">
      <c r="A9468" s="173"/>
      <c r="B9468" s="114"/>
      <c r="C9468" s="114"/>
      <c r="D9468" s="115"/>
      <c r="E9468" s="114"/>
      <c r="F9468" s="114"/>
    </row>
    <row r="9469" spans="1:6" ht="15" x14ac:dyDescent="0.2">
      <c r="A9469" s="173"/>
      <c r="B9469" s="114"/>
      <c r="C9469" s="114"/>
      <c r="D9469" s="115"/>
      <c r="E9469" s="114"/>
      <c r="F9469" s="114"/>
    </row>
    <row r="9470" spans="1:6" ht="15" x14ac:dyDescent="0.2">
      <c r="A9470" s="173"/>
      <c r="B9470" s="114"/>
      <c r="C9470" s="114"/>
      <c r="D9470" s="115"/>
      <c r="E9470" s="114"/>
      <c r="F9470" s="114"/>
    </row>
    <row r="9471" spans="1:6" ht="15" x14ac:dyDescent="0.2">
      <c r="A9471" s="173"/>
      <c r="B9471" s="114"/>
      <c r="C9471" s="114"/>
      <c r="D9471" s="115"/>
      <c r="E9471" s="114"/>
      <c r="F9471" s="114"/>
    </row>
    <row r="9472" spans="1:6" ht="15" x14ac:dyDescent="0.2">
      <c r="A9472" s="173"/>
      <c r="B9472" s="114"/>
      <c r="C9472" s="114"/>
      <c r="D9472" s="115"/>
      <c r="E9472" s="114"/>
      <c r="F9472" s="114"/>
    </row>
    <row r="9473" spans="1:6" ht="15" x14ac:dyDescent="0.2">
      <c r="A9473" s="173"/>
      <c r="B9473" s="114"/>
      <c r="C9473" s="114"/>
      <c r="D9473" s="115"/>
      <c r="E9473" s="114"/>
      <c r="F9473" s="114"/>
    </row>
    <row r="9474" spans="1:6" ht="15" x14ac:dyDescent="0.2">
      <c r="A9474" s="173"/>
      <c r="B9474" s="114"/>
      <c r="C9474" s="114"/>
      <c r="D9474" s="115"/>
      <c r="E9474" s="114"/>
      <c r="F9474" s="114"/>
    </row>
    <row r="9475" spans="1:6" ht="15" x14ac:dyDescent="0.2">
      <c r="A9475" s="173"/>
      <c r="B9475" s="114"/>
      <c r="C9475" s="114"/>
      <c r="D9475" s="115"/>
      <c r="E9475" s="114"/>
      <c r="F9475" s="114"/>
    </row>
    <row r="9476" spans="1:6" ht="15" x14ac:dyDescent="0.2">
      <c r="A9476" s="173"/>
      <c r="B9476" s="114"/>
      <c r="C9476" s="114"/>
      <c r="D9476" s="115"/>
      <c r="E9476" s="114"/>
      <c r="F9476" s="114"/>
    </row>
    <row r="9477" spans="1:6" ht="15" x14ac:dyDescent="0.2">
      <c r="A9477" s="173"/>
      <c r="B9477" s="114"/>
      <c r="C9477" s="114"/>
      <c r="D9477" s="115"/>
      <c r="E9477" s="114"/>
      <c r="F9477" s="114"/>
    </row>
    <row r="9478" spans="1:6" ht="15" x14ac:dyDescent="0.2">
      <c r="A9478" s="173"/>
      <c r="B9478" s="114"/>
      <c r="C9478" s="114"/>
      <c r="D9478" s="115"/>
      <c r="E9478" s="114"/>
      <c r="F9478" s="114"/>
    </row>
    <row r="9479" spans="1:6" ht="15" x14ac:dyDescent="0.2">
      <c r="A9479" s="173"/>
      <c r="B9479" s="114"/>
      <c r="C9479" s="114"/>
      <c r="D9479" s="115"/>
      <c r="E9479" s="114"/>
      <c r="F9479" s="114"/>
    </row>
    <row r="9480" spans="1:6" ht="15" x14ac:dyDescent="0.2">
      <c r="A9480" s="173"/>
      <c r="B9480" s="114"/>
      <c r="C9480" s="114"/>
      <c r="D9480" s="115"/>
      <c r="E9480" s="114"/>
      <c r="F9480" s="114"/>
    </row>
    <row r="9481" spans="1:6" ht="15" x14ac:dyDescent="0.2">
      <c r="A9481" s="173"/>
      <c r="B9481" s="114"/>
      <c r="C9481" s="114"/>
      <c r="D9481" s="115"/>
      <c r="E9481" s="114"/>
      <c r="F9481" s="114"/>
    </row>
    <row r="9482" spans="1:6" ht="15" x14ac:dyDescent="0.2">
      <c r="A9482" s="173"/>
      <c r="B9482" s="114"/>
      <c r="C9482" s="114"/>
      <c r="D9482" s="115"/>
      <c r="E9482" s="114"/>
      <c r="F9482" s="114"/>
    </row>
    <row r="9483" spans="1:6" ht="15" x14ac:dyDescent="0.2">
      <c r="A9483" s="173"/>
      <c r="B9483" s="114"/>
      <c r="C9483" s="114"/>
      <c r="D9483" s="115"/>
      <c r="E9483" s="114"/>
      <c r="F9483" s="114"/>
    </row>
    <row r="9484" spans="1:6" ht="15" x14ac:dyDescent="0.2">
      <c r="A9484" s="173"/>
      <c r="B9484" s="114"/>
      <c r="C9484" s="114"/>
      <c r="D9484" s="115"/>
      <c r="E9484" s="114"/>
      <c r="F9484" s="114"/>
    </row>
    <row r="9485" spans="1:6" ht="15" x14ac:dyDescent="0.2">
      <c r="A9485" s="173"/>
      <c r="B9485" s="114"/>
      <c r="C9485" s="114"/>
      <c r="D9485" s="115"/>
      <c r="E9485" s="114"/>
      <c r="F9485" s="114"/>
    </row>
    <row r="9486" spans="1:6" ht="15" x14ac:dyDescent="0.2">
      <c r="A9486" s="173"/>
      <c r="B9486" s="114"/>
      <c r="C9486" s="114"/>
      <c r="D9486" s="115"/>
      <c r="E9486" s="114"/>
      <c r="F9486" s="114"/>
    </row>
    <row r="9487" spans="1:6" ht="15" x14ac:dyDescent="0.2">
      <c r="A9487" s="173"/>
      <c r="B9487" s="114"/>
      <c r="C9487" s="114"/>
      <c r="D9487" s="115"/>
      <c r="E9487" s="114"/>
      <c r="F9487" s="114"/>
    </row>
    <row r="9488" spans="1:6" ht="15" x14ac:dyDescent="0.2">
      <c r="A9488" s="173"/>
      <c r="B9488" s="114"/>
      <c r="C9488" s="114"/>
      <c r="D9488" s="115"/>
      <c r="E9488" s="114"/>
      <c r="F9488" s="114"/>
    </row>
    <row r="9489" spans="1:6" ht="15" x14ac:dyDescent="0.2">
      <c r="A9489" s="173"/>
      <c r="B9489" s="114"/>
      <c r="C9489" s="114"/>
      <c r="D9489" s="115"/>
      <c r="E9489" s="114"/>
      <c r="F9489" s="114"/>
    </row>
    <row r="9490" spans="1:6" ht="15" x14ac:dyDescent="0.2">
      <c r="A9490" s="173"/>
      <c r="B9490" s="114"/>
      <c r="C9490" s="114"/>
      <c r="D9490" s="115"/>
      <c r="E9490" s="114"/>
      <c r="F9490" s="114"/>
    </row>
    <row r="9491" spans="1:6" ht="15" x14ac:dyDescent="0.2">
      <c r="A9491" s="173"/>
      <c r="B9491" s="114"/>
      <c r="C9491" s="114"/>
      <c r="D9491" s="115"/>
      <c r="E9491" s="114"/>
      <c r="F9491" s="114"/>
    </row>
    <row r="9492" spans="1:6" ht="15" x14ac:dyDescent="0.2">
      <c r="A9492" s="173"/>
      <c r="B9492" s="114"/>
      <c r="C9492" s="114"/>
      <c r="D9492" s="115"/>
      <c r="E9492" s="114"/>
      <c r="F9492" s="114"/>
    </row>
    <row r="9493" spans="1:6" ht="15" x14ac:dyDescent="0.2">
      <c r="A9493" s="173"/>
      <c r="B9493" s="114"/>
      <c r="C9493" s="114"/>
      <c r="D9493" s="115"/>
      <c r="E9493" s="114"/>
      <c r="F9493" s="114"/>
    </row>
    <row r="9494" spans="1:6" ht="15" x14ac:dyDescent="0.2">
      <c r="A9494" s="173"/>
      <c r="B9494" s="114"/>
      <c r="C9494" s="114"/>
      <c r="D9494" s="115"/>
      <c r="E9494" s="114"/>
      <c r="F9494" s="114"/>
    </row>
    <row r="9495" spans="1:6" ht="15" x14ac:dyDescent="0.2">
      <c r="A9495" s="173"/>
      <c r="B9495" s="114"/>
      <c r="C9495" s="114"/>
      <c r="D9495" s="115"/>
      <c r="E9495" s="114"/>
      <c r="F9495" s="114"/>
    </row>
    <row r="9496" spans="1:6" ht="15" x14ac:dyDescent="0.2">
      <c r="A9496" s="173"/>
      <c r="B9496" s="114"/>
      <c r="C9496" s="114"/>
      <c r="D9496" s="115"/>
      <c r="E9496" s="114"/>
      <c r="F9496" s="114"/>
    </row>
    <row r="9497" spans="1:6" ht="15" x14ac:dyDescent="0.2">
      <c r="A9497" s="173"/>
      <c r="B9497" s="114"/>
      <c r="C9497" s="114"/>
      <c r="D9497" s="115"/>
      <c r="E9497" s="114"/>
      <c r="F9497" s="114"/>
    </row>
    <row r="9498" spans="1:6" ht="15" x14ac:dyDescent="0.2">
      <c r="A9498" s="173"/>
      <c r="B9498" s="114"/>
      <c r="C9498" s="114"/>
      <c r="D9498" s="115"/>
      <c r="E9498" s="114"/>
      <c r="F9498" s="114"/>
    </row>
    <row r="9499" spans="1:6" ht="15" x14ac:dyDescent="0.2">
      <c r="A9499" s="173"/>
      <c r="B9499" s="114"/>
      <c r="C9499" s="114"/>
      <c r="D9499" s="115"/>
      <c r="E9499" s="114"/>
      <c r="F9499" s="114"/>
    </row>
    <row r="9500" spans="1:6" ht="15" x14ac:dyDescent="0.2">
      <c r="A9500" s="173"/>
      <c r="B9500" s="114"/>
      <c r="C9500" s="114"/>
      <c r="D9500" s="115"/>
      <c r="E9500" s="114"/>
      <c r="F9500" s="114"/>
    </row>
    <row r="9501" spans="1:6" ht="15" x14ac:dyDescent="0.2">
      <c r="A9501" s="173"/>
      <c r="B9501" s="114"/>
      <c r="C9501" s="114"/>
      <c r="D9501" s="115"/>
      <c r="E9501" s="114"/>
      <c r="F9501" s="114"/>
    </row>
    <row r="9502" spans="1:6" ht="15" x14ac:dyDescent="0.2">
      <c r="A9502" s="173"/>
      <c r="B9502" s="114"/>
      <c r="C9502" s="114"/>
      <c r="D9502" s="115"/>
      <c r="E9502" s="114"/>
      <c r="F9502" s="114"/>
    </row>
    <row r="9503" spans="1:6" ht="15" x14ac:dyDescent="0.2">
      <c r="A9503" s="173"/>
      <c r="B9503" s="114"/>
      <c r="C9503" s="114"/>
      <c r="D9503" s="115"/>
      <c r="E9503" s="114"/>
      <c r="F9503" s="114"/>
    </row>
    <row r="9504" spans="1:6" ht="15" x14ac:dyDescent="0.2">
      <c r="A9504" s="173"/>
      <c r="B9504" s="114"/>
      <c r="C9504" s="114"/>
      <c r="D9504" s="115"/>
      <c r="E9504" s="114"/>
      <c r="F9504" s="114"/>
    </row>
    <row r="9505" spans="1:6" ht="15" x14ac:dyDescent="0.2">
      <c r="A9505" s="173"/>
      <c r="B9505" s="114"/>
      <c r="C9505" s="114"/>
      <c r="D9505" s="115"/>
      <c r="E9505" s="114"/>
      <c r="F9505" s="114"/>
    </row>
    <row r="9506" spans="1:6" ht="15" x14ac:dyDescent="0.2">
      <c r="A9506" s="173"/>
      <c r="B9506" s="114"/>
      <c r="C9506" s="114"/>
      <c r="D9506" s="115"/>
      <c r="E9506" s="114"/>
      <c r="F9506" s="114"/>
    </row>
    <row r="9507" spans="1:6" ht="15" x14ac:dyDescent="0.2">
      <c r="A9507" s="173"/>
      <c r="B9507" s="114"/>
      <c r="C9507" s="114"/>
      <c r="D9507" s="115"/>
      <c r="E9507" s="114"/>
      <c r="F9507" s="114"/>
    </row>
    <row r="9508" spans="1:6" ht="15" x14ac:dyDescent="0.2">
      <c r="A9508" s="173"/>
      <c r="B9508" s="114"/>
      <c r="C9508" s="114"/>
      <c r="D9508" s="115"/>
      <c r="E9508" s="114"/>
      <c r="F9508" s="114"/>
    </row>
    <row r="9509" spans="1:6" ht="15" x14ac:dyDescent="0.2">
      <c r="A9509" s="173"/>
      <c r="B9509" s="114"/>
      <c r="C9509" s="114"/>
      <c r="D9509" s="115"/>
      <c r="E9509" s="114"/>
      <c r="F9509" s="114"/>
    </row>
    <row r="9510" spans="1:6" ht="15" x14ac:dyDescent="0.2">
      <c r="A9510" s="173"/>
      <c r="B9510" s="114"/>
      <c r="C9510" s="114"/>
      <c r="D9510" s="115"/>
      <c r="E9510" s="114"/>
      <c r="F9510" s="114"/>
    </row>
    <row r="9511" spans="1:6" ht="15" x14ac:dyDescent="0.2">
      <c r="A9511" s="173"/>
      <c r="B9511" s="114"/>
      <c r="C9511" s="114"/>
      <c r="D9511" s="115"/>
      <c r="E9511" s="114"/>
      <c r="F9511" s="114"/>
    </row>
    <row r="9512" spans="1:6" ht="15" x14ac:dyDescent="0.2">
      <c r="A9512" s="173"/>
      <c r="B9512" s="114"/>
      <c r="C9512" s="114"/>
      <c r="D9512" s="115"/>
      <c r="E9512" s="114"/>
      <c r="F9512" s="114"/>
    </row>
    <row r="9513" spans="1:6" ht="15" x14ac:dyDescent="0.2">
      <c r="A9513" s="173"/>
      <c r="B9513" s="114"/>
      <c r="C9513" s="114"/>
      <c r="D9513" s="115"/>
      <c r="E9513" s="114"/>
      <c r="F9513" s="114"/>
    </row>
    <row r="9514" spans="1:6" ht="15" x14ac:dyDescent="0.2">
      <c r="A9514" s="173"/>
      <c r="B9514" s="114"/>
      <c r="C9514" s="114"/>
      <c r="D9514" s="115"/>
      <c r="E9514" s="114"/>
      <c r="F9514" s="114"/>
    </row>
    <row r="9515" spans="1:6" ht="15" x14ac:dyDescent="0.2">
      <c r="A9515" s="173"/>
      <c r="B9515" s="114"/>
      <c r="C9515" s="114"/>
      <c r="D9515" s="115"/>
      <c r="E9515" s="114"/>
      <c r="F9515" s="114"/>
    </row>
    <row r="9516" spans="1:6" ht="15" x14ac:dyDescent="0.2">
      <c r="A9516" s="173"/>
      <c r="B9516" s="114"/>
      <c r="C9516" s="114"/>
      <c r="D9516" s="115"/>
      <c r="E9516" s="114"/>
      <c r="F9516" s="114"/>
    </row>
    <row r="9517" spans="1:6" ht="15" x14ac:dyDescent="0.2">
      <c r="A9517" s="173"/>
      <c r="B9517" s="114"/>
      <c r="C9517" s="114"/>
      <c r="D9517" s="115"/>
      <c r="E9517" s="114"/>
      <c r="F9517" s="114"/>
    </row>
    <row r="9518" spans="1:6" ht="15" x14ac:dyDescent="0.2">
      <c r="A9518" s="173"/>
      <c r="B9518" s="114"/>
      <c r="C9518" s="114"/>
      <c r="D9518" s="115"/>
      <c r="E9518" s="114"/>
      <c r="F9518" s="114"/>
    </row>
    <row r="9519" spans="1:6" ht="15" x14ac:dyDescent="0.2">
      <c r="A9519" s="173"/>
      <c r="B9519" s="114"/>
      <c r="C9519" s="114"/>
      <c r="D9519" s="115"/>
      <c r="E9519" s="114"/>
      <c r="F9519" s="114"/>
    </row>
    <row r="9520" spans="1:6" ht="15" x14ac:dyDescent="0.2">
      <c r="A9520" s="173"/>
      <c r="B9520" s="114"/>
      <c r="C9520" s="114"/>
      <c r="D9520" s="115"/>
      <c r="E9520" s="114"/>
      <c r="F9520" s="114"/>
    </row>
    <row r="9521" spans="1:6" ht="15" x14ac:dyDescent="0.2">
      <c r="A9521" s="173"/>
      <c r="B9521" s="114"/>
      <c r="C9521" s="114"/>
      <c r="D9521" s="115"/>
      <c r="E9521" s="114"/>
      <c r="F9521" s="114"/>
    </row>
    <row r="9522" spans="1:6" ht="15" x14ac:dyDescent="0.2">
      <c r="A9522" s="173"/>
      <c r="B9522" s="114"/>
      <c r="C9522" s="114"/>
      <c r="D9522" s="115"/>
      <c r="E9522" s="114"/>
      <c r="F9522" s="114"/>
    </row>
    <row r="9523" spans="1:6" ht="15" x14ac:dyDescent="0.2">
      <c r="A9523" s="173"/>
      <c r="B9523" s="114"/>
      <c r="C9523" s="114"/>
      <c r="D9523" s="115"/>
      <c r="E9523" s="114"/>
      <c r="F9523" s="114"/>
    </row>
    <row r="9524" spans="1:6" ht="15" x14ac:dyDescent="0.2">
      <c r="A9524" s="173"/>
      <c r="B9524" s="114"/>
      <c r="C9524" s="114"/>
      <c r="D9524" s="115"/>
      <c r="E9524" s="114"/>
      <c r="F9524" s="114"/>
    </row>
    <row r="9525" spans="1:6" ht="15" x14ac:dyDescent="0.2">
      <c r="A9525" s="173"/>
      <c r="B9525" s="114"/>
      <c r="C9525" s="114"/>
      <c r="D9525" s="115"/>
      <c r="E9525" s="114"/>
      <c r="F9525" s="114"/>
    </row>
    <row r="9526" spans="1:6" ht="15" x14ac:dyDescent="0.2">
      <c r="A9526" s="173"/>
      <c r="B9526" s="114"/>
      <c r="C9526" s="114"/>
      <c r="D9526" s="115"/>
      <c r="E9526" s="114"/>
      <c r="F9526" s="114"/>
    </row>
    <row r="9527" spans="1:6" ht="15" x14ac:dyDescent="0.2">
      <c r="A9527" s="173"/>
      <c r="B9527" s="114"/>
      <c r="C9527" s="114"/>
      <c r="D9527" s="115"/>
      <c r="E9527" s="114"/>
      <c r="F9527" s="114"/>
    </row>
    <row r="9528" spans="1:6" ht="15" x14ac:dyDescent="0.2">
      <c r="A9528" s="173"/>
      <c r="B9528" s="114"/>
      <c r="C9528" s="114"/>
      <c r="D9528" s="115"/>
      <c r="E9528" s="114"/>
      <c r="F9528" s="114"/>
    </row>
    <row r="9529" spans="1:6" ht="15" x14ac:dyDescent="0.2">
      <c r="A9529" s="173"/>
      <c r="B9529" s="114"/>
      <c r="C9529" s="114"/>
      <c r="D9529" s="115"/>
      <c r="E9529" s="114"/>
      <c r="F9529" s="114"/>
    </row>
    <row r="9530" spans="1:6" ht="15" x14ac:dyDescent="0.2">
      <c r="A9530" s="173"/>
      <c r="B9530" s="114"/>
      <c r="C9530" s="114"/>
      <c r="D9530" s="115"/>
      <c r="E9530" s="114"/>
      <c r="F9530" s="114"/>
    </row>
    <row r="9531" spans="1:6" ht="15" x14ac:dyDescent="0.2">
      <c r="A9531" s="173"/>
      <c r="B9531" s="114"/>
      <c r="C9531" s="114"/>
      <c r="D9531" s="115"/>
      <c r="E9531" s="114"/>
      <c r="F9531" s="114"/>
    </row>
    <row r="9532" spans="1:6" ht="15" x14ac:dyDescent="0.2">
      <c r="A9532" s="173"/>
      <c r="B9532" s="114"/>
      <c r="C9532" s="114"/>
      <c r="D9532" s="115"/>
      <c r="E9532" s="114"/>
      <c r="F9532" s="114"/>
    </row>
    <row r="9533" spans="1:6" ht="15" x14ac:dyDescent="0.2">
      <c r="A9533" s="173"/>
      <c r="B9533" s="114"/>
      <c r="C9533" s="114"/>
      <c r="D9533" s="115"/>
      <c r="E9533" s="114"/>
      <c r="F9533" s="114"/>
    </row>
    <row r="9534" spans="1:6" ht="15" x14ac:dyDescent="0.2">
      <c r="A9534" s="173"/>
      <c r="B9534" s="114"/>
      <c r="C9534" s="114"/>
      <c r="D9534" s="115"/>
      <c r="E9534" s="114"/>
      <c r="F9534" s="114"/>
    </row>
    <row r="9535" spans="1:6" ht="15" x14ac:dyDescent="0.2">
      <c r="A9535" s="173"/>
      <c r="B9535" s="114"/>
      <c r="C9535" s="114"/>
      <c r="D9535" s="115"/>
      <c r="E9535" s="114"/>
      <c r="F9535" s="114"/>
    </row>
    <row r="9536" spans="1:6" ht="15" x14ac:dyDescent="0.2">
      <c r="A9536" s="173"/>
      <c r="B9536" s="114"/>
      <c r="C9536" s="114"/>
      <c r="D9536" s="115"/>
      <c r="E9536" s="114"/>
      <c r="F9536" s="114"/>
    </row>
    <row r="9537" spans="1:6" ht="15" x14ac:dyDescent="0.2">
      <c r="A9537" s="173"/>
      <c r="B9537" s="114"/>
      <c r="C9537" s="114"/>
      <c r="D9537" s="115"/>
      <c r="E9537" s="114"/>
      <c r="F9537" s="114"/>
    </row>
    <row r="9538" spans="1:6" ht="15" x14ac:dyDescent="0.2">
      <c r="A9538" s="173"/>
      <c r="B9538" s="114"/>
      <c r="C9538" s="114"/>
      <c r="D9538" s="115"/>
      <c r="E9538" s="114"/>
      <c r="F9538" s="114"/>
    </row>
    <row r="9539" spans="1:6" ht="15" x14ac:dyDescent="0.2">
      <c r="A9539" s="173"/>
      <c r="B9539" s="114"/>
      <c r="C9539" s="114"/>
      <c r="D9539" s="115"/>
      <c r="E9539" s="114"/>
      <c r="F9539" s="114"/>
    </row>
    <row r="9540" spans="1:6" ht="15" x14ac:dyDescent="0.2">
      <c r="A9540" s="173"/>
      <c r="B9540" s="114"/>
      <c r="C9540" s="114"/>
      <c r="D9540" s="115"/>
      <c r="E9540" s="114"/>
      <c r="F9540" s="114"/>
    </row>
    <row r="9541" spans="1:6" ht="15" x14ac:dyDescent="0.2">
      <c r="A9541" s="173"/>
      <c r="B9541" s="114"/>
      <c r="C9541" s="114"/>
      <c r="D9541" s="115"/>
      <c r="E9541" s="114"/>
      <c r="F9541" s="114"/>
    </row>
    <row r="9542" spans="1:6" ht="15" x14ac:dyDescent="0.2">
      <c r="A9542" s="173"/>
      <c r="B9542" s="114"/>
      <c r="C9542" s="114"/>
      <c r="D9542" s="115"/>
      <c r="E9542" s="114"/>
      <c r="F9542" s="114"/>
    </row>
    <row r="9543" spans="1:6" ht="15" x14ac:dyDescent="0.2">
      <c r="A9543" s="173"/>
      <c r="B9543" s="114"/>
      <c r="C9543" s="114"/>
      <c r="D9543" s="115"/>
      <c r="E9543" s="114"/>
      <c r="F9543" s="114"/>
    </row>
    <row r="9544" spans="1:6" ht="15" x14ac:dyDescent="0.2">
      <c r="A9544" s="173"/>
      <c r="B9544" s="114"/>
      <c r="C9544" s="114"/>
      <c r="D9544" s="115"/>
      <c r="E9544" s="114"/>
      <c r="F9544" s="114"/>
    </row>
    <row r="9545" spans="1:6" ht="15" x14ac:dyDescent="0.2">
      <c r="A9545" s="173"/>
      <c r="B9545" s="114"/>
      <c r="C9545" s="114"/>
      <c r="D9545" s="115"/>
      <c r="E9545" s="114"/>
      <c r="F9545" s="114"/>
    </row>
    <row r="9546" spans="1:6" ht="15" x14ac:dyDescent="0.2">
      <c r="A9546" s="173"/>
      <c r="B9546" s="114"/>
      <c r="C9546" s="114"/>
      <c r="D9546" s="115"/>
      <c r="E9546" s="114"/>
      <c r="F9546" s="114"/>
    </row>
    <row r="9547" spans="1:6" ht="15" x14ac:dyDescent="0.2">
      <c r="A9547" s="173"/>
      <c r="B9547" s="114"/>
      <c r="C9547" s="114"/>
      <c r="D9547" s="115"/>
      <c r="E9547" s="114"/>
      <c r="F9547" s="114"/>
    </row>
    <row r="9548" spans="1:6" ht="15" x14ac:dyDescent="0.2">
      <c r="A9548" s="173"/>
      <c r="B9548" s="114"/>
      <c r="C9548" s="114"/>
      <c r="D9548" s="115"/>
      <c r="E9548" s="114"/>
      <c r="F9548" s="114"/>
    </row>
    <row r="9549" spans="1:6" ht="15" x14ac:dyDescent="0.2">
      <c r="A9549" s="173"/>
      <c r="B9549" s="114"/>
      <c r="C9549" s="114"/>
      <c r="D9549" s="115"/>
      <c r="E9549" s="114"/>
      <c r="F9549" s="114"/>
    </row>
    <row r="9550" spans="1:6" ht="15" x14ac:dyDescent="0.2">
      <c r="A9550" s="173"/>
      <c r="B9550" s="114"/>
      <c r="C9550" s="114"/>
      <c r="D9550" s="115"/>
      <c r="E9550" s="114"/>
      <c r="F9550" s="114"/>
    </row>
    <row r="9551" spans="1:6" ht="15" x14ac:dyDescent="0.2">
      <c r="A9551" s="173"/>
      <c r="B9551" s="114"/>
      <c r="C9551" s="114"/>
      <c r="D9551" s="115"/>
      <c r="E9551" s="114"/>
      <c r="F9551" s="114"/>
    </row>
    <row r="9552" spans="1:6" ht="15" x14ac:dyDescent="0.2">
      <c r="A9552" s="173"/>
      <c r="B9552" s="114"/>
      <c r="C9552" s="114"/>
      <c r="D9552" s="115"/>
      <c r="E9552" s="114"/>
      <c r="F9552" s="114"/>
    </row>
    <row r="9553" spans="1:6" ht="15" x14ac:dyDescent="0.2">
      <c r="A9553" s="173"/>
      <c r="B9553" s="114"/>
      <c r="C9553" s="114"/>
      <c r="D9553" s="115"/>
      <c r="E9553" s="114"/>
      <c r="F9553" s="114"/>
    </row>
    <row r="9554" spans="1:6" ht="15" x14ac:dyDescent="0.2">
      <c r="A9554" s="173"/>
      <c r="B9554" s="114"/>
      <c r="C9554" s="114"/>
      <c r="D9554" s="115"/>
      <c r="E9554" s="114"/>
      <c r="F9554" s="114"/>
    </row>
    <row r="9555" spans="1:6" ht="15" x14ac:dyDescent="0.2">
      <c r="A9555" s="173"/>
      <c r="B9555" s="114"/>
      <c r="C9555" s="114"/>
      <c r="D9555" s="115"/>
      <c r="E9555" s="114"/>
      <c r="F9555" s="114"/>
    </row>
    <row r="9556" spans="1:6" ht="15" x14ac:dyDescent="0.2">
      <c r="A9556" s="173"/>
      <c r="B9556" s="114"/>
      <c r="C9556" s="114"/>
      <c r="D9556" s="115"/>
      <c r="E9556" s="114"/>
      <c r="F9556" s="114"/>
    </row>
    <row r="9557" spans="1:6" ht="15" x14ac:dyDescent="0.2">
      <c r="A9557" s="173"/>
      <c r="B9557" s="114"/>
      <c r="C9557" s="114"/>
      <c r="D9557" s="115"/>
      <c r="E9557" s="114"/>
      <c r="F9557" s="114"/>
    </row>
    <row r="9558" spans="1:6" ht="15" x14ac:dyDescent="0.2">
      <c r="A9558" s="173"/>
      <c r="B9558" s="114"/>
      <c r="C9558" s="114"/>
      <c r="D9558" s="115"/>
      <c r="E9558" s="114"/>
      <c r="F9558" s="114"/>
    </row>
    <row r="9559" spans="1:6" ht="15" x14ac:dyDescent="0.2">
      <c r="A9559" s="173"/>
      <c r="B9559" s="114"/>
      <c r="C9559" s="114"/>
      <c r="D9559" s="115"/>
      <c r="E9559" s="114"/>
      <c r="F9559" s="114"/>
    </row>
    <row r="9560" spans="1:6" ht="15" x14ac:dyDescent="0.2">
      <c r="A9560" s="173"/>
      <c r="B9560" s="114"/>
      <c r="C9560" s="114"/>
      <c r="D9560" s="115"/>
      <c r="E9560" s="114"/>
      <c r="F9560" s="114"/>
    </row>
    <row r="9561" spans="1:6" ht="15" x14ac:dyDescent="0.2">
      <c r="A9561" s="173"/>
      <c r="B9561" s="114"/>
      <c r="C9561" s="114"/>
      <c r="D9561" s="115"/>
      <c r="E9561" s="114"/>
      <c r="F9561" s="114"/>
    </row>
    <row r="9562" spans="1:6" ht="15" x14ac:dyDescent="0.2">
      <c r="A9562" s="173"/>
      <c r="B9562" s="114"/>
      <c r="C9562" s="114"/>
      <c r="D9562" s="115"/>
      <c r="E9562" s="114"/>
      <c r="F9562" s="114"/>
    </row>
    <row r="9563" spans="1:6" ht="15" x14ac:dyDescent="0.2">
      <c r="A9563" s="173"/>
      <c r="B9563" s="114"/>
      <c r="C9563" s="114"/>
      <c r="D9563" s="115"/>
      <c r="E9563" s="114"/>
      <c r="F9563" s="114"/>
    </row>
    <row r="9564" spans="1:6" ht="15" x14ac:dyDescent="0.2">
      <c r="A9564" s="173"/>
      <c r="B9564" s="114"/>
      <c r="C9564" s="114"/>
      <c r="D9564" s="115"/>
      <c r="E9564" s="114"/>
      <c r="F9564" s="114"/>
    </row>
    <row r="9565" spans="1:6" ht="15" x14ac:dyDescent="0.2">
      <c r="A9565" s="173"/>
      <c r="B9565" s="114"/>
      <c r="C9565" s="114"/>
      <c r="D9565" s="115"/>
      <c r="E9565" s="114"/>
      <c r="F9565" s="114"/>
    </row>
    <row r="9566" spans="1:6" ht="15" x14ac:dyDescent="0.2">
      <c r="A9566" s="173"/>
      <c r="B9566" s="114"/>
      <c r="C9566" s="114"/>
      <c r="D9566" s="115"/>
      <c r="E9566" s="114"/>
      <c r="F9566" s="114"/>
    </row>
    <row r="9567" spans="1:6" ht="15" x14ac:dyDescent="0.2">
      <c r="A9567" s="173"/>
      <c r="B9567" s="114"/>
      <c r="C9567" s="114"/>
      <c r="D9567" s="115"/>
      <c r="E9567" s="114"/>
      <c r="F9567" s="114"/>
    </row>
    <row r="9568" spans="1:6" ht="15" x14ac:dyDescent="0.2">
      <c r="A9568" s="173"/>
      <c r="B9568" s="114"/>
      <c r="C9568" s="114"/>
      <c r="D9568" s="115"/>
      <c r="E9568" s="114"/>
      <c r="F9568" s="114"/>
    </row>
    <row r="9569" spans="1:6" ht="15" x14ac:dyDescent="0.2">
      <c r="A9569" s="173"/>
      <c r="B9569" s="114"/>
      <c r="C9569" s="114"/>
      <c r="D9569" s="115"/>
      <c r="E9569" s="114"/>
      <c r="F9569" s="114"/>
    </row>
    <row r="9570" spans="1:6" ht="15" x14ac:dyDescent="0.2">
      <c r="A9570" s="173"/>
      <c r="B9570" s="114"/>
      <c r="C9570" s="114"/>
      <c r="D9570" s="115"/>
      <c r="E9570" s="114"/>
      <c r="F9570" s="114"/>
    </row>
    <row r="9571" spans="1:6" ht="15" x14ac:dyDescent="0.2">
      <c r="A9571" s="173"/>
      <c r="B9571" s="114"/>
      <c r="C9571" s="114"/>
      <c r="D9571" s="115"/>
      <c r="E9571" s="114"/>
      <c r="F9571" s="114"/>
    </row>
    <row r="9572" spans="1:6" ht="15" x14ac:dyDescent="0.2">
      <c r="A9572" s="173"/>
      <c r="B9572" s="114"/>
      <c r="C9572" s="114"/>
      <c r="D9572" s="115"/>
      <c r="E9572" s="114"/>
      <c r="F9572" s="114"/>
    </row>
    <row r="9573" spans="1:6" ht="15" x14ac:dyDescent="0.2">
      <c r="A9573" s="173"/>
      <c r="B9573" s="114"/>
      <c r="C9573" s="114"/>
      <c r="D9573" s="115"/>
      <c r="E9573" s="114"/>
      <c r="F9573" s="114"/>
    </row>
    <row r="9574" spans="1:6" ht="15" x14ac:dyDescent="0.2">
      <c r="A9574" s="173"/>
      <c r="B9574" s="114"/>
      <c r="C9574" s="114"/>
      <c r="D9574" s="115"/>
      <c r="E9574" s="114"/>
      <c r="F9574" s="114"/>
    </row>
    <row r="9575" spans="1:6" ht="15" x14ac:dyDescent="0.2">
      <c r="A9575" s="173"/>
      <c r="B9575" s="114"/>
      <c r="C9575" s="114"/>
      <c r="D9575" s="115"/>
      <c r="E9575" s="114"/>
      <c r="F9575" s="114"/>
    </row>
    <row r="9576" spans="1:6" ht="15" x14ac:dyDescent="0.2">
      <c r="A9576" s="173"/>
      <c r="B9576" s="114"/>
      <c r="C9576" s="114"/>
      <c r="D9576" s="115"/>
      <c r="E9576" s="114"/>
      <c r="F9576" s="114"/>
    </row>
    <row r="9577" spans="1:6" ht="15" x14ac:dyDescent="0.2">
      <c r="A9577" s="173"/>
      <c r="B9577" s="114"/>
      <c r="C9577" s="114"/>
      <c r="D9577" s="115"/>
      <c r="E9577" s="114"/>
      <c r="F9577" s="114"/>
    </row>
    <row r="9578" spans="1:6" ht="15" x14ac:dyDescent="0.2">
      <c r="A9578" s="173"/>
      <c r="B9578" s="114"/>
      <c r="C9578" s="114"/>
      <c r="D9578" s="115"/>
      <c r="E9578" s="114"/>
      <c r="F9578" s="114"/>
    </row>
    <row r="9579" spans="1:6" ht="15" x14ac:dyDescent="0.2">
      <c r="A9579" s="173"/>
      <c r="B9579" s="114"/>
      <c r="C9579" s="114"/>
      <c r="D9579" s="115"/>
      <c r="E9579" s="114"/>
      <c r="F9579" s="114"/>
    </row>
    <row r="9580" spans="1:6" ht="15" x14ac:dyDescent="0.2">
      <c r="A9580" s="173"/>
      <c r="B9580" s="114"/>
      <c r="C9580" s="114"/>
      <c r="D9580" s="115"/>
      <c r="E9580" s="114"/>
      <c r="F9580" s="114"/>
    </row>
    <row r="9581" spans="1:6" ht="15" x14ac:dyDescent="0.2">
      <c r="A9581" s="173"/>
      <c r="B9581" s="114"/>
      <c r="C9581" s="114"/>
      <c r="D9581" s="115"/>
      <c r="E9581" s="114"/>
      <c r="F9581" s="114"/>
    </row>
    <row r="9582" spans="1:6" ht="15" x14ac:dyDescent="0.2">
      <c r="A9582" s="173"/>
      <c r="B9582" s="114"/>
      <c r="C9582" s="114"/>
      <c r="D9582" s="115"/>
      <c r="E9582" s="114"/>
      <c r="F9582" s="114"/>
    </row>
    <row r="9583" spans="1:6" ht="15" x14ac:dyDescent="0.2">
      <c r="A9583" s="173"/>
      <c r="B9583" s="114"/>
      <c r="C9583" s="114"/>
      <c r="D9583" s="115"/>
      <c r="E9583" s="114"/>
      <c r="F9583" s="114"/>
    </row>
    <row r="9584" spans="1:6" ht="15" x14ac:dyDescent="0.2">
      <c r="A9584" s="173"/>
      <c r="B9584" s="114"/>
      <c r="C9584" s="114"/>
      <c r="D9584" s="115"/>
      <c r="E9584" s="114"/>
      <c r="F9584" s="114"/>
    </row>
    <row r="9585" spans="1:6" ht="15" x14ac:dyDescent="0.2">
      <c r="A9585" s="173"/>
      <c r="B9585" s="114"/>
      <c r="C9585" s="114"/>
      <c r="D9585" s="115"/>
      <c r="E9585" s="114"/>
      <c r="F9585" s="114"/>
    </row>
    <row r="9586" spans="1:6" ht="15" x14ac:dyDescent="0.2">
      <c r="A9586" s="173"/>
      <c r="B9586" s="114"/>
      <c r="C9586" s="114"/>
      <c r="D9586" s="115"/>
      <c r="E9586" s="114"/>
      <c r="F9586" s="114"/>
    </row>
    <row r="9587" spans="1:6" ht="15" x14ac:dyDescent="0.2">
      <c r="A9587" s="173"/>
      <c r="B9587" s="114"/>
      <c r="C9587" s="114"/>
      <c r="D9587" s="115"/>
      <c r="E9587" s="114"/>
      <c r="F9587" s="114"/>
    </row>
    <row r="9588" spans="1:6" ht="15" x14ac:dyDescent="0.2">
      <c r="A9588" s="173"/>
      <c r="B9588" s="114"/>
      <c r="C9588" s="114"/>
      <c r="D9588" s="115"/>
      <c r="E9588" s="114"/>
      <c r="F9588" s="114"/>
    </row>
    <row r="9589" spans="1:6" ht="15" x14ac:dyDescent="0.2">
      <c r="A9589" s="173"/>
      <c r="B9589" s="114"/>
      <c r="C9589" s="114"/>
      <c r="D9589" s="115"/>
      <c r="E9589" s="114"/>
      <c r="F9589" s="114"/>
    </row>
    <row r="9590" spans="1:6" ht="15" x14ac:dyDescent="0.2">
      <c r="A9590" s="173"/>
      <c r="B9590" s="114"/>
      <c r="C9590" s="114"/>
      <c r="D9590" s="115"/>
      <c r="E9590" s="114"/>
      <c r="F9590" s="114"/>
    </row>
    <row r="9591" spans="1:6" ht="15" x14ac:dyDescent="0.2">
      <c r="A9591" s="173"/>
      <c r="B9591" s="114"/>
      <c r="C9591" s="114"/>
      <c r="D9591" s="115"/>
      <c r="E9591" s="114"/>
      <c r="F9591" s="114"/>
    </row>
    <row r="9592" spans="1:6" ht="15" x14ac:dyDescent="0.2">
      <c r="A9592" s="173"/>
      <c r="B9592" s="114"/>
      <c r="C9592" s="114"/>
      <c r="D9592" s="115"/>
      <c r="E9592" s="114"/>
      <c r="F9592" s="114"/>
    </row>
    <row r="9593" spans="1:6" ht="15" x14ac:dyDescent="0.2">
      <c r="A9593" s="173"/>
      <c r="B9593" s="114"/>
      <c r="C9593" s="114"/>
      <c r="D9593" s="115"/>
      <c r="E9593" s="114"/>
      <c r="F9593" s="114"/>
    </row>
    <row r="9594" spans="1:6" ht="15" x14ac:dyDescent="0.2">
      <c r="A9594" s="173"/>
      <c r="B9594" s="114"/>
      <c r="C9594" s="114"/>
      <c r="D9594" s="115"/>
      <c r="E9594" s="114"/>
      <c r="F9594" s="114"/>
    </row>
    <row r="9595" spans="1:6" ht="15" x14ac:dyDescent="0.2">
      <c r="A9595" s="173"/>
      <c r="B9595" s="114"/>
      <c r="C9595" s="114"/>
      <c r="D9595" s="115"/>
      <c r="E9595" s="114"/>
      <c r="F9595" s="114"/>
    </row>
    <row r="9596" spans="1:6" ht="15" x14ac:dyDescent="0.2">
      <c r="A9596" s="173"/>
      <c r="B9596" s="114"/>
      <c r="C9596" s="114"/>
      <c r="D9596" s="115"/>
      <c r="E9596" s="114"/>
      <c r="F9596" s="114"/>
    </row>
    <row r="9597" spans="1:6" ht="15" x14ac:dyDescent="0.2">
      <c r="A9597" s="173"/>
      <c r="B9597" s="114"/>
      <c r="C9597" s="114"/>
      <c r="D9597" s="115"/>
      <c r="E9597" s="114"/>
      <c r="F9597" s="114"/>
    </row>
    <row r="9598" spans="1:6" ht="15" x14ac:dyDescent="0.2">
      <c r="A9598" s="173"/>
      <c r="B9598" s="114"/>
      <c r="C9598" s="114"/>
      <c r="D9598" s="115"/>
      <c r="E9598" s="114"/>
      <c r="F9598" s="114"/>
    </row>
    <row r="9599" spans="1:6" ht="15" x14ac:dyDescent="0.2">
      <c r="A9599" s="173"/>
      <c r="B9599" s="114"/>
      <c r="C9599" s="114"/>
      <c r="D9599" s="115"/>
      <c r="E9599" s="114"/>
      <c r="F9599" s="114"/>
    </row>
    <row r="9600" spans="1:6" ht="15" x14ac:dyDescent="0.2">
      <c r="A9600" s="173"/>
      <c r="B9600" s="114"/>
      <c r="C9600" s="114"/>
      <c r="D9600" s="115"/>
      <c r="E9600" s="114"/>
      <c r="F9600" s="114"/>
    </row>
    <row r="9601" spans="1:6" ht="15" x14ac:dyDescent="0.2">
      <c r="A9601" s="173"/>
      <c r="B9601" s="114"/>
      <c r="C9601" s="114"/>
      <c r="D9601" s="115"/>
      <c r="E9601" s="114"/>
      <c r="F9601" s="114"/>
    </row>
    <row r="9602" spans="1:6" ht="15" x14ac:dyDescent="0.2">
      <c r="A9602" s="173"/>
      <c r="B9602" s="114"/>
      <c r="C9602" s="114"/>
      <c r="D9602" s="115"/>
      <c r="E9602" s="114"/>
      <c r="F9602" s="114"/>
    </row>
    <row r="9603" spans="1:6" ht="15" x14ac:dyDescent="0.2">
      <c r="A9603" s="173"/>
      <c r="B9603" s="114"/>
      <c r="C9603" s="114"/>
      <c r="D9603" s="115"/>
      <c r="E9603" s="114"/>
      <c r="F9603" s="114"/>
    </row>
    <row r="9604" spans="1:6" ht="15" x14ac:dyDescent="0.2">
      <c r="A9604" s="173"/>
      <c r="B9604" s="114"/>
      <c r="C9604" s="114"/>
      <c r="D9604" s="115"/>
      <c r="E9604" s="114"/>
      <c r="F9604" s="114"/>
    </row>
    <row r="9605" spans="1:6" ht="15" x14ac:dyDescent="0.2">
      <c r="A9605" s="173"/>
      <c r="B9605" s="114"/>
      <c r="C9605" s="114"/>
      <c r="D9605" s="115"/>
      <c r="E9605" s="114"/>
      <c r="F9605" s="114"/>
    </row>
    <row r="9606" spans="1:6" ht="15" x14ac:dyDescent="0.2">
      <c r="A9606" s="173"/>
      <c r="B9606" s="114"/>
      <c r="C9606" s="114"/>
      <c r="D9606" s="115"/>
      <c r="E9606" s="114"/>
      <c r="F9606" s="114"/>
    </row>
    <row r="9607" spans="1:6" ht="15" x14ac:dyDescent="0.2">
      <c r="A9607" s="173"/>
      <c r="B9607" s="114"/>
      <c r="C9607" s="114"/>
      <c r="D9607" s="115"/>
      <c r="E9607" s="114"/>
      <c r="F9607" s="114"/>
    </row>
    <row r="9608" spans="1:6" ht="15" x14ac:dyDescent="0.2">
      <c r="A9608" s="173"/>
      <c r="B9608" s="114"/>
      <c r="C9608" s="114"/>
      <c r="D9608" s="115"/>
      <c r="E9608" s="114"/>
      <c r="F9608" s="114"/>
    </row>
    <row r="9609" spans="1:6" ht="15" x14ac:dyDescent="0.2">
      <c r="A9609" s="173"/>
      <c r="B9609" s="114"/>
      <c r="C9609" s="114"/>
      <c r="D9609" s="115"/>
      <c r="E9609" s="114"/>
      <c r="F9609" s="114"/>
    </row>
    <row r="9610" spans="1:6" ht="15" x14ac:dyDescent="0.2">
      <c r="A9610" s="173"/>
      <c r="B9610" s="114"/>
      <c r="C9610" s="114"/>
      <c r="D9610" s="115"/>
      <c r="E9610" s="114"/>
      <c r="F9610" s="114"/>
    </row>
    <row r="9611" spans="1:6" ht="15" x14ac:dyDescent="0.2">
      <c r="A9611" s="173"/>
      <c r="B9611" s="114"/>
      <c r="C9611" s="114"/>
      <c r="D9611" s="115"/>
      <c r="E9611" s="114"/>
      <c r="F9611" s="114"/>
    </row>
    <row r="9612" spans="1:6" ht="15" x14ac:dyDescent="0.2">
      <c r="A9612" s="173"/>
      <c r="B9612" s="114"/>
      <c r="C9612" s="114"/>
      <c r="D9612" s="115"/>
      <c r="E9612" s="114"/>
      <c r="F9612" s="114"/>
    </row>
    <row r="9613" spans="1:6" ht="15" x14ac:dyDescent="0.2">
      <c r="A9613" s="173"/>
      <c r="B9613" s="114"/>
      <c r="C9613" s="114"/>
      <c r="D9613" s="115"/>
      <c r="E9613" s="114"/>
      <c r="F9613" s="114"/>
    </row>
    <row r="9614" spans="1:6" ht="15" x14ac:dyDescent="0.2">
      <c r="A9614" s="173"/>
      <c r="B9614" s="114"/>
      <c r="C9614" s="114"/>
      <c r="D9614" s="115"/>
      <c r="E9614" s="114"/>
      <c r="F9614" s="114"/>
    </row>
    <row r="9615" spans="1:6" ht="15" x14ac:dyDescent="0.2">
      <c r="A9615" s="173"/>
      <c r="B9615" s="114"/>
      <c r="C9615" s="114"/>
      <c r="D9615" s="115"/>
      <c r="E9615" s="114"/>
      <c r="F9615" s="114"/>
    </row>
    <row r="9616" spans="1:6" ht="15" x14ac:dyDescent="0.2">
      <c r="A9616" s="173"/>
      <c r="B9616" s="114"/>
      <c r="C9616" s="114"/>
      <c r="D9616" s="115"/>
      <c r="E9616" s="114"/>
      <c r="F9616" s="114"/>
    </row>
    <row r="9617" spans="1:6" ht="15" x14ac:dyDescent="0.2">
      <c r="A9617" s="173"/>
      <c r="B9617" s="114"/>
      <c r="C9617" s="114"/>
      <c r="D9617" s="115"/>
      <c r="E9617" s="114"/>
      <c r="F9617" s="114"/>
    </row>
    <row r="9618" spans="1:6" ht="15" x14ac:dyDescent="0.2">
      <c r="A9618" s="173"/>
      <c r="B9618" s="114"/>
      <c r="C9618" s="114"/>
      <c r="D9618" s="115"/>
      <c r="E9618" s="114"/>
      <c r="F9618" s="114"/>
    </row>
    <row r="9619" spans="1:6" ht="15" x14ac:dyDescent="0.2">
      <c r="A9619" s="173"/>
      <c r="B9619" s="114"/>
      <c r="C9619" s="114"/>
      <c r="D9619" s="115"/>
      <c r="E9619" s="114"/>
      <c r="F9619" s="114"/>
    </row>
    <row r="9620" spans="1:6" ht="15" x14ac:dyDescent="0.2">
      <c r="A9620" s="173"/>
      <c r="B9620" s="114"/>
      <c r="C9620" s="114"/>
      <c r="D9620" s="115"/>
      <c r="E9620" s="114"/>
      <c r="F9620" s="114"/>
    </row>
    <row r="9621" spans="1:6" ht="15" x14ac:dyDescent="0.2">
      <c r="A9621" s="173"/>
      <c r="B9621" s="114"/>
      <c r="C9621" s="114"/>
      <c r="D9621" s="115"/>
      <c r="E9621" s="114"/>
      <c r="F9621" s="114"/>
    </row>
    <row r="9622" spans="1:6" ht="15" x14ac:dyDescent="0.2">
      <c r="A9622" s="173"/>
      <c r="B9622" s="114"/>
      <c r="C9622" s="114"/>
      <c r="D9622" s="115"/>
      <c r="E9622" s="114"/>
      <c r="F9622" s="114"/>
    </row>
    <row r="9623" spans="1:6" ht="15" x14ac:dyDescent="0.2">
      <c r="A9623" s="173"/>
      <c r="B9623" s="114"/>
      <c r="C9623" s="114"/>
      <c r="D9623" s="115"/>
      <c r="E9623" s="114"/>
      <c r="F9623" s="114"/>
    </row>
    <row r="9624" spans="1:6" ht="15" x14ac:dyDescent="0.2">
      <c r="A9624" s="173"/>
      <c r="B9624" s="114"/>
      <c r="C9624" s="114"/>
      <c r="D9624" s="115"/>
      <c r="E9624" s="114"/>
      <c r="F9624" s="114"/>
    </row>
    <row r="9625" spans="1:6" ht="15" x14ac:dyDescent="0.2">
      <c r="A9625" s="173"/>
      <c r="B9625" s="114"/>
      <c r="C9625" s="114"/>
      <c r="D9625" s="115"/>
      <c r="E9625" s="114"/>
      <c r="F9625" s="114"/>
    </row>
    <row r="9626" spans="1:6" ht="15" x14ac:dyDescent="0.2">
      <c r="A9626" s="173"/>
      <c r="B9626" s="114"/>
      <c r="C9626" s="114"/>
      <c r="D9626" s="115"/>
      <c r="E9626" s="114"/>
      <c r="F9626" s="114"/>
    </row>
    <row r="9627" spans="1:6" ht="15" x14ac:dyDescent="0.2">
      <c r="A9627" s="173"/>
      <c r="B9627" s="114"/>
      <c r="C9627" s="114"/>
      <c r="D9627" s="115"/>
      <c r="E9627" s="114"/>
      <c r="F9627" s="114"/>
    </row>
    <row r="9628" spans="1:6" ht="15" x14ac:dyDescent="0.2">
      <c r="A9628" s="173"/>
      <c r="B9628" s="114"/>
      <c r="C9628" s="114"/>
      <c r="D9628" s="115"/>
      <c r="E9628" s="114"/>
      <c r="F9628" s="114"/>
    </row>
    <row r="9629" spans="1:6" ht="15" x14ac:dyDescent="0.2">
      <c r="A9629" s="173"/>
      <c r="B9629" s="114"/>
      <c r="C9629" s="114"/>
      <c r="D9629" s="115"/>
      <c r="E9629" s="114"/>
      <c r="F9629" s="114"/>
    </row>
    <row r="9630" spans="1:6" ht="15" x14ac:dyDescent="0.2">
      <c r="A9630" s="173"/>
      <c r="B9630" s="114"/>
      <c r="C9630" s="114"/>
      <c r="D9630" s="115"/>
      <c r="E9630" s="114"/>
      <c r="F9630" s="114"/>
    </row>
    <row r="9631" spans="1:6" ht="15" x14ac:dyDescent="0.2">
      <c r="A9631" s="173"/>
      <c r="B9631" s="114"/>
      <c r="C9631" s="114"/>
      <c r="D9631" s="115"/>
      <c r="E9631" s="114"/>
      <c r="F9631" s="114"/>
    </row>
    <row r="9632" spans="1:6" ht="15" x14ac:dyDescent="0.2">
      <c r="A9632" s="173"/>
      <c r="B9632" s="114"/>
      <c r="C9632" s="114"/>
      <c r="D9632" s="115"/>
      <c r="E9632" s="114"/>
      <c r="F9632" s="114"/>
    </row>
    <row r="9633" spans="1:6" ht="15" x14ac:dyDescent="0.2">
      <c r="A9633" s="173"/>
      <c r="B9633" s="114"/>
      <c r="C9633" s="114"/>
      <c r="D9633" s="115"/>
      <c r="E9633" s="114"/>
      <c r="F9633" s="114"/>
    </row>
    <row r="9634" spans="1:6" ht="15" x14ac:dyDescent="0.2">
      <c r="A9634" s="173"/>
      <c r="B9634" s="114"/>
      <c r="C9634" s="114"/>
      <c r="D9634" s="115"/>
      <c r="E9634" s="114"/>
      <c r="F9634" s="114"/>
    </row>
    <row r="9635" spans="1:6" ht="15" x14ac:dyDescent="0.2">
      <c r="A9635" s="173"/>
      <c r="B9635" s="114"/>
      <c r="C9635" s="114"/>
      <c r="D9635" s="115"/>
      <c r="E9635" s="114"/>
      <c r="F9635" s="114"/>
    </row>
    <row r="9636" spans="1:6" ht="15" x14ac:dyDescent="0.2">
      <c r="A9636" s="173"/>
      <c r="B9636" s="114"/>
      <c r="C9636" s="114"/>
      <c r="D9636" s="115"/>
      <c r="E9636" s="114"/>
      <c r="F9636" s="114"/>
    </row>
    <row r="9637" spans="1:6" ht="15" x14ac:dyDescent="0.2">
      <c r="A9637" s="173"/>
      <c r="B9637" s="114"/>
      <c r="C9637" s="114"/>
      <c r="D9637" s="115"/>
      <c r="E9637" s="114"/>
      <c r="F9637" s="114"/>
    </row>
    <row r="9638" spans="1:6" ht="15" x14ac:dyDescent="0.2">
      <c r="A9638" s="173"/>
      <c r="B9638" s="114"/>
      <c r="C9638" s="114"/>
      <c r="D9638" s="115"/>
      <c r="E9638" s="114"/>
      <c r="F9638" s="114"/>
    </row>
    <row r="9639" spans="1:6" ht="15" x14ac:dyDescent="0.2">
      <c r="A9639" s="173"/>
      <c r="B9639" s="114"/>
      <c r="C9639" s="114"/>
      <c r="D9639" s="115"/>
      <c r="E9639" s="114"/>
      <c r="F9639" s="114"/>
    </row>
    <row r="9640" spans="1:6" ht="15" x14ac:dyDescent="0.2">
      <c r="A9640" s="173"/>
      <c r="B9640" s="114"/>
      <c r="C9640" s="114"/>
      <c r="D9640" s="115"/>
      <c r="E9640" s="114"/>
      <c r="F9640" s="114"/>
    </row>
    <row r="9641" spans="1:6" ht="15" x14ac:dyDescent="0.2">
      <c r="A9641" s="173"/>
      <c r="B9641" s="114"/>
      <c r="C9641" s="114"/>
      <c r="D9641" s="115"/>
      <c r="E9641" s="114"/>
      <c r="F9641" s="114"/>
    </row>
    <row r="9642" spans="1:6" ht="15" x14ac:dyDescent="0.2">
      <c r="A9642" s="173"/>
      <c r="B9642" s="114"/>
      <c r="C9642" s="114"/>
      <c r="D9642" s="115"/>
      <c r="E9642" s="114"/>
      <c r="F9642" s="114"/>
    </row>
    <row r="9643" spans="1:6" ht="15" x14ac:dyDescent="0.2">
      <c r="A9643" s="173"/>
      <c r="B9643" s="114"/>
      <c r="C9643" s="114"/>
      <c r="D9643" s="115"/>
      <c r="E9643" s="114"/>
      <c r="F9643" s="114"/>
    </row>
    <row r="9644" spans="1:6" ht="15" x14ac:dyDescent="0.2">
      <c r="A9644" s="173"/>
      <c r="B9644" s="114"/>
      <c r="C9644" s="114"/>
      <c r="D9644" s="115"/>
      <c r="E9644" s="114"/>
      <c r="F9644" s="114"/>
    </row>
    <row r="9645" spans="1:6" ht="15" x14ac:dyDescent="0.2">
      <c r="A9645" s="173"/>
      <c r="B9645" s="114"/>
      <c r="C9645" s="114"/>
      <c r="D9645" s="115"/>
      <c r="E9645" s="114"/>
      <c r="F9645" s="114"/>
    </row>
    <row r="9646" spans="1:6" ht="15" x14ac:dyDescent="0.2">
      <c r="A9646" s="173"/>
      <c r="B9646" s="114"/>
      <c r="C9646" s="114"/>
      <c r="D9646" s="115"/>
      <c r="E9646" s="114"/>
      <c r="F9646" s="114"/>
    </row>
    <row r="9647" spans="1:6" ht="15" x14ac:dyDescent="0.2">
      <c r="A9647" s="173"/>
      <c r="B9647" s="114"/>
      <c r="C9647" s="114"/>
      <c r="D9647" s="115"/>
      <c r="E9647" s="114"/>
      <c r="F9647" s="114"/>
    </row>
    <row r="9648" spans="1:6" ht="15" x14ac:dyDescent="0.2">
      <c r="A9648" s="173"/>
      <c r="B9648" s="114"/>
      <c r="C9648" s="114"/>
      <c r="D9648" s="115"/>
      <c r="E9648" s="114"/>
      <c r="F9648" s="114"/>
    </row>
    <row r="9649" spans="1:6" ht="15" x14ac:dyDescent="0.2">
      <c r="A9649" s="173"/>
      <c r="B9649" s="114"/>
      <c r="C9649" s="114"/>
      <c r="D9649" s="115"/>
      <c r="E9649" s="114"/>
      <c r="F9649" s="114"/>
    </row>
    <row r="9650" spans="1:6" ht="15" x14ac:dyDescent="0.2">
      <c r="A9650" s="173"/>
      <c r="B9650" s="114"/>
      <c r="C9650" s="114"/>
      <c r="D9650" s="115"/>
      <c r="E9650" s="114"/>
      <c r="F9650" s="114"/>
    </row>
    <row r="9651" spans="1:6" ht="15" x14ac:dyDescent="0.2">
      <c r="A9651" s="173"/>
      <c r="B9651" s="114"/>
      <c r="C9651" s="114"/>
      <c r="D9651" s="115"/>
      <c r="E9651" s="114"/>
      <c r="F9651" s="114"/>
    </row>
    <row r="9652" spans="1:6" ht="15" x14ac:dyDescent="0.2">
      <c r="A9652" s="173"/>
      <c r="B9652" s="114"/>
      <c r="C9652" s="114"/>
      <c r="D9652" s="115"/>
      <c r="E9652" s="114"/>
      <c r="F9652" s="114"/>
    </row>
    <row r="9653" spans="1:6" ht="15" x14ac:dyDescent="0.2">
      <c r="A9653" s="173"/>
      <c r="B9653" s="114"/>
      <c r="C9653" s="114"/>
      <c r="D9653" s="115"/>
      <c r="E9653" s="114"/>
      <c r="F9653" s="114"/>
    </row>
    <row r="9654" spans="1:6" ht="15" x14ac:dyDescent="0.2">
      <c r="A9654" s="173"/>
      <c r="B9654" s="114"/>
      <c r="C9654" s="114"/>
      <c r="D9654" s="115"/>
      <c r="E9654" s="114"/>
      <c r="F9654" s="114"/>
    </row>
    <row r="9655" spans="1:6" ht="15" x14ac:dyDescent="0.2">
      <c r="A9655" s="173"/>
      <c r="B9655" s="114"/>
      <c r="C9655" s="114"/>
      <c r="D9655" s="115"/>
      <c r="E9655" s="114"/>
      <c r="F9655" s="114"/>
    </row>
    <row r="9656" spans="1:6" ht="15" x14ac:dyDescent="0.2">
      <c r="A9656" s="173"/>
      <c r="B9656" s="114"/>
      <c r="C9656" s="114"/>
      <c r="D9656" s="115"/>
      <c r="E9656" s="114"/>
      <c r="F9656" s="114"/>
    </row>
    <row r="9657" spans="1:6" ht="15" x14ac:dyDescent="0.2">
      <c r="A9657" s="173"/>
      <c r="B9657" s="114"/>
      <c r="C9657" s="114"/>
      <c r="D9657" s="115"/>
      <c r="E9657" s="114"/>
      <c r="F9657" s="114"/>
    </row>
    <row r="9658" spans="1:6" ht="15" x14ac:dyDescent="0.2">
      <c r="A9658" s="173"/>
      <c r="B9658" s="114"/>
      <c r="C9658" s="114"/>
      <c r="D9658" s="115"/>
      <c r="E9658" s="114"/>
      <c r="F9658" s="114"/>
    </row>
    <row r="9659" spans="1:6" ht="15" x14ac:dyDescent="0.2">
      <c r="A9659" s="173"/>
      <c r="B9659" s="114"/>
      <c r="C9659" s="114"/>
      <c r="D9659" s="115"/>
      <c r="E9659" s="114"/>
      <c r="F9659" s="114"/>
    </row>
    <row r="9660" spans="1:6" ht="15" x14ac:dyDescent="0.2">
      <c r="A9660" s="173"/>
      <c r="B9660" s="114"/>
      <c r="C9660" s="114"/>
      <c r="D9660" s="115"/>
      <c r="E9660" s="114"/>
      <c r="F9660" s="114"/>
    </row>
    <row r="9661" spans="1:6" ht="15" x14ac:dyDescent="0.2">
      <c r="A9661" s="173"/>
      <c r="B9661" s="114"/>
      <c r="C9661" s="114"/>
      <c r="D9661" s="115"/>
      <c r="E9661" s="114"/>
      <c r="F9661" s="114"/>
    </row>
    <row r="9662" spans="1:6" ht="15" x14ac:dyDescent="0.2">
      <c r="A9662" s="173"/>
      <c r="B9662" s="114"/>
      <c r="C9662" s="114"/>
      <c r="D9662" s="115"/>
      <c r="E9662" s="114"/>
      <c r="F9662" s="114"/>
    </row>
    <row r="9663" spans="1:6" ht="15" x14ac:dyDescent="0.2">
      <c r="A9663" s="173"/>
      <c r="B9663" s="114"/>
      <c r="C9663" s="114"/>
      <c r="D9663" s="115"/>
      <c r="E9663" s="114"/>
      <c r="F9663" s="114"/>
    </row>
    <row r="9664" spans="1:6" ht="15" x14ac:dyDescent="0.2">
      <c r="A9664" s="173"/>
      <c r="B9664" s="114"/>
      <c r="C9664" s="114"/>
      <c r="D9664" s="115"/>
      <c r="E9664" s="114"/>
      <c r="F9664" s="114"/>
    </row>
    <row r="9665" spans="1:6" ht="15" x14ac:dyDescent="0.2">
      <c r="A9665" s="173"/>
      <c r="B9665" s="114"/>
      <c r="C9665" s="114"/>
      <c r="D9665" s="115"/>
      <c r="E9665" s="114"/>
      <c r="F9665" s="114"/>
    </row>
    <row r="9666" spans="1:6" ht="15" x14ac:dyDescent="0.2">
      <c r="A9666" s="173"/>
      <c r="B9666" s="114"/>
      <c r="C9666" s="114"/>
      <c r="D9666" s="115"/>
      <c r="E9666" s="114"/>
      <c r="F9666" s="114"/>
    </row>
    <row r="9667" spans="1:6" ht="15" x14ac:dyDescent="0.2">
      <c r="A9667" s="173"/>
      <c r="B9667" s="114"/>
      <c r="C9667" s="114"/>
      <c r="D9667" s="115"/>
      <c r="E9667" s="114"/>
      <c r="F9667" s="114"/>
    </row>
    <row r="9668" spans="1:6" ht="15" x14ac:dyDescent="0.2">
      <c r="A9668" s="173"/>
      <c r="B9668" s="114"/>
      <c r="C9668" s="114"/>
      <c r="D9668" s="115"/>
      <c r="E9668" s="114"/>
      <c r="F9668" s="114"/>
    </row>
    <row r="9669" spans="1:6" ht="15" x14ac:dyDescent="0.2">
      <c r="A9669" s="173"/>
      <c r="B9669" s="114"/>
      <c r="C9669" s="114"/>
      <c r="D9669" s="115"/>
      <c r="E9669" s="114"/>
      <c r="F9669" s="114"/>
    </row>
    <row r="9670" spans="1:6" ht="15" x14ac:dyDescent="0.2">
      <c r="A9670" s="173"/>
      <c r="B9670" s="114"/>
      <c r="C9670" s="114"/>
      <c r="D9670" s="115"/>
      <c r="E9670" s="114"/>
      <c r="F9670" s="114"/>
    </row>
    <row r="9671" spans="1:6" ht="15" x14ac:dyDescent="0.2">
      <c r="A9671" s="173"/>
      <c r="B9671" s="114"/>
      <c r="C9671" s="114"/>
      <c r="D9671" s="115"/>
      <c r="E9671" s="114"/>
      <c r="F9671" s="114"/>
    </row>
    <row r="9672" spans="1:6" ht="15" x14ac:dyDescent="0.2">
      <c r="A9672" s="173"/>
      <c r="B9672" s="114"/>
      <c r="C9672" s="114"/>
      <c r="D9672" s="115"/>
      <c r="E9672" s="114"/>
      <c r="F9672" s="114"/>
    </row>
    <row r="9673" spans="1:6" ht="15" x14ac:dyDescent="0.2">
      <c r="A9673" s="173"/>
      <c r="B9673" s="114"/>
      <c r="C9673" s="114"/>
      <c r="D9673" s="115"/>
      <c r="E9673" s="114"/>
      <c r="F9673" s="114"/>
    </row>
    <row r="9674" spans="1:6" ht="15" x14ac:dyDescent="0.2">
      <c r="A9674" s="173"/>
      <c r="B9674" s="114"/>
      <c r="C9674" s="114"/>
      <c r="D9674" s="115"/>
      <c r="E9674" s="114"/>
      <c r="F9674" s="114"/>
    </row>
    <row r="9675" spans="1:6" ht="15" x14ac:dyDescent="0.2">
      <c r="A9675" s="173"/>
      <c r="B9675" s="114"/>
      <c r="C9675" s="114"/>
      <c r="D9675" s="115"/>
      <c r="E9675" s="114"/>
      <c r="F9675" s="114"/>
    </row>
    <row r="9676" spans="1:6" ht="15" x14ac:dyDescent="0.2">
      <c r="A9676" s="173"/>
      <c r="B9676" s="114"/>
      <c r="C9676" s="114"/>
      <c r="D9676" s="115"/>
      <c r="E9676" s="114"/>
      <c r="F9676" s="114"/>
    </row>
    <row r="9677" spans="1:6" ht="15" x14ac:dyDescent="0.2">
      <c r="A9677" s="173"/>
      <c r="B9677" s="114"/>
      <c r="C9677" s="114"/>
      <c r="D9677" s="115"/>
      <c r="E9677" s="114"/>
      <c r="F9677" s="114"/>
    </row>
    <row r="9678" spans="1:6" ht="15" x14ac:dyDescent="0.2">
      <c r="A9678" s="173"/>
      <c r="B9678" s="114"/>
      <c r="C9678" s="114"/>
      <c r="D9678" s="115"/>
      <c r="E9678" s="114"/>
      <c r="F9678" s="114"/>
    </row>
    <row r="9679" spans="1:6" ht="15" x14ac:dyDescent="0.2">
      <c r="A9679" s="173"/>
      <c r="B9679" s="114"/>
      <c r="C9679" s="114"/>
      <c r="D9679" s="115"/>
      <c r="E9679" s="114"/>
      <c r="F9679" s="114"/>
    </row>
    <row r="9680" spans="1:6" ht="15" x14ac:dyDescent="0.2">
      <c r="A9680" s="173"/>
      <c r="B9680" s="114"/>
      <c r="C9680" s="114"/>
      <c r="D9680" s="115"/>
      <c r="E9680" s="114"/>
      <c r="F9680" s="114"/>
    </row>
    <row r="9681" spans="1:6" ht="15" x14ac:dyDescent="0.2">
      <c r="A9681" s="173"/>
      <c r="B9681" s="114"/>
      <c r="C9681" s="114"/>
      <c r="D9681" s="115"/>
      <c r="E9681" s="114"/>
      <c r="F9681" s="114"/>
    </row>
    <row r="9682" spans="1:6" ht="15" x14ac:dyDescent="0.2">
      <c r="A9682" s="173"/>
      <c r="B9682" s="114"/>
      <c r="C9682" s="114"/>
      <c r="D9682" s="115"/>
      <c r="E9682" s="114"/>
      <c r="F9682" s="114"/>
    </row>
    <row r="9683" spans="1:6" ht="15" x14ac:dyDescent="0.2">
      <c r="A9683" s="173"/>
      <c r="B9683" s="114"/>
      <c r="C9683" s="114"/>
      <c r="D9683" s="115"/>
      <c r="E9683" s="114"/>
      <c r="F9683" s="114"/>
    </row>
    <row r="9684" spans="1:6" ht="15" x14ac:dyDescent="0.2">
      <c r="A9684" s="173"/>
      <c r="B9684" s="114"/>
      <c r="C9684" s="114"/>
      <c r="D9684" s="115"/>
      <c r="E9684" s="114"/>
      <c r="F9684" s="114"/>
    </row>
    <row r="9685" spans="1:6" ht="15" x14ac:dyDescent="0.2">
      <c r="A9685" s="173"/>
      <c r="B9685" s="114"/>
      <c r="C9685" s="114"/>
      <c r="D9685" s="115"/>
      <c r="E9685" s="114"/>
      <c r="F9685" s="114"/>
    </row>
    <row r="9686" spans="1:6" ht="15" x14ac:dyDescent="0.2">
      <c r="A9686" s="173"/>
      <c r="B9686" s="114"/>
      <c r="C9686" s="114"/>
      <c r="D9686" s="115"/>
      <c r="E9686" s="114"/>
      <c r="F9686" s="114"/>
    </row>
    <row r="9687" spans="1:6" ht="15" x14ac:dyDescent="0.2">
      <c r="A9687" s="173"/>
      <c r="B9687" s="114"/>
      <c r="C9687" s="114"/>
      <c r="D9687" s="115"/>
      <c r="E9687" s="114"/>
      <c r="F9687" s="114"/>
    </row>
    <row r="9688" spans="1:6" ht="15" x14ac:dyDescent="0.2">
      <c r="A9688" s="173"/>
      <c r="B9688" s="114"/>
      <c r="C9688" s="114"/>
      <c r="D9688" s="115"/>
      <c r="E9688" s="114"/>
      <c r="F9688" s="114"/>
    </row>
    <row r="9689" spans="1:6" ht="15" x14ac:dyDescent="0.2">
      <c r="A9689" s="173"/>
      <c r="B9689" s="114"/>
      <c r="C9689" s="114"/>
      <c r="D9689" s="115"/>
      <c r="E9689" s="114"/>
      <c r="F9689" s="114"/>
    </row>
    <row r="9690" spans="1:6" ht="15" x14ac:dyDescent="0.2">
      <c r="A9690" s="173"/>
      <c r="B9690" s="114"/>
      <c r="C9690" s="114"/>
      <c r="D9690" s="115"/>
      <c r="E9690" s="114"/>
      <c r="F9690" s="114"/>
    </row>
    <row r="9691" spans="1:6" ht="15" x14ac:dyDescent="0.2">
      <c r="A9691" s="173"/>
      <c r="B9691" s="114"/>
      <c r="C9691" s="114"/>
      <c r="D9691" s="115"/>
      <c r="E9691" s="114"/>
      <c r="F9691" s="114"/>
    </row>
    <row r="9692" spans="1:6" ht="15" x14ac:dyDescent="0.2">
      <c r="A9692" s="173"/>
      <c r="B9692" s="114"/>
      <c r="C9692" s="114"/>
      <c r="D9692" s="115"/>
      <c r="E9692" s="114"/>
      <c r="F9692" s="114"/>
    </row>
    <row r="9693" spans="1:6" ht="15" x14ac:dyDescent="0.2">
      <c r="A9693" s="173"/>
      <c r="B9693" s="114"/>
      <c r="C9693" s="114"/>
      <c r="D9693" s="115"/>
      <c r="E9693" s="114"/>
      <c r="F9693" s="114"/>
    </row>
    <row r="9694" spans="1:6" ht="15" x14ac:dyDescent="0.2">
      <c r="A9694" s="173"/>
      <c r="B9694" s="114"/>
      <c r="C9694" s="114"/>
      <c r="D9694" s="115"/>
      <c r="E9694" s="114"/>
      <c r="F9694" s="114"/>
    </row>
    <row r="9695" spans="1:6" ht="15" x14ac:dyDescent="0.2">
      <c r="A9695" s="173"/>
      <c r="B9695" s="114"/>
      <c r="C9695" s="114"/>
      <c r="D9695" s="115"/>
      <c r="E9695" s="114"/>
      <c r="F9695" s="114"/>
    </row>
    <row r="9696" spans="1:6" ht="15" x14ac:dyDescent="0.2">
      <c r="A9696" s="173"/>
      <c r="B9696" s="114"/>
      <c r="C9696" s="114"/>
      <c r="D9696" s="115"/>
      <c r="E9696" s="114"/>
      <c r="F9696" s="114"/>
    </row>
    <row r="9697" spans="1:6" ht="15" x14ac:dyDescent="0.2">
      <c r="A9697" s="173"/>
      <c r="B9697" s="114"/>
      <c r="C9697" s="114"/>
      <c r="D9697" s="115"/>
      <c r="E9697" s="114"/>
      <c r="F9697" s="114"/>
    </row>
    <row r="9698" spans="1:6" ht="15" x14ac:dyDescent="0.2">
      <c r="A9698" s="173"/>
      <c r="B9698" s="114"/>
      <c r="C9698" s="114"/>
      <c r="D9698" s="115"/>
      <c r="E9698" s="114"/>
      <c r="F9698" s="114"/>
    </row>
    <row r="9699" spans="1:6" ht="15" x14ac:dyDescent="0.2">
      <c r="A9699" s="173"/>
      <c r="B9699" s="114"/>
      <c r="C9699" s="114"/>
      <c r="D9699" s="115"/>
      <c r="E9699" s="114"/>
      <c r="F9699" s="114"/>
    </row>
    <row r="9700" spans="1:6" ht="15" x14ac:dyDescent="0.2">
      <c r="A9700" s="173"/>
      <c r="B9700" s="114"/>
      <c r="C9700" s="114"/>
      <c r="D9700" s="115"/>
      <c r="E9700" s="114"/>
      <c r="F9700" s="114"/>
    </row>
    <row r="9701" spans="1:6" ht="15" x14ac:dyDescent="0.2">
      <c r="A9701" s="173"/>
      <c r="B9701" s="114"/>
      <c r="C9701" s="114"/>
      <c r="D9701" s="115"/>
      <c r="E9701" s="114"/>
      <c r="F9701" s="114"/>
    </row>
    <row r="9702" spans="1:6" ht="15" x14ac:dyDescent="0.2">
      <c r="A9702" s="173"/>
      <c r="B9702" s="114"/>
      <c r="C9702" s="114"/>
      <c r="D9702" s="115"/>
      <c r="E9702" s="114"/>
      <c r="F9702" s="114"/>
    </row>
    <row r="9703" spans="1:6" ht="15" x14ac:dyDescent="0.2">
      <c r="A9703" s="173"/>
      <c r="B9703" s="114"/>
      <c r="C9703" s="114"/>
      <c r="D9703" s="115"/>
      <c r="E9703" s="114"/>
      <c r="F9703" s="114"/>
    </row>
    <row r="9704" spans="1:6" ht="15" x14ac:dyDescent="0.2">
      <c r="A9704" s="173"/>
      <c r="B9704" s="114"/>
      <c r="C9704" s="114"/>
      <c r="D9704" s="115"/>
      <c r="E9704" s="114"/>
      <c r="F9704" s="114"/>
    </row>
    <row r="9705" spans="1:6" ht="15" x14ac:dyDescent="0.2">
      <c r="A9705" s="173"/>
      <c r="B9705" s="114"/>
      <c r="C9705" s="114"/>
      <c r="D9705" s="115"/>
      <c r="E9705" s="114"/>
      <c r="F9705" s="114"/>
    </row>
    <row r="9706" spans="1:6" ht="15" x14ac:dyDescent="0.2">
      <c r="A9706" s="173"/>
      <c r="B9706" s="114"/>
      <c r="C9706" s="114"/>
      <c r="D9706" s="115"/>
      <c r="E9706" s="114"/>
      <c r="F9706" s="114"/>
    </row>
    <row r="9707" spans="1:6" ht="15" x14ac:dyDescent="0.2">
      <c r="A9707" s="173"/>
      <c r="B9707" s="114"/>
      <c r="C9707" s="114"/>
      <c r="D9707" s="115"/>
      <c r="E9707" s="114"/>
      <c r="F9707" s="114"/>
    </row>
    <row r="9708" spans="1:6" ht="15" x14ac:dyDescent="0.2">
      <c r="A9708" s="173"/>
      <c r="B9708" s="114"/>
      <c r="C9708" s="114"/>
      <c r="D9708" s="115"/>
      <c r="E9708" s="114"/>
      <c r="F9708" s="114"/>
    </row>
    <row r="9709" spans="1:6" ht="15" x14ac:dyDescent="0.2">
      <c r="A9709" s="173"/>
      <c r="B9709" s="114"/>
      <c r="C9709" s="114"/>
      <c r="D9709" s="115"/>
      <c r="E9709" s="114"/>
      <c r="F9709" s="114"/>
    </row>
    <row r="9710" spans="1:6" ht="15" x14ac:dyDescent="0.2">
      <c r="A9710" s="173"/>
      <c r="B9710" s="114"/>
      <c r="C9710" s="114"/>
      <c r="D9710" s="115"/>
      <c r="E9710" s="114"/>
      <c r="F9710" s="114"/>
    </row>
    <row r="9711" spans="1:6" ht="15" x14ac:dyDescent="0.2">
      <c r="A9711" s="173"/>
      <c r="B9711" s="114"/>
      <c r="C9711" s="114"/>
      <c r="D9711" s="115"/>
      <c r="E9711" s="114"/>
      <c r="F9711" s="114"/>
    </row>
    <row r="9712" spans="1:6" ht="15" x14ac:dyDescent="0.2">
      <c r="A9712" s="173"/>
      <c r="B9712" s="114"/>
      <c r="C9712" s="114"/>
      <c r="D9712" s="115"/>
      <c r="E9712" s="114"/>
      <c r="F9712" s="114"/>
    </row>
    <row r="9713" spans="1:6" ht="15" x14ac:dyDescent="0.2">
      <c r="A9713" s="173"/>
      <c r="B9713" s="114"/>
      <c r="C9713" s="114"/>
      <c r="D9713" s="115"/>
      <c r="E9713" s="114"/>
      <c r="F9713" s="114"/>
    </row>
    <row r="9714" spans="1:6" ht="15" x14ac:dyDescent="0.2">
      <c r="A9714" s="173"/>
      <c r="B9714" s="114"/>
      <c r="C9714" s="114"/>
      <c r="D9714" s="115"/>
      <c r="E9714" s="114"/>
      <c r="F9714" s="114"/>
    </row>
    <row r="9715" spans="1:6" ht="15" x14ac:dyDescent="0.2">
      <c r="A9715" s="173"/>
      <c r="B9715" s="114"/>
      <c r="C9715" s="114"/>
      <c r="D9715" s="115"/>
      <c r="E9715" s="114"/>
      <c r="F9715" s="114"/>
    </row>
    <row r="9716" spans="1:6" ht="15" x14ac:dyDescent="0.2">
      <c r="A9716" s="173"/>
      <c r="B9716" s="114"/>
      <c r="C9716" s="114"/>
      <c r="D9716" s="115"/>
      <c r="E9716" s="114"/>
      <c r="F9716" s="114"/>
    </row>
    <row r="9717" spans="1:6" ht="15" x14ac:dyDescent="0.2">
      <c r="A9717" s="173"/>
      <c r="B9717" s="114"/>
      <c r="C9717" s="114"/>
      <c r="D9717" s="115"/>
      <c r="E9717" s="114"/>
      <c r="F9717" s="114"/>
    </row>
    <row r="9718" spans="1:6" ht="15" x14ac:dyDescent="0.2">
      <c r="A9718" s="173"/>
      <c r="B9718" s="114"/>
      <c r="C9718" s="114"/>
      <c r="D9718" s="115"/>
      <c r="E9718" s="114"/>
      <c r="F9718" s="114"/>
    </row>
    <row r="9719" spans="1:6" ht="15" x14ac:dyDescent="0.2">
      <c r="A9719" s="173"/>
      <c r="B9719" s="114"/>
      <c r="C9719" s="114"/>
      <c r="D9719" s="115"/>
      <c r="E9719" s="114"/>
      <c r="F9719" s="114"/>
    </row>
    <row r="9720" spans="1:6" ht="15" x14ac:dyDescent="0.2">
      <c r="A9720" s="173"/>
      <c r="B9720" s="114"/>
      <c r="C9720" s="114"/>
      <c r="D9720" s="115"/>
      <c r="E9720" s="114"/>
      <c r="F9720" s="114"/>
    </row>
    <row r="9721" spans="1:6" ht="15" x14ac:dyDescent="0.2">
      <c r="A9721" s="173"/>
      <c r="B9721" s="114"/>
      <c r="C9721" s="114"/>
      <c r="D9721" s="115"/>
      <c r="E9721" s="114"/>
      <c r="F9721" s="114"/>
    </row>
    <row r="9722" spans="1:6" ht="15" x14ac:dyDescent="0.2">
      <c r="A9722" s="173"/>
      <c r="B9722" s="114"/>
      <c r="C9722" s="114"/>
      <c r="D9722" s="115"/>
      <c r="E9722" s="114"/>
      <c r="F9722" s="114"/>
    </row>
    <row r="9723" spans="1:6" ht="15" x14ac:dyDescent="0.2">
      <c r="A9723" s="173"/>
      <c r="B9723" s="114"/>
      <c r="C9723" s="114"/>
      <c r="D9723" s="115"/>
      <c r="E9723" s="114"/>
      <c r="F9723" s="114"/>
    </row>
    <row r="9724" spans="1:6" ht="15" x14ac:dyDescent="0.2">
      <c r="A9724" s="173"/>
      <c r="B9724" s="114"/>
      <c r="C9724" s="114"/>
      <c r="D9724" s="115"/>
      <c r="E9724" s="114"/>
      <c r="F9724" s="114"/>
    </row>
    <row r="9725" spans="1:6" ht="15" x14ac:dyDescent="0.2">
      <c r="A9725" s="173"/>
      <c r="B9725" s="114"/>
      <c r="C9725" s="114"/>
      <c r="D9725" s="115"/>
      <c r="E9725" s="114"/>
      <c r="F9725" s="114"/>
    </row>
    <row r="9726" spans="1:6" ht="15" x14ac:dyDescent="0.2">
      <c r="A9726" s="173"/>
      <c r="B9726" s="114"/>
      <c r="C9726" s="114"/>
      <c r="D9726" s="115"/>
      <c r="E9726" s="114"/>
      <c r="F9726" s="114"/>
    </row>
    <row r="9727" spans="1:6" ht="15" x14ac:dyDescent="0.2">
      <c r="A9727" s="173"/>
      <c r="B9727" s="114"/>
      <c r="C9727" s="114"/>
      <c r="D9727" s="115"/>
      <c r="E9727" s="114"/>
      <c r="F9727" s="114"/>
    </row>
    <row r="9728" spans="1:6" ht="15" x14ac:dyDescent="0.2">
      <c r="A9728" s="173"/>
      <c r="B9728" s="114"/>
      <c r="C9728" s="114"/>
      <c r="D9728" s="115"/>
      <c r="E9728" s="114"/>
      <c r="F9728" s="114"/>
    </row>
    <row r="9729" spans="1:6" ht="15" x14ac:dyDescent="0.2">
      <c r="A9729" s="173"/>
      <c r="B9729" s="114"/>
      <c r="C9729" s="114"/>
      <c r="D9729" s="115"/>
      <c r="E9729" s="114"/>
      <c r="F9729" s="114"/>
    </row>
    <row r="9730" spans="1:6" ht="15" x14ac:dyDescent="0.2">
      <c r="A9730" s="173"/>
      <c r="B9730" s="114"/>
      <c r="C9730" s="114"/>
      <c r="D9730" s="115"/>
      <c r="E9730" s="114"/>
      <c r="F9730" s="114"/>
    </row>
    <row r="9731" spans="1:6" ht="15" x14ac:dyDescent="0.2">
      <c r="A9731" s="173"/>
      <c r="B9731" s="114"/>
      <c r="C9731" s="114"/>
      <c r="D9731" s="115"/>
      <c r="E9731" s="114"/>
      <c r="F9731" s="114"/>
    </row>
    <row r="9732" spans="1:6" ht="15" x14ac:dyDescent="0.2">
      <c r="A9732" s="173"/>
      <c r="B9732" s="114"/>
      <c r="C9732" s="114"/>
      <c r="D9732" s="115"/>
      <c r="E9732" s="114"/>
      <c r="F9732" s="114"/>
    </row>
    <row r="9733" spans="1:6" ht="15" x14ac:dyDescent="0.2">
      <c r="A9733" s="173"/>
      <c r="B9733" s="114"/>
      <c r="C9733" s="114"/>
      <c r="D9733" s="115"/>
      <c r="E9733" s="114"/>
      <c r="F9733" s="114"/>
    </row>
    <row r="9734" spans="1:6" ht="15" x14ac:dyDescent="0.2">
      <c r="A9734" s="173"/>
      <c r="B9734" s="114"/>
      <c r="C9734" s="114"/>
      <c r="D9734" s="115"/>
      <c r="E9734" s="114"/>
      <c r="F9734" s="114"/>
    </row>
    <row r="9735" spans="1:6" ht="15" x14ac:dyDescent="0.2">
      <c r="A9735" s="173"/>
      <c r="B9735" s="114"/>
      <c r="C9735" s="114"/>
      <c r="D9735" s="115"/>
      <c r="E9735" s="114"/>
      <c r="F9735" s="114"/>
    </row>
    <row r="9736" spans="1:6" ht="15" x14ac:dyDescent="0.2">
      <c r="A9736" s="173"/>
      <c r="B9736" s="114"/>
      <c r="C9736" s="114"/>
      <c r="D9736" s="115"/>
      <c r="E9736" s="114"/>
      <c r="F9736" s="114"/>
    </row>
    <row r="9737" spans="1:6" ht="15" x14ac:dyDescent="0.2">
      <c r="A9737" s="173"/>
      <c r="B9737" s="114"/>
      <c r="C9737" s="114"/>
      <c r="D9737" s="115"/>
      <c r="E9737" s="114"/>
      <c r="F9737" s="114"/>
    </row>
    <row r="9738" spans="1:6" ht="15" x14ac:dyDescent="0.2">
      <c r="A9738" s="173"/>
      <c r="B9738" s="114"/>
      <c r="C9738" s="114"/>
      <c r="D9738" s="115"/>
      <c r="E9738" s="114"/>
      <c r="F9738" s="114"/>
    </row>
    <row r="9739" spans="1:6" ht="15" x14ac:dyDescent="0.2">
      <c r="A9739" s="173"/>
      <c r="B9739" s="114"/>
      <c r="C9739" s="114"/>
      <c r="D9739" s="115"/>
      <c r="E9739" s="114"/>
      <c r="F9739" s="114"/>
    </row>
    <row r="9740" spans="1:6" ht="15" x14ac:dyDescent="0.2">
      <c r="A9740" s="173"/>
      <c r="B9740" s="114"/>
      <c r="C9740" s="114"/>
      <c r="D9740" s="115"/>
      <c r="E9740" s="114"/>
      <c r="F9740" s="114"/>
    </row>
    <row r="9741" spans="1:6" ht="15" x14ac:dyDescent="0.2">
      <c r="A9741" s="173"/>
      <c r="B9741" s="114"/>
      <c r="C9741" s="114"/>
      <c r="D9741" s="115"/>
      <c r="E9741" s="114"/>
      <c r="F9741" s="114"/>
    </row>
    <row r="9742" spans="1:6" ht="15" x14ac:dyDescent="0.2">
      <c r="A9742" s="173"/>
      <c r="B9742" s="114"/>
      <c r="C9742" s="114"/>
      <c r="D9742" s="115"/>
      <c r="E9742" s="114"/>
      <c r="F9742" s="114"/>
    </row>
    <row r="9743" spans="1:6" ht="15" x14ac:dyDescent="0.2">
      <c r="A9743" s="173"/>
      <c r="B9743" s="114"/>
      <c r="C9743" s="114"/>
      <c r="D9743" s="115"/>
      <c r="E9743" s="114"/>
      <c r="F9743" s="114"/>
    </row>
    <row r="9744" spans="1:6" ht="15" x14ac:dyDescent="0.2">
      <c r="A9744" s="173"/>
      <c r="B9744" s="114"/>
      <c r="C9744" s="114"/>
      <c r="D9744" s="115"/>
      <c r="E9744" s="114"/>
      <c r="F9744" s="114"/>
    </row>
    <row r="9745" spans="1:6" ht="15" x14ac:dyDescent="0.2">
      <c r="A9745" s="173"/>
      <c r="B9745" s="114"/>
      <c r="C9745" s="114"/>
      <c r="D9745" s="115"/>
      <c r="E9745" s="114"/>
      <c r="F9745" s="114"/>
    </row>
    <row r="9746" spans="1:6" ht="15" x14ac:dyDescent="0.2">
      <c r="A9746" s="173"/>
      <c r="B9746" s="114"/>
      <c r="C9746" s="114"/>
      <c r="D9746" s="115"/>
      <c r="E9746" s="114"/>
      <c r="F9746" s="114"/>
    </row>
    <row r="9747" spans="1:6" ht="15" x14ac:dyDescent="0.2">
      <c r="A9747" s="173"/>
      <c r="B9747" s="114"/>
      <c r="C9747" s="114"/>
      <c r="D9747" s="115"/>
      <c r="E9747" s="114"/>
      <c r="F9747" s="114"/>
    </row>
    <row r="9748" spans="1:6" ht="15" x14ac:dyDescent="0.2">
      <c r="A9748" s="173"/>
      <c r="B9748" s="114"/>
      <c r="C9748" s="114"/>
      <c r="D9748" s="115"/>
      <c r="E9748" s="114"/>
      <c r="F9748" s="114"/>
    </row>
    <row r="9749" spans="1:6" ht="15" x14ac:dyDescent="0.2">
      <c r="A9749" s="173"/>
      <c r="B9749" s="114"/>
      <c r="C9749" s="114"/>
      <c r="D9749" s="115"/>
      <c r="E9749" s="114"/>
      <c r="F9749" s="114"/>
    </row>
    <row r="9750" spans="1:6" ht="15" x14ac:dyDescent="0.2">
      <c r="A9750" s="173"/>
      <c r="B9750" s="114"/>
      <c r="C9750" s="114"/>
      <c r="D9750" s="115"/>
      <c r="E9750" s="114"/>
      <c r="F9750" s="114"/>
    </row>
    <row r="9751" spans="1:6" ht="15" x14ac:dyDescent="0.2">
      <c r="A9751" s="173"/>
      <c r="B9751" s="114"/>
      <c r="C9751" s="114"/>
      <c r="D9751" s="115"/>
      <c r="E9751" s="114"/>
      <c r="F9751" s="114"/>
    </row>
    <row r="9752" spans="1:6" ht="15" x14ac:dyDescent="0.2">
      <c r="A9752" s="173"/>
      <c r="B9752" s="114"/>
      <c r="C9752" s="114"/>
      <c r="D9752" s="115"/>
      <c r="E9752" s="114"/>
      <c r="F9752" s="114"/>
    </row>
    <row r="9753" spans="1:6" ht="15" x14ac:dyDescent="0.2">
      <c r="A9753" s="173"/>
      <c r="B9753" s="114"/>
      <c r="C9753" s="114"/>
      <c r="D9753" s="115"/>
      <c r="E9753" s="114"/>
      <c r="F9753" s="114"/>
    </row>
    <row r="9754" spans="1:6" ht="15" x14ac:dyDescent="0.2">
      <c r="A9754" s="173"/>
      <c r="B9754" s="114"/>
      <c r="C9754" s="114"/>
      <c r="D9754" s="115"/>
      <c r="E9754" s="114"/>
      <c r="F9754" s="114"/>
    </row>
    <row r="9755" spans="1:6" ht="15" x14ac:dyDescent="0.2">
      <c r="A9755" s="173"/>
      <c r="B9755" s="114"/>
      <c r="C9755" s="114"/>
      <c r="D9755" s="115"/>
      <c r="E9755" s="114"/>
      <c r="F9755" s="114"/>
    </row>
    <row r="9756" spans="1:6" ht="15" x14ac:dyDescent="0.2">
      <c r="A9756" s="173"/>
      <c r="B9756" s="114"/>
      <c r="C9756" s="114"/>
      <c r="D9756" s="115"/>
      <c r="E9756" s="114"/>
      <c r="F9756" s="114"/>
    </row>
    <row r="9757" spans="1:6" ht="15" x14ac:dyDescent="0.2">
      <c r="A9757" s="173"/>
      <c r="B9757" s="114"/>
      <c r="C9757" s="114"/>
      <c r="D9757" s="115"/>
      <c r="E9757" s="114"/>
      <c r="F9757" s="114"/>
    </row>
    <row r="9758" spans="1:6" ht="15" x14ac:dyDescent="0.2">
      <c r="A9758" s="173"/>
      <c r="B9758" s="114"/>
      <c r="C9758" s="114"/>
      <c r="D9758" s="115"/>
      <c r="E9758" s="114"/>
      <c r="F9758" s="114"/>
    </row>
    <row r="9759" spans="1:6" ht="15" x14ac:dyDescent="0.2">
      <c r="A9759" s="173"/>
      <c r="B9759" s="114"/>
      <c r="C9759" s="114"/>
      <c r="D9759" s="115"/>
      <c r="E9759" s="114"/>
      <c r="F9759" s="114"/>
    </row>
    <row r="9760" spans="1:6" ht="15" x14ac:dyDescent="0.2">
      <c r="A9760" s="173"/>
      <c r="B9760" s="114"/>
      <c r="C9760" s="114"/>
      <c r="D9760" s="115"/>
      <c r="E9760" s="114"/>
      <c r="F9760" s="114"/>
    </row>
    <row r="9761" spans="1:6" ht="15" x14ac:dyDescent="0.2">
      <c r="A9761" s="173"/>
      <c r="B9761" s="114"/>
      <c r="C9761" s="114"/>
      <c r="D9761" s="115"/>
      <c r="E9761" s="114"/>
      <c r="F9761" s="114"/>
    </row>
    <row r="9762" spans="1:6" ht="15" x14ac:dyDescent="0.2">
      <c r="A9762" s="173"/>
      <c r="B9762" s="114"/>
      <c r="C9762" s="114"/>
      <c r="D9762" s="115"/>
      <c r="E9762" s="114"/>
      <c r="F9762" s="114"/>
    </row>
    <row r="9763" spans="1:6" ht="15" x14ac:dyDescent="0.2">
      <c r="A9763" s="173"/>
      <c r="B9763" s="114"/>
      <c r="C9763" s="114"/>
      <c r="D9763" s="115"/>
      <c r="E9763" s="114"/>
      <c r="F9763" s="114"/>
    </row>
    <row r="9764" spans="1:6" ht="15" x14ac:dyDescent="0.2">
      <c r="A9764" s="173"/>
      <c r="B9764" s="114"/>
      <c r="C9764" s="114"/>
      <c r="D9764" s="115"/>
      <c r="E9764" s="114"/>
      <c r="F9764" s="114"/>
    </row>
    <row r="9765" spans="1:6" ht="15" x14ac:dyDescent="0.2">
      <c r="A9765" s="173"/>
      <c r="B9765" s="114"/>
      <c r="C9765" s="114"/>
      <c r="D9765" s="115"/>
      <c r="E9765" s="114"/>
      <c r="F9765" s="114"/>
    </row>
    <row r="9766" spans="1:6" ht="15" x14ac:dyDescent="0.2">
      <c r="A9766" s="173"/>
      <c r="B9766" s="114"/>
      <c r="C9766" s="114"/>
      <c r="D9766" s="115"/>
      <c r="E9766" s="114"/>
      <c r="F9766" s="114"/>
    </row>
    <row r="9767" spans="1:6" ht="15" x14ac:dyDescent="0.2">
      <c r="A9767" s="173"/>
      <c r="B9767" s="114"/>
      <c r="C9767" s="114"/>
      <c r="D9767" s="115"/>
      <c r="E9767" s="114"/>
      <c r="F9767" s="114"/>
    </row>
    <row r="9768" spans="1:6" ht="15" x14ac:dyDescent="0.2">
      <c r="A9768" s="173"/>
      <c r="B9768" s="114"/>
      <c r="C9768" s="114"/>
      <c r="D9768" s="115"/>
      <c r="E9768" s="114"/>
      <c r="F9768" s="114"/>
    </row>
    <row r="9769" spans="1:6" ht="15" x14ac:dyDescent="0.2">
      <c r="A9769" s="173"/>
      <c r="B9769" s="114"/>
      <c r="C9769" s="114"/>
      <c r="D9769" s="115"/>
      <c r="E9769" s="114"/>
      <c r="F9769" s="114"/>
    </row>
    <row r="9770" spans="1:6" ht="15" x14ac:dyDescent="0.2">
      <c r="A9770" s="173"/>
      <c r="B9770" s="114"/>
      <c r="C9770" s="114"/>
      <c r="D9770" s="115"/>
      <c r="E9770" s="114"/>
      <c r="F9770" s="114"/>
    </row>
    <row r="9771" spans="1:6" ht="15" x14ac:dyDescent="0.2">
      <c r="A9771" s="173"/>
      <c r="B9771" s="114"/>
      <c r="C9771" s="114"/>
      <c r="D9771" s="115"/>
      <c r="E9771" s="114"/>
      <c r="F9771" s="114"/>
    </row>
    <row r="9772" spans="1:6" ht="15" x14ac:dyDescent="0.2">
      <c r="A9772" s="173"/>
      <c r="B9772" s="114"/>
      <c r="C9772" s="114"/>
      <c r="D9772" s="115"/>
      <c r="E9772" s="114"/>
      <c r="F9772" s="114"/>
    </row>
    <row r="9773" spans="1:6" ht="15" x14ac:dyDescent="0.2">
      <c r="A9773" s="173"/>
      <c r="B9773" s="114"/>
      <c r="C9773" s="114"/>
      <c r="D9773" s="115"/>
      <c r="E9773" s="114"/>
      <c r="F9773" s="114"/>
    </row>
    <row r="9774" spans="1:6" ht="15" x14ac:dyDescent="0.2">
      <c r="A9774" s="173"/>
      <c r="B9774" s="114"/>
      <c r="C9774" s="114"/>
      <c r="D9774" s="115"/>
      <c r="E9774" s="114"/>
      <c r="F9774" s="114"/>
    </row>
    <row r="9775" spans="1:6" ht="15" x14ac:dyDescent="0.2">
      <c r="A9775" s="173"/>
      <c r="B9775" s="114"/>
      <c r="C9775" s="114"/>
      <c r="D9775" s="115"/>
      <c r="E9775" s="114"/>
      <c r="F9775" s="114"/>
    </row>
    <row r="9776" spans="1:6" ht="15" x14ac:dyDescent="0.2">
      <c r="A9776" s="173"/>
      <c r="B9776" s="114"/>
      <c r="C9776" s="114"/>
      <c r="D9776" s="115"/>
      <c r="E9776" s="114"/>
      <c r="F9776" s="114"/>
    </row>
    <row r="9777" spans="1:6" ht="15" x14ac:dyDescent="0.2">
      <c r="A9777" s="173"/>
      <c r="B9777" s="114"/>
      <c r="C9777" s="114"/>
      <c r="D9777" s="115"/>
      <c r="E9777" s="114"/>
      <c r="F9777" s="114"/>
    </row>
    <row r="9778" spans="1:6" ht="15" x14ac:dyDescent="0.2">
      <c r="A9778" s="173"/>
      <c r="B9778" s="114"/>
      <c r="C9778" s="114"/>
      <c r="D9778" s="115"/>
      <c r="E9778" s="114"/>
      <c r="F9778" s="114"/>
    </row>
    <row r="9779" spans="1:6" ht="15" x14ac:dyDescent="0.2">
      <c r="A9779" s="173"/>
      <c r="B9779" s="114"/>
      <c r="C9779" s="114"/>
      <c r="D9779" s="115"/>
      <c r="E9779" s="114"/>
      <c r="F9779" s="114"/>
    </row>
    <row r="9780" spans="1:6" ht="15" x14ac:dyDescent="0.2">
      <c r="A9780" s="173"/>
      <c r="B9780" s="114"/>
      <c r="C9780" s="114"/>
      <c r="D9780" s="115"/>
      <c r="E9780" s="114"/>
      <c r="F9780" s="114"/>
    </row>
    <row r="9781" spans="1:6" ht="15" x14ac:dyDescent="0.2">
      <c r="A9781" s="173"/>
      <c r="B9781" s="114"/>
      <c r="C9781" s="114"/>
      <c r="D9781" s="115"/>
      <c r="E9781" s="114"/>
      <c r="F9781" s="114"/>
    </row>
    <row r="9782" spans="1:6" ht="15" x14ac:dyDescent="0.2">
      <c r="A9782" s="173"/>
      <c r="B9782" s="114"/>
      <c r="C9782" s="114"/>
      <c r="D9782" s="115"/>
      <c r="E9782" s="114"/>
      <c r="F9782" s="114"/>
    </row>
    <row r="9783" spans="1:6" ht="15" x14ac:dyDescent="0.2">
      <c r="A9783" s="173"/>
      <c r="B9783" s="114"/>
      <c r="C9783" s="114"/>
      <c r="D9783" s="115"/>
      <c r="E9783" s="114"/>
      <c r="F9783" s="114"/>
    </row>
    <row r="9784" spans="1:6" ht="15" x14ac:dyDescent="0.2">
      <c r="A9784" s="173"/>
      <c r="B9784" s="114"/>
      <c r="C9784" s="114"/>
      <c r="D9784" s="115"/>
      <c r="E9784" s="114"/>
      <c r="F9784" s="114"/>
    </row>
    <row r="9785" spans="1:6" ht="15" x14ac:dyDescent="0.2">
      <c r="A9785" s="173"/>
      <c r="B9785" s="114"/>
      <c r="C9785" s="114"/>
      <c r="D9785" s="115"/>
      <c r="E9785" s="114"/>
      <c r="F9785" s="114"/>
    </row>
    <row r="9786" spans="1:6" ht="15" x14ac:dyDescent="0.2">
      <c r="A9786" s="173"/>
      <c r="B9786" s="114"/>
      <c r="C9786" s="114"/>
      <c r="D9786" s="115"/>
      <c r="E9786" s="114"/>
      <c r="F9786" s="114"/>
    </row>
    <row r="9787" spans="1:6" ht="15" x14ac:dyDescent="0.2">
      <c r="A9787" s="173"/>
      <c r="B9787" s="114"/>
      <c r="C9787" s="114"/>
      <c r="D9787" s="115"/>
      <c r="E9787" s="114"/>
      <c r="F9787" s="114"/>
    </row>
    <row r="9788" spans="1:6" ht="15" x14ac:dyDescent="0.2">
      <c r="A9788" s="173"/>
      <c r="B9788" s="114"/>
      <c r="C9788" s="114"/>
      <c r="D9788" s="115"/>
      <c r="E9788" s="114"/>
      <c r="F9788" s="114"/>
    </row>
    <row r="9789" spans="1:6" ht="15" x14ac:dyDescent="0.2">
      <c r="A9789" s="173"/>
      <c r="B9789" s="114"/>
      <c r="C9789" s="114"/>
      <c r="D9789" s="115"/>
      <c r="E9789" s="114"/>
      <c r="F9789" s="114"/>
    </row>
    <row r="9790" spans="1:6" ht="15" x14ac:dyDescent="0.2">
      <c r="A9790" s="173"/>
      <c r="B9790" s="114"/>
      <c r="C9790" s="114"/>
      <c r="D9790" s="115"/>
      <c r="E9790" s="114"/>
      <c r="F9790" s="114"/>
    </row>
    <row r="9791" spans="1:6" ht="15" x14ac:dyDescent="0.2">
      <c r="A9791" s="173"/>
      <c r="B9791" s="114"/>
      <c r="C9791" s="114"/>
      <c r="D9791" s="115"/>
      <c r="E9791" s="114"/>
      <c r="F9791" s="114"/>
    </row>
    <row r="9792" spans="1:6" ht="15" x14ac:dyDescent="0.2">
      <c r="A9792" s="173"/>
      <c r="B9792" s="114"/>
      <c r="C9792" s="114"/>
      <c r="D9792" s="115"/>
      <c r="E9792" s="114"/>
      <c r="F9792" s="114"/>
    </row>
    <row r="9793" spans="1:6" ht="15" x14ac:dyDescent="0.2">
      <c r="A9793" s="173"/>
      <c r="B9793" s="114"/>
      <c r="C9793" s="114"/>
      <c r="D9793" s="115"/>
      <c r="E9793" s="114"/>
      <c r="F9793" s="114"/>
    </row>
    <row r="9794" spans="1:6" ht="15" x14ac:dyDescent="0.2">
      <c r="A9794" s="173"/>
      <c r="B9794" s="114"/>
      <c r="C9794" s="114"/>
      <c r="D9794" s="115"/>
      <c r="E9794" s="114"/>
      <c r="F9794" s="114"/>
    </row>
    <row r="9795" spans="1:6" ht="15" x14ac:dyDescent="0.2">
      <c r="A9795" s="173"/>
      <c r="B9795" s="114"/>
      <c r="C9795" s="114"/>
      <c r="D9795" s="115"/>
      <c r="E9795" s="114"/>
      <c r="F9795" s="114"/>
    </row>
    <row r="9796" spans="1:6" ht="15" x14ac:dyDescent="0.2">
      <c r="A9796" s="173"/>
      <c r="B9796" s="114"/>
      <c r="C9796" s="114"/>
      <c r="D9796" s="115"/>
      <c r="E9796" s="114"/>
      <c r="F9796" s="114"/>
    </row>
    <row r="9797" spans="1:6" ht="15" x14ac:dyDescent="0.2">
      <c r="A9797" s="173"/>
      <c r="B9797" s="114"/>
      <c r="C9797" s="114"/>
      <c r="D9797" s="115"/>
      <c r="E9797" s="114"/>
      <c r="F9797" s="114"/>
    </row>
    <row r="9798" spans="1:6" ht="15" x14ac:dyDescent="0.2">
      <c r="A9798" s="173"/>
      <c r="B9798" s="114"/>
      <c r="C9798" s="114"/>
      <c r="D9798" s="115"/>
      <c r="E9798" s="114"/>
      <c r="F9798" s="114"/>
    </row>
    <row r="9799" spans="1:6" ht="15" x14ac:dyDescent="0.2">
      <c r="A9799" s="173"/>
      <c r="B9799" s="114"/>
      <c r="C9799" s="114"/>
      <c r="D9799" s="115"/>
      <c r="E9799" s="114"/>
      <c r="F9799" s="114"/>
    </row>
    <row r="9800" spans="1:6" ht="15" x14ac:dyDescent="0.2">
      <c r="A9800" s="173"/>
      <c r="B9800" s="114"/>
      <c r="C9800" s="114"/>
      <c r="D9800" s="115"/>
      <c r="E9800" s="114"/>
      <c r="F9800" s="114"/>
    </row>
    <row r="9801" spans="1:6" ht="15" x14ac:dyDescent="0.2">
      <c r="A9801" s="173"/>
      <c r="B9801" s="114"/>
      <c r="C9801" s="114"/>
      <c r="D9801" s="115"/>
      <c r="E9801" s="114"/>
      <c r="F9801" s="114"/>
    </row>
    <row r="9802" spans="1:6" ht="15" x14ac:dyDescent="0.2">
      <c r="A9802" s="173"/>
      <c r="B9802" s="114"/>
      <c r="C9802" s="114"/>
      <c r="D9802" s="115"/>
      <c r="E9802" s="114"/>
      <c r="F9802" s="114"/>
    </row>
    <row r="9803" spans="1:6" ht="15" x14ac:dyDescent="0.2">
      <c r="A9803" s="173"/>
      <c r="B9803" s="114"/>
      <c r="C9803" s="114"/>
      <c r="D9803" s="115"/>
      <c r="E9803" s="114"/>
      <c r="F9803" s="114"/>
    </row>
    <row r="9804" spans="1:6" ht="15" x14ac:dyDescent="0.2">
      <c r="A9804" s="173"/>
      <c r="B9804" s="114"/>
      <c r="C9804" s="114"/>
      <c r="D9804" s="115"/>
      <c r="E9804" s="114"/>
      <c r="F9804" s="114"/>
    </row>
    <row r="9805" spans="1:6" ht="15" x14ac:dyDescent="0.2">
      <c r="A9805" s="173"/>
      <c r="B9805" s="114"/>
      <c r="C9805" s="114"/>
      <c r="D9805" s="115"/>
      <c r="E9805" s="114"/>
      <c r="F9805" s="114"/>
    </row>
    <row r="9806" spans="1:6" ht="15" x14ac:dyDescent="0.2">
      <c r="A9806" s="173"/>
      <c r="B9806" s="114"/>
      <c r="C9806" s="114"/>
      <c r="D9806" s="115"/>
      <c r="E9806" s="114"/>
      <c r="F9806" s="114"/>
    </row>
    <row r="9807" spans="1:6" ht="15" x14ac:dyDescent="0.2">
      <c r="A9807" s="173"/>
      <c r="B9807" s="114"/>
      <c r="C9807" s="114"/>
      <c r="D9807" s="115"/>
      <c r="E9807" s="114"/>
      <c r="F9807" s="114"/>
    </row>
    <row r="9808" spans="1:6" ht="15" x14ac:dyDescent="0.2">
      <c r="A9808" s="173"/>
      <c r="B9808" s="114"/>
      <c r="C9808" s="114"/>
      <c r="D9808" s="115"/>
      <c r="E9808" s="114"/>
      <c r="F9808" s="114"/>
    </row>
    <row r="9809" spans="1:6" ht="15" x14ac:dyDescent="0.2">
      <c r="A9809" s="173"/>
      <c r="B9809" s="114"/>
      <c r="C9809" s="114"/>
      <c r="D9809" s="115"/>
      <c r="E9809" s="114"/>
      <c r="F9809" s="114"/>
    </row>
    <row r="9810" spans="1:6" ht="15" x14ac:dyDescent="0.2">
      <c r="A9810" s="173"/>
      <c r="B9810" s="114"/>
      <c r="C9810" s="114"/>
      <c r="D9810" s="115"/>
      <c r="E9810" s="114"/>
      <c r="F9810" s="114"/>
    </row>
    <row r="9811" spans="1:6" ht="15" x14ac:dyDescent="0.2">
      <c r="A9811" s="173"/>
      <c r="B9811" s="114"/>
      <c r="C9811" s="114"/>
      <c r="D9811" s="115"/>
      <c r="E9811" s="114"/>
      <c r="F9811" s="114"/>
    </row>
    <row r="9812" spans="1:6" ht="15" x14ac:dyDescent="0.2">
      <c r="A9812" s="173"/>
      <c r="B9812" s="114"/>
      <c r="C9812" s="114"/>
      <c r="D9812" s="115"/>
      <c r="E9812" s="114"/>
      <c r="F9812" s="114"/>
    </row>
    <row r="9813" spans="1:6" ht="15" x14ac:dyDescent="0.2">
      <c r="A9813" s="173"/>
      <c r="B9813" s="114"/>
      <c r="C9813" s="114"/>
      <c r="D9813" s="115"/>
      <c r="E9813" s="114"/>
      <c r="F9813" s="114"/>
    </row>
    <row r="9814" spans="1:6" ht="15" x14ac:dyDescent="0.2">
      <c r="A9814" s="173"/>
      <c r="B9814" s="114"/>
      <c r="C9814" s="114"/>
      <c r="D9814" s="115"/>
      <c r="E9814" s="114"/>
      <c r="F9814" s="114"/>
    </row>
    <row r="9815" spans="1:6" ht="15" x14ac:dyDescent="0.2">
      <c r="A9815" s="173"/>
      <c r="B9815" s="114"/>
      <c r="C9815" s="114"/>
      <c r="D9815" s="115"/>
      <c r="E9815" s="114"/>
      <c r="F9815" s="114"/>
    </row>
    <row r="9816" spans="1:6" ht="15" x14ac:dyDescent="0.2">
      <c r="A9816" s="173"/>
      <c r="B9816" s="114"/>
      <c r="C9816" s="114"/>
      <c r="D9816" s="115"/>
      <c r="E9816" s="114"/>
      <c r="F9816" s="114"/>
    </row>
    <row r="9817" spans="1:6" ht="15" x14ac:dyDescent="0.2">
      <c r="A9817" s="173"/>
      <c r="B9817" s="114"/>
      <c r="C9817" s="114"/>
      <c r="D9817" s="115"/>
      <c r="E9817" s="114"/>
      <c r="F9817" s="114"/>
    </row>
    <row r="9818" spans="1:6" ht="15" x14ac:dyDescent="0.2">
      <c r="A9818" s="173"/>
      <c r="B9818" s="114"/>
      <c r="C9818" s="114"/>
      <c r="D9818" s="115"/>
      <c r="E9818" s="114"/>
      <c r="F9818" s="114"/>
    </row>
    <row r="9819" spans="1:6" ht="15" x14ac:dyDescent="0.2">
      <c r="A9819" s="173"/>
      <c r="B9819" s="114"/>
      <c r="C9819" s="114"/>
      <c r="D9819" s="115"/>
      <c r="E9819" s="114"/>
      <c r="F9819" s="114"/>
    </row>
    <row r="9820" spans="1:6" ht="15" x14ac:dyDescent="0.2">
      <c r="A9820" s="173"/>
      <c r="B9820" s="114"/>
      <c r="C9820" s="114"/>
      <c r="D9820" s="115"/>
      <c r="E9820" s="114"/>
      <c r="F9820" s="114"/>
    </row>
    <row r="9821" spans="1:6" ht="15" x14ac:dyDescent="0.2">
      <c r="A9821" s="173"/>
      <c r="B9821" s="114"/>
      <c r="C9821" s="114"/>
      <c r="D9821" s="115"/>
      <c r="E9821" s="114"/>
      <c r="F9821" s="114"/>
    </row>
    <row r="9822" spans="1:6" ht="15" x14ac:dyDescent="0.2">
      <c r="A9822" s="173"/>
      <c r="B9822" s="114"/>
      <c r="C9822" s="114"/>
      <c r="D9822" s="115"/>
      <c r="E9822" s="114"/>
      <c r="F9822" s="114"/>
    </row>
    <row r="9823" spans="1:6" ht="15" x14ac:dyDescent="0.2">
      <c r="A9823" s="173"/>
      <c r="B9823" s="114"/>
      <c r="C9823" s="114"/>
      <c r="D9823" s="115"/>
      <c r="E9823" s="114"/>
      <c r="F9823" s="114"/>
    </row>
    <row r="9824" spans="1:6" ht="15" x14ac:dyDescent="0.2">
      <c r="A9824" s="173"/>
      <c r="B9824" s="114"/>
      <c r="C9824" s="114"/>
      <c r="D9824" s="115"/>
      <c r="E9824" s="114"/>
      <c r="F9824" s="114"/>
    </row>
    <row r="9825" spans="1:6" ht="15" x14ac:dyDescent="0.2">
      <c r="A9825" s="173"/>
      <c r="B9825" s="114"/>
      <c r="C9825" s="114"/>
      <c r="D9825" s="115"/>
      <c r="E9825" s="114"/>
      <c r="F9825" s="114"/>
    </row>
    <row r="9826" spans="1:6" ht="15" x14ac:dyDescent="0.2">
      <c r="A9826" s="173"/>
      <c r="B9826" s="114"/>
      <c r="C9826" s="114"/>
      <c r="D9826" s="115"/>
      <c r="E9826" s="114"/>
      <c r="F9826" s="114"/>
    </row>
    <row r="9827" spans="1:6" ht="15" x14ac:dyDescent="0.2">
      <c r="A9827" s="173"/>
      <c r="B9827" s="114"/>
      <c r="C9827" s="114"/>
      <c r="D9827" s="115"/>
      <c r="E9827" s="114"/>
      <c r="F9827" s="114"/>
    </row>
    <row r="9828" spans="1:6" ht="15" x14ac:dyDescent="0.2">
      <c r="A9828" s="173"/>
      <c r="B9828" s="114"/>
      <c r="C9828" s="114"/>
      <c r="D9828" s="115"/>
      <c r="E9828" s="114"/>
      <c r="F9828" s="114"/>
    </row>
    <row r="9829" spans="1:6" ht="15" x14ac:dyDescent="0.2">
      <c r="A9829" s="173"/>
      <c r="B9829" s="114"/>
      <c r="C9829" s="114"/>
      <c r="D9829" s="115"/>
      <c r="E9829" s="114"/>
      <c r="F9829" s="114"/>
    </row>
    <row r="9830" spans="1:6" ht="15" x14ac:dyDescent="0.2">
      <c r="A9830" s="173"/>
      <c r="B9830" s="114"/>
      <c r="C9830" s="114"/>
      <c r="D9830" s="115"/>
      <c r="E9830" s="114"/>
      <c r="F9830" s="114"/>
    </row>
    <row r="9831" spans="1:6" ht="15" x14ac:dyDescent="0.2">
      <c r="A9831" s="173"/>
      <c r="B9831" s="114"/>
      <c r="C9831" s="114"/>
      <c r="D9831" s="115"/>
      <c r="E9831" s="114"/>
      <c r="F9831" s="114"/>
    </row>
    <row r="9832" spans="1:6" ht="15" x14ac:dyDescent="0.2">
      <c r="A9832" s="173"/>
      <c r="B9832" s="114"/>
      <c r="C9832" s="114"/>
      <c r="D9832" s="115"/>
      <c r="E9832" s="114"/>
      <c r="F9832" s="114"/>
    </row>
    <row r="9833" spans="1:6" ht="15" x14ac:dyDescent="0.2">
      <c r="A9833" s="173"/>
      <c r="B9833" s="114"/>
      <c r="C9833" s="114"/>
      <c r="D9833" s="115"/>
      <c r="E9833" s="114"/>
      <c r="F9833" s="114"/>
    </row>
    <row r="9834" spans="1:6" ht="15" x14ac:dyDescent="0.2">
      <c r="A9834" s="173"/>
      <c r="B9834" s="114"/>
      <c r="C9834" s="114"/>
      <c r="D9834" s="115"/>
      <c r="E9834" s="114"/>
      <c r="F9834" s="114"/>
    </row>
    <row r="9835" spans="1:6" ht="15" x14ac:dyDescent="0.2">
      <c r="A9835" s="173"/>
      <c r="B9835" s="114"/>
      <c r="C9835" s="114"/>
      <c r="D9835" s="115"/>
      <c r="E9835" s="114"/>
      <c r="F9835" s="114"/>
    </row>
    <row r="9836" spans="1:6" ht="15" x14ac:dyDescent="0.2">
      <c r="A9836" s="173"/>
      <c r="B9836" s="114"/>
      <c r="C9836" s="114"/>
      <c r="D9836" s="115"/>
      <c r="E9836" s="114"/>
      <c r="F9836" s="114"/>
    </row>
    <row r="9837" spans="1:6" ht="15" x14ac:dyDescent="0.2">
      <c r="A9837" s="173"/>
      <c r="B9837" s="114"/>
      <c r="C9837" s="114"/>
      <c r="D9837" s="115"/>
      <c r="E9837" s="114"/>
      <c r="F9837" s="114"/>
    </row>
    <row r="9838" spans="1:6" ht="15" x14ac:dyDescent="0.2">
      <c r="A9838" s="173"/>
      <c r="B9838" s="114"/>
      <c r="C9838" s="114"/>
      <c r="D9838" s="115"/>
      <c r="E9838" s="114"/>
      <c r="F9838" s="114"/>
    </row>
    <row r="9839" spans="1:6" ht="15" x14ac:dyDescent="0.2">
      <c r="A9839" s="173"/>
      <c r="B9839" s="114"/>
      <c r="C9839" s="114"/>
      <c r="D9839" s="115"/>
      <c r="E9839" s="114"/>
      <c r="F9839" s="114"/>
    </row>
    <row r="9840" spans="1:6" ht="15" x14ac:dyDescent="0.2">
      <c r="A9840" s="173"/>
      <c r="B9840" s="114"/>
      <c r="C9840" s="114"/>
      <c r="D9840" s="115"/>
      <c r="E9840" s="114"/>
      <c r="F9840" s="114"/>
    </row>
    <row r="9841" spans="1:6" ht="15" x14ac:dyDescent="0.2">
      <c r="A9841" s="173"/>
      <c r="B9841" s="114"/>
      <c r="C9841" s="114"/>
      <c r="D9841" s="115"/>
      <c r="E9841" s="114"/>
      <c r="F9841" s="114"/>
    </row>
    <row r="9842" spans="1:6" ht="15" x14ac:dyDescent="0.2">
      <c r="A9842" s="173"/>
      <c r="B9842" s="114"/>
      <c r="C9842" s="114"/>
      <c r="D9842" s="115"/>
      <c r="E9842" s="114"/>
      <c r="F9842" s="114"/>
    </row>
    <row r="9843" spans="1:6" ht="15" x14ac:dyDescent="0.2">
      <c r="A9843" s="173"/>
      <c r="B9843" s="114"/>
      <c r="C9843" s="114"/>
      <c r="D9843" s="115"/>
      <c r="E9843" s="114"/>
      <c r="F9843" s="114"/>
    </row>
    <row r="9844" spans="1:6" ht="15" x14ac:dyDescent="0.2">
      <c r="A9844" s="173"/>
      <c r="B9844" s="114"/>
      <c r="C9844" s="114"/>
      <c r="D9844" s="115"/>
      <c r="E9844" s="114"/>
      <c r="F9844" s="114"/>
    </row>
    <row r="9845" spans="1:6" ht="15" x14ac:dyDescent="0.2">
      <c r="A9845" s="173"/>
      <c r="B9845" s="114"/>
      <c r="C9845" s="114"/>
      <c r="D9845" s="115"/>
      <c r="E9845" s="114"/>
      <c r="F9845" s="114"/>
    </row>
    <row r="9846" spans="1:6" ht="15" x14ac:dyDescent="0.2">
      <c r="A9846" s="173"/>
      <c r="B9846" s="114"/>
      <c r="C9846" s="114"/>
      <c r="D9846" s="115"/>
      <c r="E9846" s="114"/>
      <c r="F9846" s="114"/>
    </row>
    <row r="9847" spans="1:6" ht="15" x14ac:dyDescent="0.2">
      <c r="A9847" s="173"/>
      <c r="B9847" s="114"/>
      <c r="C9847" s="114"/>
      <c r="D9847" s="115"/>
      <c r="E9847" s="114"/>
      <c r="F9847" s="114"/>
    </row>
    <row r="9848" spans="1:6" ht="15" x14ac:dyDescent="0.2">
      <c r="A9848" s="173"/>
      <c r="B9848" s="114"/>
      <c r="C9848" s="114"/>
      <c r="D9848" s="115"/>
      <c r="E9848" s="114"/>
      <c r="F9848" s="114"/>
    </row>
    <row r="9849" spans="1:6" ht="15" x14ac:dyDescent="0.2">
      <c r="A9849" s="173"/>
      <c r="B9849" s="114"/>
      <c r="C9849" s="114"/>
      <c r="D9849" s="115"/>
      <c r="E9849" s="114"/>
      <c r="F9849" s="114"/>
    </row>
    <row r="9850" spans="1:6" ht="15" x14ac:dyDescent="0.2">
      <c r="A9850" s="173"/>
      <c r="B9850" s="114"/>
      <c r="C9850" s="114"/>
      <c r="D9850" s="115"/>
      <c r="E9850" s="114"/>
      <c r="F9850" s="114"/>
    </row>
    <row r="9851" spans="1:6" ht="15" x14ac:dyDescent="0.2">
      <c r="A9851" s="173"/>
      <c r="B9851" s="114"/>
      <c r="C9851" s="114"/>
      <c r="D9851" s="115"/>
      <c r="E9851" s="114"/>
      <c r="F9851" s="114"/>
    </row>
    <row r="9852" spans="1:6" ht="15" x14ac:dyDescent="0.2">
      <c r="A9852" s="173"/>
      <c r="B9852" s="114"/>
      <c r="C9852" s="114"/>
      <c r="D9852" s="115"/>
      <c r="E9852" s="114"/>
      <c r="F9852" s="114"/>
    </row>
    <row r="9853" spans="1:6" ht="15" x14ac:dyDescent="0.2">
      <c r="A9853" s="173"/>
      <c r="B9853" s="114"/>
      <c r="C9853" s="114"/>
      <c r="D9853" s="115"/>
      <c r="E9853" s="114"/>
      <c r="F9853" s="114"/>
    </row>
    <row r="9854" spans="1:6" ht="15" x14ac:dyDescent="0.2">
      <c r="A9854" s="173"/>
      <c r="B9854" s="114"/>
      <c r="C9854" s="114"/>
      <c r="D9854" s="115"/>
      <c r="E9854" s="114"/>
      <c r="F9854" s="114"/>
    </row>
    <row r="9855" spans="1:6" ht="15" x14ac:dyDescent="0.2">
      <c r="A9855" s="173"/>
      <c r="B9855" s="114"/>
      <c r="C9855" s="114"/>
      <c r="D9855" s="115"/>
      <c r="E9855" s="114"/>
      <c r="F9855" s="114"/>
    </row>
    <row r="9856" spans="1:6" ht="15" x14ac:dyDescent="0.2">
      <c r="A9856" s="173"/>
      <c r="B9856" s="114"/>
      <c r="C9856" s="114"/>
      <c r="D9856" s="115"/>
      <c r="E9856" s="114"/>
      <c r="F9856" s="114"/>
    </row>
    <row r="9857" spans="1:6" ht="15" x14ac:dyDescent="0.2">
      <c r="A9857" s="173"/>
      <c r="B9857" s="114"/>
      <c r="C9857" s="114"/>
      <c r="D9857" s="115"/>
      <c r="E9857" s="114"/>
      <c r="F9857" s="114"/>
    </row>
    <row r="9858" spans="1:6" ht="15" x14ac:dyDescent="0.2">
      <c r="A9858" s="173"/>
      <c r="B9858" s="114"/>
      <c r="C9858" s="114"/>
      <c r="D9858" s="115"/>
      <c r="E9858" s="114"/>
      <c r="F9858" s="114"/>
    </row>
    <row r="9859" spans="1:6" ht="15" x14ac:dyDescent="0.2">
      <c r="A9859" s="173"/>
      <c r="B9859" s="114"/>
      <c r="C9859" s="114"/>
      <c r="D9859" s="115"/>
      <c r="E9859" s="114"/>
      <c r="F9859" s="114"/>
    </row>
    <row r="9860" spans="1:6" ht="15" x14ac:dyDescent="0.2">
      <c r="A9860" s="173"/>
      <c r="B9860" s="114"/>
      <c r="C9860" s="114"/>
      <c r="D9860" s="115"/>
      <c r="E9860" s="114"/>
      <c r="F9860" s="114"/>
    </row>
    <row r="9861" spans="1:6" ht="15" x14ac:dyDescent="0.2">
      <c r="A9861" s="173"/>
      <c r="B9861" s="114"/>
      <c r="C9861" s="114"/>
      <c r="D9861" s="115"/>
      <c r="E9861" s="114"/>
      <c r="F9861" s="114"/>
    </row>
    <row r="9862" spans="1:6" ht="15" x14ac:dyDescent="0.2">
      <c r="A9862" s="173"/>
      <c r="B9862" s="114"/>
      <c r="C9862" s="114"/>
      <c r="D9862" s="115"/>
      <c r="E9862" s="114"/>
      <c r="F9862" s="114"/>
    </row>
    <row r="9863" spans="1:6" ht="15" x14ac:dyDescent="0.2">
      <c r="A9863" s="173"/>
      <c r="B9863" s="114"/>
      <c r="C9863" s="114"/>
      <c r="D9863" s="115"/>
      <c r="E9863" s="114"/>
      <c r="F9863" s="114"/>
    </row>
    <row r="9864" spans="1:6" ht="15" x14ac:dyDescent="0.2">
      <c r="A9864" s="173"/>
      <c r="B9864" s="114"/>
      <c r="C9864" s="114"/>
      <c r="D9864" s="115"/>
      <c r="E9864" s="114"/>
      <c r="F9864" s="114"/>
    </row>
    <row r="9865" spans="1:6" ht="15" x14ac:dyDescent="0.2">
      <c r="A9865" s="173"/>
      <c r="B9865" s="114"/>
      <c r="C9865" s="114"/>
      <c r="D9865" s="115"/>
      <c r="E9865" s="114"/>
      <c r="F9865" s="114"/>
    </row>
    <row r="9866" spans="1:6" ht="15" x14ac:dyDescent="0.2">
      <c r="A9866" s="173"/>
      <c r="B9866" s="114"/>
      <c r="C9866" s="114"/>
      <c r="D9866" s="115"/>
      <c r="E9866" s="114"/>
      <c r="F9866" s="114"/>
    </row>
    <row r="9867" spans="1:6" ht="15" x14ac:dyDescent="0.2">
      <c r="A9867" s="173"/>
      <c r="B9867" s="114"/>
      <c r="C9867" s="114"/>
      <c r="D9867" s="115"/>
      <c r="E9867" s="114"/>
      <c r="F9867" s="114"/>
    </row>
    <row r="9868" spans="1:6" ht="15" x14ac:dyDescent="0.2">
      <c r="A9868" s="173"/>
      <c r="B9868" s="114"/>
      <c r="C9868" s="114"/>
      <c r="D9868" s="115"/>
      <c r="E9868" s="114"/>
      <c r="F9868" s="114"/>
    </row>
    <row r="9869" spans="1:6" ht="15" x14ac:dyDescent="0.2">
      <c r="A9869" s="173"/>
      <c r="B9869" s="114"/>
      <c r="C9869" s="114"/>
      <c r="D9869" s="115"/>
      <c r="E9869" s="114"/>
      <c r="F9869" s="114"/>
    </row>
    <row r="9870" spans="1:6" ht="15" x14ac:dyDescent="0.2">
      <c r="A9870" s="173"/>
      <c r="B9870" s="114"/>
      <c r="C9870" s="114"/>
      <c r="D9870" s="115"/>
      <c r="E9870" s="114"/>
      <c r="F9870" s="114"/>
    </row>
    <row r="9871" spans="1:6" ht="15" x14ac:dyDescent="0.2">
      <c r="A9871" s="173"/>
      <c r="B9871" s="114"/>
      <c r="C9871" s="114"/>
      <c r="D9871" s="115"/>
      <c r="E9871" s="114"/>
      <c r="F9871" s="114"/>
    </row>
    <row r="9872" spans="1:6" ht="15" x14ac:dyDescent="0.2">
      <c r="A9872" s="173"/>
      <c r="B9872" s="114"/>
      <c r="C9872" s="114"/>
      <c r="D9872" s="115"/>
      <c r="E9872" s="114"/>
      <c r="F9872" s="114"/>
    </row>
    <row r="9873" spans="1:6" ht="15" x14ac:dyDescent="0.2">
      <c r="A9873" s="173"/>
      <c r="B9873" s="114"/>
      <c r="C9873" s="114"/>
      <c r="D9873" s="115"/>
      <c r="E9873" s="114"/>
      <c r="F9873" s="114"/>
    </row>
    <row r="9874" spans="1:6" ht="15" x14ac:dyDescent="0.2">
      <c r="A9874" s="173"/>
      <c r="B9874" s="114"/>
      <c r="C9874" s="114"/>
      <c r="D9874" s="115"/>
      <c r="E9874" s="114"/>
      <c r="F9874" s="114"/>
    </row>
    <row r="9875" spans="1:6" ht="15" x14ac:dyDescent="0.2">
      <c r="A9875" s="173"/>
      <c r="B9875" s="114"/>
      <c r="C9875" s="114"/>
      <c r="D9875" s="115"/>
      <c r="E9875" s="114"/>
      <c r="F9875" s="114"/>
    </row>
    <row r="9876" spans="1:6" ht="15" x14ac:dyDescent="0.2">
      <c r="A9876" s="173"/>
      <c r="B9876" s="114"/>
      <c r="C9876" s="114"/>
      <c r="D9876" s="115"/>
      <c r="E9876" s="114"/>
      <c r="F9876" s="114"/>
    </row>
    <row r="9877" spans="1:6" ht="15" x14ac:dyDescent="0.2">
      <c r="A9877" s="173"/>
      <c r="B9877" s="114"/>
      <c r="C9877" s="114"/>
      <c r="D9877" s="115"/>
      <c r="E9877" s="114"/>
      <c r="F9877" s="114"/>
    </row>
    <row r="9878" spans="1:6" ht="15" x14ac:dyDescent="0.2">
      <c r="A9878" s="173"/>
      <c r="B9878" s="114"/>
      <c r="C9878" s="114"/>
      <c r="D9878" s="115"/>
      <c r="E9878" s="114"/>
      <c r="F9878" s="114"/>
    </row>
    <row r="9879" spans="1:6" ht="15" x14ac:dyDescent="0.2">
      <c r="A9879" s="173"/>
      <c r="B9879" s="114"/>
      <c r="C9879" s="114"/>
      <c r="D9879" s="115"/>
      <c r="E9879" s="114"/>
      <c r="F9879" s="114"/>
    </row>
    <row r="9880" spans="1:6" ht="15" x14ac:dyDescent="0.2">
      <c r="A9880" s="173"/>
      <c r="B9880" s="114"/>
      <c r="C9880" s="114"/>
      <c r="D9880" s="115"/>
      <c r="E9880" s="114"/>
      <c r="F9880" s="114"/>
    </row>
    <row r="9881" spans="1:6" ht="15" x14ac:dyDescent="0.2">
      <c r="A9881" s="173"/>
      <c r="B9881" s="114"/>
      <c r="C9881" s="114"/>
      <c r="D9881" s="115"/>
      <c r="E9881" s="114"/>
      <c r="F9881" s="114"/>
    </row>
    <row r="9882" spans="1:6" ht="15" x14ac:dyDescent="0.2">
      <c r="A9882" s="173"/>
      <c r="B9882" s="114"/>
      <c r="C9882" s="114"/>
      <c r="D9882" s="115"/>
      <c r="E9882" s="114"/>
      <c r="F9882" s="114"/>
    </row>
    <row r="9883" spans="1:6" ht="15" x14ac:dyDescent="0.2">
      <c r="A9883" s="173"/>
      <c r="B9883" s="114"/>
      <c r="C9883" s="114"/>
      <c r="D9883" s="115"/>
      <c r="E9883" s="114"/>
      <c r="F9883" s="114"/>
    </row>
    <row r="9884" spans="1:6" ht="15" x14ac:dyDescent="0.2">
      <c r="A9884" s="173"/>
      <c r="B9884" s="114"/>
      <c r="C9884" s="114"/>
      <c r="D9884" s="115"/>
      <c r="E9884" s="114"/>
      <c r="F9884" s="114"/>
    </row>
    <row r="9885" spans="1:6" ht="15" x14ac:dyDescent="0.2">
      <c r="A9885" s="173"/>
      <c r="B9885" s="114"/>
      <c r="C9885" s="114"/>
      <c r="D9885" s="115"/>
      <c r="E9885" s="114"/>
      <c r="F9885" s="114"/>
    </row>
    <row r="9886" spans="1:6" ht="15" x14ac:dyDescent="0.2">
      <c r="A9886" s="173"/>
      <c r="B9886" s="114"/>
      <c r="C9886" s="114"/>
      <c r="D9886" s="115"/>
      <c r="E9886" s="114"/>
      <c r="F9886" s="114"/>
    </row>
    <row r="9887" spans="1:6" ht="15" x14ac:dyDescent="0.2">
      <c r="A9887" s="173"/>
      <c r="B9887" s="114"/>
      <c r="C9887" s="114"/>
      <c r="D9887" s="115"/>
      <c r="E9887" s="114"/>
      <c r="F9887" s="114"/>
    </row>
    <row r="9888" spans="1:6" ht="15" x14ac:dyDescent="0.2">
      <c r="A9888" s="173"/>
      <c r="B9888" s="114"/>
      <c r="C9888" s="114"/>
      <c r="D9888" s="115"/>
      <c r="E9888" s="114"/>
      <c r="F9888" s="114"/>
    </row>
    <row r="9889" spans="1:6" ht="15" x14ac:dyDescent="0.2">
      <c r="A9889" s="173"/>
      <c r="B9889" s="114"/>
      <c r="C9889" s="114"/>
      <c r="D9889" s="115"/>
      <c r="E9889" s="114"/>
      <c r="F9889" s="114"/>
    </row>
    <row r="9890" spans="1:6" ht="15" x14ac:dyDescent="0.2">
      <c r="A9890" s="173"/>
      <c r="B9890" s="114"/>
      <c r="C9890" s="114"/>
      <c r="D9890" s="115"/>
      <c r="E9890" s="114"/>
      <c r="F9890" s="114"/>
    </row>
    <row r="9891" spans="1:6" ht="15" x14ac:dyDescent="0.2">
      <c r="A9891" s="173"/>
      <c r="B9891" s="114"/>
      <c r="C9891" s="114"/>
      <c r="D9891" s="115"/>
      <c r="E9891" s="114"/>
      <c r="F9891" s="114"/>
    </row>
    <row r="9892" spans="1:6" ht="15" x14ac:dyDescent="0.2">
      <c r="A9892" s="173"/>
      <c r="B9892" s="114"/>
      <c r="C9892" s="114"/>
      <c r="D9892" s="115"/>
      <c r="E9892" s="114"/>
      <c r="F9892" s="114"/>
    </row>
    <row r="9893" spans="1:6" ht="15" x14ac:dyDescent="0.2">
      <c r="A9893" s="173"/>
      <c r="B9893" s="114"/>
      <c r="C9893" s="114"/>
      <c r="D9893" s="115"/>
      <c r="E9893" s="114"/>
      <c r="F9893" s="114"/>
    </row>
    <row r="9894" spans="1:6" ht="15" x14ac:dyDescent="0.2">
      <c r="A9894" s="173"/>
      <c r="B9894" s="114"/>
      <c r="C9894" s="114"/>
      <c r="D9894" s="115"/>
      <c r="E9894" s="114"/>
      <c r="F9894" s="114"/>
    </row>
    <row r="9895" spans="1:6" ht="15" x14ac:dyDescent="0.2">
      <c r="A9895" s="173"/>
      <c r="B9895" s="114"/>
      <c r="C9895" s="114"/>
      <c r="D9895" s="115"/>
      <c r="E9895" s="114"/>
      <c r="F9895" s="114"/>
    </row>
    <row r="9896" spans="1:6" ht="15" x14ac:dyDescent="0.2">
      <c r="A9896" s="173"/>
      <c r="B9896" s="114"/>
      <c r="C9896" s="114"/>
      <c r="D9896" s="115"/>
      <c r="E9896" s="114"/>
      <c r="F9896" s="114"/>
    </row>
    <row r="9897" spans="1:6" ht="15" x14ac:dyDescent="0.2">
      <c r="A9897" s="173"/>
      <c r="B9897" s="114"/>
      <c r="C9897" s="114"/>
      <c r="D9897" s="115"/>
      <c r="E9897" s="114"/>
      <c r="F9897" s="114"/>
    </row>
    <row r="9898" spans="1:6" ht="15" x14ac:dyDescent="0.2">
      <c r="A9898" s="173"/>
      <c r="B9898" s="114"/>
      <c r="C9898" s="114"/>
      <c r="D9898" s="115"/>
      <c r="E9898" s="114"/>
      <c r="F9898" s="114"/>
    </row>
    <row r="9899" spans="1:6" ht="15" x14ac:dyDescent="0.2">
      <c r="A9899" s="173"/>
      <c r="B9899" s="114"/>
      <c r="C9899" s="114"/>
      <c r="D9899" s="115"/>
      <c r="E9899" s="114"/>
      <c r="F9899" s="114"/>
    </row>
    <row r="9900" spans="1:6" ht="15" x14ac:dyDescent="0.2">
      <c r="A9900" s="173"/>
      <c r="B9900" s="114"/>
      <c r="C9900" s="114"/>
      <c r="D9900" s="115"/>
      <c r="E9900" s="114"/>
      <c r="F9900" s="114"/>
    </row>
    <row r="9901" spans="1:6" ht="15" x14ac:dyDescent="0.2">
      <c r="A9901" s="173"/>
      <c r="B9901" s="114"/>
      <c r="C9901" s="114"/>
      <c r="D9901" s="115"/>
      <c r="E9901" s="114"/>
      <c r="F9901" s="114"/>
    </row>
    <row r="9902" spans="1:6" ht="15" x14ac:dyDescent="0.2">
      <c r="A9902" s="173"/>
      <c r="B9902" s="114"/>
      <c r="C9902" s="114"/>
      <c r="D9902" s="115"/>
      <c r="E9902" s="114"/>
      <c r="F9902" s="114"/>
    </row>
    <row r="9903" spans="1:6" ht="15" x14ac:dyDescent="0.2">
      <c r="A9903" s="173"/>
      <c r="B9903" s="114"/>
      <c r="C9903" s="114"/>
      <c r="D9903" s="115"/>
      <c r="E9903" s="114"/>
      <c r="F9903" s="114"/>
    </row>
    <row r="9904" spans="1:6" ht="15" x14ac:dyDescent="0.2">
      <c r="A9904" s="173"/>
      <c r="B9904" s="114"/>
      <c r="C9904" s="114"/>
      <c r="D9904" s="115"/>
      <c r="E9904" s="114"/>
      <c r="F9904" s="114"/>
    </row>
    <row r="9905" spans="1:6" ht="15" x14ac:dyDescent="0.2">
      <c r="A9905" s="173"/>
      <c r="B9905" s="114"/>
      <c r="C9905" s="114"/>
      <c r="D9905" s="115"/>
      <c r="E9905" s="114"/>
      <c r="F9905" s="114"/>
    </row>
    <row r="9906" spans="1:6" ht="15" x14ac:dyDescent="0.2">
      <c r="A9906" s="173"/>
      <c r="B9906" s="114"/>
      <c r="C9906" s="114"/>
      <c r="D9906" s="115"/>
      <c r="E9906" s="114"/>
      <c r="F9906" s="114"/>
    </row>
    <row r="9907" spans="1:6" ht="15" x14ac:dyDescent="0.2">
      <c r="A9907" s="173"/>
      <c r="B9907" s="114"/>
      <c r="C9907" s="114"/>
      <c r="D9907" s="115"/>
      <c r="E9907" s="114"/>
      <c r="F9907" s="114"/>
    </row>
    <row r="9908" spans="1:6" ht="15" x14ac:dyDescent="0.2">
      <c r="A9908" s="173"/>
      <c r="B9908" s="114"/>
      <c r="C9908" s="114"/>
      <c r="D9908" s="115"/>
      <c r="E9908" s="114"/>
      <c r="F9908" s="114"/>
    </row>
    <row r="9909" spans="1:6" ht="15" x14ac:dyDescent="0.2">
      <c r="A9909" s="173"/>
      <c r="B9909" s="114"/>
      <c r="C9909" s="114"/>
      <c r="D9909" s="115"/>
      <c r="E9909" s="114"/>
      <c r="F9909" s="114"/>
    </row>
    <row r="9910" spans="1:6" ht="15" x14ac:dyDescent="0.2">
      <c r="A9910" s="173"/>
      <c r="B9910" s="114"/>
      <c r="C9910" s="114"/>
      <c r="D9910" s="115"/>
      <c r="E9910" s="114"/>
      <c r="F9910" s="114"/>
    </row>
    <row r="9911" spans="1:6" ht="15" x14ac:dyDescent="0.2">
      <c r="A9911" s="173"/>
      <c r="B9911" s="114"/>
      <c r="C9911" s="114"/>
      <c r="D9911" s="115"/>
      <c r="E9911" s="114"/>
      <c r="F9911" s="114"/>
    </row>
    <row r="9912" spans="1:6" ht="15" x14ac:dyDescent="0.2">
      <c r="A9912" s="173"/>
      <c r="B9912" s="114"/>
      <c r="C9912" s="114"/>
      <c r="D9912" s="115"/>
      <c r="E9912" s="114"/>
      <c r="F9912" s="114"/>
    </row>
    <row r="9913" spans="1:6" ht="15" x14ac:dyDescent="0.2">
      <c r="A9913" s="173"/>
      <c r="B9913" s="114"/>
      <c r="C9913" s="114"/>
      <c r="D9913" s="115"/>
      <c r="E9913" s="114"/>
      <c r="F9913" s="114"/>
    </row>
    <row r="9914" spans="1:6" ht="15" x14ac:dyDescent="0.2">
      <c r="A9914" s="173"/>
      <c r="B9914" s="114"/>
      <c r="C9914" s="114"/>
      <c r="D9914" s="115"/>
      <c r="E9914" s="114"/>
      <c r="F9914" s="114"/>
    </row>
    <row r="9915" spans="1:6" ht="15" x14ac:dyDescent="0.2">
      <c r="A9915" s="173"/>
      <c r="B9915" s="114"/>
      <c r="C9915" s="114"/>
      <c r="D9915" s="115"/>
      <c r="E9915" s="114"/>
      <c r="F9915" s="114"/>
    </row>
    <row r="9916" spans="1:6" ht="15" x14ac:dyDescent="0.2">
      <c r="A9916" s="173"/>
      <c r="B9916" s="114"/>
      <c r="C9916" s="114"/>
      <c r="D9916" s="115"/>
      <c r="E9916" s="114"/>
      <c r="F9916" s="114"/>
    </row>
    <row r="9917" spans="1:6" ht="15" x14ac:dyDescent="0.2">
      <c r="A9917" s="173"/>
      <c r="B9917" s="114"/>
      <c r="C9917" s="114"/>
      <c r="D9917" s="115"/>
      <c r="E9917" s="114"/>
      <c r="F9917" s="114"/>
    </row>
    <row r="9918" spans="1:6" ht="15" x14ac:dyDescent="0.2">
      <c r="A9918" s="173"/>
      <c r="B9918" s="114"/>
      <c r="C9918" s="114"/>
      <c r="D9918" s="115"/>
      <c r="E9918" s="114"/>
      <c r="F9918" s="114"/>
    </row>
    <row r="9919" spans="1:6" ht="15" x14ac:dyDescent="0.2">
      <c r="A9919" s="173"/>
      <c r="B9919" s="114"/>
      <c r="C9919" s="114"/>
      <c r="D9919" s="115"/>
      <c r="E9919" s="114"/>
      <c r="F9919" s="114"/>
    </row>
    <row r="9920" spans="1:6" ht="15" x14ac:dyDescent="0.2">
      <c r="A9920" s="173"/>
      <c r="B9920" s="114"/>
      <c r="C9920" s="114"/>
      <c r="D9920" s="115"/>
      <c r="E9920" s="114"/>
      <c r="F9920" s="114"/>
    </row>
    <row r="9921" spans="1:6" ht="15" x14ac:dyDescent="0.2">
      <c r="A9921" s="173"/>
      <c r="B9921" s="114"/>
      <c r="C9921" s="114"/>
      <c r="D9921" s="115"/>
      <c r="E9921" s="114"/>
      <c r="F9921" s="114"/>
    </row>
    <row r="9922" spans="1:6" ht="15" x14ac:dyDescent="0.2">
      <c r="A9922" s="173"/>
      <c r="B9922" s="114"/>
      <c r="C9922" s="114"/>
      <c r="D9922" s="115"/>
      <c r="E9922" s="114"/>
      <c r="F9922" s="114"/>
    </row>
    <row r="9923" spans="1:6" ht="15" x14ac:dyDescent="0.2">
      <c r="A9923" s="173"/>
      <c r="B9923" s="114"/>
      <c r="C9923" s="114"/>
      <c r="D9923" s="115"/>
      <c r="E9923" s="114"/>
      <c r="F9923" s="114"/>
    </row>
    <row r="9924" spans="1:6" ht="15" x14ac:dyDescent="0.2">
      <c r="A9924" s="173"/>
      <c r="B9924" s="114"/>
      <c r="C9924" s="114"/>
      <c r="D9924" s="115"/>
      <c r="E9924" s="114"/>
      <c r="F9924" s="114"/>
    </row>
    <row r="9925" spans="1:6" ht="15" x14ac:dyDescent="0.2">
      <c r="A9925" s="173"/>
      <c r="B9925" s="114"/>
      <c r="C9925" s="114"/>
      <c r="D9925" s="115"/>
      <c r="E9925" s="114"/>
      <c r="F9925" s="114"/>
    </row>
    <row r="9926" spans="1:6" ht="15" x14ac:dyDescent="0.2">
      <c r="A9926" s="173"/>
      <c r="B9926" s="114"/>
      <c r="C9926" s="114"/>
      <c r="D9926" s="115"/>
      <c r="E9926" s="114"/>
      <c r="F9926" s="114"/>
    </row>
    <row r="9927" spans="1:6" ht="15" x14ac:dyDescent="0.2">
      <c r="A9927" s="173"/>
      <c r="B9927" s="114"/>
      <c r="C9927" s="114"/>
      <c r="D9927" s="115"/>
      <c r="E9927" s="114"/>
      <c r="F9927" s="114"/>
    </row>
    <row r="9928" spans="1:6" ht="15" x14ac:dyDescent="0.2">
      <c r="A9928" s="173"/>
      <c r="B9928" s="114"/>
      <c r="C9928" s="114"/>
      <c r="D9928" s="115"/>
      <c r="E9928" s="114"/>
      <c r="F9928" s="114"/>
    </row>
    <row r="9929" spans="1:6" ht="15" x14ac:dyDescent="0.2">
      <c r="A9929" s="173"/>
      <c r="B9929" s="114"/>
      <c r="C9929" s="114"/>
      <c r="D9929" s="115"/>
      <c r="E9929" s="114"/>
      <c r="F9929" s="114"/>
    </row>
    <row r="9930" spans="1:6" ht="15" x14ac:dyDescent="0.2">
      <c r="A9930" s="173"/>
      <c r="B9930" s="114"/>
      <c r="C9930" s="114"/>
      <c r="D9930" s="115"/>
      <c r="E9930" s="114"/>
      <c r="F9930" s="114"/>
    </row>
    <row r="9931" spans="1:6" ht="15" x14ac:dyDescent="0.2">
      <c r="A9931" s="173"/>
      <c r="B9931" s="114"/>
      <c r="C9931" s="114"/>
      <c r="D9931" s="115"/>
      <c r="E9931" s="114"/>
      <c r="F9931" s="114"/>
    </row>
    <row r="9932" spans="1:6" ht="15" x14ac:dyDescent="0.2">
      <c r="A9932" s="173"/>
      <c r="B9932" s="114"/>
      <c r="C9932" s="114"/>
      <c r="D9932" s="115"/>
      <c r="E9932" s="114"/>
      <c r="F9932" s="114"/>
    </row>
    <row r="9933" spans="1:6" ht="15" x14ac:dyDescent="0.2">
      <c r="A9933" s="173"/>
      <c r="B9933" s="114"/>
      <c r="C9933" s="114"/>
      <c r="D9933" s="115"/>
      <c r="E9933" s="114"/>
      <c r="F9933" s="114"/>
    </row>
    <row r="9934" spans="1:6" ht="15" x14ac:dyDescent="0.2">
      <c r="A9934" s="173"/>
      <c r="B9934" s="114"/>
      <c r="C9934" s="114"/>
      <c r="D9934" s="115"/>
      <c r="E9934" s="114"/>
      <c r="F9934" s="114"/>
    </row>
    <row r="9935" spans="1:6" ht="15" x14ac:dyDescent="0.2">
      <c r="A9935" s="173"/>
      <c r="B9935" s="114"/>
      <c r="C9935" s="114"/>
      <c r="D9935" s="115"/>
      <c r="E9935" s="114"/>
      <c r="F9935" s="114"/>
    </row>
    <row r="9936" spans="1:6" ht="15" x14ac:dyDescent="0.2">
      <c r="A9936" s="173"/>
      <c r="B9936" s="114"/>
      <c r="C9936" s="114"/>
      <c r="D9936" s="115"/>
      <c r="E9936" s="114"/>
      <c r="F9936" s="114"/>
    </row>
    <row r="9937" spans="1:6" ht="15" x14ac:dyDescent="0.2">
      <c r="A9937" s="173"/>
      <c r="B9937" s="114"/>
      <c r="C9937" s="114"/>
      <c r="D9937" s="115"/>
      <c r="E9937" s="114"/>
      <c r="F9937" s="114"/>
    </row>
    <row r="9938" spans="1:6" ht="15" x14ac:dyDescent="0.2">
      <c r="A9938" s="173"/>
      <c r="B9938" s="114"/>
      <c r="C9938" s="114"/>
      <c r="D9938" s="115"/>
      <c r="E9938" s="114"/>
      <c r="F9938" s="114"/>
    </row>
    <row r="9939" spans="1:6" ht="15" x14ac:dyDescent="0.2">
      <c r="A9939" s="173"/>
      <c r="B9939" s="114"/>
      <c r="C9939" s="114"/>
      <c r="D9939" s="115"/>
      <c r="E9939" s="114"/>
      <c r="F9939" s="114"/>
    </row>
    <row r="9940" spans="1:6" ht="15" x14ac:dyDescent="0.2">
      <c r="A9940" s="173"/>
      <c r="B9940" s="114"/>
      <c r="C9940" s="114"/>
      <c r="D9940" s="115"/>
      <c r="E9940" s="114"/>
      <c r="F9940" s="114"/>
    </row>
    <row r="9941" spans="1:6" ht="15" x14ac:dyDescent="0.2">
      <c r="A9941" s="173"/>
      <c r="B9941" s="114"/>
      <c r="C9941" s="114"/>
      <c r="D9941" s="115"/>
      <c r="E9941" s="114"/>
      <c r="F9941" s="114"/>
    </row>
    <row r="9942" spans="1:6" ht="15" x14ac:dyDescent="0.2">
      <c r="A9942" s="173"/>
      <c r="B9942" s="114"/>
      <c r="C9942" s="114"/>
      <c r="D9942" s="115"/>
      <c r="E9942" s="114"/>
      <c r="F9942" s="114"/>
    </row>
    <row r="9943" spans="1:6" ht="15" x14ac:dyDescent="0.2">
      <c r="A9943" s="173"/>
      <c r="B9943" s="114"/>
      <c r="C9943" s="114"/>
      <c r="D9943" s="115"/>
      <c r="E9943" s="114"/>
      <c r="F9943" s="114"/>
    </row>
    <row r="9944" spans="1:6" ht="15" x14ac:dyDescent="0.2">
      <c r="A9944" s="173"/>
      <c r="B9944" s="114"/>
      <c r="C9944" s="114"/>
      <c r="D9944" s="115"/>
      <c r="E9944" s="114"/>
      <c r="F9944" s="114"/>
    </row>
    <row r="9945" spans="1:6" ht="15" x14ac:dyDescent="0.2">
      <c r="A9945" s="173"/>
      <c r="B9945" s="114"/>
      <c r="C9945" s="114"/>
      <c r="D9945" s="115"/>
      <c r="E9945" s="114"/>
      <c r="F9945" s="114"/>
    </row>
    <row r="9946" spans="1:6" ht="15" x14ac:dyDescent="0.2">
      <c r="A9946" s="173"/>
      <c r="B9946" s="114"/>
      <c r="C9946" s="114"/>
      <c r="D9946" s="115"/>
      <c r="E9946" s="114"/>
      <c r="F9946" s="114"/>
    </row>
    <row r="9947" spans="1:6" ht="15" x14ac:dyDescent="0.2">
      <c r="A9947" s="173"/>
      <c r="B9947" s="114"/>
      <c r="C9947" s="114"/>
      <c r="D9947" s="115"/>
      <c r="E9947" s="114"/>
      <c r="F9947" s="114"/>
    </row>
    <row r="9948" spans="1:6" ht="15" x14ac:dyDescent="0.2">
      <c r="A9948" s="173"/>
      <c r="B9948" s="114"/>
      <c r="C9948" s="114"/>
      <c r="D9948" s="115"/>
      <c r="E9948" s="114"/>
      <c r="F9948" s="114"/>
    </row>
    <row r="9949" spans="1:6" ht="15" x14ac:dyDescent="0.2">
      <c r="A9949" s="173"/>
      <c r="B9949" s="114"/>
      <c r="C9949" s="114"/>
      <c r="D9949" s="115"/>
      <c r="E9949" s="114"/>
      <c r="F9949" s="114"/>
    </row>
    <row r="9950" spans="1:6" ht="15" x14ac:dyDescent="0.2">
      <c r="A9950" s="173"/>
      <c r="B9950" s="114"/>
      <c r="C9950" s="114"/>
      <c r="D9950" s="115"/>
      <c r="E9950" s="114"/>
      <c r="F9950" s="114"/>
    </row>
    <row r="9951" spans="1:6" ht="15" x14ac:dyDescent="0.2">
      <c r="A9951" s="173"/>
      <c r="B9951" s="114"/>
      <c r="C9951" s="114"/>
      <c r="D9951" s="115"/>
      <c r="E9951" s="114"/>
      <c r="F9951" s="114"/>
    </row>
    <row r="9952" spans="1:6" ht="15" x14ac:dyDescent="0.2">
      <c r="A9952" s="173"/>
      <c r="B9952" s="114"/>
      <c r="C9952" s="114"/>
      <c r="D9952" s="115"/>
      <c r="E9952" s="114"/>
      <c r="F9952" s="114"/>
    </row>
    <row r="9953" spans="1:6" ht="15" x14ac:dyDescent="0.2">
      <c r="A9953" s="173"/>
      <c r="B9953" s="114"/>
      <c r="C9953" s="114"/>
      <c r="D9953" s="115"/>
      <c r="E9953" s="114"/>
      <c r="F9953" s="114"/>
    </row>
    <row r="9954" spans="1:6" ht="15" x14ac:dyDescent="0.2">
      <c r="A9954" s="173"/>
      <c r="B9954" s="114"/>
      <c r="C9954" s="114"/>
      <c r="D9954" s="115"/>
      <c r="E9954" s="114"/>
      <c r="F9954" s="114"/>
    </row>
    <row r="9955" spans="1:6" ht="15" x14ac:dyDescent="0.2">
      <c r="A9955" s="173"/>
      <c r="B9955" s="114"/>
      <c r="C9955" s="114"/>
      <c r="D9955" s="115"/>
      <c r="E9955" s="114"/>
      <c r="F9955" s="114"/>
    </row>
    <row r="9956" spans="1:6" ht="15" x14ac:dyDescent="0.2">
      <c r="A9956" s="173"/>
      <c r="B9956" s="114"/>
      <c r="C9956" s="114"/>
      <c r="D9956" s="115"/>
      <c r="E9956" s="114"/>
      <c r="F9956" s="114"/>
    </row>
    <row r="9957" spans="1:6" ht="15" x14ac:dyDescent="0.2">
      <c r="A9957" s="173"/>
      <c r="B9957" s="114"/>
      <c r="C9957" s="114"/>
      <c r="D9957" s="115"/>
      <c r="E9957" s="114"/>
      <c r="F9957" s="114"/>
    </row>
    <row r="9958" spans="1:6" ht="15" x14ac:dyDescent="0.2">
      <c r="A9958" s="173"/>
      <c r="B9958" s="114"/>
      <c r="C9958" s="114"/>
      <c r="D9958" s="115"/>
      <c r="E9958" s="114"/>
      <c r="F9958" s="114"/>
    </row>
    <row r="9959" spans="1:6" ht="15" x14ac:dyDescent="0.2">
      <c r="A9959" s="173"/>
      <c r="B9959" s="114"/>
      <c r="C9959" s="114"/>
      <c r="D9959" s="115"/>
      <c r="E9959" s="114"/>
      <c r="F9959" s="114"/>
    </row>
    <row r="9960" spans="1:6" ht="15" x14ac:dyDescent="0.2">
      <c r="A9960" s="173"/>
      <c r="B9960" s="114"/>
      <c r="C9960" s="114"/>
      <c r="D9960" s="115"/>
      <c r="E9960" s="114"/>
      <c r="F9960" s="114"/>
    </row>
    <row r="9961" spans="1:6" ht="15" x14ac:dyDescent="0.2">
      <c r="A9961" s="173"/>
      <c r="B9961" s="114"/>
      <c r="C9961" s="114"/>
      <c r="D9961" s="115"/>
      <c r="E9961" s="114"/>
      <c r="F9961" s="114"/>
    </row>
    <row r="9962" spans="1:6" ht="15" x14ac:dyDescent="0.2">
      <c r="A9962" s="173"/>
      <c r="B9962" s="114"/>
      <c r="C9962" s="114"/>
      <c r="D9962" s="115"/>
      <c r="E9962" s="114"/>
      <c r="F9962" s="114"/>
    </row>
    <row r="9963" spans="1:6" ht="15" x14ac:dyDescent="0.2">
      <c r="A9963" s="173"/>
      <c r="B9963" s="114"/>
      <c r="C9963" s="114"/>
      <c r="D9963" s="115"/>
      <c r="E9963" s="114"/>
      <c r="F9963" s="114"/>
    </row>
    <row r="9964" spans="1:6" ht="15" x14ac:dyDescent="0.2">
      <c r="A9964" s="173"/>
      <c r="B9964" s="114"/>
      <c r="C9964" s="114"/>
      <c r="D9964" s="115"/>
      <c r="E9964" s="114"/>
      <c r="F9964" s="114"/>
    </row>
    <row r="9965" spans="1:6" ht="15" x14ac:dyDescent="0.2">
      <c r="A9965" s="173"/>
      <c r="B9965" s="114"/>
      <c r="C9965" s="114"/>
      <c r="D9965" s="115"/>
      <c r="E9965" s="114"/>
      <c r="F9965" s="114"/>
    </row>
    <row r="9966" spans="1:6" ht="15" x14ac:dyDescent="0.2">
      <c r="A9966" s="173"/>
      <c r="B9966" s="114"/>
      <c r="C9966" s="114"/>
      <c r="D9966" s="115"/>
      <c r="E9966" s="114"/>
      <c r="F9966" s="114"/>
    </row>
    <row r="9967" spans="1:6" ht="15" x14ac:dyDescent="0.2">
      <c r="A9967" s="173"/>
      <c r="B9967" s="114"/>
      <c r="C9967" s="114"/>
      <c r="D9967" s="115"/>
      <c r="E9967" s="114"/>
      <c r="F9967" s="114"/>
    </row>
    <row r="9968" spans="1:6" ht="15" x14ac:dyDescent="0.2">
      <c r="A9968" s="173"/>
      <c r="B9968" s="114"/>
      <c r="C9968" s="114"/>
      <c r="D9968" s="115"/>
      <c r="E9968" s="114"/>
      <c r="F9968" s="114"/>
    </row>
    <row r="9969" spans="1:6" ht="15" x14ac:dyDescent="0.2">
      <c r="A9969" s="173"/>
      <c r="B9969" s="114"/>
      <c r="C9969" s="114"/>
      <c r="D9969" s="115"/>
      <c r="E9969" s="114"/>
      <c r="F9969" s="114"/>
    </row>
    <row r="9970" spans="1:6" ht="15" x14ac:dyDescent="0.2">
      <c r="A9970" s="173"/>
      <c r="B9970" s="114"/>
      <c r="C9970" s="114"/>
      <c r="D9970" s="115"/>
      <c r="E9970" s="114"/>
      <c r="F9970" s="114"/>
    </row>
    <row r="9971" spans="1:6" ht="15" x14ac:dyDescent="0.2">
      <c r="A9971" s="173"/>
      <c r="B9971" s="114"/>
      <c r="C9971" s="114"/>
      <c r="D9971" s="115"/>
      <c r="E9971" s="114"/>
      <c r="F9971" s="114"/>
    </row>
    <row r="9972" spans="1:6" ht="15" x14ac:dyDescent="0.2">
      <c r="A9972" s="173"/>
      <c r="B9972" s="114"/>
      <c r="C9972" s="114"/>
      <c r="D9972" s="115"/>
      <c r="E9972" s="114"/>
      <c r="F9972" s="114"/>
    </row>
    <row r="9973" spans="1:6" ht="15" x14ac:dyDescent="0.2">
      <c r="A9973" s="173"/>
      <c r="B9973" s="114"/>
      <c r="C9973" s="114"/>
      <c r="D9973" s="115"/>
      <c r="E9973" s="114"/>
      <c r="F9973" s="114"/>
    </row>
    <row r="9974" spans="1:6" ht="15" x14ac:dyDescent="0.2">
      <c r="A9974" s="173"/>
      <c r="B9974" s="114"/>
      <c r="C9974" s="114"/>
      <c r="D9974" s="115"/>
      <c r="E9974" s="114"/>
      <c r="F9974" s="114"/>
    </row>
    <row r="9975" spans="1:6" ht="15" x14ac:dyDescent="0.2">
      <c r="A9975" s="173"/>
      <c r="B9975" s="114"/>
      <c r="C9975" s="114"/>
      <c r="D9975" s="115"/>
      <c r="E9975" s="114"/>
      <c r="F9975" s="114"/>
    </row>
    <row r="9976" spans="1:6" ht="15" x14ac:dyDescent="0.2">
      <c r="A9976" s="173"/>
      <c r="B9976" s="114"/>
      <c r="C9976" s="114"/>
      <c r="D9976" s="115"/>
      <c r="E9976" s="114"/>
      <c r="F9976" s="114"/>
    </row>
    <row r="9977" spans="1:6" ht="15" x14ac:dyDescent="0.2">
      <c r="A9977" s="173"/>
      <c r="B9977" s="114"/>
      <c r="C9977" s="114"/>
      <c r="D9977" s="115"/>
      <c r="E9977" s="114"/>
      <c r="F9977" s="114"/>
    </row>
    <row r="9978" spans="1:6" ht="15" x14ac:dyDescent="0.2">
      <c r="A9978" s="173"/>
      <c r="B9978" s="114"/>
      <c r="C9978" s="114"/>
      <c r="D9978" s="115"/>
      <c r="E9978" s="114"/>
      <c r="F9978" s="114"/>
    </row>
    <row r="9979" spans="1:6" ht="15" x14ac:dyDescent="0.2">
      <c r="A9979" s="173"/>
      <c r="B9979" s="114"/>
      <c r="C9979" s="114"/>
      <c r="D9979" s="115"/>
      <c r="E9979" s="114"/>
      <c r="F9979" s="114"/>
    </row>
    <row r="9980" spans="1:6" ht="15" x14ac:dyDescent="0.2">
      <c r="A9980" s="173"/>
      <c r="B9980" s="114"/>
      <c r="C9980" s="114"/>
      <c r="D9980" s="115"/>
      <c r="E9980" s="114"/>
      <c r="F9980" s="114"/>
    </row>
    <row r="9981" spans="1:6" ht="15" x14ac:dyDescent="0.2">
      <c r="A9981" s="173"/>
      <c r="B9981" s="114"/>
      <c r="C9981" s="114"/>
      <c r="D9981" s="115"/>
      <c r="E9981" s="114"/>
      <c r="F9981" s="114"/>
    </row>
    <row r="9982" spans="1:6" ht="15" x14ac:dyDescent="0.2">
      <c r="A9982" s="173"/>
      <c r="B9982" s="114"/>
      <c r="C9982" s="114"/>
      <c r="D9982" s="115"/>
      <c r="E9982" s="114"/>
      <c r="F9982" s="114"/>
    </row>
    <row r="9983" spans="1:6" ht="15" x14ac:dyDescent="0.2">
      <c r="A9983" s="173"/>
      <c r="B9983" s="114"/>
      <c r="C9983" s="114"/>
      <c r="D9983" s="115"/>
      <c r="E9983" s="114"/>
      <c r="F9983" s="114"/>
    </row>
    <row r="9984" spans="1:6" ht="15" x14ac:dyDescent="0.2">
      <c r="A9984" s="173"/>
      <c r="B9984" s="114"/>
      <c r="C9984" s="114"/>
      <c r="D9984" s="115"/>
      <c r="E9984" s="114"/>
      <c r="F9984" s="114"/>
    </row>
    <row r="9985" spans="1:6" ht="15" x14ac:dyDescent="0.2">
      <c r="A9985" s="173"/>
      <c r="B9985" s="114"/>
      <c r="C9985" s="114"/>
      <c r="D9985" s="115"/>
      <c r="E9985" s="114"/>
      <c r="F9985" s="114"/>
    </row>
    <row r="9986" spans="1:6" ht="15" x14ac:dyDescent="0.2">
      <c r="A9986" s="173"/>
      <c r="B9986" s="114"/>
      <c r="C9986" s="114"/>
      <c r="D9986" s="115"/>
      <c r="E9986" s="114"/>
      <c r="F9986" s="114"/>
    </row>
    <row r="9987" spans="1:6" ht="15" x14ac:dyDescent="0.2">
      <c r="A9987" s="173"/>
      <c r="B9987" s="114"/>
      <c r="C9987" s="114"/>
      <c r="D9987" s="115"/>
      <c r="E9987" s="114"/>
      <c r="F9987" s="114"/>
    </row>
    <row r="9988" spans="1:6" ht="15" x14ac:dyDescent="0.2">
      <c r="A9988" s="173"/>
      <c r="B9988" s="114"/>
      <c r="C9988" s="114"/>
      <c r="D9988" s="115"/>
      <c r="E9988" s="114"/>
      <c r="F9988" s="114"/>
    </row>
    <row r="9989" spans="1:6" ht="15" x14ac:dyDescent="0.2">
      <c r="A9989" s="173"/>
      <c r="B9989" s="114"/>
      <c r="C9989" s="114"/>
      <c r="D9989" s="115"/>
      <c r="E9989" s="114"/>
      <c r="F9989" s="114"/>
    </row>
    <row r="9990" spans="1:6" ht="15" x14ac:dyDescent="0.2">
      <c r="A9990" s="173"/>
      <c r="B9990" s="114"/>
      <c r="C9990" s="114"/>
      <c r="D9990" s="115"/>
      <c r="E9990" s="114"/>
      <c r="F9990" s="114"/>
    </row>
    <row r="9991" spans="1:6" ht="15" x14ac:dyDescent="0.2">
      <c r="A9991" s="173"/>
      <c r="B9991" s="114"/>
      <c r="C9991" s="114"/>
      <c r="D9991" s="115"/>
      <c r="E9991" s="114"/>
      <c r="F9991" s="114"/>
    </row>
    <row r="9992" spans="1:6" ht="15" x14ac:dyDescent="0.2">
      <c r="A9992" s="173"/>
      <c r="B9992" s="114"/>
      <c r="C9992" s="114"/>
      <c r="D9992" s="115"/>
      <c r="E9992" s="114"/>
      <c r="F9992" s="114"/>
    </row>
    <row r="9993" spans="1:6" ht="15" x14ac:dyDescent="0.2">
      <c r="A9993" s="173"/>
      <c r="B9993" s="114"/>
      <c r="C9993" s="114"/>
      <c r="D9993" s="115"/>
      <c r="E9993" s="114"/>
      <c r="F9993" s="114"/>
    </row>
    <row r="9994" spans="1:6" ht="15" x14ac:dyDescent="0.2">
      <c r="A9994" s="173"/>
      <c r="B9994" s="114"/>
      <c r="C9994" s="114"/>
      <c r="D9994" s="115"/>
      <c r="E9994" s="114"/>
      <c r="F9994" s="114"/>
    </row>
    <row r="9995" spans="1:6" ht="15" x14ac:dyDescent="0.2">
      <c r="A9995" s="173"/>
      <c r="B9995" s="114"/>
      <c r="C9995" s="114"/>
      <c r="D9995" s="115"/>
      <c r="E9995" s="114"/>
      <c r="F9995" s="114"/>
    </row>
    <row r="9996" spans="1:6" ht="15" x14ac:dyDescent="0.2">
      <c r="A9996" s="173"/>
      <c r="B9996" s="114"/>
      <c r="C9996" s="114"/>
      <c r="D9996" s="115"/>
      <c r="E9996" s="114"/>
      <c r="F9996" s="114"/>
    </row>
    <row r="9997" spans="1:6" ht="15" x14ac:dyDescent="0.2">
      <c r="A9997" s="173"/>
      <c r="B9997" s="114"/>
      <c r="C9997" s="114"/>
      <c r="D9997" s="115"/>
      <c r="E9997" s="114"/>
      <c r="F9997" s="114"/>
    </row>
    <row r="9998" spans="1:6" ht="15" x14ac:dyDescent="0.2">
      <c r="A9998" s="173"/>
      <c r="B9998" s="114"/>
      <c r="C9998" s="114"/>
      <c r="D9998" s="115"/>
      <c r="E9998" s="114"/>
      <c r="F9998" s="114"/>
    </row>
    <row r="9999" spans="1:6" ht="15" x14ac:dyDescent="0.2">
      <c r="A9999" s="173"/>
      <c r="B9999" s="114"/>
      <c r="C9999" s="114"/>
      <c r="D9999" s="115"/>
      <c r="E9999" s="114"/>
      <c r="F9999" s="114"/>
    </row>
    <row r="10000" spans="1:6" ht="15" x14ac:dyDescent="0.2">
      <c r="A10000" s="173"/>
      <c r="B10000" s="114"/>
      <c r="C10000" s="114"/>
      <c r="D10000" s="115"/>
      <c r="E10000" s="114"/>
      <c r="F10000" s="114"/>
    </row>
    <row r="10001" spans="1:6" ht="15" x14ac:dyDescent="0.2">
      <c r="A10001" s="173"/>
      <c r="B10001" s="114"/>
      <c r="C10001" s="114"/>
      <c r="D10001" s="115"/>
      <c r="E10001" s="114"/>
      <c r="F10001" s="114"/>
    </row>
    <row r="10002" spans="1:6" ht="15" x14ac:dyDescent="0.2">
      <c r="A10002" s="173"/>
      <c r="B10002" s="114"/>
      <c r="C10002" s="114"/>
      <c r="D10002" s="115"/>
      <c r="E10002" s="114"/>
      <c r="F10002" s="114"/>
    </row>
    <row r="10003" spans="1:6" ht="15" x14ac:dyDescent="0.2">
      <c r="A10003" s="173"/>
      <c r="B10003" s="114"/>
      <c r="C10003" s="114"/>
      <c r="D10003" s="115"/>
      <c r="E10003" s="114"/>
      <c r="F10003" s="114"/>
    </row>
    <row r="10004" spans="1:6" ht="15" x14ac:dyDescent="0.2">
      <c r="A10004" s="173"/>
      <c r="B10004" s="114"/>
      <c r="C10004" s="114"/>
      <c r="D10004" s="115"/>
      <c r="E10004" s="114"/>
      <c r="F10004" s="114"/>
    </row>
    <row r="10005" spans="1:6" ht="15" x14ac:dyDescent="0.2">
      <c r="A10005" s="173"/>
      <c r="B10005" s="114"/>
      <c r="C10005" s="114"/>
      <c r="D10005" s="115"/>
      <c r="E10005" s="114"/>
      <c r="F10005" s="114"/>
    </row>
    <row r="10006" spans="1:6" ht="15" x14ac:dyDescent="0.2">
      <c r="A10006" s="173"/>
      <c r="B10006" s="114"/>
      <c r="C10006" s="114"/>
      <c r="D10006" s="115"/>
      <c r="E10006" s="114"/>
      <c r="F10006" s="114"/>
    </row>
    <row r="10007" spans="1:6" ht="15" x14ac:dyDescent="0.2">
      <c r="A10007" s="173"/>
      <c r="B10007" s="114"/>
      <c r="C10007" s="114"/>
      <c r="D10007" s="115"/>
      <c r="E10007" s="114"/>
      <c r="F10007" s="114"/>
    </row>
    <row r="10008" spans="1:6" ht="15" x14ac:dyDescent="0.2">
      <c r="A10008" s="173"/>
      <c r="B10008" s="114"/>
      <c r="C10008" s="114"/>
      <c r="D10008" s="115"/>
      <c r="E10008" s="114"/>
      <c r="F10008" s="114"/>
    </row>
    <row r="10009" spans="1:6" ht="15" x14ac:dyDescent="0.2">
      <c r="A10009" s="173"/>
      <c r="B10009" s="114"/>
      <c r="C10009" s="114"/>
      <c r="D10009" s="115"/>
      <c r="E10009" s="114"/>
      <c r="F10009" s="114"/>
    </row>
    <row r="10010" spans="1:6" ht="15" x14ac:dyDescent="0.2">
      <c r="A10010" s="173"/>
      <c r="B10010" s="114"/>
      <c r="C10010" s="114"/>
      <c r="D10010" s="115"/>
      <c r="E10010" s="114"/>
      <c r="F10010" s="114"/>
    </row>
    <row r="10011" spans="1:6" ht="15" x14ac:dyDescent="0.2">
      <c r="A10011" s="173"/>
      <c r="B10011" s="114"/>
      <c r="C10011" s="114"/>
      <c r="D10011" s="115"/>
      <c r="E10011" s="114"/>
      <c r="F10011" s="114"/>
    </row>
    <row r="10012" spans="1:6" ht="15" x14ac:dyDescent="0.2">
      <c r="A10012" s="173"/>
      <c r="B10012" s="114"/>
      <c r="C10012" s="114"/>
      <c r="D10012" s="115"/>
      <c r="E10012" s="114"/>
      <c r="F10012" s="114"/>
    </row>
    <row r="10013" spans="1:6" ht="15" x14ac:dyDescent="0.2">
      <c r="A10013" s="173"/>
      <c r="B10013" s="114"/>
      <c r="C10013" s="114"/>
      <c r="D10013" s="115"/>
      <c r="E10013" s="114"/>
      <c r="F10013" s="114"/>
    </row>
    <row r="10014" spans="1:6" ht="15" x14ac:dyDescent="0.2">
      <c r="A10014" s="173"/>
      <c r="B10014" s="114"/>
      <c r="C10014" s="114"/>
      <c r="D10014" s="115"/>
      <c r="E10014" s="114"/>
      <c r="F10014" s="114"/>
    </row>
    <row r="10015" spans="1:6" ht="15" x14ac:dyDescent="0.2">
      <c r="A10015" s="173"/>
      <c r="B10015" s="114"/>
      <c r="C10015" s="114"/>
      <c r="D10015" s="115"/>
      <c r="E10015" s="114"/>
      <c r="F10015" s="114"/>
    </row>
    <row r="10016" spans="1:6" ht="15" x14ac:dyDescent="0.2">
      <c r="A10016" s="173"/>
      <c r="B10016" s="114"/>
      <c r="C10016" s="114"/>
      <c r="D10016" s="115"/>
      <c r="E10016" s="114"/>
      <c r="F10016" s="114"/>
    </row>
    <row r="10017" spans="1:6" ht="15" x14ac:dyDescent="0.2">
      <c r="A10017" s="173"/>
      <c r="B10017" s="114"/>
      <c r="C10017" s="114"/>
      <c r="D10017" s="115"/>
      <c r="E10017" s="114"/>
      <c r="F10017" s="114"/>
    </row>
    <row r="10018" spans="1:6" ht="15" x14ac:dyDescent="0.2">
      <c r="A10018" s="173"/>
      <c r="B10018" s="114"/>
      <c r="C10018" s="114"/>
      <c r="D10018" s="115"/>
      <c r="E10018" s="114"/>
      <c r="F10018" s="114"/>
    </row>
    <row r="10019" spans="1:6" ht="15" x14ac:dyDescent="0.2">
      <c r="A10019" s="173"/>
      <c r="B10019" s="114"/>
      <c r="C10019" s="114"/>
      <c r="D10019" s="115"/>
      <c r="E10019" s="114"/>
      <c r="F10019" s="114"/>
    </row>
    <row r="10020" spans="1:6" ht="15" x14ac:dyDescent="0.2">
      <c r="A10020" s="173"/>
      <c r="B10020" s="114"/>
      <c r="C10020" s="114"/>
      <c r="D10020" s="115"/>
      <c r="E10020" s="114"/>
      <c r="F10020" s="114"/>
    </row>
    <row r="10021" spans="1:6" ht="15" x14ac:dyDescent="0.2">
      <c r="A10021" s="173"/>
      <c r="B10021" s="114"/>
      <c r="C10021" s="114"/>
      <c r="D10021" s="115"/>
      <c r="E10021" s="114"/>
      <c r="F10021" s="114"/>
    </row>
    <row r="10022" spans="1:6" ht="15" x14ac:dyDescent="0.2">
      <c r="A10022" s="173"/>
      <c r="B10022" s="114"/>
      <c r="C10022" s="114"/>
      <c r="D10022" s="115"/>
      <c r="E10022" s="114"/>
      <c r="F10022" s="114"/>
    </row>
    <row r="10023" spans="1:6" ht="15" x14ac:dyDescent="0.2">
      <c r="A10023" s="173"/>
      <c r="B10023" s="114"/>
      <c r="C10023" s="114"/>
      <c r="D10023" s="115"/>
      <c r="E10023" s="114"/>
      <c r="F10023" s="114"/>
    </row>
    <row r="10024" spans="1:6" ht="15" x14ac:dyDescent="0.2">
      <c r="A10024" s="173"/>
      <c r="B10024" s="114"/>
      <c r="C10024" s="114"/>
      <c r="D10024" s="115"/>
      <c r="E10024" s="114"/>
      <c r="F10024" s="114"/>
    </row>
    <row r="10025" spans="1:6" ht="15" x14ac:dyDescent="0.2">
      <c r="A10025" s="173"/>
      <c r="B10025" s="114"/>
      <c r="C10025" s="114"/>
      <c r="D10025" s="115"/>
      <c r="E10025" s="114"/>
      <c r="F10025" s="114"/>
    </row>
    <row r="10026" spans="1:6" ht="15" x14ac:dyDescent="0.2">
      <c r="A10026" s="173"/>
      <c r="B10026" s="114"/>
      <c r="C10026" s="114"/>
      <c r="D10026" s="115"/>
      <c r="E10026" s="114"/>
      <c r="F10026" s="114"/>
    </row>
    <row r="10027" spans="1:6" ht="15" x14ac:dyDescent="0.2">
      <c r="A10027" s="173"/>
      <c r="B10027" s="114"/>
      <c r="C10027" s="114"/>
      <c r="D10027" s="115"/>
      <c r="E10027" s="114"/>
      <c r="F10027" s="114"/>
    </row>
    <row r="10028" spans="1:6" ht="15" x14ac:dyDescent="0.2">
      <c r="A10028" s="173"/>
      <c r="B10028" s="114"/>
      <c r="C10028" s="114"/>
      <c r="D10028" s="115"/>
      <c r="E10028" s="114"/>
      <c r="F10028" s="114"/>
    </row>
    <row r="10029" spans="1:6" ht="15" x14ac:dyDescent="0.2">
      <c r="A10029" s="173"/>
      <c r="B10029" s="114"/>
      <c r="C10029" s="114"/>
      <c r="D10029" s="115"/>
      <c r="E10029" s="114"/>
      <c r="F10029" s="114"/>
    </row>
    <row r="10030" spans="1:6" ht="15" x14ac:dyDescent="0.2">
      <c r="A10030" s="173"/>
      <c r="B10030" s="114"/>
      <c r="C10030" s="114"/>
      <c r="D10030" s="115"/>
      <c r="E10030" s="114"/>
      <c r="F10030" s="114"/>
    </row>
    <row r="10031" spans="1:6" ht="15" x14ac:dyDescent="0.2">
      <c r="A10031" s="173"/>
      <c r="B10031" s="114"/>
      <c r="C10031" s="114"/>
      <c r="D10031" s="115"/>
      <c r="E10031" s="114"/>
      <c r="F10031" s="114"/>
    </row>
    <row r="10032" spans="1:6" ht="15" x14ac:dyDescent="0.2">
      <c r="A10032" s="173"/>
      <c r="B10032" s="114"/>
      <c r="C10032" s="114"/>
      <c r="D10032" s="115"/>
      <c r="E10032" s="114"/>
      <c r="F10032" s="114"/>
    </row>
    <row r="10033" spans="1:6" ht="15" x14ac:dyDescent="0.2">
      <c r="A10033" s="173"/>
      <c r="B10033" s="114"/>
      <c r="C10033" s="114"/>
      <c r="D10033" s="115"/>
      <c r="E10033" s="114"/>
      <c r="F10033" s="114"/>
    </row>
    <row r="10034" spans="1:6" ht="15" x14ac:dyDescent="0.2">
      <c r="A10034" s="173"/>
      <c r="B10034" s="114"/>
      <c r="C10034" s="114"/>
      <c r="D10034" s="115"/>
      <c r="E10034" s="114"/>
      <c r="F10034" s="114"/>
    </row>
    <row r="10035" spans="1:6" ht="15" x14ac:dyDescent="0.2">
      <c r="A10035" s="173"/>
      <c r="B10035" s="114"/>
      <c r="C10035" s="114"/>
      <c r="D10035" s="115"/>
      <c r="E10035" s="114"/>
      <c r="F10035" s="114"/>
    </row>
    <row r="10036" spans="1:6" ht="15" x14ac:dyDescent="0.2">
      <c r="A10036" s="173"/>
      <c r="B10036" s="114"/>
      <c r="C10036" s="114"/>
      <c r="D10036" s="115"/>
      <c r="E10036" s="114"/>
      <c r="F10036" s="114"/>
    </row>
    <row r="10037" spans="1:6" ht="15" x14ac:dyDescent="0.2">
      <c r="A10037" s="173"/>
      <c r="B10037" s="114"/>
      <c r="C10037" s="114"/>
      <c r="D10037" s="115"/>
      <c r="E10037" s="114"/>
      <c r="F10037" s="114"/>
    </row>
    <row r="10038" spans="1:6" ht="15" x14ac:dyDescent="0.2">
      <c r="A10038" s="173"/>
      <c r="B10038" s="114"/>
      <c r="C10038" s="114"/>
      <c r="D10038" s="115"/>
      <c r="E10038" s="114"/>
      <c r="F10038" s="114"/>
    </row>
    <row r="10039" spans="1:6" ht="15" x14ac:dyDescent="0.2">
      <c r="A10039" s="173"/>
      <c r="B10039" s="114"/>
      <c r="C10039" s="114"/>
      <c r="D10039" s="115"/>
      <c r="E10039" s="114"/>
      <c r="F10039" s="114"/>
    </row>
    <row r="10040" spans="1:6" ht="15" x14ac:dyDescent="0.2">
      <c r="A10040" s="173"/>
      <c r="B10040" s="114"/>
      <c r="C10040" s="114"/>
      <c r="D10040" s="115"/>
      <c r="E10040" s="114"/>
      <c r="F10040" s="114"/>
    </row>
    <row r="10041" spans="1:6" ht="15" x14ac:dyDescent="0.2">
      <c r="A10041" s="173"/>
      <c r="B10041" s="114"/>
      <c r="C10041" s="114"/>
      <c r="D10041" s="115"/>
      <c r="E10041" s="114"/>
      <c r="F10041" s="114"/>
    </row>
    <row r="10042" spans="1:6" ht="15" x14ac:dyDescent="0.2">
      <c r="A10042" s="173"/>
      <c r="B10042" s="114"/>
      <c r="C10042" s="114"/>
      <c r="D10042" s="115"/>
      <c r="E10042" s="114"/>
      <c r="F10042" s="114"/>
    </row>
    <row r="10043" spans="1:6" ht="15" x14ac:dyDescent="0.2">
      <c r="A10043" s="173"/>
      <c r="B10043" s="114"/>
      <c r="C10043" s="114"/>
      <c r="D10043" s="115"/>
      <c r="E10043" s="114"/>
      <c r="F10043" s="114"/>
    </row>
    <row r="10044" spans="1:6" ht="15" x14ac:dyDescent="0.2">
      <c r="A10044" s="173"/>
      <c r="B10044" s="114"/>
      <c r="C10044" s="114"/>
      <c r="D10044" s="115"/>
      <c r="E10044" s="114"/>
      <c r="F10044" s="114"/>
    </row>
    <row r="10045" spans="1:6" ht="15" x14ac:dyDescent="0.2">
      <c r="A10045" s="173"/>
      <c r="B10045" s="114"/>
      <c r="C10045" s="114"/>
      <c r="D10045" s="115"/>
      <c r="E10045" s="114"/>
      <c r="F10045" s="114"/>
    </row>
    <row r="10046" spans="1:6" ht="15" x14ac:dyDescent="0.2">
      <c r="A10046" s="173"/>
      <c r="B10046" s="114"/>
      <c r="C10046" s="114"/>
      <c r="D10046" s="115"/>
      <c r="E10046" s="114"/>
      <c r="F10046" s="114"/>
    </row>
    <row r="10047" spans="1:6" ht="15" x14ac:dyDescent="0.2">
      <c r="A10047" s="173"/>
      <c r="B10047" s="114"/>
      <c r="C10047" s="114"/>
      <c r="D10047" s="115"/>
      <c r="E10047" s="114"/>
      <c r="F10047" s="114"/>
    </row>
    <row r="10048" spans="1:6" ht="15" x14ac:dyDescent="0.2">
      <c r="A10048" s="173"/>
      <c r="B10048" s="114"/>
      <c r="C10048" s="114"/>
      <c r="D10048" s="115"/>
      <c r="E10048" s="114"/>
      <c r="F10048" s="114"/>
    </row>
    <row r="10049" spans="1:6" ht="15" x14ac:dyDescent="0.2">
      <c r="A10049" s="173"/>
      <c r="B10049" s="114"/>
      <c r="C10049" s="114"/>
      <c r="D10049" s="115"/>
      <c r="E10049" s="114"/>
      <c r="F10049" s="114"/>
    </row>
    <row r="10050" spans="1:6" ht="15" x14ac:dyDescent="0.2">
      <c r="A10050" s="173"/>
      <c r="B10050" s="114"/>
      <c r="C10050" s="114"/>
      <c r="D10050" s="115"/>
      <c r="E10050" s="114"/>
      <c r="F10050" s="114"/>
    </row>
    <row r="10051" spans="1:6" ht="15" x14ac:dyDescent="0.2">
      <c r="A10051" s="173"/>
      <c r="B10051" s="114"/>
      <c r="C10051" s="114"/>
      <c r="D10051" s="115"/>
      <c r="E10051" s="114"/>
      <c r="F10051" s="114"/>
    </row>
    <row r="10052" spans="1:6" ht="15" x14ac:dyDescent="0.2">
      <c r="A10052" s="173"/>
      <c r="B10052" s="114"/>
      <c r="C10052" s="114"/>
      <c r="D10052" s="115"/>
      <c r="E10052" s="114"/>
      <c r="F10052" s="114"/>
    </row>
    <row r="10053" spans="1:6" ht="15" x14ac:dyDescent="0.2">
      <c r="A10053" s="173"/>
      <c r="B10053" s="114"/>
      <c r="C10053" s="114"/>
      <c r="D10053" s="115"/>
      <c r="E10053" s="114"/>
      <c r="F10053" s="114"/>
    </row>
    <row r="10054" spans="1:6" ht="15" x14ac:dyDescent="0.2">
      <c r="A10054" s="173"/>
      <c r="B10054" s="114"/>
      <c r="C10054" s="114"/>
      <c r="D10054" s="115"/>
      <c r="E10054" s="114"/>
      <c r="F10054" s="114"/>
    </row>
    <row r="10055" spans="1:6" ht="15" x14ac:dyDescent="0.2">
      <c r="A10055" s="173"/>
      <c r="B10055" s="114"/>
      <c r="C10055" s="114"/>
      <c r="D10055" s="115"/>
      <c r="E10055" s="114"/>
      <c r="F10055" s="114"/>
    </row>
    <row r="10056" spans="1:6" ht="15" x14ac:dyDescent="0.2">
      <c r="A10056" s="173"/>
      <c r="B10056" s="114"/>
      <c r="C10056" s="114"/>
      <c r="D10056" s="115"/>
      <c r="E10056" s="114"/>
      <c r="F10056" s="114"/>
    </row>
    <row r="10057" spans="1:6" ht="15" x14ac:dyDescent="0.2">
      <c r="A10057" s="173"/>
      <c r="B10057" s="114"/>
      <c r="C10057" s="114"/>
      <c r="D10057" s="115"/>
      <c r="E10057" s="114"/>
      <c r="F10057" s="114"/>
    </row>
    <row r="10058" spans="1:6" ht="15" x14ac:dyDescent="0.2">
      <c r="A10058" s="173"/>
      <c r="B10058" s="114"/>
      <c r="C10058" s="114"/>
      <c r="D10058" s="115"/>
      <c r="E10058" s="114"/>
      <c r="F10058" s="114"/>
    </row>
    <row r="10059" spans="1:6" ht="15" x14ac:dyDescent="0.2">
      <c r="A10059" s="173"/>
      <c r="B10059" s="114"/>
      <c r="C10059" s="114"/>
      <c r="D10059" s="115"/>
      <c r="E10059" s="114"/>
      <c r="F10059" s="114"/>
    </row>
    <row r="10060" spans="1:6" ht="15" x14ac:dyDescent="0.2">
      <c r="A10060" s="173"/>
      <c r="B10060" s="114"/>
      <c r="C10060" s="114"/>
      <c r="D10060" s="115"/>
      <c r="E10060" s="114"/>
      <c r="F10060" s="114"/>
    </row>
    <row r="10061" spans="1:6" ht="15" x14ac:dyDescent="0.2">
      <c r="A10061" s="173"/>
      <c r="B10061" s="114"/>
      <c r="C10061" s="114"/>
      <c r="D10061" s="115"/>
      <c r="E10061" s="114"/>
      <c r="F10061" s="114"/>
    </row>
    <row r="10062" spans="1:6" ht="15" x14ac:dyDescent="0.2">
      <c r="A10062" s="173"/>
      <c r="B10062" s="114"/>
      <c r="C10062" s="114"/>
      <c r="D10062" s="115"/>
      <c r="E10062" s="114"/>
      <c r="F10062" s="114"/>
    </row>
    <row r="10063" spans="1:6" ht="15" x14ac:dyDescent="0.2">
      <c r="A10063" s="173"/>
      <c r="B10063" s="114"/>
      <c r="C10063" s="114"/>
      <c r="D10063" s="115"/>
      <c r="E10063" s="114"/>
      <c r="F10063" s="114"/>
    </row>
    <row r="10064" spans="1:6" ht="15" x14ac:dyDescent="0.2">
      <c r="A10064" s="173"/>
      <c r="B10064" s="114"/>
      <c r="C10064" s="114"/>
      <c r="D10064" s="115"/>
      <c r="E10064" s="114"/>
      <c r="F10064" s="114"/>
    </row>
    <row r="10065" spans="1:6" ht="15" x14ac:dyDescent="0.2">
      <c r="A10065" s="173"/>
      <c r="B10065" s="114"/>
      <c r="C10065" s="114"/>
      <c r="D10065" s="115"/>
      <c r="E10065" s="114"/>
      <c r="F10065" s="114"/>
    </row>
    <row r="10066" spans="1:6" ht="15" x14ac:dyDescent="0.2">
      <c r="A10066" s="173"/>
      <c r="B10066" s="114"/>
      <c r="C10066" s="114"/>
      <c r="D10066" s="115"/>
      <c r="E10066" s="114"/>
      <c r="F10066" s="114"/>
    </row>
    <row r="10067" spans="1:6" ht="15" x14ac:dyDescent="0.2">
      <c r="A10067" s="173"/>
      <c r="B10067" s="114"/>
      <c r="C10067" s="114"/>
      <c r="D10067" s="115"/>
      <c r="E10067" s="114"/>
      <c r="F10067" s="114"/>
    </row>
    <row r="10068" spans="1:6" ht="15" x14ac:dyDescent="0.2">
      <c r="A10068" s="173"/>
      <c r="B10068" s="114"/>
      <c r="C10068" s="114"/>
      <c r="D10068" s="115"/>
      <c r="E10068" s="114"/>
      <c r="F10068" s="114"/>
    </row>
    <row r="10069" spans="1:6" ht="15" x14ac:dyDescent="0.2">
      <c r="A10069" s="173"/>
      <c r="B10069" s="114"/>
      <c r="C10069" s="114"/>
      <c r="D10069" s="115"/>
      <c r="E10069" s="114"/>
      <c r="F10069" s="114"/>
    </row>
    <row r="10070" spans="1:6" ht="15" x14ac:dyDescent="0.2">
      <c r="A10070" s="173"/>
      <c r="B10070" s="114"/>
      <c r="C10070" s="114"/>
      <c r="D10070" s="115"/>
      <c r="E10070" s="114"/>
      <c r="F10070" s="114"/>
    </row>
    <row r="10071" spans="1:6" ht="15" x14ac:dyDescent="0.2">
      <c r="A10071" s="173"/>
      <c r="B10071" s="114"/>
      <c r="C10071" s="114"/>
      <c r="D10071" s="115"/>
      <c r="E10071" s="114"/>
      <c r="F10071" s="114"/>
    </row>
    <row r="10072" spans="1:6" ht="15" x14ac:dyDescent="0.2">
      <c r="A10072" s="173"/>
      <c r="B10072" s="114"/>
      <c r="C10072" s="114"/>
      <c r="D10072" s="115"/>
      <c r="E10072" s="114"/>
      <c r="F10072" s="114"/>
    </row>
    <row r="10073" spans="1:6" ht="15" x14ac:dyDescent="0.2">
      <c r="A10073" s="173"/>
      <c r="B10073" s="114"/>
      <c r="C10073" s="114"/>
      <c r="D10073" s="115"/>
      <c r="E10073" s="114"/>
      <c r="F10073" s="114"/>
    </row>
    <row r="10074" spans="1:6" ht="15" x14ac:dyDescent="0.2">
      <c r="A10074" s="173"/>
      <c r="B10074" s="114"/>
      <c r="C10074" s="114"/>
      <c r="D10074" s="115"/>
      <c r="E10074" s="114"/>
      <c r="F10074" s="114"/>
    </row>
    <row r="10075" spans="1:6" ht="15" x14ac:dyDescent="0.2">
      <c r="A10075" s="173"/>
      <c r="B10075" s="114"/>
      <c r="C10075" s="114"/>
      <c r="D10075" s="115"/>
      <c r="E10075" s="114"/>
      <c r="F10075" s="114"/>
    </row>
    <row r="10076" spans="1:6" ht="15" x14ac:dyDescent="0.2">
      <c r="A10076" s="173"/>
      <c r="B10076" s="114"/>
      <c r="C10076" s="114"/>
      <c r="D10076" s="115"/>
      <c r="E10076" s="114"/>
      <c r="F10076" s="114"/>
    </row>
    <row r="10077" spans="1:6" ht="15" x14ac:dyDescent="0.2">
      <c r="A10077" s="173"/>
      <c r="B10077" s="114"/>
      <c r="C10077" s="114"/>
      <c r="D10077" s="115"/>
      <c r="E10077" s="114"/>
      <c r="F10077" s="114"/>
    </row>
    <row r="10078" spans="1:6" ht="15" x14ac:dyDescent="0.2">
      <c r="A10078" s="173"/>
      <c r="B10078" s="114"/>
      <c r="C10078" s="114"/>
      <c r="D10078" s="115"/>
      <c r="E10078" s="114"/>
      <c r="F10078" s="114"/>
    </row>
    <row r="10079" spans="1:6" ht="15" x14ac:dyDescent="0.2">
      <c r="A10079" s="173"/>
      <c r="B10079" s="114"/>
      <c r="C10079" s="114"/>
      <c r="D10079" s="115"/>
      <c r="E10079" s="114"/>
      <c r="F10079" s="114"/>
    </row>
    <row r="10080" spans="1:6" ht="15" x14ac:dyDescent="0.2">
      <c r="A10080" s="173"/>
      <c r="B10080" s="114"/>
      <c r="C10080" s="114"/>
      <c r="D10080" s="115"/>
      <c r="E10080" s="114"/>
      <c r="F10080" s="114"/>
    </row>
    <row r="10081" spans="1:6" ht="15" x14ac:dyDescent="0.2">
      <c r="A10081" s="173"/>
      <c r="B10081" s="114"/>
      <c r="C10081" s="114"/>
      <c r="D10081" s="115"/>
      <c r="E10081" s="114"/>
      <c r="F10081" s="114"/>
    </row>
    <row r="10082" spans="1:6" ht="15" x14ac:dyDescent="0.2">
      <c r="A10082" s="173"/>
      <c r="B10082" s="114"/>
      <c r="C10082" s="114"/>
      <c r="D10082" s="115"/>
      <c r="E10082" s="114"/>
      <c r="F10082" s="114"/>
    </row>
    <row r="10083" spans="1:6" ht="15" x14ac:dyDescent="0.2">
      <c r="A10083" s="173"/>
      <c r="B10083" s="114"/>
      <c r="C10083" s="114"/>
      <c r="D10083" s="115"/>
      <c r="E10083" s="114"/>
      <c r="F10083" s="114"/>
    </row>
    <row r="10084" spans="1:6" ht="15" x14ac:dyDescent="0.2">
      <c r="A10084" s="173"/>
      <c r="B10084" s="114"/>
      <c r="C10084" s="114"/>
      <c r="D10084" s="115"/>
      <c r="E10084" s="114"/>
      <c r="F10084" s="114"/>
    </row>
    <row r="10085" spans="1:6" ht="15" x14ac:dyDescent="0.2">
      <c r="A10085" s="173"/>
      <c r="B10085" s="114"/>
      <c r="C10085" s="114"/>
      <c r="D10085" s="115"/>
      <c r="E10085" s="114"/>
      <c r="F10085" s="114"/>
    </row>
    <row r="10086" spans="1:6" ht="15" x14ac:dyDescent="0.2">
      <c r="A10086" s="173"/>
      <c r="B10086" s="114"/>
      <c r="C10086" s="114"/>
      <c r="D10086" s="115"/>
      <c r="E10086" s="114"/>
      <c r="F10086" s="114"/>
    </row>
    <row r="10087" spans="1:6" ht="15" x14ac:dyDescent="0.2">
      <c r="A10087" s="173"/>
      <c r="B10087" s="114"/>
      <c r="C10087" s="114"/>
      <c r="D10087" s="115"/>
      <c r="E10087" s="114"/>
      <c r="F10087" s="114"/>
    </row>
    <row r="10088" spans="1:6" ht="15" x14ac:dyDescent="0.2">
      <c r="A10088" s="173"/>
      <c r="B10088" s="114"/>
      <c r="C10088" s="114"/>
      <c r="D10088" s="115"/>
      <c r="E10088" s="114"/>
      <c r="F10088" s="114"/>
    </row>
    <row r="10089" spans="1:6" ht="15" x14ac:dyDescent="0.2">
      <c r="A10089" s="173"/>
      <c r="B10089" s="114"/>
      <c r="C10089" s="114"/>
      <c r="D10089" s="115"/>
      <c r="E10089" s="114"/>
      <c r="F10089" s="114"/>
    </row>
    <row r="10090" spans="1:6" ht="15" x14ac:dyDescent="0.2">
      <c r="A10090" s="173"/>
      <c r="B10090" s="114"/>
      <c r="C10090" s="114"/>
      <c r="D10090" s="115"/>
      <c r="E10090" s="114"/>
      <c r="F10090" s="114"/>
    </row>
    <row r="10091" spans="1:6" ht="15" x14ac:dyDescent="0.2">
      <c r="A10091" s="173"/>
      <c r="B10091" s="114"/>
      <c r="C10091" s="114"/>
      <c r="D10091" s="115"/>
      <c r="E10091" s="114"/>
      <c r="F10091" s="114"/>
    </row>
    <row r="10092" spans="1:6" ht="15" x14ac:dyDescent="0.2">
      <c r="A10092" s="173"/>
      <c r="B10092" s="114"/>
      <c r="C10092" s="114"/>
      <c r="D10092" s="115"/>
      <c r="E10092" s="114"/>
      <c r="F10092" s="114"/>
    </row>
    <row r="10093" spans="1:6" ht="15" x14ac:dyDescent="0.2">
      <c r="A10093" s="173"/>
      <c r="B10093" s="114"/>
      <c r="C10093" s="114"/>
      <c r="D10093" s="115"/>
      <c r="E10093" s="114"/>
      <c r="F10093" s="114"/>
    </row>
    <row r="10094" spans="1:6" ht="15" x14ac:dyDescent="0.2">
      <c r="A10094" s="173"/>
      <c r="B10094" s="114"/>
      <c r="C10094" s="114"/>
      <c r="D10094" s="115"/>
      <c r="E10094" s="114"/>
      <c r="F10094" s="114"/>
    </row>
    <row r="10095" spans="1:6" ht="15" x14ac:dyDescent="0.2">
      <c r="A10095" s="173"/>
      <c r="B10095" s="114"/>
      <c r="C10095" s="114"/>
      <c r="D10095" s="115"/>
      <c r="E10095" s="114"/>
      <c r="F10095" s="114"/>
    </row>
    <row r="10096" spans="1:6" ht="15" x14ac:dyDescent="0.2">
      <c r="A10096" s="173"/>
      <c r="B10096" s="114"/>
      <c r="C10096" s="114"/>
      <c r="D10096" s="115"/>
      <c r="E10096" s="114"/>
      <c r="F10096" s="114"/>
    </row>
    <row r="10097" spans="1:6" ht="15" x14ac:dyDescent="0.2">
      <c r="A10097" s="173"/>
      <c r="B10097" s="114"/>
      <c r="C10097" s="114"/>
      <c r="D10097" s="115"/>
      <c r="E10097" s="114"/>
      <c r="F10097" s="114"/>
    </row>
    <row r="10098" spans="1:6" ht="15" x14ac:dyDescent="0.2">
      <c r="A10098" s="173"/>
      <c r="B10098" s="114"/>
      <c r="C10098" s="114"/>
      <c r="D10098" s="115"/>
      <c r="E10098" s="114"/>
      <c r="F10098" s="114"/>
    </row>
    <row r="10099" spans="1:6" ht="15" x14ac:dyDescent="0.2">
      <c r="A10099" s="173"/>
      <c r="B10099" s="114"/>
      <c r="C10099" s="114"/>
      <c r="D10099" s="115"/>
      <c r="E10099" s="114"/>
      <c r="F10099" s="114"/>
    </row>
    <row r="10100" spans="1:6" ht="15" x14ac:dyDescent="0.2">
      <c r="A10100" s="173"/>
      <c r="B10100" s="114"/>
      <c r="C10100" s="114"/>
      <c r="D10100" s="115"/>
      <c r="E10100" s="114"/>
      <c r="F10100" s="114"/>
    </row>
    <row r="10101" spans="1:6" ht="15" x14ac:dyDescent="0.2">
      <c r="A10101" s="173"/>
      <c r="B10101" s="114"/>
      <c r="C10101" s="114"/>
      <c r="D10101" s="115"/>
      <c r="E10101" s="114"/>
      <c r="F10101" s="114"/>
    </row>
    <row r="10102" spans="1:6" ht="15" x14ac:dyDescent="0.2">
      <c r="A10102" s="173"/>
      <c r="B10102" s="114"/>
      <c r="C10102" s="114"/>
      <c r="D10102" s="115"/>
      <c r="E10102" s="114"/>
      <c r="F10102" s="114"/>
    </row>
    <row r="10103" spans="1:6" ht="15" x14ac:dyDescent="0.2">
      <c r="A10103" s="173"/>
      <c r="B10103" s="114"/>
      <c r="C10103" s="114"/>
      <c r="D10103" s="115"/>
      <c r="E10103" s="114"/>
      <c r="F10103" s="114"/>
    </row>
    <row r="10104" spans="1:6" ht="15" x14ac:dyDescent="0.2">
      <c r="A10104" s="173"/>
      <c r="B10104" s="114"/>
      <c r="C10104" s="114"/>
      <c r="D10104" s="115"/>
      <c r="E10104" s="114"/>
      <c r="F10104" s="114"/>
    </row>
    <row r="10105" spans="1:6" ht="15" x14ac:dyDescent="0.2">
      <c r="A10105" s="173"/>
      <c r="B10105" s="114"/>
      <c r="C10105" s="114"/>
      <c r="D10105" s="115"/>
      <c r="E10105" s="114"/>
      <c r="F10105" s="114"/>
    </row>
    <row r="10106" spans="1:6" ht="15" x14ac:dyDescent="0.2">
      <c r="A10106" s="173"/>
      <c r="B10106" s="114"/>
      <c r="C10106" s="114"/>
      <c r="D10106" s="115"/>
      <c r="E10106" s="114"/>
      <c r="F10106" s="114"/>
    </row>
    <row r="10107" spans="1:6" ht="15" x14ac:dyDescent="0.2">
      <c r="A10107" s="173"/>
      <c r="B10107" s="114"/>
      <c r="C10107" s="114"/>
      <c r="D10107" s="115"/>
      <c r="E10107" s="114"/>
      <c r="F10107" s="114"/>
    </row>
    <row r="10108" spans="1:6" ht="15" x14ac:dyDescent="0.2">
      <c r="A10108" s="173"/>
      <c r="B10108" s="114"/>
      <c r="C10108" s="114"/>
      <c r="D10108" s="115"/>
      <c r="E10108" s="114"/>
      <c r="F10108" s="114"/>
    </row>
    <row r="10109" spans="1:6" ht="15" x14ac:dyDescent="0.2">
      <c r="A10109" s="173"/>
      <c r="B10109" s="114"/>
      <c r="C10109" s="114"/>
      <c r="D10109" s="115"/>
      <c r="E10109" s="114"/>
      <c r="F10109" s="114"/>
    </row>
    <row r="10110" spans="1:6" ht="15" x14ac:dyDescent="0.2">
      <c r="A10110" s="173"/>
      <c r="B10110" s="114"/>
      <c r="C10110" s="114"/>
      <c r="D10110" s="115"/>
      <c r="E10110" s="114"/>
      <c r="F10110" s="114"/>
    </row>
    <row r="10111" spans="1:6" ht="15" x14ac:dyDescent="0.2">
      <c r="A10111" s="173"/>
      <c r="B10111" s="114"/>
      <c r="C10111" s="114"/>
      <c r="D10111" s="115"/>
      <c r="E10111" s="114"/>
      <c r="F10111" s="114"/>
    </row>
    <row r="10112" spans="1:6" ht="15" x14ac:dyDescent="0.2">
      <c r="A10112" s="173"/>
      <c r="B10112" s="114"/>
      <c r="C10112" s="114"/>
      <c r="D10112" s="115"/>
      <c r="E10112" s="114"/>
      <c r="F10112" s="114"/>
    </row>
    <row r="10113" spans="1:6" ht="15" x14ac:dyDescent="0.2">
      <c r="A10113" s="173"/>
      <c r="B10113" s="114"/>
      <c r="C10113" s="114"/>
      <c r="D10113" s="115"/>
      <c r="E10113" s="114"/>
      <c r="F10113" s="114"/>
    </row>
    <row r="10114" spans="1:6" ht="15" x14ac:dyDescent="0.2">
      <c r="A10114" s="173"/>
      <c r="B10114" s="114"/>
      <c r="C10114" s="114"/>
      <c r="D10114" s="115"/>
      <c r="E10114" s="114"/>
      <c r="F10114" s="114"/>
    </row>
    <row r="10115" spans="1:6" ht="15" x14ac:dyDescent="0.2">
      <c r="A10115" s="173"/>
      <c r="B10115" s="114"/>
      <c r="C10115" s="114"/>
      <c r="D10115" s="115"/>
      <c r="E10115" s="114"/>
      <c r="F10115" s="114"/>
    </row>
    <row r="10116" spans="1:6" ht="15" x14ac:dyDescent="0.2">
      <c r="A10116" s="173"/>
      <c r="B10116" s="114"/>
      <c r="C10116" s="114"/>
      <c r="D10116" s="115"/>
      <c r="E10116" s="114"/>
      <c r="F10116" s="114"/>
    </row>
    <row r="10117" spans="1:6" ht="15" x14ac:dyDescent="0.2">
      <c r="A10117" s="173"/>
      <c r="B10117" s="114"/>
      <c r="C10117" s="114"/>
      <c r="D10117" s="115"/>
      <c r="E10117" s="114"/>
      <c r="F10117" s="114"/>
    </row>
    <row r="10118" spans="1:6" ht="15" x14ac:dyDescent="0.2">
      <c r="A10118" s="173"/>
      <c r="B10118" s="114"/>
      <c r="C10118" s="114"/>
      <c r="D10118" s="115"/>
      <c r="E10118" s="114"/>
      <c r="F10118" s="114"/>
    </row>
    <row r="10119" spans="1:6" ht="15" x14ac:dyDescent="0.2">
      <c r="A10119" s="173"/>
      <c r="B10119" s="114"/>
      <c r="C10119" s="114"/>
      <c r="D10119" s="115"/>
      <c r="E10119" s="114"/>
      <c r="F10119" s="114"/>
    </row>
    <row r="10120" spans="1:6" ht="15" x14ac:dyDescent="0.2">
      <c r="A10120" s="173"/>
      <c r="B10120" s="114"/>
      <c r="C10120" s="114"/>
      <c r="D10120" s="115"/>
      <c r="E10120" s="114"/>
      <c r="F10120" s="114"/>
    </row>
    <row r="10121" spans="1:6" ht="15" x14ac:dyDescent="0.2">
      <c r="A10121" s="173"/>
      <c r="B10121" s="114"/>
      <c r="C10121" s="114"/>
      <c r="D10121" s="115"/>
      <c r="E10121" s="114"/>
      <c r="F10121" s="114"/>
    </row>
    <row r="10122" spans="1:6" ht="15" x14ac:dyDescent="0.2">
      <c r="A10122" s="173"/>
      <c r="B10122" s="114"/>
      <c r="C10122" s="114"/>
      <c r="D10122" s="115"/>
      <c r="E10122" s="114"/>
      <c r="F10122" s="114"/>
    </row>
    <row r="10123" spans="1:6" ht="15" x14ac:dyDescent="0.2">
      <c r="A10123" s="173"/>
      <c r="B10123" s="114"/>
      <c r="C10123" s="114"/>
      <c r="D10123" s="115"/>
      <c r="E10123" s="114"/>
      <c r="F10123" s="114"/>
    </row>
    <row r="10124" spans="1:6" ht="15" x14ac:dyDescent="0.2">
      <c r="A10124" s="173"/>
      <c r="B10124" s="114"/>
      <c r="C10124" s="114"/>
      <c r="D10124" s="115"/>
      <c r="E10124" s="114"/>
      <c r="F10124" s="114"/>
    </row>
    <row r="10125" spans="1:6" ht="15" x14ac:dyDescent="0.2">
      <c r="A10125" s="173"/>
      <c r="B10125" s="114"/>
      <c r="C10125" s="114"/>
      <c r="D10125" s="115"/>
      <c r="E10125" s="114"/>
      <c r="F10125" s="114"/>
    </row>
    <row r="10126" spans="1:6" ht="15" x14ac:dyDescent="0.2">
      <c r="A10126" s="173"/>
      <c r="B10126" s="114"/>
      <c r="C10126" s="114"/>
      <c r="D10126" s="115"/>
      <c r="E10126" s="114"/>
      <c r="F10126" s="114"/>
    </row>
    <row r="10127" spans="1:6" ht="15" x14ac:dyDescent="0.2">
      <c r="A10127" s="173"/>
      <c r="B10127" s="114"/>
      <c r="C10127" s="114"/>
      <c r="D10127" s="115"/>
      <c r="E10127" s="114"/>
      <c r="F10127" s="114"/>
    </row>
    <row r="10128" spans="1:6" ht="15" x14ac:dyDescent="0.2">
      <c r="A10128" s="173"/>
      <c r="B10128" s="114"/>
      <c r="C10128" s="114"/>
      <c r="D10128" s="115"/>
      <c r="E10128" s="114"/>
      <c r="F10128" s="114"/>
    </row>
    <row r="10129" spans="1:6" ht="15" x14ac:dyDescent="0.2">
      <c r="A10129" s="173"/>
      <c r="B10129" s="114"/>
      <c r="C10129" s="114"/>
      <c r="D10129" s="115"/>
      <c r="E10129" s="114"/>
      <c r="F10129" s="114"/>
    </row>
    <row r="10130" spans="1:6" ht="15" x14ac:dyDescent="0.2">
      <c r="A10130" s="173"/>
      <c r="B10130" s="114"/>
      <c r="C10130" s="114"/>
      <c r="D10130" s="115"/>
      <c r="E10130" s="114"/>
      <c r="F10130" s="114"/>
    </row>
    <row r="10131" spans="1:6" ht="15" x14ac:dyDescent="0.2">
      <c r="A10131" s="173"/>
      <c r="B10131" s="114"/>
      <c r="C10131" s="114"/>
      <c r="D10131" s="115"/>
      <c r="E10131" s="114"/>
      <c r="F10131" s="114"/>
    </row>
    <row r="10132" spans="1:6" ht="15" x14ac:dyDescent="0.2">
      <c r="A10132" s="173"/>
      <c r="B10132" s="114"/>
      <c r="C10132" s="114"/>
      <c r="D10132" s="115"/>
      <c r="E10132" s="114"/>
      <c r="F10132" s="114"/>
    </row>
    <row r="10133" spans="1:6" ht="15" x14ac:dyDescent="0.2">
      <c r="A10133" s="173"/>
      <c r="B10133" s="114"/>
      <c r="C10133" s="114"/>
      <c r="D10133" s="115"/>
      <c r="E10133" s="114"/>
      <c r="F10133" s="114"/>
    </row>
    <row r="10134" spans="1:6" ht="15" x14ac:dyDescent="0.2">
      <c r="A10134" s="173"/>
      <c r="B10134" s="114"/>
      <c r="C10134" s="114"/>
      <c r="D10134" s="115"/>
      <c r="E10134" s="114"/>
      <c r="F10134" s="114"/>
    </row>
    <row r="10135" spans="1:6" ht="15" x14ac:dyDescent="0.2">
      <c r="A10135" s="173"/>
      <c r="B10135" s="114"/>
      <c r="C10135" s="114"/>
      <c r="D10135" s="115"/>
      <c r="E10135" s="114"/>
      <c r="F10135" s="114"/>
    </row>
    <row r="10136" spans="1:6" ht="15" x14ac:dyDescent="0.2">
      <c r="A10136" s="173"/>
      <c r="B10136" s="114"/>
      <c r="C10136" s="114"/>
      <c r="D10136" s="115"/>
      <c r="E10136" s="114"/>
      <c r="F10136" s="114"/>
    </row>
    <row r="10137" spans="1:6" ht="15" x14ac:dyDescent="0.2">
      <c r="A10137" s="173"/>
      <c r="B10137" s="114"/>
      <c r="C10137" s="114"/>
      <c r="D10137" s="115"/>
      <c r="E10137" s="114"/>
      <c r="F10137" s="114"/>
    </row>
    <row r="10138" spans="1:6" ht="15" x14ac:dyDescent="0.2">
      <c r="A10138" s="173"/>
      <c r="B10138" s="114"/>
      <c r="C10138" s="114"/>
      <c r="D10138" s="115"/>
      <c r="E10138" s="114"/>
      <c r="F10138" s="114"/>
    </row>
    <row r="10139" spans="1:6" ht="15" x14ac:dyDescent="0.2">
      <c r="A10139" s="173"/>
      <c r="B10139" s="114"/>
      <c r="C10139" s="114"/>
      <c r="D10139" s="115"/>
      <c r="E10139" s="114"/>
      <c r="F10139" s="114"/>
    </row>
    <row r="10140" spans="1:6" ht="15" x14ac:dyDescent="0.2">
      <c r="A10140" s="173"/>
      <c r="B10140" s="114"/>
      <c r="C10140" s="114"/>
      <c r="D10140" s="115"/>
      <c r="E10140" s="114"/>
      <c r="F10140" s="114"/>
    </row>
    <row r="10141" spans="1:6" ht="15" x14ac:dyDescent="0.2">
      <c r="A10141" s="173"/>
      <c r="B10141" s="114"/>
      <c r="C10141" s="114"/>
      <c r="D10141" s="115"/>
      <c r="E10141" s="114"/>
      <c r="F10141" s="114"/>
    </row>
    <row r="10142" spans="1:6" ht="15" x14ac:dyDescent="0.2">
      <c r="A10142" s="173"/>
      <c r="B10142" s="114"/>
      <c r="C10142" s="114"/>
      <c r="D10142" s="115"/>
      <c r="E10142" s="114"/>
      <c r="F10142" s="114"/>
    </row>
    <row r="10143" spans="1:6" ht="15" x14ac:dyDescent="0.2">
      <c r="A10143" s="173"/>
      <c r="B10143" s="114"/>
      <c r="C10143" s="114"/>
      <c r="D10143" s="115"/>
      <c r="E10143" s="114"/>
      <c r="F10143" s="114"/>
    </row>
    <row r="10144" spans="1:6" ht="15" x14ac:dyDescent="0.2">
      <c r="A10144" s="173"/>
      <c r="B10144" s="114"/>
      <c r="C10144" s="114"/>
      <c r="D10144" s="115"/>
      <c r="E10144" s="114"/>
      <c r="F10144" s="114"/>
    </row>
    <row r="10145" spans="1:6" ht="15" x14ac:dyDescent="0.2">
      <c r="A10145" s="173"/>
      <c r="B10145" s="114"/>
      <c r="C10145" s="114"/>
      <c r="D10145" s="115"/>
      <c r="E10145" s="114"/>
      <c r="F10145" s="114"/>
    </row>
    <row r="10146" spans="1:6" ht="15" x14ac:dyDescent="0.2">
      <c r="A10146" s="173"/>
      <c r="B10146" s="114"/>
      <c r="C10146" s="114"/>
      <c r="D10146" s="115"/>
      <c r="E10146" s="114"/>
      <c r="F10146" s="114"/>
    </row>
    <row r="10147" spans="1:6" ht="15" x14ac:dyDescent="0.2">
      <c r="A10147" s="173"/>
      <c r="B10147" s="114"/>
      <c r="C10147" s="114"/>
      <c r="D10147" s="115"/>
      <c r="E10147" s="114"/>
      <c r="F10147" s="114"/>
    </row>
    <row r="10148" spans="1:6" ht="15" x14ac:dyDescent="0.2">
      <c r="A10148" s="173"/>
      <c r="B10148" s="114"/>
      <c r="C10148" s="114"/>
      <c r="D10148" s="115"/>
      <c r="E10148" s="114"/>
      <c r="F10148" s="114"/>
    </row>
    <row r="10149" spans="1:6" ht="15" x14ac:dyDescent="0.2">
      <c r="A10149" s="173"/>
      <c r="B10149" s="114"/>
      <c r="C10149" s="114"/>
      <c r="D10149" s="115"/>
      <c r="E10149" s="114"/>
      <c r="F10149" s="114"/>
    </row>
    <row r="10150" spans="1:6" ht="15" x14ac:dyDescent="0.2">
      <c r="A10150" s="173"/>
      <c r="B10150" s="114"/>
      <c r="C10150" s="114"/>
      <c r="D10150" s="115"/>
      <c r="E10150" s="114"/>
      <c r="F10150" s="114"/>
    </row>
    <row r="10151" spans="1:6" ht="15" x14ac:dyDescent="0.2">
      <c r="A10151" s="173"/>
      <c r="B10151" s="114"/>
      <c r="C10151" s="114"/>
      <c r="D10151" s="115"/>
      <c r="E10151" s="114"/>
      <c r="F10151" s="114"/>
    </row>
    <row r="10152" spans="1:6" ht="15" x14ac:dyDescent="0.2">
      <c r="A10152" s="173"/>
      <c r="B10152" s="114"/>
      <c r="C10152" s="114"/>
      <c r="D10152" s="115"/>
      <c r="E10152" s="114"/>
      <c r="F10152" s="114"/>
    </row>
    <row r="10153" spans="1:6" ht="15" x14ac:dyDescent="0.2">
      <c r="A10153" s="173"/>
      <c r="B10153" s="114"/>
      <c r="C10153" s="114"/>
      <c r="D10153" s="115"/>
      <c r="E10153" s="114"/>
      <c r="F10153" s="114"/>
    </row>
    <row r="10154" spans="1:6" ht="15" x14ac:dyDescent="0.2">
      <c r="A10154" s="173"/>
      <c r="B10154" s="114"/>
      <c r="C10154" s="114"/>
      <c r="D10154" s="115"/>
      <c r="E10154" s="114"/>
      <c r="F10154" s="114"/>
    </row>
    <row r="10155" spans="1:6" ht="15" x14ac:dyDescent="0.2">
      <c r="A10155" s="173"/>
      <c r="B10155" s="114"/>
      <c r="C10155" s="114"/>
      <c r="D10155" s="115"/>
      <c r="E10155" s="114"/>
      <c r="F10155" s="114"/>
    </row>
    <row r="10156" spans="1:6" ht="15" x14ac:dyDescent="0.2">
      <c r="A10156" s="173"/>
      <c r="B10156" s="114"/>
      <c r="C10156" s="114"/>
      <c r="D10156" s="115"/>
      <c r="E10156" s="114"/>
      <c r="F10156" s="114"/>
    </row>
    <row r="10157" spans="1:6" ht="15" x14ac:dyDescent="0.2">
      <c r="A10157" s="173"/>
      <c r="B10157" s="114"/>
      <c r="C10157" s="114"/>
      <c r="D10157" s="115"/>
      <c r="E10157" s="114"/>
      <c r="F10157" s="114"/>
    </row>
    <row r="10158" spans="1:6" ht="15" x14ac:dyDescent="0.2">
      <c r="A10158" s="173"/>
      <c r="B10158" s="114"/>
      <c r="C10158" s="114"/>
      <c r="D10158" s="115"/>
      <c r="E10158" s="114"/>
      <c r="F10158" s="114"/>
    </row>
    <row r="10159" spans="1:6" ht="15" x14ac:dyDescent="0.2">
      <c r="A10159" s="173"/>
      <c r="B10159" s="114"/>
      <c r="C10159" s="114"/>
      <c r="D10159" s="115"/>
      <c r="E10159" s="114"/>
      <c r="F10159" s="114"/>
    </row>
    <row r="10160" spans="1:6" ht="15" x14ac:dyDescent="0.2">
      <c r="A10160" s="173"/>
      <c r="B10160" s="114"/>
      <c r="C10160" s="114"/>
      <c r="D10160" s="115"/>
      <c r="E10160" s="114"/>
      <c r="F10160" s="114"/>
    </row>
    <row r="10161" spans="1:6" ht="15" x14ac:dyDescent="0.2">
      <c r="A10161" s="173"/>
      <c r="B10161" s="114"/>
      <c r="C10161" s="114"/>
      <c r="D10161" s="115"/>
      <c r="E10161" s="114"/>
      <c r="F10161" s="114"/>
    </row>
    <row r="10162" spans="1:6" ht="15" x14ac:dyDescent="0.2">
      <c r="A10162" s="173"/>
      <c r="B10162" s="114"/>
      <c r="C10162" s="114"/>
      <c r="D10162" s="115"/>
      <c r="E10162" s="114"/>
      <c r="F10162" s="114"/>
    </row>
    <row r="10163" spans="1:6" ht="15" x14ac:dyDescent="0.2">
      <c r="A10163" s="173"/>
      <c r="B10163" s="114"/>
      <c r="C10163" s="114"/>
      <c r="D10163" s="115"/>
      <c r="E10163" s="114"/>
      <c r="F10163" s="114"/>
    </row>
    <row r="10164" spans="1:6" ht="15" x14ac:dyDescent="0.2">
      <c r="A10164" s="173"/>
      <c r="B10164" s="114"/>
      <c r="C10164" s="114"/>
      <c r="D10164" s="115"/>
      <c r="E10164" s="114"/>
      <c r="F10164" s="114"/>
    </row>
    <row r="10165" spans="1:6" ht="15" x14ac:dyDescent="0.2">
      <c r="A10165" s="173"/>
      <c r="B10165" s="114"/>
      <c r="C10165" s="114"/>
      <c r="D10165" s="115"/>
      <c r="E10165" s="114"/>
      <c r="F10165" s="114"/>
    </row>
    <row r="10166" spans="1:6" ht="15" x14ac:dyDescent="0.2">
      <c r="A10166" s="173"/>
      <c r="B10166" s="114"/>
      <c r="C10166" s="114"/>
      <c r="D10166" s="115"/>
      <c r="E10166" s="114"/>
      <c r="F10166" s="114"/>
    </row>
    <row r="10167" spans="1:6" ht="15" x14ac:dyDescent="0.2">
      <c r="A10167" s="173"/>
      <c r="B10167" s="114"/>
      <c r="C10167" s="114"/>
      <c r="D10167" s="115"/>
      <c r="E10167" s="114"/>
      <c r="F10167" s="114"/>
    </row>
    <row r="10168" spans="1:6" ht="15" x14ac:dyDescent="0.2">
      <c r="A10168" s="173"/>
      <c r="B10168" s="114"/>
      <c r="C10168" s="114"/>
      <c r="D10168" s="115"/>
      <c r="E10168" s="114"/>
      <c r="F10168" s="114"/>
    </row>
    <row r="10169" spans="1:6" ht="15" x14ac:dyDescent="0.2">
      <c r="A10169" s="173"/>
      <c r="B10169" s="114"/>
      <c r="C10169" s="114"/>
      <c r="D10169" s="115"/>
      <c r="E10169" s="114"/>
      <c r="F10169" s="114"/>
    </row>
    <row r="10170" spans="1:6" ht="15" x14ac:dyDescent="0.2">
      <c r="A10170" s="173"/>
      <c r="B10170" s="114"/>
      <c r="C10170" s="114"/>
      <c r="D10170" s="115"/>
      <c r="E10170" s="114"/>
      <c r="F10170" s="114"/>
    </row>
    <row r="10171" spans="1:6" ht="15" x14ac:dyDescent="0.2">
      <c r="A10171" s="173"/>
      <c r="B10171" s="114"/>
      <c r="C10171" s="114"/>
      <c r="D10171" s="115"/>
      <c r="E10171" s="114"/>
      <c r="F10171" s="114"/>
    </row>
    <row r="10172" spans="1:6" ht="15" x14ac:dyDescent="0.2">
      <c r="A10172" s="173"/>
      <c r="B10172" s="114"/>
      <c r="C10172" s="114"/>
      <c r="D10172" s="115"/>
      <c r="E10172" s="114"/>
      <c r="F10172" s="114"/>
    </row>
    <row r="10173" spans="1:6" ht="15" x14ac:dyDescent="0.2">
      <c r="A10173" s="173"/>
      <c r="B10173" s="114"/>
      <c r="C10173" s="114"/>
      <c r="D10173" s="115"/>
      <c r="E10173" s="114"/>
      <c r="F10173" s="114"/>
    </row>
    <row r="10174" spans="1:6" ht="15" x14ac:dyDescent="0.2">
      <c r="A10174" s="173"/>
      <c r="B10174" s="114"/>
      <c r="C10174" s="114"/>
      <c r="D10174" s="115"/>
      <c r="E10174" s="114"/>
      <c r="F10174" s="114"/>
    </row>
    <row r="10175" spans="1:6" ht="15" x14ac:dyDescent="0.2">
      <c r="A10175" s="173"/>
      <c r="B10175" s="114"/>
      <c r="C10175" s="114"/>
      <c r="D10175" s="115"/>
      <c r="E10175" s="114"/>
      <c r="F10175" s="114"/>
    </row>
    <row r="10176" spans="1:6" ht="15" x14ac:dyDescent="0.2">
      <c r="A10176" s="173"/>
      <c r="B10176" s="114"/>
      <c r="C10176" s="114"/>
      <c r="D10176" s="115"/>
      <c r="E10176" s="114"/>
      <c r="F10176" s="114"/>
    </row>
    <row r="10177" spans="1:6" ht="15" x14ac:dyDescent="0.2">
      <c r="A10177" s="173"/>
      <c r="B10177" s="114"/>
      <c r="C10177" s="114"/>
      <c r="D10177" s="115"/>
      <c r="E10177" s="114"/>
      <c r="F10177" s="114"/>
    </row>
    <row r="10178" spans="1:6" ht="15" x14ac:dyDescent="0.2">
      <c r="A10178" s="173"/>
      <c r="B10178" s="114"/>
      <c r="C10178" s="114"/>
      <c r="D10178" s="115"/>
      <c r="E10178" s="114"/>
      <c r="F10178" s="114"/>
    </row>
    <row r="10179" spans="1:6" ht="15" x14ac:dyDescent="0.2">
      <c r="A10179" s="173"/>
      <c r="B10179" s="114"/>
      <c r="C10179" s="114"/>
      <c r="D10179" s="115"/>
      <c r="E10179" s="114"/>
      <c r="F10179" s="114"/>
    </row>
    <row r="10180" spans="1:6" ht="15" x14ac:dyDescent="0.2">
      <c r="A10180" s="173"/>
      <c r="B10180" s="114"/>
      <c r="C10180" s="114"/>
      <c r="D10180" s="115"/>
      <c r="E10180" s="114"/>
      <c r="F10180" s="114"/>
    </row>
    <row r="10181" spans="1:6" ht="15" x14ac:dyDescent="0.2">
      <c r="A10181" s="173"/>
      <c r="B10181" s="114"/>
      <c r="C10181" s="114"/>
      <c r="D10181" s="115"/>
      <c r="E10181" s="114"/>
      <c r="F10181" s="114"/>
    </row>
    <row r="10182" spans="1:6" ht="15" x14ac:dyDescent="0.2">
      <c r="A10182" s="173"/>
      <c r="B10182" s="114"/>
      <c r="C10182" s="114"/>
      <c r="D10182" s="115"/>
      <c r="E10182" s="114"/>
      <c r="F10182" s="114"/>
    </row>
    <row r="10183" spans="1:6" ht="15" x14ac:dyDescent="0.2">
      <c r="A10183" s="173"/>
      <c r="B10183" s="114"/>
      <c r="C10183" s="114"/>
      <c r="D10183" s="115"/>
      <c r="E10183" s="114"/>
      <c r="F10183" s="114"/>
    </row>
    <row r="10184" spans="1:6" ht="15" x14ac:dyDescent="0.2">
      <c r="A10184" s="173"/>
      <c r="B10184" s="114"/>
      <c r="C10184" s="114"/>
      <c r="D10184" s="115"/>
      <c r="E10184" s="114"/>
      <c r="F10184" s="114"/>
    </row>
    <row r="10185" spans="1:6" ht="15" x14ac:dyDescent="0.2">
      <c r="A10185" s="173"/>
      <c r="B10185" s="114"/>
      <c r="C10185" s="114"/>
      <c r="D10185" s="115"/>
      <c r="E10185" s="114"/>
      <c r="F10185" s="114"/>
    </row>
    <row r="10186" spans="1:6" ht="15" x14ac:dyDescent="0.2">
      <c r="A10186" s="173"/>
      <c r="B10186" s="114"/>
      <c r="C10186" s="114"/>
      <c r="D10186" s="115"/>
      <c r="E10186" s="114"/>
      <c r="F10186" s="114"/>
    </row>
    <row r="10187" spans="1:6" ht="15" x14ac:dyDescent="0.2">
      <c r="A10187" s="173"/>
      <c r="B10187" s="114"/>
      <c r="C10187" s="114"/>
      <c r="D10187" s="115"/>
      <c r="E10187" s="114"/>
      <c r="F10187" s="114"/>
    </row>
    <row r="10188" spans="1:6" ht="15" x14ac:dyDescent="0.2">
      <c r="A10188" s="173"/>
      <c r="B10188" s="114"/>
      <c r="C10188" s="114"/>
      <c r="D10188" s="115"/>
      <c r="E10188" s="114"/>
      <c r="F10188" s="114"/>
    </row>
    <row r="10189" spans="1:6" ht="15" x14ac:dyDescent="0.2">
      <c r="A10189" s="173"/>
      <c r="B10189" s="114"/>
      <c r="C10189" s="114"/>
      <c r="D10189" s="115"/>
      <c r="E10189" s="114"/>
      <c r="F10189" s="114"/>
    </row>
    <row r="10190" spans="1:6" ht="15" x14ac:dyDescent="0.2">
      <c r="A10190" s="173"/>
      <c r="B10190" s="114"/>
      <c r="C10190" s="114"/>
      <c r="D10190" s="115"/>
      <c r="E10190" s="114"/>
      <c r="F10190" s="114"/>
    </row>
    <row r="10191" spans="1:6" ht="15" x14ac:dyDescent="0.2">
      <c r="A10191" s="173"/>
      <c r="B10191" s="114"/>
      <c r="C10191" s="114"/>
      <c r="D10191" s="115"/>
      <c r="E10191" s="114"/>
      <c r="F10191" s="114"/>
    </row>
    <row r="10192" spans="1:6" ht="15" x14ac:dyDescent="0.2">
      <c r="A10192" s="173"/>
      <c r="B10192" s="114"/>
      <c r="C10192" s="114"/>
      <c r="D10192" s="115"/>
      <c r="E10192" s="114"/>
      <c r="F10192" s="114"/>
    </row>
    <row r="10193" spans="1:6" ht="15" x14ac:dyDescent="0.2">
      <c r="A10193" s="173"/>
      <c r="B10193" s="114"/>
      <c r="C10193" s="114"/>
      <c r="D10193" s="115"/>
      <c r="E10193" s="114"/>
      <c r="F10193" s="114"/>
    </row>
    <row r="10194" spans="1:6" ht="15" x14ac:dyDescent="0.2">
      <c r="A10194" s="173"/>
      <c r="B10194" s="114"/>
      <c r="C10194" s="114"/>
      <c r="D10194" s="115"/>
      <c r="E10194" s="114"/>
      <c r="F10194" s="114"/>
    </row>
    <row r="10195" spans="1:6" ht="15" x14ac:dyDescent="0.2">
      <c r="A10195" s="173"/>
      <c r="B10195" s="114"/>
      <c r="C10195" s="114"/>
      <c r="D10195" s="115"/>
      <c r="E10195" s="114"/>
      <c r="F10195" s="114"/>
    </row>
    <row r="10196" spans="1:6" ht="15" x14ac:dyDescent="0.2">
      <c r="A10196" s="173"/>
      <c r="B10196" s="114"/>
      <c r="C10196" s="114"/>
      <c r="D10196" s="115"/>
      <c r="E10196" s="114"/>
      <c r="F10196" s="114"/>
    </row>
    <row r="10197" spans="1:6" ht="15" x14ac:dyDescent="0.2">
      <c r="A10197" s="173"/>
      <c r="B10197" s="114"/>
      <c r="C10197" s="114"/>
      <c r="D10197" s="115"/>
      <c r="E10197" s="114"/>
      <c r="F10197" s="114"/>
    </row>
    <row r="10198" spans="1:6" ht="15" x14ac:dyDescent="0.2">
      <c r="A10198" s="173"/>
      <c r="B10198" s="114"/>
      <c r="C10198" s="114"/>
      <c r="D10198" s="115"/>
      <c r="E10198" s="114"/>
      <c r="F10198" s="114"/>
    </row>
    <row r="10199" spans="1:6" ht="15" x14ac:dyDescent="0.2">
      <c r="A10199" s="173"/>
      <c r="B10199" s="114"/>
      <c r="C10199" s="114"/>
      <c r="D10199" s="115"/>
      <c r="E10199" s="114"/>
      <c r="F10199" s="114"/>
    </row>
    <row r="10200" spans="1:6" ht="15" x14ac:dyDescent="0.2">
      <c r="A10200" s="173"/>
      <c r="B10200" s="114"/>
      <c r="C10200" s="114"/>
      <c r="D10200" s="115"/>
      <c r="E10200" s="114"/>
      <c r="F10200" s="114"/>
    </row>
    <row r="10201" spans="1:6" ht="15" x14ac:dyDescent="0.2">
      <c r="A10201" s="173"/>
      <c r="B10201" s="114"/>
      <c r="C10201" s="114"/>
      <c r="D10201" s="115"/>
      <c r="E10201" s="114"/>
      <c r="F10201" s="114"/>
    </row>
    <row r="10202" spans="1:6" ht="15" x14ac:dyDescent="0.2">
      <c r="A10202" s="173"/>
      <c r="B10202" s="114"/>
      <c r="C10202" s="114"/>
      <c r="D10202" s="115"/>
      <c r="E10202" s="114"/>
      <c r="F10202" s="114"/>
    </row>
    <row r="10203" spans="1:6" ht="15" x14ac:dyDescent="0.2">
      <c r="A10203" s="173"/>
      <c r="B10203" s="114"/>
      <c r="C10203" s="114"/>
      <c r="D10203" s="115"/>
      <c r="E10203" s="114"/>
      <c r="F10203" s="114"/>
    </row>
    <row r="10204" spans="1:6" ht="15" x14ac:dyDescent="0.2">
      <c r="A10204" s="173"/>
      <c r="B10204" s="114"/>
      <c r="C10204" s="114"/>
      <c r="D10204" s="115"/>
      <c r="E10204" s="114"/>
      <c r="F10204" s="114"/>
    </row>
    <row r="10205" spans="1:6" ht="15" x14ac:dyDescent="0.2">
      <c r="A10205" s="173"/>
      <c r="B10205" s="114"/>
      <c r="C10205" s="114"/>
      <c r="D10205" s="115"/>
      <c r="E10205" s="114"/>
      <c r="F10205" s="114"/>
    </row>
    <row r="10206" spans="1:6" ht="15" x14ac:dyDescent="0.2">
      <c r="A10206" s="173"/>
      <c r="B10206" s="114"/>
      <c r="C10206" s="114"/>
      <c r="D10206" s="115"/>
      <c r="E10206" s="114"/>
      <c r="F10206" s="114"/>
    </row>
    <row r="10207" spans="1:6" ht="15" x14ac:dyDescent="0.2">
      <c r="A10207" s="173"/>
      <c r="B10207" s="114"/>
      <c r="C10207" s="114"/>
      <c r="D10207" s="115"/>
      <c r="E10207" s="114"/>
      <c r="F10207" s="114"/>
    </row>
    <row r="10208" spans="1:6" ht="15" x14ac:dyDescent="0.2">
      <c r="A10208" s="173"/>
      <c r="B10208" s="114"/>
      <c r="C10208" s="114"/>
      <c r="D10208" s="115"/>
      <c r="E10208" s="114"/>
      <c r="F10208" s="114"/>
    </row>
    <row r="10209" spans="1:6" ht="15" x14ac:dyDescent="0.2">
      <c r="A10209" s="173"/>
      <c r="B10209" s="114"/>
      <c r="C10209" s="114"/>
      <c r="D10209" s="115"/>
      <c r="E10209" s="114"/>
      <c r="F10209" s="114"/>
    </row>
    <row r="10210" spans="1:6" ht="15" x14ac:dyDescent="0.2">
      <c r="A10210" s="173"/>
      <c r="B10210" s="114"/>
      <c r="C10210" s="114"/>
      <c r="D10210" s="115"/>
      <c r="E10210" s="114"/>
      <c r="F10210" s="114"/>
    </row>
    <row r="10211" spans="1:6" ht="15" x14ac:dyDescent="0.2">
      <c r="A10211" s="173"/>
      <c r="B10211" s="114"/>
      <c r="C10211" s="114"/>
      <c r="D10211" s="115"/>
      <c r="E10211" s="114"/>
      <c r="F10211" s="114"/>
    </row>
    <row r="10212" spans="1:6" ht="15" x14ac:dyDescent="0.2">
      <c r="A10212" s="173"/>
      <c r="B10212" s="114"/>
      <c r="C10212" s="114"/>
      <c r="D10212" s="115"/>
      <c r="E10212" s="114"/>
      <c r="F10212" s="114"/>
    </row>
    <row r="10213" spans="1:6" ht="15" x14ac:dyDescent="0.2">
      <c r="A10213" s="173"/>
      <c r="B10213" s="114"/>
      <c r="C10213" s="114"/>
      <c r="D10213" s="115"/>
      <c r="E10213" s="114"/>
      <c r="F10213" s="114"/>
    </row>
    <row r="10214" spans="1:6" ht="15" x14ac:dyDescent="0.2">
      <c r="A10214" s="173"/>
      <c r="B10214" s="114"/>
      <c r="C10214" s="114"/>
      <c r="D10214" s="115"/>
      <c r="E10214" s="114"/>
      <c r="F10214" s="114"/>
    </row>
    <row r="10215" spans="1:6" ht="15" x14ac:dyDescent="0.2">
      <c r="A10215" s="173"/>
      <c r="B10215" s="114"/>
      <c r="C10215" s="114"/>
      <c r="D10215" s="115"/>
      <c r="E10215" s="114"/>
      <c r="F10215" s="114"/>
    </row>
    <row r="10216" spans="1:6" ht="15" x14ac:dyDescent="0.2">
      <c r="A10216" s="173"/>
      <c r="B10216" s="114"/>
      <c r="C10216" s="114"/>
      <c r="D10216" s="115"/>
      <c r="E10216" s="114"/>
      <c r="F10216" s="114"/>
    </row>
    <row r="10217" spans="1:6" ht="15" x14ac:dyDescent="0.2">
      <c r="A10217" s="173"/>
      <c r="B10217" s="114"/>
      <c r="C10217" s="114"/>
      <c r="D10217" s="115"/>
      <c r="E10217" s="114"/>
      <c r="F10217" s="114"/>
    </row>
    <row r="10218" spans="1:6" ht="15" x14ac:dyDescent="0.2">
      <c r="A10218" s="173"/>
      <c r="B10218" s="114"/>
      <c r="C10218" s="114"/>
      <c r="D10218" s="115"/>
      <c r="E10218" s="114"/>
      <c r="F10218" s="114"/>
    </row>
    <row r="10219" spans="1:6" ht="15" x14ac:dyDescent="0.2">
      <c r="A10219" s="173"/>
      <c r="B10219" s="114"/>
      <c r="C10219" s="114"/>
      <c r="D10219" s="115"/>
      <c r="E10219" s="114"/>
      <c r="F10219" s="114"/>
    </row>
    <row r="10220" spans="1:6" ht="15" x14ac:dyDescent="0.2">
      <c r="A10220" s="173"/>
      <c r="B10220" s="114"/>
      <c r="C10220" s="114"/>
      <c r="D10220" s="115"/>
      <c r="E10220" s="114"/>
      <c r="F10220" s="114"/>
    </row>
    <row r="10221" spans="1:6" ht="15" x14ac:dyDescent="0.2">
      <c r="A10221" s="173"/>
      <c r="B10221" s="114"/>
      <c r="C10221" s="114"/>
      <c r="D10221" s="115"/>
      <c r="E10221" s="114"/>
      <c r="F10221" s="114"/>
    </row>
    <row r="10222" spans="1:6" ht="15" x14ac:dyDescent="0.2">
      <c r="A10222" s="173"/>
      <c r="B10222" s="114"/>
      <c r="C10222" s="114"/>
      <c r="D10222" s="115"/>
      <c r="E10222" s="114"/>
      <c r="F10222" s="114"/>
    </row>
    <row r="10223" spans="1:6" ht="15" x14ac:dyDescent="0.2">
      <c r="A10223" s="173"/>
      <c r="B10223" s="114"/>
      <c r="C10223" s="114"/>
      <c r="D10223" s="115"/>
      <c r="E10223" s="114"/>
      <c r="F10223" s="114"/>
    </row>
    <row r="10224" spans="1:6" ht="15" x14ac:dyDescent="0.2">
      <c r="A10224" s="173"/>
      <c r="B10224" s="114"/>
      <c r="C10224" s="114"/>
      <c r="D10224" s="115"/>
      <c r="E10224" s="114"/>
      <c r="F10224" s="114"/>
    </row>
    <row r="10225" spans="1:6" ht="15" x14ac:dyDescent="0.2">
      <c r="A10225" s="173"/>
      <c r="B10225" s="114"/>
      <c r="C10225" s="114"/>
      <c r="D10225" s="115"/>
      <c r="E10225" s="114"/>
      <c r="F10225" s="114"/>
    </row>
    <row r="10226" spans="1:6" ht="15" x14ac:dyDescent="0.2">
      <c r="A10226" s="173"/>
      <c r="B10226" s="114"/>
      <c r="C10226" s="114"/>
      <c r="D10226" s="115"/>
      <c r="E10226" s="114"/>
      <c r="F10226" s="114"/>
    </row>
    <row r="10227" spans="1:6" ht="15" x14ac:dyDescent="0.2">
      <c r="A10227" s="173"/>
      <c r="B10227" s="114"/>
      <c r="C10227" s="114"/>
      <c r="D10227" s="115"/>
      <c r="E10227" s="114"/>
      <c r="F10227" s="114"/>
    </row>
    <row r="10228" spans="1:6" ht="15" x14ac:dyDescent="0.2">
      <c r="A10228" s="173"/>
      <c r="B10228" s="114"/>
      <c r="C10228" s="114"/>
      <c r="D10228" s="115"/>
      <c r="E10228" s="114"/>
      <c r="F10228" s="114"/>
    </row>
    <row r="10229" spans="1:6" ht="15" x14ac:dyDescent="0.2">
      <c r="A10229" s="173"/>
      <c r="B10229" s="114"/>
      <c r="C10229" s="114"/>
      <c r="D10229" s="115"/>
      <c r="E10229" s="114"/>
      <c r="F10229" s="114"/>
    </row>
    <row r="10230" spans="1:6" ht="15" x14ac:dyDescent="0.2">
      <c r="A10230" s="173"/>
      <c r="B10230" s="114"/>
      <c r="C10230" s="114"/>
      <c r="D10230" s="115"/>
      <c r="E10230" s="114"/>
      <c r="F10230" s="114"/>
    </row>
    <row r="10231" spans="1:6" ht="15" x14ac:dyDescent="0.2">
      <c r="A10231" s="173"/>
      <c r="B10231" s="114"/>
      <c r="C10231" s="114"/>
      <c r="D10231" s="115"/>
      <c r="E10231" s="114"/>
      <c r="F10231" s="114"/>
    </row>
    <row r="10232" spans="1:6" ht="15" x14ac:dyDescent="0.2">
      <c r="A10232" s="173"/>
      <c r="B10232" s="114"/>
      <c r="C10232" s="114"/>
      <c r="D10232" s="115"/>
      <c r="E10232" s="114"/>
      <c r="F10232" s="114"/>
    </row>
    <row r="10233" spans="1:6" ht="15" x14ac:dyDescent="0.2">
      <c r="A10233" s="173"/>
      <c r="B10233" s="114"/>
      <c r="C10233" s="114"/>
      <c r="D10233" s="115"/>
      <c r="E10233" s="114"/>
      <c r="F10233" s="114"/>
    </row>
    <row r="10234" spans="1:6" ht="15" x14ac:dyDescent="0.2">
      <c r="A10234" s="173"/>
      <c r="B10234" s="114"/>
      <c r="C10234" s="114"/>
      <c r="D10234" s="115"/>
      <c r="E10234" s="114"/>
      <c r="F10234" s="114"/>
    </row>
    <row r="10235" spans="1:6" ht="15" x14ac:dyDescent="0.2">
      <c r="A10235" s="173"/>
      <c r="B10235" s="114"/>
      <c r="C10235" s="114"/>
      <c r="D10235" s="115"/>
      <c r="E10235" s="114"/>
      <c r="F10235" s="114"/>
    </row>
    <row r="10236" spans="1:6" ht="15" x14ac:dyDescent="0.2">
      <c r="A10236" s="173"/>
      <c r="B10236" s="114"/>
      <c r="C10236" s="114"/>
      <c r="D10236" s="115"/>
      <c r="E10236" s="114"/>
      <c r="F10236" s="114"/>
    </row>
    <row r="10237" spans="1:6" ht="15" x14ac:dyDescent="0.2">
      <c r="A10237" s="173"/>
      <c r="B10237" s="114"/>
      <c r="C10237" s="114"/>
      <c r="D10237" s="115"/>
      <c r="E10237" s="114"/>
      <c r="F10237" s="114"/>
    </row>
    <row r="10238" spans="1:6" ht="15" x14ac:dyDescent="0.2">
      <c r="A10238" s="173"/>
      <c r="B10238" s="114"/>
      <c r="C10238" s="114"/>
      <c r="D10238" s="115"/>
      <c r="E10238" s="114"/>
      <c r="F10238" s="114"/>
    </row>
    <row r="10239" spans="1:6" ht="15" x14ac:dyDescent="0.2">
      <c r="A10239" s="173"/>
      <c r="B10239" s="114"/>
      <c r="C10239" s="114"/>
      <c r="D10239" s="115"/>
      <c r="E10239" s="114"/>
      <c r="F10239" s="114"/>
    </row>
    <row r="10240" spans="1:6" ht="15" x14ac:dyDescent="0.2">
      <c r="A10240" s="173"/>
      <c r="B10240" s="114"/>
      <c r="C10240" s="114"/>
      <c r="D10240" s="115"/>
      <c r="E10240" s="114"/>
      <c r="F10240" s="114"/>
    </row>
    <row r="10241" spans="1:6" ht="15" x14ac:dyDescent="0.2">
      <c r="A10241" s="173"/>
      <c r="B10241" s="114"/>
      <c r="C10241" s="114"/>
      <c r="D10241" s="115"/>
      <c r="E10241" s="114"/>
      <c r="F10241" s="114"/>
    </row>
    <row r="10242" spans="1:6" ht="15" x14ac:dyDescent="0.2">
      <c r="A10242" s="173"/>
      <c r="B10242" s="114"/>
      <c r="C10242" s="114"/>
      <c r="D10242" s="115"/>
      <c r="E10242" s="114"/>
      <c r="F10242" s="114"/>
    </row>
    <row r="10243" spans="1:6" ht="15" x14ac:dyDescent="0.2">
      <c r="A10243" s="173"/>
      <c r="B10243" s="114"/>
      <c r="C10243" s="114"/>
      <c r="D10243" s="115"/>
      <c r="E10243" s="114"/>
      <c r="F10243" s="114"/>
    </row>
    <row r="10244" spans="1:6" ht="15" x14ac:dyDescent="0.2">
      <c r="A10244" s="173"/>
      <c r="B10244" s="114"/>
      <c r="C10244" s="114"/>
      <c r="D10244" s="115"/>
      <c r="E10244" s="114"/>
      <c r="F10244" s="114"/>
    </row>
    <row r="10245" spans="1:6" ht="15" x14ac:dyDescent="0.2">
      <c r="A10245" s="173"/>
      <c r="B10245" s="114"/>
      <c r="C10245" s="114"/>
      <c r="D10245" s="115"/>
      <c r="E10245" s="114"/>
      <c r="F10245" s="114"/>
    </row>
    <row r="10246" spans="1:6" ht="15" x14ac:dyDescent="0.2">
      <c r="A10246" s="173"/>
      <c r="B10246" s="114"/>
      <c r="C10246" s="114"/>
      <c r="D10246" s="115"/>
      <c r="E10246" s="114"/>
      <c r="F10246" s="114"/>
    </row>
    <row r="10247" spans="1:6" ht="15" x14ac:dyDescent="0.2">
      <c r="A10247" s="173"/>
      <c r="B10247" s="114"/>
      <c r="C10247" s="114"/>
      <c r="D10247" s="115"/>
      <c r="E10247" s="114"/>
      <c r="F10247" s="114"/>
    </row>
    <row r="10248" spans="1:6" ht="15" x14ac:dyDescent="0.2">
      <c r="A10248" s="173"/>
      <c r="B10248" s="114"/>
      <c r="C10248" s="114"/>
      <c r="D10248" s="115"/>
      <c r="E10248" s="114"/>
      <c r="F10248" s="114"/>
    </row>
    <row r="10249" spans="1:6" ht="15" x14ac:dyDescent="0.2">
      <c r="A10249" s="173"/>
      <c r="B10249" s="114"/>
      <c r="C10249" s="114"/>
      <c r="D10249" s="115"/>
      <c r="E10249" s="114"/>
      <c r="F10249" s="114"/>
    </row>
    <row r="10250" spans="1:6" ht="15" x14ac:dyDescent="0.2">
      <c r="A10250" s="173"/>
      <c r="B10250" s="114"/>
      <c r="C10250" s="114"/>
      <c r="D10250" s="115"/>
      <c r="E10250" s="114"/>
      <c r="F10250" s="114"/>
    </row>
    <row r="10251" spans="1:6" ht="15" x14ac:dyDescent="0.2">
      <c r="A10251" s="173"/>
      <c r="B10251" s="114"/>
      <c r="C10251" s="114"/>
      <c r="D10251" s="115"/>
      <c r="E10251" s="114"/>
      <c r="F10251" s="114"/>
    </row>
    <row r="10252" spans="1:6" ht="15" x14ac:dyDescent="0.2">
      <c r="A10252" s="173"/>
      <c r="B10252" s="114"/>
      <c r="C10252" s="114"/>
      <c r="D10252" s="115"/>
      <c r="E10252" s="114"/>
      <c r="F10252" s="114"/>
    </row>
    <row r="10253" spans="1:6" ht="15" x14ac:dyDescent="0.2">
      <c r="A10253" s="173"/>
      <c r="B10253" s="114"/>
      <c r="C10253" s="114"/>
      <c r="D10253" s="115"/>
      <c r="E10253" s="114"/>
      <c r="F10253" s="114"/>
    </row>
    <row r="10254" spans="1:6" ht="15" x14ac:dyDescent="0.2">
      <c r="A10254" s="173"/>
      <c r="B10254" s="114"/>
      <c r="C10254" s="114"/>
      <c r="D10254" s="115"/>
      <c r="E10254" s="114"/>
      <c r="F10254" s="114"/>
    </row>
    <row r="10255" spans="1:6" ht="15" x14ac:dyDescent="0.2">
      <c r="A10255" s="173"/>
      <c r="B10255" s="114"/>
      <c r="C10255" s="114"/>
      <c r="D10255" s="115"/>
      <c r="E10255" s="114"/>
      <c r="F10255" s="114"/>
    </row>
    <row r="10256" spans="1:6" ht="15" x14ac:dyDescent="0.2">
      <c r="A10256" s="173"/>
      <c r="B10256" s="114"/>
      <c r="C10256" s="114"/>
      <c r="D10256" s="115"/>
      <c r="E10256" s="114"/>
      <c r="F10256" s="114"/>
    </row>
    <row r="10257" spans="1:6" ht="15" x14ac:dyDescent="0.2">
      <c r="A10257" s="173"/>
      <c r="B10257" s="114"/>
      <c r="C10257" s="114"/>
      <c r="D10257" s="115"/>
      <c r="E10257" s="114"/>
      <c r="F10257" s="114"/>
    </row>
    <row r="10258" spans="1:6" ht="15" x14ac:dyDescent="0.2">
      <c r="A10258" s="173"/>
      <c r="B10258" s="114"/>
      <c r="C10258" s="114"/>
      <c r="D10258" s="115"/>
      <c r="E10258" s="114"/>
      <c r="F10258" s="114"/>
    </row>
    <row r="10259" spans="1:6" ht="15" x14ac:dyDescent="0.2">
      <c r="A10259" s="173"/>
      <c r="B10259" s="114"/>
      <c r="C10259" s="114"/>
      <c r="D10259" s="115"/>
      <c r="E10259" s="114"/>
      <c r="F10259" s="114"/>
    </row>
    <row r="10260" spans="1:6" ht="15" x14ac:dyDescent="0.2">
      <c r="A10260" s="173"/>
      <c r="B10260" s="114"/>
      <c r="C10260" s="114"/>
      <c r="D10260" s="115"/>
      <c r="E10260" s="114"/>
      <c r="F10260" s="114"/>
    </row>
    <row r="10261" spans="1:6" ht="15" x14ac:dyDescent="0.2">
      <c r="A10261" s="173"/>
      <c r="B10261" s="114"/>
      <c r="C10261" s="114"/>
      <c r="D10261" s="115"/>
      <c r="E10261" s="114"/>
      <c r="F10261" s="114"/>
    </row>
    <row r="10262" spans="1:6" ht="15" x14ac:dyDescent="0.2">
      <c r="A10262" s="173"/>
      <c r="B10262" s="114"/>
      <c r="C10262" s="114"/>
      <c r="D10262" s="115"/>
      <c r="E10262" s="114"/>
      <c r="F10262" s="114"/>
    </row>
    <row r="10263" spans="1:6" ht="15" x14ac:dyDescent="0.2">
      <c r="A10263" s="173"/>
      <c r="B10263" s="114"/>
      <c r="C10263" s="114"/>
      <c r="D10263" s="115"/>
      <c r="E10263" s="114"/>
      <c r="F10263" s="114"/>
    </row>
    <row r="10264" spans="1:6" ht="15" x14ac:dyDescent="0.2">
      <c r="A10264" s="173"/>
      <c r="B10264" s="114"/>
      <c r="C10264" s="114"/>
      <c r="D10264" s="115"/>
      <c r="E10264" s="114"/>
      <c r="F10264" s="114"/>
    </row>
    <row r="10265" spans="1:6" ht="15" x14ac:dyDescent="0.2">
      <c r="A10265" s="173"/>
      <c r="B10265" s="114"/>
      <c r="C10265" s="114"/>
      <c r="D10265" s="115"/>
      <c r="E10265" s="114"/>
      <c r="F10265" s="114"/>
    </row>
    <row r="10266" spans="1:6" ht="15" x14ac:dyDescent="0.2">
      <c r="A10266" s="173"/>
      <c r="B10266" s="114"/>
      <c r="C10266" s="114"/>
      <c r="D10266" s="115"/>
      <c r="E10266" s="114"/>
      <c r="F10266" s="114"/>
    </row>
    <row r="10267" spans="1:6" ht="15" x14ac:dyDescent="0.2">
      <c r="A10267" s="173"/>
      <c r="B10267" s="114"/>
      <c r="C10267" s="114"/>
      <c r="D10267" s="115"/>
      <c r="E10267" s="114"/>
      <c r="F10267" s="114"/>
    </row>
    <row r="10268" spans="1:6" ht="15" x14ac:dyDescent="0.2">
      <c r="A10268" s="173"/>
      <c r="B10268" s="114"/>
      <c r="C10268" s="114"/>
      <c r="D10268" s="115"/>
      <c r="E10268" s="114"/>
      <c r="F10268" s="114"/>
    </row>
    <row r="10269" spans="1:6" ht="15" x14ac:dyDescent="0.2">
      <c r="A10269" s="173"/>
      <c r="B10269" s="114"/>
      <c r="C10269" s="114"/>
      <c r="D10269" s="115"/>
      <c r="E10269" s="114"/>
      <c r="F10269" s="114"/>
    </row>
    <row r="10270" spans="1:6" ht="15" x14ac:dyDescent="0.2">
      <c r="A10270" s="173"/>
      <c r="B10270" s="114"/>
      <c r="C10270" s="114"/>
      <c r="D10270" s="115"/>
      <c r="E10270" s="114"/>
      <c r="F10270" s="114"/>
    </row>
    <row r="10271" spans="1:6" ht="15" x14ac:dyDescent="0.2">
      <c r="A10271" s="173"/>
      <c r="B10271" s="114"/>
      <c r="C10271" s="114"/>
      <c r="D10271" s="115"/>
      <c r="E10271" s="114"/>
      <c r="F10271" s="114"/>
    </row>
    <row r="10272" spans="1:6" ht="15" x14ac:dyDescent="0.2">
      <c r="A10272" s="173"/>
      <c r="B10272" s="114"/>
      <c r="C10272" s="114"/>
      <c r="D10272" s="115"/>
      <c r="E10272" s="114"/>
      <c r="F10272" s="114"/>
    </row>
    <row r="10273" spans="1:6" ht="15" x14ac:dyDescent="0.2">
      <c r="A10273" s="173"/>
      <c r="B10273" s="114"/>
      <c r="C10273" s="114"/>
      <c r="D10273" s="115"/>
      <c r="E10273" s="114"/>
      <c r="F10273" s="114"/>
    </row>
    <row r="10274" spans="1:6" ht="15" x14ac:dyDescent="0.2">
      <c r="A10274" s="173"/>
      <c r="B10274" s="114"/>
      <c r="C10274" s="114"/>
      <c r="D10274" s="115"/>
      <c r="E10274" s="114"/>
      <c r="F10274" s="114"/>
    </row>
    <row r="10275" spans="1:6" ht="15" x14ac:dyDescent="0.2">
      <c r="A10275" s="173"/>
      <c r="B10275" s="114"/>
      <c r="C10275" s="114"/>
      <c r="D10275" s="115"/>
      <c r="E10275" s="114"/>
      <c r="F10275" s="114"/>
    </row>
    <row r="10276" spans="1:6" ht="15" x14ac:dyDescent="0.2">
      <c r="A10276" s="173"/>
      <c r="B10276" s="114"/>
      <c r="C10276" s="114"/>
      <c r="D10276" s="115"/>
      <c r="E10276" s="114"/>
      <c r="F10276" s="114"/>
    </row>
    <row r="10277" spans="1:6" ht="15" x14ac:dyDescent="0.2">
      <c r="A10277" s="173"/>
      <c r="B10277" s="114"/>
      <c r="C10277" s="114"/>
      <c r="D10277" s="115"/>
      <c r="E10277" s="114"/>
      <c r="F10277" s="114"/>
    </row>
    <row r="10278" spans="1:6" ht="15" x14ac:dyDescent="0.2">
      <c r="A10278" s="173"/>
      <c r="B10278" s="114"/>
      <c r="C10278" s="114"/>
      <c r="D10278" s="115"/>
      <c r="E10278" s="114"/>
      <c r="F10278" s="114"/>
    </row>
    <row r="10279" spans="1:6" ht="15" x14ac:dyDescent="0.2">
      <c r="A10279" s="173"/>
      <c r="B10279" s="114"/>
      <c r="C10279" s="114"/>
      <c r="D10279" s="115"/>
      <c r="E10279" s="114"/>
      <c r="F10279" s="114"/>
    </row>
    <row r="10280" spans="1:6" ht="15" x14ac:dyDescent="0.2">
      <c r="A10280" s="173"/>
      <c r="B10280" s="114"/>
      <c r="C10280" s="114"/>
      <c r="D10280" s="115"/>
      <c r="E10280" s="114"/>
      <c r="F10280" s="114"/>
    </row>
    <row r="10281" spans="1:6" ht="15" x14ac:dyDescent="0.2">
      <c r="A10281" s="173"/>
      <c r="B10281" s="114"/>
      <c r="C10281" s="114"/>
      <c r="D10281" s="115"/>
      <c r="E10281" s="114"/>
      <c r="F10281" s="114"/>
    </row>
    <row r="10282" spans="1:6" ht="15" x14ac:dyDescent="0.2">
      <c r="A10282" s="173"/>
      <c r="B10282" s="114"/>
      <c r="C10282" s="114"/>
      <c r="D10282" s="115"/>
      <c r="E10282" s="114"/>
      <c r="F10282" s="114"/>
    </row>
    <row r="10283" spans="1:6" ht="15" x14ac:dyDescent="0.2">
      <c r="A10283" s="173"/>
      <c r="B10283" s="114"/>
      <c r="C10283" s="114"/>
      <c r="D10283" s="115"/>
      <c r="E10283" s="114"/>
      <c r="F10283" s="114"/>
    </row>
    <row r="10284" spans="1:6" ht="15" x14ac:dyDescent="0.2">
      <c r="A10284" s="173"/>
      <c r="B10284" s="114"/>
      <c r="C10284" s="114"/>
      <c r="D10284" s="115"/>
      <c r="E10284" s="114"/>
      <c r="F10284" s="114"/>
    </row>
    <row r="10285" spans="1:6" ht="15" x14ac:dyDescent="0.2">
      <c r="A10285" s="173"/>
      <c r="B10285" s="114"/>
      <c r="C10285" s="114"/>
      <c r="D10285" s="115"/>
      <c r="E10285" s="114"/>
      <c r="F10285" s="114"/>
    </row>
    <row r="10286" spans="1:6" ht="15" x14ac:dyDescent="0.2">
      <c r="A10286" s="173"/>
      <c r="B10286" s="114"/>
      <c r="C10286" s="114"/>
      <c r="D10286" s="115"/>
      <c r="E10286" s="114"/>
      <c r="F10286" s="114"/>
    </row>
    <row r="10287" spans="1:6" ht="15" x14ac:dyDescent="0.2">
      <c r="A10287" s="173"/>
      <c r="B10287" s="114"/>
      <c r="C10287" s="114"/>
      <c r="D10287" s="115"/>
      <c r="E10287" s="114"/>
      <c r="F10287" s="114"/>
    </row>
    <row r="10288" spans="1:6" ht="15" x14ac:dyDescent="0.2">
      <c r="A10288" s="173"/>
      <c r="B10288" s="114"/>
      <c r="C10288" s="114"/>
      <c r="D10288" s="115"/>
      <c r="E10288" s="114"/>
      <c r="F10288" s="114"/>
    </row>
    <row r="10289" spans="1:6" ht="15" x14ac:dyDescent="0.2">
      <c r="A10289" s="173"/>
      <c r="B10289" s="114"/>
      <c r="C10289" s="114"/>
      <c r="D10289" s="115"/>
      <c r="E10289" s="114"/>
      <c r="F10289" s="114"/>
    </row>
    <row r="10290" spans="1:6" ht="15" x14ac:dyDescent="0.2">
      <c r="A10290" s="173"/>
      <c r="B10290" s="114"/>
      <c r="C10290" s="114"/>
      <c r="D10290" s="115"/>
      <c r="E10290" s="114"/>
      <c r="F10290" s="114"/>
    </row>
    <row r="10291" spans="1:6" ht="15" x14ac:dyDescent="0.2">
      <c r="A10291" s="173"/>
      <c r="B10291" s="114"/>
      <c r="C10291" s="114"/>
      <c r="D10291" s="115"/>
      <c r="E10291" s="114"/>
      <c r="F10291" s="114"/>
    </row>
    <row r="10292" spans="1:6" ht="15" x14ac:dyDescent="0.2">
      <c r="A10292" s="173"/>
      <c r="B10292" s="114"/>
      <c r="C10292" s="114"/>
      <c r="D10292" s="115"/>
      <c r="E10292" s="114"/>
      <c r="F10292" s="114"/>
    </row>
    <row r="10293" spans="1:6" ht="15" x14ac:dyDescent="0.2">
      <c r="A10293" s="173"/>
      <c r="B10293" s="114"/>
      <c r="C10293" s="114"/>
      <c r="D10293" s="115"/>
      <c r="E10293" s="114"/>
      <c r="F10293" s="114"/>
    </row>
    <row r="10294" spans="1:6" ht="15" x14ac:dyDescent="0.2">
      <c r="A10294" s="173"/>
      <c r="B10294" s="114"/>
      <c r="C10294" s="114"/>
      <c r="D10294" s="115"/>
      <c r="E10294" s="114"/>
      <c r="F10294" s="114"/>
    </row>
    <row r="10295" spans="1:6" ht="15" x14ac:dyDescent="0.2">
      <c r="A10295" s="173"/>
      <c r="B10295" s="114"/>
      <c r="C10295" s="114"/>
      <c r="D10295" s="115"/>
      <c r="E10295" s="114"/>
      <c r="F10295" s="114"/>
    </row>
    <row r="10296" spans="1:6" ht="15" x14ac:dyDescent="0.2">
      <c r="A10296" s="173"/>
      <c r="B10296" s="114"/>
      <c r="C10296" s="114"/>
      <c r="D10296" s="115"/>
      <c r="E10296" s="114"/>
      <c r="F10296" s="114"/>
    </row>
    <row r="10297" spans="1:6" ht="15" x14ac:dyDescent="0.2">
      <c r="A10297" s="173"/>
      <c r="B10297" s="114"/>
      <c r="C10297" s="114"/>
      <c r="D10297" s="115"/>
      <c r="E10297" s="114"/>
      <c r="F10297" s="114"/>
    </row>
    <row r="10298" spans="1:6" ht="15" x14ac:dyDescent="0.2">
      <c r="A10298" s="173"/>
      <c r="B10298" s="114"/>
      <c r="C10298" s="114"/>
      <c r="D10298" s="115"/>
      <c r="E10298" s="114"/>
      <c r="F10298" s="114"/>
    </row>
    <row r="10299" spans="1:6" ht="15" x14ac:dyDescent="0.2">
      <c r="A10299" s="173"/>
      <c r="B10299" s="114"/>
      <c r="C10299" s="114"/>
      <c r="D10299" s="115"/>
      <c r="E10299" s="114"/>
      <c r="F10299" s="114"/>
    </row>
    <row r="10300" spans="1:6" ht="15" x14ac:dyDescent="0.2">
      <c r="A10300" s="173"/>
      <c r="B10300" s="114"/>
      <c r="C10300" s="114"/>
      <c r="D10300" s="115"/>
      <c r="E10300" s="114"/>
      <c r="F10300" s="114"/>
    </row>
    <row r="10301" spans="1:6" ht="15" x14ac:dyDescent="0.2">
      <c r="A10301" s="173"/>
      <c r="B10301" s="114"/>
      <c r="C10301" s="114"/>
      <c r="D10301" s="115"/>
      <c r="E10301" s="114"/>
      <c r="F10301" s="114"/>
    </row>
    <row r="10302" spans="1:6" ht="15" x14ac:dyDescent="0.2">
      <c r="A10302" s="173"/>
      <c r="B10302" s="114"/>
      <c r="C10302" s="114"/>
      <c r="D10302" s="115"/>
      <c r="E10302" s="114"/>
      <c r="F10302" s="114"/>
    </row>
    <row r="10303" spans="1:6" ht="15" x14ac:dyDescent="0.2">
      <c r="A10303" s="173"/>
      <c r="B10303" s="114"/>
      <c r="C10303" s="114"/>
      <c r="D10303" s="115"/>
      <c r="E10303" s="114"/>
      <c r="F10303" s="114"/>
    </row>
    <row r="10304" spans="1:6" ht="15" x14ac:dyDescent="0.2">
      <c r="A10304" s="173"/>
      <c r="B10304" s="114"/>
      <c r="C10304" s="114"/>
      <c r="D10304" s="115"/>
      <c r="E10304" s="114"/>
      <c r="F10304" s="114"/>
    </row>
    <row r="10305" spans="1:6" ht="15" x14ac:dyDescent="0.2">
      <c r="A10305" s="173"/>
      <c r="B10305" s="114"/>
      <c r="C10305" s="114"/>
      <c r="D10305" s="115"/>
      <c r="E10305" s="114"/>
      <c r="F10305" s="114"/>
    </row>
    <row r="10306" spans="1:6" ht="15" x14ac:dyDescent="0.2">
      <c r="A10306" s="173"/>
      <c r="B10306" s="114"/>
      <c r="C10306" s="114"/>
      <c r="D10306" s="115"/>
      <c r="E10306" s="114"/>
      <c r="F10306" s="114"/>
    </row>
    <row r="10307" spans="1:6" ht="15" x14ac:dyDescent="0.2">
      <c r="A10307" s="173"/>
      <c r="B10307" s="114"/>
      <c r="C10307" s="114"/>
      <c r="D10307" s="115"/>
      <c r="E10307" s="114"/>
      <c r="F10307" s="114"/>
    </row>
    <row r="10308" spans="1:6" ht="15" x14ac:dyDescent="0.2">
      <c r="A10308" s="173"/>
      <c r="B10308" s="114"/>
      <c r="C10308" s="114"/>
      <c r="D10308" s="115"/>
      <c r="E10308" s="114"/>
      <c r="F10308" s="114"/>
    </row>
    <row r="10309" spans="1:6" ht="15" x14ac:dyDescent="0.2">
      <c r="A10309" s="173"/>
      <c r="B10309" s="114"/>
      <c r="C10309" s="114"/>
      <c r="D10309" s="115"/>
      <c r="E10309" s="114"/>
      <c r="F10309" s="114"/>
    </row>
    <row r="10310" spans="1:6" ht="15" x14ac:dyDescent="0.2">
      <c r="A10310" s="173"/>
      <c r="B10310" s="114"/>
      <c r="C10310" s="114"/>
      <c r="D10310" s="115"/>
      <c r="E10310" s="114"/>
      <c r="F10310" s="114"/>
    </row>
    <row r="10311" spans="1:6" ht="15" x14ac:dyDescent="0.2">
      <c r="A10311" s="173"/>
      <c r="B10311" s="114"/>
      <c r="C10311" s="114"/>
      <c r="D10311" s="115"/>
      <c r="E10311" s="114"/>
      <c r="F10311" s="114"/>
    </row>
    <row r="10312" spans="1:6" ht="15" x14ac:dyDescent="0.2">
      <c r="A10312" s="173"/>
      <c r="B10312" s="114"/>
      <c r="C10312" s="114"/>
      <c r="D10312" s="115"/>
      <c r="E10312" s="114"/>
      <c r="F10312" s="114"/>
    </row>
    <row r="10313" spans="1:6" ht="15" x14ac:dyDescent="0.2">
      <c r="A10313" s="173"/>
      <c r="B10313" s="114"/>
      <c r="C10313" s="114"/>
      <c r="D10313" s="115"/>
      <c r="E10313" s="114"/>
      <c r="F10313" s="114"/>
    </row>
    <row r="10314" spans="1:6" ht="15" x14ac:dyDescent="0.2">
      <c r="A10314" s="173"/>
      <c r="B10314" s="114"/>
      <c r="C10314" s="114"/>
      <c r="D10314" s="115"/>
      <c r="E10314" s="114"/>
      <c r="F10314" s="114"/>
    </row>
    <row r="10315" spans="1:6" ht="15" x14ac:dyDescent="0.2">
      <c r="A10315" s="173"/>
      <c r="B10315" s="114"/>
      <c r="C10315" s="114"/>
      <c r="D10315" s="115"/>
      <c r="E10315" s="114"/>
      <c r="F10315" s="114"/>
    </row>
    <row r="10316" spans="1:6" ht="15" x14ac:dyDescent="0.2">
      <c r="A10316" s="173"/>
      <c r="B10316" s="114"/>
      <c r="C10316" s="114"/>
      <c r="D10316" s="115"/>
      <c r="E10316" s="114"/>
      <c r="F10316" s="114"/>
    </row>
    <row r="10317" spans="1:6" ht="15" x14ac:dyDescent="0.2">
      <c r="A10317" s="173"/>
      <c r="B10317" s="114"/>
      <c r="C10317" s="114"/>
      <c r="D10317" s="115"/>
      <c r="E10317" s="114"/>
      <c r="F10317" s="114"/>
    </row>
    <row r="10318" spans="1:6" ht="15" x14ac:dyDescent="0.2">
      <c r="A10318" s="173"/>
      <c r="B10318" s="114"/>
      <c r="C10318" s="114"/>
      <c r="D10318" s="115"/>
      <c r="E10318" s="114"/>
      <c r="F10318" s="114"/>
    </row>
    <row r="10319" spans="1:6" ht="15" x14ac:dyDescent="0.2">
      <c r="A10319" s="173"/>
      <c r="B10319" s="114"/>
      <c r="C10319" s="114"/>
      <c r="D10319" s="115"/>
      <c r="E10319" s="114"/>
      <c r="F10319" s="114"/>
    </row>
    <row r="10320" spans="1:6" ht="15" x14ac:dyDescent="0.2">
      <c r="A10320" s="173"/>
      <c r="B10320" s="114"/>
      <c r="C10320" s="114"/>
      <c r="D10320" s="115"/>
      <c r="E10320" s="114"/>
      <c r="F10320" s="114"/>
    </row>
    <row r="10321" spans="1:6" ht="15" x14ac:dyDescent="0.2">
      <c r="A10321" s="173"/>
      <c r="B10321" s="114"/>
      <c r="C10321" s="114"/>
      <c r="D10321" s="115"/>
      <c r="E10321" s="114"/>
      <c r="F10321" s="114"/>
    </row>
    <row r="10322" spans="1:6" ht="15" x14ac:dyDescent="0.2">
      <c r="A10322" s="173"/>
      <c r="B10322" s="114"/>
      <c r="C10322" s="114"/>
      <c r="D10322" s="115"/>
      <c r="E10322" s="114"/>
      <c r="F10322" s="114"/>
    </row>
    <row r="10323" spans="1:6" ht="15" x14ac:dyDescent="0.2">
      <c r="A10323" s="173"/>
      <c r="B10323" s="114"/>
      <c r="C10323" s="114"/>
      <c r="D10323" s="115"/>
      <c r="E10323" s="114"/>
      <c r="F10323" s="114"/>
    </row>
    <row r="10324" spans="1:6" ht="15" x14ac:dyDescent="0.2">
      <c r="A10324" s="173"/>
      <c r="B10324" s="114"/>
      <c r="C10324" s="114"/>
      <c r="D10324" s="115"/>
      <c r="E10324" s="114"/>
      <c r="F10324" s="114"/>
    </row>
    <row r="10325" spans="1:6" ht="15" x14ac:dyDescent="0.2">
      <c r="A10325" s="173"/>
      <c r="B10325" s="114"/>
      <c r="C10325" s="114"/>
      <c r="D10325" s="115"/>
      <c r="E10325" s="114"/>
      <c r="F10325" s="114"/>
    </row>
    <row r="10326" spans="1:6" ht="15" x14ac:dyDescent="0.2">
      <c r="A10326" s="173"/>
      <c r="B10326" s="114"/>
      <c r="C10326" s="114"/>
      <c r="D10326" s="115"/>
      <c r="E10326" s="114"/>
      <c r="F10326" s="114"/>
    </row>
    <row r="10327" spans="1:6" ht="15" x14ac:dyDescent="0.2">
      <c r="A10327" s="173"/>
      <c r="B10327" s="114"/>
      <c r="C10327" s="114"/>
      <c r="D10327" s="115"/>
      <c r="E10327" s="114"/>
      <c r="F10327" s="114"/>
    </row>
    <row r="10328" spans="1:6" ht="15" x14ac:dyDescent="0.2">
      <c r="A10328" s="173"/>
      <c r="B10328" s="114"/>
      <c r="C10328" s="114"/>
      <c r="D10328" s="115"/>
      <c r="E10328" s="114"/>
      <c r="F10328" s="114"/>
    </row>
    <row r="10329" spans="1:6" ht="15" x14ac:dyDescent="0.2">
      <c r="A10329" s="173"/>
      <c r="B10329" s="114"/>
      <c r="C10329" s="114"/>
      <c r="D10329" s="115"/>
      <c r="E10329" s="114"/>
      <c r="F10329" s="114"/>
    </row>
    <row r="10330" spans="1:6" ht="15" x14ac:dyDescent="0.2">
      <c r="A10330" s="173"/>
      <c r="B10330" s="114"/>
      <c r="C10330" s="114"/>
      <c r="D10330" s="115"/>
      <c r="E10330" s="114"/>
      <c r="F10330" s="114"/>
    </row>
    <row r="10331" spans="1:6" ht="15" x14ac:dyDescent="0.2">
      <c r="A10331" s="173"/>
      <c r="B10331" s="114"/>
      <c r="C10331" s="114"/>
      <c r="D10331" s="115"/>
      <c r="E10331" s="114"/>
      <c r="F10331" s="114"/>
    </row>
    <row r="10332" spans="1:6" ht="15" x14ac:dyDescent="0.2">
      <c r="A10332" s="173"/>
      <c r="B10332" s="114"/>
      <c r="C10332" s="114"/>
      <c r="D10332" s="115"/>
      <c r="E10332" s="114"/>
      <c r="F10332" s="114"/>
    </row>
    <row r="10333" spans="1:6" ht="15" x14ac:dyDescent="0.2">
      <c r="A10333" s="173"/>
      <c r="B10333" s="114"/>
      <c r="C10333" s="114"/>
      <c r="D10333" s="115"/>
      <c r="E10333" s="114"/>
      <c r="F10333" s="114"/>
    </row>
    <row r="10334" spans="1:6" ht="15" x14ac:dyDescent="0.2">
      <c r="A10334" s="173"/>
      <c r="B10334" s="114"/>
      <c r="C10334" s="114"/>
      <c r="D10334" s="115"/>
      <c r="E10334" s="114"/>
      <c r="F10334" s="114"/>
    </row>
    <row r="10335" spans="1:6" ht="15" x14ac:dyDescent="0.2">
      <c r="A10335" s="173"/>
      <c r="B10335" s="114"/>
      <c r="C10335" s="114"/>
      <c r="D10335" s="115"/>
      <c r="E10335" s="114"/>
      <c r="F10335" s="114"/>
    </row>
    <row r="10336" spans="1:6" ht="15" x14ac:dyDescent="0.2">
      <c r="A10336" s="173"/>
      <c r="B10336" s="114"/>
      <c r="C10336" s="114"/>
      <c r="D10336" s="115"/>
      <c r="E10336" s="114"/>
      <c r="F10336" s="114"/>
    </row>
    <row r="10337" spans="1:6" ht="15" x14ac:dyDescent="0.2">
      <c r="A10337" s="173"/>
      <c r="B10337" s="114"/>
      <c r="C10337" s="114"/>
      <c r="D10337" s="115"/>
      <c r="E10337" s="114"/>
      <c r="F10337" s="114"/>
    </row>
    <row r="10338" spans="1:6" ht="15" x14ac:dyDescent="0.2">
      <c r="A10338" s="173"/>
      <c r="B10338" s="114"/>
      <c r="C10338" s="114"/>
      <c r="D10338" s="115"/>
      <c r="E10338" s="114"/>
      <c r="F10338" s="114"/>
    </row>
    <row r="10339" spans="1:6" ht="15" x14ac:dyDescent="0.2">
      <c r="A10339" s="173"/>
      <c r="B10339" s="114"/>
      <c r="C10339" s="114"/>
      <c r="D10339" s="115"/>
      <c r="E10339" s="114"/>
      <c r="F10339" s="114"/>
    </row>
    <row r="10340" spans="1:6" ht="15" x14ac:dyDescent="0.2">
      <c r="A10340" s="173"/>
      <c r="B10340" s="114"/>
      <c r="C10340" s="114"/>
      <c r="D10340" s="115"/>
      <c r="E10340" s="114"/>
      <c r="F10340" s="114"/>
    </row>
    <row r="10341" spans="1:6" ht="15" x14ac:dyDescent="0.2">
      <c r="A10341" s="173"/>
      <c r="B10341" s="114"/>
      <c r="C10341" s="114"/>
      <c r="D10341" s="115"/>
      <c r="E10341" s="114"/>
      <c r="F10341" s="114"/>
    </row>
    <row r="10342" spans="1:6" ht="15" x14ac:dyDescent="0.2">
      <c r="A10342" s="173"/>
      <c r="B10342" s="114"/>
      <c r="C10342" s="114"/>
      <c r="D10342" s="115"/>
      <c r="E10342" s="114"/>
      <c r="F10342" s="114"/>
    </row>
    <row r="10343" spans="1:6" ht="15" x14ac:dyDescent="0.2">
      <c r="A10343" s="173"/>
      <c r="B10343" s="114"/>
      <c r="C10343" s="114"/>
      <c r="D10343" s="115"/>
      <c r="E10343" s="114"/>
      <c r="F10343" s="114"/>
    </row>
    <row r="10344" spans="1:6" ht="15" x14ac:dyDescent="0.2">
      <c r="A10344" s="173"/>
      <c r="B10344" s="114"/>
      <c r="C10344" s="114"/>
      <c r="D10344" s="115"/>
      <c r="E10344" s="114"/>
      <c r="F10344" s="114"/>
    </row>
    <row r="10345" spans="1:6" ht="15" x14ac:dyDescent="0.2">
      <c r="A10345" s="173"/>
      <c r="B10345" s="114"/>
      <c r="C10345" s="114"/>
      <c r="D10345" s="115"/>
      <c r="E10345" s="114"/>
      <c r="F10345" s="114"/>
    </row>
    <row r="10346" spans="1:6" ht="15" x14ac:dyDescent="0.2">
      <c r="A10346" s="173"/>
      <c r="B10346" s="114"/>
      <c r="C10346" s="114"/>
      <c r="D10346" s="115"/>
      <c r="E10346" s="114"/>
      <c r="F10346" s="114"/>
    </row>
    <row r="10347" spans="1:6" ht="15" x14ac:dyDescent="0.2">
      <c r="A10347" s="173"/>
      <c r="B10347" s="114"/>
      <c r="C10347" s="114"/>
      <c r="D10347" s="115"/>
      <c r="E10347" s="114"/>
      <c r="F10347" s="114"/>
    </row>
    <row r="10348" spans="1:6" ht="15" x14ac:dyDescent="0.2">
      <c r="A10348" s="173"/>
      <c r="B10348" s="114"/>
      <c r="C10348" s="114"/>
      <c r="D10348" s="115"/>
      <c r="E10348" s="114"/>
      <c r="F10348" s="114"/>
    </row>
    <row r="10349" spans="1:6" ht="15" x14ac:dyDescent="0.2">
      <c r="A10349" s="173"/>
      <c r="B10349" s="114"/>
      <c r="C10349" s="114"/>
      <c r="D10349" s="115"/>
      <c r="E10349" s="114"/>
      <c r="F10349" s="114"/>
    </row>
    <row r="10350" spans="1:6" ht="15" x14ac:dyDescent="0.2">
      <c r="A10350" s="173"/>
      <c r="B10350" s="114"/>
      <c r="C10350" s="114"/>
      <c r="D10350" s="115"/>
      <c r="E10350" s="114"/>
      <c r="F10350" s="114"/>
    </row>
    <row r="10351" spans="1:6" ht="15" x14ac:dyDescent="0.2">
      <c r="A10351" s="173"/>
      <c r="B10351" s="114"/>
      <c r="C10351" s="114"/>
      <c r="D10351" s="115"/>
      <c r="E10351" s="114"/>
      <c r="F10351" s="114"/>
    </row>
    <row r="10352" spans="1:6" ht="15" x14ac:dyDescent="0.2">
      <c r="A10352" s="173"/>
      <c r="B10352" s="114"/>
      <c r="C10352" s="114"/>
      <c r="D10352" s="115"/>
      <c r="E10352" s="114"/>
      <c r="F10352" s="114"/>
    </row>
    <row r="10353" spans="1:6" ht="15" x14ac:dyDescent="0.2">
      <c r="A10353" s="173"/>
      <c r="B10353" s="114"/>
      <c r="C10353" s="114"/>
      <c r="D10353" s="115"/>
      <c r="E10353" s="114"/>
      <c r="F10353" s="114"/>
    </row>
    <row r="10354" spans="1:6" ht="15" x14ac:dyDescent="0.2">
      <c r="A10354" s="173"/>
      <c r="B10354" s="114"/>
      <c r="C10354" s="114"/>
      <c r="D10354" s="115"/>
      <c r="E10354" s="114"/>
      <c r="F10354" s="114"/>
    </row>
    <row r="10355" spans="1:6" ht="15" x14ac:dyDescent="0.2">
      <c r="A10355" s="173"/>
      <c r="B10355" s="114"/>
      <c r="C10355" s="114"/>
      <c r="D10355" s="115"/>
      <c r="E10355" s="114"/>
      <c r="F10355" s="114"/>
    </row>
    <row r="10356" spans="1:6" ht="15" x14ac:dyDescent="0.2">
      <c r="A10356" s="173"/>
      <c r="B10356" s="114"/>
      <c r="C10356" s="114"/>
      <c r="D10356" s="115"/>
      <c r="E10356" s="114"/>
      <c r="F10356" s="114"/>
    </row>
    <row r="10357" spans="1:6" ht="15" x14ac:dyDescent="0.2">
      <c r="A10357" s="173"/>
      <c r="B10357" s="114"/>
      <c r="C10357" s="114"/>
      <c r="D10357" s="115"/>
      <c r="E10357" s="114"/>
      <c r="F10357" s="114"/>
    </row>
    <row r="10358" spans="1:6" ht="15" x14ac:dyDescent="0.2">
      <c r="A10358" s="173"/>
      <c r="B10358" s="114"/>
      <c r="C10358" s="114"/>
      <c r="D10358" s="115"/>
      <c r="E10358" s="114"/>
      <c r="F10358" s="114"/>
    </row>
    <row r="10359" spans="1:6" ht="15" x14ac:dyDescent="0.2">
      <c r="A10359" s="173"/>
      <c r="B10359" s="114"/>
      <c r="C10359" s="114"/>
      <c r="D10359" s="115"/>
      <c r="E10359" s="114"/>
      <c r="F10359" s="114"/>
    </row>
    <row r="10360" spans="1:6" ht="15" x14ac:dyDescent="0.2">
      <c r="A10360" s="173"/>
      <c r="B10360" s="114"/>
      <c r="C10360" s="114"/>
      <c r="D10360" s="115"/>
      <c r="E10360" s="114"/>
      <c r="F10360" s="114"/>
    </row>
    <row r="10361" spans="1:6" ht="15" x14ac:dyDescent="0.2">
      <c r="A10361" s="173"/>
      <c r="B10361" s="114"/>
      <c r="C10361" s="114"/>
      <c r="D10361" s="115"/>
      <c r="E10361" s="114"/>
      <c r="F10361" s="114"/>
    </row>
    <row r="10362" spans="1:6" ht="15" x14ac:dyDescent="0.2">
      <c r="A10362" s="173"/>
      <c r="B10362" s="114"/>
      <c r="C10362" s="114"/>
      <c r="D10362" s="115"/>
      <c r="E10362" s="114"/>
      <c r="F10362" s="114"/>
    </row>
    <row r="10363" spans="1:6" ht="15" x14ac:dyDescent="0.2">
      <c r="A10363" s="173"/>
      <c r="B10363" s="114"/>
      <c r="C10363" s="114"/>
      <c r="D10363" s="115"/>
      <c r="E10363" s="114"/>
      <c r="F10363" s="114"/>
    </row>
    <row r="10364" spans="1:6" ht="15" x14ac:dyDescent="0.2">
      <c r="A10364" s="173"/>
      <c r="B10364" s="114"/>
      <c r="C10364" s="114"/>
      <c r="D10364" s="115"/>
      <c r="E10364" s="114"/>
      <c r="F10364" s="114"/>
    </row>
    <row r="10365" spans="1:6" ht="15" x14ac:dyDescent="0.2">
      <c r="A10365" s="173"/>
      <c r="B10365" s="114"/>
      <c r="C10365" s="114"/>
      <c r="D10365" s="115"/>
      <c r="E10365" s="114"/>
      <c r="F10365" s="114"/>
    </row>
    <row r="10366" spans="1:6" ht="15" x14ac:dyDescent="0.2">
      <c r="A10366" s="173"/>
      <c r="B10366" s="114"/>
      <c r="C10366" s="114"/>
      <c r="D10366" s="115"/>
      <c r="E10366" s="114"/>
      <c r="F10366" s="114"/>
    </row>
    <row r="10367" spans="1:6" ht="15" x14ac:dyDescent="0.2">
      <c r="A10367" s="173"/>
      <c r="B10367" s="114"/>
      <c r="C10367" s="114"/>
      <c r="D10367" s="115"/>
      <c r="E10367" s="114"/>
      <c r="F10367" s="114"/>
    </row>
    <row r="10368" spans="1:6" ht="15" x14ac:dyDescent="0.2">
      <c r="A10368" s="173"/>
      <c r="B10368" s="114"/>
      <c r="C10368" s="114"/>
      <c r="D10368" s="115"/>
      <c r="E10368" s="114"/>
      <c r="F10368" s="114"/>
    </row>
    <row r="10369" spans="1:6" ht="15" x14ac:dyDescent="0.2">
      <c r="A10369" s="173"/>
      <c r="B10369" s="114"/>
      <c r="C10369" s="114"/>
      <c r="D10369" s="115"/>
      <c r="E10369" s="114"/>
      <c r="F10369" s="114"/>
    </row>
    <row r="10370" spans="1:6" ht="15" x14ac:dyDescent="0.2">
      <c r="A10370" s="173"/>
      <c r="B10370" s="114"/>
      <c r="C10370" s="114"/>
      <c r="D10370" s="115"/>
      <c r="E10370" s="114"/>
      <c r="F10370" s="114"/>
    </row>
    <row r="10371" spans="1:6" ht="15" x14ac:dyDescent="0.2">
      <c r="A10371" s="173"/>
      <c r="B10371" s="114"/>
      <c r="C10371" s="114"/>
      <c r="D10371" s="115"/>
      <c r="E10371" s="114"/>
      <c r="F10371" s="114"/>
    </row>
    <row r="10372" spans="1:6" ht="15" x14ac:dyDescent="0.2">
      <c r="A10372" s="173"/>
      <c r="B10372" s="114"/>
      <c r="C10372" s="114"/>
      <c r="D10372" s="115"/>
      <c r="E10372" s="114"/>
      <c r="F10372" s="114"/>
    </row>
    <row r="10373" spans="1:6" ht="15" x14ac:dyDescent="0.2">
      <c r="A10373" s="173"/>
      <c r="B10373" s="114"/>
      <c r="C10373" s="114"/>
      <c r="D10373" s="115"/>
      <c r="E10373" s="114"/>
      <c r="F10373" s="114"/>
    </row>
    <row r="10374" spans="1:6" ht="15" x14ac:dyDescent="0.2">
      <c r="A10374" s="173"/>
      <c r="B10374" s="114"/>
      <c r="C10374" s="114"/>
      <c r="D10374" s="115"/>
      <c r="E10374" s="114"/>
      <c r="F10374" s="114"/>
    </row>
    <row r="10375" spans="1:6" ht="15" x14ac:dyDescent="0.2">
      <c r="A10375" s="173"/>
      <c r="B10375" s="114"/>
      <c r="C10375" s="114"/>
      <c r="D10375" s="115"/>
      <c r="E10375" s="114"/>
      <c r="F10375" s="114"/>
    </row>
    <row r="10376" spans="1:6" ht="15" x14ac:dyDescent="0.2">
      <c r="A10376" s="173"/>
      <c r="B10376" s="114"/>
      <c r="C10376" s="114"/>
      <c r="D10376" s="115"/>
      <c r="E10376" s="114"/>
      <c r="F10376" s="114"/>
    </row>
    <row r="10377" spans="1:6" ht="15" x14ac:dyDescent="0.2">
      <c r="A10377" s="173"/>
      <c r="B10377" s="114"/>
      <c r="C10377" s="114"/>
      <c r="D10377" s="115"/>
      <c r="E10377" s="114"/>
      <c r="F10377" s="114"/>
    </row>
    <row r="10378" spans="1:6" ht="15" x14ac:dyDescent="0.2">
      <c r="A10378" s="173"/>
      <c r="B10378" s="114"/>
      <c r="C10378" s="114"/>
      <c r="D10378" s="115"/>
      <c r="E10378" s="114"/>
      <c r="F10378" s="114"/>
    </row>
    <row r="10379" spans="1:6" ht="15" x14ac:dyDescent="0.2">
      <c r="A10379" s="173"/>
      <c r="B10379" s="114"/>
      <c r="C10379" s="114"/>
      <c r="D10379" s="115"/>
      <c r="E10379" s="114"/>
      <c r="F10379" s="114"/>
    </row>
    <row r="10380" spans="1:6" ht="15" x14ac:dyDescent="0.2">
      <c r="A10380" s="173"/>
      <c r="B10380" s="114"/>
      <c r="C10380" s="114"/>
      <c r="D10380" s="115"/>
      <c r="E10380" s="114"/>
      <c r="F10380" s="114"/>
    </row>
    <row r="10381" spans="1:6" ht="15" x14ac:dyDescent="0.2">
      <c r="A10381" s="173"/>
      <c r="B10381" s="114"/>
      <c r="C10381" s="114"/>
      <c r="D10381" s="115"/>
      <c r="E10381" s="114"/>
      <c r="F10381" s="114"/>
    </row>
    <row r="10382" spans="1:6" ht="15" x14ac:dyDescent="0.2">
      <c r="A10382" s="173"/>
      <c r="B10382" s="114"/>
      <c r="C10382" s="114"/>
      <c r="D10382" s="115"/>
      <c r="E10382" s="114"/>
      <c r="F10382" s="114"/>
    </row>
    <row r="10383" spans="1:6" ht="15" x14ac:dyDescent="0.2">
      <c r="A10383" s="173"/>
      <c r="B10383" s="114"/>
      <c r="C10383" s="114"/>
      <c r="D10383" s="115"/>
      <c r="E10383" s="114"/>
      <c r="F10383" s="114"/>
    </row>
    <row r="10384" spans="1:6" ht="15" x14ac:dyDescent="0.2">
      <c r="A10384" s="173"/>
      <c r="B10384" s="114"/>
      <c r="C10384" s="114"/>
      <c r="D10384" s="115"/>
      <c r="E10384" s="114"/>
      <c r="F10384" s="114"/>
    </row>
    <row r="10385" spans="1:6" ht="15" x14ac:dyDescent="0.2">
      <c r="A10385" s="173"/>
      <c r="B10385" s="114"/>
      <c r="C10385" s="114"/>
      <c r="D10385" s="115"/>
      <c r="E10385" s="114"/>
      <c r="F10385" s="114"/>
    </row>
    <row r="10386" spans="1:6" ht="15" x14ac:dyDescent="0.2">
      <c r="A10386" s="173"/>
      <c r="B10386" s="114"/>
      <c r="C10386" s="114"/>
      <c r="D10386" s="115"/>
      <c r="E10386" s="114"/>
      <c r="F10386" s="114"/>
    </row>
    <row r="10387" spans="1:6" ht="15" x14ac:dyDescent="0.2">
      <c r="A10387" s="173"/>
      <c r="B10387" s="114"/>
      <c r="C10387" s="114"/>
      <c r="D10387" s="115"/>
      <c r="E10387" s="114"/>
      <c r="F10387" s="114"/>
    </row>
    <row r="10388" spans="1:6" ht="15" x14ac:dyDescent="0.2">
      <c r="A10388" s="173"/>
      <c r="B10388" s="114"/>
      <c r="C10388" s="114"/>
      <c r="D10388" s="115"/>
      <c r="E10388" s="114"/>
      <c r="F10388" s="114"/>
    </row>
    <row r="10389" spans="1:6" ht="15" x14ac:dyDescent="0.2">
      <c r="A10389" s="173"/>
      <c r="B10389" s="114"/>
      <c r="C10389" s="114"/>
      <c r="D10389" s="115"/>
      <c r="E10389" s="114"/>
      <c r="F10389" s="114"/>
    </row>
    <row r="10390" spans="1:6" ht="15" x14ac:dyDescent="0.2">
      <c r="A10390" s="173"/>
      <c r="B10390" s="114"/>
      <c r="C10390" s="114"/>
      <c r="D10390" s="115"/>
      <c r="E10390" s="114"/>
      <c r="F10390" s="114"/>
    </row>
    <row r="10391" spans="1:6" ht="15" x14ac:dyDescent="0.2">
      <c r="A10391" s="173"/>
      <c r="B10391" s="114"/>
      <c r="C10391" s="114"/>
      <c r="D10391" s="115"/>
      <c r="E10391" s="114"/>
      <c r="F10391" s="114"/>
    </row>
    <row r="10392" spans="1:6" ht="15" x14ac:dyDescent="0.2">
      <c r="A10392" s="173"/>
      <c r="B10392" s="114"/>
      <c r="C10392" s="114"/>
      <c r="D10392" s="115"/>
      <c r="E10392" s="114"/>
      <c r="F10392" s="114"/>
    </row>
    <row r="10393" spans="1:6" ht="15" x14ac:dyDescent="0.2">
      <c r="A10393" s="173"/>
      <c r="B10393" s="114"/>
      <c r="C10393" s="114"/>
      <c r="D10393" s="115"/>
      <c r="E10393" s="114"/>
      <c r="F10393" s="114"/>
    </row>
    <row r="10394" spans="1:6" ht="15" x14ac:dyDescent="0.2">
      <c r="A10394" s="173"/>
      <c r="B10394" s="114"/>
      <c r="C10394" s="114"/>
      <c r="D10394" s="115"/>
      <c r="E10394" s="114"/>
      <c r="F10394" s="114"/>
    </row>
    <row r="10395" spans="1:6" ht="15" x14ac:dyDescent="0.2">
      <c r="A10395" s="173"/>
      <c r="B10395" s="114"/>
      <c r="C10395" s="114"/>
      <c r="D10395" s="115"/>
      <c r="E10395" s="114"/>
      <c r="F10395" s="114"/>
    </row>
    <row r="10396" spans="1:6" ht="15" x14ac:dyDescent="0.2">
      <c r="A10396" s="173"/>
      <c r="B10396" s="114"/>
      <c r="C10396" s="114"/>
      <c r="D10396" s="115"/>
      <c r="E10396" s="114"/>
      <c r="F10396" s="114"/>
    </row>
    <row r="10397" spans="1:6" ht="15" x14ac:dyDescent="0.2">
      <c r="A10397" s="173"/>
      <c r="B10397" s="114"/>
      <c r="C10397" s="114"/>
      <c r="D10397" s="115"/>
      <c r="E10397" s="114"/>
      <c r="F10397" s="114"/>
    </row>
    <row r="10398" spans="1:6" ht="15" x14ac:dyDescent="0.2">
      <c r="A10398" s="173"/>
      <c r="B10398" s="114"/>
      <c r="C10398" s="114"/>
      <c r="D10398" s="115"/>
      <c r="E10398" s="114"/>
      <c r="F10398" s="114"/>
    </row>
    <row r="10399" spans="1:6" ht="15" x14ac:dyDescent="0.2">
      <c r="A10399" s="173"/>
      <c r="B10399" s="114"/>
      <c r="C10399" s="114"/>
      <c r="D10399" s="115"/>
      <c r="E10399" s="114"/>
      <c r="F10399" s="114"/>
    </row>
    <row r="10400" spans="1:6" ht="15" x14ac:dyDescent="0.2">
      <c r="A10400" s="173"/>
      <c r="B10400" s="114"/>
      <c r="C10400" s="114"/>
      <c r="D10400" s="115"/>
      <c r="E10400" s="114"/>
      <c r="F10400" s="114"/>
    </row>
    <row r="10401" spans="1:6" ht="15" x14ac:dyDescent="0.2">
      <c r="A10401" s="173"/>
      <c r="B10401" s="114"/>
      <c r="C10401" s="114"/>
      <c r="D10401" s="115"/>
      <c r="E10401" s="114"/>
      <c r="F10401" s="114"/>
    </row>
    <row r="10402" spans="1:6" ht="15" x14ac:dyDescent="0.2">
      <c r="A10402" s="173"/>
      <c r="B10402" s="114"/>
      <c r="C10402" s="114"/>
      <c r="D10402" s="115"/>
      <c r="E10402" s="114"/>
      <c r="F10402" s="114"/>
    </row>
    <row r="10403" spans="1:6" ht="15" x14ac:dyDescent="0.2">
      <c r="A10403" s="173"/>
      <c r="B10403" s="114"/>
      <c r="C10403" s="114"/>
      <c r="D10403" s="115"/>
      <c r="E10403" s="114"/>
      <c r="F10403" s="114"/>
    </row>
    <row r="10404" spans="1:6" ht="15" x14ac:dyDescent="0.2">
      <c r="A10404" s="173"/>
      <c r="B10404" s="114"/>
      <c r="C10404" s="114"/>
      <c r="D10404" s="115"/>
      <c r="E10404" s="114"/>
      <c r="F10404" s="114"/>
    </row>
    <row r="10405" spans="1:6" ht="15" x14ac:dyDescent="0.2">
      <c r="A10405" s="173"/>
      <c r="B10405" s="114"/>
      <c r="C10405" s="114"/>
      <c r="D10405" s="115"/>
      <c r="E10405" s="114"/>
      <c r="F10405" s="114"/>
    </row>
    <row r="10406" spans="1:6" ht="15" x14ac:dyDescent="0.2">
      <c r="A10406" s="173"/>
      <c r="B10406" s="114"/>
      <c r="C10406" s="114"/>
      <c r="D10406" s="115"/>
      <c r="E10406" s="114"/>
      <c r="F10406" s="114"/>
    </row>
    <row r="10407" spans="1:6" ht="15" x14ac:dyDescent="0.2">
      <c r="A10407" s="173"/>
      <c r="B10407" s="114"/>
      <c r="C10407" s="114"/>
      <c r="D10407" s="115"/>
      <c r="E10407" s="114"/>
      <c r="F10407" s="114"/>
    </row>
    <row r="10408" spans="1:6" ht="15" x14ac:dyDescent="0.2">
      <c r="A10408" s="173"/>
      <c r="B10408" s="114"/>
      <c r="C10408" s="114"/>
      <c r="D10408" s="115"/>
      <c r="E10408" s="114"/>
      <c r="F10408" s="114"/>
    </row>
    <row r="10409" spans="1:6" ht="15" x14ac:dyDescent="0.2">
      <c r="A10409" s="173"/>
      <c r="B10409" s="114"/>
      <c r="C10409" s="114"/>
      <c r="D10409" s="115"/>
      <c r="E10409" s="114"/>
      <c r="F10409" s="114"/>
    </row>
    <row r="10410" spans="1:6" ht="15" x14ac:dyDescent="0.2">
      <c r="A10410" s="173"/>
      <c r="B10410" s="114"/>
      <c r="C10410" s="114"/>
      <c r="D10410" s="115"/>
      <c r="E10410" s="114"/>
      <c r="F10410" s="114"/>
    </row>
    <row r="10411" spans="1:6" ht="15" x14ac:dyDescent="0.2">
      <c r="A10411" s="173"/>
      <c r="B10411" s="114"/>
      <c r="C10411" s="114"/>
      <c r="D10411" s="115"/>
      <c r="E10411" s="114"/>
      <c r="F10411" s="114"/>
    </row>
    <row r="10412" spans="1:6" ht="15" x14ac:dyDescent="0.2">
      <c r="A10412" s="173"/>
      <c r="B10412" s="114"/>
      <c r="C10412" s="114"/>
      <c r="D10412" s="115"/>
      <c r="E10412" s="114"/>
      <c r="F10412" s="114"/>
    </row>
    <row r="10413" spans="1:6" ht="15" x14ac:dyDescent="0.2">
      <c r="A10413" s="173"/>
      <c r="B10413" s="114"/>
      <c r="C10413" s="114"/>
      <c r="D10413" s="115"/>
      <c r="E10413" s="114"/>
      <c r="F10413" s="114"/>
    </row>
    <row r="10414" spans="1:6" ht="15" x14ac:dyDescent="0.2">
      <c r="A10414" s="173"/>
      <c r="B10414" s="114"/>
      <c r="C10414" s="114"/>
      <c r="D10414" s="115"/>
      <c r="E10414" s="114"/>
      <c r="F10414" s="114"/>
    </row>
    <row r="10415" spans="1:6" ht="15" x14ac:dyDescent="0.2">
      <c r="A10415" s="173"/>
      <c r="B10415" s="114"/>
      <c r="C10415" s="114"/>
      <c r="D10415" s="115"/>
      <c r="E10415" s="114"/>
      <c r="F10415" s="114"/>
    </row>
    <row r="10416" spans="1:6" ht="15" x14ac:dyDescent="0.2">
      <c r="A10416" s="173"/>
      <c r="B10416" s="114"/>
      <c r="C10416" s="114"/>
      <c r="D10416" s="115"/>
      <c r="E10416" s="114"/>
      <c r="F10416" s="114"/>
    </row>
    <row r="10417" spans="1:6" ht="15" x14ac:dyDescent="0.2">
      <c r="A10417" s="173"/>
      <c r="B10417" s="114"/>
      <c r="C10417" s="114"/>
      <c r="D10417" s="115"/>
      <c r="E10417" s="114"/>
      <c r="F10417" s="114"/>
    </row>
    <row r="10418" spans="1:6" ht="15" x14ac:dyDescent="0.2">
      <c r="A10418" s="173"/>
      <c r="B10418" s="114"/>
      <c r="C10418" s="114"/>
      <c r="D10418" s="115"/>
      <c r="E10418" s="114"/>
      <c r="F10418" s="114"/>
    </row>
    <row r="10419" spans="1:6" ht="15" x14ac:dyDescent="0.2">
      <c r="A10419" s="173"/>
      <c r="B10419" s="114"/>
      <c r="C10419" s="114"/>
      <c r="D10419" s="115"/>
      <c r="E10419" s="114"/>
      <c r="F10419" s="114"/>
    </row>
    <row r="10420" spans="1:6" ht="15" x14ac:dyDescent="0.2">
      <c r="A10420" s="173"/>
      <c r="B10420" s="114"/>
      <c r="C10420" s="114"/>
      <c r="D10420" s="115"/>
      <c r="E10420" s="114"/>
      <c r="F10420" s="114"/>
    </row>
    <row r="10421" spans="1:6" ht="15" x14ac:dyDescent="0.2">
      <c r="A10421" s="173"/>
      <c r="B10421" s="114"/>
      <c r="C10421" s="114"/>
      <c r="D10421" s="115"/>
      <c r="E10421" s="114"/>
      <c r="F10421" s="114"/>
    </row>
    <row r="10422" spans="1:6" ht="15" x14ac:dyDescent="0.2">
      <c r="A10422" s="173"/>
      <c r="B10422" s="114"/>
      <c r="C10422" s="114"/>
      <c r="D10422" s="115"/>
      <c r="E10422" s="114"/>
      <c r="F10422" s="114"/>
    </row>
    <row r="10423" spans="1:6" ht="15" x14ac:dyDescent="0.2">
      <c r="A10423" s="173"/>
      <c r="B10423" s="114"/>
      <c r="C10423" s="114"/>
      <c r="D10423" s="115"/>
      <c r="E10423" s="114"/>
      <c r="F10423" s="114"/>
    </row>
    <row r="10424" spans="1:6" ht="15" x14ac:dyDescent="0.2">
      <c r="A10424" s="173"/>
      <c r="B10424" s="114"/>
      <c r="C10424" s="114"/>
      <c r="D10424" s="115"/>
      <c r="E10424" s="114"/>
      <c r="F10424" s="114"/>
    </row>
    <row r="10425" spans="1:6" ht="15" x14ac:dyDescent="0.2">
      <c r="A10425" s="173"/>
      <c r="B10425" s="114"/>
      <c r="C10425" s="114"/>
      <c r="D10425" s="115"/>
      <c r="E10425" s="114"/>
      <c r="F10425" s="114"/>
    </row>
    <row r="10426" spans="1:6" ht="15" x14ac:dyDescent="0.2">
      <c r="A10426" s="173"/>
      <c r="B10426" s="114"/>
      <c r="C10426" s="114"/>
      <c r="D10426" s="115"/>
      <c r="E10426" s="114"/>
      <c r="F10426" s="114"/>
    </row>
    <row r="10427" spans="1:6" ht="15" x14ac:dyDescent="0.2">
      <c r="A10427" s="173"/>
      <c r="B10427" s="114"/>
      <c r="C10427" s="114"/>
      <c r="D10427" s="115"/>
      <c r="E10427" s="114"/>
      <c r="F10427" s="114"/>
    </row>
    <row r="10428" spans="1:6" ht="15" x14ac:dyDescent="0.2">
      <c r="A10428" s="173"/>
      <c r="B10428" s="114"/>
      <c r="C10428" s="114"/>
      <c r="D10428" s="115"/>
      <c r="E10428" s="114"/>
      <c r="F10428" s="114"/>
    </row>
    <row r="10429" spans="1:6" ht="15" x14ac:dyDescent="0.2">
      <c r="A10429" s="173"/>
      <c r="B10429" s="114"/>
      <c r="C10429" s="114"/>
      <c r="D10429" s="115"/>
      <c r="E10429" s="114"/>
      <c r="F10429" s="114"/>
    </row>
    <row r="10430" spans="1:6" ht="15" x14ac:dyDescent="0.2">
      <c r="A10430" s="173"/>
      <c r="B10430" s="114"/>
      <c r="C10430" s="114"/>
      <c r="D10430" s="115"/>
      <c r="E10430" s="114"/>
      <c r="F10430" s="114"/>
    </row>
    <row r="10431" spans="1:6" ht="15" x14ac:dyDescent="0.2">
      <c r="A10431" s="173"/>
      <c r="B10431" s="114"/>
      <c r="C10431" s="114"/>
      <c r="D10431" s="115"/>
      <c r="E10431" s="114"/>
      <c r="F10431" s="114"/>
    </row>
    <row r="10432" spans="1:6" ht="15" x14ac:dyDescent="0.2">
      <c r="A10432" s="173"/>
      <c r="B10432" s="114"/>
      <c r="C10432" s="114"/>
      <c r="D10432" s="115"/>
      <c r="E10432" s="114"/>
      <c r="F10432" s="114"/>
    </row>
    <row r="10433" spans="1:6" ht="15" x14ac:dyDescent="0.2">
      <c r="A10433" s="173"/>
      <c r="B10433" s="114"/>
      <c r="C10433" s="114"/>
      <c r="D10433" s="115"/>
      <c r="E10433" s="114"/>
      <c r="F10433" s="114"/>
    </row>
    <row r="10434" spans="1:6" ht="15" x14ac:dyDescent="0.2">
      <c r="A10434" s="173"/>
      <c r="B10434" s="114"/>
      <c r="C10434" s="114"/>
      <c r="D10434" s="115"/>
      <c r="E10434" s="114"/>
      <c r="F10434" s="114"/>
    </row>
    <row r="10435" spans="1:6" ht="15" x14ac:dyDescent="0.2">
      <c r="A10435" s="173"/>
      <c r="B10435" s="114"/>
      <c r="C10435" s="114"/>
      <c r="D10435" s="115"/>
      <c r="E10435" s="114"/>
      <c r="F10435" s="114"/>
    </row>
    <row r="10436" spans="1:6" ht="15" x14ac:dyDescent="0.2">
      <c r="A10436" s="173"/>
      <c r="B10436" s="114"/>
      <c r="C10436" s="114"/>
      <c r="D10436" s="115"/>
      <c r="E10436" s="114"/>
      <c r="F10436" s="114"/>
    </row>
    <row r="10437" spans="1:6" ht="15" x14ac:dyDescent="0.2">
      <c r="A10437" s="173"/>
      <c r="B10437" s="114"/>
      <c r="C10437" s="114"/>
      <c r="D10437" s="115"/>
      <c r="E10437" s="114"/>
      <c r="F10437" s="114"/>
    </row>
    <row r="10438" spans="1:6" ht="15" x14ac:dyDescent="0.2">
      <c r="A10438" s="173"/>
      <c r="B10438" s="114"/>
      <c r="C10438" s="114"/>
      <c r="D10438" s="115"/>
      <c r="E10438" s="114"/>
      <c r="F10438" s="114"/>
    </row>
    <row r="10439" spans="1:6" ht="15" x14ac:dyDescent="0.2">
      <c r="A10439" s="173"/>
      <c r="B10439" s="114"/>
      <c r="C10439" s="114"/>
      <c r="D10439" s="115"/>
      <c r="E10439" s="114"/>
      <c r="F10439" s="114"/>
    </row>
    <row r="10440" spans="1:6" ht="15" x14ac:dyDescent="0.2">
      <c r="A10440" s="173"/>
      <c r="B10440" s="114"/>
      <c r="C10440" s="114"/>
      <c r="D10440" s="115"/>
      <c r="E10440" s="114"/>
      <c r="F10440" s="114"/>
    </row>
    <row r="10441" spans="1:6" ht="15" x14ac:dyDescent="0.2">
      <c r="A10441" s="173"/>
      <c r="B10441" s="114"/>
      <c r="C10441" s="114"/>
      <c r="D10441" s="115"/>
      <c r="E10441" s="114"/>
      <c r="F10441" s="114"/>
    </row>
    <row r="10442" spans="1:6" ht="15" x14ac:dyDescent="0.2">
      <c r="A10442" s="173"/>
      <c r="B10442" s="114"/>
      <c r="C10442" s="114"/>
      <c r="D10442" s="115"/>
      <c r="E10442" s="114"/>
      <c r="F10442" s="114"/>
    </row>
    <row r="10443" spans="1:6" ht="15" x14ac:dyDescent="0.2">
      <c r="A10443" s="173"/>
      <c r="B10443" s="114"/>
      <c r="C10443" s="114"/>
      <c r="D10443" s="115"/>
      <c r="E10443" s="114"/>
      <c r="F10443" s="114"/>
    </row>
    <row r="10444" spans="1:6" ht="15" x14ac:dyDescent="0.2">
      <c r="A10444" s="173"/>
      <c r="B10444" s="114"/>
      <c r="C10444" s="114"/>
      <c r="D10444" s="115"/>
      <c r="E10444" s="114"/>
      <c r="F10444" s="114"/>
    </row>
    <row r="10445" spans="1:6" ht="15" x14ac:dyDescent="0.2">
      <c r="A10445" s="173"/>
      <c r="B10445" s="114"/>
      <c r="C10445" s="114"/>
      <c r="D10445" s="115"/>
      <c r="E10445" s="114"/>
      <c r="F10445" s="114"/>
    </row>
    <row r="10446" spans="1:6" ht="15" x14ac:dyDescent="0.2">
      <c r="A10446" s="173"/>
      <c r="B10446" s="114"/>
      <c r="C10446" s="114"/>
      <c r="D10446" s="115"/>
      <c r="E10446" s="114"/>
      <c r="F10446" s="114"/>
    </row>
    <row r="10447" spans="1:6" ht="15" x14ac:dyDescent="0.2">
      <c r="A10447" s="173"/>
      <c r="B10447" s="114"/>
      <c r="C10447" s="114"/>
      <c r="D10447" s="115"/>
      <c r="E10447" s="114"/>
      <c r="F10447" s="114"/>
    </row>
    <row r="10448" spans="1:6" ht="15" x14ac:dyDescent="0.2">
      <c r="A10448" s="173"/>
      <c r="B10448" s="114"/>
      <c r="C10448" s="114"/>
      <c r="D10448" s="115"/>
      <c r="E10448" s="114"/>
      <c r="F10448" s="114"/>
    </row>
    <row r="10449" spans="1:6" ht="15" x14ac:dyDescent="0.2">
      <c r="A10449" s="173"/>
      <c r="B10449" s="114"/>
      <c r="C10449" s="114"/>
      <c r="D10449" s="115"/>
      <c r="E10449" s="114"/>
      <c r="F10449" s="114"/>
    </row>
    <row r="10450" spans="1:6" ht="15" x14ac:dyDescent="0.2">
      <c r="A10450" s="173"/>
      <c r="B10450" s="114"/>
      <c r="C10450" s="114"/>
      <c r="D10450" s="115"/>
      <c r="E10450" s="114"/>
      <c r="F10450" s="114"/>
    </row>
    <row r="10451" spans="1:6" ht="15" x14ac:dyDescent="0.2">
      <c r="A10451" s="173"/>
      <c r="B10451" s="114"/>
      <c r="C10451" s="114"/>
      <c r="D10451" s="115"/>
      <c r="E10451" s="114"/>
      <c r="F10451" s="114"/>
    </row>
    <row r="10452" spans="1:6" ht="15" x14ac:dyDescent="0.2">
      <c r="A10452" s="173"/>
      <c r="B10452" s="114"/>
      <c r="C10452" s="114"/>
      <c r="D10452" s="115"/>
      <c r="E10452" s="114"/>
      <c r="F10452" s="114"/>
    </row>
    <row r="10453" spans="1:6" ht="15" x14ac:dyDescent="0.2">
      <c r="A10453" s="173"/>
      <c r="B10453" s="114"/>
      <c r="C10453" s="114"/>
      <c r="D10453" s="115"/>
      <c r="E10453" s="114"/>
      <c r="F10453" s="114"/>
    </row>
    <row r="10454" spans="1:6" ht="15" x14ac:dyDescent="0.2">
      <c r="A10454" s="173"/>
      <c r="B10454" s="114"/>
      <c r="C10454" s="114"/>
      <c r="D10454" s="115"/>
      <c r="E10454" s="114"/>
      <c r="F10454" s="114"/>
    </row>
    <row r="10455" spans="1:6" ht="15" x14ac:dyDescent="0.2">
      <c r="A10455" s="173"/>
      <c r="B10455" s="114"/>
      <c r="C10455" s="114"/>
      <c r="D10455" s="115"/>
      <c r="E10455" s="114"/>
      <c r="F10455" s="114"/>
    </row>
    <row r="10456" spans="1:6" ht="15" x14ac:dyDescent="0.2">
      <c r="A10456" s="173"/>
      <c r="B10456" s="114"/>
      <c r="C10456" s="114"/>
      <c r="D10456" s="115"/>
      <c r="E10456" s="114"/>
      <c r="F10456" s="114"/>
    </row>
    <row r="10457" spans="1:6" ht="15" x14ac:dyDescent="0.2">
      <c r="A10457" s="173"/>
      <c r="B10457" s="114"/>
      <c r="C10457" s="114"/>
      <c r="D10457" s="115"/>
      <c r="E10457" s="114"/>
      <c r="F10457" s="114"/>
    </row>
    <row r="10458" spans="1:6" ht="15" x14ac:dyDescent="0.2">
      <c r="A10458" s="173"/>
      <c r="B10458" s="114"/>
      <c r="C10458" s="114"/>
      <c r="D10458" s="115"/>
      <c r="E10458" s="114"/>
      <c r="F10458" s="114"/>
    </row>
    <row r="10459" spans="1:6" ht="15" x14ac:dyDescent="0.2">
      <c r="A10459" s="173"/>
      <c r="B10459" s="114"/>
      <c r="C10459" s="114"/>
      <c r="D10459" s="115"/>
      <c r="E10459" s="114"/>
      <c r="F10459" s="114"/>
    </row>
    <row r="10460" spans="1:6" ht="15" x14ac:dyDescent="0.2">
      <c r="A10460" s="173"/>
      <c r="B10460" s="114"/>
      <c r="C10460" s="114"/>
      <c r="D10460" s="115"/>
      <c r="E10460" s="114"/>
      <c r="F10460" s="114"/>
    </row>
    <row r="10461" spans="1:6" ht="15" x14ac:dyDescent="0.2">
      <c r="A10461" s="173"/>
      <c r="B10461" s="114"/>
      <c r="C10461" s="114"/>
      <c r="D10461" s="115"/>
      <c r="E10461" s="114"/>
      <c r="F10461" s="114"/>
    </row>
    <row r="10462" spans="1:6" ht="15" x14ac:dyDescent="0.2">
      <c r="A10462" s="173"/>
      <c r="B10462" s="114"/>
      <c r="C10462" s="114"/>
      <c r="D10462" s="115"/>
      <c r="E10462" s="114"/>
      <c r="F10462" s="114"/>
    </row>
    <row r="10463" spans="1:6" ht="15" x14ac:dyDescent="0.2">
      <c r="A10463" s="173"/>
      <c r="B10463" s="114"/>
      <c r="C10463" s="114"/>
      <c r="D10463" s="115"/>
      <c r="E10463" s="114"/>
      <c r="F10463" s="114"/>
    </row>
    <row r="10464" spans="1:6" ht="15" x14ac:dyDescent="0.2">
      <c r="A10464" s="173"/>
      <c r="B10464" s="114"/>
      <c r="C10464" s="114"/>
      <c r="D10464" s="115"/>
      <c r="E10464" s="114"/>
      <c r="F10464" s="114"/>
    </row>
    <row r="10465" spans="1:6" ht="15" x14ac:dyDescent="0.2">
      <c r="A10465" s="173"/>
      <c r="B10465" s="114"/>
      <c r="C10465" s="114"/>
      <c r="D10465" s="115"/>
      <c r="E10465" s="114"/>
      <c r="F10465" s="114"/>
    </row>
    <row r="10466" spans="1:6" ht="15" x14ac:dyDescent="0.2">
      <c r="A10466" s="173"/>
      <c r="B10466" s="114"/>
      <c r="C10466" s="114"/>
      <c r="D10466" s="115"/>
      <c r="E10466" s="114"/>
      <c r="F10466" s="114"/>
    </row>
    <row r="10467" spans="1:6" ht="15" x14ac:dyDescent="0.2">
      <c r="A10467" s="173"/>
      <c r="B10467" s="114"/>
      <c r="C10467" s="114"/>
      <c r="D10467" s="115"/>
      <c r="E10467" s="114"/>
      <c r="F10467" s="114"/>
    </row>
    <row r="10468" spans="1:6" ht="15" x14ac:dyDescent="0.2">
      <c r="A10468" s="173"/>
      <c r="B10468" s="114"/>
      <c r="C10468" s="114"/>
      <c r="D10468" s="115"/>
      <c r="E10468" s="114"/>
      <c r="F10468" s="114"/>
    </row>
    <row r="10469" spans="1:6" ht="15" x14ac:dyDescent="0.2">
      <c r="A10469" s="173"/>
      <c r="B10469" s="114"/>
      <c r="C10469" s="114"/>
      <c r="D10469" s="115"/>
      <c r="E10469" s="114"/>
      <c r="F10469" s="114"/>
    </row>
    <row r="10470" spans="1:6" ht="15" x14ac:dyDescent="0.2">
      <c r="A10470" s="173"/>
      <c r="B10470" s="114"/>
      <c r="C10470" s="114"/>
      <c r="D10470" s="115"/>
      <c r="E10470" s="114"/>
      <c r="F10470" s="114"/>
    </row>
    <row r="10471" spans="1:6" ht="15" x14ac:dyDescent="0.2">
      <c r="A10471" s="173"/>
      <c r="B10471" s="114"/>
      <c r="C10471" s="114"/>
      <c r="D10471" s="115"/>
      <c r="E10471" s="114"/>
      <c r="F10471" s="114"/>
    </row>
    <row r="10472" spans="1:6" ht="15" x14ac:dyDescent="0.2">
      <c r="A10472" s="173"/>
      <c r="B10472" s="114"/>
      <c r="C10472" s="114"/>
      <c r="D10472" s="115"/>
      <c r="E10472" s="114"/>
      <c r="F10472" s="114"/>
    </row>
    <row r="10473" spans="1:6" ht="15" x14ac:dyDescent="0.2">
      <c r="A10473" s="173"/>
      <c r="B10473" s="114"/>
      <c r="C10473" s="114"/>
      <c r="D10473" s="115"/>
      <c r="E10473" s="114"/>
      <c r="F10473" s="114"/>
    </row>
    <row r="10474" spans="1:6" ht="15" x14ac:dyDescent="0.2">
      <c r="A10474" s="173"/>
      <c r="B10474" s="114"/>
      <c r="C10474" s="114"/>
      <c r="D10474" s="115"/>
      <c r="E10474" s="114"/>
      <c r="F10474" s="114"/>
    </row>
    <row r="10475" spans="1:6" ht="15" x14ac:dyDescent="0.2">
      <c r="A10475" s="173"/>
      <c r="B10475" s="114"/>
      <c r="C10475" s="114"/>
      <c r="D10475" s="115"/>
      <c r="E10475" s="114"/>
      <c r="F10475" s="114"/>
    </row>
    <row r="10476" spans="1:6" ht="15" x14ac:dyDescent="0.2">
      <c r="A10476" s="173"/>
      <c r="B10476" s="114"/>
      <c r="C10476" s="114"/>
      <c r="D10476" s="115"/>
      <c r="E10476" s="114"/>
      <c r="F10476" s="114"/>
    </row>
    <row r="10477" spans="1:6" ht="15" x14ac:dyDescent="0.2">
      <c r="A10477" s="173"/>
      <c r="B10477" s="114"/>
      <c r="C10477" s="114"/>
      <c r="D10477" s="115"/>
      <c r="E10477" s="114"/>
      <c r="F10477" s="114"/>
    </row>
    <row r="10478" spans="1:6" ht="15" x14ac:dyDescent="0.2">
      <c r="A10478" s="173"/>
      <c r="B10478" s="114"/>
      <c r="C10478" s="114"/>
      <c r="D10478" s="115"/>
      <c r="E10478" s="114"/>
      <c r="F10478" s="114"/>
    </row>
    <row r="10479" spans="1:6" ht="15" x14ac:dyDescent="0.2">
      <c r="A10479" s="173"/>
      <c r="B10479" s="114"/>
      <c r="C10479" s="114"/>
      <c r="D10479" s="115"/>
      <c r="E10479" s="114"/>
      <c r="F10479" s="114"/>
    </row>
    <row r="10480" spans="1:6" ht="15" x14ac:dyDescent="0.2">
      <c r="A10480" s="173"/>
      <c r="B10480" s="114"/>
      <c r="C10480" s="114"/>
      <c r="D10480" s="115"/>
      <c r="E10480" s="114"/>
      <c r="F10480" s="114"/>
    </row>
    <row r="10481" spans="1:6" ht="15" x14ac:dyDescent="0.2">
      <c r="A10481" s="173"/>
      <c r="B10481" s="114"/>
      <c r="C10481" s="114"/>
      <c r="D10481" s="115"/>
      <c r="E10481" s="114"/>
      <c r="F10481" s="114"/>
    </row>
    <row r="10482" spans="1:6" ht="15" x14ac:dyDescent="0.2">
      <c r="A10482" s="173"/>
      <c r="B10482" s="114"/>
      <c r="C10482" s="114"/>
      <c r="D10482" s="115"/>
      <c r="E10482" s="114"/>
      <c r="F10482" s="114"/>
    </row>
    <row r="10483" spans="1:6" ht="15" x14ac:dyDescent="0.2">
      <c r="A10483" s="173"/>
      <c r="B10483" s="114"/>
      <c r="C10483" s="114"/>
      <c r="D10483" s="115"/>
      <c r="E10483" s="114"/>
      <c r="F10483" s="114"/>
    </row>
    <row r="10484" spans="1:6" ht="15" x14ac:dyDescent="0.2">
      <c r="A10484" s="173"/>
      <c r="B10484" s="114"/>
      <c r="C10484" s="114"/>
      <c r="D10484" s="115"/>
      <c r="E10484" s="114"/>
      <c r="F10484" s="114"/>
    </row>
    <row r="10485" spans="1:6" ht="15" x14ac:dyDescent="0.2">
      <c r="A10485" s="173"/>
      <c r="B10485" s="114"/>
      <c r="C10485" s="114"/>
      <c r="D10485" s="115"/>
      <c r="E10485" s="114"/>
      <c r="F10485" s="114"/>
    </row>
    <row r="10486" spans="1:6" ht="15" x14ac:dyDescent="0.2">
      <c r="A10486" s="173"/>
      <c r="B10486" s="114"/>
      <c r="C10486" s="114"/>
      <c r="D10486" s="115"/>
      <c r="E10486" s="114"/>
      <c r="F10486" s="114"/>
    </row>
    <row r="10487" spans="1:6" ht="15" x14ac:dyDescent="0.2">
      <c r="A10487" s="173"/>
      <c r="B10487" s="114"/>
      <c r="C10487" s="114"/>
      <c r="D10487" s="115"/>
      <c r="E10487" s="114"/>
      <c r="F10487" s="114"/>
    </row>
    <row r="10488" spans="1:6" ht="15" x14ac:dyDescent="0.2">
      <c r="A10488" s="173"/>
      <c r="B10488" s="114"/>
      <c r="C10488" s="114"/>
      <c r="D10488" s="115"/>
      <c r="E10488" s="114"/>
      <c r="F10488" s="114"/>
    </row>
    <row r="10489" spans="1:6" ht="15" x14ac:dyDescent="0.2">
      <c r="A10489" s="173"/>
      <c r="B10489" s="114"/>
      <c r="C10489" s="114"/>
      <c r="D10489" s="115"/>
      <c r="E10489" s="114"/>
      <c r="F10489" s="114"/>
    </row>
    <row r="10490" spans="1:6" ht="15" x14ac:dyDescent="0.2">
      <c r="A10490" s="173"/>
      <c r="B10490" s="114"/>
      <c r="C10490" s="114"/>
      <c r="D10490" s="115"/>
      <c r="E10490" s="114"/>
      <c r="F10490" s="114"/>
    </row>
    <row r="10491" spans="1:6" ht="15" x14ac:dyDescent="0.2">
      <c r="A10491" s="173"/>
      <c r="B10491" s="114"/>
      <c r="C10491" s="114"/>
      <c r="D10491" s="115"/>
      <c r="E10491" s="114"/>
      <c r="F10491" s="114"/>
    </row>
    <row r="10492" spans="1:6" ht="15" x14ac:dyDescent="0.2">
      <c r="A10492" s="173"/>
      <c r="B10492" s="114"/>
      <c r="C10492" s="114"/>
      <c r="D10492" s="115"/>
      <c r="E10492" s="114"/>
      <c r="F10492" s="114"/>
    </row>
    <row r="10493" spans="1:6" ht="15" x14ac:dyDescent="0.2">
      <c r="A10493" s="173"/>
      <c r="B10493" s="114"/>
      <c r="C10493" s="114"/>
      <c r="D10493" s="115"/>
      <c r="E10493" s="114"/>
      <c r="F10493" s="114"/>
    </row>
    <row r="10494" spans="1:6" ht="15" x14ac:dyDescent="0.2">
      <c r="A10494" s="173"/>
      <c r="B10494" s="114"/>
      <c r="C10494" s="114"/>
      <c r="D10494" s="115"/>
      <c r="E10494" s="114"/>
      <c r="F10494" s="114"/>
    </row>
    <row r="10495" spans="1:6" ht="15" x14ac:dyDescent="0.2">
      <c r="A10495" s="173"/>
      <c r="B10495" s="114"/>
      <c r="C10495" s="114"/>
      <c r="D10495" s="115"/>
      <c r="E10495" s="114"/>
      <c r="F10495" s="114"/>
    </row>
    <row r="10496" spans="1:6" ht="15" x14ac:dyDescent="0.2">
      <c r="A10496" s="173"/>
      <c r="B10496" s="114"/>
      <c r="C10496" s="114"/>
      <c r="D10496" s="115"/>
      <c r="E10496" s="114"/>
      <c r="F10496" s="114"/>
    </row>
    <row r="10497" spans="1:6" ht="15" x14ac:dyDescent="0.2">
      <c r="A10497" s="173"/>
      <c r="B10497" s="114"/>
      <c r="C10497" s="114"/>
      <c r="D10497" s="115"/>
      <c r="E10497" s="114"/>
      <c r="F10497" s="114"/>
    </row>
    <row r="10498" spans="1:6" ht="15" x14ac:dyDescent="0.2">
      <c r="A10498" s="173"/>
      <c r="B10498" s="114"/>
      <c r="C10498" s="114"/>
      <c r="D10498" s="115"/>
      <c r="E10498" s="114"/>
      <c r="F10498" s="114"/>
    </row>
    <row r="10499" spans="1:6" ht="15" x14ac:dyDescent="0.2">
      <c r="A10499" s="173"/>
      <c r="B10499" s="114"/>
      <c r="C10499" s="114"/>
      <c r="D10499" s="115"/>
      <c r="E10499" s="114"/>
      <c r="F10499" s="114"/>
    </row>
    <row r="10500" spans="1:6" ht="15" x14ac:dyDescent="0.2">
      <c r="A10500" s="173"/>
      <c r="B10500" s="114"/>
      <c r="C10500" s="114"/>
      <c r="D10500" s="115"/>
      <c r="E10500" s="114"/>
      <c r="F10500" s="114"/>
    </row>
    <row r="10501" spans="1:6" ht="15" x14ac:dyDescent="0.2">
      <c r="A10501" s="173"/>
      <c r="B10501" s="114"/>
      <c r="C10501" s="114"/>
      <c r="D10501" s="115"/>
      <c r="E10501" s="114"/>
      <c r="F10501" s="114"/>
    </row>
    <row r="10502" spans="1:6" ht="15" x14ac:dyDescent="0.2">
      <c r="A10502" s="173"/>
      <c r="B10502" s="114"/>
      <c r="C10502" s="114"/>
      <c r="D10502" s="115"/>
      <c r="E10502" s="114"/>
      <c r="F10502" s="114"/>
    </row>
    <row r="10503" spans="1:6" ht="15" x14ac:dyDescent="0.2">
      <c r="A10503" s="173"/>
      <c r="B10503" s="114"/>
      <c r="C10503" s="114"/>
      <c r="D10503" s="115"/>
      <c r="E10503" s="114"/>
      <c r="F10503" s="114"/>
    </row>
    <row r="10504" spans="1:6" ht="15" x14ac:dyDescent="0.2">
      <c r="A10504" s="173"/>
      <c r="B10504" s="114"/>
      <c r="C10504" s="114"/>
      <c r="D10504" s="115"/>
      <c r="E10504" s="114"/>
      <c r="F10504" s="114"/>
    </row>
    <row r="10505" spans="1:6" ht="15" x14ac:dyDescent="0.2">
      <c r="A10505" s="173"/>
      <c r="B10505" s="114"/>
      <c r="C10505" s="114"/>
      <c r="D10505" s="115"/>
      <c r="E10505" s="114"/>
      <c r="F10505" s="114"/>
    </row>
    <row r="10506" spans="1:6" ht="15" x14ac:dyDescent="0.2">
      <c r="A10506" s="173"/>
      <c r="B10506" s="114"/>
      <c r="C10506" s="114"/>
      <c r="D10506" s="115"/>
      <c r="E10506" s="114"/>
      <c r="F10506" s="114"/>
    </row>
    <row r="10507" spans="1:6" ht="15" x14ac:dyDescent="0.2">
      <c r="A10507" s="173"/>
      <c r="B10507" s="114"/>
      <c r="C10507" s="114"/>
      <c r="D10507" s="115"/>
      <c r="E10507" s="114"/>
      <c r="F10507" s="114"/>
    </row>
    <row r="10508" spans="1:6" ht="15" x14ac:dyDescent="0.2">
      <c r="A10508" s="173"/>
      <c r="B10508" s="114"/>
      <c r="C10508" s="114"/>
      <c r="D10508" s="115"/>
      <c r="E10508" s="114"/>
      <c r="F10508" s="114"/>
    </row>
    <row r="10509" spans="1:6" ht="15" x14ac:dyDescent="0.2">
      <c r="A10509" s="173"/>
      <c r="B10509" s="114"/>
      <c r="C10509" s="114"/>
      <c r="D10509" s="115"/>
      <c r="E10509" s="114"/>
      <c r="F10509" s="114"/>
    </row>
    <row r="10510" spans="1:6" ht="15" x14ac:dyDescent="0.2">
      <c r="A10510" s="173"/>
      <c r="B10510" s="114"/>
      <c r="C10510" s="114"/>
      <c r="D10510" s="115"/>
      <c r="E10510" s="114"/>
      <c r="F10510" s="114"/>
    </row>
    <row r="10511" spans="1:6" ht="15" x14ac:dyDescent="0.2">
      <c r="A10511" s="173"/>
      <c r="B10511" s="114"/>
      <c r="C10511" s="114"/>
      <c r="D10511" s="115"/>
      <c r="E10511" s="114"/>
      <c r="F10511" s="114"/>
    </row>
    <row r="10512" spans="1:6" ht="15" x14ac:dyDescent="0.2">
      <c r="A10512" s="173"/>
      <c r="B10512" s="114"/>
      <c r="C10512" s="114"/>
      <c r="D10512" s="115"/>
      <c r="E10512" s="114"/>
      <c r="F10512" s="114"/>
    </row>
    <row r="10513" spans="1:6" ht="15" x14ac:dyDescent="0.2">
      <c r="A10513" s="173"/>
      <c r="B10513" s="114"/>
      <c r="C10513" s="114"/>
      <c r="D10513" s="115"/>
      <c r="E10513" s="114"/>
      <c r="F10513" s="114"/>
    </row>
    <row r="10514" spans="1:6" ht="15" x14ac:dyDescent="0.2">
      <c r="A10514" s="173"/>
      <c r="B10514" s="114"/>
      <c r="C10514" s="114"/>
      <c r="D10514" s="115"/>
      <c r="E10514" s="114"/>
      <c r="F10514" s="114"/>
    </row>
    <row r="10515" spans="1:6" ht="15" x14ac:dyDescent="0.2">
      <c r="A10515" s="173"/>
      <c r="B10515" s="114"/>
      <c r="C10515" s="114"/>
      <c r="D10515" s="115"/>
      <c r="E10515" s="114"/>
      <c r="F10515" s="114"/>
    </row>
    <row r="10516" spans="1:6" ht="15" x14ac:dyDescent="0.2">
      <c r="A10516" s="173"/>
      <c r="B10516" s="114"/>
      <c r="C10516" s="114"/>
      <c r="D10516" s="115"/>
      <c r="E10516" s="114"/>
      <c r="F10516" s="114"/>
    </row>
    <row r="10517" spans="1:6" ht="15" x14ac:dyDescent="0.2">
      <c r="A10517" s="173"/>
      <c r="B10517" s="114"/>
      <c r="C10517" s="114"/>
      <c r="D10517" s="115"/>
      <c r="E10517" s="114"/>
      <c r="F10517" s="114"/>
    </row>
    <row r="10518" spans="1:6" ht="15" x14ac:dyDescent="0.2">
      <c r="A10518" s="173"/>
      <c r="B10518" s="114"/>
      <c r="C10518" s="114"/>
      <c r="D10518" s="115"/>
      <c r="E10518" s="114"/>
      <c r="F10518" s="114"/>
    </row>
    <row r="10519" spans="1:6" ht="15" x14ac:dyDescent="0.2">
      <c r="A10519" s="173"/>
      <c r="B10519" s="114"/>
      <c r="C10519" s="114"/>
      <c r="D10519" s="115"/>
      <c r="E10519" s="114"/>
      <c r="F10519" s="114"/>
    </row>
    <row r="10520" spans="1:6" ht="15" x14ac:dyDescent="0.2">
      <c r="A10520" s="173"/>
      <c r="B10520" s="114"/>
      <c r="C10520" s="114"/>
      <c r="D10520" s="115"/>
      <c r="E10520" s="114"/>
      <c r="F10520" s="114"/>
    </row>
    <row r="10521" spans="1:6" ht="15" x14ac:dyDescent="0.2">
      <c r="A10521" s="173"/>
      <c r="B10521" s="114"/>
      <c r="C10521" s="114"/>
      <c r="D10521" s="115"/>
      <c r="E10521" s="114"/>
      <c r="F10521" s="114"/>
    </row>
    <row r="10522" spans="1:6" ht="15" x14ac:dyDescent="0.2">
      <c r="A10522" s="173"/>
      <c r="B10522" s="114"/>
      <c r="C10522" s="114"/>
      <c r="D10522" s="115"/>
      <c r="E10522" s="114"/>
      <c r="F10522" s="114"/>
    </row>
    <row r="10523" spans="1:6" ht="15" x14ac:dyDescent="0.2">
      <c r="A10523" s="173"/>
      <c r="B10523" s="114"/>
      <c r="C10523" s="114"/>
      <c r="D10523" s="115"/>
      <c r="E10523" s="114"/>
      <c r="F10523" s="114"/>
    </row>
    <row r="10524" spans="1:6" ht="15" x14ac:dyDescent="0.2">
      <c r="A10524" s="173"/>
      <c r="B10524" s="114"/>
      <c r="C10524" s="114"/>
      <c r="D10524" s="115"/>
      <c r="E10524" s="114"/>
      <c r="F10524" s="114"/>
    </row>
    <row r="10525" spans="1:6" ht="15" x14ac:dyDescent="0.2">
      <c r="A10525" s="173"/>
      <c r="B10525" s="114"/>
      <c r="C10525" s="114"/>
      <c r="D10525" s="115"/>
      <c r="E10525" s="114"/>
      <c r="F10525" s="114"/>
    </row>
    <row r="10526" spans="1:6" ht="15" x14ac:dyDescent="0.2">
      <c r="A10526" s="173"/>
      <c r="B10526" s="114"/>
      <c r="C10526" s="114"/>
      <c r="D10526" s="115"/>
      <c r="E10526" s="114"/>
      <c r="F10526" s="114"/>
    </row>
    <row r="10527" spans="1:6" ht="15" x14ac:dyDescent="0.2">
      <c r="A10527" s="173"/>
      <c r="B10527" s="114"/>
      <c r="C10527" s="114"/>
      <c r="D10527" s="115"/>
      <c r="E10527" s="114"/>
      <c r="F10527" s="114"/>
    </row>
    <row r="10528" spans="1:6" ht="15" x14ac:dyDescent="0.2">
      <c r="A10528" s="173"/>
      <c r="B10528" s="114"/>
      <c r="C10528" s="114"/>
      <c r="D10528" s="115"/>
      <c r="E10528" s="114"/>
      <c r="F10528" s="114"/>
    </row>
    <row r="10529" spans="1:6" ht="15" x14ac:dyDescent="0.2">
      <c r="A10529" s="173"/>
      <c r="B10529" s="114"/>
      <c r="C10529" s="114"/>
      <c r="D10529" s="115"/>
      <c r="E10529" s="114"/>
      <c r="F10529" s="114"/>
    </row>
    <row r="10530" spans="1:6" ht="15" x14ac:dyDescent="0.2">
      <c r="A10530" s="173"/>
      <c r="B10530" s="114"/>
      <c r="C10530" s="114"/>
      <c r="D10530" s="115"/>
      <c r="E10530" s="114"/>
      <c r="F10530" s="114"/>
    </row>
    <row r="10531" spans="1:6" ht="15" x14ac:dyDescent="0.2">
      <c r="A10531" s="173"/>
      <c r="B10531" s="114"/>
      <c r="C10531" s="114"/>
      <c r="D10531" s="115"/>
      <c r="E10531" s="114"/>
      <c r="F10531" s="114"/>
    </row>
    <row r="10532" spans="1:6" ht="15" x14ac:dyDescent="0.2">
      <c r="A10532" s="173"/>
      <c r="B10532" s="114"/>
      <c r="C10532" s="114"/>
      <c r="D10532" s="115"/>
      <c r="E10532" s="114"/>
      <c r="F10532" s="114"/>
    </row>
    <row r="10533" spans="1:6" ht="15" x14ac:dyDescent="0.2">
      <c r="A10533" s="173"/>
      <c r="B10533" s="114"/>
      <c r="C10533" s="114"/>
      <c r="D10533" s="115"/>
      <c r="E10533" s="114"/>
      <c r="F10533" s="114"/>
    </row>
    <row r="10534" spans="1:6" ht="15" x14ac:dyDescent="0.2">
      <c r="A10534" s="173"/>
      <c r="B10534" s="114"/>
      <c r="C10534" s="114"/>
      <c r="D10534" s="115"/>
      <c r="E10534" s="114"/>
      <c r="F10534" s="114"/>
    </row>
    <row r="10535" spans="1:6" ht="15" x14ac:dyDescent="0.2">
      <c r="A10535" s="173"/>
      <c r="B10535" s="114"/>
      <c r="C10535" s="114"/>
      <c r="D10535" s="115"/>
      <c r="E10535" s="114"/>
      <c r="F10535" s="114"/>
    </row>
    <row r="10536" spans="1:6" ht="15" x14ac:dyDescent="0.2">
      <c r="A10536" s="173"/>
      <c r="B10536" s="114"/>
      <c r="C10536" s="114"/>
      <c r="D10536" s="115"/>
      <c r="E10536" s="114"/>
      <c r="F10536" s="114"/>
    </row>
    <row r="10537" spans="1:6" ht="15" x14ac:dyDescent="0.2">
      <c r="A10537" s="173"/>
      <c r="B10537" s="114"/>
      <c r="C10537" s="114"/>
      <c r="D10537" s="115"/>
      <c r="E10537" s="114"/>
      <c r="F10537" s="114"/>
    </row>
    <row r="10538" spans="1:6" ht="15" x14ac:dyDescent="0.2">
      <c r="A10538" s="173"/>
      <c r="B10538" s="114"/>
      <c r="C10538" s="114"/>
      <c r="D10538" s="115"/>
      <c r="E10538" s="114"/>
      <c r="F10538" s="114"/>
    </row>
    <row r="10539" spans="1:6" ht="15" x14ac:dyDescent="0.2">
      <c r="A10539" s="173"/>
      <c r="B10539" s="114"/>
      <c r="C10539" s="114"/>
      <c r="D10539" s="115"/>
      <c r="E10539" s="114"/>
      <c r="F10539" s="114"/>
    </row>
    <row r="10540" spans="1:6" ht="15" x14ac:dyDescent="0.2">
      <c r="A10540" s="173"/>
      <c r="B10540" s="114"/>
      <c r="C10540" s="114"/>
      <c r="D10540" s="115"/>
      <c r="E10540" s="114"/>
      <c r="F10540" s="114"/>
    </row>
    <row r="10541" spans="1:6" ht="15" x14ac:dyDescent="0.2">
      <c r="A10541" s="173"/>
      <c r="B10541" s="114"/>
      <c r="C10541" s="114"/>
      <c r="D10541" s="115"/>
      <c r="E10541" s="114"/>
      <c r="F10541" s="114"/>
    </row>
    <row r="10542" spans="1:6" ht="15" x14ac:dyDescent="0.2">
      <c r="A10542" s="173"/>
      <c r="B10542" s="114"/>
      <c r="C10542" s="114"/>
      <c r="D10542" s="115"/>
      <c r="E10542" s="114"/>
      <c r="F10542" s="114"/>
    </row>
    <row r="10543" spans="1:6" ht="15" x14ac:dyDescent="0.2">
      <c r="A10543" s="173"/>
      <c r="B10543" s="114"/>
      <c r="C10543" s="114"/>
      <c r="D10543" s="115"/>
      <c r="E10543" s="114"/>
      <c r="F10543" s="114"/>
    </row>
    <row r="10544" spans="1:6" ht="15" x14ac:dyDescent="0.2">
      <c r="A10544" s="173"/>
      <c r="B10544" s="114"/>
      <c r="C10544" s="114"/>
      <c r="D10544" s="115"/>
      <c r="E10544" s="114"/>
      <c r="F10544" s="114"/>
    </row>
    <row r="10545" spans="1:6" ht="15" x14ac:dyDescent="0.2">
      <c r="A10545" s="173"/>
      <c r="B10545" s="114"/>
      <c r="C10545" s="114"/>
      <c r="D10545" s="115"/>
      <c r="E10545" s="114"/>
      <c r="F10545" s="114"/>
    </row>
    <row r="10546" spans="1:6" ht="15" x14ac:dyDescent="0.2">
      <c r="A10546" s="173"/>
      <c r="B10546" s="114"/>
      <c r="C10546" s="114"/>
      <c r="D10546" s="115"/>
      <c r="E10546" s="114"/>
      <c r="F10546" s="114"/>
    </row>
    <row r="10547" spans="1:6" ht="15" x14ac:dyDescent="0.2">
      <c r="A10547" s="173"/>
      <c r="B10547" s="114"/>
      <c r="C10547" s="114"/>
      <c r="D10547" s="115"/>
      <c r="E10547" s="114"/>
      <c r="F10547" s="114"/>
    </row>
    <row r="10548" spans="1:6" ht="15" x14ac:dyDescent="0.2">
      <c r="A10548" s="173"/>
      <c r="B10548" s="114"/>
      <c r="C10548" s="114"/>
      <c r="D10548" s="115"/>
      <c r="E10548" s="114"/>
      <c r="F10548" s="114"/>
    </row>
    <row r="10549" spans="1:6" ht="15" x14ac:dyDescent="0.2">
      <c r="A10549" s="173"/>
      <c r="B10549" s="114"/>
      <c r="C10549" s="114"/>
      <c r="D10549" s="115"/>
      <c r="E10549" s="114"/>
      <c r="F10549" s="114"/>
    </row>
    <row r="10550" spans="1:6" ht="15" x14ac:dyDescent="0.2">
      <c r="A10550" s="173"/>
      <c r="B10550" s="114"/>
      <c r="C10550" s="114"/>
      <c r="D10550" s="115"/>
      <c r="E10550" s="114"/>
      <c r="F10550" s="114"/>
    </row>
    <row r="10551" spans="1:6" ht="15" x14ac:dyDescent="0.2">
      <c r="A10551" s="173"/>
      <c r="B10551" s="114"/>
      <c r="C10551" s="114"/>
      <c r="D10551" s="115"/>
      <c r="E10551" s="114"/>
      <c r="F10551" s="114"/>
    </row>
    <row r="10552" spans="1:6" ht="15" x14ac:dyDescent="0.2">
      <c r="A10552" s="173"/>
      <c r="B10552" s="114"/>
      <c r="C10552" s="114"/>
      <c r="D10552" s="115"/>
      <c r="E10552" s="114"/>
      <c r="F10552" s="114"/>
    </row>
    <row r="10553" spans="1:6" ht="15" x14ac:dyDescent="0.2">
      <c r="A10553" s="173"/>
      <c r="B10553" s="114"/>
      <c r="C10553" s="114"/>
      <c r="D10553" s="115"/>
      <c r="E10553" s="114"/>
      <c r="F10553" s="114"/>
    </row>
    <row r="10554" spans="1:6" ht="15" x14ac:dyDescent="0.2">
      <c r="A10554" s="173"/>
      <c r="B10554" s="114"/>
      <c r="C10554" s="114"/>
      <c r="D10554" s="115"/>
      <c r="E10554" s="114"/>
      <c r="F10554" s="114"/>
    </row>
    <row r="10555" spans="1:6" ht="15" x14ac:dyDescent="0.2">
      <c r="A10555" s="173"/>
      <c r="B10555" s="114"/>
      <c r="C10555" s="114"/>
      <c r="D10555" s="115"/>
      <c r="E10555" s="114"/>
      <c r="F10555" s="114"/>
    </row>
    <row r="10556" spans="1:6" ht="15" x14ac:dyDescent="0.2">
      <c r="A10556" s="173"/>
      <c r="B10556" s="114"/>
      <c r="C10556" s="114"/>
      <c r="D10556" s="115"/>
      <c r="E10556" s="114"/>
      <c r="F10556" s="114"/>
    </row>
    <row r="10557" spans="1:6" ht="15" x14ac:dyDescent="0.2">
      <c r="A10557" s="173"/>
      <c r="B10557" s="114"/>
      <c r="C10557" s="114"/>
      <c r="D10557" s="115"/>
      <c r="E10557" s="114"/>
      <c r="F10557" s="114"/>
    </row>
    <row r="10558" spans="1:6" ht="15" x14ac:dyDescent="0.2">
      <c r="A10558" s="173"/>
      <c r="B10558" s="114"/>
      <c r="C10558" s="114"/>
      <c r="D10558" s="115"/>
      <c r="E10558" s="114"/>
      <c r="F10558" s="114"/>
    </row>
    <row r="10559" spans="1:6" ht="15" x14ac:dyDescent="0.2">
      <c r="A10559" s="173"/>
      <c r="B10559" s="114"/>
      <c r="C10559" s="114"/>
      <c r="D10559" s="115"/>
      <c r="E10559" s="114"/>
      <c r="F10559" s="114"/>
    </row>
    <row r="10560" spans="1:6" ht="15" x14ac:dyDescent="0.2">
      <c r="A10560" s="173"/>
      <c r="B10560" s="114"/>
      <c r="C10560" s="114"/>
      <c r="D10560" s="115"/>
      <c r="E10560" s="114"/>
      <c r="F10560" s="114"/>
    </row>
    <row r="10561" spans="1:6" ht="15" x14ac:dyDescent="0.2">
      <c r="A10561" s="173"/>
      <c r="B10561" s="114"/>
      <c r="C10561" s="114"/>
      <c r="D10561" s="115"/>
      <c r="E10561" s="114"/>
      <c r="F10561" s="114"/>
    </row>
    <row r="10562" spans="1:6" ht="15" x14ac:dyDescent="0.2">
      <c r="A10562" s="173"/>
      <c r="B10562" s="114"/>
      <c r="C10562" s="114"/>
      <c r="D10562" s="115"/>
      <c r="E10562" s="114"/>
      <c r="F10562" s="114"/>
    </row>
    <row r="10563" spans="1:6" ht="15" x14ac:dyDescent="0.2">
      <c r="A10563" s="173"/>
      <c r="B10563" s="114"/>
      <c r="C10563" s="114"/>
      <c r="D10563" s="115"/>
      <c r="E10563" s="114"/>
      <c r="F10563" s="114"/>
    </row>
    <row r="10564" spans="1:6" ht="15" x14ac:dyDescent="0.2">
      <c r="A10564" s="173"/>
      <c r="B10564" s="114"/>
      <c r="C10564" s="114"/>
      <c r="D10564" s="115"/>
      <c r="E10564" s="114"/>
      <c r="F10564" s="114"/>
    </row>
    <row r="10565" spans="1:6" ht="15" x14ac:dyDescent="0.2">
      <c r="A10565" s="173"/>
      <c r="B10565" s="114"/>
      <c r="C10565" s="114"/>
      <c r="D10565" s="115"/>
      <c r="E10565" s="114"/>
      <c r="F10565" s="114"/>
    </row>
    <row r="10566" spans="1:6" ht="15" x14ac:dyDescent="0.2">
      <c r="A10566" s="173"/>
      <c r="B10566" s="114"/>
      <c r="C10566" s="114"/>
      <c r="D10566" s="115"/>
      <c r="E10566" s="114"/>
      <c r="F10566" s="114"/>
    </row>
    <row r="10567" spans="1:6" ht="15" x14ac:dyDescent="0.2">
      <c r="A10567" s="173"/>
      <c r="B10567" s="114"/>
      <c r="C10567" s="114"/>
      <c r="D10567" s="115"/>
      <c r="E10567" s="114"/>
      <c r="F10567" s="114"/>
    </row>
    <row r="10568" spans="1:6" ht="15" x14ac:dyDescent="0.2">
      <c r="A10568" s="173"/>
      <c r="B10568" s="114"/>
      <c r="C10568" s="114"/>
      <c r="D10568" s="115"/>
      <c r="E10568" s="114"/>
      <c r="F10568" s="114"/>
    </row>
    <row r="10569" spans="1:6" ht="15" x14ac:dyDescent="0.2">
      <c r="A10569" s="173"/>
      <c r="B10569" s="114"/>
      <c r="C10569" s="114"/>
      <c r="D10569" s="115"/>
      <c r="E10569" s="114"/>
      <c r="F10569" s="114"/>
    </row>
    <row r="10570" spans="1:6" ht="15" x14ac:dyDescent="0.2">
      <c r="A10570" s="173"/>
      <c r="B10570" s="114"/>
      <c r="C10570" s="114"/>
      <c r="D10570" s="115"/>
      <c r="E10570" s="114"/>
      <c r="F10570" s="114"/>
    </row>
    <row r="10571" spans="1:6" ht="15" x14ac:dyDescent="0.2">
      <c r="A10571" s="173"/>
      <c r="B10571" s="114"/>
      <c r="C10571" s="114"/>
      <c r="D10571" s="115"/>
      <c r="E10571" s="114"/>
      <c r="F10571" s="114"/>
    </row>
    <row r="10572" spans="1:6" ht="15" x14ac:dyDescent="0.2">
      <c r="A10572" s="173"/>
      <c r="B10572" s="114"/>
      <c r="C10572" s="114"/>
      <c r="D10572" s="115"/>
      <c r="E10572" s="114"/>
      <c r="F10572" s="114"/>
    </row>
    <row r="10573" spans="1:6" ht="15" x14ac:dyDescent="0.2">
      <c r="A10573" s="173"/>
      <c r="B10573" s="114"/>
      <c r="C10573" s="114"/>
      <c r="D10573" s="115"/>
      <c r="E10573" s="114"/>
      <c r="F10573" s="114"/>
    </row>
    <row r="10574" spans="1:6" ht="15" x14ac:dyDescent="0.2">
      <c r="A10574" s="173"/>
      <c r="B10574" s="114"/>
      <c r="C10574" s="114"/>
      <c r="D10574" s="115"/>
      <c r="E10574" s="114"/>
      <c r="F10574" s="114"/>
    </row>
    <row r="10575" spans="1:6" ht="15" x14ac:dyDescent="0.2">
      <c r="A10575" s="173"/>
      <c r="B10575" s="114"/>
      <c r="C10575" s="114"/>
      <c r="D10575" s="115"/>
      <c r="E10575" s="114"/>
      <c r="F10575" s="114"/>
    </row>
    <row r="10576" spans="1:6" ht="15" x14ac:dyDescent="0.2">
      <c r="A10576" s="173"/>
      <c r="B10576" s="114"/>
      <c r="C10576" s="114"/>
      <c r="D10576" s="115"/>
      <c r="E10576" s="114"/>
      <c r="F10576" s="114"/>
    </row>
    <row r="10577" spans="1:6" ht="15" x14ac:dyDescent="0.2">
      <c r="A10577" s="173"/>
      <c r="B10577" s="114"/>
      <c r="C10577" s="114"/>
      <c r="D10577" s="115"/>
      <c r="E10577" s="114"/>
      <c r="F10577" s="114"/>
    </row>
    <row r="10578" spans="1:6" ht="15" x14ac:dyDescent="0.2">
      <c r="A10578" s="173"/>
      <c r="B10578" s="114"/>
      <c r="C10578" s="114"/>
      <c r="D10578" s="115"/>
      <c r="E10578" s="114"/>
      <c r="F10578" s="114"/>
    </row>
    <row r="10579" spans="1:6" ht="15" x14ac:dyDescent="0.2">
      <c r="A10579" s="173"/>
      <c r="B10579" s="114"/>
      <c r="C10579" s="114"/>
      <c r="D10579" s="115"/>
      <c r="E10579" s="114"/>
      <c r="F10579" s="114"/>
    </row>
    <row r="10580" spans="1:6" ht="15" x14ac:dyDescent="0.2">
      <c r="A10580" s="173"/>
      <c r="B10580" s="114"/>
      <c r="C10580" s="114"/>
      <c r="D10580" s="115"/>
      <c r="E10580" s="114"/>
      <c r="F10580" s="114"/>
    </row>
    <row r="10581" spans="1:6" ht="15" x14ac:dyDescent="0.2">
      <c r="A10581" s="173"/>
      <c r="B10581" s="114"/>
      <c r="C10581" s="114"/>
      <c r="D10581" s="115"/>
      <c r="E10581" s="114"/>
      <c r="F10581" s="114"/>
    </row>
    <row r="10582" spans="1:6" ht="15" x14ac:dyDescent="0.2">
      <c r="A10582" s="173"/>
      <c r="B10582" s="114"/>
      <c r="C10582" s="114"/>
      <c r="D10582" s="115"/>
      <c r="E10582" s="114"/>
      <c r="F10582" s="114"/>
    </row>
    <row r="10583" spans="1:6" ht="15" x14ac:dyDescent="0.2">
      <c r="A10583" s="173"/>
      <c r="B10583" s="114"/>
      <c r="C10583" s="114"/>
      <c r="D10583" s="115"/>
      <c r="E10583" s="114"/>
      <c r="F10583" s="114"/>
    </row>
    <row r="10584" spans="1:6" ht="15" x14ac:dyDescent="0.2">
      <c r="A10584" s="173"/>
      <c r="B10584" s="114"/>
      <c r="C10584" s="114"/>
      <c r="D10584" s="115"/>
      <c r="E10584" s="114"/>
      <c r="F10584" s="114"/>
    </row>
    <row r="10585" spans="1:6" ht="15" x14ac:dyDescent="0.2">
      <c r="A10585" s="173"/>
      <c r="B10585" s="114"/>
      <c r="C10585" s="114"/>
      <c r="D10585" s="115"/>
      <c r="E10585" s="114"/>
      <c r="F10585" s="114"/>
    </row>
    <row r="10586" spans="1:6" ht="15" x14ac:dyDescent="0.2">
      <c r="A10586" s="173"/>
      <c r="B10586" s="114"/>
      <c r="C10586" s="114"/>
      <c r="D10586" s="115"/>
      <c r="E10586" s="114"/>
      <c r="F10586" s="114"/>
    </row>
    <row r="10587" spans="1:6" ht="15" x14ac:dyDescent="0.2">
      <c r="A10587" s="173"/>
      <c r="B10587" s="114"/>
      <c r="C10587" s="114"/>
      <c r="D10587" s="115"/>
      <c r="E10587" s="114"/>
      <c r="F10587" s="114"/>
    </row>
    <row r="10588" spans="1:6" ht="15" x14ac:dyDescent="0.2">
      <c r="A10588" s="173"/>
      <c r="B10588" s="114"/>
      <c r="C10588" s="114"/>
      <c r="D10588" s="115"/>
      <c r="E10588" s="114"/>
      <c r="F10588" s="114"/>
    </row>
    <row r="10589" spans="1:6" ht="15" x14ac:dyDescent="0.2">
      <c r="A10589" s="173"/>
      <c r="B10589" s="114"/>
      <c r="C10589" s="114"/>
      <c r="D10589" s="115"/>
      <c r="E10589" s="114"/>
      <c r="F10589" s="114"/>
    </row>
    <row r="10590" spans="1:6" ht="15" x14ac:dyDescent="0.2">
      <c r="A10590" s="173"/>
      <c r="B10590" s="114"/>
      <c r="C10590" s="114"/>
      <c r="D10590" s="115"/>
      <c r="E10590" s="114"/>
      <c r="F10590" s="114"/>
    </row>
    <row r="10591" spans="1:6" ht="15" x14ac:dyDescent="0.2">
      <c r="A10591" s="173"/>
      <c r="B10591" s="114"/>
      <c r="C10591" s="114"/>
      <c r="D10591" s="115"/>
      <c r="E10591" s="114"/>
      <c r="F10591" s="114"/>
    </row>
    <row r="10592" spans="1:6" ht="15" x14ac:dyDescent="0.2">
      <c r="A10592" s="173"/>
      <c r="B10592" s="114"/>
      <c r="C10592" s="114"/>
      <c r="D10592" s="115"/>
      <c r="E10592" s="114"/>
      <c r="F10592" s="114"/>
    </row>
    <row r="10593" spans="1:6" ht="15" x14ac:dyDescent="0.2">
      <c r="A10593" s="173"/>
      <c r="B10593" s="114"/>
      <c r="C10593" s="114"/>
      <c r="D10593" s="115"/>
      <c r="E10593" s="114"/>
      <c r="F10593" s="114"/>
    </row>
    <row r="10594" spans="1:6" ht="15" x14ac:dyDescent="0.2">
      <c r="A10594" s="173"/>
      <c r="B10594" s="114"/>
      <c r="C10594" s="114"/>
      <c r="D10594" s="115"/>
      <c r="E10594" s="114"/>
      <c r="F10594" s="114"/>
    </row>
    <row r="10595" spans="1:6" ht="15" x14ac:dyDescent="0.2">
      <c r="A10595" s="173"/>
      <c r="B10595" s="114"/>
      <c r="C10595" s="114"/>
      <c r="D10595" s="115"/>
      <c r="E10595" s="114"/>
      <c r="F10595" s="114"/>
    </row>
    <row r="10596" spans="1:6" ht="15" x14ac:dyDescent="0.2">
      <c r="A10596" s="173"/>
      <c r="B10596" s="114"/>
      <c r="C10596" s="114"/>
      <c r="D10596" s="115"/>
      <c r="E10596" s="114"/>
      <c r="F10596" s="114"/>
    </row>
    <row r="10597" spans="1:6" ht="15" x14ac:dyDescent="0.2">
      <c r="A10597" s="173"/>
      <c r="B10597" s="114"/>
      <c r="C10597" s="114"/>
      <c r="D10597" s="115"/>
      <c r="E10597" s="114"/>
      <c r="F10597" s="114"/>
    </row>
    <row r="10598" spans="1:6" ht="15" x14ac:dyDescent="0.2">
      <c r="A10598" s="173"/>
      <c r="B10598" s="114"/>
      <c r="C10598" s="114"/>
      <c r="D10598" s="115"/>
      <c r="E10598" s="114"/>
      <c r="F10598" s="114"/>
    </row>
    <row r="10599" spans="1:6" ht="15" x14ac:dyDescent="0.2">
      <c r="A10599" s="173"/>
      <c r="B10599" s="114"/>
      <c r="C10599" s="114"/>
      <c r="D10599" s="115"/>
      <c r="E10599" s="114"/>
      <c r="F10599" s="114"/>
    </row>
    <row r="10600" spans="1:6" ht="15" x14ac:dyDescent="0.2">
      <c r="A10600" s="173"/>
      <c r="B10600" s="114"/>
      <c r="C10600" s="114"/>
      <c r="D10600" s="115"/>
      <c r="E10600" s="114"/>
      <c r="F10600" s="114"/>
    </row>
    <row r="10601" spans="1:6" ht="15" x14ac:dyDescent="0.2">
      <c r="A10601" s="173"/>
      <c r="B10601" s="114"/>
      <c r="C10601" s="114"/>
      <c r="D10601" s="115"/>
      <c r="E10601" s="114"/>
      <c r="F10601" s="114"/>
    </row>
    <row r="10602" spans="1:6" ht="15" x14ac:dyDescent="0.2">
      <c r="A10602" s="173"/>
      <c r="B10602" s="114"/>
      <c r="C10602" s="114"/>
      <c r="D10602" s="115"/>
      <c r="E10602" s="114"/>
      <c r="F10602" s="114"/>
    </row>
    <row r="10603" spans="1:6" ht="15" x14ac:dyDescent="0.2">
      <c r="A10603" s="173"/>
      <c r="B10603" s="114"/>
      <c r="C10603" s="114"/>
      <c r="D10603" s="115"/>
      <c r="E10603" s="114"/>
      <c r="F10603" s="114"/>
    </row>
    <row r="10604" spans="1:6" ht="15" x14ac:dyDescent="0.2">
      <c r="A10604" s="173"/>
      <c r="B10604" s="114"/>
      <c r="C10604" s="114"/>
      <c r="D10604" s="115"/>
      <c r="E10604" s="114"/>
      <c r="F10604" s="114"/>
    </row>
    <row r="10605" spans="1:6" ht="15" x14ac:dyDescent="0.2">
      <c r="A10605" s="173"/>
      <c r="B10605" s="114"/>
      <c r="C10605" s="114"/>
      <c r="D10605" s="115"/>
      <c r="E10605" s="114"/>
      <c r="F10605" s="114"/>
    </row>
    <row r="10606" spans="1:6" ht="15" x14ac:dyDescent="0.2">
      <c r="A10606" s="173"/>
      <c r="B10606" s="114"/>
      <c r="C10606" s="114"/>
      <c r="D10606" s="115"/>
      <c r="E10606" s="114"/>
      <c r="F10606" s="114"/>
    </row>
    <row r="10607" spans="1:6" ht="15" x14ac:dyDescent="0.2">
      <c r="A10607" s="173"/>
      <c r="B10607" s="114"/>
      <c r="C10607" s="114"/>
      <c r="D10607" s="115"/>
      <c r="E10607" s="114"/>
      <c r="F10607" s="114"/>
    </row>
    <row r="10608" spans="1:6" ht="15" x14ac:dyDescent="0.2">
      <c r="A10608" s="173"/>
      <c r="B10608" s="114"/>
      <c r="C10608" s="114"/>
      <c r="D10608" s="115"/>
      <c r="E10608" s="114"/>
      <c r="F10608" s="114"/>
    </row>
    <row r="10609" spans="1:6" ht="15" x14ac:dyDescent="0.2">
      <c r="A10609" s="173"/>
      <c r="B10609" s="114"/>
      <c r="C10609" s="114"/>
      <c r="D10609" s="115"/>
      <c r="E10609" s="114"/>
      <c r="F10609" s="114"/>
    </row>
    <row r="10610" spans="1:6" ht="15" x14ac:dyDescent="0.2">
      <c r="A10610" s="173"/>
      <c r="B10610" s="114"/>
      <c r="C10610" s="114"/>
      <c r="D10610" s="115"/>
      <c r="E10610" s="114"/>
      <c r="F10610" s="114"/>
    </row>
    <row r="10611" spans="1:6" ht="15" x14ac:dyDescent="0.2">
      <c r="A10611" s="173"/>
      <c r="B10611" s="114"/>
      <c r="C10611" s="114"/>
      <c r="D10611" s="115"/>
      <c r="E10611" s="114"/>
      <c r="F10611" s="114"/>
    </row>
    <row r="10612" spans="1:6" ht="15" x14ac:dyDescent="0.2">
      <c r="A10612" s="173"/>
      <c r="B10612" s="114"/>
      <c r="C10612" s="114"/>
      <c r="D10612" s="115"/>
      <c r="E10612" s="114"/>
      <c r="F10612" s="114"/>
    </row>
    <row r="10613" spans="1:6" ht="15" x14ac:dyDescent="0.2">
      <c r="A10613" s="173"/>
      <c r="B10613" s="114"/>
      <c r="C10613" s="114"/>
      <c r="D10613" s="115"/>
      <c r="E10613" s="114"/>
      <c r="F10613" s="114"/>
    </row>
    <row r="10614" spans="1:6" ht="15" x14ac:dyDescent="0.2">
      <c r="A10614" s="173"/>
      <c r="B10614" s="114"/>
      <c r="C10614" s="114"/>
      <c r="D10614" s="115"/>
      <c r="E10614" s="114"/>
      <c r="F10614" s="114"/>
    </row>
    <row r="10615" spans="1:6" ht="15" x14ac:dyDescent="0.2">
      <c r="A10615" s="173"/>
      <c r="B10615" s="114"/>
      <c r="C10615" s="114"/>
      <c r="D10615" s="115"/>
      <c r="E10615" s="114"/>
      <c r="F10615" s="114"/>
    </row>
    <row r="10616" spans="1:6" ht="15" x14ac:dyDescent="0.2">
      <c r="A10616" s="173"/>
      <c r="B10616" s="114"/>
      <c r="C10616" s="114"/>
      <c r="D10616" s="115"/>
      <c r="E10616" s="114"/>
      <c r="F10616" s="114"/>
    </row>
    <row r="10617" spans="1:6" ht="15" x14ac:dyDescent="0.2">
      <c r="A10617" s="173"/>
      <c r="B10617" s="114"/>
      <c r="C10617" s="114"/>
      <c r="D10617" s="115"/>
      <c r="E10617" s="114"/>
      <c r="F10617" s="114"/>
    </row>
    <row r="10618" spans="1:6" ht="15" x14ac:dyDescent="0.2">
      <c r="A10618" s="173"/>
      <c r="B10618" s="114"/>
      <c r="C10618" s="114"/>
      <c r="D10618" s="115"/>
      <c r="E10618" s="114"/>
      <c r="F10618" s="114"/>
    </row>
    <row r="10619" spans="1:6" ht="15" x14ac:dyDescent="0.2">
      <c r="A10619" s="173"/>
      <c r="B10619" s="114"/>
      <c r="C10619" s="114"/>
      <c r="D10619" s="115"/>
      <c r="E10619" s="114"/>
      <c r="F10619" s="114"/>
    </row>
    <row r="10620" spans="1:6" ht="15" x14ac:dyDescent="0.2">
      <c r="A10620" s="173"/>
      <c r="B10620" s="114"/>
      <c r="C10620" s="114"/>
      <c r="D10620" s="115"/>
      <c r="E10620" s="114"/>
      <c r="F10620" s="114"/>
    </row>
    <row r="10621" spans="1:6" ht="15" x14ac:dyDescent="0.2">
      <c r="A10621" s="173"/>
      <c r="B10621" s="114"/>
      <c r="C10621" s="114"/>
      <c r="D10621" s="115"/>
      <c r="E10621" s="114"/>
      <c r="F10621" s="114"/>
    </row>
    <row r="10622" spans="1:6" ht="15" x14ac:dyDescent="0.2">
      <c r="A10622" s="173"/>
      <c r="B10622" s="114"/>
      <c r="C10622" s="114"/>
      <c r="D10622" s="115"/>
      <c r="E10622" s="114"/>
      <c r="F10622" s="114"/>
    </row>
    <row r="10623" spans="1:6" ht="15" x14ac:dyDescent="0.2">
      <c r="A10623" s="173"/>
      <c r="B10623" s="114"/>
      <c r="C10623" s="114"/>
      <c r="D10623" s="115"/>
      <c r="E10623" s="114"/>
      <c r="F10623" s="114"/>
    </row>
    <row r="10624" spans="1:6" ht="15" x14ac:dyDescent="0.2">
      <c r="A10624" s="173"/>
      <c r="B10624" s="114"/>
      <c r="C10624" s="114"/>
      <c r="D10624" s="115"/>
      <c r="E10624" s="114"/>
      <c r="F10624" s="114"/>
    </row>
    <row r="10625" spans="1:6" ht="15" x14ac:dyDescent="0.2">
      <c r="A10625" s="173"/>
      <c r="B10625" s="114"/>
      <c r="C10625" s="114"/>
      <c r="D10625" s="115"/>
      <c r="E10625" s="114"/>
      <c r="F10625" s="114"/>
    </row>
    <row r="10626" spans="1:6" ht="15" x14ac:dyDescent="0.2">
      <c r="A10626" s="173"/>
      <c r="B10626" s="114"/>
      <c r="C10626" s="114"/>
      <c r="D10626" s="115"/>
      <c r="E10626" s="114"/>
      <c r="F10626" s="114"/>
    </row>
    <row r="10627" spans="1:6" ht="15" x14ac:dyDescent="0.2">
      <c r="A10627" s="173"/>
      <c r="B10627" s="114"/>
      <c r="C10627" s="114"/>
      <c r="D10627" s="115"/>
      <c r="E10627" s="114"/>
      <c r="F10627" s="114"/>
    </row>
    <row r="10628" spans="1:6" ht="15" x14ac:dyDescent="0.2">
      <c r="A10628" s="173"/>
      <c r="B10628" s="114"/>
      <c r="C10628" s="114"/>
      <c r="D10628" s="115"/>
      <c r="E10628" s="114"/>
      <c r="F10628" s="114"/>
    </row>
    <row r="10629" spans="1:6" ht="15" x14ac:dyDescent="0.2">
      <c r="A10629" s="173"/>
      <c r="B10629" s="114"/>
      <c r="C10629" s="114"/>
      <c r="D10629" s="115"/>
      <c r="E10629" s="114"/>
      <c r="F10629" s="114"/>
    </row>
    <row r="10630" spans="1:6" ht="15" x14ac:dyDescent="0.2">
      <c r="A10630" s="173"/>
      <c r="B10630" s="114"/>
      <c r="C10630" s="114"/>
      <c r="D10630" s="115"/>
      <c r="E10630" s="114"/>
      <c r="F10630" s="114"/>
    </row>
    <row r="10631" spans="1:6" ht="15" x14ac:dyDescent="0.2">
      <c r="A10631" s="173"/>
      <c r="B10631" s="114"/>
      <c r="C10631" s="114"/>
      <c r="D10631" s="115"/>
      <c r="E10631" s="114"/>
      <c r="F10631" s="114"/>
    </row>
    <row r="10632" spans="1:6" ht="15" x14ac:dyDescent="0.2">
      <c r="A10632" s="173"/>
      <c r="B10632" s="114"/>
      <c r="C10632" s="114"/>
      <c r="D10632" s="115"/>
      <c r="E10632" s="114"/>
      <c r="F10632" s="114"/>
    </row>
    <row r="10633" spans="1:6" ht="15" x14ac:dyDescent="0.2">
      <c r="A10633" s="173"/>
      <c r="B10633" s="114"/>
      <c r="C10633" s="114"/>
      <c r="D10633" s="115"/>
      <c r="E10633" s="114"/>
      <c r="F10633" s="114"/>
    </row>
    <row r="10634" spans="1:6" ht="15" x14ac:dyDescent="0.2">
      <c r="A10634" s="173"/>
      <c r="B10634" s="114"/>
      <c r="C10634" s="114"/>
      <c r="D10634" s="115"/>
      <c r="E10634" s="114"/>
      <c r="F10634" s="114"/>
    </row>
    <row r="10635" spans="1:6" ht="15" x14ac:dyDescent="0.2">
      <c r="A10635" s="173"/>
      <c r="B10635" s="114"/>
      <c r="C10635" s="114"/>
      <c r="D10635" s="115"/>
      <c r="E10635" s="114"/>
      <c r="F10635" s="114"/>
    </row>
    <row r="10636" spans="1:6" ht="15" x14ac:dyDescent="0.2">
      <c r="A10636" s="173"/>
      <c r="B10636" s="114"/>
      <c r="C10636" s="114"/>
      <c r="D10636" s="115"/>
      <c r="E10636" s="114"/>
      <c r="F10636" s="114"/>
    </row>
    <row r="10637" spans="1:6" ht="15" x14ac:dyDescent="0.2">
      <c r="A10637" s="173"/>
      <c r="B10637" s="114"/>
      <c r="C10637" s="114"/>
      <c r="D10637" s="115"/>
      <c r="E10637" s="114"/>
      <c r="F10637" s="114"/>
    </row>
    <row r="10638" spans="1:6" ht="15" x14ac:dyDescent="0.2">
      <c r="A10638" s="173"/>
      <c r="B10638" s="114"/>
      <c r="C10638" s="114"/>
      <c r="D10638" s="115"/>
      <c r="E10638" s="114"/>
      <c r="F10638" s="114"/>
    </row>
    <row r="10639" spans="1:6" ht="15" x14ac:dyDescent="0.2">
      <c r="A10639" s="173"/>
      <c r="B10639" s="114"/>
      <c r="C10639" s="114"/>
      <c r="D10639" s="115"/>
      <c r="E10639" s="114"/>
      <c r="F10639" s="114"/>
    </row>
    <row r="10640" spans="1:6" ht="15" x14ac:dyDescent="0.2">
      <c r="A10640" s="173"/>
      <c r="B10640" s="114"/>
      <c r="C10640" s="114"/>
      <c r="D10640" s="115"/>
      <c r="E10640" s="114"/>
      <c r="F10640" s="114"/>
    </row>
    <row r="10641" spans="1:6" ht="15" x14ac:dyDescent="0.2">
      <c r="A10641" s="173"/>
      <c r="B10641" s="114"/>
      <c r="C10641" s="114"/>
      <c r="D10641" s="115"/>
      <c r="E10641" s="114"/>
      <c r="F10641" s="114"/>
    </row>
    <row r="10642" spans="1:6" ht="15" x14ac:dyDescent="0.2">
      <c r="A10642" s="173"/>
      <c r="B10642" s="114"/>
      <c r="C10642" s="114"/>
      <c r="D10642" s="115"/>
      <c r="E10642" s="114"/>
      <c r="F10642" s="114"/>
    </row>
    <row r="10643" spans="1:6" ht="15" x14ac:dyDescent="0.2">
      <c r="A10643" s="173"/>
      <c r="B10643" s="114"/>
      <c r="C10643" s="114"/>
      <c r="D10643" s="115"/>
      <c r="E10643" s="114"/>
      <c r="F10643" s="114"/>
    </row>
    <row r="10644" spans="1:6" ht="15" x14ac:dyDescent="0.2">
      <c r="A10644" s="173"/>
      <c r="B10644" s="114"/>
      <c r="C10644" s="114"/>
      <c r="D10644" s="115"/>
      <c r="E10644" s="114"/>
      <c r="F10644" s="114"/>
    </row>
    <row r="10645" spans="1:6" ht="15" x14ac:dyDescent="0.2">
      <c r="A10645" s="173"/>
      <c r="B10645" s="114"/>
      <c r="C10645" s="114"/>
      <c r="D10645" s="115"/>
      <c r="E10645" s="114"/>
      <c r="F10645" s="114"/>
    </row>
    <row r="10646" spans="1:6" ht="15" x14ac:dyDescent="0.2">
      <c r="A10646" s="173"/>
      <c r="B10646" s="114"/>
      <c r="C10646" s="114"/>
      <c r="D10646" s="115"/>
      <c r="E10646" s="114"/>
      <c r="F10646" s="114"/>
    </row>
    <row r="10647" spans="1:6" ht="15" x14ac:dyDescent="0.2">
      <c r="A10647" s="173"/>
      <c r="B10647" s="114"/>
      <c r="C10647" s="114"/>
      <c r="D10647" s="115"/>
      <c r="E10647" s="114"/>
      <c r="F10647" s="114"/>
    </row>
    <row r="10648" spans="1:6" ht="15" x14ac:dyDescent="0.2">
      <c r="A10648" s="173"/>
      <c r="B10648" s="114"/>
      <c r="C10648" s="114"/>
      <c r="D10648" s="115"/>
      <c r="E10648" s="114"/>
      <c r="F10648" s="114"/>
    </row>
    <row r="10649" spans="1:6" ht="15" x14ac:dyDescent="0.2">
      <c r="A10649" s="173"/>
      <c r="B10649" s="114"/>
      <c r="C10649" s="114"/>
      <c r="D10649" s="115"/>
      <c r="E10649" s="114"/>
      <c r="F10649" s="114"/>
    </row>
    <row r="10650" spans="1:6" ht="15" x14ac:dyDescent="0.2">
      <c r="A10650" s="173"/>
      <c r="B10650" s="114"/>
      <c r="C10650" s="114"/>
      <c r="D10650" s="115"/>
      <c r="E10650" s="114"/>
      <c r="F10650" s="114"/>
    </row>
    <row r="10651" spans="1:6" ht="15" x14ac:dyDescent="0.2">
      <c r="A10651" s="173"/>
      <c r="B10651" s="114"/>
      <c r="C10651" s="114"/>
      <c r="D10651" s="115"/>
      <c r="E10651" s="114"/>
      <c r="F10651" s="114"/>
    </row>
    <row r="10652" spans="1:6" ht="15" x14ac:dyDescent="0.2">
      <c r="A10652" s="173"/>
      <c r="B10652" s="114"/>
      <c r="C10652" s="114"/>
      <c r="D10652" s="115"/>
      <c r="E10652" s="114"/>
      <c r="F10652" s="114"/>
    </row>
    <row r="10653" spans="1:6" ht="15" x14ac:dyDescent="0.2">
      <c r="A10653" s="173"/>
      <c r="B10653" s="114"/>
      <c r="C10653" s="114"/>
      <c r="D10653" s="115"/>
      <c r="E10653" s="114"/>
      <c r="F10653" s="114"/>
    </row>
    <row r="10654" spans="1:6" ht="15" x14ac:dyDescent="0.2">
      <c r="A10654" s="173"/>
      <c r="B10654" s="114"/>
      <c r="C10654" s="114"/>
      <c r="D10654" s="115"/>
      <c r="E10654" s="114"/>
      <c r="F10654" s="114"/>
    </row>
    <row r="10655" spans="1:6" ht="15" x14ac:dyDescent="0.2">
      <c r="A10655" s="173"/>
      <c r="B10655" s="114"/>
      <c r="C10655" s="114"/>
      <c r="D10655" s="115"/>
      <c r="E10655" s="114"/>
      <c r="F10655" s="114"/>
    </row>
    <row r="10656" spans="1:6" ht="15" x14ac:dyDescent="0.2">
      <c r="A10656" s="173"/>
      <c r="B10656" s="114"/>
      <c r="C10656" s="114"/>
      <c r="D10656" s="115"/>
      <c r="E10656" s="114"/>
      <c r="F10656" s="114"/>
    </row>
    <row r="10657" spans="1:6" ht="15" x14ac:dyDescent="0.2">
      <c r="A10657" s="173"/>
      <c r="B10657" s="114"/>
      <c r="C10657" s="114"/>
      <c r="D10657" s="115"/>
      <c r="E10657" s="114"/>
      <c r="F10657" s="114"/>
    </row>
    <row r="10658" spans="1:6" ht="15" x14ac:dyDescent="0.2">
      <c r="A10658" s="173"/>
      <c r="B10658" s="114"/>
      <c r="C10658" s="114"/>
      <c r="D10658" s="115"/>
      <c r="E10658" s="114"/>
      <c r="F10658" s="114"/>
    </row>
    <row r="10659" spans="1:6" ht="15" x14ac:dyDescent="0.2">
      <c r="A10659" s="173"/>
      <c r="B10659" s="114"/>
      <c r="C10659" s="114"/>
      <c r="D10659" s="115"/>
      <c r="E10659" s="114"/>
      <c r="F10659" s="114"/>
    </row>
    <row r="10660" spans="1:6" ht="15" x14ac:dyDescent="0.2">
      <c r="A10660" s="173"/>
      <c r="B10660" s="114"/>
      <c r="C10660" s="114"/>
      <c r="D10660" s="115"/>
      <c r="E10660" s="114"/>
      <c r="F10660" s="114"/>
    </row>
    <row r="10661" spans="1:6" ht="15" x14ac:dyDescent="0.2">
      <c r="A10661" s="173"/>
      <c r="B10661" s="114"/>
      <c r="C10661" s="114"/>
      <c r="D10661" s="115"/>
      <c r="E10661" s="114"/>
      <c r="F10661" s="114"/>
    </row>
    <row r="10662" spans="1:6" ht="15" x14ac:dyDescent="0.2">
      <c r="A10662" s="173"/>
      <c r="B10662" s="114"/>
      <c r="C10662" s="114"/>
      <c r="D10662" s="115"/>
      <c r="E10662" s="114"/>
      <c r="F10662" s="114"/>
    </row>
    <row r="10663" spans="1:6" ht="15" x14ac:dyDescent="0.2">
      <c r="A10663" s="173"/>
      <c r="B10663" s="114"/>
      <c r="C10663" s="114"/>
      <c r="D10663" s="115"/>
      <c r="E10663" s="114"/>
      <c r="F10663" s="114"/>
    </row>
    <row r="10664" spans="1:6" ht="15" x14ac:dyDescent="0.2">
      <c r="A10664" s="173"/>
      <c r="B10664" s="114"/>
      <c r="C10664" s="114"/>
      <c r="D10664" s="115"/>
      <c r="E10664" s="114"/>
      <c r="F10664" s="114"/>
    </row>
    <row r="10665" spans="1:6" ht="15" x14ac:dyDescent="0.2">
      <c r="A10665" s="173"/>
      <c r="B10665" s="114"/>
      <c r="C10665" s="114"/>
      <c r="D10665" s="115"/>
      <c r="E10665" s="114"/>
      <c r="F10665" s="114"/>
    </row>
    <row r="10666" spans="1:6" ht="15" x14ac:dyDescent="0.2">
      <c r="A10666" s="173"/>
      <c r="B10666" s="114"/>
      <c r="C10666" s="114"/>
      <c r="D10666" s="115"/>
      <c r="E10666" s="114"/>
      <c r="F10666" s="114"/>
    </row>
    <row r="10667" spans="1:6" ht="15" x14ac:dyDescent="0.2">
      <c r="A10667" s="173"/>
      <c r="B10667" s="114"/>
      <c r="C10667" s="114"/>
      <c r="D10667" s="115"/>
      <c r="E10667" s="114"/>
      <c r="F10667" s="114"/>
    </row>
    <row r="10668" spans="1:6" ht="15" x14ac:dyDescent="0.2">
      <c r="A10668" s="173"/>
      <c r="B10668" s="114"/>
      <c r="C10668" s="114"/>
      <c r="D10668" s="115"/>
      <c r="E10668" s="114"/>
      <c r="F10668" s="114"/>
    </row>
    <row r="10669" spans="1:6" ht="15" x14ac:dyDescent="0.2">
      <c r="A10669" s="173"/>
      <c r="B10669" s="114"/>
      <c r="C10669" s="114"/>
      <c r="D10669" s="115"/>
      <c r="E10669" s="114"/>
      <c r="F10669" s="114"/>
    </row>
    <row r="10670" spans="1:6" ht="15" x14ac:dyDescent="0.2">
      <c r="A10670" s="173"/>
      <c r="B10670" s="114"/>
      <c r="C10670" s="114"/>
      <c r="D10670" s="115"/>
      <c r="E10670" s="114"/>
      <c r="F10670" s="114"/>
    </row>
    <row r="10671" spans="1:6" ht="15" x14ac:dyDescent="0.2">
      <c r="A10671" s="173"/>
      <c r="B10671" s="114"/>
      <c r="C10671" s="114"/>
      <c r="D10671" s="115"/>
      <c r="E10671" s="114"/>
      <c r="F10671" s="114"/>
    </row>
    <row r="10672" spans="1:6" ht="15" x14ac:dyDescent="0.2">
      <c r="A10672" s="173"/>
      <c r="B10672" s="114"/>
      <c r="C10672" s="114"/>
      <c r="D10672" s="115"/>
      <c r="E10672" s="114"/>
      <c r="F10672" s="114"/>
    </row>
    <row r="10673" spans="1:6" ht="15" x14ac:dyDescent="0.2">
      <c r="A10673" s="173"/>
      <c r="B10673" s="114"/>
      <c r="C10673" s="114"/>
      <c r="D10673" s="115"/>
      <c r="E10673" s="114"/>
      <c r="F10673" s="114"/>
    </row>
    <row r="10674" spans="1:6" ht="15" x14ac:dyDescent="0.2">
      <c r="A10674" s="173"/>
      <c r="B10674" s="114"/>
      <c r="C10674" s="114"/>
      <c r="D10674" s="115"/>
      <c r="E10674" s="114"/>
      <c r="F10674" s="114"/>
    </row>
    <row r="10675" spans="1:6" ht="15" x14ac:dyDescent="0.2">
      <c r="A10675" s="173"/>
      <c r="B10675" s="114"/>
      <c r="C10675" s="114"/>
      <c r="D10675" s="115"/>
      <c r="E10675" s="114"/>
      <c r="F10675" s="114"/>
    </row>
    <row r="10676" spans="1:6" ht="15" x14ac:dyDescent="0.2">
      <c r="A10676" s="173"/>
      <c r="B10676" s="114"/>
      <c r="C10676" s="114"/>
      <c r="D10676" s="115"/>
      <c r="E10676" s="114"/>
      <c r="F10676" s="114"/>
    </row>
    <row r="10677" spans="1:6" ht="15" x14ac:dyDescent="0.2">
      <c r="A10677" s="173"/>
      <c r="B10677" s="114"/>
      <c r="C10677" s="114"/>
      <c r="D10677" s="115"/>
      <c r="E10677" s="114"/>
      <c r="F10677" s="114"/>
    </row>
    <row r="10678" spans="1:6" ht="15" x14ac:dyDescent="0.2">
      <c r="A10678" s="173"/>
      <c r="B10678" s="114"/>
      <c r="C10678" s="114"/>
      <c r="D10678" s="115"/>
      <c r="E10678" s="114"/>
      <c r="F10678" s="114"/>
    </row>
    <row r="10679" spans="1:6" ht="15" x14ac:dyDescent="0.2">
      <c r="A10679" s="173"/>
      <c r="B10679" s="114"/>
      <c r="C10679" s="114"/>
      <c r="D10679" s="115"/>
      <c r="E10679" s="114"/>
      <c r="F10679" s="114"/>
    </row>
    <row r="10680" spans="1:6" ht="15" x14ac:dyDescent="0.2">
      <c r="A10680" s="173"/>
      <c r="B10680" s="114"/>
      <c r="C10680" s="114"/>
      <c r="D10680" s="115"/>
      <c r="E10680" s="114"/>
      <c r="F10680" s="114"/>
    </row>
    <row r="10681" spans="1:6" ht="15" x14ac:dyDescent="0.2">
      <c r="A10681" s="173"/>
      <c r="B10681" s="114"/>
      <c r="C10681" s="114"/>
      <c r="D10681" s="115"/>
      <c r="E10681" s="114"/>
      <c r="F10681" s="114"/>
    </row>
    <row r="10682" spans="1:6" ht="15" x14ac:dyDescent="0.2">
      <c r="A10682" s="173"/>
      <c r="B10682" s="114"/>
      <c r="C10682" s="114"/>
      <c r="D10682" s="115"/>
      <c r="E10682" s="114"/>
      <c r="F10682" s="114"/>
    </row>
    <row r="10683" spans="1:6" ht="15" x14ac:dyDescent="0.2">
      <c r="A10683" s="173"/>
      <c r="B10683" s="114"/>
      <c r="C10683" s="114"/>
      <c r="D10683" s="115"/>
      <c r="E10683" s="114"/>
      <c r="F10683" s="114"/>
    </row>
    <row r="10684" spans="1:6" ht="15" x14ac:dyDescent="0.2">
      <c r="A10684" s="173"/>
      <c r="B10684" s="114"/>
      <c r="C10684" s="114"/>
      <c r="D10684" s="115"/>
      <c r="E10684" s="114"/>
      <c r="F10684" s="114"/>
    </row>
    <row r="10685" spans="1:6" ht="15" x14ac:dyDescent="0.2">
      <c r="A10685" s="173"/>
      <c r="B10685" s="114"/>
      <c r="C10685" s="114"/>
      <c r="D10685" s="115"/>
      <c r="E10685" s="114"/>
      <c r="F10685" s="114"/>
    </row>
    <row r="10686" spans="1:6" ht="15" x14ac:dyDescent="0.2">
      <c r="A10686" s="173"/>
      <c r="B10686" s="114"/>
      <c r="C10686" s="114"/>
      <c r="D10686" s="115"/>
      <c r="E10686" s="114"/>
      <c r="F10686" s="114"/>
    </row>
    <row r="10687" spans="1:6" ht="15" x14ac:dyDescent="0.2">
      <c r="A10687" s="173"/>
      <c r="B10687" s="114"/>
      <c r="C10687" s="114"/>
      <c r="D10687" s="115"/>
      <c r="E10687" s="114"/>
      <c r="F10687" s="114"/>
    </row>
    <row r="10688" spans="1:6" ht="15" x14ac:dyDescent="0.2">
      <c r="A10688" s="173"/>
      <c r="B10688" s="114"/>
      <c r="C10688" s="114"/>
      <c r="D10688" s="115"/>
      <c r="E10688" s="114"/>
      <c r="F10688" s="114"/>
    </row>
    <row r="10689" spans="1:6" ht="15" x14ac:dyDescent="0.2">
      <c r="A10689" s="173"/>
      <c r="B10689" s="114"/>
      <c r="C10689" s="114"/>
      <c r="D10689" s="115"/>
      <c r="E10689" s="114"/>
      <c r="F10689" s="114"/>
    </row>
    <row r="10690" spans="1:6" ht="15" x14ac:dyDescent="0.2">
      <c r="A10690" s="173"/>
      <c r="B10690" s="114"/>
      <c r="C10690" s="114"/>
      <c r="D10690" s="115"/>
      <c r="E10690" s="114"/>
      <c r="F10690" s="114"/>
    </row>
    <row r="10691" spans="1:6" ht="15" x14ac:dyDescent="0.2">
      <c r="A10691" s="173"/>
      <c r="B10691" s="114"/>
      <c r="C10691" s="114"/>
      <c r="D10691" s="115"/>
      <c r="E10691" s="114"/>
      <c r="F10691" s="114"/>
    </row>
    <row r="10692" spans="1:6" ht="15" x14ac:dyDescent="0.2">
      <c r="A10692" s="173"/>
      <c r="B10692" s="114"/>
      <c r="C10692" s="114"/>
      <c r="D10692" s="115"/>
      <c r="E10692" s="114"/>
      <c r="F10692" s="114"/>
    </row>
    <row r="10693" spans="1:6" ht="15" x14ac:dyDescent="0.2">
      <c r="A10693" s="173"/>
      <c r="B10693" s="114"/>
      <c r="C10693" s="114"/>
      <c r="D10693" s="115"/>
      <c r="E10693" s="114"/>
      <c r="F10693" s="114"/>
    </row>
    <row r="10694" spans="1:6" ht="15" x14ac:dyDescent="0.2">
      <c r="A10694" s="173"/>
      <c r="B10694" s="114"/>
      <c r="C10694" s="114"/>
      <c r="D10694" s="115"/>
      <c r="E10694" s="114"/>
      <c r="F10694" s="114"/>
    </row>
    <row r="10695" spans="1:6" ht="15" x14ac:dyDescent="0.2">
      <c r="A10695" s="173"/>
      <c r="B10695" s="114"/>
      <c r="C10695" s="114"/>
      <c r="D10695" s="115"/>
      <c r="E10695" s="114"/>
      <c r="F10695" s="114"/>
    </row>
    <row r="10696" spans="1:6" ht="15" x14ac:dyDescent="0.2">
      <c r="A10696" s="173"/>
      <c r="B10696" s="114"/>
      <c r="C10696" s="114"/>
      <c r="D10696" s="115"/>
      <c r="E10696" s="114"/>
      <c r="F10696" s="114"/>
    </row>
    <row r="10697" spans="1:6" ht="15" x14ac:dyDescent="0.2">
      <c r="A10697" s="173"/>
      <c r="B10697" s="114"/>
      <c r="C10697" s="114"/>
      <c r="D10697" s="115"/>
      <c r="E10697" s="114"/>
      <c r="F10697" s="114"/>
    </row>
    <row r="10698" spans="1:6" ht="15" x14ac:dyDescent="0.2">
      <c r="A10698" s="173"/>
      <c r="B10698" s="114"/>
      <c r="C10698" s="114"/>
      <c r="D10698" s="115"/>
      <c r="E10698" s="114"/>
      <c r="F10698" s="114"/>
    </row>
    <row r="10699" spans="1:6" ht="15" x14ac:dyDescent="0.2">
      <c r="A10699" s="173"/>
      <c r="B10699" s="114"/>
      <c r="C10699" s="114"/>
      <c r="D10699" s="115"/>
      <c r="E10699" s="114"/>
      <c r="F10699" s="114"/>
    </row>
    <row r="10700" spans="1:6" ht="15" x14ac:dyDescent="0.2">
      <c r="A10700" s="173"/>
      <c r="B10700" s="114"/>
      <c r="C10700" s="114"/>
      <c r="D10700" s="115"/>
      <c r="E10700" s="114"/>
      <c r="F10700" s="114"/>
    </row>
    <row r="10701" spans="1:6" ht="15" x14ac:dyDescent="0.2">
      <c r="A10701" s="173"/>
      <c r="B10701" s="114"/>
      <c r="C10701" s="114"/>
      <c r="D10701" s="115"/>
      <c r="E10701" s="114"/>
      <c r="F10701" s="114"/>
    </row>
    <row r="10702" spans="1:6" ht="15" x14ac:dyDescent="0.2">
      <c r="A10702" s="173"/>
      <c r="B10702" s="114"/>
      <c r="C10702" s="114"/>
      <c r="D10702" s="115"/>
      <c r="E10702" s="114"/>
      <c r="F10702" s="114"/>
    </row>
    <row r="10703" spans="1:6" ht="15" x14ac:dyDescent="0.2">
      <c r="A10703" s="173"/>
      <c r="B10703" s="114"/>
      <c r="C10703" s="114"/>
      <c r="D10703" s="115"/>
      <c r="E10703" s="114"/>
      <c r="F10703" s="114"/>
    </row>
    <row r="10704" spans="1:6" ht="15" x14ac:dyDescent="0.2">
      <c r="A10704" s="173"/>
      <c r="B10704" s="114"/>
      <c r="C10704" s="114"/>
      <c r="D10704" s="115"/>
      <c r="E10704" s="114"/>
      <c r="F10704" s="114"/>
    </row>
    <row r="10705" spans="1:6" ht="15" x14ac:dyDescent="0.2">
      <c r="A10705" s="173"/>
      <c r="B10705" s="114"/>
      <c r="C10705" s="114"/>
      <c r="D10705" s="115"/>
      <c r="E10705" s="114"/>
      <c r="F10705" s="114"/>
    </row>
    <row r="10706" spans="1:6" ht="15" x14ac:dyDescent="0.2">
      <c r="A10706" s="173"/>
      <c r="B10706" s="114"/>
      <c r="C10706" s="114"/>
      <c r="D10706" s="115"/>
      <c r="E10706" s="114"/>
      <c r="F10706" s="114"/>
    </row>
    <row r="10707" spans="1:6" ht="15" x14ac:dyDescent="0.2">
      <c r="A10707" s="173"/>
      <c r="B10707" s="114"/>
      <c r="C10707" s="114"/>
      <c r="D10707" s="115"/>
      <c r="E10707" s="114"/>
      <c r="F10707" s="114"/>
    </row>
    <row r="10708" spans="1:6" ht="15" x14ac:dyDescent="0.2">
      <c r="A10708" s="173"/>
      <c r="B10708" s="114"/>
      <c r="C10708" s="114"/>
      <c r="D10708" s="115"/>
      <c r="E10708" s="114"/>
      <c r="F10708" s="114"/>
    </row>
    <row r="10709" spans="1:6" ht="15" x14ac:dyDescent="0.2">
      <c r="A10709" s="173"/>
      <c r="B10709" s="114"/>
      <c r="C10709" s="114"/>
      <c r="D10709" s="115"/>
      <c r="E10709" s="114"/>
      <c r="F10709" s="114"/>
    </row>
    <row r="10710" spans="1:6" ht="15" x14ac:dyDescent="0.2">
      <c r="A10710" s="173"/>
      <c r="B10710" s="114"/>
      <c r="C10710" s="114"/>
      <c r="D10710" s="115"/>
      <c r="E10710" s="114"/>
      <c r="F10710" s="114"/>
    </row>
    <row r="10711" spans="1:6" ht="15" x14ac:dyDescent="0.2">
      <c r="A10711" s="173"/>
      <c r="B10711" s="114"/>
      <c r="C10711" s="114"/>
      <c r="D10711" s="115"/>
      <c r="E10711" s="114"/>
      <c r="F10711" s="114"/>
    </row>
    <row r="10712" spans="1:6" ht="15" x14ac:dyDescent="0.2">
      <c r="A10712" s="173"/>
      <c r="B10712" s="114"/>
      <c r="C10712" s="114"/>
      <c r="D10712" s="115"/>
      <c r="E10712" s="114"/>
      <c r="F10712" s="114"/>
    </row>
    <row r="10713" spans="1:6" ht="15" x14ac:dyDescent="0.2">
      <c r="A10713" s="173"/>
      <c r="B10713" s="114"/>
      <c r="C10713" s="114"/>
      <c r="D10713" s="115"/>
      <c r="E10713" s="114"/>
      <c r="F10713" s="114"/>
    </row>
    <row r="10714" spans="1:6" ht="15" x14ac:dyDescent="0.2">
      <c r="A10714" s="173"/>
      <c r="B10714" s="114"/>
      <c r="C10714" s="114"/>
      <c r="D10714" s="115"/>
      <c r="E10714" s="114"/>
      <c r="F10714" s="114"/>
    </row>
    <row r="10715" spans="1:6" ht="15" x14ac:dyDescent="0.2">
      <c r="A10715" s="173"/>
      <c r="B10715" s="114"/>
      <c r="C10715" s="114"/>
      <c r="D10715" s="115"/>
      <c r="E10715" s="114"/>
      <c r="F10715" s="114"/>
    </row>
    <row r="10716" spans="1:6" ht="15" x14ac:dyDescent="0.2">
      <c r="A10716" s="173"/>
      <c r="B10716" s="114"/>
      <c r="C10716" s="114"/>
      <c r="D10716" s="115"/>
      <c r="E10716" s="114"/>
      <c r="F10716" s="114"/>
    </row>
    <row r="10717" spans="1:6" ht="15" x14ac:dyDescent="0.2">
      <c r="A10717" s="173"/>
      <c r="B10717" s="114"/>
      <c r="C10717" s="114"/>
      <c r="D10717" s="115"/>
      <c r="E10717" s="114"/>
      <c r="F10717" s="114"/>
    </row>
    <row r="10718" spans="1:6" ht="15" x14ac:dyDescent="0.2">
      <c r="A10718" s="173"/>
      <c r="B10718" s="114"/>
      <c r="C10718" s="114"/>
      <c r="D10718" s="115"/>
      <c r="E10718" s="114"/>
      <c r="F10718" s="114"/>
    </row>
    <row r="10719" spans="1:6" ht="15" x14ac:dyDescent="0.2">
      <c r="A10719" s="173"/>
      <c r="B10719" s="114"/>
      <c r="C10719" s="114"/>
      <c r="D10719" s="115"/>
      <c r="E10719" s="114"/>
      <c r="F10719" s="114"/>
    </row>
    <row r="10720" spans="1:6" ht="15" x14ac:dyDescent="0.2">
      <c r="A10720" s="173"/>
      <c r="B10720" s="114"/>
      <c r="C10720" s="114"/>
      <c r="D10720" s="115"/>
      <c r="E10720" s="114"/>
      <c r="F10720" s="114"/>
    </row>
    <row r="10721" spans="1:6" ht="15" x14ac:dyDescent="0.2">
      <c r="A10721" s="173"/>
      <c r="B10721" s="114"/>
      <c r="C10721" s="114"/>
      <c r="D10721" s="115"/>
      <c r="E10721" s="114"/>
      <c r="F10721" s="114"/>
    </row>
    <row r="10722" spans="1:6" ht="15" x14ac:dyDescent="0.2">
      <c r="A10722" s="173"/>
      <c r="B10722" s="114"/>
      <c r="C10722" s="114"/>
      <c r="D10722" s="115"/>
      <c r="E10722" s="114"/>
      <c r="F10722" s="114"/>
    </row>
    <row r="10723" spans="1:6" ht="15" x14ac:dyDescent="0.2">
      <c r="A10723" s="173"/>
      <c r="B10723" s="114"/>
      <c r="C10723" s="114"/>
      <c r="D10723" s="115"/>
      <c r="E10723" s="114"/>
      <c r="F10723" s="114"/>
    </row>
    <row r="10724" spans="1:6" ht="15" x14ac:dyDescent="0.2">
      <c r="A10724" s="173"/>
      <c r="B10724" s="114"/>
      <c r="C10724" s="114"/>
      <c r="D10724" s="115"/>
      <c r="E10724" s="114"/>
      <c r="F10724" s="114"/>
    </row>
    <row r="10725" spans="1:6" ht="15" x14ac:dyDescent="0.2">
      <c r="A10725" s="173"/>
      <c r="B10725" s="114"/>
      <c r="C10725" s="114"/>
      <c r="D10725" s="115"/>
      <c r="E10725" s="114"/>
      <c r="F10725" s="114"/>
    </row>
    <row r="10726" spans="1:6" ht="15" x14ac:dyDescent="0.2">
      <c r="A10726" s="173"/>
      <c r="B10726" s="114"/>
      <c r="C10726" s="114"/>
      <c r="D10726" s="115"/>
      <c r="E10726" s="114"/>
      <c r="F10726" s="114"/>
    </row>
    <row r="10727" spans="1:6" ht="15" x14ac:dyDescent="0.2">
      <c r="A10727" s="173"/>
      <c r="B10727" s="114"/>
      <c r="C10727" s="114"/>
      <c r="D10727" s="115"/>
      <c r="E10727" s="114"/>
      <c r="F10727" s="114"/>
    </row>
    <row r="10728" spans="1:6" ht="15" x14ac:dyDescent="0.2">
      <c r="A10728" s="173"/>
      <c r="B10728" s="114"/>
      <c r="C10728" s="114"/>
      <c r="D10728" s="115"/>
      <c r="E10728" s="114"/>
      <c r="F10728" s="114"/>
    </row>
    <row r="10729" spans="1:6" ht="15" x14ac:dyDescent="0.2">
      <c r="A10729" s="173"/>
      <c r="B10729" s="114"/>
      <c r="C10729" s="114"/>
      <c r="D10729" s="115"/>
      <c r="E10729" s="114"/>
      <c r="F10729" s="114"/>
    </row>
    <row r="10730" spans="1:6" ht="15" x14ac:dyDescent="0.2">
      <c r="A10730" s="173"/>
      <c r="B10730" s="114"/>
      <c r="C10730" s="114"/>
      <c r="D10730" s="115"/>
      <c r="E10730" s="114"/>
      <c r="F10730" s="114"/>
    </row>
    <row r="10731" spans="1:6" ht="15" x14ac:dyDescent="0.2">
      <c r="A10731" s="173"/>
      <c r="B10731" s="114"/>
      <c r="C10731" s="114"/>
      <c r="D10731" s="115"/>
      <c r="E10731" s="114"/>
      <c r="F10731" s="114"/>
    </row>
    <row r="10732" spans="1:6" ht="15" x14ac:dyDescent="0.2">
      <c r="A10732" s="173"/>
      <c r="B10732" s="114"/>
      <c r="C10732" s="114"/>
      <c r="D10732" s="115"/>
      <c r="E10732" s="114"/>
      <c r="F10732" s="114"/>
    </row>
    <row r="10733" spans="1:6" ht="15" x14ac:dyDescent="0.2">
      <c r="A10733" s="173"/>
      <c r="B10733" s="114"/>
      <c r="C10733" s="114"/>
      <c r="D10733" s="115"/>
      <c r="E10733" s="114"/>
      <c r="F10733" s="114"/>
    </row>
    <row r="10734" spans="1:6" ht="15" x14ac:dyDescent="0.2">
      <c r="A10734" s="173"/>
      <c r="B10734" s="114"/>
      <c r="C10734" s="114"/>
      <c r="D10734" s="115"/>
      <c r="E10734" s="114"/>
      <c r="F10734" s="114"/>
    </row>
    <row r="10735" spans="1:6" ht="15" x14ac:dyDescent="0.2">
      <c r="A10735" s="173"/>
      <c r="B10735" s="114"/>
      <c r="C10735" s="114"/>
      <c r="D10735" s="115"/>
      <c r="E10735" s="114"/>
      <c r="F10735" s="114"/>
    </row>
    <row r="10736" spans="1:6" ht="15" x14ac:dyDescent="0.2">
      <c r="A10736" s="173"/>
      <c r="B10736" s="114"/>
      <c r="C10736" s="114"/>
      <c r="D10736" s="115"/>
      <c r="E10736" s="114"/>
      <c r="F10736" s="114"/>
    </row>
    <row r="10737" spans="1:6" ht="15" x14ac:dyDescent="0.2">
      <c r="A10737" s="173"/>
      <c r="B10737" s="114"/>
      <c r="C10737" s="114"/>
      <c r="D10737" s="115"/>
      <c r="E10737" s="114"/>
      <c r="F10737" s="114"/>
    </row>
    <row r="10738" spans="1:6" ht="15" x14ac:dyDescent="0.2">
      <c r="A10738" s="173"/>
      <c r="B10738" s="114"/>
      <c r="C10738" s="114"/>
      <c r="D10738" s="115"/>
      <c r="E10738" s="114"/>
      <c r="F10738" s="114"/>
    </row>
    <row r="10739" spans="1:6" ht="15" x14ac:dyDescent="0.2">
      <c r="A10739" s="173"/>
      <c r="B10739" s="114"/>
      <c r="C10739" s="114"/>
      <c r="D10739" s="115"/>
      <c r="E10739" s="114"/>
      <c r="F10739" s="114"/>
    </row>
    <row r="10740" spans="1:6" ht="15" x14ac:dyDescent="0.2">
      <c r="A10740" s="173"/>
      <c r="B10740" s="114"/>
      <c r="C10740" s="114"/>
      <c r="D10740" s="115"/>
      <c r="E10740" s="114"/>
      <c r="F10740" s="114"/>
    </row>
    <row r="10741" spans="1:6" ht="15" x14ac:dyDescent="0.2">
      <c r="A10741" s="173"/>
      <c r="B10741" s="114"/>
      <c r="C10741" s="114"/>
      <c r="D10741" s="115"/>
      <c r="E10741" s="114"/>
      <c r="F10741" s="114"/>
    </row>
    <row r="10742" spans="1:6" ht="15" x14ac:dyDescent="0.2">
      <c r="A10742" s="173"/>
      <c r="B10742" s="114"/>
      <c r="C10742" s="114"/>
      <c r="D10742" s="115"/>
      <c r="E10742" s="114"/>
      <c r="F10742" s="114"/>
    </row>
    <row r="10743" spans="1:6" ht="15" x14ac:dyDescent="0.2">
      <c r="A10743" s="173"/>
      <c r="B10743" s="114"/>
      <c r="C10743" s="114"/>
      <c r="D10743" s="115"/>
      <c r="E10743" s="114"/>
      <c r="F10743" s="114"/>
    </row>
    <row r="10744" spans="1:6" ht="15" x14ac:dyDescent="0.2">
      <c r="A10744" s="173"/>
      <c r="B10744" s="114"/>
      <c r="C10744" s="114"/>
      <c r="D10744" s="115"/>
      <c r="E10744" s="114"/>
      <c r="F10744" s="114"/>
    </row>
    <row r="10745" spans="1:6" ht="15" x14ac:dyDescent="0.2">
      <c r="A10745" s="173"/>
      <c r="B10745" s="114"/>
      <c r="C10745" s="114"/>
      <c r="D10745" s="115"/>
      <c r="E10745" s="114"/>
      <c r="F10745" s="114"/>
    </row>
    <row r="10746" spans="1:6" ht="15" x14ac:dyDescent="0.2">
      <c r="A10746" s="173"/>
      <c r="B10746" s="114"/>
      <c r="C10746" s="114"/>
      <c r="D10746" s="115"/>
      <c r="E10746" s="114"/>
      <c r="F10746" s="114"/>
    </row>
    <row r="10747" spans="1:6" ht="15" x14ac:dyDescent="0.2">
      <c r="A10747" s="173"/>
      <c r="B10747" s="114"/>
      <c r="C10747" s="114"/>
      <c r="D10747" s="115"/>
      <c r="E10747" s="114"/>
      <c r="F10747" s="114"/>
    </row>
    <row r="10748" spans="1:6" ht="15" x14ac:dyDescent="0.2">
      <c r="A10748" s="173"/>
      <c r="B10748" s="114"/>
      <c r="C10748" s="114"/>
      <c r="D10748" s="115"/>
      <c r="E10748" s="114"/>
      <c r="F10748" s="114"/>
    </row>
    <row r="10749" spans="1:6" ht="15" x14ac:dyDescent="0.2">
      <c r="A10749" s="173"/>
      <c r="B10749" s="114"/>
      <c r="C10749" s="114"/>
      <c r="D10749" s="115"/>
      <c r="E10749" s="114"/>
      <c r="F10749" s="114"/>
    </row>
    <row r="10750" spans="1:6" ht="15" x14ac:dyDescent="0.2">
      <c r="A10750" s="173"/>
      <c r="B10750" s="114"/>
      <c r="C10750" s="114"/>
      <c r="D10750" s="115"/>
      <c r="E10750" s="114"/>
      <c r="F10750" s="114"/>
    </row>
    <row r="10751" spans="1:6" ht="15" x14ac:dyDescent="0.2">
      <c r="A10751" s="173"/>
      <c r="B10751" s="114"/>
      <c r="C10751" s="114"/>
      <c r="D10751" s="115"/>
      <c r="E10751" s="114"/>
      <c r="F10751" s="114"/>
    </row>
    <row r="10752" spans="1:6" ht="15" x14ac:dyDescent="0.2">
      <c r="A10752" s="173"/>
      <c r="B10752" s="114"/>
      <c r="C10752" s="114"/>
      <c r="D10752" s="115"/>
      <c r="E10752" s="114"/>
      <c r="F10752" s="114"/>
    </row>
    <row r="10753" spans="1:6" ht="15" x14ac:dyDescent="0.2">
      <c r="A10753" s="173"/>
      <c r="B10753" s="114"/>
      <c r="C10753" s="114"/>
      <c r="D10753" s="115"/>
      <c r="E10753" s="114"/>
      <c r="F10753" s="114"/>
    </row>
    <row r="10754" spans="1:6" ht="15" x14ac:dyDescent="0.2">
      <c r="A10754" s="173"/>
      <c r="B10754" s="114"/>
      <c r="C10754" s="114"/>
      <c r="D10754" s="115"/>
      <c r="E10754" s="114"/>
      <c r="F10754" s="114"/>
    </row>
    <row r="10755" spans="1:6" ht="15" x14ac:dyDescent="0.2">
      <c r="A10755" s="173"/>
      <c r="B10755" s="114"/>
      <c r="C10755" s="114"/>
      <c r="D10755" s="115"/>
      <c r="E10755" s="114"/>
      <c r="F10755" s="114"/>
    </row>
    <row r="10756" spans="1:6" ht="15" x14ac:dyDescent="0.2">
      <c r="A10756" s="173"/>
      <c r="B10756" s="114"/>
      <c r="C10756" s="114"/>
      <c r="D10756" s="115"/>
      <c r="E10756" s="114"/>
      <c r="F10756" s="114"/>
    </row>
    <row r="10757" spans="1:6" ht="15" x14ac:dyDescent="0.2">
      <c r="A10757" s="173"/>
      <c r="B10757" s="114"/>
      <c r="C10757" s="114"/>
      <c r="D10757" s="115"/>
      <c r="E10757" s="114"/>
      <c r="F10757" s="114"/>
    </row>
    <row r="10758" spans="1:6" ht="15" x14ac:dyDescent="0.2">
      <c r="A10758" s="173"/>
      <c r="B10758" s="114"/>
      <c r="C10758" s="114"/>
      <c r="D10758" s="115"/>
      <c r="E10758" s="114"/>
      <c r="F10758" s="114"/>
    </row>
    <row r="10759" spans="1:6" ht="15" x14ac:dyDescent="0.2">
      <c r="A10759" s="173"/>
      <c r="B10759" s="114"/>
      <c r="C10759" s="114"/>
      <c r="D10759" s="115"/>
      <c r="E10759" s="114"/>
      <c r="F10759" s="114"/>
    </row>
    <row r="10760" spans="1:6" ht="15" x14ac:dyDescent="0.2">
      <c r="A10760" s="173"/>
      <c r="B10760" s="114"/>
      <c r="C10760" s="114"/>
      <c r="D10760" s="115"/>
      <c r="E10760" s="114"/>
      <c r="F10760" s="114"/>
    </row>
    <row r="10761" spans="1:6" ht="15" x14ac:dyDescent="0.2">
      <c r="A10761" s="173"/>
      <c r="B10761" s="114"/>
      <c r="C10761" s="114"/>
      <c r="D10761" s="115"/>
      <c r="E10761" s="114"/>
      <c r="F10761" s="114"/>
    </row>
    <row r="10762" spans="1:6" ht="15" x14ac:dyDescent="0.2">
      <c r="A10762" s="173"/>
      <c r="B10762" s="114"/>
      <c r="C10762" s="114"/>
      <c r="D10762" s="115"/>
      <c r="E10762" s="114"/>
      <c r="F10762" s="114"/>
    </row>
    <row r="10763" spans="1:6" ht="15" x14ac:dyDescent="0.2">
      <c r="A10763" s="173"/>
      <c r="B10763" s="114"/>
      <c r="C10763" s="114"/>
      <c r="D10763" s="115"/>
      <c r="E10763" s="114"/>
      <c r="F10763" s="114"/>
    </row>
    <row r="10764" spans="1:6" ht="15" x14ac:dyDescent="0.2">
      <c r="A10764" s="173"/>
      <c r="B10764" s="114"/>
      <c r="C10764" s="114"/>
      <c r="D10764" s="115"/>
      <c r="E10764" s="114"/>
      <c r="F10764" s="114"/>
    </row>
    <row r="10765" spans="1:6" ht="15" x14ac:dyDescent="0.2">
      <c r="A10765" s="173"/>
      <c r="B10765" s="114"/>
      <c r="C10765" s="114"/>
      <c r="D10765" s="115"/>
      <c r="E10765" s="114"/>
      <c r="F10765" s="114"/>
    </row>
    <row r="10766" spans="1:6" ht="15" x14ac:dyDescent="0.2">
      <c r="A10766" s="173"/>
      <c r="B10766" s="114"/>
      <c r="C10766" s="114"/>
      <c r="D10766" s="115"/>
      <c r="E10766" s="114"/>
      <c r="F10766" s="114"/>
    </row>
    <row r="10767" spans="1:6" ht="15" x14ac:dyDescent="0.2">
      <c r="A10767" s="173"/>
      <c r="B10767" s="114"/>
      <c r="C10767" s="114"/>
      <c r="D10767" s="115"/>
      <c r="E10767" s="114"/>
      <c r="F10767" s="114"/>
    </row>
    <row r="10768" spans="1:6" ht="15" x14ac:dyDescent="0.2">
      <c r="A10768" s="173"/>
      <c r="B10768" s="114"/>
      <c r="C10768" s="114"/>
      <c r="D10768" s="115"/>
      <c r="E10768" s="114"/>
      <c r="F10768" s="114"/>
    </row>
    <row r="10769" spans="1:6" ht="15" x14ac:dyDescent="0.2">
      <c r="A10769" s="173"/>
      <c r="B10769" s="114"/>
      <c r="C10769" s="114"/>
      <c r="D10769" s="115"/>
      <c r="E10769" s="114"/>
      <c r="F10769" s="114"/>
    </row>
    <row r="10770" spans="1:6" ht="15" x14ac:dyDescent="0.2">
      <c r="A10770" s="173"/>
      <c r="B10770" s="114"/>
      <c r="C10770" s="114"/>
      <c r="D10770" s="115"/>
      <c r="E10770" s="114"/>
      <c r="F10770" s="114"/>
    </row>
    <row r="10771" spans="1:6" ht="15" x14ac:dyDescent="0.2">
      <c r="A10771" s="173"/>
      <c r="B10771" s="114"/>
      <c r="C10771" s="114"/>
      <c r="D10771" s="115"/>
      <c r="E10771" s="114"/>
      <c r="F10771" s="114"/>
    </row>
    <row r="10772" spans="1:6" ht="15" x14ac:dyDescent="0.2">
      <c r="A10772" s="173"/>
      <c r="B10772" s="114"/>
      <c r="C10772" s="114"/>
      <c r="D10772" s="115"/>
      <c r="E10772" s="114"/>
      <c r="F10772" s="114"/>
    </row>
    <row r="10773" spans="1:6" ht="15" x14ac:dyDescent="0.2">
      <c r="A10773" s="173"/>
      <c r="B10773" s="114"/>
      <c r="C10773" s="114"/>
      <c r="D10773" s="115"/>
      <c r="E10773" s="114"/>
      <c r="F10773" s="114"/>
    </row>
    <row r="10774" spans="1:6" ht="15" x14ac:dyDescent="0.2">
      <c r="A10774" s="173"/>
      <c r="B10774" s="114"/>
      <c r="C10774" s="114"/>
      <c r="D10774" s="115"/>
      <c r="E10774" s="114"/>
      <c r="F10774" s="114"/>
    </row>
    <row r="10775" spans="1:6" ht="15" x14ac:dyDescent="0.2">
      <c r="A10775" s="173"/>
      <c r="B10775" s="114"/>
      <c r="C10775" s="114"/>
      <c r="D10775" s="115"/>
      <c r="E10775" s="114"/>
      <c r="F10775" s="114"/>
    </row>
    <row r="10776" spans="1:6" ht="15" x14ac:dyDescent="0.2">
      <c r="A10776" s="173"/>
      <c r="B10776" s="114"/>
      <c r="C10776" s="114"/>
      <c r="D10776" s="115"/>
      <c r="E10776" s="114"/>
      <c r="F10776" s="114"/>
    </row>
    <row r="10777" spans="1:6" ht="15" x14ac:dyDescent="0.2">
      <c r="A10777" s="173"/>
      <c r="B10777" s="114"/>
      <c r="C10777" s="114"/>
      <c r="D10777" s="115"/>
      <c r="E10777" s="114"/>
      <c r="F10777" s="114"/>
    </row>
    <row r="10778" spans="1:6" ht="15" x14ac:dyDescent="0.2">
      <c r="A10778" s="173"/>
      <c r="B10778" s="114"/>
      <c r="C10778" s="114"/>
      <c r="D10778" s="115"/>
      <c r="E10778" s="114"/>
      <c r="F10778" s="114"/>
    </row>
    <row r="10779" spans="1:6" ht="15" x14ac:dyDescent="0.2">
      <c r="A10779" s="173"/>
      <c r="B10779" s="114"/>
      <c r="C10779" s="114"/>
      <c r="D10779" s="115"/>
      <c r="E10779" s="114"/>
      <c r="F10779" s="114"/>
    </row>
    <row r="10780" spans="1:6" ht="15" x14ac:dyDescent="0.2">
      <c r="A10780" s="173"/>
      <c r="B10780" s="114"/>
      <c r="C10780" s="114"/>
      <c r="D10780" s="115"/>
      <c r="E10780" s="114"/>
      <c r="F10780" s="114"/>
    </row>
    <row r="10781" spans="1:6" ht="15" x14ac:dyDescent="0.2">
      <c r="A10781" s="173"/>
      <c r="B10781" s="114"/>
      <c r="C10781" s="114"/>
      <c r="D10781" s="115"/>
      <c r="E10781" s="114"/>
      <c r="F10781" s="114"/>
    </row>
    <row r="10782" spans="1:6" ht="15" x14ac:dyDescent="0.2">
      <c r="A10782" s="173"/>
      <c r="B10782" s="114"/>
      <c r="C10782" s="114"/>
      <c r="D10782" s="115"/>
      <c r="E10782" s="114"/>
      <c r="F10782" s="114"/>
    </row>
    <row r="10783" spans="1:6" ht="15" x14ac:dyDescent="0.2">
      <c r="A10783" s="173"/>
      <c r="B10783" s="114"/>
      <c r="C10783" s="114"/>
      <c r="D10783" s="115"/>
      <c r="E10783" s="114"/>
      <c r="F10783" s="114"/>
    </row>
    <row r="10784" spans="1:6" ht="15" x14ac:dyDescent="0.2">
      <c r="A10784" s="173"/>
      <c r="B10784" s="114"/>
      <c r="C10784" s="114"/>
      <c r="D10784" s="115"/>
      <c r="E10784" s="114"/>
      <c r="F10784" s="114"/>
    </row>
    <row r="10785" spans="1:6" ht="15" x14ac:dyDescent="0.2">
      <c r="A10785" s="173"/>
      <c r="B10785" s="114"/>
      <c r="C10785" s="114"/>
      <c r="D10785" s="115"/>
      <c r="E10785" s="114"/>
      <c r="F10785" s="114"/>
    </row>
    <row r="10786" spans="1:6" ht="15" x14ac:dyDescent="0.2">
      <c r="A10786" s="173"/>
      <c r="B10786" s="114"/>
      <c r="C10786" s="114"/>
      <c r="D10786" s="115"/>
      <c r="E10786" s="114"/>
      <c r="F10786" s="114"/>
    </row>
    <row r="10787" spans="1:6" ht="15" x14ac:dyDescent="0.2">
      <c r="A10787" s="173"/>
      <c r="B10787" s="114"/>
      <c r="C10787" s="114"/>
      <c r="D10787" s="115"/>
      <c r="E10787" s="114"/>
      <c r="F10787" s="114"/>
    </row>
    <row r="10788" spans="1:6" ht="15" x14ac:dyDescent="0.2">
      <c r="A10788" s="173"/>
      <c r="B10788" s="114"/>
      <c r="C10788" s="114"/>
      <c r="D10788" s="115"/>
      <c r="E10788" s="114"/>
      <c r="F10788" s="114"/>
    </row>
    <row r="10789" spans="1:6" ht="15" x14ac:dyDescent="0.2">
      <c r="A10789" s="173"/>
      <c r="B10789" s="114"/>
      <c r="C10789" s="114"/>
      <c r="D10789" s="115"/>
      <c r="E10789" s="114"/>
      <c r="F10789" s="114"/>
    </row>
    <row r="10790" spans="1:6" ht="15" x14ac:dyDescent="0.2">
      <c r="A10790" s="173"/>
      <c r="B10790" s="114"/>
      <c r="C10790" s="114"/>
      <c r="D10790" s="115"/>
      <c r="E10790" s="114"/>
      <c r="F10790" s="114"/>
    </row>
    <row r="10791" spans="1:6" ht="15" x14ac:dyDescent="0.2">
      <c r="A10791" s="173"/>
      <c r="B10791" s="114"/>
      <c r="C10791" s="114"/>
      <c r="D10791" s="115"/>
      <c r="E10791" s="114"/>
      <c r="F10791" s="114"/>
    </row>
    <row r="10792" spans="1:6" ht="15" x14ac:dyDescent="0.2">
      <c r="A10792" s="173"/>
      <c r="B10792" s="114"/>
      <c r="C10792" s="114"/>
      <c r="D10792" s="115"/>
      <c r="E10792" s="114"/>
      <c r="F10792" s="114"/>
    </row>
    <row r="10793" spans="1:6" ht="15" x14ac:dyDescent="0.2">
      <c r="A10793" s="173"/>
      <c r="B10793" s="114"/>
      <c r="C10793" s="114"/>
      <c r="D10793" s="115"/>
      <c r="E10793" s="114"/>
      <c r="F10793" s="114"/>
    </row>
    <row r="10794" spans="1:6" ht="15" x14ac:dyDescent="0.2">
      <c r="A10794" s="173"/>
      <c r="B10794" s="114"/>
      <c r="C10794" s="114"/>
      <c r="D10794" s="115"/>
      <c r="E10794" s="114"/>
      <c r="F10794" s="114"/>
    </row>
    <row r="10795" spans="1:6" ht="15" x14ac:dyDescent="0.2">
      <c r="A10795" s="173"/>
      <c r="B10795" s="114"/>
      <c r="C10795" s="114"/>
      <c r="D10795" s="115"/>
      <c r="E10795" s="114"/>
      <c r="F10795" s="114"/>
    </row>
    <row r="10796" spans="1:6" ht="15" x14ac:dyDescent="0.2">
      <c r="A10796" s="173"/>
      <c r="B10796" s="114"/>
      <c r="C10796" s="114"/>
      <c r="D10796" s="115"/>
      <c r="E10796" s="114"/>
      <c r="F10796" s="114"/>
    </row>
    <row r="10797" spans="1:6" ht="15" x14ac:dyDescent="0.2">
      <c r="A10797" s="173"/>
      <c r="B10797" s="114"/>
      <c r="C10797" s="114"/>
      <c r="D10797" s="115"/>
      <c r="E10797" s="114"/>
      <c r="F10797" s="114"/>
    </row>
    <row r="10798" spans="1:6" ht="15" x14ac:dyDescent="0.2">
      <c r="A10798" s="173"/>
      <c r="B10798" s="114"/>
      <c r="C10798" s="114"/>
      <c r="D10798" s="115"/>
      <c r="E10798" s="114"/>
      <c r="F10798" s="114"/>
    </row>
    <row r="10799" spans="1:6" ht="15" x14ac:dyDescent="0.2">
      <c r="A10799" s="173"/>
      <c r="B10799" s="114"/>
      <c r="C10799" s="114"/>
      <c r="D10799" s="115"/>
      <c r="E10799" s="114"/>
      <c r="F10799" s="114"/>
    </row>
    <row r="10800" spans="1:6" ht="15" x14ac:dyDescent="0.2">
      <c r="A10800" s="173"/>
      <c r="B10800" s="114"/>
      <c r="C10800" s="114"/>
      <c r="D10800" s="115"/>
      <c r="E10800" s="114"/>
      <c r="F10800" s="114"/>
    </row>
    <row r="10801" spans="1:6" ht="15" x14ac:dyDescent="0.2">
      <c r="A10801" s="173"/>
      <c r="B10801" s="114"/>
      <c r="C10801" s="114"/>
      <c r="D10801" s="115"/>
      <c r="E10801" s="114"/>
      <c r="F10801" s="114"/>
    </row>
    <row r="10802" spans="1:6" ht="15" x14ac:dyDescent="0.2">
      <c r="A10802" s="173"/>
      <c r="B10802" s="114"/>
      <c r="C10802" s="114"/>
      <c r="D10802" s="115"/>
      <c r="E10802" s="114"/>
      <c r="F10802" s="114"/>
    </row>
    <row r="10803" spans="1:6" ht="15" x14ac:dyDescent="0.2">
      <c r="A10803" s="173"/>
      <c r="B10803" s="114"/>
      <c r="C10803" s="114"/>
      <c r="D10803" s="115"/>
      <c r="E10803" s="114"/>
      <c r="F10803" s="114"/>
    </row>
    <row r="10804" spans="1:6" ht="15" x14ac:dyDescent="0.2">
      <c r="A10804" s="173"/>
      <c r="B10804" s="114"/>
      <c r="C10804" s="114"/>
      <c r="D10804" s="115"/>
      <c r="E10804" s="114"/>
      <c r="F10804" s="114"/>
    </row>
    <row r="10805" spans="1:6" ht="15" x14ac:dyDescent="0.2">
      <c r="A10805" s="173"/>
      <c r="B10805" s="114"/>
      <c r="C10805" s="114"/>
      <c r="D10805" s="115"/>
      <c r="E10805" s="114"/>
      <c r="F10805" s="114"/>
    </row>
    <row r="10806" spans="1:6" ht="15" x14ac:dyDescent="0.2">
      <c r="A10806" s="173"/>
      <c r="B10806" s="114"/>
      <c r="C10806" s="114"/>
      <c r="D10806" s="115"/>
      <c r="E10806" s="114"/>
      <c r="F10806" s="114"/>
    </row>
    <row r="10807" spans="1:6" ht="15" x14ac:dyDescent="0.2">
      <c r="A10807" s="173"/>
      <c r="B10807" s="114"/>
      <c r="C10807" s="114"/>
      <c r="D10807" s="115"/>
      <c r="E10807" s="114"/>
      <c r="F10807" s="114"/>
    </row>
    <row r="10808" spans="1:6" ht="15" x14ac:dyDescent="0.2">
      <c r="A10808" s="173"/>
      <c r="B10808" s="114"/>
      <c r="C10808" s="114"/>
      <c r="D10808" s="115"/>
      <c r="E10808" s="114"/>
      <c r="F10808" s="114"/>
    </row>
    <row r="10809" spans="1:6" ht="15" x14ac:dyDescent="0.2">
      <c r="A10809" s="173"/>
      <c r="B10809" s="114"/>
      <c r="C10809" s="114"/>
      <c r="D10809" s="115"/>
      <c r="E10809" s="114"/>
      <c r="F10809" s="114"/>
    </row>
    <row r="10810" spans="1:6" ht="15" x14ac:dyDescent="0.2">
      <c r="A10810" s="173"/>
      <c r="B10810" s="114"/>
      <c r="C10810" s="114"/>
      <c r="D10810" s="115"/>
      <c r="E10810" s="114"/>
      <c r="F10810" s="114"/>
    </row>
    <row r="10811" spans="1:6" ht="15" x14ac:dyDescent="0.2">
      <c r="A10811" s="173"/>
      <c r="B10811" s="114"/>
      <c r="C10811" s="114"/>
      <c r="D10811" s="115"/>
      <c r="E10811" s="114"/>
      <c r="F10811" s="114"/>
    </row>
    <row r="10812" spans="1:6" ht="15" x14ac:dyDescent="0.2">
      <c r="A10812" s="173"/>
      <c r="B10812" s="114"/>
      <c r="C10812" s="114"/>
      <c r="D10812" s="115"/>
      <c r="E10812" s="114"/>
      <c r="F10812" s="114"/>
    </row>
    <row r="10813" spans="1:6" ht="15" x14ac:dyDescent="0.2">
      <c r="A10813" s="173"/>
      <c r="B10813" s="114"/>
      <c r="C10813" s="114"/>
      <c r="D10813" s="115"/>
      <c r="E10813" s="114"/>
      <c r="F10813" s="114"/>
    </row>
    <row r="10814" spans="1:6" ht="15" x14ac:dyDescent="0.2">
      <c r="A10814" s="173"/>
      <c r="B10814" s="114"/>
      <c r="C10814" s="114"/>
      <c r="D10814" s="115"/>
      <c r="E10814" s="114"/>
      <c r="F10814" s="114"/>
    </row>
    <row r="10815" spans="1:6" ht="15" x14ac:dyDescent="0.2">
      <c r="A10815" s="173"/>
      <c r="B10815" s="114"/>
      <c r="C10815" s="114"/>
      <c r="D10815" s="115"/>
      <c r="E10815" s="114"/>
      <c r="F10815" s="114"/>
    </row>
    <row r="10816" spans="1:6" ht="15" x14ac:dyDescent="0.2">
      <c r="A10816" s="173"/>
      <c r="B10816" s="114"/>
      <c r="C10816" s="114"/>
      <c r="D10816" s="115"/>
      <c r="E10816" s="114"/>
      <c r="F10816" s="114"/>
    </row>
    <row r="10817" spans="1:6" ht="15" x14ac:dyDescent="0.2">
      <c r="A10817" s="173"/>
      <c r="B10817" s="114"/>
      <c r="C10817" s="114"/>
      <c r="D10817" s="115"/>
      <c r="E10817" s="114"/>
      <c r="F10817" s="114"/>
    </row>
    <row r="10818" spans="1:6" ht="15" x14ac:dyDescent="0.2">
      <c r="A10818" s="173"/>
      <c r="B10818" s="114"/>
      <c r="C10818" s="114"/>
      <c r="D10818" s="115"/>
      <c r="E10818" s="114"/>
      <c r="F10818" s="114"/>
    </row>
    <row r="10819" spans="1:6" ht="15" x14ac:dyDescent="0.2">
      <c r="A10819" s="173"/>
      <c r="B10819" s="114"/>
      <c r="C10819" s="114"/>
      <c r="D10819" s="115"/>
      <c r="E10819" s="114"/>
      <c r="F10819" s="114"/>
    </row>
    <row r="10820" spans="1:6" ht="15" x14ac:dyDescent="0.2">
      <c r="A10820" s="173"/>
      <c r="B10820" s="114"/>
      <c r="C10820" s="114"/>
      <c r="D10820" s="115"/>
      <c r="E10820" s="114"/>
      <c r="F10820" s="114"/>
    </row>
    <row r="10821" spans="1:6" ht="15" x14ac:dyDescent="0.2">
      <c r="A10821" s="173"/>
      <c r="B10821" s="114"/>
      <c r="C10821" s="114"/>
      <c r="D10821" s="115"/>
      <c r="E10821" s="114"/>
      <c r="F10821" s="114"/>
    </row>
    <row r="10822" spans="1:6" ht="15" x14ac:dyDescent="0.2">
      <c r="A10822" s="173"/>
      <c r="B10822" s="114"/>
      <c r="C10822" s="114"/>
      <c r="D10822" s="115"/>
      <c r="E10822" s="114"/>
      <c r="F10822" s="114"/>
    </row>
    <row r="10823" spans="1:6" ht="15" x14ac:dyDescent="0.2">
      <c r="A10823" s="173"/>
      <c r="B10823" s="114"/>
      <c r="C10823" s="114"/>
      <c r="D10823" s="115"/>
      <c r="E10823" s="114"/>
      <c r="F10823" s="114"/>
    </row>
    <row r="10824" spans="1:6" ht="15" x14ac:dyDescent="0.2">
      <c r="A10824" s="173"/>
      <c r="B10824" s="114"/>
      <c r="C10824" s="114"/>
      <c r="D10824" s="115"/>
      <c r="E10824" s="114"/>
      <c r="F10824" s="114"/>
    </row>
    <row r="10825" spans="1:6" ht="15" x14ac:dyDescent="0.2">
      <c r="A10825" s="173"/>
      <c r="B10825" s="114"/>
      <c r="C10825" s="114"/>
      <c r="D10825" s="115"/>
      <c r="E10825" s="114"/>
      <c r="F10825" s="114"/>
    </row>
    <row r="10826" spans="1:6" ht="15" x14ac:dyDescent="0.2">
      <c r="A10826" s="173"/>
      <c r="B10826" s="114"/>
      <c r="C10826" s="114"/>
      <c r="D10826" s="115"/>
      <c r="E10826" s="114"/>
      <c r="F10826" s="114"/>
    </row>
    <row r="10827" spans="1:6" ht="15" x14ac:dyDescent="0.2">
      <c r="A10827" s="173"/>
      <c r="B10827" s="114"/>
      <c r="C10827" s="114"/>
      <c r="D10827" s="115"/>
      <c r="E10827" s="114"/>
      <c r="F10827" s="114"/>
    </row>
    <row r="10828" spans="1:6" ht="15" x14ac:dyDescent="0.2">
      <c r="A10828" s="173"/>
      <c r="B10828" s="114"/>
      <c r="C10828" s="114"/>
      <c r="D10828" s="115"/>
      <c r="E10828" s="114"/>
      <c r="F10828" s="114"/>
    </row>
    <row r="10829" spans="1:6" ht="15" x14ac:dyDescent="0.2">
      <c r="A10829" s="173"/>
      <c r="B10829" s="114"/>
      <c r="C10829" s="114"/>
      <c r="D10829" s="115"/>
      <c r="E10829" s="114"/>
      <c r="F10829" s="114"/>
    </row>
    <row r="10830" spans="1:6" ht="15" x14ac:dyDescent="0.2">
      <c r="A10830" s="173"/>
      <c r="B10830" s="114"/>
      <c r="C10830" s="114"/>
      <c r="D10830" s="115"/>
      <c r="E10830" s="114"/>
      <c r="F10830" s="114"/>
    </row>
    <row r="10831" spans="1:6" ht="15" x14ac:dyDescent="0.2">
      <c r="A10831" s="173"/>
      <c r="B10831" s="114"/>
      <c r="C10831" s="114"/>
      <c r="D10831" s="115"/>
      <c r="E10831" s="114"/>
      <c r="F10831" s="114"/>
    </row>
    <row r="10832" spans="1:6" ht="15" x14ac:dyDescent="0.2">
      <c r="A10832" s="173"/>
      <c r="B10832" s="114"/>
      <c r="C10832" s="114"/>
      <c r="D10832" s="115"/>
      <c r="E10832" s="114"/>
      <c r="F10832" s="114"/>
    </row>
    <row r="10833" spans="1:6" ht="15" x14ac:dyDescent="0.2">
      <c r="A10833" s="173"/>
      <c r="B10833" s="114"/>
      <c r="C10833" s="114"/>
      <c r="D10833" s="115"/>
      <c r="E10833" s="114"/>
      <c r="F10833" s="114"/>
    </row>
    <row r="10834" spans="1:6" ht="15" x14ac:dyDescent="0.2">
      <c r="A10834" s="173"/>
      <c r="B10834" s="114"/>
      <c r="C10834" s="114"/>
      <c r="D10834" s="115"/>
      <c r="E10834" s="114"/>
      <c r="F10834" s="114"/>
    </row>
    <row r="10835" spans="1:6" ht="15" x14ac:dyDescent="0.2">
      <c r="A10835" s="173"/>
      <c r="B10835" s="114"/>
      <c r="C10835" s="114"/>
      <c r="D10835" s="115"/>
      <c r="E10835" s="114"/>
      <c r="F10835" s="114"/>
    </row>
    <row r="10836" spans="1:6" ht="15" x14ac:dyDescent="0.2">
      <c r="A10836" s="173"/>
      <c r="B10836" s="114"/>
      <c r="C10836" s="114"/>
      <c r="D10836" s="115"/>
      <c r="E10836" s="114"/>
      <c r="F10836" s="114"/>
    </row>
    <row r="10837" spans="1:6" ht="15" x14ac:dyDescent="0.2">
      <c r="A10837" s="173"/>
      <c r="B10837" s="114"/>
      <c r="C10837" s="114"/>
      <c r="D10837" s="115"/>
      <c r="E10837" s="114"/>
      <c r="F10837" s="114"/>
    </row>
    <row r="10838" spans="1:6" ht="15" x14ac:dyDescent="0.2">
      <c r="A10838" s="173"/>
      <c r="B10838" s="114"/>
      <c r="C10838" s="114"/>
      <c r="D10838" s="115"/>
      <c r="E10838" s="114"/>
      <c r="F10838" s="114"/>
    </row>
    <row r="10839" spans="1:6" ht="15" x14ac:dyDescent="0.2">
      <c r="A10839" s="173"/>
      <c r="B10839" s="114"/>
      <c r="C10839" s="114"/>
      <c r="D10839" s="115"/>
      <c r="E10839" s="114"/>
      <c r="F10839" s="114"/>
    </row>
    <row r="10840" spans="1:6" ht="15" x14ac:dyDescent="0.2">
      <c r="A10840" s="173"/>
      <c r="B10840" s="114"/>
      <c r="C10840" s="114"/>
      <c r="D10840" s="115"/>
      <c r="E10840" s="114"/>
      <c r="F10840" s="114"/>
    </row>
    <row r="10841" spans="1:6" ht="15" x14ac:dyDescent="0.2">
      <c r="A10841" s="173"/>
      <c r="B10841" s="114"/>
      <c r="C10841" s="114"/>
      <c r="D10841" s="115"/>
      <c r="E10841" s="114"/>
      <c r="F10841" s="114"/>
    </row>
    <row r="10842" spans="1:6" ht="15" x14ac:dyDescent="0.2">
      <c r="A10842" s="173"/>
      <c r="B10842" s="114"/>
      <c r="C10842" s="114"/>
      <c r="D10842" s="115"/>
      <c r="E10842" s="114"/>
      <c r="F10842" s="114"/>
    </row>
    <row r="10843" spans="1:6" ht="15" x14ac:dyDescent="0.2">
      <c r="A10843" s="173"/>
      <c r="B10843" s="114"/>
      <c r="C10843" s="114"/>
      <c r="D10843" s="115"/>
      <c r="E10843" s="114"/>
      <c r="F10843" s="114"/>
    </row>
    <row r="10844" spans="1:6" ht="15" x14ac:dyDescent="0.2">
      <c r="A10844" s="173"/>
      <c r="B10844" s="114"/>
      <c r="C10844" s="114"/>
      <c r="D10844" s="115"/>
      <c r="E10844" s="114"/>
      <c r="F10844" s="114"/>
    </row>
    <row r="10845" spans="1:6" ht="15" x14ac:dyDescent="0.2">
      <c r="A10845" s="173"/>
      <c r="B10845" s="114"/>
      <c r="C10845" s="114"/>
      <c r="D10845" s="115"/>
      <c r="E10845" s="114"/>
      <c r="F10845" s="114"/>
    </row>
    <row r="10846" spans="1:6" ht="15" x14ac:dyDescent="0.2">
      <c r="A10846" s="173"/>
      <c r="B10846" s="114"/>
      <c r="C10846" s="114"/>
      <c r="D10846" s="115"/>
      <c r="E10846" s="114"/>
      <c r="F10846" s="114"/>
    </row>
    <row r="10847" spans="1:6" ht="15" x14ac:dyDescent="0.2">
      <c r="A10847" s="173"/>
      <c r="B10847" s="114"/>
      <c r="C10847" s="114"/>
      <c r="D10847" s="115"/>
      <c r="E10847" s="114"/>
      <c r="F10847" s="114"/>
    </row>
    <row r="10848" spans="1:6" ht="15" x14ac:dyDescent="0.2">
      <c r="A10848" s="173"/>
      <c r="B10848" s="114"/>
      <c r="C10848" s="114"/>
      <c r="D10848" s="115"/>
      <c r="E10848" s="114"/>
      <c r="F10848" s="114"/>
    </row>
    <row r="10849" spans="1:6" ht="15" x14ac:dyDescent="0.2">
      <c r="A10849" s="173"/>
      <c r="B10849" s="114"/>
      <c r="C10849" s="114"/>
      <c r="D10849" s="115"/>
      <c r="E10849" s="114"/>
      <c r="F10849" s="114"/>
    </row>
    <row r="10850" spans="1:6" ht="15" x14ac:dyDescent="0.2">
      <c r="A10850" s="173"/>
      <c r="B10850" s="114"/>
      <c r="C10850" s="114"/>
      <c r="D10850" s="115"/>
      <c r="E10850" s="114"/>
      <c r="F10850" s="114"/>
    </row>
    <row r="10851" spans="1:6" ht="15" x14ac:dyDescent="0.2">
      <c r="A10851" s="173"/>
      <c r="B10851" s="114"/>
      <c r="C10851" s="114"/>
      <c r="D10851" s="115"/>
      <c r="E10851" s="114"/>
      <c r="F10851" s="114"/>
    </row>
    <row r="10852" spans="1:6" ht="15" x14ac:dyDescent="0.2">
      <c r="A10852" s="173"/>
      <c r="B10852" s="114"/>
      <c r="C10852" s="114"/>
      <c r="D10852" s="115"/>
      <c r="E10852" s="114"/>
      <c r="F10852" s="114"/>
    </row>
    <row r="10853" spans="1:6" ht="15" x14ac:dyDescent="0.2">
      <c r="A10853" s="173"/>
      <c r="B10853" s="114"/>
      <c r="C10853" s="114"/>
      <c r="D10853" s="115"/>
      <c r="E10853" s="114"/>
      <c r="F10853" s="114"/>
    </row>
    <row r="10854" spans="1:6" ht="15" x14ac:dyDescent="0.2">
      <c r="A10854" s="173"/>
      <c r="B10854" s="114"/>
      <c r="C10854" s="114"/>
      <c r="D10854" s="115"/>
      <c r="E10854" s="114"/>
      <c r="F10854" s="114"/>
    </row>
    <row r="10855" spans="1:6" ht="15" x14ac:dyDescent="0.2">
      <c r="A10855" s="173"/>
      <c r="B10855" s="114"/>
      <c r="C10855" s="114"/>
      <c r="D10855" s="115"/>
      <c r="E10855" s="114"/>
      <c r="F10855" s="114"/>
    </row>
    <row r="10856" spans="1:6" ht="15" x14ac:dyDescent="0.2">
      <c r="A10856" s="173"/>
      <c r="B10856" s="114"/>
      <c r="C10856" s="114"/>
      <c r="D10856" s="115"/>
      <c r="E10856" s="114"/>
      <c r="F10856" s="114"/>
    </row>
    <row r="10857" spans="1:6" ht="15" x14ac:dyDescent="0.2">
      <c r="A10857" s="173"/>
      <c r="B10857" s="114"/>
      <c r="C10857" s="114"/>
      <c r="D10857" s="115"/>
      <c r="E10857" s="114"/>
      <c r="F10857" s="114"/>
    </row>
    <row r="10858" spans="1:6" ht="15" x14ac:dyDescent="0.2">
      <c r="A10858" s="173"/>
      <c r="B10858" s="114"/>
      <c r="C10858" s="114"/>
      <c r="D10858" s="115"/>
      <c r="E10858" s="114"/>
      <c r="F10858" s="114"/>
    </row>
    <row r="10859" spans="1:6" ht="15" x14ac:dyDescent="0.2">
      <c r="A10859" s="173"/>
      <c r="B10859" s="114"/>
      <c r="C10859" s="114"/>
      <c r="D10859" s="115"/>
      <c r="E10859" s="114"/>
      <c r="F10859" s="114"/>
    </row>
    <row r="10860" spans="1:6" ht="15" x14ac:dyDescent="0.2">
      <c r="A10860" s="173"/>
      <c r="B10860" s="114"/>
      <c r="C10860" s="114"/>
      <c r="D10860" s="115"/>
      <c r="E10860" s="114"/>
      <c r="F10860" s="114"/>
    </row>
    <row r="10861" spans="1:6" ht="15" x14ac:dyDescent="0.2">
      <c r="A10861" s="173"/>
      <c r="B10861" s="114"/>
      <c r="C10861" s="114"/>
      <c r="D10861" s="115"/>
      <c r="E10861" s="114"/>
      <c r="F10861" s="114"/>
    </row>
    <row r="10862" spans="1:6" ht="15" x14ac:dyDescent="0.2">
      <c r="A10862" s="173"/>
      <c r="B10862" s="114"/>
      <c r="C10862" s="114"/>
      <c r="D10862" s="115"/>
      <c r="E10862" s="114"/>
      <c r="F10862" s="114"/>
    </row>
    <row r="10863" spans="1:6" ht="15" x14ac:dyDescent="0.2">
      <c r="A10863" s="173"/>
      <c r="B10863" s="114"/>
      <c r="C10863" s="114"/>
      <c r="D10863" s="115"/>
      <c r="E10863" s="114"/>
      <c r="F10863" s="114"/>
    </row>
    <row r="10864" spans="1:6" ht="15" x14ac:dyDescent="0.2">
      <c r="A10864" s="173"/>
      <c r="B10864" s="114"/>
      <c r="C10864" s="114"/>
      <c r="D10864" s="115"/>
      <c r="E10864" s="114"/>
      <c r="F10864" s="114"/>
    </row>
    <row r="10865" spans="1:6" ht="15" x14ac:dyDescent="0.2">
      <c r="A10865" s="173"/>
      <c r="B10865" s="114"/>
      <c r="C10865" s="114"/>
      <c r="D10865" s="115"/>
      <c r="E10865" s="114"/>
      <c r="F10865" s="114"/>
    </row>
    <row r="10866" spans="1:6" ht="15" x14ac:dyDescent="0.2">
      <c r="A10866" s="173"/>
      <c r="B10866" s="114"/>
      <c r="C10866" s="114"/>
      <c r="D10866" s="115"/>
      <c r="E10866" s="114"/>
      <c r="F10866" s="114"/>
    </row>
    <row r="10867" spans="1:6" ht="15" x14ac:dyDescent="0.2">
      <c r="A10867" s="173"/>
      <c r="B10867" s="114"/>
      <c r="C10867" s="114"/>
      <c r="D10867" s="115"/>
      <c r="E10867" s="114"/>
      <c r="F10867" s="114"/>
    </row>
    <row r="10868" spans="1:6" ht="15" x14ac:dyDescent="0.2">
      <c r="A10868" s="173"/>
      <c r="B10868" s="114"/>
      <c r="C10868" s="114"/>
      <c r="D10868" s="115"/>
      <c r="E10868" s="114"/>
      <c r="F10868" s="114"/>
    </row>
    <row r="10869" spans="1:6" ht="15" x14ac:dyDescent="0.2">
      <c r="A10869" s="173"/>
      <c r="B10869" s="114"/>
      <c r="C10869" s="114"/>
      <c r="D10869" s="115"/>
      <c r="E10869" s="114"/>
      <c r="F10869" s="114"/>
    </row>
    <row r="10870" spans="1:6" ht="15" x14ac:dyDescent="0.2">
      <c r="A10870" s="173"/>
      <c r="B10870" s="114"/>
      <c r="C10870" s="114"/>
      <c r="D10870" s="115"/>
      <c r="E10870" s="114"/>
      <c r="F10870" s="114"/>
    </row>
    <row r="10871" spans="1:6" ht="15" x14ac:dyDescent="0.2">
      <c r="A10871" s="173"/>
      <c r="B10871" s="114"/>
      <c r="C10871" s="114"/>
      <c r="D10871" s="115"/>
      <c r="E10871" s="114"/>
      <c r="F10871" s="114"/>
    </row>
    <row r="10872" spans="1:6" ht="15" x14ac:dyDescent="0.2">
      <c r="A10872" s="173"/>
      <c r="B10872" s="114"/>
      <c r="C10872" s="114"/>
      <c r="D10872" s="115"/>
      <c r="E10872" s="114"/>
      <c r="F10872" s="114"/>
    </row>
    <row r="10873" spans="1:6" ht="15" x14ac:dyDescent="0.2">
      <c r="A10873" s="173"/>
      <c r="B10873" s="114"/>
      <c r="C10873" s="114"/>
      <c r="D10873" s="115"/>
      <c r="E10873" s="114"/>
      <c r="F10873" s="114"/>
    </row>
    <row r="10874" spans="1:6" ht="15" x14ac:dyDescent="0.2">
      <c r="A10874" s="173"/>
      <c r="B10874" s="114"/>
      <c r="C10874" s="114"/>
      <c r="D10874" s="115"/>
      <c r="E10874" s="114"/>
      <c r="F10874" s="114"/>
    </row>
    <row r="10875" spans="1:6" ht="15" x14ac:dyDescent="0.2">
      <c r="A10875" s="173"/>
      <c r="B10875" s="114"/>
      <c r="C10875" s="114"/>
      <c r="D10875" s="115"/>
      <c r="E10875" s="114"/>
      <c r="F10875" s="114"/>
    </row>
    <row r="10876" spans="1:6" ht="15" x14ac:dyDescent="0.2">
      <c r="A10876" s="173"/>
      <c r="B10876" s="114"/>
      <c r="C10876" s="114"/>
      <c r="D10876" s="115"/>
      <c r="E10876" s="114"/>
      <c r="F10876" s="114"/>
    </row>
    <row r="10877" spans="1:6" ht="15" x14ac:dyDescent="0.2">
      <c r="A10877" s="173"/>
      <c r="B10877" s="114"/>
      <c r="C10877" s="114"/>
      <c r="D10877" s="115"/>
      <c r="E10877" s="114"/>
      <c r="F10877" s="114"/>
    </row>
    <row r="10878" spans="1:6" ht="15" x14ac:dyDescent="0.2">
      <c r="A10878" s="173"/>
      <c r="B10878" s="114"/>
      <c r="C10878" s="114"/>
      <c r="D10878" s="115"/>
      <c r="E10878" s="114"/>
      <c r="F10878" s="114"/>
    </row>
    <row r="10879" spans="1:6" ht="15" x14ac:dyDescent="0.2">
      <c r="A10879" s="173"/>
      <c r="B10879" s="114"/>
      <c r="C10879" s="114"/>
      <c r="D10879" s="115"/>
      <c r="E10879" s="114"/>
      <c r="F10879" s="114"/>
    </row>
    <row r="10880" spans="1:6" ht="15" x14ac:dyDescent="0.2">
      <c r="A10880" s="173"/>
      <c r="B10880" s="114"/>
      <c r="C10880" s="114"/>
      <c r="D10880" s="115"/>
      <c r="E10880" s="114"/>
      <c r="F10880" s="114"/>
    </row>
    <row r="10881" spans="1:6" ht="15" x14ac:dyDescent="0.2">
      <c r="A10881" s="173"/>
      <c r="B10881" s="114"/>
      <c r="C10881" s="114"/>
      <c r="D10881" s="115"/>
      <c r="E10881" s="114"/>
      <c r="F10881" s="114"/>
    </row>
    <row r="10882" spans="1:6" ht="15" x14ac:dyDescent="0.2">
      <c r="A10882" s="173"/>
      <c r="B10882" s="114"/>
      <c r="C10882" s="114"/>
      <c r="D10882" s="115"/>
      <c r="E10882" s="114"/>
      <c r="F10882" s="114"/>
    </row>
    <row r="10883" spans="1:6" ht="15" x14ac:dyDescent="0.2">
      <c r="A10883" s="173"/>
      <c r="B10883" s="114"/>
      <c r="C10883" s="114"/>
      <c r="D10883" s="115"/>
      <c r="E10883" s="114"/>
      <c r="F10883" s="114"/>
    </row>
    <row r="10884" spans="1:6" ht="15" x14ac:dyDescent="0.2">
      <c r="A10884" s="173"/>
      <c r="B10884" s="114"/>
      <c r="C10884" s="114"/>
      <c r="D10884" s="115"/>
      <c r="E10884" s="114"/>
      <c r="F10884" s="114"/>
    </row>
    <row r="10885" spans="1:6" ht="15" x14ac:dyDescent="0.2">
      <c r="A10885" s="173"/>
      <c r="B10885" s="114"/>
      <c r="C10885" s="114"/>
      <c r="D10885" s="115"/>
      <c r="E10885" s="114"/>
      <c r="F10885" s="114"/>
    </row>
    <row r="10886" spans="1:6" ht="15" x14ac:dyDescent="0.2">
      <c r="A10886" s="173"/>
      <c r="B10886" s="114"/>
      <c r="C10886" s="114"/>
      <c r="D10886" s="115"/>
      <c r="E10886" s="114"/>
      <c r="F10886" s="114"/>
    </row>
    <row r="10887" spans="1:6" ht="15" x14ac:dyDescent="0.2">
      <c r="A10887" s="173"/>
      <c r="B10887" s="114"/>
      <c r="C10887" s="114"/>
      <c r="D10887" s="115"/>
      <c r="E10887" s="114"/>
      <c r="F10887" s="114"/>
    </row>
    <row r="10888" spans="1:6" ht="15" x14ac:dyDescent="0.2">
      <c r="A10888" s="173"/>
      <c r="B10888" s="114"/>
      <c r="C10888" s="114"/>
      <c r="D10888" s="115"/>
      <c r="E10888" s="114"/>
      <c r="F10888" s="114"/>
    </row>
    <row r="10889" spans="1:6" ht="15" x14ac:dyDescent="0.2">
      <c r="A10889" s="173"/>
      <c r="B10889" s="114"/>
      <c r="C10889" s="114"/>
      <c r="D10889" s="115"/>
      <c r="E10889" s="114"/>
      <c r="F10889" s="114"/>
    </row>
    <row r="10890" spans="1:6" ht="15" x14ac:dyDescent="0.2">
      <c r="A10890" s="173"/>
      <c r="B10890" s="114"/>
      <c r="C10890" s="114"/>
      <c r="D10890" s="115"/>
      <c r="E10890" s="114"/>
      <c r="F10890" s="114"/>
    </row>
    <row r="10891" spans="1:6" ht="15" x14ac:dyDescent="0.2">
      <c r="A10891" s="173"/>
      <c r="B10891" s="114"/>
      <c r="C10891" s="114"/>
      <c r="D10891" s="115"/>
      <c r="E10891" s="114"/>
      <c r="F10891" s="114"/>
    </row>
    <row r="10892" spans="1:6" ht="15" x14ac:dyDescent="0.2">
      <c r="A10892" s="173"/>
      <c r="B10892" s="114"/>
      <c r="C10892" s="114"/>
      <c r="D10892" s="115"/>
      <c r="E10892" s="114"/>
      <c r="F10892" s="114"/>
    </row>
    <row r="10893" spans="1:6" ht="15" x14ac:dyDescent="0.2">
      <c r="A10893" s="173"/>
      <c r="B10893" s="114"/>
      <c r="C10893" s="114"/>
      <c r="D10893" s="115"/>
      <c r="E10893" s="114"/>
      <c r="F10893" s="114"/>
    </row>
    <row r="10894" spans="1:6" ht="15" x14ac:dyDescent="0.2">
      <c r="A10894" s="173"/>
      <c r="B10894" s="114"/>
      <c r="C10894" s="114"/>
      <c r="D10894" s="115"/>
      <c r="E10894" s="114"/>
      <c r="F10894" s="114"/>
    </row>
    <row r="10895" spans="1:6" ht="15" x14ac:dyDescent="0.2">
      <c r="A10895" s="173"/>
      <c r="B10895" s="114"/>
      <c r="C10895" s="114"/>
      <c r="D10895" s="115"/>
      <c r="E10895" s="114"/>
      <c r="F10895" s="114"/>
    </row>
    <row r="10896" spans="1:6" ht="15" x14ac:dyDescent="0.2">
      <c r="A10896" s="173"/>
      <c r="B10896" s="114"/>
      <c r="C10896" s="114"/>
      <c r="D10896" s="115"/>
      <c r="E10896" s="114"/>
      <c r="F10896" s="114"/>
    </row>
    <row r="10897" spans="1:6" ht="15" x14ac:dyDescent="0.2">
      <c r="A10897" s="173"/>
      <c r="B10897" s="114"/>
      <c r="C10897" s="114"/>
      <c r="D10897" s="115"/>
      <c r="E10897" s="114"/>
      <c r="F10897" s="114"/>
    </row>
    <row r="10898" spans="1:6" ht="15" x14ac:dyDescent="0.2">
      <c r="A10898" s="173"/>
      <c r="B10898" s="114"/>
      <c r="C10898" s="114"/>
      <c r="D10898" s="115"/>
      <c r="E10898" s="114"/>
      <c r="F10898" s="114"/>
    </row>
    <row r="10899" spans="1:6" ht="15" x14ac:dyDescent="0.2">
      <c r="A10899" s="173"/>
      <c r="B10899" s="114"/>
      <c r="C10899" s="114"/>
      <c r="D10899" s="115"/>
      <c r="E10899" s="114"/>
      <c r="F10899" s="114"/>
    </row>
    <row r="10900" spans="1:6" ht="15" x14ac:dyDescent="0.2">
      <c r="A10900" s="173"/>
      <c r="B10900" s="114"/>
      <c r="C10900" s="114"/>
      <c r="D10900" s="115"/>
      <c r="E10900" s="114"/>
      <c r="F10900" s="114"/>
    </row>
    <row r="10901" spans="1:6" ht="15" x14ac:dyDescent="0.2">
      <c r="A10901" s="173"/>
      <c r="B10901" s="114"/>
      <c r="C10901" s="114"/>
      <c r="D10901" s="115"/>
      <c r="E10901" s="114"/>
      <c r="F10901" s="114"/>
    </row>
    <row r="10902" spans="1:6" ht="15" x14ac:dyDescent="0.2">
      <c r="A10902" s="173"/>
      <c r="B10902" s="114"/>
      <c r="C10902" s="114"/>
      <c r="D10902" s="115"/>
      <c r="E10902" s="114"/>
      <c r="F10902" s="114"/>
    </row>
    <row r="10903" spans="1:6" ht="15" x14ac:dyDescent="0.2">
      <c r="A10903" s="173"/>
      <c r="B10903" s="114"/>
      <c r="C10903" s="114"/>
      <c r="D10903" s="115"/>
      <c r="E10903" s="114"/>
      <c r="F10903" s="114"/>
    </row>
    <row r="10904" spans="1:6" ht="15" x14ac:dyDescent="0.2">
      <c r="A10904" s="173"/>
      <c r="B10904" s="114"/>
      <c r="C10904" s="114"/>
      <c r="D10904" s="115"/>
      <c r="E10904" s="114"/>
      <c r="F10904" s="114"/>
    </row>
    <row r="10905" spans="1:6" ht="15" x14ac:dyDescent="0.2">
      <c r="A10905" s="173"/>
      <c r="B10905" s="114"/>
      <c r="C10905" s="114"/>
      <c r="D10905" s="115"/>
      <c r="E10905" s="114"/>
      <c r="F10905" s="114"/>
    </row>
    <row r="10906" spans="1:6" ht="15" x14ac:dyDescent="0.2">
      <c r="A10906" s="173"/>
      <c r="B10906" s="114"/>
      <c r="C10906" s="114"/>
      <c r="D10906" s="115"/>
      <c r="E10906" s="114"/>
      <c r="F10906" s="114"/>
    </row>
    <row r="10907" spans="1:6" ht="15" x14ac:dyDescent="0.2">
      <c r="A10907" s="173"/>
      <c r="B10907" s="114"/>
      <c r="C10907" s="114"/>
      <c r="D10907" s="115"/>
      <c r="E10907" s="114"/>
      <c r="F10907" s="114"/>
    </row>
    <row r="10908" spans="1:6" ht="15" x14ac:dyDescent="0.2">
      <c r="A10908" s="173"/>
      <c r="B10908" s="114"/>
      <c r="C10908" s="114"/>
      <c r="D10908" s="115"/>
      <c r="E10908" s="114"/>
      <c r="F10908" s="114"/>
    </row>
    <row r="10909" spans="1:6" ht="15" x14ac:dyDescent="0.2">
      <c r="A10909" s="173"/>
      <c r="B10909" s="114"/>
      <c r="C10909" s="114"/>
      <c r="D10909" s="115"/>
      <c r="E10909" s="114"/>
      <c r="F10909" s="114"/>
    </row>
    <row r="10910" spans="1:6" ht="15" x14ac:dyDescent="0.2">
      <c r="A10910" s="173"/>
      <c r="B10910" s="114"/>
      <c r="C10910" s="114"/>
      <c r="D10910" s="115"/>
      <c r="E10910" s="114"/>
      <c r="F10910" s="114"/>
    </row>
    <row r="10911" spans="1:6" ht="15" x14ac:dyDescent="0.2">
      <c r="A10911" s="173"/>
      <c r="B10911" s="114"/>
      <c r="C10911" s="114"/>
      <c r="D10911" s="115"/>
      <c r="E10911" s="114"/>
      <c r="F10911" s="114"/>
    </row>
    <row r="10912" spans="1:6" ht="15" x14ac:dyDescent="0.2">
      <c r="A10912" s="173"/>
      <c r="B10912" s="114"/>
      <c r="C10912" s="114"/>
      <c r="D10912" s="115"/>
      <c r="E10912" s="114"/>
      <c r="F10912" s="114"/>
    </row>
    <row r="10913" spans="1:6" ht="15" x14ac:dyDescent="0.2">
      <c r="A10913" s="173"/>
      <c r="B10913" s="114"/>
      <c r="C10913" s="114"/>
      <c r="D10913" s="115"/>
      <c r="E10913" s="114"/>
      <c r="F10913" s="114"/>
    </row>
    <row r="10914" spans="1:6" ht="15" x14ac:dyDescent="0.2">
      <c r="A10914" s="173"/>
      <c r="B10914" s="114"/>
      <c r="C10914" s="114"/>
      <c r="D10914" s="115"/>
      <c r="E10914" s="114"/>
      <c r="F10914" s="114"/>
    </row>
    <row r="10915" spans="1:6" ht="15" x14ac:dyDescent="0.2">
      <c r="A10915" s="173"/>
      <c r="B10915" s="114"/>
      <c r="C10915" s="114"/>
      <c r="D10915" s="115"/>
      <c r="E10915" s="114"/>
      <c r="F10915" s="114"/>
    </row>
    <row r="10916" spans="1:6" ht="15" x14ac:dyDescent="0.2">
      <c r="A10916" s="173"/>
      <c r="B10916" s="114"/>
      <c r="C10916" s="114"/>
      <c r="D10916" s="115"/>
      <c r="E10916" s="114"/>
      <c r="F10916" s="114"/>
    </row>
    <row r="10917" spans="1:6" ht="15" x14ac:dyDescent="0.2">
      <c r="A10917" s="173"/>
      <c r="B10917" s="114"/>
      <c r="C10917" s="114"/>
      <c r="D10917" s="115"/>
      <c r="E10917" s="114"/>
      <c r="F10917" s="114"/>
    </row>
    <row r="10918" spans="1:6" ht="15" x14ac:dyDescent="0.2">
      <c r="A10918" s="173"/>
      <c r="B10918" s="114"/>
      <c r="C10918" s="114"/>
      <c r="D10918" s="115"/>
      <c r="E10918" s="114"/>
      <c r="F10918" s="114"/>
    </row>
    <row r="10919" spans="1:6" ht="15" x14ac:dyDescent="0.2">
      <c r="A10919" s="173"/>
      <c r="B10919" s="114"/>
      <c r="C10919" s="114"/>
      <c r="D10919" s="115"/>
      <c r="E10919" s="114"/>
      <c r="F10919" s="114"/>
    </row>
    <row r="10920" spans="1:6" ht="15" x14ac:dyDescent="0.2">
      <c r="A10920" s="173"/>
      <c r="B10920" s="114"/>
      <c r="C10920" s="114"/>
      <c r="D10920" s="115"/>
      <c r="E10920" s="114"/>
      <c r="F10920" s="114"/>
    </row>
    <row r="10921" spans="1:6" ht="15" x14ac:dyDescent="0.2">
      <c r="A10921" s="173"/>
      <c r="B10921" s="114"/>
      <c r="C10921" s="114"/>
      <c r="D10921" s="115"/>
      <c r="E10921" s="114"/>
      <c r="F10921" s="114"/>
    </row>
    <row r="10922" spans="1:6" ht="15" x14ac:dyDescent="0.2">
      <c r="A10922" s="173"/>
      <c r="B10922" s="114"/>
      <c r="C10922" s="114"/>
      <c r="D10922" s="115"/>
      <c r="E10922" s="114"/>
      <c r="F10922" s="114"/>
    </row>
    <row r="10923" spans="1:6" ht="15" x14ac:dyDescent="0.2">
      <c r="A10923" s="173"/>
      <c r="B10923" s="114"/>
      <c r="C10923" s="114"/>
      <c r="D10923" s="115"/>
      <c r="E10923" s="114"/>
      <c r="F10923" s="114"/>
    </row>
    <row r="10924" spans="1:6" ht="15" x14ac:dyDescent="0.2">
      <c r="A10924" s="173"/>
      <c r="B10924" s="114"/>
      <c r="C10924" s="114"/>
      <c r="D10924" s="115"/>
      <c r="E10924" s="114"/>
      <c r="F10924" s="114"/>
    </row>
    <row r="10925" spans="1:6" ht="15" x14ac:dyDescent="0.2">
      <c r="A10925" s="173"/>
      <c r="B10925" s="114"/>
      <c r="C10925" s="114"/>
      <c r="D10925" s="115"/>
      <c r="E10925" s="114"/>
      <c r="F10925" s="114"/>
    </row>
    <row r="10926" spans="1:6" ht="15" x14ac:dyDescent="0.2">
      <c r="A10926" s="173"/>
      <c r="B10926" s="114"/>
      <c r="C10926" s="114"/>
      <c r="D10926" s="115"/>
      <c r="E10926" s="114"/>
      <c r="F10926" s="114"/>
    </row>
    <row r="10927" spans="1:6" ht="15" x14ac:dyDescent="0.2">
      <c r="A10927" s="173"/>
      <c r="B10927" s="114"/>
      <c r="C10927" s="114"/>
      <c r="D10927" s="115"/>
      <c r="E10927" s="114"/>
      <c r="F10927" s="114"/>
    </row>
    <row r="10928" spans="1:6" ht="15" x14ac:dyDescent="0.2">
      <c r="A10928" s="173"/>
      <c r="B10928" s="114"/>
      <c r="C10928" s="114"/>
      <c r="D10928" s="115"/>
      <c r="E10928" s="114"/>
      <c r="F10928" s="114"/>
    </row>
    <row r="10929" spans="1:6" ht="15" x14ac:dyDescent="0.2">
      <c r="A10929" s="173"/>
      <c r="B10929" s="114"/>
      <c r="C10929" s="114"/>
      <c r="D10929" s="115"/>
      <c r="E10929" s="114"/>
      <c r="F10929" s="114"/>
    </row>
    <row r="10930" spans="1:6" ht="15" x14ac:dyDescent="0.2">
      <c r="A10930" s="173"/>
      <c r="B10930" s="114"/>
      <c r="C10930" s="114"/>
      <c r="D10930" s="115"/>
      <c r="E10930" s="114"/>
      <c r="F10930" s="114"/>
    </row>
    <row r="10931" spans="1:6" ht="15" x14ac:dyDescent="0.2">
      <c r="A10931" s="173"/>
      <c r="B10931" s="114"/>
      <c r="C10931" s="114"/>
      <c r="D10931" s="115"/>
      <c r="E10931" s="114"/>
      <c r="F10931" s="114"/>
    </row>
    <row r="10932" spans="1:6" ht="15" x14ac:dyDescent="0.2">
      <c r="A10932" s="173"/>
      <c r="B10932" s="114"/>
      <c r="C10932" s="114"/>
      <c r="D10932" s="115"/>
      <c r="E10932" s="114"/>
      <c r="F10932" s="114"/>
    </row>
    <row r="10933" spans="1:6" ht="15" x14ac:dyDescent="0.2">
      <c r="A10933" s="173"/>
      <c r="B10933" s="114"/>
      <c r="C10933" s="114"/>
      <c r="D10933" s="115"/>
      <c r="E10933" s="114"/>
      <c r="F10933" s="114"/>
    </row>
    <row r="10934" spans="1:6" ht="15" x14ac:dyDescent="0.2">
      <c r="A10934" s="173"/>
      <c r="B10934" s="114"/>
      <c r="C10934" s="114"/>
      <c r="D10934" s="115"/>
      <c r="E10934" s="114"/>
      <c r="F10934" s="114"/>
    </row>
    <row r="10935" spans="1:6" ht="15" x14ac:dyDescent="0.2">
      <c r="A10935" s="173"/>
      <c r="B10935" s="114"/>
      <c r="C10935" s="114"/>
      <c r="D10935" s="115"/>
      <c r="E10935" s="114"/>
      <c r="F10935" s="114"/>
    </row>
    <row r="10936" spans="1:6" ht="15" x14ac:dyDescent="0.2">
      <c r="A10936" s="173"/>
      <c r="B10936" s="114"/>
      <c r="C10936" s="114"/>
      <c r="D10936" s="115"/>
      <c r="E10936" s="114"/>
      <c r="F10936" s="114"/>
    </row>
    <row r="10937" spans="1:6" ht="15" x14ac:dyDescent="0.2">
      <c r="A10937" s="173"/>
      <c r="B10937" s="114"/>
      <c r="C10937" s="114"/>
      <c r="D10937" s="115"/>
      <c r="E10937" s="114"/>
      <c r="F10937" s="114"/>
    </row>
    <row r="10938" spans="1:6" ht="15" x14ac:dyDescent="0.2">
      <c r="A10938" s="173"/>
      <c r="B10938" s="114"/>
      <c r="C10938" s="114"/>
      <c r="D10938" s="115"/>
      <c r="E10938" s="114"/>
      <c r="F10938" s="114"/>
    </row>
    <row r="10939" spans="1:6" ht="15" x14ac:dyDescent="0.2">
      <c r="A10939" s="173"/>
      <c r="B10939" s="114"/>
      <c r="C10939" s="114"/>
      <c r="D10939" s="115"/>
      <c r="E10939" s="114"/>
      <c r="F10939" s="114"/>
    </row>
    <row r="10940" spans="1:6" ht="15" x14ac:dyDescent="0.2">
      <c r="A10940" s="173"/>
      <c r="B10940" s="114"/>
      <c r="C10940" s="114"/>
      <c r="D10940" s="115"/>
      <c r="E10940" s="114"/>
      <c r="F10940" s="114"/>
    </row>
    <row r="10941" spans="1:6" ht="15" x14ac:dyDescent="0.2">
      <c r="A10941" s="173"/>
      <c r="B10941" s="114"/>
      <c r="C10941" s="114"/>
      <c r="D10941" s="115"/>
      <c r="E10941" s="114"/>
      <c r="F10941" s="114"/>
    </row>
    <row r="10942" spans="1:6" ht="15" x14ac:dyDescent="0.2">
      <c r="A10942" s="173"/>
      <c r="B10942" s="114"/>
      <c r="C10942" s="114"/>
      <c r="D10942" s="115"/>
      <c r="E10942" s="114"/>
      <c r="F10942" s="114"/>
    </row>
    <row r="10943" spans="1:6" ht="15" x14ac:dyDescent="0.2">
      <c r="A10943" s="173"/>
      <c r="B10943" s="114"/>
      <c r="C10943" s="114"/>
      <c r="D10943" s="115"/>
      <c r="E10943" s="114"/>
      <c r="F10943" s="114"/>
    </row>
    <row r="10944" spans="1:6" ht="15" x14ac:dyDescent="0.2">
      <c r="A10944" s="173"/>
      <c r="B10944" s="114"/>
      <c r="C10944" s="114"/>
      <c r="D10944" s="115"/>
      <c r="E10944" s="114"/>
      <c r="F10944" s="114"/>
    </row>
    <row r="10945" spans="1:6" ht="15" x14ac:dyDescent="0.2">
      <c r="A10945" s="173"/>
      <c r="B10945" s="114"/>
      <c r="C10945" s="114"/>
      <c r="D10945" s="115"/>
      <c r="E10945" s="114"/>
      <c r="F10945" s="114"/>
    </row>
    <row r="10946" spans="1:6" ht="15" x14ac:dyDescent="0.2">
      <c r="A10946" s="173"/>
      <c r="B10946" s="114"/>
      <c r="C10946" s="114"/>
      <c r="D10946" s="115"/>
      <c r="E10946" s="114"/>
      <c r="F10946" s="114"/>
    </row>
    <row r="10947" spans="1:6" ht="15" x14ac:dyDescent="0.2">
      <c r="A10947" s="173"/>
      <c r="B10947" s="114"/>
      <c r="C10947" s="114"/>
      <c r="D10947" s="115"/>
      <c r="E10947" s="114"/>
      <c r="F10947" s="114"/>
    </row>
    <row r="10948" spans="1:6" ht="15" x14ac:dyDescent="0.2">
      <c r="A10948" s="173"/>
      <c r="B10948" s="114"/>
      <c r="C10948" s="114"/>
      <c r="D10948" s="115"/>
      <c r="E10948" s="114"/>
      <c r="F10948" s="114"/>
    </row>
    <row r="10949" spans="1:6" ht="15" x14ac:dyDescent="0.2">
      <c r="A10949" s="173"/>
      <c r="B10949" s="114"/>
      <c r="C10949" s="114"/>
      <c r="D10949" s="115"/>
      <c r="E10949" s="114"/>
      <c r="F10949" s="114"/>
    </row>
    <row r="10950" spans="1:6" ht="15" x14ac:dyDescent="0.2">
      <c r="A10950" s="173"/>
      <c r="B10950" s="114"/>
      <c r="C10950" s="114"/>
      <c r="D10950" s="115"/>
      <c r="E10950" s="114"/>
      <c r="F10950" s="114"/>
    </row>
    <row r="10951" spans="1:6" ht="15" x14ac:dyDescent="0.2">
      <c r="A10951" s="173"/>
      <c r="B10951" s="114"/>
      <c r="C10951" s="114"/>
      <c r="D10951" s="115"/>
      <c r="E10951" s="114"/>
      <c r="F10951" s="114"/>
    </row>
    <row r="10952" spans="1:6" ht="15" x14ac:dyDescent="0.2">
      <c r="A10952" s="173"/>
      <c r="B10952" s="114"/>
      <c r="C10952" s="114"/>
      <c r="D10952" s="115"/>
      <c r="E10952" s="114"/>
      <c r="F10952" s="114"/>
    </row>
    <row r="10953" spans="1:6" ht="15" x14ac:dyDescent="0.2">
      <c r="A10953" s="173"/>
      <c r="B10953" s="114"/>
      <c r="C10953" s="114"/>
      <c r="D10953" s="115"/>
      <c r="E10953" s="114"/>
      <c r="F10953" s="114"/>
    </row>
    <row r="10954" spans="1:6" ht="15" x14ac:dyDescent="0.2">
      <c r="A10954" s="173"/>
      <c r="B10954" s="114"/>
      <c r="C10954" s="114"/>
      <c r="D10954" s="115"/>
      <c r="E10954" s="114"/>
      <c r="F10954" s="114"/>
    </row>
    <row r="10955" spans="1:6" ht="15" x14ac:dyDescent="0.2">
      <c r="A10955" s="173"/>
      <c r="B10955" s="114"/>
      <c r="C10955" s="114"/>
      <c r="D10955" s="115"/>
      <c r="E10955" s="114"/>
      <c r="F10955" s="114"/>
    </row>
    <row r="10956" spans="1:6" ht="15" x14ac:dyDescent="0.2">
      <c r="A10956" s="173"/>
      <c r="B10956" s="114"/>
      <c r="C10956" s="114"/>
      <c r="D10956" s="115"/>
      <c r="E10956" s="114"/>
      <c r="F10956" s="114"/>
    </row>
    <row r="10957" spans="1:6" ht="15" x14ac:dyDescent="0.2">
      <c r="A10957" s="173"/>
      <c r="B10957" s="114"/>
      <c r="C10957" s="114"/>
      <c r="D10957" s="115"/>
      <c r="E10957" s="114"/>
      <c r="F10957" s="114"/>
    </row>
    <row r="10958" spans="1:6" ht="15" x14ac:dyDescent="0.2">
      <c r="A10958" s="173"/>
      <c r="B10958" s="114"/>
      <c r="C10958" s="114"/>
      <c r="D10958" s="115"/>
      <c r="E10958" s="114"/>
      <c r="F10958" s="114"/>
    </row>
    <row r="10959" spans="1:6" ht="15" x14ac:dyDescent="0.2">
      <c r="A10959" s="173"/>
      <c r="B10959" s="114"/>
      <c r="C10959" s="114"/>
      <c r="D10959" s="115"/>
      <c r="E10959" s="114"/>
      <c r="F10959" s="114"/>
    </row>
    <row r="10960" spans="1:6" ht="15" x14ac:dyDescent="0.2">
      <c r="A10960" s="173"/>
      <c r="B10960" s="114"/>
      <c r="C10960" s="114"/>
      <c r="D10960" s="115"/>
      <c r="E10960" s="114"/>
      <c r="F10960" s="114"/>
    </row>
    <row r="10961" spans="1:6" ht="15" x14ac:dyDescent="0.2">
      <c r="A10961" s="173"/>
      <c r="B10961" s="114"/>
      <c r="C10961" s="114"/>
      <c r="D10961" s="115"/>
      <c r="E10961" s="114"/>
      <c r="F10961" s="114"/>
    </row>
    <row r="10962" spans="1:6" ht="15" x14ac:dyDescent="0.2">
      <c r="A10962" s="173"/>
      <c r="B10962" s="114"/>
      <c r="C10962" s="114"/>
      <c r="D10962" s="115"/>
      <c r="E10962" s="114"/>
      <c r="F10962" s="114"/>
    </row>
    <row r="10963" spans="1:6" ht="15" x14ac:dyDescent="0.2">
      <c r="A10963" s="173"/>
      <c r="B10963" s="114"/>
      <c r="C10963" s="114"/>
      <c r="D10963" s="115"/>
      <c r="E10963" s="114"/>
      <c r="F10963" s="114"/>
    </row>
    <row r="10964" spans="1:6" ht="15" x14ac:dyDescent="0.2">
      <c r="A10964" s="173"/>
      <c r="B10964" s="114"/>
      <c r="C10964" s="114"/>
      <c r="D10964" s="115"/>
      <c r="E10964" s="114"/>
      <c r="F10964" s="114"/>
    </row>
    <row r="10965" spans="1:6" ht="15" x14ac:dyDescent="0.2">
      <c r="A10965" s="173"/>
      <c r="B10965" s="114"/>
      <c r="C10965" s="114"/>
      <c r="D10965" s="115"/>
      <c r="E10965" s="114"/>
      <c r="F10965" s="114"/>
    </row>
    <row r="10966" spans="1:6" ht="15" x14ac:dyDescent="0.2">
      <c r="A10966" s="173"/>
      <c r="B10966" s="114"/>
      <c r="C10966" s="114"/>
      <c r="D10966" s="115"/>
      <c r="E10966" s="114"/>
      <c r="F10966" s="114"/>
    </row>
    <row r="10967" spans="1:6" ht="15" x14ac:dyDescent="0.2">
      <c r="A10967" s="173"/>
      <c r="B10967" s="114"/>
      <c r="C10967" s="114"/>
      <c r="D10967" s="115"/>
      <c r="E10967" s="114"/>
      <c r="F10967" s="114"/>
    </row>
    <row r="10968" spans="1:6" ht="15" x14ac:dyDescent="0.2">
      <c r="A10968" s="173"/>
      <c r="B10968" s="114"/>
      <c r="C10968" s="114"/>
      <c r="D10968" s="115"/>
      <c r="E10968" s="114"/>
      <c r="F10968" s="114"/>
    </row>
    <row r="10969" spans="1:6" ht="15" x14ac:dyDescent="0.2">
      <c r="A10969" s="173"/>
      <c r="B10969" s="114"/>
      <c r="C10969" s="114"/>
      <c r="D10969" s="115"/>
      <c r="E10969" s="114"/>
      <c r="F10969" s="114"/>
    </row>
    <row r="10970" spans="1:6" ht="15" x14ac:dyDescent="0.2">
      <c r="A10970" s="173"/>
      <c r="B10970" s="114"/>
      <c r="C10970" s="114"/>
      <c r="D10970" s="115"/>
      <c r="E10970" s="114"/>
      <c r="F10970" s="114"/>
    </row>
    <row r="10971" spans="1:6" ht="15" x14ac:dyDescent="0.2">
      <c r="A10971" s="173"/>
      <c r="B10971" s="114"/>
      <c r="C10971" s="114"/>
      <c r="D10971" s="115"/>
      <c r="E10971" s="114"/>
      <c r="F10971" s="114"/>
    </row>
    <row r="10972" spans="1:6" ht="15" x14ac:dyDescent="0.2">
      <c r="A10972" s="173"/>
      <c r="B10972" s="114"/>
      <c r="C10972" s="114"/>
      <c r="D10972" s="115"/>
      <c r="E10972" s="114"/>
      <c r="F10972" s="114"/>
    </row>
    <row r="10973" spans="1:6" ht="15" x14ac:dyDescent="0.2">
      <c r="A10973" s="173"/>
      <c r="B10973" s="114"/>
      <c r="C10973" s="114"/>
      <c r="D10973" s="115"/>
      <c r="E10973" s="114"/>
      <c r="F10973" s="114"/>
    </row>
    <row r="10974" spans="1:6" ht="15" x14ac:dyDescent="0.2">
      <c r="A10974" s="173"/>
      <c r="B10974" s="114"/>
      <c r="C10974" s="114"/>
      <c r="D10974" s="115"/>
      <c r="E10974" s="114"/>
      <c r="F10974" s="114"/>
    </row>
    <row r="10975" spans="1:6" ht="15" x14ac:dyDescent="0.2">
      <c r="A10975" s="173"/>
      <c r="B10975" s="114"/>
      <c r="C10975" s="114"/>
      <c r="D10975" s="115"/>
      <c r="E10975" s="114"/>
      <c r="F10975" s="114"/>
    </row>
    <row r="10976" spans="1:6" ht="15" x14ac:dyDescent="0.2">
      <c r="A10976" s="173"/>
      <c r="B10976" s="114"/>
      <c r="C10976" s="114"/>
      <c r="D10976" s="115"/>
      <c r="E10976" s="114"/>
      <c r="F10976" s="114"/>
    </row>
    <row r="10977" spans="1:6" ht="15" x14ac:dyDescent="0.2">
      <c r="A10977" s="173"/>
      <c r="B10977" s="114"/>
      <c r="C10977" s="114"/>
      <c r="D10977" s="115"/>
      <c r="E10977" s="114"/>
      <c r="F10977" s="114"/>
    </row>
    <row r="10978" spans="1:6" ht="15" x14ac:dyDescent="0.2">
      <c r="A10978" s="173"/>
      <c r="B10978" s="114"/>
      <c r="C10978" s="114"/>
      <c r="D10978" s="115"/>
      <c r="E10978" s="114"/>
      <c r="F10978" s="114"/>
    </row>
    <row r="10979" spans="1:6" ht="15" x14ac:dyDescent="0.2">
      <c r="A10979" s="173"/>
      <c r="B10979" s="114"/>
      <c r="C10979" s="114"/>
      <c r="D10979" s="115"/>
      <c r="E10979" s="114"/>
      <c r="F10979" s="114"/>
    </row>
    <row r="10980" spans="1:6" ht="15" x14ac:dyDescent="0.2">
      <c r="A10980" s="173"/>
      <c r="B10980" s="114"/>
      <c r="C10980" s="114"/>
      <c r="D10980" s="115"/>
      <c r="E10980" s="114"/>
      <c r="F10980" s="114"/>
    </row>
    <row r="10981" spans="1:6" ht="15" x14ac:dyDescent="0.2">
      <c r="A10981" s="173"/>
      <c r="B10981" s="114"/>
      <c r="C10981" s="114"/>
      <c r="D10981" s="115"/>
      <c r="E10981" s="114"/>
      <c r="F10981" s="114"/>
    </row>
    <row r="10982" spans="1:6" ht="15" x14ac:dyDescent="0.2">
      <c r="A10982" s="173"/>
      <c r="B10982" s="114"/>
      <c r="C10982" s="114"/>
      <c r="D10982" s="115"/>
      <c r="E10982" s="114"/>
      <c r="F10982" s="114"/>
    </row>
    <row r="10983" spans="1:6" ht="15" x14ac:dyDescent="0.2">
      <c r="A10983" s="173"/>
      <c r="B10983" s="114"/>
      <c r="C10983" s="114"/>
      <c r="D10983" s="115"/>
      <c r="E10983" s="114"/>
      <c r="F10983" s="114"/>
    </row>
    <row r="10984" spans="1:6" ht="15" x14ac:dyDescent="0.2">
      <c r="A10984" s="173"/>
      <c r="B10984" s="114"/>
      <c r="C10984" s="114"/>
      <c r="D10984" s="115"/>
      <c r="E10984" s="114"/>
      <c r="F10984" s="114"/>
    </row>
    <row r="10985" spans="1:6" ht="15" x14ac:dyDescent="0.2">
      <c r="A10985" s="173"/>
      <c r="B10985" s="114"/>
      <c r="C10985" s="114"/>
      <c r="D10985" s="115"/>
      <c r="E10985" s="114"/>
      <c r="F10985" s="114"/>
    </row>
    <row r="10986" spans="1:6" ht="15" x14ac:dyDescent="0.2">
      <c r="A10986" s="173"/>
      <c r="B10986" s="114"/>
      <c r="C10986" s="114"/>
      <c r="D10986" s="115"/>
      <c r="E10986" s="114"/>
      <c r="F10986" s="114"/>
    </row>
    <row r="10987" spans="1:6" ht="15" x14ac:dyDescent="0.2">
      <c r="A10987" s="173"/>
      <c r="B10987" s="114"/>
      <c r="C10987" s="114"/>
      <c r="D10987" s="115"/>
      <c r="E10987" s="114"/>
      <c r="F10987" s="114"/>
    </row>
    <row r="10988" spans="1:6" ht="15" x14ac:dyDescent="0.2">
      <c r="A10988" s="173"/>
      <c r="B10988" s="114"/>
      <c r="C10988" s="114"/>
      <c r="D10988" s="115"/>
      <c r="E10988" s="114"/>
      <c r="F10988" s="114"/>
    </row>
    <row r="10989" spans="1:6" ht="15" x14ac:dyDescent="0.2">
      <c r="A10989" s="173"/>
      <c r="B10989" s="114"/>
      <c r="C10989" s="114"/>
      <c r="D10989" s="115"/>
      <c r="E10989" s="114"/>
      <c r="F10989" s="114"/>
    </row>
    <row r="10990" spans="1:6" ht="15" x14ac:dyDescent="0.2">
      <c r="A10990" s="173"/>
      <c r="B10990" s="114"/>
      <c r="C10990" s="114"/>
      <c r="D10990" s="115"/>
      <c r="E10990" s="114"/>
      <c r="F10990" s="114"/>
    </row>
    <row r="10991" spans="1:6" ht="15" x14ac:dyDescent="0.2">
      <c r="A10991" s="173"/>
      <c r="B10991" s="114"/>
      <c r="C10991" s="114"/>
      <c r="D10991" s="115"/>
      <c r="E10991" s="114"/>
      <c r="F10991" s="114"/>
    </row>
    <row r="10992" spans="1:6" ht="15" x14ac:dyDescent="0.2">
      <c r="A10992" s="173"/>
      <c r="B10992" s="114"/>
      <c r="C10992" s="114"/>
      <c r="D10992" s="115"/>
      <c r="E10992" s="114"/>
      <c r="F10992" s="114"/>
    </row>
    <row r="10993" spans="1:6" ht="15" x14ac:dyDescent="0.2">
      <c r="A10993" s="173"/>
      <c r="B10993" s="114"/>
      <c r="C10993" s="114"/>
      <c r="D10993" s="115"/>
      <c r="E10993" s="114"/>
      <c r="F10993" s="114"/>
    </row>
    <row r="10994" spans="1:6" ht="15" x14ac:dyDescent="0.2">
      <c r="A10994" s="173"/>
      <c r="B10994" s="114"/>
      <c r="C10994" s="114"/>
      <c r="D10994" s="115"/>
      <c r="E10994" s="114"/>
      <c r="F10994" s="114"/>
    </row>
    <row r="10995" spans="1:6" ht="15" x14ac:dyDescent="0.2">
      <c r="A10995" s="173"/>
      <c r="B10995" s="114"/>
      <c r="C10995" s="114"/>
      <c r="D10995" s="115"/>
      <c r="E10995" s="114"/>
      <c r="F10995" s="114"/>
    </row>
    <row r="10996" spans="1:6" ht="15" x14ac:dyDescent="0.2">
      <c r="A10996" s="173"/>
      <c r="B10996" s="114"/>
      <c r="C10996" s="114"/>
      <c r="D10996" s="115"/>
      <c r="E10996" s="114"/>
      <c r="F10996" s="114"/>
    </row>
    <row r="10997" spans="1:6" ht="15" x14ac:dyDescent="0.2">
      <c r="A10997" s="173"/>
      <c r="B10997" s="114"/>
      <c r="C10997" s="114"/>
      <c r="D10997" s="115"/>
      <c r="E10997" s="114"/>
      <c r="F10997" s="114"/>
    </row>
    <row r="10998" spans="1:6" ht="15" x14ac:dyDescent="0.2">
      <c r="A10998" s="173"/>
      <c r="B10998" s="114"/>
      <c r="C10998" s="114"/>
      <c r="D10998" s="115"/>
      <c r="E10998" s="114"/>
      <c r="F10998" s="114"/>
    </row>
    <row r="10999" spans="1:6" ht="15" x14ac:dyDescent="0.2">
      <c r="A10999" s="173"/>
      <c r="B10999" s="114"/>
      <c r="C10999" s="114"/>
      <c r="D10999" s="115"/>
      <c r="E10999" s="114"/>
      <c r="F10999" s="114"/>
    </row>
    <row r="11000" spans="1:6" ht="15" x14ac:dyDescent="0.2">
      <c r="A11000" s="173"/>
      <c r="B11000" s="114"/>
      <c r="C11000" s="114"/>
      <c r="D11000" s="115"/>
      <c r="E11000" s="114"/>
      <c r="F11000" s="114"/>
    </row>
    <row r="11001" spans="1:6" ht="15" x14ac:dyDescent="0.2">
      <c r="A11001" s="173"/>
      <c r="B11001" s="114"/>
      <c r="C11001" s="114"/>
      <c r="D11001" s="115"/>
      <c r="E11001" s="114"/>
      <c r="F11001" s="114"/>
    </row>
    <row r="11002" spans="1:6" ht="15" x14ac:dyDescent="0.2">
      <c r="A11002" s="173"/>
      <c r="B11002" s="114"/>
      <c r="C11002" s="114"/>
      <c r="D11002" s="115"/>
      <c r="E11002" s="114"/>
      <c r="F11002" s="114"/>
    </row>
    <row r="11003" spans="1:6" ht="15" x14ac:dyDescent="0.2">
      <c r="A11003" s="173"/>
      <c r="B11003" s="114"/>
      <c r="C11003" s="114"/>
      <c r="D11003" s="115"/>
      <c r="E11003" s="114"/>
      <c r="F11003" s="114"/>
    </row>
    <row r="11004" spans="1:6" ht="15" x14ac:dyDescent="0.2">
      <c r="A11004" s="173"/>
      <c r="B11004" s="114"/>
      <c r="C11004" s="114"/>
      <c r="D11004" s="115"/>
      <c r="E11004" s="114"/>
      <c r="F11004" s="114"/>
    </row>
    <row r="11005" spans="1:6" ht="15" x14ac:dyDescent="0.2">
      <c r="A11005" s="173"/>
      <c r="B11005" s="114"/>
      <c r="C11005" s="114"/>
      <c r="D11005" s="115"/>
      <c r="E11005" s="114"/>
      <c r="F11005" s="114"/>
    </row>
    <row r="11006" spans="1:6" ht="15" x14ac:dyDescent="0.2">
      <c r="A11006" s="173"/>
      <c r="B11006" s="114"/>
      <c r="C11006" s="114"/>
      <c r="D11006" s="115"/>
      <c r="E11006" s="114"/>
      <c r="F11006" s="114"/>
    </row>
    <row r="11007" spans="1:6" ht="15" x14ac:dyDescent="0.2">
      <c r="A11007" s="173"/>
      <c r="B11007" s="114"/>
      <c r="C11007" s="114"/>
      <c r="D11007" s="115"/>
      <c r="E11007" s="114"/>
      <c r="F11007" s="114"/>
    </row>
    <row r="11008" spans="1:6" ht="15" x14ac:dyDescent="0.2">
      <c r="A11008" s="173"/>
      <c r="B11008" s="114"/>
      <c r="C11008" s="114"/>
      <c r="D11008" s="115"/>
      <c r="E11008" s="114"/>
      <c r="F11008" s="114"/>
    </row>
    <row r="11009" spans="1:6" ht="15" x14ac:dyDescent="0.2">
      <c r="A11009" s="173"/>
      <c r="B11009" s="114"/>
      <c r="C11009" s="114"/>
      <c r="D11009" s="115"/>
      <c r="E11009" s="114"/>
      <c r="F11009" s="114"/>
    </row>
    <row r="11010" spans="1:6" ht="15" x14ac:dyDescent="0.2">
      <c r="A11010" s="173"/>
      <c r="B11010" s="114"/>
      <c r="C11010" s="114"/>
      <c r="D11010" s="115"/>
      <c r="E11010" s="114"/>
      <c r="F11010" s="114"/>
    </row>
    <row r="11011" spans="1:6" ht="15" x14ac:dyDescent="0.2">
      <c r="A11011" s="173"/>
      <c r="B11011" s="114"/>
      <c r="C11011" s="114"/>
      <c r="D11011" s="115"/>
      <c r="E11011" s="114"/>
      <c r="F11011" s="114"/>
    </row>
    <row r="11012" spans="1:6" ht="15" x14ac:dyDescent="0.2">
      <c r="A11012" s="173"/>
      <c r="B11012" s="114"/>
      <c r="C11012" s="114"/>
      <c r="D11012" s="115"/>
      <c r="E11012" s="114"/>
      <c r="F11012" s="114"/>
    </row>
    <row r="11013" spans="1:6" ht="15" x14ac:dyDescent="0.2">
      <c r="A11013" s="173"/>
      <c r="B11013" s="114"/>
      <c r="C11013" s="114"/>
      <c r="D11013" s="115"/>
      <c r="E11013" s="114"/>
      <c r="F11013" s="114"/>
    </row>
    <row r="11014" spans="1:6" ht="15" x14ac:dyDescent="0.2">
      <c r="A11014" s="173"/>
      <c r="B11014" s="114"/>
      <c r="C11014" s="114"/>
      <c r="D11014" s="115"/>
      <c r="E11014" s="114"/>
      <c r="F11014" s="114"/>
    </row>
    <row r="11015" spans="1:6" ht="15" x14ac:dyDescent="0.2">
      <c r="A11015" s="173"/>
      <c r="B11015" s="114"/>
      <c r="C11015" s="114"/>
      <c r="D11015" s="115"/>
      <c r="E11015" s="114"/>
      <c r="F11015" s="114"/>
    </row>
    <row r="11016" spans="1:6" ht="15" x14ac:dyDescent="0.2">
      <c r="A11016" s="173"/>
      <c r="B11016" s="114"/>
      <c r="C11016" s="114"/>
      <c r="D11016" s="115"/>
      <c r="E11016" s="114"/>
      <c r="F11016" s="114"/>
    </row>
    <row r="11017" spans="1:6" ht="15" x14ac:dyDescent="0.2">
      <c r="A11017" s="173"/>
      <c r="B11017" s="114"/>
      <c r="C11017" s="114"/>
      <c r="D11017" s="115"/>
      <c r="E11017" s="114"/>
      <c r="F11017" s="114"/>
    </row>
    <row r="11018" spans="1:6" ht="15" x14ac:dyDescent="0.2">
      <c r="A11018" s="173"/>
      <c r="B11018" s="114"/>
      <c r="C11018" s="114"/>
      <c r="D11018" s="115"/>
      <c r="E11018" s="114"/>
      <c r="F11018" s="114"/>
    </row>
    <row r="11019" spans="1:6" ht="15" x14ac:dyDescent="0.2">
      <c r="A11019" s="173"/>
      <c r="B11019" s="114"/>
      <c r="C11019" s="114"/>
      <c r="D11019" s="115"/>
      <c r="E11019" s="114"/>
      <c r="F11019" s="114"/>
    </row>
    <row r="11020" spans="1:6" ht="15" x14ac:dyDescent="0.2">
      <c r="A11020" s="173"/>
      <c r="B11020" s="114"/>
      <c r="C11020" s="114"/>
      <c r="D11020" s="115"/>
      <c r="E11020" s="114"/>
      <c r="F11020" s="114"/>
    </row>
    <row r="11021" spans="1:6" ht="15" x14ac:dyDescent="0.2">
      <c r="A11021" s="173"/>
      <c r="B11021" s="114"/>
      <c r="C11021" s="114"/>
      <c r="D11021" s="115"/>
      <c r="E11021" s="114"/>
      <c r="F11021" s="114"/>
    </row>
    <row r="11022" spans="1:6" ht="15" x14ac:dyDescent="0.2">
      <c r="A11022" s="173"/>
      <c r="B11022" s="114"/>
      <c r="C11022" s="114"/>
      <c r="D11022" s="115"/>
      <c r="E11022" s="114"/>
      <c r="F11022" s="114"/>
    </row>
    <row r="11023" spans="1:6" ht="15" x14ac:dyDescent="0.2">
      <c r="A11023" s="173"/>
      <c r="B11023" s="114"/>
      <c r="C11023" s="114"/>
      <c r="D11023" s="115"/>
      <c r="E11023" s="114"/>
      <c r="F11023" s="114"/>
    </row>
    <row r="11024" spans="1:6" ht="15" x14ac:dyDescent="0.2">
      <c r="A11024" s="173"/>
      <c r="B11024" s="114"/>
      <c r="C11024" s="114"/>
      <c r="D11024" s="115"/>
      <c r="E11024" s="114"/>
      <c r="F11024" s="114"/>
    </row>
    <row r="11025" spans="1:6" ht="15" x14ac:dyDescent="0.2">
      <c r="A11025" s="173"/>
      <c r="B11025" s="114"/>
      <c r="C11025" s="114"/>
      <c r="D11025" s="115"/>
      <c r="E11025" s="114"/>
      <c r="F11025" s="114"/>
    </row>
    <row r="11026" spans="1:6" ht="15" x14ac:dyDescent="0.2">
      <c r="A11026" s="173"/>
      <c r="B11026" s="114"/>
      <c r="C11026" s="114"/>
      <c r="D11026" s="115"/>
      <c r="E11026" s="114"/>
      <c r="F11026" s="114"/>
    </row>
    <row r="11027" spans="1:6" ht="15" x14ac:dyDescent="0.2">
      <c r="A11027" s="173"/>
      <c r="B11027" s="114"/>
      <c r="C11027" s="114"/>
      <c r="D11027" s="115"/>
      <c r="E11027" s="114"/>
      <c r="F11027" s="114"/>
    </row>
    <row r="11028" spans="1:6" ht="15" x14ac:dyDescent="0.2">
      <c r="A11028" s="173"/>
      <c r="B11028" s="114"/>
      <c r="C11028" s="114"/>
      <c r="D11028" s="115"/>
      <c r="E11028" s="114"/>
      <c r="F11028" s="114"/>
    </row>
    <row r="11029" spans="1:6" ht="15" x14ac:dyDescent="0.2">
      <c r="A11029" s="173"/>
      <c r="B11029" s="114"/>
      <c r="C11029" s="114"/>
      <c r="D11029" s="115"/>
      <c r="E11029" s="114"/>
      <c r="F11029" s="114"/>
    </row>
    <row r="11030" spans="1:6" ht="15" x14ac:dyDescent="0.2">
      <c r="A11030" s="173"/>
      <c r="B11030" s="114"/>
      <c r="C11030" s="114"/>
      <c r="D11030" s="115"/>
      <c r="E11030" s="114"/>
      <c r="F11030" s="114"/>
    </row>
    <row r="11031" spans="1:6" ht="15" x14ac:dyDescent="0.2">
      <c r="A11031" s="173"/>
      <c r="B11031" s="114"/>
      <c r="C11031" s="114"/>
      <c r="D11031" s="115"/>
      <c r="E11031" s="114"/>
      <c r="F11031" s="114"/>
    </row>
    <row r="11032" spans="1:6" ht="15" x14ac:dyDescent="0.2">
      <c r="A11032" s="173"/>
      <c r="B11032" s="114"/>
      <c r="C11032" s="114"/>
      <c r="D11032" s="115"/>
      <c r="E11032" s="114"/>
      <c r="F11032" s="114"/>
    </row>
    <row r="11033" spans="1:6" ht="15" x14ac:dyDescent="0.2">
      <c r="A11033" s="173"/>
      <c r="B11033" s="114"/>
      <c r="C11033" s="114"/>
      <c r="D11033" s="115"/>
      <c r="E11033" s="114"/>
      <c r="F11033" s="114"/>
    </row>
    <row r="11034" spans="1:6" ht="15" x14ac:dyDescent="0.2">
      <c r="A11034" s="173"/>
      <c r="B11034" s="114"/>
      <c r="C11034" s="114"/>
      <c r="D11034" s="115"/>
      <c r="E11034" s="114"/>
      <c r="F11034" s="114"/>
    </row>
    <row r="11035" spans="1:6" ht="15" x14ac:dyDescent="0.2">
      <c r="A11035" s="173"/>
      <c r="B11035" s="114"/>
      <c r="C11035" s="114"/>
      <c r="D11035" s="115"/>
      <c r="E11035" s="114"/>
      <c r="F11035" s="114"/>
    </row>
    <row r="11036" spans="1:6" ht="15" x14ac:dyDescent="0.2">
      <c r="A11036" s="173"/>
      <c r="B11036" s="114"/>
      <c r="C11036" s="114"/>
      <c r="D11036" s="115"/>
      <c r="E11036" s="114"/>
      <c r="F11036" s="114"/>
    </row>
    <row r="11037" spans="1:6" ht="15" x14ac:dyDescent="0.2">
      <c r="A11037" s="173"/>
      <c r="B11037" s="114"/>
      <c r="C11037" s="114"/>
      <c r="D11037" s="115"/>
      <c r="E11037" s="114"/>
      <c r="F11037" s="114"/>
    </row>
    <row r="11038" spans="1:6" ht="15" x14ac:dyDescent="0.2">
      <c r="A11038" s="173"/>
      <c r="B11038" s="114"/>
      <c r="C11038" s="114"/>
      <c r="D11038" s="115"/>
      <c r="E11038" s="114"/>
      <c r="F11038" s="114"/>
    </row>
    <row r="11039" spans="1:6" ht="15" x14ac:dyDescent="0.2">
      <c r="A11039" s="173"/>
      <c r="B11039" s="114"/>
      <c r="C11039" s="114"/>
      <c r="D11039" s="115"/>
      <c r="E11039" s="114"/>
      <c r="F11039" s="114"/>
    </row>
    <row r="11040" spans="1:6" ht="15" x14ac:dyDescent="0.2">
      <c r="A11040" s="173"/>
      <c r="B11040" s="114"/>
      <c r="C11040" s="114"/>
      <c r="D11040" s="115"/>
      <c r="E11040" s="114"/>
      <c r="F11040" s="114"/>
    </row>
    <row r="11041" spans="1:6" ht="15" x14ac:dyDescent="0.2">
      <c r="A11041" s="173"/>
      <c r="B11041" s="114"/>
      <c r="C11041" s="114"/>
      <c r="D11041" s="115"/>
      <c r="E11041" s="114"/>
      <c r="F11041" s="114"/>
    </row>
    <row r="11042" spans="1:6" ht="15" x14ac:dyDescent="0.2">
      <c r="A11042" s="173"/>
      <c r="B11042" s="114"/>
      <c r="C11042" s="114"/>
      <c r="D11042" s="115"/>
      <c r="E11042" s="114"/>
      <c r="F11042" s="114"/>
    </row>
    <row r="11043" spans="1:6" ht="15" x14ac:dyDescent="0.2">
      <c r="A11043" s="173"/>
      <c r="B11043" s="114"/>
      <c r="C11043" s="114"/>
      <c r="D11043" s="115"/>
      <c r="E11043" s="114"/>
      <c r="F11043" s="114"/>
    </row>
    <row r="11044" spans="1:6" ht="15" x14ac:dyDescent="0.2">
      <c r="A11044" s="173"/>
      <c r="B11044" s="114"/>
      <c r="C11044" s="114"/>
      <c r="D11044" s="115"/>
      <c r="E11044" s="114"/>
      <c r="F11044" s="114"/>
    </row>
    <row r="11045" spans="1:6" ht="15" x14ac:dyDescent="0.2">
      <c r="A11045" s="173"/>
      <c r="B11045" s="114"/>
      <c r="C11045" s="114"/>
      <c r="D11045" s="115"/>
      <c r="E11045" s="114"/>
      <c r="F11045" s="114"/>
    </row>
    <row r="11046" spans="1:6" ht="15" x14ac:dyDescent="0.2">
      <c r="A11046" s="173"/>
      <c r="B11046" s="114"/>
      <c r="C11046" s="114"/>
      <c r="D11046" s="115"/>
      <c r="E11046" s="114"/>
      <c r="F11046" s="114"/>
    </row>
    <row r="11047" spans="1:6" ht="15" x14ac:dyDescent="0.2">
      <c r="A11047" s="173"/>
      <c r="B11047" s="114"/>
      <c r="C11047" s="114"/>
      <c r="D11047" s="115"/>
      <c r="E11047" s="114"/>
      <c r="F11047" s="114"/>
    </row>
    <row r="11048" spans="1:6" ht="15" x14ac:dyDescent="0.2">
      <c r="A11048" s="173"/>
      <c r="B11048" s="114"/>
      <c r="C11048" s="114"/>
      <c r="D11048" s="115"/>
      <c r="E11048" s="114"/>
      <c r="F11048" s="114"/>
    </row>
    <row r="11049" spans="1:6" ht="15" x14ac:dyDescent="0.2">
      <c r="A11049" s="173"/>
      <c r="B11049" s="114"/>
      <c r="C11049" s="114"/>
      <c r="D11049" s="115"/>
      <c r="E11049" s="114"/>
      <c r="F11049" s="114"/>
    </row>
    <row r="11050" spans="1:6" ht="15" x14ac:dyDescent="0.2">
      <c r="A11050" s="173"/>
      <c r="B11050" s="114"/>
      <c r="C11050" s="114"/>
      <c r="D11050" s="115"/>
      <c r="E11050" s="114"/>
      <c r="F11050" s="114"/>
    </row>
    <row r="11051" spans="1:6" ht="15" x14ac:dyDescent="0.2">
      <c r="A11051" s="173"/>
      <c r="B11051" s="114"/>
      <c r="C11051" s="114"/>
      <c r="D11051" s="115"/>
      <c r="E11051" s="114"/>
      <c r="F11051" s="114"/>
    </row>
    <row r="11052" spans="1:6" ht="15" x14ac:dyDescent="0.2">
      <c r="A11052" s="173"/>
      <c r="B11052" s="114"/>
      <c r="C11052" s="114"/>
      <c r="D11052" s="115"/>
      <c r="E11052" s="114"/>
      <c r="F11052" s="114"/>
    </row>
    <row r="11053" spans="1:6" ht="15" x14ac:dyDescent="0.2">
      <c r="A11053" s="173"/>
      <c r="B11053" s="114"/>
      <c r="C11053" s="114"/>
      <c r="D11053" s="115"/>
      <c r="E11053" s="114"/>
      <c r="F11053" s="114"/>
    </row>
    <row r="11054" spans="1:6" ht="15" x14ac:dyDescent="0.2">
      <c r="A11054" s="173"/>
      <c r="B11054" s="114"/>
      <c r="C11054" s="114"/>
      <c r="D11054" s="115"/>
      <c r="E11054" s="114"/>
      <c r="F11054" s="114"/>
    </row>
    <row r="11055" spans="1:6" ht="15" x14ac:dyDescent="0.2">
      <c r="A11055" s="173"/>
      <c r="B11055" s="114"/>
      <c r="C11055" s="114"/>
      <c r="D11055" s="115"/>
      <c r="E11055" s="114"/>
      <c r="F11055" s="114"/>
    </row>
    <row r="11056" spans="1:6" ht="15" x14ac:dyDescent="0.2">
      <c r="A11056" s="173"/>
      <c r="B11056" s="114"/>
      <c r="C11056" s="114"/>
      <c r="D11056" s="115"/>
      <c r="E11056" s="114"/>
      <c r="F11056" s="114"/>
    </row>
    <row r="11057" spans="1:6" ht="15" x14ac:dyDescent="0.2">
      <c r="A11057" s="173"/>
      <c r="B11057" s="114"/>
      <c r="C11057" s="114"/>
      <c r="D11057" s="115"/>
      <c r="E11057" s="114"/>
      <c r="F11057" s="114"/>
    </row>
    <row r="11058" spans="1:6" ht="15" x14ac:dyDescent="0.2">
      <c r="A11058" s="173"/>
      <c r="B11058" s="114"/>
      <c r="C11058" s="114"/>
      <c r="D11058" s="115"/>
      <c r="E11058" s="114"/>
      <c r="F11058" s="114"/>
    </row>
    <row r="11059" spans="1:6" ht="15" x14ac:dyDescent="0.2">
      <c r="A11059" s="173"/>
      <c r="B11059" s="114"/>
      <c r="C11059" s="114"/>
      <c r="D11059" s="115"/>
      <c r="E11059" s="114"/>
      <c r="F11059" s="114"/>
    </row>
    <row r="11060" spans="1:6" ht="15" x14ac:dyDescent="0.2">
      <c r="A11060" s="173"/>
      <c r="B11060" s="114"/>
      <c r="C11060" s="114"/>
      <c r="D11060" s="115"/>
      <c r="E11060" s="114"/>
      <c r="F11060" s="114"/>
    </row>
    <row r="11061" spans="1:6" ht="15" x14ac:dyDescent="0.2">
      <c r="A11061" s="173"/>
      <c r="B11061" s="114"/>
      <c r="C11061" s="114"/>
      <c r="D11061" s="115"/>
      <c r="E11061" s="114"/>
      <c r="F11061" s="114"/>
    </row>
    <row r="11062" spans="1:6" ht="15" x14ac:dyDescent="0.2">
      <c r="A11062" s="173"/>
      <c r="B11062" s="114"/>
      <c r="C11062" s="114"/>
      <c r="D11062" s="115"/>
      <c r="E11062" s="114"/>
      <c r="F11062" s="114"/>
    </row>
    <row r="11063" spans="1:6" ht="15" x14ac:dyDescent="0.2">
      <c r="A11063" s="173"/>
      <c r="B11063" s="114"/>
      <c r="C11063" s="114"/>
      <c r="D11063" s="115"/>
      <c r="E11063" s="114"/>
      <c r="F11063" s="114"/>
    </row>
    <row r="11064" spans="1:6" ht="15" x14ac:dyDescent="0.2">
      <c r="A11064" s="173"/>
      <c r="B11064" s="114"/>
      <c r="C11064" s="114"/>
      <c r="D11064" s="115"/>
      <c r="E11064" s="114"/>
      <c r="F11064" s="114"/>
    </row>
    <row r="11065" spans="1:6" ht="15" x14ac:dyDescent="0.2">
      <c r="A11065" s="173"/>
      <c r="B11065" s="114"/>
      <c r="C11065" s="114"/>
      <c r="D11065" s="115"/>
      <c r="E11065" s="114"/>
      <c r="F11065" s="114"/>
    </row>
    <row r="11066" spans="1:6" ht="15" x14ac:dyDescent="0.2">
      <c r="A11066" s="173"/>
      <c r="B11066" s="114"/>
      <c r="C11066" s="114"/>
      <c r="D11066" s="115"/>
      <c r="E11066" s="114"/>
      <c r="F11066" s="114"/>
    </row>
    <row r="11067" spans="1:6" ht="15" x14ac:dyDescent="0.2">
      <c r="A11067" s="173"/>
      <c r="B11067" s="114"/>
      <c r="C11067" s="114"/>
      <c r="D11067" s="115"/>
      <c r="E11067" s="114"/>
      <c r="F11067" s="114"/>
    </row>
    <row r="11068" spans="1:6" ht="15" x14ac:dyDescent="0.2">
      <c r="A11068" s="173"/>
      <c r="B11068" s="114"/>
      <c r="C11068" s="114"/>
      <c r="D11068" s="115"/>
      <c r="E11068" s="114"/>
      <c r="F11068" s="114"/>
    </row>
    <row r="11069" spans="1:6" ht="15" x14ac:dyDescent="0.2">
      <c r="A11069" s="173"/>
      <c r="B11069" s="114"/>
      <c r="C11069" s="114"/>
      <c r="D11069" s="115"/>
      <c r="E11069" s="114"/>
      <c r="F11069" s="114"/>
    </row>
    <row r="11070" spans="1:6" ht="15" x14ac:dyDescent="0.2">
      <c r="A11070" s="173"/>
      <c r="B11070" s="114"/>
      <c r="C11070" s="114"/>
      <c r="D11070" s="115"/>
      <c r="E11070" s="114"/>
      <c r="F11070" s="114"/>
    </row>
    <row r="11071" spans="1:6" ht="15" x14ac:dyDescent="0.2">
      <c r="A11071" s="173"/>
      <c r="B11071" s="114"/>
      <c r="C11071" s="114"/>
      <c r="D11071" s="115"/>
      <c r="E11071" s="114"/>
      <c r="F11071" s="114"/>
    </row>
    <row r="11072" spans="1:6" ht="15" x14ac:dyDescent="0.2">
      <c r="A11072" s="173"/>
      <c r="B11072" s="114"/>
      <c r="C11072" s="114"/>
      <c r="D11072" s="115"/>
      <c r="E11072" s="114"/>
      <c r="F11072" s="114"/>
    </row>
    <row r="11073" spans="1:6" ht="15" x14ac:dyDescent="0.2">
      <c r="A11073" s="173"/>
      <c r="B11073" s="114"/>
      <c r="C11073" s="114"/>
      <c r="D11073" s="115"/>
      <c r="E11073" s="114"/>
      <c r="F11073" s="114"/>
    </row>
    <row r="11074" spans="1:6" ht="15" x14ac:dyDescent="0.2">
      <c r="A11074" s="173"/>
      <c r="B11074" s="114"/>
      <c r="C11074" s="114"/>
      <c r="D11074" s="115"/>
      <c r="E11074" s="114"/>
      <c r="F11074" s="114"/>
    </row>
    <row r="11075" spans="1:6" ht="15" x14ac:dyDescent="0.2">
      <c r="A11075" s="173"/>
      <c r="B11075" s="114"/>
      <c r="C11075" s="114"/>
      <c r="D11075" s="115"/>
      <c r="E11075" s="114"/>
      <c r="F11075" s="114"/>
    </row>
    <row r="11076" spans="1:6" ht="15" x14ac:dyDescent="0.2">
      <c r="A11076" s="173"/>
      <c r="B11076" s="114"/>
      <c r="C11076" s="114"/>
      <c r="D11076" s="115"/>
      <c r="E11076" s="114"/>
      <c r="F11076" s="114"/>
    </row>
    <row r="11077" spans="1:6" ht="15" x14ac:dyDescent="0.2">
      <c r="A11077" s="173"/>
      <c r="B11077" s="114"/>
      <c r="C11077" s="114"/>
      <c r="D11077" s="115"/>
      <c r="E11077" s="114"/>
      <c r="F11077" s="114"/>
    </row>
    <row r="11078" spans="1:6" ht="15" x14ac:dyDescent="0.2">
      <c r="A11078" s="173"/>
      <c r="B11078" s="114"/>
      <c r="C11078" s="114"/>
      <c r="D11078" s="115"/>
      <c r="E11078" s="114"/>
      <c r="F11078" s="114"/>
    </row>
    <row r="11079" spans="1:6" ht="15" x14ac:dyDescent="0.2">
      <c r="A11079" s="173"/>
      <c r="B11079" s="114"/>
      <c r="C11079" s="114"/>
      <c r="D11079" s="115"/>
      <c r="E11079" s="114"/>
      <c r="F11079" s="114"/>
    </row>
    <row r="11080" spans="1:6" ht="15" x14ac:dyDescent="0.2">
      <c r="A11080" s="173"/>
      <c r="B11080" s="114"/>
      <c r="C11080" s="114"/>
      <c r="D11080" s="115"/>
      <c r="E11080" s="114"/>
      <c r="F11080" s="114"/>
    </row>
    <row r="11081" spans="1:6" ht="15" x14ac:dyDescent="0.2">
      <c r="A11081" s="173"/>
      <c r="B11081" s="114"/>
      <c r="C11081" s="114"/>
      <c r="D11081" s="115"/>
      <c r="E11081" s="114"/>
      <c r="F11081" s="114"/>
    </row>
    <row r="11082" spans="1:6" ht="15" x14ac:dyDescent="0.2">
      <c r="A11082" s="173"/>
      <c r="B11082" s="114"/>
      <c r="C11082" s="114"/>
      <c r="D11082" s="115"/>
      <c r="E11082" s="114"/>
      <c r="F11082" s="114"/>
    </row>
    <row r="11083" spans="1:6" ht="15" x14ac:dyDescent="0.2">
      <c r="A11083" s="173"/>
      <c r="B11083" s="114"/>
      <c r="C11083" s="114"/>
      <c r="D11083" s="115"/>
      <c r="E11083" s="114"/>
      <c r="F11083" s="114"/>
    </row>
    <row r="11084" spans="1:6" ht="15" x14ac:dyDescent="0.2">
      <c r="A11084" s="173"/>
      <c r="B11084" s="114"/>
      <c r="C11084" s="114"/>
      <c r="D11084" s="115"/>
      <c r="E11084" s="114"/>
      <c r="F11084" s="114"/>
    </row>
    <row r="11085" spans="1:6" ht="15" x14ac:dyDescent="0.2">
      <c r="A11085" s="173"/>
      <c r="B11085" s="114"/>
      <c r="C11085" s="114"/>
      <c r="D11085" s="115"/>
      <c r="E11085" s="114"/>
      <c r="F11085" s="114"/>
    </row>
    <row r="11086" spans="1:6" ht="15" x14ac:dyDescent="0.2">
      <c r="A11086" s="173"/>
      <c r="B11086" s="114"/>
      <c r="C11086" s="114"/>
      <c r="D11086" s="115"/>
      <c r="E11086" s="114"/>
      <c r="F11086" s="114"/>
    </row>
    <row r="11087" spans="1:6" ht="15" x14ac:dyDescent="0.2">
      <c r="A11087" s="173"/>
      <c r="B11087" s="114"/>
      <c r="C11087" s="114"/>
      <c r="D11087" s="115"/>
      <c r="E11087" s="114"/>
      <c r="F11087" s="114"/>
    </row>
    <row r="11088" spans="1:6" ht="15" x14ac:dyDescent="0.2">
      <c r="A11088" s="173"/>
      <c r="B11088" s="114"/>
      <c r="C11088" s="114"/>
      <c r="D11088" s="115"/>
      <c r="E11088" s="114"/>
      <c r="F11088" s="114"/>
    </row>
    <row r="11089" spans="1:6" ht="15" x14ac:dyDescent="0.2">
      <c r="A11089" s="173"/>
      <c r="B11089" s="114"/>
      <c r="C11089" s="114"/>
      <c r="D11089" s="115"/>
      <c r="E11089" s="114"/>
      <c r="F11089" s="114"/>
    </row>
    <row r="11090" spans="1:6" ht="15" x14ac:dyDescent="0.2">
      <c r="A11090" s="173"/>
      <c r="B11090" s="114"/>
      <c r="C11090" s="114"/>
      <c r="D11090" s="115"/>
      <c r="E11090" s="114"/>
      <c r="F11090" s="114"/>
    </row>
    <row r="11091" spans="1:6" ht="15" x14ac:dyDescent="0.2">
      <c r="A11091" s="173"/>
      <c r="B11091" s="114"/>
      <c r="C11091" s="114"/>
      <c r="D11091" s="115"/>
      <c r="E11091" s="114"/>
      <c r="F11091" s="114"/>
    </row>
    <row r="11092" spans="1:6" ht="15" x14ac:dyDescent="0.2">
      <c r="A11092" s="173"/>
      <c r="B11092" s="114"/>
      <c r="C11092" s="114"/>
      <c r="D11092" s="115"/>
      <c r="E11092" s="114"/>
      <c r="F11092" s="114"/>
    </row>
    <row r="11093" spans="1:6" ht="15" x14ac:dyDescent="0.2">
      <c r="A11093" s="173"/>
      <c r="B11093" s="114"/>
      <c r="C11093" s="114"/>
      <c r="D11093" s="115"/>
      <c r="E11093" s="114"/>
      <c r="F11093" s="114"/>
    </row>
    <row r="11094" spans="1:6" ht="15" x14ac:dyDescent="0.2">
      <c r="A11094" s="173"/>
      <c r="B11094" s="114"/>
      <c r="C11094" s="114"/>
      <c r="D11094" s="115"/>
      <c r="E11094" s="114"/>
      <c r="F11094" s="114"/>
    </row>
    <row r="11095" spans="1:6" ht="15" x14ac:dyDescent="0.2">
      <c r="A11095" s="173"/>
      <c r="B11095" s="114"/>
      <c r="C11095" s="114"/>
      <c r="D11095" s="115"/>
      <c r="E11095" s="114"/>
      <c r="F11095" s="114"/>
    </row>
    <row r="11096" spans="1:6" ht="15" x14ac:dyDescent="0.2">
      <c r="A11096" s="173"/>
      <c r="B11096" s="114"/>
      <c r="C11096" s="114"/>
      <c r="D11096" s="115"/>
      <c r="E11096" s="114"/>
      <c r="F11096" s="114"/>
    </row>
    <row r="11097" spans="1:6" ht="15" x14ac:dyDescent="0.2">
      <c r="A11097" s="173"/>
      <c r="B11097" s="114"/>
      <c r="C11097" s="114"/>
      <c r="D11097" s="115"/>
      <c r="E11097" s="114"/>
      <c r="F11097" s="114"/>
    </row>
    <row r="11098" spans="1:6" ht="15" x14ac:dyDescent="0.2">
      <c r="A11098" s="173"/>
      <c r="B11098" s="114"/>
      <c r="C11098" s="114"/>
      <c r="D11098" s="115"/>
      <c r="E11098" s="114"/>
      <c r="F11098" s="114"/>
    </row>
    <row r="11099" spans="1:6" ht="15" x14ac:dyDescent="0.2">
      <c r="A11099" s="173"/>
      <c r="B11099" s="114"/>
      <c r="C11099" s="114"/>
      <c r="D11099" s="115"/>
      <c r="E11099" s="114"/>
      <c r="F11099" s="114"/>
    </row>
    <row r="11100" spans="1:6" ht="15" x14ac:dyDescent="0.2">
      <c r="A11100" s="173"/>
      <c r="B11100" s="114"/>
      <c r="C11100" s="114"/>
      <c r="D11100" s="115"/>
      <c r="E11100" s="114"/>
      <c r="F11100" s="114"/>
    </row>
    <row r="11101" spans="1:6" ht="15" x14ac:dyDescent="0.2">
      <c r="A11101" s="173"/>
      <c r="B11101" s="114"/>
      <c r="C11101" s="114"/>
      <c r="D11101" s="115"/>
      <c r="E11101" s="114"/>
      <c r="F11101" s="114"/>
    </row>
    <row r="11102" spans="1:6" ht="15" x14ac:dyDescent="0.2">
      <c r="A11102" s="173"/>
      <c r="B11102" s="114"/>
      <c r="C11102" s="114"/>
      <c r="D11102" s="115"/>
      <c r="E11102" s="114"/>
      <c r="F11102" s="114"/>
    </row>
    <row r="11103" spans="1:6" ht="15" x14ac:dyDescent="0.2">
      <c r="A11103" s="173"/>
      <c r="B11103" s="114"/>
      <c r="C11103" s="114"/>
      <c r="D11103" s="115"/>
      <c r="E11103" s="114"/>
      <c r="F11103" s="114"/>
    </row>
    <row r="11104" spans="1:6" ht="15" x14ac:dyDescent="0.2">
      <c r="A11104" s="173"/>
      <c r="B11104" s="114"/>
      <c r="C11104" s="114"/>
      <c r="D11104" s="115"/>
      <c r="E11104" s="114"/>
      <c r="F11104" s="114"/>
    </row>
    <row r="11105" spans="1:6" ht="15" x14ac:dyDescent="0.2">
      <c r="A11105" s="173"/>
      <c r="B11105" s="114"/>
      <c r="C11105" s="114"/>
      <c r="D11105" s="115"/>
      <c r="E11105" s="114"/>
      <c r="F11105" s="114"/>
    </row>
    <row r="11106" spans="1:6" ht="15" x14ac:dyDescent="0.2">
      <c r="A11106" s="173"/>
      <c r="B11106" s="114"/>
      <c r="C11106" s="114"/>
      <c r="D11106" s="115"/>
      <c r="E11106" s="114"/>
      <c r="F11106" s="114"/>
    </row>
    <row r="11107" spans="1:6" ht="15" x14ac:dyDescent="0.2">
      <c r="A11107" s="173"/>
      <c r="B11107" s="114"/>
      <c r="C11107" s="114"/>
      <c r="D11107" s="115"/>
      <c r="E11107" s="114"/>
      <c r="F11107" s="114"/>
    </row>
    <row r="11108" spans="1:6" ht="15" x14ac:dyDescent="0.2">
      <c r="A11108" s="173"/>
      <c r="B11108" s="114"/>
      <c r="C11108" s="114"/>
      <c r="D11108" s="115"/>
      <c r="E11108" s="114"/>
      <c r="F11108" s="114"/>
    </row>
    <row r="11109" spans="1:6" ht="15" x14ac:dyDescent="0.2">
      <c r="A11109" s="173"/>
      <c r="B11109" s="114"/>
      <c r="C11109" s="114"/>
      <c r="D11109" s="115"/>
      <c r="E11109" s="114"/>
      <c r="F11109" s="114"/>
    </row>
    <row r="11110" spans="1:6" ht="15" x14ac:dyDescent="0.2">
      <c r="A11110" s="173"/>
      <c r="B11110" s="114"/>
      <c r="C11110" s="114"/>
      <c r="D11110" s="115"/>
      <c r="E11110" s="114"/>
      <c r="F11110" s="114"/>
    </row>
    <row r="11111" spans="1:6" ht="15" x14ac:dyDescent="0.2">
      <c r="A11111" s="173"/>
      <c r="B11111" s="114"/>
      <c r="C11111" s="114"/>
      <c r="D11111" s="115"/>
      <c r="E11111" s="114"/>
      <c r="F11111" s="114"/>
    </row>
    <row r="11112" spans="1:6" ht="15" x14ac:dyDescent="0.2">
      <c r="A11112" s="173"/>
      <c r="B11112" s="114"/>
      <c r="C11112" s="114"/>
      <c r="D11112" s="115"/>
      <c r="E11112" s="114"/>
      <c r="F11112" s="114"/>
    </row>
    <row r="11113" spans="1:6" ht="15" x14ac:dyDescent="0.2">
      <c r="A11113" s="173"/>
      <c r="B11113" s="114"/>
      <c r="C11113" s="114"/>
      <c r="D11113" s="115"/>
      <c r="E11113" s="114"/>
      <c r="F11113" s="114"/>
    </row>
    <row r="11114" spans="1:6" ht="15" x14ac:dyDescent="0.2">
      <c r="A11114" s="173"/>
      <c r="B11114" s="114"/>
      <c r="C11114" s="114"/>
      <c r="D11114" s="115"/>
      <c r="E11114" s="114"/>
      <c r="F11114" s="114"/>
    </row>
    <row r="11115" spans="1:6" ht="15" x14ac:dyDescent="0.2">
      <c r="A11115" s="173"/>
      <c r="B11115" s="114"/>
      <c r="C11115" s="114"/>
      <c r="D11115" s="115"/>
      <c r="E11115" s="114"/>
      <c r="F11115" s="114"/>
    </row>
    <row r="11116" spans="1:6" ht="15" x14ac:dyDescent="0.2">
      <c r="A11116" s="173"/>
      <c r="B11116" s="114"/>
      <c r="C11116" s="114"/>
      <c r="D11116" s="115"/>
      <c r="E11116" s="114"/>
      <c r="F11116" s="114"/>
    </row>
    <row r="11117" spans="1:6" ht="15" x14ac:dyDescent="0.2">
      <c r="A11117" s="173"/>
      <c r="B11117" s="114"/>
      <c r="C11117" s="114"/>
      <c r="D11117" s="115"/>
      <c r="E11117" s="114"/>
      <c r="F11117" s="114"/>
    </row>
    <row r="11118" spans="1:6" ht="15" x14ac:dyDescent="0.2">
      <c r="A11118" s="173"/>
      <c r="B11118" s="114"/>
      <c r="C11118" s="114"/>
      <c r="D11118" s="115"/>
      <c r="E11118" s="114"/>
      <c r="F11118" s="114"/>
    </row>
    <row r="11119" spans="1:6" ht="15" x14ac:dyDescent="0.2">
      <c r="A11119" s="173"/>
      <c r="B11119" s="114"/>
      <c r="C11119" s="114"/>
      <c r="D11119" s="115"/>
      <c r="E11119" s="114"/>
      <c r="F11119" s="114"/>
    </row>
    <row r="11120" spans="1:6" ht="15" x14ac:dyDescent="0.2">
      <c r="A11120" s="173"/>
      <c r="B11120" s="114"/>
      <c r="C11120" s="114"/>
      <c r="D11120" s="115"/>
      <c r="E11120" s="114"/>
      <c r="F11120" s="114"/>
    </row>
    <row r="11121" spans="1:6" ht="15" x14ac:dyDescent="0.2">
      <c r="A11121" s="173"/>
      <c r="B11121" s="114"/>
      <c r="C11121" s="114"/>
      <c r="D11121" s="115"/>
      <c r="E11121" s="114"/>
      <c r="F11121" s="114"/>
    </row>
    <row r="11122" spans="1:6" ht="15" x14ac:dyDescent="0.2">
      <c r="A11122" s="173"/>
      <c r="B11122" s="114"/>
      <c r="C11122" s="114"/>
      <c r="D11122" s="115"/>
      <c r="E11122" s="114"/>
      <c r="F11122" s="114"/>
    </row>
    <row r="11123" spans="1:6" ht="15" x14ac:dyDescent="0.2">
      <c r="A11123" s="173"/>
      <c r="B11123" s="114"/>
      <c r="C11123" s="114"/>
      <c r="D11123" s="115"/>
      <c r="E11123" s="114"/>
      <c r="F11123" s="114"/>
    </row>
    <row r="11124" spans="1:6" ht="15" x14ac:dyDescent="0.2">
      <c r="A11124" s="173"/>
      <c r="B11124" s="114"/>
      <c r="C11124" s="114"/>
      <c r="D11124" s="115"/>
      <c r="E11124" s="114"/>
      <c r="F11124" s="114"/>
    </row>
    <row r="11125" spans="1:6" ht="15" x14ac:dyDescent="0.2">
      <c r="A11125" s="173"/>
      <c r="B11125" s="114"/>
      <c r="C11125" s="114"/>
      <c r="D11125" s="115"/>
      <c r="E11125" s="114"/>
      <c r="F11125" s="114"/>
    </row>
    <row r="11126" spans="1:6" ht="15" x14ac:dyDescent="0.2">
      <c r="A11126" s="173"/>
      <c r="B11126" s="114"/>
      <c r="C11126" s="114"/>
      <c r="D11126" s="115"/>
      <c r="E11126" s="114"/>
      <c r="F11126" s="114"/>
    </row>
    <row r="11127" spans="1:6" ht="15" x14ac:dyDescent="0.2">
      <c r="A11127" s="173"/>
      <c r="B11127" s="114"/>
      <c r="C11127" s="114"/>
      <c r="D11127" s="115"/>
      <c r="E11127" s="114"/>
      <c r="F11127" s="114"/>
    </row>
    <row r="11128" spans="1:6" ht="15" x14ac:dyDescent="0.2">
      <c r="A11128" s="173"/>
      <c r="B11128" s="114"/>
      <c r="C11128" s="114"/>
      <c r="D11128" s="115"/>
      <c r="E11128" s="114"/>
      <c r="F11128" s="114"/>
    </row>
    <row r="11129" spans="1:6" ht="15" x14ac:dyDescent="0.2">
      <c r="A11129" s="173"/>
      <c r="B11129" s="114"/>
      <c r="C11129" s="114"/>
      <c r="D11129" s="115"/>
      <c r="E11129" s="114"/>
      <c r="F11129" s="114"/>
    </row>
    <row r="11130" spans="1:6" ht="15" x14ac:dyDescent="0.2">
      <c r="A11130" s="173"/>
      <c r="B11130" s="114"/>
      <c r="C11130" s="114"/>
      <c r="D11130" s="115"/>
      <c r="E11130" s="114"/>
      <c r="F11130" s="114"/>
    </row>
    <row r="11131" spans="1:6" ht="15" x14ac:dyDescent="0.2">
      <c r="A11131" s="173"/>
      <c r="B11131" s="114"/>
      <c r="C11131" s="114"/>
      <c r="D11131" s="115"/>
      <c r="E11131" s="114"/>
      <c r="F11131" s="114"/>
    </row>
    <row r="11132" spans="1:6" ht="15" x14ac:dyDescent="0.2">
      <c r="A11132" s="173"/>
      <c r="B11132" s="114"/>
      <c r="C11132" s="114"/>
      <c r="D11132" s="115"/>
      <c r="E11132" s="114"/>
      <c r="F11132" s="114"/>
    </row>
    <row r="11133" spans="1:6" ht="15" x14ac:dyDescent="0.2">
      <c r="A11133" s="173"/>
      <c r="B11133" s="114"/>
      <c r="C11133" s="114"/>
      <c r="D11133" s="115"/>
      <c r="E11133" s="114"/>
      <c r="F11133" s="114"/>
    </row>
    <row r="11134" spans="1:6" ht="15" x14ac:dyDescent="0.2">
      <c r="A11134" s="173"/>
      <c r="B11134" s="114"/>
      <c r="C11134" s="114"/>
      <c r="D11134" s="115"/>
      <c r="E11134" s="114"/>
      <c r="F11134" s="114"/>
    </row>
    <row r="11135" spans="1:6" ht="15" x14ac:dyDescent="0.2">
      <c r="A11135" s="173"/>
      <c r="B11135" s="114"/>
      <c r="C11135" s="114"/>
      <c r="D11135" s="115"/>
      <c r="E11135" s="114"/>
      <c r="F11135" s="114"/>
    </row>
    <row r="11136" spans="1:6" ht="15" x14ac:dyDescent="0.2">
      <c r="A11136" s="173"/>
      <c r="B11136" s="114"/>
      <c r="C11136" s="114"/>
      <c r="D11136" s="115"/>
      <c r="E11136" s="114"/>
      <c r="F11136" s="114"/>
    </row>
    <row r="11137" spans="1:6" ht="15" x14ac:dyDescent="0.2">
      <c r="A11137" s="173"/>
      <c r="B11137" s="114"/>
      <c r="C11137" s="114"/>
      <c r="D11137" s="115"/>
      <c r="E11137" s="114"/>
      <c r="F11137" s="114"/>
    </row>
    <row r="11138" spans="1:6" ht="15" x14ac:dyDescent="0.2">
      <c r="A11138" s="173"/>
      <c r="B11138" s="114"/>
      <c r="C11138" s="114"/>
      <c r="D11138" s="115"/>
      <c r="E11138" s="114"/>
      <c r="F11138" s="114"/>
    </row>
    <row r="11139" spans="1:6" ht="15" x14ac:dyDescent="0.2">
      <c r="A11139" s="173"/>
      <c r="B11139" s="114"/>
      <c r="C11139" s="114"/>
      <c r="D11139" s="115"/>
      <c r="E11139" s="114"/>
      <c r="F11139" s="114"/>
    </row>
    <row r="11140" spans="1:6" ht="15" x14ac:dyDescent="0.2">
      <c r="A11140" s="173"/>
      <c r="B11140" s="114"/>
      <c r="C11140" s="114"/>
      <c r="D11140" s="115"/>
      <c r="E11140" s="114"/>
      <c r="F11140" s="114"/>
    </row>
    <row r="11141" spans="1:6" ht="15" x14ac:dyDescent="0.2">
      <c r="A11141" s="173"/>
      <c r="B11141" s="114"/>
      <c r="C11141" s="114"/>
      <c r="D11141" s="115"/>
      <c r="E11141" s="114"/>
      <c r="F11141" s="114"/>
    </row>
    <row r="11142" spans="1:6" ht="15" x14ac:dyDescent="0.2">
      <c r="A11142" s="173"/>
      <c r="B11142" s="114"/>
      <c r="C11142" s="114"/>
      <c r="D11142" s="115"/>
      <c r="E11142" s="114"/>
      <c r="F11142" s="114"/>
    </row>
    <row r="11143" spans="1:6" ht="15" x14ac:dyDescent="0.2">
      <c r="A11143" s="173"/>
      <c r="B11143" s="114"/>
      <c r="C11143" s="114"/>
      <c r="D11143" s="115"/>
      <c r="E11143" s="114"/>
      <c r="F11143" s="114"/>
    </row>
    <row r="11144" spans="1:6" ht="15" x14ac:dyDescent="0.2">
      <c r="A11144" s="173"/>
      <c r="B11144" s="114"/>
      <c r="C11144" s="114"/>
      <c r="D11144" s="115"/>
      <c r="E11144" s="114"/>
      <c r="F11144" s="114"/>
    </row>
    <row r="11145" spans="1:6" ht="15" x14ac:dyDescent="0.2">
      <c r="A11145" s="173"/>
      <c r="B11145" s="114"/>
      <c r="C11145" s="114"/>
      <c r="D11145" s="115"/>
      <c r="E11145" s="114"/>
      <c r="F11145" s="114"/>
    </row>
    <row r="11146" spans="1:6" ht="15" x14ac:dyDescent="0.2">
      <c r="A11146" s="173"/>
      <c r="B11146" s="114"/>
      <c r="C11146" s="114"/>
      <c r="D11146" s="115"/>
      <c r="E11146" s="114"/>
      <c r="F11146" s="114"/>
    </row>
    <row r="11147" spans="1:6" ht="15" x14ac:dyDescent="0.2">
      <c r="A11147" s="173"/>
      <c r="B11147" s="114"/>
      <c r="C11147" s="114"/>
      <c r="D11147" s="115"/>
      <c r="E11147" s="114"/>
      <c r="F11147" s="114"/>
    </row>
    <row r="11148" spans="1:6" ht="15" x14ac:dyDescent="0.2">
      <c r="A11148" s="173"/>
      <c r="B11148" s="114"/>
      <c r="C11148" s="114"/>
      <c r="D11148" s="115"/>
      <c r="E11148" s="114"/>
      <c r="F11148" s="114"/>
    </row>
    <row r="11149" spans="1:6" ht="15" x14ac:dyDescent="0.2">
      <c r="A11149" s="173"/>
      <c r="B11149" s="114"/>
      <c r="C11149" s="114"/>
      <c r="D11149" s="115"/>
      <c r="E11149" s="114"/>
      <c r="F11149" s="114"/>
    </row>
    <row r="11150" spans="1:6" ht="15" x14ac:dyDescent="0.2">
      <c r="A11150" s="173"/>
      <c r="B11150" s="114"/>
      <c r="C11150" s="114"/>
      <c r="D11150" s="115"/>
      <c r="E11150" s="114"/>
      <c r="F11150" s="114"/>
    </row>
    <row r="11151" spans="1:6" ht="15" x14ac:dyDescent="0.2">
      <c r="A11151" s="173"/>
      <c r="B11151" s="114"/>
      <c r="C11151" s="114"/>
      <c r="D11151" s="115"/>
      <c r="E11151" s="114"/>
      <c r="F11151" s="114"/>
    </row>
    <row r="11152" spans="1:6" ht="15" x14ac:dyDescent="0.2">
      <c r="A11152" s="173"/>
      <c r="B11152" s="114"/>
      <c r="C11152" s="114"/>
      <c r="D11152" s="115"/>
      <c r="E11152" s="114"/>
      <c r="F11152" s="114"/>
    </row>
    <row r="11153" spans="1:6" ht="15" x14ac:dyDescent="0.2">
      <c r="A11153" s="173"/>
      <c r="B11153" s="114"/>
      <c r="C11153" s="114"/>
      <c r="D11153" s="115"/>
      <c r="E11153" s="114"/>
      <c r="F11153" s="114"/>
    </row>
    <row r="11154" spans="1:6" ht="15" x14ac:dyDescent="0.2">
      <c r="A11154" s="173"/>
      <c r="B11154" s="114"/>
      <c r="C11154" s="114"/>
      <c r="D11154" s="115"/>
      <c r="E11154" s="114"/>
      <c r="F11154" s="114"/>
    </row>
    <row r="11155" spans="1:6" ht="15" x14ac:dyDescent="0.2">
      <c r="A11155" s="173"/>
      <c r="B11155" s="114"/>
      <c r="C11155" s="114"/>
      <c r="D11155" s="115"/>
      <c r="E11155" s="114"/>
      <c r="F11155" s="114"/>
    </row>
    <row r="11156" spans="1:6" ht="15" x14ac:dyDescent="0.2">
      <c r="A11156" s="173"/>
      <c r="B11156" s="114"/>
      <c r="C11156" s="114"/>
      <c r="D11156" s="115"/>
      <c r="E11156" s="114"/>
      <c r="F11156" s="114"/>
    </row>
    <row r="11157" spans="1:6" ht="15" x14ac:dyDescent="0.2">
      <c r="A11157" s="173"/>
      <c r="B11157" s="114"/>
      <c r="C11157" s="114"/>
      <c r="D11157" s="115"/>
      <c r="E11157" s="114"/>
      <c r="F11157" s="114"/>
    </row>
    <row r="11158" spans="1:6" ht="15" x14ac:dyDescent="0.2">
      <c r="A11158" s="173"/>
      <c r="B11158" s="114"/>
      <c r="C11158" s="114"/>
      <c r="D11158" s="115"/>
      <c r="E11158" s="114"/>
      <c r="F11158" s="114"/>
    </row>
    <row r="11159" spans="1:6" ht="15" x14ac:dyDescent="0.2">
      <c r="A11159" s="173"/>
      <c r="B11159" s="114"/>
      <c r="C11159" s="114"/>
      <c r="D11159" s="115"/>
      <c r="E11159" s="114"/>
      <c r="F11159" s="114"/>
    </row>
    <row r="11160" spans="1:6" ht="15" x14ac:dyDescent="0.2">
      <c r="A11160" s="173"/>
      <c r="B11160" s="114"/>
      <c r="C11160" s="114"/>
      <c r="D11160" s="115"/>
      <c r="E11160" s="114"/>
      <c r="F11160" s="114"/>
    </row>
    <row r="11161" spans="1:6" ht="15" x14ac:dyDescent="0.2">
      <c r="A11161" s="173"/>
      <c r="B11161" s="114"/>
      <c r="C11161" s="114"/>
      <c r="D11161" s="115"/>
      <c r="E11161" s="114"/>
      <c r="F11161" s="114"/>
    </row>
    <row r="11162" spans="1:6" ht="15" x14ac:dyDescent="0.2">
      <c r="A11162" s="173"/>
      <c r="B11162" s="114"/>
      <c r="C11162" s="114"/>
      <c r="D11162" s="115"/>
      <c r="E11162" s="114"/>
      <c r="F11162" s="114"/>
    </row>
    <row r="11163" spans="1:6" ht="15" x14ac:dyDescent="0.2">
      <c r="A11163" s="173"/>
      <c r="B11163" s="114"/>
      <c r="C11163" s="114"/>
      <c r="D11163" s="115"/>
      <c r="E11163" s="114"/>
      <c r="F11163" s="114"/>
    </row>
    <row r="11164" spans="1:6" ht="15" x14ac:dyDescent="0.2">
      <c r="A11164" s="173"/>
      <c r="B11164" s="114"/>
      <c r="C11164" s="114"/>
      <c r="D11164" s="115"/>
      <c r="E11164" s="114"/>
      <c r="F11164" s="114"/>
    </row>
    <row r="11165" spans="1:6" ht="15" x14ac:dyDescent="0.2">
      <c r="A11165" s="173"/>
      <c r="B11165" s="114"/>
      <c r="C11165" s="114"/>
      <c r="D11165" s="115"/>
      <c r="E11165" s="114"/>
      <c r="F11165" s="114"/>
    </row>
    <row r="11166" spans="1:6" ht="15" x14ac:dyDescent="0.2">
      <c r="A11166" s="173"/>
      <c r="B11166" s="114"/>
      <c r="C11166" s="114"/>
      <c r="D11166" s="115"/>
      <c r="E11166" s="114"/>
      <c r="F11166" s="114"/>
    </row>
    <row r="11167" spans="1:6" ht="15" x14ac:dyDescent="0.2">
      <c r="A11167" s="173"/>
      <c r="B11167" s="114"/>
      <c r="C11167" s="114"/>
      <c r="D11167" s="115"/>
      <c r="E11167" s="114"/>
      <c r="F11167" s="114"/>
    </row>
    <row r="11168" spans="1:6" ht="15" x14ac:dyDescent="0.2">
      <c r="A11168" s="173"/>
      <c r="B11168" s="114"/>
      <c r="C11168" s="114"/>
      <c r="D11168" s="115"/>
      <c r="E11168" s="114"/>
      <c r="F11168" s="114"/>
    </row>
    <row r="11169" spans="1:6" ht="15" x14ac:dyDescent="0.2">
      <c r="A11169" s="173"/>
      <c r="B11169" s="114"/>
      <c r="C11169" s="114"/>
      <c r="D11169" s="115"/>
      <c r="E11169" s="114"/>
      <c r="F11169" s="114"/>
    </row>
    <row r="11170" spans="1:6" ht="15" x14ac:dyDescent="0.2">
      <c r="A11170" s="173"/>
      <c r="B11170" s="114"/>
      <c r="C11170" s="114"/>
      <c r="D11170" s="115"/>
      <c r="E11170" s="114"/>
      <c r="F11170" s="114"/>
    </row>
    <row r="11171" spans="1:6" ht="15" x14ac:dyDescent="0.2">
      <c r="A11171" s="173"/>
      <c r="B11171" s="114"/>
      <c r="C11171" s="114"/>
      <c r="D11171" s="115"/>
      <c r="E11171" s="114"/>
      <c r="F11171" s="114"/>
    </row>
    <row r="11172" spans="1:6" ht="15" x14ac:dyDescent="0.2">
      <c r="A11172" s="173"/>
      <c r="B11172" s="114"/>
      <c r="C11172" s="114"/>
      <c r="D11172" s="115"/>
      <c r="E11172" s="114"/>
      <c r="F11172" s="114"/>
    </row>
    <row r="11173" spans="1:6" ht="15" x14ac:dyDescent="0.2">
      <c r="A11173" s="173"/>
      <c r="B11173" s="114"/>
      <c r="C11173" s="114"/>
      <c r="D11173" s="115"/>
      <c r="E11173" s="114"/>
      <c r="F11173" s="114"/>
    </row>
    <row r="11174" spans="1:6" ht="15" x14ac:dyDescent="0.2">
      <c r="A11174" s="173"/>
      <c r="B11174" s="114"/>
      <c r="C11174" s="114"/>
      <c r="D11174" s="115"/>
      <c r="E11174" s="114"/>
      <c r="F11174" s="114"/>
    </row>
    <row r="11175" spans="1:6" ht="15" x14ac:dyDescent="0.2">
      <c r="A11175" s="173"/>
      <c r="B11175" s="114"/>
      <c r="C11175" s="114"/>
      <c r="D11175" s="115"/>
      <c r="E11175" s="114"/>
      <c r="F11175" s="114"/>
    </row>
    <row r="11176" spans="1:6" ht="15" x14ac:dyDescent="0.2">
      <c r="A11176" s="173"/>
      <c r="B11176" s="114"/>
      <c r="C11176" s="114"/>
      <c r="D11176" s="115"/>
      <c r="E11176" s="114"/>
      <c r="F11176" s="114"/>
    </row>
    <row r="11177" spans="1:6" ht="15" x14ac:dyDescent="0.2">
      <c r="A11177" s="173"/>
      <c r="B11177" s="114"/>
      <c r="C11177" s="114"/>
      <c r="D11177" s="115"/>
      <c r="E11177" s="114"/>
      <c r="F11177" s="114"/>
    </row>
    <row r="11178" spans="1:6" ht="15" x14ac:dyDescent="0.2">
      <c r="A11178" s="173"/>
      <c r="B11178" s="114"/>
      <c r="C11178" s="114"/>
      <c r="D11178" s="115"/>
      <c r="E11178" s="114"/>
      <c r="F11178" s="114"/>
    </row>
    <row r="11179" spans="1:6" ht="15" x14ac:dyDescent="0.2">
      <c r="A11179" s="173"/>
      <c r="B11179" s="114"/>
      <c r="C11179" s="114"/>
      <c r="D11179" s="115"/>
      <c r="E11179" s="114"/>
      <c r="F11179" s="114"/>
    </row>
    <row r="11180" spans="1:6" ht="15" x14ac:dyDescent="0.2">
      <c r="A11180" s="173"/>
      <c r="B11180" s="114"/>
      <c r="C11180" s="114"/>
      <c r="D11180" s="115"/>
      <c r="E11180" s="114"/>
      <c r="F11180" s="114"/>
    </row>
    <row r="11181" spans="1:6" ht="15" x14ac:dyDescent="0.2">
      <c r="A11181" s="173"/>
      <c r="B11181" s="114"/>
      <c r="C11181" s="114"/>
      <c r="D11181" s="115"/>
      <c r="E11181" s="114"/>
      <c r="F11181" s="114"/>
    </row>
    <row r="11182" spans="1:6" ht="15" x14ac:dyDescent="0.2">
      <c r="A11182" s="173"/>
      <c r="B11182" s="114"/>
      <c r="C11182" s="114"/>
      <c r="D11182" s="115"/>
      <c r="E11182" s="114"/>
      <c r="F11182" s="114"/>
    </row>
    <row r="11183" spans="1:6" ht="15" x14ac:dyDescent="0.2">
      <c r="A11183" s="173"/>
      <c r="B11183" s="114"/>
      <c r="C11183" s="114"/>
      <c r="D11183" s="115"/>
      <c r="E11183" s="114"/>
      <c r="F11183" s="114"/>
    </row>
    <row r="11184" spans="1:6" ht="15" x14ac:dyDescent="0.2">
      <c r="A11184" s="173"/>
      <c r="B11184" s="114"/>
      <c r="C11184" s="114"/>
      <c r="D11184" s="115"/>
      <c r="E11184" s="114"/>
      <c r="F11184" s="114"/>
    </row>
    <row r="11185" spans="1:6" ht="15" x14ac:dyDescent="0.2">
      <c r="A11185" s="173"/>
      <c r="B11185" s="114"/>
      <c r="C11185" s="114"/>
      <c r="D11185" s="115"/>
      <c r="E11185" s="114"/>
      <c r="F11185" s="114"/>
    </row>
    <row r="11186" spans="1:6" ht="15" x14ac:dyDescent="0.2">
      <c r="A11186" s="173"/>
      <c r="B11186" s="114"/>
      <c r="C11186" s="114"/>
      <c r="D11186" s="115"/>
      <c r="E11186" s="114"/>
      <c r="F11186" s="114"/>
    </row>
    <row r="11187" spans="1:6" ht="15" x14ac:dyDescent="0.2">
      <c r="A11187" s="173"/>
      <c r="B11187" s="114"/>
      <c r="C11187" s="114"/>
      <c r="D11187" s="115"/>
      <c r="E11187" s="114"/>
      <c r="F11187" s="114"/>
    </row>
    <row r="11188" spans="1:6" ht="15" x14ac:dyDescent="0.2">
      <c r="A11188" s="173"/>
      <c r="B11188" s="114"/>
      <c r="C11188" s="114"/>
      <c r="D11188" s="115"/>
      <c r="E11188" s="114"/>
      <c r="F11188" s="114"/>
    </row>
    <row r="11189" spans="1:6" ht="15" x14ac:dyDescent="0.2">
      <c r="A11189" s="173"/>
      <c r="B11189" s="114"/>
      <c r="C11189" s="114"/>
      <c r="D11189" s="115"/>
      <c r="E11189" s="114"/>
      <c r="F11189" s="114"/>
    </row>
    <row r="11190" spans="1:6" ht="15" x14ac:dyDescent="0.2">
      <c r="A11190" s="173"/>
      <c r="B11190" s="114"/>
      <c r="C11190" s="114"/>
      <c r="D11190" s="115"/>
      <c r="E11190" s="114"/>
      <c r="F11190" s="114"/>
    </row>
    <row r="11191" spans="1:6" ht="15" x14ac:dyDescent="0.2">
      <c r="A11191" s="173"/>
      <c r="B11191" s="114"/>
      <c r="C11191" s="114"/>
      <c r="D11191" s="115"/>
      <c r="E11191" s="114"/>
      <c r="F11191" s="114"/>
    </row>
    <row r="11192" spans="1:6" ht="15" x14ac:dyDescent="0.2">
      <c r="A11192" s="173"/>
      <c r="B11192" s="114"/>
      <c r="C11192" s="114"/>
      <c r="D11192" s="115"/>
      <c r="E11192" s="114"/>
      <c r="F11192" s="114"/>
    </row>
    <row r="11193" spans="1:6" ht="15" x14ac:dyDescent="0.2">
      <c r="A11193" s="173"/>
      <c r="B11193" s="114"/>
      <c r="C11193" s="114"/>
      <c r="D11193" s="115"/>
      <c r="E11193" s="114"/>
      <c r="F11193" s="114"/>
    </row>
    <row r="11194" spans="1:6" ht="15" x14ac:dyDescent="0.2">
      <c r="A11194" s="173"/>
      <c r="B11194" s="114"/>
      <c r="C11194" s="114"/>
      <c r="D11194" s="115"/>
      <c r="E11194" s="114"/>
      <c r="F11194" s="114"/>
    </row>
    <row r="11195" spans="1:6" ht="15" x14ac:dyDescent="0.2">
      <c r="A11195" s="173"/>
      <c r="B11195" s="114"/>
      <c r="C11195" s="114"/>
      <c r="D11195" s="115"/>
      <c r="E11195" s="114"/>
      <c r="F11195" s="114"/>
    </row>
    <row r="11196" spans="1:6" ht="15" x14ac:dyDescent="0.2">
      <c r="A11196" s="173"/>
      <c r="B11196" s="114"/>
      <c r="C11196" s="114"/>
      <c r="D11196" s="115"/>
      <c r="E11196" s="114"/>
      <c r="F11196" s="114"/>
    </row>
    <row r="11197" spans="1:6" ht="15" x14ac:dyDescent="0.2">
      <c r="A11197" s="173"/>
      <c r="B11197" s="114"/>
      <c r="C11197" s="114"/>
      <c r="D11197" s="115"/>
      <c r="E11197" s="114"/>
      <c r="F11197" s="114"/>
    </row>
    <row r="11198" spans="1:6" ht="15" x14ac:dyDescent="0.2">
      <c r="A11198" s="173"/>
      <c r="B11198" s="114"/>
      <c r="C11198" s="114"/>
      <c r="D11198" s="115"/>
      <c r="E11198" s="114"/>
      <c r="F11198" s="114"/>
    </row>
    <row r="11199" spans="1:6" ht="15" x14ac:dyDescent="0.2">
      <c r="A11199" s="173"/>
      <c r="B11199" s="114"/>
      <c r="C11199" s="114"/>
      <c r="D11199" s="115"/>
      <c r="E11199" s="114"/>
      <c r="F11199" s="114"/>
    </row>
    <row r="11200" spans="1:6" ht="15" x14ac:dyDescent="0.2">
      <c r="A11200" s="173"/>
      <c r="B11200" s="114"/>
      <c r="C11200" s="114"/>
      <c r="D11200" s="115"/>
      <c r="E11200" s="114"/>
      <c r="F11200" s="114"/>
    </row>
    <row r="11201" spans="1:6" ht="15" x14ac:dyDescent="0.2">
      <c r="A11201" s="173"/>
      <c r="B11201" s="114"/>
      <c r="C11201" s="114"/>
      <c r="D11201" s="115"/>
      <c r="E11201" s="114"/>
      <c r="F11201" s="114"/>
    </row>
    <row r="11202" spans="1:6" ht="15" x14ac:dyDescent="0.2">
      <c r="A11202" s="173"/>
      <c r="B11202" s="114"/>
      <c r="C11202" s="114"/>
      <c r="D11202" s="115"/>
      <c r="E11202" s="114"/>
      <c r="F11202" s="114"/>
    </row>
    <row r="11203" spans="1:6" ht="15" x14ac:dyDescent="0.2">
      <c r="A11203" s="173"/>
      <c r="B11203" s="114"/>
      <c r="C11203" s="114"/>
      <c r="D11203" s="115"/>
      <c r="E11203" s="114"/>
      <c r="F11203" s="114"/>
    </row>
    <row r="11204" spans="1:6" ht="15" x14ac:dyDescent="0.2">
      <c r="A11204" s="173"/>
      <c r="B11204" s="114"/>
      <c r="C11204" s="114"/>
      <c r="D11204" s="115"/>
      <c r="E11204" s="114"/>
      <c r="F11204" s="114"/>
    </row>
    <row r="11205" spans="1:6" ht="15" x14ac:dyDescent="0.2">
      <c r="A11205" s="173"/>
      <c r="B11205" s="114"/>
      <c r="C11205" s="114"/>
      <c r="D11205" s="115"/>
      <c r="E11205" s="114"/>
      <c r="F11205" s="114"/>
    </row>
    <row r="11206" spans="1:6" ht="15" x14ac:dyDescent="0.2">
      <c r="A11206" s="173"/>
      <c r="B11206" s="114"/>
      <c r="C11206" s="114"/>
      <c r="D11206" s="115"/>
      <c r="E11206" s="114"/>
      <c r="F11206" s="114"/>
    </row>
    <row r="11207" spans="1:6" ht="15" x14ac:dyDescent="0.2">
      <c r="A11207" s="173"/>
      <c r="B11207" s="114"/>
      <c r="C11207" s="114"/>
      <c r="D11207" s="115"/>
      <c r="E11207" s="114"/>
      <c r="F11207" s="114"/>
    </row>
    <row r="11208" spans="1:6" ht="15" x14ac:dyDescent="0.2">
      <c r="A11208" s="173"/>
      <c r="B11208" s="114"/>
      <c r="C11208" s="114"/>
      <c r="D11208" s="115"/>
      <c r="E11208" s="114"/>
      <c r="F11208" s="114"/>
    </row>
    <row r="11209" spans="1:6" ht="15" x14ac:dyDescent="0.2">
      <c r="A11209" s="173"/>
      <c r="B11209" s="114"/>
      <c r="C11209" s="114"/>
      <c r="D11209" s="115"/>
      <c r="E11209" s="114"/>
      <c r="F11209" s="114"/>
    </row>
    <row r="11210" spans="1:6" ht="15" x14ac:dyDescent="0.2">
      <c r="A11210" s="173"/>
      <c r="B11210" s="114"/>
      <c r="C11210" s="114"/>
      <c r="D11210" s="115"/>
      <c r="E11210" s="114"/>
      <c r="F11210" s="114"/>
    </row>
    <row r="11211" spans="1:6" ht="15" x14ac:dyDescent="0.2">
      <c r="A11211" s="173"/>
      <c r="B11211" s="114"/>
      <c r="C11211" s="114"/>
      <c r="D11211" s="115"/>
      <c r="E11211" s="114"/>
      <c r="F11211" s="114"/>
    </row>
    <row r="11212" spans="1:6" ht="15" x14ac:dyDescent="0.2">
      <c r="A11212" s="173"/>
      <c r="B11212" s="114"/>
      <c r="C11212" s="114"/>
      <c r="D11212" s="115"/>
      <c r="E11212" s="114"/>
      <c r="F11212" s="114"/>
    </row>
    <row r="11213" spans="1:6" ht="15" x14ac:dyDescent="0.2">
      <c r="A11213" s="173"/>
      <c r="B11213" s="114"/>
      <c r="C11213" s="114"/>
      <c r="D11213" s="115"/>
      <c r="E11213" s="114"/>
      <c r="F11213" s="114"/>
    </row>
    <row r="11214" spans="1:6" ht="15" x14ac:dyDescent="0.2">
      <c r="A11214" s="173"/>
      <c r="B11214" s="114"/>
      <c r="C11214" s="114"/>
      <c r="D11214" s="115"/>
      <c r="E11214" s="114"/>
      <c r="F11214" s="114"/>
    </row>
    <row r="11215" spans="1:6" ht="15" x14ac:dyDescent="0.2">
      <c r="A11215" s="173"/>
      <c r="B11215" s="114"/>
      <c r="C11215" s="114"/>
      <c r="D11215" s="115"/>
      <c r="E11215" s="114"/>
      <c r="F11215" s="114"/>
    </row>
    <row r="11216" spans="1:6" ht="15" x14ac:dyDescent="0.2">
      <c r="A11216" s="173"/>
      <c r="B11216" s="114"/>
      <c r="C11216" s="114"/>
      <c r="D11216" s="115"/>
      <c r="E11216" s="114"/>
      <c r="F11216" s="114"/>
    </row>
    <row r="11217" spans="1:6" ht="15" x14ac:dyDescent="0.2">
      <c r="A11217" s="173"/>
      <c r="B11217" s="114"/>
      <c r="C11217" s="114"/>
      <c r="D11217" s="115"/>
      <c r="E11217" s="114"/>
      <c r="F11217" s="114"/>
    </row>
    <row r="11218" spans="1:6" ht="15" x14ac:dyDescent="0.2">
      <c r="A11218" s="173"/>
      <c r="B11218" s="114"/>
      <c r="C11218" s="114"/>
      <c r="D11218" s="115"/>
      <c r="E11218" s="114"/>
      <c r="F11218" s="114"/>
    </row>
    <row r="11219" spans="1:6" ht="15" x14ac:dyDescent="0.2">
      <c r="A11219" s="173"/>
      <c r="B11219" s="114"/>
      <c r="C11219" s="114"/>
      <c r="D11219" s="115"/>
      <c r="E11219" s="114"/>
      <c r="F11219" s="114"/>
    </row>
    <row r="11220" spans="1:6" ht="15" x14ac:dyDescent="0.2">
      <c r="A11220" s="173"/>
      <c r="B11220" s="114"/>
      <c r="C11220" s="114"/>
      <c r="D11220" s="115"/>
      <c r="E11220" s="114"/>
      <c r="F11220" s="114"/>
    </row>
    <row r="11221" spans="1:6" ht="15" x14ac:dyDescent="0.2">
      <c r="A11221" s="173"/>
      <c r="B11221" s="114"/>
      <c r="C11221" s="114"/>
      <c r="D11221" s="115"/>
      <c r="E11221" s="114"/>
      <c r="F11221" s="114"/>
    </row>
    <row r="11222" spans="1:6" ht="15" x14ac:dyDescent="0.2">
      <c r="A11222" s="173"/>
      <c r="B11222" s="114"/>
      <c r="C11222" s="114"/>
      <c r="D11222" s="115"/>
      <c r="E11222" s="114"/>
      <c r="F11222" s="114"/>
    </row>
    <row r="11223" spans="1:6" ht="15" x14ac:dyDescent="0.2">
      <c r="A11223" s="173"/>
      <c r="B11223" s="114"/>
      <c r="C11223" s="114"/>
      <c r="D11223" s="115"/>
      <c r="E11223" s="114"/>
      <c r="F11223" s="114"/>
    </row>
    <row r="11224" spans="1:6" ht="15" x14ac:dyDescent="0.2">
      <c r="A11224" s="173"/>
      <c r="B11224" s="114"/>
      <c r="C11224" s="114"/>
      <c r="D11224" s="115"/>
      <c r="E11224" s="114"/>
      <c r="F11224" s="114"/>
    </row>
    <row r="11225" spans="1:6" ht="15" x14ac:dyDescent="0.2">
      <c r="A11225" s="173"/>
      <c r="B11225" s="114"/>
      <c r="C11225" s="114"/>
      <c r="D11225" s="115"/>
      <c r="E11225" s="114"/>
      <c r="F11225" s="114"/>
    </row>
    <row r="11226" spans="1:6" ht="15" x14ac:dyDescent="0.2">
      <c r="A11226" s="173"/>
      <c r="B11226" s="114"/>
      <c r="C11226" s="114"/>
      <c r="D11226" s="115"/>
      <c r="E11226" s="114"/>
      <c r="F11226" s="114"/>
    </row>
    <row r="11227" spans="1:6" ht="15" x14ac:dyDescent="0.2">
      <c r="A11227" s="173"/>
      <c r="B11227" s="114"/>
      <c r="C11227" s="114"/>
      <c r="D11227" s="115"/>
      <c r="E11227" s="114"/>
      <c r="F11227" s="114"/>
    </row>
    <row r="11228" spans="1:6" ht="15" x14ac:dyDescent="0.2">
      <c r="A11228" s="173"/>
      <c r="B11228" s="114"/>
      <c r="C11228" s="114"/>
      <c r="D11228" s="115"/>
      <c r="E11228" s="114"/>
      <c r="F11228" s="114"/>
    </row>
    <row r="11229" spans="1:6" ht="15" x14ac:dyDescent="0.2">
      <c r="A11229" s="173"/>
      <c r="B11229" s="114"/>
      <c r="C11229" s="114"/>
      <c r="D11229" s="115"/>
      <c r="E11229" s="114"/>
      <c r="F11229" s="114"/>
    </row>
    <row r="11230" spans="1:6" ht="15" x14ac:dyDescent="0.2">
      <c r="A11230" s="173"/>
      <c r="B11230" s="114"/>
      <c r="C11230" s="114"/>
      <c r="D11230" s="115"/>
      <c r="E11230" s="114"/>
      <c r="F11230" s="114"/>
    </row>
    <row r="11231" spans="1:6" ht="15" x14ac:dyDescent="0.2">
      <c r="A11231" s="173"/>
      <c r="B11231" s="114"/>
      <c r="C11231" s="114"/>
      <c r="D11231" s="115"/>
      <c r="E11231" s="114"/>
      <c r="F11231" s="114"/>
    </row>
    <row r="11232" spans="1:6" ht="15" x14ac:dyDescent="0.2">
      <c r="A11232" s="173"/>
      <c r="B11232" s="114"/>
      <c r="C11232" s="114"/>
      <c r="D11232" s="115"/>
      <c r="E11232" s="114"/>
      <c r="F11232" s="114"/>
    </row>
    <row r="11233" spans="1:6" ht="15" x14ac:dyDescent="0.2">
      <c r="A11233" s="173"/>
      <c r="B11233" s="114"/>
      <c r="C11233" s="114"/>
      <c r="D11233" s="115"/>
      <c r="E11233" s="114"/>
      <c r="F11233" s="114"/>
    </row>
    <row r="11234" spans="1:6" ht="15" x14ac:dyDescent="0.2">
      <c r="A11234" s="173"/>
      <c r="B11234" s="114"/>
      <c r="C11234" s="114"/>
      <c r="D11234" s="115"/>
      <c r="E11234" s="114"/>
      <c r="F11234" s="114"/>
    </row>
    <row r="11235" spans="1:6" ht="15" x14ac:dyDescent="0.2">
      <c r="A11235" s="173"/>
      <c r="B11235" s="114"/>
      <c r="C11235" s="114"/>
      <c r="D11235" s="115"/>
      <c r="E11235" s="114"/>
      <c r="F11235" s="114"/>
    </row>
    <row r="11236" spans="1:6" ht="15" x14ac:dyDescent="0.2">
      <c r="A11236" s="173"/>
      <c r="B11236" s="114"/>
      <c r="C11236" s="114"/>
      <c r="D11236" s="115"/>
      <c r="E11236" s="114"/>
      <c r="F11236" s="114"/>
    </row>
    <row r="11237" spans="1:6" ht="15" x14ac:dyDescent="0.2">
      <c r="A11237" s="173"/>
      <c r="B11237" s="114"/>
      <c r="C11237" s="114"/>
      <c r="D11237" s="115"/>
      <c r="E11237" s="114"/>
      <c r="F11237" s="114"/>
    </row>
    <row r="11238" spans="1:6" ht="15" x14ac:dyDescent="0.2">
      <c r="A11238" s="173"/>
      <c r="B11238" s="114"/>
      <c r="C11238" s="114"/>
      <c r="D11238" s="115"/>
      <c r="E11238" s="114"/>
      <c r="F11238" s="114"/>
    </row>
    <row r="11239" spans="1:6" ht="15" x14ac:dyDescent="0.2">
      <c r="A11239" s="173"/>
      <c r="B11239" s="114"/>
      <c r="C11239" s="114"/>
      <c r="D11239" s="115"/>
      <c r="E11239" s="114"/>
      <c r="F11239" s="114"/>
    </row>
    <row r="11240" spans="1:6" ht="15" x14ac:dyDescent="0.2">
      <c r="A11240" s="173"/>
      <c r="B11240" s="114"/>
      <c r="C11240" s="114"/>
      <c r="D11240" s="115"/>
      <c r="E11240" s="114"/>
      <c r="F11240" s="114"/>
    </row>
    <row r="11241" spans="1:6" ht="15" x14ac:dyDescent="0.2">
      <c r="A11241" s="173"/>
      <c r="B11241" s="114"/>
      <c r="C11241" s="114"/>
      <c r="D11241" s="115"/>
      <c r="E11241" s="114"/>
      <c r="F11241" s="114"/>
    </row>
    <row r="11242" spans="1:6" ht="15" x14ac:dyDescent="0.2">
      <c r="A11242" s="173"/>
      <c r="B11242" s="114"/>
      <c r="C11242" s="114"/>
      <c r="D11242" s="115"/>
      <c r="E11242" s="114"/>
      <c r="F11242" s="114"/>
    </row>
    <row r="11243" spans="1:6" ht="15" x14ac:dyDescent="0.2">
      <c r="A11243" s="173"/>
      <c r="B11243" s="114"/>
      <c r="C11243" s="114"/>
      <c r="D11243" s="115"/>
      <c r="E11243" s="114"/>
      <c r="F11243" s="114"/>
    </row>
    <row r="11244" spans="1:6" ht="15" x14ac:dyDescent="0.2">
      <c r="A11244" s="173"/>
      <c r="B11244" s="114"/>
      <c r="C11244" s="114"/>
      <c r="D11244" s="115"/>
      <c r="E11244" s="114"/>
      <c r="F11244" s="114"/>
    </row>
    <row r="11245" spans="1:6" ht="15" x14ac:dyDescent="0.2">
      <c r="A11245" s="173"/>
      <c r="B11245" s="114"/>
      <c r="C11245" s="114"/>
      <c r="D11245" s="115"/>
      <c r="E11245" s="114"/>
      <c r="F11245" s="114"/>
    </row>
    <row r="11246" spans="1:6" ht="15" x14ac:dyDescent="0.2">
      <c r="A11246" s="173"/>
      <c r="B11246" s="114"/>
      <c r="C11246" s="114"/>
      <c r="D11246" s="115"/>
      <c r="E11246" s="114"/>
      <c r="F11246" s="114"/>
    </row>
    <row r="11247" spans="1:6" ht="15" x14ac:dyDescent="0.2">
      <c r="A11247" s="173"/>
      <c r="B11247" s="114"/>
      <c r="C11247" s="114"/>
      <c r="D11247" s="115"/>
      <c r="E11247" s="114"/>
      <c r="F11247" s="114"/>
    </row>
    <row r="11248" spans="1:6" ht="15" x14ac:dyDescent="0.2">
      <c r="A11248" s="173"/>
      <c r="B11248" s="114"/>
      <c r="C11248" s="114"/>
      <c r="D11248" s="115"/>
      <c r="E11248" s="114"/>
      <c r="F11248" s="114"/>
    </row>
    <row r="11249" spans="1:6" ht="15" x14ac:dyDescent="0.2">
      <c r="A11249" s="173"/>
      <c r="B11249" s="114"/>
      <c r="C11249" s="114"/>
      <c r="D11249" s="115"/>
      <c r="E11249" s="114"/>
      <c r="F11249" s="114"/>
    </row>
    <row r="11250" spans="1:6" ht="15" x14ac:dyDescent="0.2">
      <c r="A11250" s="173"/>
      <c r="B11250" s="114"/>
      <c r="C11250" s="114"/>
      <c r="D11250" s="115"/>
      <c r="E11250" s="114"/>
      <c r="F11250" s="114"/>
    </row>
    <row r="11251" spans="1:6" ht="15" x14ac:dyDescent="0.2">
      <c r="A11251" s="173"/>
      <c r="B11251" s="114"/>
      <c r="C11251" s="114"/>
      <c r="D11251" s="115"/>
      <c r="E11251" s="114"/>
      <c r="F11251" s="114"/>
    </row>
    <row r="11252" spans="1:6" ht="15" x14ac:dyDescent="0.2">
      <c r="A11252" s="173"/>
      <c r="B11252" s="114"/>
      <c r="C11252" s="114"/>
      <c r="D11252" s="115"/>
      <c r="E11252" s="114"/>
      <c r="F11252" s="114"/>
    </row>
    <row r="11253" spans="1:6" ht="15" x14ac:dyDescent="0.2">
      <c r="A11253" s="173"/>
      <c r="B11253" s="114"/>
      <c r="C11253" s="114"/>
      <c r="D11253" s="115"/>
      <c r="E11253" s="114"/>
      <c r="F11253" s="114"/>
    </row>
    <row r="11254" spans="1:6" ht="15" x14ac:dyDescent="0.2">
      <c r="A11254" s="173"/>
      <c r="B11254" s="114"/>
      <c r="C11254" s="114"/>
      <c r="D11254" s="115"/>
      <c r="E11254" s="114"/>
      <c r="F11254" s="114"/>
    </row>
    <row r="11255" spans="1:6" ht="15" x14ac:dyDescent="0.2">
      <c r="A11255" s="173"/>
      <c r="B11255" s="114"/>
      <c r="C11255" s="114"/>
      <c r="D11255" s="115"/>
      <c r="E11255" s="114"/>
      <c r="F11255" s="114"/>
    </row>
    <row r="11256" spans="1:6" ht="15" x14ac:dyDescent="0.2">
      <c r="A11256" s="173"/>
      <c r="B11256" s="114"/>
      <c r="C11256" s="114"/>
      <c r="D11256" s="115"/>
      <c r="E11256" s="114"/>
      <c r="F11256" s="114"/>
    </row>
    <row r="11257" spans="1:6" ht="15" x14ac:dyDescent="0.2">
      <c r="A11257" s="173"/>
      <c r="B11257" s="114"/>
      <c r="C11257" s="114"/>
      <c r="D11257" s="115"/>
      <c r="E11257" s="114"/>
      <c r="F11257" s="114"/>
    </row>
    <row r="11258" spans="1:6" ht="15" x14ac:dyDescent="0.2">
      <c r="A11258" s="173"/>
      <c r="B11258" s="114"/>
      <c r="C11258" s="114"/>
      <c r="D11258" s="115"/>
      <c r="E11258" s="114"/>
      <c r="F11258" s="114"/>
    </row>
    <row r="11259" spans="1:6" ht="15" x14ac:dyDescent="0.2">
      <c r="A11259" s="173"/>
      <c r="B11259" s="114"/>
      <c r="C11259" s="114"/>
      <c r="D11259" s="115"/>
      <c r="E11259" s="114"/>
      <c r="F11259" s="114"/>
    </row>
    <row r="11260" spans="1:6" ht="15" x14ac:dyDescent="0.2">
      <c r="A11260" s="173"/>
      <c r="B11260" s="114"/>
      <c r="C11260" s="114"/>
      <c r="D11260" s="115"/>
      <c r="E11260" s="114"/>
      <c r="F11260" s="114"/>
    </row>
    <row r="11261" spans="1:6" ht="15" x14ac:dyDescent="0.2">
      <c r="A11261" s="173"/>
      <c r="B11261" s="114"/>
      <c r="C11261" s="114"/>
      <c r="D11261" s="115"/>
      <c r="E11261" s="114"/>
      <c r="F11261" s="114"/>
    </row>
    <row r="11262" spans="1:6" ht="15" x14ac:dyDescent="0.2">
      <c r="A11262" s="173"/>
      <c r="B11262" s="114"/>
      <c r="C11262" s="114"/>
      <c r="D11262" s="115"/>
      <c r="E11262" s="114"/>
      <c r="F11262" s="114"/>
    </row>
    <row r="11263" spans="1:6" ht="15" x14ac:dyDescent="0.2">
      <c r="A11263" s="173"/>
      <c r="B11263" s="114"/>
      <c r="C11263" s="114"/>
      <c r="D11263" s="115"/>
      <c r="E11263" s="114"/>
      <c r="F11263" s="114"/>
    </row>
    <row r="11264" spans="1:6" ht="15" x14ac:dyDescent="0.2">
      <c r="A11264" s="173"/>
      <c r="B11264" s="114"/>
      <c r="C11264" s="114"/>
      <c r="D11264" s="115"/>
      <c r="E11264" s="114"/>
      <c r="F11264" s="114"/>
    </row>
    <row r="11265" spans="1:6" ht="15" x14ac:dyDescent="0.2">
      <c r="A11265" s="173"/>
      <c r="B11265" s="114"/>
      <c r="C11265" s="114"/>
      <c r="D11265" s="115"/>
      <c r="E11265" s="114"/>
      <c r="F11265" s="114"/>
    </row>
    <row r="11266" spans="1:6" ht="15" x14ac:dyDescent="0.2">
      <c r="A11266" s="173"/>
      <c r="B11266" s="114"/>
      <c r="C11266" s="114"/>
      <c r="D11266" s="115"/>
      <c r="E11266" s="114"/>
      <c r="F11266" s="114"/>
    </row>
    <row r="11267" spans="1:6" ht="15" x14ac:dyDescent="0.2">
      <c r="A11267" s="173"/>
      <c r="B11267" s="114"/>
      <c r="C11267" s="114"/>
      <c r="D11267" s="115"/>
      <c r="E11267" s="114"/>
      <c r="F11267" s="114"/>
    </row>
    <row r="11268" spans="1:6" ht="15" x14ac:dyDescent="0.2">
      <c r="A11268" s="173"/>
      <c r="B11268" s="114"/>
      <c r="C11268" s="114"/>
      <c r="D11268" s="115"/>
      <c r="E11268" s="114"/>
      <c r="F11268" s="114"/>
    </row>
    <row r="11269" spans="1:6" ht="15" x14ac:dyDescent="0.2">
      <c r="A11269" s="173"/>
      <c r="B11269" s="114"/>
      <c r="C11269" s="114"/>
      <c r="D11269" s="115"/>
      <c r="E11269" s="114"/>
      <c r="F11269" s="114"/>
    </row>
    <row r="11270" spans="1:6" ht="15" x14ac:dyDescent="0.2">
      <c r="A11270" s="173"/>
      <c r="B11270" s="114"/>
      <c r="C11270" s="114"/>
      <c r="D11270" s="115"/>
      <c r="E11270" s="114"/>
      <c r="F11270" s="114"/>
    </row>
    <row r="11271" spans="1:6" ht="15" x14ac:dyDescent="0.2">
      <c r="A11271" s="173"/>
      <c r="B11271" s="114"/>
      <c r="C11271" s="114"/>
      <c r="D11271" s="115"/>
      <c r="E11271" s="114"/>
      <c r="F11271" s="114"/>
    </row>
    <row r="11272" spans="1:6" ht="15" x14ac:dyDescent="0.2">
      <c r="A11272" s="173"/>
      <c r="B11272" s="114"/>
      <c r="C11272" s="114"/>
      <c r="D11272" s="115"/>
      <c r="E11272" s="114"/>
      <c r="F11272" s="114"/>
    </row>
    <row r="11273" spans="1:6" ht="15" x14ac:dyDescent="0.2">
      <c r="A11273" s="173"/>
      <c r="B11273" s="114"/>
      <c r="C11273" s="114"/>
      <c r="D11273" s="115"/>
      <c r="E11273" s="114"/>
      <c r="F11273" s="114"/>
    </row>
    <row r="11274" spans="1:6" ht="15" x14ac:dyDescent="0.2">
      <c r="A11274" s="173"/>
      <c r="B11274" s="114"/>
      <c r="C11274" s="114"/>
      <c r="D11274" s="115"/>
      <c r="E11274" s="114"/>
      <c r="F11274" s="114"/>
    </row>
    <row r="11275" spans="1:6" ht="15" x14ac:dyDescent="0.2">
      <c r="A11275" s="173"/>
      <c r="B11275" s="114"/>
      <c r="C11275" s="114"/>
      <c r="D11275" s="115"/>
      <c r="E11275" s="114"/>
      <c r="F11275" s="114"/>
    </row>
    <row r="11276" spans="1:6" ht="15" x14ac:dyDescent="0.2">
      <c r="A11276" s="173"/>
      <c r="B11276" s="114"/>
      <c r="C11276" s="114"/>
      <c r="D11276" s="115"/>
      <c r="E11276" s="114"/>
      <c r="F11276" s="114"/>
    </row>
    <row r="11277" spans="1:6" ht="15" x14ac:dyDescent="0.2">
      <c r="A11277" s="173"/>
      <c r="B11277" s="114"/>
      <c r="C11277" s="114"/>
      <c r="D11277" s="115"/>
      <c r="E11277" s="114"/>
      <c r="F11277" s="114"/>
    </row>
    <row r="11278" spans="1:6" ht="15" x14ac:dyDescent="0.2">
      <c r="A11278" s="173"/>
      <c r="B11278" s="114"/>
      <c r="C11278" s="114"/>
      <c r="D11278" s="115"/>
      <c r="E11278" s="114"/>
      <c r="F11278" s="114"/>
    </row>
    <row r="11279" spans="1:6" ht="15" x14ac:dyDescent="0.2">
      <c r="A11279" s="173"/>
      <c r="B11279" s="114"/>
      <c r="C11279" s="114"/>
      <c r="D11279" s="115"/>
      <c r="E11279" s="114"/>
      <c r="F11279" s="114"/>
    </row>
    <row r="11280" spans="1:6" ht="15" x14ac:dyDescent="0.2">
      <c r="A11280" s="173"/>
      <c r="B11280" s="114"/>
      <c r="C11280" s="114"/>
      <c r="D11280" s="115"/>
      <c r="E11280" s="114"/>
      <c r="F11280" s="114"/>
    </row>
    <row r="11281" spans="1:6" ht="15" x14ac:dyDescent="0.2">
      <c r="A11281" s="173"/>
      <c r="B11281" s="114"/>
      <c r="C11281" s="114"/>
      <c r="D11281" s="115"/>
      <c r="E11281" s="114"/>
      <c r="F11281" s="114"/>
    </row>
    <row r="11282" spans="1:6" ht="15" x14ac:dyDescent="0.2">
      <c r="A11282" s="173"/>
      <c r="B11282" s="114"/>
      <c r="C11282" s="114"/>
      <c r="D11282" s="115"/>
      <c r="E11282" s="114"/>
      <c r="F11282" s="114"/>
    </row>
    <row r="11283" spans="1:6" ht="15" x14ac:dyDescent="0.2">
      <c r="A11283" s="173"/>
      <c r="B11283" s="114"/>
      <c r="C11283" s="114"/>
      <c r="D11283" s="115"/>
      <c r="E11283" s="114"/>
      <c r="F11283" s="114"/>
    </row>
    <row r="11284" spans="1:6" ht="15" x14ac:dyDescent="0.2">
      <c r="A11284" s="173"/>
      <c r="B11284" s="114"/>
      <c r="C11284" s="114"/>
      <c r="D11284" s="115"/>
      <c r="E11284" s="114"/>
      <c r="F11284" s="114"/>
    </row>
    <row r="11285" spans="1:6" ht="15" x14ac:dyDescent="0.2">
      <c r="A11285" s="173"/>
      <c r="B11285" s="114"/>
      <c r="C11285" s="114"/>
      <c r="D11285" s="115"/>
      <c r="E11285" s="114"/>
      <c r="F11285" s="114"/>
    </row>
    <row r="11286" spans="1:6" ht="15" x14ac:dyDescent="0.2">
      <c r="A11286" s="173"/>
      <c r="B11286" s="114"/>
      <c r="C11286" s="114"/>
      <c r="D11286" s="115"/>
      <c r="E11286" s="114"/>
      <c r="F11286" s="114"/>
    </row>
    <row r="11287" spans="1:6" ht="15" x14ac:dyDescent="0.2">
      <c r="A11287" s="173"/>
      <c r="B11287" s="114"/>
      <c r="C11287" s="114"/>
      <c r="D11287" s="115"/>
      <c r="E11287" s="114"/>
      <c r="F11287" s="114"/>
    </row>
    <row r="11288" spans="1:6" ht="15" x14ac:dyDescent="0.2">
      <c r="A11288" s="173"/>
      <c r="B11288" s="114"/>
      <c r="C11288" s="114"/>
      <c r="D11288" s="115"/>
      <c r="E11288" s="114"/>
      <c r="F11288" s="114"/>
    </row>
    <row r="11289" spans="1:6" ht="15" x14ac:dyDescent="0.2">
      <c r="A11289" s="173"/>
      <c r="B11289" s="114"/>
      <c r="C11289" s="114"/>
      <c r="D11289" s="115"/>
      <c r="E11289" s="114"/>
      <c r="F11289" s="114"/>
    </row>
    <row r="11290" spans="1:6" ht="15" x14ac:dyDescent="0.2">
      <c r="A11290" s="173"/>
      <c r="B11290" s="114"/>
      <c r="C11290" s="114"/>
      <c r="D11290" s="115"/>
      <c r="E11290" s="114"/>
      <c r="F11290" s="114"/>
    </row>
    <row r="11291" spans="1:6" ht="15" x14ac:dyDescent="0.2">
      <c r="A11291" s="173"/>
      <c r="B11291" s="114"/>
      <c r="C11291" s="114"/>
      <c r="D11291" s="115"/>
      <c r="E11291" s="114"/>
      <c r="F11291" s="114"/>
    </row>
    <row r="11292" spans="1:6" ht="15" x14ac:dyDescent="0.2">
      <c r="A11292" s="173"/>
      <c r="B11292" s="114"/>
      <c r="C11292" s="114"/>
      <c r="D11292" s="115"/>
      <c r="E11292" s="114"/>
      <c r="F11292" s="114"/>
    </row>
    <row r="11293" spans="1:6" ht="15" x14ac:dyDescent="0.2">
      <c r="A11293" s="173"/>
      <c r="B11293" s="114"/>
      <c r="C11293" s="114"/>
      <c r="D11293" s="115"/>
      <c r="E11293" s="114"/>
      <c r="F11293" s="114"/>
    </row>
    <row r="11294" spans="1:6" ht="15" x14ac:dyDescent="0.2">
      <c r="A11294" s="173"/>
      <c r="B11294" s="114"/>
      <c r="C11294" s="114"/>
      <c r="D11294" s="115"/>
      <c r="E11294" s="114"/>
      <c r="F11294" s="114"/>
    </row>
    <row r="11295" spans="1:6" ht="15" x14ac:dyDescent="0.2">
      <c r="A11295" s="173"/>
      <c r="B11295" s="114"/>
      <c r="C11295" s="114"/>
      <c r="D11295" s="115"/>
      <c r="E11295" s="114"/>
      <c r="F11295" s="114"/>
    </row>
    <row r="11296" spans="1:6" ht="15" x14ac:dyDescent="0.2">
      <c r="A11296" s="173"/>
      <c r="B11296" s="114"/>
      <c r="C11296" s="114"/>
      <c r="D11296" s="115"/>
      <c r="E11296" s="114"/>
      <c r="F11296" s="114"/>
    </row>
    <row r="11297" spans="1:6" ht="15" x14ac:dyDescent="0.2">
      <c r="A11297" s="173"/>
      <c r="B11297" s="114"/>
      <c r="C11297" s="114"/>
      <c r="D11297" s="115"/>
      <c r="E11297" s="114"/>
      <c r="F11297" s="114"/>
    </row>
    <row r="11298" spans="1:6" ht="15" x14ac:dyDescent="0.2">
      <c r="A11298" s="173"/>
      <c r="B11298" s="114"/>
      <c r="C11298" s="114"/>
      <c r="D11298" s="115"/>
      <c r="E11298" s="114"/>
      <c r="F11298" s="114"/>
    </row>
    <row r="11299" spans="1:6" ht="15" x14ac:dyDescent="0.2">
      <c r="A11299" s="173"/>
      <c r="B11299" s="114"/>
      <c r="C11299" s="114"/>
      <c r="D11299" s="115"/>
      <c r="E11299" s="114"/>
      <c r="F11299" s="114"/>
    </row>
    <row r="11300" spans="1:6" ht="15" x14ac:dyDescent="0.2">
      <c r="A11300" s="173"/>
      <c r="B11300" s="114"/>
      <c r="C11300" s="114"/>
      <c r="D11300" s="115"/>
      <c r="E11300" s="114"/>
      <c r="F11300" s="114"/>
    </row>
    <row r="11301" spans="1:6" ht="15" x14ac:dyDescent="0.2">
      <c r="A11301" s="173"/>
      <c r="B11301" s="114"/>
      <c r="C11301" s="114"/>
      <c r="D11301" s="115"/>
      <c r="E11301" s="114"/>
      <c r="F11301" s="114"/>
    </row>
    <row r="11302" spans="1:6" ht="15" x14ac:dyDescent="0.2">
      <c r="A11302" s="173"/>
      <c r="B11302" s="114"/>
      <c r="C11302" s="114"/>
      <c r="D11302" s="115"/>
      <c r="E11302" s="114"/>
      <c r="F11302" s="114"/>
    </row>
    <row r="11303" spans="1:6" ht="15" x14ac:dyDescent="0.2">
      <c r="A11303" s="173"/>
      <c r="B11303" s="114"/>
      <c r="C11303" s="114"/>
      <c r="D11303" s="115"/>
      <c r="E11303" s="114"/>
      <c r="F11303" s="114"/>
    </row>
    <row r="11304" spans="1:6" ht="15" x14ac:dyDescent="0.2">
      <c r="A11304" s="173"/>
      <c r="B11304" s="114"/>
      <c r="C11304" s="114"/>
      <c r="D11304" s="115"/>
      <c r="E11304" s="114"/>
      <c r="F11304" s="114"/>
    </row>
    <row r="11305" spans="1:6" ht="15" x14ac:dyDescent="0.2">
      <c r="A11305" s="173"/>
      <c r="B11305" s="114"/>
      <c r="C11305" s="114"/>
      <c r="D11305" s="115"/>
      <c r="E11305" s="114"/>
      <c r="F11305" s="114"/>
    </row>
    <row r="11306" spans="1:6" ht="15" x14ac:dyDescent="0.2">
      <c r="A11306" s="173"/>
      <c r="B11306" s="114"/>
      <c r="C11306" s="114"/>
      <c r="D11306" s="115"/>
      <c r="E11306" s="114"/>
      <c r="F11306" s="114"/>
    </row>
    <row r="11307" spans="1:6" ht="15" x14ac:dyDescent="0.2">
      <c r="A11307" s="173"/>
      <c r="B11307" s="114"/>
      <c r="C11307" s="114"/>
      <c r="D11307" s="115"/>
      <c r="E11307" s="114"/>
      <c r="F11307" s="114"/>
    </row>
    <row r="11308" spans="1:6" ht="15" x14ac:dyDescent="0.2">
      <c r="A11308" s="173"/>
      <c r="B11308" s="114"/>
      <c r="C11308" s="114"/>
      <c r="D11308" s="115"/>
      <c r="E11308" s="114"/>
      <c r="F11308" s="114"/>
    </row>
    <row r="11309" spans="1:6" ht="15" x14ac:dyDescent="0.2">
      <c r="A11309" s="173"/>
      <c r="B11309" s="114"/>
      <c r="C11309" s="114"/>
      <c r="D11309" s="115"/>
      <c r="E11309" s="114"/>
      <c r="F11309" s="114"/>
    </row>
    <row r="11310" spans="1:6" ht="15" x14ac:dyDescent="0.2">
      <c r="A11310" s="173"/>
      <c r="B11310" s="114"/>
      <c r="C11310" s="114"/>
      <c r="D11310" s="115"/>
      <c r="E11310" s="114"/>
      <c r="F11310" s="114"/>
    </row>
    <row r="11311" spans="1:6" ht="15" x14ac:dyDescent="0.2">
      <c r="A11311" s="173"/>
      <c r="B11311" s="114"/>
      <c r="C11311" s="114"/>
      <c r="D11311" s="115"/>
      <c r="E11311" s="114"/>
      <c r="F11311" s="114"/>
    </row>
    <row r="11312" spans="1:6" ht="15" x14ac:dyDescent="0.2">
      <c r="A11312" s="173"/>
      <c r="B11312" s="114"/>
      <c r="C11312" s="114"/>
      <c r="D11312" s="115"/>
      <c r="E11312" s="114"/>
      <c r="F11312" s="114"/>
    </row>
    <row r="11313" spans="1:6" ht="15" x14ac:dyDescent="0.2">
      <c r="A11313" s="173"/>
      <c r="B11313" s="114"/>
      <c r="C11313" s="114"/>
      <c r="D11313" s="115"/>
      <c r="E11313" s="114"/>
      <c r="F11313" s="114"/>
    </row>
    <row r="11314" spans="1:6" ht="15" x14ac:dyDescent="0.2">
      <c r="A11314" s="173"/>
      <c r="B11314" s="114"/>
      <c r="C11314" s="114"/>
      <c r="D11314" s="115"/>
      <c r="E11314" s="114"/>
      <c r="F11314" s="114"/>
    </row>
    <row r="11315" spans="1:6" ht="15" x14ac:dyDescent="0.2">
      <c r="A11315" s="173"/>
      <c r="B11315" s="114"/>
      <c r="C11315" s="114"/>
      <c r="D11315" s="115"/>
      <c r="E11315" s="114"/>
      <c r="F11315" s="114"/>
    </row>
    <row r="11316" spans="1:6" ht="15" x14ac:dyDescent="0.2">
      <c r="A11316" s="173"/>
      <c r="B11316" s="114"/>
      <c r="C11316" s="114"/>
      <c r="D11316" s="115"/>
      <c r="E11316" s="114"/>
      <c r="F11316" s="114"/>
    </row>
    <row r="11317" spans="1:6" ht="15" x14ac:dyDescent="0.2">
      <c r="A11317" s="173"/>
      <c r="B11317" s="114"/>
      <c r="C11317" s="114"/>
      <c r="D11317" s="115"/>
      <c r="E11317" s="114"/>
      <c r="F11317" s="114"/>
    </row>
    <row r="11318" spans="1:6" ht="15" x14ac:dyDescent="0.2">
      <c r="A11318" s="173"/>
      <c r="B11318" s="114"/>
      <c r="C11318" s="114"/>
      <c r="D11318" s="115"/>
      <c r="E11318" s="114"/>
      <c r="F11318" s="114"/>
    </row>
    <row r="11319" spans="1:6" ht="15" x14ac:dyDescent="0.2">
      <c r="A11319" s="173"/>
      <c r="B11319" s="114"/>
      <c r="C11319" s="114"/>
      <c r="D11319" s="115"/>
      <c r="E11319" s="114"/>
      <c r="F11319" s="114"/>
    </row>
    <row r="11320" spans="1:6" ht="15" x14ac:dyDescent="0.2">
      <c r="A11320" s="173"/>
      <c r="B11320" s="114"/>
      <c r="C11320" s="114"/>
      <c r="D11320" s="115"/>
      <c r="E11320" s="114"/>
      <c r="F11320" s="114"/>
    </row>
    <row r="11321" spans="1:6" ht="15" x14ac:dyDescent="0.2">
      <c r="A11321" s="173"/>
      <c r="B11321" s="114"/>
      <c r="C11321" s="114"/>
      <c r="D11321" s="115"/>
      <c r="E11321" s="114"/>
      <c r="F11321" s="114"/>
    </row>
    <row r="11322" spans="1:6" ht="15" x14ac:dyDescent="0.2">
      <c r="A11322" s="173"/>
      <c r="B11322" s="114"/>
      <c r="C11322" s="114"/>
      <c r="D11322" s="115"/>
      <c r="E11322" s="114"/>
      <c r="F11322" s="114"/>
    </row>
    <row r="11323" spans="1:6" ht="15" x14ac:dyDescent="0.2">
      <c r="A11323" s="173"/>
      <c r="B11323" s="114"/>
      <c r="C11323" s="114"/>
      <c r="D11323" s="115"/>
      <c r="E11323" s="114"/>
      <c r="F11323" s="114"/>
    </row>
    <row r="11324" spans="1:6" ht="15" x14ac:dyDescent="0.2">
      <c r="A11324" s="173"/>
      <c r="B11324" s="114"/>
      <c r="C11324" s="114"/>
      <c r="D11324" s="115"/>
      <c r="E11324" s="114"/>
      <c r="F11324" s="114"/>
    </row>
    <row r="11325" spans="1:6" ht="15" x14ac:dyDescent="0.2">
      <c r="A11325" s="173"/>
      <c r="B11325" s="114"/>
      <c r="C11325" s="114"/>
      <c r="D11325" s="115"/>
      <c r="E11325" s="114"/>
      <c r="F11325" s="114"/>
    </row>
    <row r="11326" spans="1:6" ht="15" x14ac:dyDescent="0.2">
      <c r="A11326" s="173"/>
      <c r="B11326" s="114"/>
      <c r="C11326" s="114"/>
      <c r="D11326" s="115"/>
      <c r="E11326" s="114"/>
      <c r="F11326" s="114"/>
    </row>
    <row r="11327" spans="1:6" ht="15" x14ac:dyDescent="0.2">
      <c r="A11327" s="173"/>
      <c r="B11327" s="114"/>
      <c r="C11327" s="114"/>
      <c r="D11327" s="115"/>
      <c r="E11327" s="114"/>
      <c r="F11327" s="114"/>
    </row>
    <row r="11328" spans="1:6" ht="15" x14ac:dyDescent="0.2">
      <c r="A11328" s="173"/>
      <c r="B11328" s="114"/>
      <c r="C11328" s="114"/>
      <c r="D11328" s="115"/>
      <c r="E11328" s="114"/>
      <c r="F11328" s="114"/>
    </row>
    <row r="11329" spans="1:6" ht="15" x14ac:dyDescent="0.2">
      <c r="A11329" s="173"/>
      <c r="B11329" s="114"/>
      <c r="C11329" s="114"/>
      <c r="D11329" s="115"/>
      <c r="E11329" s="114"/>
      <c r="F11329" s="114"/>
    </row>
    <row r="11330" spans="1:6" ht="15" x14ac:dyDescent="0.2">
      <c r="A11330" s="173"/>
      <c r="B11330" s="114"/>
      <c r="C11330" s="114"/>
      <c r="D11330" s="115"/>
      <c r="E11330" s="114"/>
      <c r="F11330" s="114"/>
    </row>
    <row r="11331" spans="1:6" ht="15" x14ac:dyDescent="0.2">
      <c r="A11331" s="173"/>
      <c r="B11331" s="114"/>
      <c r="C11331" s="114"/>
      <c r="D11331" s="115"/>
      <c r="E11331" s="114"/>
      <c r="F11331" s="114"/>
    </row>
    <row r="11332" spans="1:6" ht="15" x14ac:dyDescent="0.2">
      <c r="A11332" s="173"/>
      <c r="B11332" s="114"/>
      <c r="C11332" s="114"/>
      <c r="D11332" s="115"/>
      <c r="E11332" s="114"/>
      <c r="F11332" s="114"/>
    </row>
    <row r="11333" spans="1:6" ht="15" x14ac:dyDescent="0.2">
      <c r="A11333" s="173"/>
      <c r="B11333" s="114"/>
      <c r="C11333" s="114"/>
      <c r="D11333" s="115"/>
      <c r="E11333" s="114"/>
      <c r="F11333" s="114"/>
    </row>
    <row r="11334" spans="1:6" ht="15" x14ac:dyDescent="0.2">
      <c r="A11334" s="173"/>
      <c r="B11334" s="114"/>
      <c r="C11334" s="114"/>
      <c r="D11334" s="115"/>
      <c r="E11334" s="114"/>
      <c r="F11334" s="114"/>
    </row>
    <row r="11335" spans="1:6" ht="15" x14ac:dyDescent="0.2">
      <c r="A11335" s="173"/>
      <c r="B11335" s="114"/>
      <c r="C11335" s="114"/>
      <c r="D11335" s="115"/>
      <c r="E11335" s="114"/>
      <c r="F11335" s="114"/>
    </row>
    <row r="11336" spans="1:6" ht="15" x14ac:dyDescent="0.2">
      <c r="A11336" s="173"/>
      <c r="B11336" s="114"/>
      <c r="C11336" s="114"/>
      <c r="D11336" s="115"/>
      <c r="E11336" s="114"/>
      <c r="F11336" s="114"/>
    </row>
    <row r="11337" spans="1:6" ht="15" x14ac:dyDescent="0.2">
      <c r="A11337" s="173"/>
      <c r="B11337" s="114"/>
      <c r="C11337" s="114"/>
      <c r="D11337" s="115"/>
      <c r="E11337" s="114"/>
      <c r="F11337" s="114"/>
    </row>
    <row r="11338" spans="1:6" ht="15" x14ac:dyDescent="0.2">
      <c r="A11338" s="173"/>
      <c r="B11338" s="114"/>
      <c r="C11338" s="114"/>
      <c r="D11338" s="115"/>
      <c r="E11338" s="114"/>
      <c r="F11338" s="114"/>
    </row>
    <row r="11339" spans="1:6" ht="15" x14ac:dyDescent="0.2">
      <c r="A11339" s="173"/>
      <c r="B11339" s="114"/>
      <c r="C11339" s="114"/>
      <c r="D11339" s="115"/>
      <c r="E11339" s="114"/>
      <c r="F11339" s="114"/>
    </row>
    <row r="11340" spans="1:6" ht="15" x14ac:dyDescent="0.2">
      <c r="A11340" s="173"/>
      <c r="B11340" s="114"/>
      <c r="C11340" s="114"/>
      <c r="D11340" s="115"/>
      <c r="E11340" s="114"/>
      <c r="F11340" s="114"/>
    </row>
    <row r="11341" spans="1:6" ht="15" x14ac:dyDescent="0.2">
      <c r="A11341" s="173"/>
      <c r="B11341" s="114"/>
      <c r="C11341" s="114"/>
      <c r="D11341" s="115"/>
      <c r="E11341" s="114"/>
      <c r="F11341" s="114"/>
    </row>
    <row r="11342" spans="1:6" ht="15" x14ac:dyDescent="0.2">
      <c r="A11342" s="173"/>
      <c r="B11342" s="114"/>
      <c r="C11342" s="114"/>
      <c r="D11342" s="115"/>
      <c r="E11342" s="114"/>
      <c r="F11342" s="114"/>
    </row>
    <row r="11343" spans="1:6" ht="15" x14ac:dyDescent="0.2">
      <c r="A11343" s="173"/>
      <c r="B11343" s="114"/>
      <c r="C11343" s="114"/>
      <c r="D11343" s="115"/>
      <c r="E11343" s="114"/>
      <c r="F11343" s="114"/>
    </row>
    <row r="11344" spans="1:6" ht="15" x14ac:dyDescent="0.2">
      <c r="A11344" s="173"/>
      <c r="B11344" s="114"/>
      <c r="C11344" s="114"/>
      <c r="D11344" s="115"/>
      <c r="E11344" s="114"/>
      <c r="F11344" s="114"/>
    </row>
    <row r="11345" spans="1:6" ht="15" x14ac:dyDescent="0.2">
      <c r="A11345" s="173"/>
      <c r="B11345" s="114"/>
      <c r="C11345" s="114"/>
      <c r="D11345" s="115"/>
      <c r="E11345" s="114"/>
      <c r="F11345" s="114"/>
    </row>
    <row r="11346" spans="1:6" ht="15" x14ac:dyDescent="0.2">
      <c r="A11346" s="173"/>
      <c r="B11346" s="114"/>
      <c r="C11346" s="114"/>
      <c r="D11346" s="115"/>
      <c r="E11346" s="114"/>
      <c r="F11346" s="114"/>
    </row>
    <row r="11347" spans="1:6" ht="15" x14ac:dyDescent="0.2">
      <c r="A11347" s="173"/>
      <c r="B11347" s="114"/>
      <c r="C11347" s="114"/>
      <c r="D11347" s="115"/>
      <c r="E11347" s="114"/>
      <c r="F11347" s="114"/>
    </row>
    <row r="11348" spans="1:6" ht="15" x14ac:dyDescent="0.2">
      <c r="A11348" s="173"/>
      <c r="B11348" s="114"/>
      <c r="C11348" s="114"/>
      <c r="D11348" s="115"/>
      <c r="E11348" s="114"/>
      <c r="F11348" s="114"/>
    </row>
    <row r="11349" spans="1:6" ht="15" x14ac:dyDescent="0.2">
      <c r="A11349" s="173"/>
      <c r="B11349" s="114"/>
      <c r="C11349" s="114"/>
      <c r="D11349" s="115"/>
      <c r="E11349" s="114"/>
      <c r="F11349" s="114"/>
    </row>
    <row r="11350" spans="1:6" ht="15" x14ac:dyDescent="0.2">
      <c r="A11350" s="173"/>
      <c r="B11350" s="114"/>
      <c r="C11350" s="114"/>
      <c r="D11350" s="115"/>
      <c r="E11350" s="114"/>
      <c r="F11350" s="114"/>
    </row>
    <row r="11351" spans="1:6" ht="15" x14ac:dyDescent="0.2">
      <c r="A11351" s="173"/>
      <c r="B11351" s="114"/>
      <c r="C11351" s="114"/>
      <c r="D11351" s="115"/>
      <c r="E11351" s="114"/>
      <c r="F11351" s="114"/>
    </row>
    <row r="11352" spans="1:6" ht="15" x14ac:dyDescent="0.2">
      <c r="A11352" s="173"/>
      <c r="B11352" s="114"/>
      <c r="C11352" s="114"/>
      <c r="D11352" s="115"/>
      <c r="E11352" s="114"/>
      <c r="F11352" s="114"/>
    </row>
    <row r="11353" spans="1:6" ht="15" x14ac:dyDescent="0.2">
      <c r="A11353" s="173"/>
      <c r="B11353" s="114"/>
      <c r="C11353" s="114"/>
      <c r="D11353" s="115"/>
      <c r="E11353" s="114"/>
      <c r="F11353" s="114"/>
    </row>
    <row r="11354" spans="1:6" ht="15" x14ac:dyDescent="0.2">
      <c r="A11354" s="173"/>
      <c r="B11354" s="114"/>
      <c r="C11354" s="114"/>
      <c r="D11354" s="115"/>
      <c r="E11354" s="114"/>
      <c r="F11354" s="114"/>
    </row>
    <row r="11355" spans="1:6" ht="15" x14ac:dyDescent="0.2">
      <c r="A11355" s="173"/>
      <c r="B11355" s="114"/>
      <c r="C11355" s="114"/>
      <c r="D11355" s="115"/>
      <c r="E11355" s="114"/>
      <c r="F11355" s="114"/>
    </row>
    <row r="11356" spans="1:6" ht="15" x14ac:dyDescent="0.2">
      <c r="A11356" s="173"/>
      <c r="B11356" s="114"/>
      <c r="C11356" s="114"/>
      <c r="D11356" s="115"/>
      <c r="E11356" s="114"/>
      <c r="F11356" s="114"/>
    </row>
    <row r="11357" spans="1:6" ht="15" x14ac:dyDescent="0.2">
      <c r="A11357" s="173"/>
      <c r="B11357" s="114"/>
      <c r="C11357" s="114"/>
      <c r="D11357" s="115"/>
      <c r="E11357" s="114"/>
      <c r="F11357" s="114"/>
    </row>
    <row r="11358" spans="1:6" ht="15" x14ac:dyDescent="0.2">
      <c r="A11358" s="173"/>
      <c r="B11358" s="114"/>
      <c r="C11358" s="114"/>
      <c r="D11358" s="115"/>
      <c r="E11358" s="114"/>
      <c r="F11358" s="114"/>
    </row>
    <row r="11359" spans="1:6" ht="15" x14ac:dyDescent="0.2">
      <c r="A11359" s="173"/>
      <c r="B11359" s="114"/>
      <c r="C11359" s="114"/>
      <c r="D11359" s="115"/>
      <c r="E11359" s="114"/>
      <c r="F11359" s="114"/>
    </row>
    <row r="11360" spans="1:6" ht="15" x14ac:dyDescent="0.2">
      <c r="A11360" s="173"/>
      <c r="B11360" s="114"/>
      <c r="C11360" s="114"/>
      <c r="D11360" s="115"/>
      <c r="E11360" s="114"/>
      <c r="F11360" s="114"/>
    </row>
    <row r="11361" spans="1:6" ht="15" x14ac:dyDescent="0.2">
      <c r="A11361" s="173"/>
      <c r="B11361" s="114"/>
      <c r="C11361" s="114"/>
      <c r="D11361" s="115"/>
      <c r="E11361" s="114"/>
      <c r="F11361" s="114"/>
    </row>
    <row r="11362" spans="1:6" ht="15" x14ac:dyDescent="0.2">
      <c r="A11362" s="173"/>
      <c r="B11362" s="114"/>
      <c r="C11362" s="114"/>
      <c r="D11362" s="115"/>
      <c r="E11362" s="114"/>
      <c r="F11362" s="114"/>
    </row>
    <row r="11363" spans="1:6" ht="15" x14ac:dyDescent="0.2">
      <c r="A11363" s="173"/>
      <c r="B11363" s="114"/>
      <c r="C11363" s="114"/>
      <c r="D11363" s="115"/>
      <c r="E11363" s="114"/>
      <c r="F11363" s="114"/>
    </row>
    <row r="11364" spans="1:6" ht="15" x14ac:dyDescent="0.2">
      <c r="A11364" s="173"/>
      <c r="B11364" s="114"/>
      <c r="C11364" s="114"/>
      <c r="D11364" s="115"/>
      <c r="E11364" s="114"/>
      <c r="F11364" s="114"/>
    </row>
    <row r="11365" spans="1:6" ht="15" x14ac:dyDescent="0.2">
      <c r="A11365" s="173"/>
      <c r="B11365" s="114"/>
      <c r="C11365" s="114"/>
      <c r="D11365" s="115"/>
      <c r="E11365" s="114"/>
      <c r="F11365" s="114"/>
    </row>
    <row r="11366" spans="1:6" ht="15" x14ac:dyDescent="0.2">
      <c r="A11366" s="173"/>
      <c r="B11366" s="114"/>
      <c r="C11366" s="114"/>
      <c r="D11366" s="115"/>
      <c r="E11366" s="114"/>
      <c r="F11366" s="114"/>
    </row>
    <row r="11367" spans="1:6" ht="15" x14ac:dyDescent="0.2">
      <c r="A11367" s="173"/>
      <c r="B11367" s="114"/>
      <c r="C11367" s="114"/>
      <c r="D11367" s="115"/>
      <c r="E11367" s="114"/>
      <c r="F11367" s="114"/>
    </row>
    <row r="11368" spans="1:6" ht="15" x14ac:dyDescent="0.2">
      <c r="A11368" s="173"/>
      <c r="B11368" s="114"/>
      <c r="C11368" s="114"/>
      <c r="D11368" s="115"/>
      <c r="E11368" s="114"/>
      <c r="F11368" s="114"/>
    </row>
    <row r="11369" spans="1:6" ht="15" x14ac:dyDescent="0.2">
      <c r="A11369" s="173"/>
      <c r="B11369" s="114"/>
      <c r="C11369" s="114"/>
      <c r="D11369" s="115"/>
      <c r="E11369" s="114"/>
      <c r="F11369" s="114"/>
    </row>
    <row r="11370" spans="1:6" ht="15" x14ac:dyDescent="0.2">
      <c r="A11370" s="173"/>
      <c r="B11370" s="114"/>
      <c r="C11370" s="114"/>
      <c r="D11370" s="115"/>
      <c r="E11370" s="114"/>
      <c r="F11370" s="114"/>
    </row>
    <row r="11371" spans="1:6" ht="15" x14ac:dyDescent="0.2">
      <c r="A11371" s="173"/>
      <c r="B11371" s="114"/>
      <c r="C11371" s="114"/>
      <c r="D11371" s="115"/>
      <c r="E11371" s="114"/>
      <c r="F11371" s="114"/>
    </row>
    <row r="11372" spans="1:6" ht="15" x14ac:dyDescent="0.2">
      <c r="A11372" s="173"/>
      <c r="B11372" s="114"/>
      <c r="C11372" s="114"/>
      <c r="D11372" s="115"/>
      <c r="E11372" s="114"/>
      <c r="F11372" s="114"/>
    </row>
    <row r="11373" spans="1:6" ht="15" x14ac:dyDescent="0.2">
      <c r="A11373" s="173"/>
      <c r="B11373" s="114"/>
      <c r="C11373" s="114"/>
      <c r="D11373" s="115"/>
      <c r="E11373" s="114"/>
      <c r="F11373" s="114"/>
    </row>
    <row r="11374" spans="1:6" ht="15" x14ac:dyDescent="0.2">
      <c r="A11374" s="173"/>
      <c r="B11374" s="114"/>
      <c r="C11374" s="114"/>
      <c r="D11374" s="115"/>
      <c r="E11374" s="114"/>
      <c r="F11374" s="114"/>
    </row>
    <row r="11375" spans="1:6" ht="15" x14ac:dyDescent="0.2">
      <c r="A11375" s="173"/>
      <c r="B11375" s="114"/>
      <c r="C11375" s="114"/>
      <c r="D11375" s="115"/>
      <c r="E11375" s="114"/>
      <c r="F11375" s="114"/>
    </row>
    <row r="11376" spans="1:6" ht="15" x14ac:dyDescent="0.2">
      <c r="A11376" s="173"/>
      <c r="B11376" s="114"/>
      <c r="C11376" s="114"/>
      <c r="D11376" s="115"/>
      <c r="E11376" s="114"/>
      <c r="F11376" s="114"/>
    </row>
    <row r="11377" spans="1:6" ht="15" x14ac:dyDescent="0.2">
      <c r="A11377" s="173"/>
      <c r="B11377" s="114"/>
      <c r="C11377" s="114"/>
      <c r="D11377" s="115"/>
      <c r="E11377" s="114"/>
      <c r="F11377" s="114"/>
    </row>
    <row r="11378" spans="1:6" ht="15" x14ac:dyDescent="0.2">
      <c r="A11378" s="173"/>
      <c r="B11378" s="114"/>
      <c r="C11378" s="114"/>
      <c r="D11378" s="115"/>
      <c r="E11378" s="114"/>
      <c r="F11378" s="114"/>
    </row>
    <row r="11379" spans="1:6" ht="15" x14ac:dyDescent="0.2">
      <c r="A11379" s="173"/>
      <c r="B11379" s="114"/>
      <c r="C11379" s="114"/>
      <c r="D11379" s="115"/>
      <c r="E11379" s="114"/>
      <c r="F11379" s="114"/>
    </row>
    <row r="11380" spans="1:6" ht="15" x14ac:dyDescent="0.2">
      <c r="A11380" s="173"/>
      <c r="B11380" s="114"/>
      <c r="C11380" s="114"/>
      <c r="D11380" s="115"/>
      <c r="E11380" s="114"/>
      <c r="F11380" s="114"/>
    </row>
    <row r="11381" spans="1:6" ht="15" x14ac:dyDescent="0.2">
      <c r="A11381" s="173"/>
      <c r="B11381" s="114"/>
      <c r="C11381" s="114"/>
      <c r="D11381" s="115"/>
      <c r="E11381" s="114"/>
      <c r="F11381" s="114"/>
    </row>
    <row r="11382" spans="1:6" ht="15" x14ac:dyDescent="0.2">
      <c r="A11382" s="173"/>
      <c r="B11382" s="114"/>
      <c r="C11382" s="114"/>
      <c r="D11382" s="115"/>
      <c r="E11382" s="114"/>
      <c r="F11382" s="114"/>
    </row>
    <row r="11383" spans="1:6" ht="15" x14ac:dyDescent="0.2">
      <c r="A11383" s="173"/>
      <c r="B11383" s="114"/>
      <c r="C11383" s="114"/>
      <c r="D11383" s="115"/>
      <c r="E11383" s="114"/>
      <c r="F11383" s="114"/>
    </row>
    <row r="11384" spans="1:6" ht="15" x14ac:dyDescent="0.2">
      <c r="A11384" s="173"/>
      <c r="B11384" s="114"/>
      <c r="C11384" s="114"/>
      <c r="D11384" s="115"/>
      <c r="E11384" s="114"/>
      <c r="F11384" s="114"/>
    </row>
    <row r="11385" spans="1:6" ht="15" x14ac:dyDescent="0.2">
      <c r="A11385" s="173"/>
      <c r="B11385" s="114"/>
      <c r="C11385" s="114"/>
      <c r="D11385" s="115"/>
      <c r="E11385" s="114"/>
      <c r="F11385" s="114"/>
    </row>
    <row r="11386" spans="1:6" ht="15" x14ac:dyDescent="0.2">
      <c r="A11386" s="173"/>
      <c r="B11386" s="114"/>
      <c r="C11386" s="114"/>
      <c r="D11386" s="115"/>
      <c r="E11386" s="114"/>
      <c r="F11386" s="114"/>
    </row>
    <row r="11387" spans="1:6" ht="15" x14ac:dyDescent="0.2">
      <c r="A11387" s="173"/>
      <c r="B11387" s="114"/>
      <c r="C11387" s="114"/>
      <c r="D11387" s="115"/>
      <c r="E11387" s="114"/>
      <c r="F11387" s="114"/>
    </row>
    <row r="11388" spans="1:6" ht="15" x14ac:dyDescent="0.2">
      <c r="A11388" s="173"/>
      <c r="B11388" s="114"/>
      <c r="C11388" s="114"/>
      <c r="D11388" s="115"/>
      <c r="E11388" s="114"/>
      <c r="F11388" s="114"/>
    </row>
    <row r="11389" spans="1:6" ht="15" x14ac:dyDescent="0.2">
      <c r="A11389" s="173"/>
      <c r="B11389" s="114"/>
      <c r="C11389" s="114"/>
      <c r="D11389" s="115"/>
      <c r="E11389" s="114"/>
      <c r="F11389" s="114"/>
    </row>
    <row r="11390" spans="1:6" ht="15" x14ac:dyDescent="0.2">
      <c r="A11390" s="173"/>
      <c r="B11390" s="114"/>
      <c r="C11390" s="114"/>
      <c r="D11390" s="115"/>
      <c r="E11390" s="114"/>
      <c r="F11390" s="114"/>
    </row>
    <row r="11391" spans="1:6" ht="15" x14ac:dyDescent="0.2">
      <c r="A11391" s="173"/>
      <c r="B11391" s="114"/>
      <c r="C11391" s="114"/>
      <c r="D11391" s="115"/>
      <c r="E11391" s="114"/>
      <c r="F11391" s="114"/>
    </row>
    <row r="11392" spans="1:6" ht="15" x14ac:dyDescent="0.2">
      <c r="A11392" s="173"/>
      <c r="B11392" s="114"/>
      <c r="C11392" s="114"/>
      <c r="D11392" s="115"/>
      <c r="E11392" s="114"/>
      <c r="F11392" s="114"/>
    </row>
    <row r="11393" spans="1:6" ht="15" x14ac:dyDescent="0.2">
      <c r="A11393" s="173"/>
      <c r="B11393" s="114"/>
      <c r="C11393" s="114"/>
      <c r="D11393" s="115"/>
      <c r="E11393" s="114"/>
      <c r="F11393" s="114"/>
    </row>
    <row r="11394" spans="1:6" ht="15" x14ac:dyDescent="0.2">
      <c r="A11394" s="173"/>
      <c r="B11394" s="114"/>
      <c r="C11394" s="114"/>
      <c r="D11394" s="115"/>
      <c r="E11394" s="114"/>
      <c r="F11394" s="114"/>
    </row>
    <row r="11395" spans="1:6" ht="15" x14ac:dyDescent="0.2">
      <c r="A11395" s="173"/>
      <c r="B11395" s="114"/>
      <c r="C11395" s="114"/>
      <c r="D11395" s="115"/>
      <c r="E11395" s="114"/>
      <c r="F11395" s="114"/>
    </row>
    <row r="11396" spans="1:6" ht="15" x14ac:dyDescent="0.2">
      <c r="A11396" s="173"/>
      <c r="B11396" s="114"/>
      <c r="C11396" s="114"/>
      <c r="D11396" s="115"/>
      <c r="E11396" s="114"/>
      <c r="F11396" s="114"/>
    </row>
    <row r="11397" spans="1:6" ht="15" x14ac:dyDescent="0.2">
      <c r="A11397" s="173"/>
      <c r="B11397" s="114"/>
      <c r="C11397" s="114"/>
      <c r="D11397" s="115"/>
      <c r="E11397" s="114"/>
      <c r="F11397" s="114"/>
    </row>
    <row r="11398" spans="1:6" ht="15" x14ac:dyDescent="0.2">
      <c r="A11398" s="173"/>
      <c r="B11398" s="114"/>
      <c r="C11398" s="114"/>
      <c r="D11398" s="115"/>
      <c r="E11398" s="114"/>
      <c r="F11398" s="114"/>
    </row>
    <row r="11399" spans="1:6" ht="15" x14ac:dyDescent="0.2">
      <c r="A11399" s="173"/>
      <c r="B11399" s="114"/>
      <c r="C11399" s="114"/>
      <c r="D11399" s="115"/>
      <c r="E11399" s="114"/>
      <c r="F11399" s="114"/>
    </row>
    <row r="11400" spans="1:6" ht="15" x14ac:dyDescent="0.2">
      <c r="A11400" s="173"/>
      <c r="B11400" s="114"/>
      <c r="C11400" s="114"/>
      <c r="D11400" s="115"/>
      <c r="E11400" s="114"/>
      <c r="F11400" s="114"/>
    </row>
    <row r="11401" spans="1:6" ht="15" x14ac:dyDescent="0.2">
      <c r="A11401" s="173"/>
      <c r="B11401" s="114"/>
      <c r="C11401" s="114"/>
      <c r="D11401" s="115"/>
      <c r="E11401" s="114"/>
      <c r="F11401" s="114"/>
    </row>
    <row r="11402" spans="1:6" ht="15" x14ac:dyDescent="0.2">
      <c r="A11402" s="173"/>
      <c r="B11402" s="114"/>
      <c r="C11402" s="114"/>
      <c r="D11402" s="115"/>
      <c r="E11402" s="114"/>
      <c r="F11402" s="114"/>
    </row>
    <row r="11403" spans="1:6" ht="15" x14ac:dyDescent="0.2">
      <c r="A11403" s="173"/>
      <c r="B11403" s="114"/>
      <c r="C11403" s="114"/>
      <c r="D11403" s="115"/>
      <c r="E11403" s="114"/>
      <c r="F11403" s="114"/>
    </row>
    <row r="11404" spans="1:6" ht="15" x14ac:dyDescent="0.2">
      <c r="A11404" s="173"/>
      <c r="B11404" s="114"/>
      <c r="C11404" s="114"/>
      <c r="D11404" s="115"/>
      <c r="E11404" s="114"/>
      <c r="F11404" s="114"/>
    </row>
    <row r="11405" spans="1:6" ht="15" x14ac:dyDescent="0.2">
      <c r="A11405" s="173"/>
      <c r="B11405" s="114"/>
      <c r="C11405" s="114"/>
      <c r="D11405" s="115"/>
      <c r="E11405" s="114"/>
      <c r="F11405" s="114"/>
    </row>
    <row r="11406" spans="1:6" ht="15" x14ac:dyDescent="0.2">
      <c r="A11406" s="173"/>
      <c r="B11406" s="114"/>
      <c r="C11406" s="114"/>
      <c r="D11406" s="115"/>
      <c r="E11406" s="114"/>
      <c r="F11406" s="114"/>
    </row>
    <row r="11407" spans="1:6" ht="15" x14ac:dyDescent="0.2">
      <c r="A11407" s="173"/>
      <c r="B11407" s="114"/>
      <c r="C11407" s="114"/>
      <c r="D11407" s="115"/>
      <c r="E11407" s="114"/>
      <c r="F11407" s="114"/>
    </row>
    <row r="11408" spans="1:6" ht="15" x14ac:dyDescent="0.2">
      <c r="A11408" s="173"/>
      <c r="B11408" s="114"/>
      <c r="C11408" s="114"/>
      <c r="D11408" s="115"/>
      <c r="E11408" s="114"/>
      <c r="F11408" s="114"/>
    </row>
    <row r="11409" spans="1:6" ht="15" x14ac:dyDescent="0.2">
      <c r="A11409" s="173"/>
      <c r="B11409" s="114"/>
      <c r="C11409" s="114"/>
      <c r="D11409" s="115"/>
      <c r="E11409" s="114"/>
      <c r="F11409" s="114"/>
    </row>
    <row r="11410" spans="1:6" ht="15" x14ac:dyDescent="0.2">
      <c r="A11410" s="173"/>
      <c r="B11410" s="114"/>
      <c r="C11410" s="114"/>
      <c r="D11410" s="115"/>
      <c r="E11410" s="114"/>
      <c r="F11410" s="114"/>
    </row>
    <row r="11411" spans="1:6" ht="15" x14ac:dyDescent="0.2">
      <c r="A11411" s="173"/>
      <c r="B11411" s="114"/>
      <c r="C11411" s="114"/>
      <c r="D11411" s="115"/>
      <c r="E11411" s="114"/>
      <c r="F11411" s="114"/>
    </row>
    <row r="11412" spans="1:6" ht="15" x14ac:dyDescent="0.2">
      <c r="A11412" s="173"/>
      <c r="B11412" s="114"/>
      <c r="C11412" s="114"/>
      <c r="D11412" s="115"/>
      <c r="E11412" s="114"/>
      <c r="F11412" s="114"/>
    </row>
    <row r="11413" spans="1:6" ht="15" x14ac:dyDescent="0.2">
      <c r="A11413" s="173"/>
      <c r="B11413" s="114"/>
      <c r="C11413" s="114"/>
      <c r="D11413" s="115"/>
      <c r="E11413" s="114"/>
      <c r="F11413" s="114"/>
    </row>
    <row r="11414" spans="1:6" ht="15" x14ac:dyDescent="0.2">
      <c r="A11414" s="173"/>
      <c r="B11414" s="114"/>
      <c r="C11414" s="114"/>
      <c r="D11414" s="115"/>
      <c r="E11414" s="114"/>
      <c r="F11414" s="114"/>
    </row>
    <row r="11415" spans="1:6" ht="15" x14ac:dyDescent="0.2">
      <c r="A11415" s="173"/>
      <c r="B11415" s="114"/>
      <c r="C11415" s="114"/>
      <c r="D11415" s="115"/>
      <c r="E11415" s="114"/>
      <c r="F11415" s="114"/>
    </row>
    <row r="11416" spans="1:6" ht="15" x14ac:dyDescent="0.2">
      <c r="A11416" s="173"/>
      <c r="B11416" s="114"/>
      <c r="C11416" s="114"/>
      <c r="D11416" s="115"/>
      <c r="E11416" s="114"/>
      <c r="F11416" s="114"/>
    </row>
    <row r="11417" spans="1:6" ht="15" x14ac:dyDescent="0.2">
      <c r="A11417" s="173"/>
      <c r="B11417" s="114"/>
      <c r="C11417" s="114"/>
      <c r="D11417" s="115"/>
      <c r="E11417" s="114"/>
      <c r="F11417" s="114"/>
    </row>
    <row r="11418" spans="1:6" ht="15" x14ac:dyDescent="0.2">
      <c r="A11418" s="173"/>
      <c r="B11418" s="114"/>
      <c r="C11418" s="114"/>
      <c r="D11418" s="115"/>
      <c r="E11418" s="114"/>
      <c r="F11418" s="114"/>
    </row>
    <row r="11419" spans="1:6" ht="15" x14ac:dyDescent="0.2">
      <c r="A11419" s="173"/>
      <c r="B11419" s="114"/>
      <c r="C11419" s="114"/>
      <c r="D11419" s="115"/>
      <c r="E11419" s="114"/>
      <c r="F11419" s="114"/>
    </row>
    <row r="11420" spans="1:6" ht="15" x14ac:dyDescent="0.2">
      <c r="A11420" s="173"/>
      <c r="B11420" s="114"/>
      <c r="C11420" s="114"/>
      <c r="D11420" s="115"/>
      <c r="E11420" s="114"/>
      <c r="F11420" s="114"/>
    </row>
    <row r="11421" spans="1:6" ht="15" x14ac:dyDescent="0.2">
      <c r="A11421" s="173"/>
      <c r="B11421" s="114"/>
      <c r="C11421" s="114"/>
      <c r="D11421" s="115"/>
      <c r="E11421" s="114"/>
      <c r="F11421" s="114"/>
    </row>
    <row r="11422" spans="1:6" ht="15" x14ac:dyDescent="0.2">
      <c r="A11422" s="173"/>
      <c r="B11422" s="114"/>
      <c r="C11422" s="114"/>
      <c r="D11422" s="115"/>
      <c r="E11422" s="114"/>
      <c r="F11422" s="114"/>
    </row>
    <row r="11423" spans="1:6" ht="15" x14ac:dyDescent="0.2">
      <c r="A11423" s="173"/>
      <c r="B11423" s="114"/>
      <c r="C11423" s="114"/>
      <c r="D11423" s="115"/>
      <c r="E11423" s="114"/>
      <c r="F11423" s="114"/>
    </row>
    <row r="11424" spans="1:6" ht="15" x14ac:dyDescent="0.2">
      <c r="A11424" s="173"/>
      <c r="B11424" s="114"/>
      <c r="C11424" s="114"/>
      <c r="D11424" s="115"/>
      <c r="E11424" s="114"/>
      <c r="F11424" s="114"/>
    </row>
    <row r="11425" spans="1:6" ht="15" x14ac:dyDescent="0.2">
      <c r="A11425" s="173"/>
      <c r="B11425" s="114"/>
      <c r="C11425" s="114"/>
      <c r="D11425" s="115"/>
      <c r="E11425" s="114"/>
      <c r="F11425" s="114"/>
    </row>
    <row r="11426" spans="1:6" ht="15" x14ac:dyDescent="0.2">
      <c r="A11426" s="173"/>
      <c r="B11426" s="114"/>
      <c r="C11426" s="114"/>
      <c r="D11426" s="115"/>
      <c r="E11426" s="114"/>
      <c r="F11426" s="114"/>
    </row>
    <row r="11427" spans="1:6" ht="15" x14ac:dyDescent="0.2">
      <c r="A11427" s="173"/>
      <c r="B11427" s="114"/>
      <c r="C11427" s="114"/>
      <c r="D11427" s="115"/>
      <c r="E11427" s="114"/>
      <c r="F11427" s="114"/>
    </row>
    <row r="11428" spans="1:6" ht="15" x14ac:dyDescent="0.2">
      <c r="A11428" s="173"/>
      <c r="B11428" s="114"/>
      <c r="C11428" s="114"/>
      <c r="D11428" s="115"/>
      <c r="E11428" s="114"/>
      <c r="F11428" s="114"/>
    </row>
    <row r="11429" spans="1:6" ht="15" x14ac:dyDescent="0.2">
      <c r="A11429" s="173"/>
      <c r="B11429" s="114"/>
      <c r="C11429" s="114"/>
      <c r="D11429" s="115"/>
      <c r="E11429" s="114"/>
      <c r="F11429" s="114"/>
    </row>
    <row r="11430" spans="1:6" ht="15" x14ac:dyDescent="0.2">
      <c r="A11430" s="173"/>
      <c r="B11430" s="114"/>
      <c r="C11430" s="114"/>
      <c r="D11430" s="115"/>
      <c r="E11430" s="114"/>
      <c r="F11430" s="114"/>
    </row>
    <row r="11431" spans="1:6" ht="15" x14ac:dyDescent="0.2">
      <c r="A11431" s="173"/>
      <c r="B11431" s="114"/>
      <c r="C11431" s="114"/>
      <c r="D11431" s="115"/>
      <c r="E11431" s="114"/>
      <c r="F11431" s="114"/>
    </row>
    <row r="11432" spans="1:6" ht="15" x14ac:dyDescent="0.2">
      <c r="A11432" s="173"/>
      <c r="B11432" s="114"/>
      <c r="C11432" s="114"/>
      <c r="D11432" s="115"/>
      <c r="E11432" s="114"/>
      <c r="F11432" s="114"/>
    </row>
    <row r="11433" spans="1:6" ht="15" x14ac:dyDescent="0.2">
      <c r="A11433" s="173"/>
      <c r="B11433" s="114"/>
      <c r="C11433" s="114"/>
      <c r="D11433" s="115"/>
      <c r="E11433" s="114"/>
      <c r="F11433" s="114"/>
    </row>
    <row r="11434" spans="1:6" ht="15" x14ac:dyDescent="0.2">
      <c r="A11434" s="173"/>
      <c r="B11434" s="114"/>
      <c r="C11434" s="114"/>
      <c r="D11434" s="115"/>
      <c r="E11434" s="114"/>
      <c r="F11434" s="114"/>
    </row>
    <row r="11435" spans="1:6" ht="15" x14ac:dyDescent="0.2">
      <c r="A11435" s="173"/>
      <c r="B11435" s="114"/>
      <c r="C11435" s="114"/>
      <c r="D11435" s="115"/>
      <c r="E11435" s="114"/>
      <c r="F11435" s="114"/>
    </row>
    <row r="11436" spans="1:6" ht="15" x14ac:dyDescent="0.2">
      <c r="A11436" s="173"/>
      <c r="B11436" s="114"/>
      <c r="C11436" s="114"/>
      <c r="D11436" s="115"/>
      <c r="E11436" s="114"/>
      <c r="F11436" s="114"/>
    </row>
    <row r="11437" spans="1:6" ht="15" x14ac:dyDescent="0.2">
      <c r="A11437" s="173"/>
      <c r="B11437" s="114"/>
      <c r="C11437" s="114"/>
      <c r="D11437" s="115"/>
      <c r="E11437" s="114"/>
      <c r="F11437" s="114"/>
    </row>
    <row r="11438" spans="1:6" ht="15" x14ac:dyDescent="0.2">
      <c r="A11438" s="173"/>
      <c r="B11438" s="114"/>
      <c r="C11438" s="114"/>
      <c r="D11438" s="115"/>
      <c r="E11438" s="114"/>
      <c r="F11438" s="114"/>
    </row>
    <row r="11439" spans="1:6" ht="15" x14ac:dyDescent="0.2">
      <c r="A11439" s="173"/>
      <c r="B11439" s="114"/>
      <c r="C11439" s="114"/>
      <c r="D11439" s="115"/>
      <c r="E11439" s="114"/>
      <c r="F11439" s="114"/>
    </row>
    <row r="11440" spans="1:6" ht="15" x14ac:dyDescent="0.2">
      <c r="A11440" s="173"/>
      <c r="B11440" s="114"/>
      <c r="C11440" s="114"/>
      <c r="D11440" s="115"/>
      <c r="E11440" s="114"/>
      <c r="F11440" s="114"/>
    </row>
    <row r="11441" spans="1:6" ht="15" x14ac:dyDescent="0.2">
      <c r="A11441" s="173"/>
      <c r="B11441" s="114"/>
      <c r="C11441" s="114"/>
      <c r="D11441" s="115"/>
      <c r="E11441" s="114"/>
      <c r="F11441" s="114"/>
    </row>
    <row r="11442" spans="1:6" ht="15" x14ac:dyDescent="0.2">
      <c r="A11442" s="173"/>
      <c r="B11442" s="114"/>
      <c r="C11442" s="114"/>
      <c r="D11442" s="115"/>
      <c r="E11442" s="114"/>
      <c r="F11442" s="114"/>
    </row>
    <row r="11443" spans="1:6" ht="15" x14ac:dyDescent="0.2">
      <c r="A11443" s="173"/>
      <c r="B11443" s="114"/>
      <c r="C11443" s="114"/>
      <c r="D11443" s="115"/>
      <c r="E11443" s="114"/>
      <c r="F11443" s="114"/>
    </row>
    <row r="11444" spans="1:6" ht="15" x14ac:dyDescent="0.2">
      <c r="A11444" s="173"/>
      <c r="B11444" s="114"/>
      <c r="C11444" s="114"/>
      <c r="D11444" s="115"/>
      <c r="E11444" s="114"/>
      <c r="F11444" s="114"/>
    </row>
    <row r="11445" spans="1:6" ht="15" x14ac:dyDescent="0.2">
      <c r="A11445" s="173"/>
      <c r="B11445" s="114"/>
      <c r="C11445" s="114"/>
      <c r="D11445" s="115"/>
      <c r="E11445" s="114"/>
      <c r="F11445" s="114"/>
    </row>
    <row r="11446" spans="1:6" ht="15" x14ac:dyDescent="0.2">
      <c r="A11446" s="173"/>
      <c r="B11446" s="114"/>
      <c r="C11446" s="114"/>
      <c r="D11446" s="115"/>
      <c r="E11446" s="114"/>
      <c r="F11446" s="114"/>
    </row>
    <row r="11447" spans="1:6" ht="15" x14ac:dyDescent="0.2">
      <c r="A11447" s="173"/>
      <c r="B11447" s="114"/>
      <c r="C11447" s="114"/>
      <c r="D11447" s="115"/>
      <c r="E11447" s="114"/>
      <c r="F11447" s="114"/>
    </row>
    <row r="11448" spans="1:6" ht="15" x14ac:dyDescent="0.2">
      <c r="A11448" s="173"/>
      <c r="B11448" s="114"/>
      <c r="C11448" s="114"/>
      <c r="D11448" s="115"/>
      <c r="E11448" s="114"/>
      <c r="F11448" s="114"/>
    </row>
    <row r="11449" spans="1:6" ht="15" x14ac:dyDescent="0.2">
      <c r="A11449" s="173"/>
      <c r="B11449" s="114"/>
      <c r="C11449" s="114"/>
      <c r="D11449" s="115"/>
      <c r="E11449" s="114"/>
      <c r="F11449" s="114"/>
    </row>
    <row r="11450" spans="1:6" ht="15" x14ac:dyDescent="0.2">
      <c r="A11450" s="173"/>
      <c r="B11450" s="114"/>
      <c r="C11450" s="114"/>
      <c r="D11450" s="115"/>
      <c r="E11450" s="114"/>
      <c r="F11450" s="114"/>
    </row>
    <row r="11451" spans="1:6" ht="15" x14ac:dyDescent="0.2">
      <c r="A11451" s="173"/>
      <c r="B11451" s="114"/>
      <c r="C11451" s="114"/>
      <c r="D11451" s="115"/>
      <c r="E11451" s="114"/>
      <c r="F11451" s="114"/>
    </row>
    <row r="11452" spans="1:6" ht="15" x14ac:dyDescent="0.2">
      <c r="A11452" s="173"/>
      <c r="B11452" s="114"/>
      <c r="C11452" s="114"/>
      <c r="D11452" s="115"/>
      <c r="E11452" s="114"/>
      <c r="F11452" s="114"/>
    </row>
    <row r="11453" spans="1:6" ht="15" x14ac:dyDescent="0.2">
      <c r="A11453" s="173"/>
      <c r="B11453" s="114"/>
      <c r="C11453" s="114"/>
      <c r="D11453" s="115"/>
      <c r="E11453" s="114"/>
      <c r="F11453" s="114"/>
    </row>
    <row r="11454" spans="1:6" ht="15" x14ac:dyDescent="0.2">
      <c r="A11454" s="173"/>
      <c r="B11454" s="114"/>
      <c r="C11454" s="114"/>
      <c r="D11454" s="115"/>
      <c r="E11454" s="114"/>
      <c r="F11454" s="114"/>
    </row>
    <row r="11455" spans="1:6" ht="15" x14ac:dyDescent="0.2">
      <c r="A11455" s="173"/>
      <c r="B11455" s="114"/>
      <c r="C11455" s="114"/>
      <c r="D11455" s="115"/>
      <c r="E11455" s="114"/>
      <c r="F11455" s="114"/>
    </row>
    <row r="11456" spans="1:6" ht="15" x14ac:dyDescent="0.2">
      <c r="A11456" s="173"/>
      <c r="B11456" s="114"/>
      <c r="C11456" s="114"/>
      <c r="D11456" s="115"/>
      <c r="E11456" s="114"/>
      <c r="F11456" s="114"/>
    </row>
    <row r="11457" spans="1:6" ht="15" x14ac:dyDescent="0.2">
      <c r="A11457" s="173"/>
      <c r="B11457" s="114"/>
      <c r="C11457" s="114"/>
      <c r="D11457" s="115"/>
      <c r="E11457" s="114"/>
      <c r="F11457" s="114"/>
    </row>
    <row r="11458" spans="1:6" ht="15" x14ac:dyDescent="0.2">
      <c r="A11458" s="173"/>
      <c r="B11458" s="114"/>
      <c r="C11458" s="114"/>
      <c r="D11458" s="115"/>
      <c r="E11458" s="114"/>
      <c r="F11458" s="114"/>
    </row>
    <row r="11459" spans="1:6" ht="15" x14ac:dyDescent="0.2">
      <c r="A11459" s="173"/>
      <c r="B11459" s="114"/>
      <c r="C11459" s="114"/>
      <c r="D11459" s="115"/>
      <c r="E11459" s="114"/>
      <c r="F11459" s="114"/>
    </row>
    <row r="11460" spans="1:6" ht="15" x14ac:dyDescent="0.2">
      <c r="A11460" s="173"/>
      <c r="B11460" s="114"/>
      <c r="C11460" s="114"/>
      <c r="D11460" s="115"/>
      <c r="E11460" s="114"/>
      <c r="F11460" s="114"/>
    </row>
    <row r="11461" spans="1:6" ht="15" x14ac:dyDescent="0.2">
      <c r="A11461" s="173"/>
      <c r="B11461" s="114"/>
      <c r="C11461" s="114"/>
      <c r="D11461" s="115"/>
      <c r="E11461" s="114"/>
      <c r="F11461" s="114"/>
    </row>
    <row r="11462" spans="1:6" ht="15" x14ac:dyDescent="0.2">
      <c r="A11462" s="173"/>
      <c r="B11462" s="114"/>
      <c r="C11462" s="114"/>
      <c r="D11462" s="115"/>
      <c r="E11462" s="114"/>
      <c r="F11462" s="114"/>
    </row>
    <row r="11463" spans="1:6" ht="15" x14ac:dyDescent="0.2">
      <c r="A11463" s="173"/>
      <c r="B11463" s="114"/>
      <c r="C11463" s="114"/>
      <c r="D11463" s="115"/>
      <c r="E11463" s="114"/>
      <c r="F11463" s="114"/>
    </row>
    <row r="11464" spans="1:6" ht="15" x14ac:dyDescent="0.2">
      <c r="A11464" s="173"/>
      <c r="B11464" s="114"/>
      <c r="C11464" s="114"/>
      <c r="D11464" s="115"/>
      <c r="E11464" s="114"/>
      <c r="F11464" s="114"/>
    </row>
    <row r="11465" spans="1:6" ht="15" x14ac:dyDescent="0.2">
      <c r="A11465" s="173"/>
      <c r="B11465" s="114"/>
      <c r="C11465" s="114"/>
      <c r="D11465" s="115"/>
      <c r="E11465" s="114"/>
      <c r="F11465" s="114"/>
    </row>
    <row r="11466" spans="1:6" ht="15" x14ac:dyDescent="0.2">
      <c r="A11466" s="173"/>
      <c r="B11466" s="114"/>
      <c r="C11466" s="114"/>
      <c r="D11466" s="115"/>
      <c r="E11466" s="114"/>
      <c r="F11466" s="114"/>
    </row>
    <row r="11467" spans="1:6" ht="15" x14ac:dyDescent="0.2">
      <c r="A11467" s="173"/>
      <c r="B11467" s="114"/>
      <c r="C11467" s="114"/>
      <c r="D11467" s="115"/>
      <c r="E11467" s="114"/>
      <c r="F11467" s="114"/>
    </row>
    <row r="11468" spans="1:6" ht="15" x14ac:dyDescent="0.2">
      <c r="A11468" s="173"/>
      <c r="B11468" s="114"/>
      <c r="C11468" s="114"/>
      <c r="D11468" s="115"/>
      <c r="E11468" s="114"/>
      <c r="F11468" s="114"/>
    </row>
    <row r="11469" spans="1:6" ht="15" x14ac:dyDescent="0.2">
      <c r="A11469" s="173"/>
      <c r="B11469" s="114"/>
      <c r="C11469" s="114"/>
      <c r="D11469" s="115"/>
      <c r="E11469" s="114"/>
      <c r="F11469" s="114"/>
    </row>
    <row r="11470" spans="1:6" ht="15" x14ac:dyDescent="0.2">
      <c r="A11470" s="173"/>
      <c r="B11470" s="114"/>
      <c r="C11470" s="114"/>
      <c r="D11470" s="115"/>
      <c r="E11470" s="114"/>
      <c r="F11470" s="114"/>
    </row>
    <row r="11471" spans="1:6" ht="15" x14ac:dyDescent="0.2">
      <c r="A11471" s="173"/>
      <c r="B11471" s="114"/>
      <c r="C11471" s="114"/>
      <c r="D11471" s="115"/>
      <c r="E11471" s="114"/>
      <c r="F11471" s="114"/>
    </row>
    <row r="11472" spans="1:6" ht="15" x14ac:dyDescent="0.2">
      <c r="A11472" s="173"/>
      <c r="B11472" s="114"/>
      <c r="C11472" s="114"/>
      <c r="D11472" s="115"/>
      <c r="E11472" s="114"/>
      <c r="F11472" s="114"/>
    </row>
    <row r="11473" spans="1:6" ht="15" x14ac:dyDescent="0.2">
      <c r="A11473" s="173"/>
      <c r="B11473" s="114"/>
      <c r="C11473" s="114"/>
      <c r="D11473" s="115"/>
      <c r="E11473" s="114"/>
      <c r="F11473" s="114"/>
    </row>
    <row r="11474" spans="1:6" ht="15" x14ac:dyDescent="0.2">
      <c r="A11474" s="173"/>
      <c r="B11474" s="114"/>
      <c r="C11474" s="114"/>
      <c r="D11474" s="115"/>
      <c r="E11474" s="114"/>
      <c r="F11474" s="114"/>
    </row>
    <row r="11475" spans="1:6" ht="15" x14ac:dyDescent="0.2">
      <c r="A11475" s="173"/>
      <c r="B11475" s="114"/>
      <c r="C11475" s="114"/>
      <c r="D11475" s="115"/>
      <c r="E11475" s="114"/>
      <c r="F11475" s="114"/>
    </row>
    <row r="11476" spans="1:6" ht="15" x14ac:dyDescent="0.2">
      <c r="A11476" s="173"/>
      <c r="B11476" s="114"/>
      <c r="C11476" s="114"/>
      <c r="D11476" s="115"/>
      <c r="E11476" s="114"/>
      <c r="F11476" s="114"/>
    </row>
    <row r="11477" spans="1:6" ht="15" x14ac:dyDescent="0.2">
      <c r="A11477" s="173"/>
      <c r="B11477" s="114"/>
      <c r="C11477" s="114"/>
      <c r="D11477" s="115"/>
      <c r="E11477" s="114"/>
      <c r="F11477" s="114"/>
    </row>
    <row r="11478" spans="1:6" ht="15" x14ac:dyDescent="0.2">
      <c r="A11478" s="173"/>
      <c r="B11478" s="114"/>
      <c r="C11478" s="114"/>
      <c r="D11478" s="115"/>
      <c r="E11478" s="114"/>
      <c r="F11478" s="114"/>
    </row>
    <row r="11479" spans="1:6" ht="15" x14ac:dyDescent="0.2">
      <c r="A11479" s="173"/>
      <c r="B11479" s="114"/>
      <c r="C11479" s="114"/>
      <c r="D11479" s="115"/>
      <c r="E11479" s="114"/>
      <c r="F11479" s="114"/>
    </row>
    <row r="11480" spans="1:6" ht="15" x14ac:dyDescent="0.2">
      <c r="A11480" s="173"/>
      <c r="B11480" s="114"/>
      <c r="C11480" s="114"/>
      <c r="D11480" s="115"/>
      <c r="E11480" s="114"/>
      <c r="F11480" s="114"/>
    </row>
    <row r="11481" spans="1:6" ht="15" x14ac:dyDescent="0.2">
      <c r="A11481" s="173"/>
      <c r="B11481" s="114"/>
      <c r="C11481" s="114"/>
      <c r="D11481" s="115"/>
      <c r="E11481" s="114"/>
      <c r="F11481" s="114"/>
    </row>
    <row r="11482" spans="1:6" ht="15" x14ac:dyDescent="0.2">
      <c r="A11482" s="173"/>
      <c r="B11482" s="114"/>
      <c r="C11482" s="114"/>
      <c r="D11482" s="115"/>
      <c r="E11482" s="114"/>
      <c r="F11482" s="114"/>
    </row>
    <row r="11483" spans="1:6" ht="15" x14ac:dyDescent="0.2">
      <c r="A11483" s="173"/>
      <c r="B11483" s="114"/>
      <c r="C11483" s="114"/>
      <c r="D11483" s="115"/>
      <c r="E11483" s="114"/>
      <c r="F11483" s="114"/>
    </row>
    <row r="11484" spans="1:6" ht="15" x14ac:dyDescent="0.2">
      <c r="A11484" s="173"/>
      <c r="B11484" s="114"/>
      <c r="C11484" s="114"/>
      <c r="D11484" s="115"/>
      <c r="E11484" s="114"/>
      <c r="F11484" s="114"/>
    </row>
    <row r="11485" spans="1:6" ht="15" x14ac:dyDescent="0.2">
      <c r="A11485" s="173"/>
      <c r="B11485" s="114"/>
      <c r="C11485" s="114"/>
      <c r="D11485" s="115"/>
      <c r="E11485" s="114"/>
      <c r="F11485" s="114"/>
    </row>
    <row r="11486" spans="1:6" ht="15" x14ac:dyDescent="0.2">
      <c r="A11486" s="173"/>
      <c r="B11486" s="114"/>
      <c r="C11486" s="114"/>
      <c r="D11486" s="115"/>
      <c r="E11486" s="114"/>
      <c r="F11486" s="114"/>
    </row>
    <row r="11487" spans="1:6" ht="15" x14ac:dyDescent="0.2">
      <c r="A11487" s="173"/>
      <c r="B11487" s="114"/>
      <c r="C11487" s="114"/>
      <c r="D11487" s="115"/>
      <c r="E11487" s="114"/>
      <c r="F11487" s="114"/>
    </row>
    <row r="11488" spans="1:6" ht="15" x14ac:dyDescent="0.2">
      <c r="A11488" s="173"/>
      <c r="B11488" s="114"/>
      <c r="C11488" s="114"/>
      <c r="D11488" s="115"/>
      <c r="E11488" s="114"/>
      <c r="F11488" s="114"/>
    </row>
    <row r="11489" spans="1:6" ht="15" x14ac:dyDescent="0.2">
      <c r="A11489" s="173"/>
      <c r="B11489" s="114"/>
      <c r="C11489" s="114"/>
      <c r="D11489" s="115"/>
      <c r="E11489" s="114"/>
      <c r="F11489" s="114"/>
    </row>
    <row r="11490" spans="1:6" ht="15" x14ac:dyDescent="0.2">
      <c r="A11490" s="173"/>
      <c r="B11490" s="114"/>
      <c r="C11490" s="114"/>
      <c r="D11490" s="115"/>
      <c r="E11490" s="114"/>
      <c r="F11490" s="114"/>
    </row>
    <row r="11491" spans="1:6" ht="15" x14ac:dyDescent="0.2">
      <c r="A11491" s="173"/>
      <c r="B11491" s="114"/>
      <c r="C11491" s="114"/>
      <c r="D11491" s="115"/>
      <c r="E11491" s="114"/>
      <c r="F11491" s="114"/>
    </row>
    <row r="11492" spans="1:6" ht="15" x14ac:dyDescent="0.2">
      <c r="A11492" s="173"/>
      <c r="B11492" s="114"/>
      <c r="C11492" s="114"/>
      <c r="D11492" s="115"/>
      <c r="E11492" s="114"/>
      <c r="F11492" s="114"/>
    </row>
    <row r="11493" spans="1:6" ht="15" x14ac:dyDescent="0.2">
      <c r="A11493" s="173"/>
      <c r="B11493" s="114"/>
      <c r="C11493" s="114"/>
      <c r="D11493" s="115"/>
      <c r="E11493" s="114"/>
      <c r="F11493" s="114"/>
    </row>
    <row r="11494" spans="1:6" ht="15" x14ac:dyDescent="0.2">
      <c r="A11494" s="173"/>
      <c r="B11494" s="114"/>
      <c r="C11494" s="114"/>
      <c r="D11494" s="115"/>
      <c r="E11494" s="114"/>
      <c r="F11494" s="114"/>
    </row>
    <row r="11495" spans="1:6" ht="15" x14ac:dyDescent="0.2">
      <c r="A11495" s="173"/>
      <c r="B11495" s="114"/>
      <c r="C11495" s="114"/>
      <c r="D11495" s="115"/>
      <c r="E11495" s="114"/>
      <c r="F11495" s="114"/>
    </row>
    <row r="11496" spans="1:6" ht="15" x14ac:dyDescent="0.2">
      <c r="A11496" s="173"/>
      <c r="B11496" s="114"/>
      <c r="C11496" s="114"/>
      <c r="D11496" s="115"/>
      <c r="E11496" s="114"/>
      <c r="F11496" s="114"/>
    </row>
    <row r="11497" spans="1:6" ht="15" x14ac:dyDescent="0.2">
      <c r="A11497" s="173"/>
      <c r="B11497" s="114"/>
      <c r="C11497" s="114"/>
      <c r="D11497" s="115"/>
      <c r="E11497" s="114"/>
      <c r="F11497" s="114"/>
    </row>
    <row r="11498" spans="1:6" ht="15" x14ac:dyDescent="0.2">
      <c r="A11498" s="173"/>
      <c r="B11498" s="114"/>
      <c r="C11498" s="114"/>
      <c r="D11498" s="115"/>
      <c r="E11498" s="114"/>
      <c r="F11498" s="114"/>
    </row>
    <row r="11499" spans="1:6" ht="15" x14ac:dyDescent="0.2">
      <c r="A11499" s="173"/>
      <c r="B11499" s="114"/>
      <c r="C11499" s="114"/>
      <c r="D11499" s="115"/>
      <c r="E11499" s="114"/>
      <c r="F11499" s="114"/>
    </row>
    <row r="11500" spans="1:6" ht="15" x14ac:dyDescent="0.2">
      <c r="A11500" s="173"/>
      <c r="B11500" s="114"/>
      <c r="C11500" s="114"/>
      <c r="D11500" s="115"/>
      <c r="E11500" s="114"/>
      <c r="F11500" s="114"/>
    </row>
    <row r="11501" spans="1:6" ht="15" x14ac:dyDescent="0.2">
      <c r="A11501" s="173"/>
      <c r="B11501" s="114"/>
      <c r="C11501" s="114"/>
      <c r="D11501" s="115"/>
      <c r="E11501" s="114"/>
      <c r="F11501" s="114"/>
    </row>
    <row r="11502" spans="1:6" ht="15" x14ac:dyDescent="0.2">
      <c r="A11502" s="173"/>
      <c r="B11502" s="114"/>
      <c r="C11502" s="114"/>
      <c r="D11502" s="115"/>
      <c r="E11502" s="114"/>
      <c r="F11502" s="114"/>
    </row>
    <row r="11503" spans="1:6" ht="15" x14ac:dyDescent="0.2">
      <c r="A11503" s="173"/>
      <c r="B11503" s="114"/>
      <c r="C11503" s="114"/>
      <c r="D11503" s="115"/>
      <c r="E11503" s="114"/>
      <c r="F11503" s="114"/>
    </row>
    <row r="11504" spans="1:6" ht="15" x14ac:dyDescent="0.2">
      <c r="A11504" s="173"/>
      <c r="B11504" s="114"/>
      <c r="C11504" s="114"/>
      <c r="D11504" s="115"/>
      <c r="E11504" s="114"/>
      <c r="F11504" s="114"/>
    </row>
    <row r="11505" spans="1:6" ht="15" x14ac:dyDescent="0.2">
      <c r="A11505" s="173"/>
      <c r="B11505" s="114"/>
      <c r="C11505" s="114"/>
      <c r="D11505" s="115"/>
      <c r="E11505" s="114"/>
      <c r="F11505" s="114"/>
    </row>
    <row r="11506" spans="1:6" ht="15" x14ac:dyDescent="0.2">
      <c r="A11506" s="173"/>
      <c r="B11506" s="114"/>
      <c r="C11506" s="114"/>
      <c r="D11506" s="115"/>
      <c r="E11506" s="114"/>
      <c r="F11506" s="114"/>
    </row>
    <row r="11507" spans="1:6" ht="15" x14ac:dyDescent="0.2">
      <c r="A11507" s="173"/>
      <c r="B11507" s="114"/>
      <c r="C11507" s="114"/>
      <c r="D11507" s="115"/>
      <c r="E11507" s="114"/>
      <c r="F11507" s="114"/>
    </row>
    <row r="11508" spans="1:6" ht="15" x14ac:dyDescent="0.2">
      <c r="A11508" s="173"/>
      <c r="B11508" s="114"/>
      <c r="C11508" s="114"/>
      <c r="D11508" s="115"/>
      <c r="E11508" s="114"/>
      <c r="F11508" s="114"/>
    </row>
    <row r="11509" spans="1:6" ht="15" x14ac:dyDescent="0.2">
      <c r="A11509" s="173"/>
      <c r="B11509" s="114"/>
      <c r="C11509" s="114"/>
      <c r="D11509" s="115"/>
      <c r="E11509" s="114"/>
      <c r="F11509" s="114"/>
    </row>
    <row r="11510" spans="1:6" ht="15" x14ac:dyDescent="0.2">
      <c r="A11510" s="173"/>
      <c r="B11510" s="114"/>
      <c r="C11510" s="114"/>
      <c r="D11510" s="115"/>
      <c r="E11510" s="114"/>
      <c r="F11510" s="114"/>
    </row>
    <row r="11511" spans="1:6" ht="15" x14ac:dyDescent="0.2">
      <c r="A11511" s="173"/>
      <c r="B11511" s="114"/>
      <c r="C11511" s="114"/>
      <c r="D11511" s="115"/>
      <c r="E11511" s="114"/>
      <c r="F11511" s="114"/>
    </row>
    <row r="11512" spans="1:6" ht="15" x14ac:dyDescent="0.2">
      <c r="A11512" s="173"/>
      <c r="B11512" s="114"/>
      <c r="C11512" s="114"/>
      <c r="D11512" s="115"/>
      <c r="E11512" s="114"/>
      <c r="F11512" s="114"/>
    </row>
    <row r="11513" spans="1:6" ht="15" x14ac:dyDescent="0.2">
      <c r="A11513" s="173"/>
      <c r="B11513" s="114"/>
      <c r="C11513" s="114"/>
      <c r="D11513" s="115"/>
      <c r="E11513" s="114"/>
      <c r="F11513" s="114"/>
    </row>
    <row r="11514" spans="1:6" ht="15" x14ac:dyDescent="0.2">
      <c r="A11514" s="173"/>
      <c r="B11514" s="114"/>
      <c r="C11514" s="114"/>
      <c r="D11514" s="115"/>
      <c r="E11514" s="114"/>
      <c r="F11514" s="114"/>
    </row>
    <row r="11515" spans="1:6" ht="15" x14ac:dyDescent="0.2">
      <c r="A11515" s="173"/>
      <c r="B11515" s="114"/>
      <c r="C11515" s="114"/>
      <c r="D11515" s="115"/>
      <c r="E11515" s="114"/>
      <c r="F11515" s="114"/>
    </row>
    <row r="11516" spans="1:6" ht="15" x14ac:dyDescent="0.2">
      <c r="A11516" s="173"/>
      <c r="B11516" s="114"/>
      <c r="C11516" s="114"/>
      <c r="D11516" s="115"/>
      <c r="E11516" s="114"/>
      <c r="F11516" s="114"/>
    </row>
    <row r="11517" spans="1:6" ht="15" x14ac:dyDescent="0.2">
      <c r="A11517" s="173"/>
      <c r="B11517" s="114"/>
      <c r="C11517" s="114"/>
      <c r="D11517" s="115"/>
      <c r="E11517" s="114"/>
      <c r="F11517" s="114"/>
    </row>
    <row r="11518" spans="1:6" ht="15" x14ac:dyDescent="0.2">
      <c r="A11518" s="173"/>
      <c r="B11518" s="114"/>
      <c r="C11518" s="114"/>
      <c r="D11518" s="115"/>
      <c r="E11518" s="114"/>
      <c r="F11518" s="114"/>
    </row>
    <row r="11519" spans="1:6" ht="15" x14ac:dyDescent="0.2">
      <c r="A11519" s="173"/>
      <c r="B11519" s="114"/>
      <c r="C11519" s="114"/>
      <c r="D11519" s="115"/>
      <c r="E11519" s="114"/>
      <c r="F11519" s="114"/>
    </row>
    <row r="11520" spans="1:6" ht="15" x14ac:dyDescent="0.2">
      <c r="A11520" s="173"/>
      <c r="B11520" s="114"/>
      <c r="C11520" s="114"/>
      <c r="D11520" s="115"/>
      <c r="E11520" s="114"/>
      <c r="F11520" s="114"/>
    </row>
    <row r="11521" spans="1:6" ht="15" x14ac:dyDescent="0.2">
      <c r="A11521" s="173"/>
      <c r="B11521" s="114"/>
      <c r="C11521" s="114"/>
      <c r="D11521" s="115"/>
      <c r="E11521" s="114"/>
      <c r="F11521" s="114"/>
    </row>
    <row r="11522" spans="1:6" ht="15" x14ac:dyDescent="0.2">
      <c r="A11522" s="173"/>
      <c r="B11522" s="114"/>
      <c r="C11522" s="114"/>
      <c r="D11522" s="115"/>
      <c r="E11522" s="114"/>
      <c r="F11522" s="114"/>
    </row>
    <row r="11523" spans="1:6" ht="15" x14ac:dyDescent="0.2">
      <c r="A11523" s="173"/>
      <c r="B11523" s="114"/>
      <c r="C11523" s="114"/>
      <c r="D11523" s="115"/>
      <c r="E11523" s="114"/>
      <c r="F11523" s="114"/>
    </row>
    <row r="11524" spans="1:6" ht="15" x14ac:dyDescent="0.2">
      <c r="A11524" s="173"/>
      <c r="B11524" s="114"/>
      <c r="C11524" s="114"/>
      <c r="D11524" s="115"/>
      <c r="E11524" s="114"/>
      <c r="F11524" s="114"/>
    </row>
    <row r="11525" spans="1:6" ht="15" x14ac:dyDescent="0.2">
      <c r="A11525" s="173"/>
      <c r="B11525" s="114"/>
      <c r="C11525" s="114"/>
      <c r="D11525" s="115"/>
      <c r="E11525" s="114"/>
      <c r="F11525" s="114"/>
    </row>
    <row r="11526" spans="1:6" ht="15" x14ac:dyDescent="0.2">
      <c r="A11526" s="173"/>
      <c r="B11526" s="114"/>
      <c r="C11526" s="114"/>
      <c r="D11526" s="115"/>
      <c r="E11526" s="114"/>
      <c r="F11526" s="114"/>
    </row>
    <row r="11527" spans="1:6" ht="15" x14ac:dyDescent="0.2">
      <c r="A11527" s="173"/>
      <c r="B11527" s="114"/>
      <c r="C11527" s="114"/>
      <c r="D11527" s="115"/>
      <c r="E11527" s="114"/>
      <c r="F11527" s="114"/>
    </row>
    <row r="11528" spans="1:6" ht="15" x14ac:dyDescent="0.2">
      <c r="A11528" s="173"/>
      <c r="B11528" s="114"/>
      <c r="C11528" s="114"/>
      <c r="D11528" s="115"/>
      <c r="E11528" s="114"/>
      <c r="F11528" s="114"/>
    </row>
    <row r="11529" spans="1:6" ht="15" x14ac:dyDescent="0.2">
      <c r="A11529" s="173"/>
      <c r="B11529" s="114"/>
      <c r="C11529" s="114"/>
      <c r="D11529" s="115"/>
      <c r="E11529" s="114"/>
      <c r="F11529" s="114"/>
    </row>
    <row r="11530" spans="1:6" ht="15" x14ac:dyDescent="0.2">
      <c r="A11530" s="173"/>
      <c r="B11530" s="114"/>
      <c r="C11530" s="114"/>
      <c r="D11530" s="115"/>
      <c r="E11530" s="114"/>
      <c r="F11530" s="114"/>
    </row>
    <row r="11531" spans="1:6" ht="15" x14ac:dyDescent="0.2">
      <c r="A11531" s="173"/>
      <c r="B11531" s="114"/>
      <c r="C11531" s="114"/>
      <c r="D11531" s="115"/>
      <c r="E11531" s="114"/>
      <c r="F11531" s="114"/>
    </row>
    <row r="11532" spans="1:6" ht="15" x14ac:dyDescent="0.2">
      <c r="A11532" s="173"/>
      <c r="B11532" s="114"/>
      <c r="C11532" s="114"/>
      <c r="D11532" s="115"/>
      <c r="E11532" s="114"/>
      <c r="F11532" s="114"/>
    </row>
    <row r="11533" spans="1:6" ht="15" x14ac:dyDescent="0.2">
      <c r="A11533" s="173"/>
      <c r="B11533" s="114"/>
      <c r="C11533" s="114"/>
      <c r="D11533" s="115"/>
      <c r="E11533" s="114"/>
      <c r="F11533" s="114"/>
    </row>
    <row r="11534" spans="1:6" ht="15" x14ac:dyDescent="0.2">
      <c r="A11534" s="173"/>
      <c r="B11534" s="114"/>
      <c r="C11534" s="114"/>
      <c r="D11534" s="115"/>
      <c r="E11534" s="114"/>
      <c r="F11534" s="114"/>
    </row>
    <row r="11535" spans="1:6" ht="15" x14ac:dyDescent="0.2">
      <c r="A11535" s="173"/>
      <c r="B11535" s="114"/>
      <c r="C11535" s="114"/>
      <c r="D11535" s="115"/>
      <c r="E11535" s="114"/>
      <c r="F11535" s="114"/>
    </row>
    <row r="11536" spans="1:6" ht="15" x14ac:dyDescent="0.2">
      <c r="A11536" s="173"/>
      <c r="B11536" s="114"/>
      <c r="C11536" s="114"/>
      <c r="D11536" s="115"/>
      <c r="E11536" s="114"/>
      <c r="F11536" s="114"/>
    </row>
    <row r="11537" spans="1:6" ht="15" x14ac:dyDescent="0.2">
      <c r="A11537" s="173"/>
      <c r="B11537" s="114"/>
      <c r="C11537" s="114"/>
      <c r="D11537" s="115"/>
      <c r="E11537" s="114"/>
      <c r="F11537" s="114"/>
    </row>
    <row r="11538" spans="1:6" ht="15" x14ac:dyDescent="0.2">
      <c r="A11538" s="173"/>
      <c r="B11538" s="114"/>
      <c r="C11538" s="114"/>
      <c r="D11538" s="115"/>
      <c r="E11538" s="114"/>
      <c r="F11538" s="114"/>
    </row>
    <row r="11539" spans="1:6" ht="15" x14ac:dyDescent="0.2">
      <c r="A11539" s="173"/>
      <c r="B11539" s="114"/>
      <c r="C11539" s="114"/>
      <c r="D11539" s="115"/>
      <c r="E11539" s="114"/>
      <c r="F11539" s="114"/>
    </row>
    <row r="11540" spans="1:6" ht="15" x14ac:dyDescent="0.2">
      <c r="A11540" s="173"/>
      <c r="B11540" s="114"/>
      <c r="C11540" s="114"/>
      <c r="D11540" s="115"/>
      <c r="E11540" s="114"/>
      <c r="F11540" s="114"/>
    </row>
    <row r="11541" spans="1:6" ht="15" x14ac:dyDescent="0.2">
      <c r="A11541" s="173"/>
      <c r="B11541" s="114"/>
      <c r="C11541" s="114"/>
      <c r="D11541" s="115"/>
      <c r="E11541" s="114"/>
      <c r="F11541" s="114"/>
    </row>
    <row r="11542" spans="1:6" ht="15" x14ac:dyDescent="0.2">
      <c r="A11542" s="173"/>
      <c r="B11542" s="114"/>
      <c r="C11542" s="114"/>
      <c r="D11542" s="115"/>
      <c r="E11542" s="114"/>
      <c r="F11542" s="114"/>
    </row>
    <row r="11543" spans="1:6" ht="15" x14ac:dyDescent="0.2">
      <c r="A11543" s="173"/>
      <c r="B11543" s="114"/>
      <c r="C11543" s="114"/>
      <c r="D11543" s="115"/>
      <c r="E11543" s="114"/>
      <c r="F11543" s="114"/>
    </row>
    <row r="11544" spans="1:6" ht="15" x14ac:dyDescent="0.2">
      <c r="A11544" s="173"/>
      <c r="B11544" s="114"/>
      <c r="C11544" s="114"/>
      <c r="D11544" s="115"/>
      <c r="E11544" s="114"/>
      <c r="F11544" s="114"/>
    </row>
    <row r="11545" spans="1:6" ht="15" x14ac:dyDescent="0.2">
      <c r="A11545" s="173"/>
      <c r="B11545" s="114"/>
      <c r="C11545" s="114"/>
      <c r="D11545" s="115"/>
      <c r="E11545" s="114"/>
      <c r="F11545" s="114"/>
    </row>
    <row r="11546" spans="1:6" ht="15" x14ac:dyDescent="0.2">
      <c r="A11546" s="173"/>
      <c r="B11546" s="114"/>
      <c r="C11546" s="114"/>
      <c r="D11546" s="115"/>
      <c r="E11546" s="114"/>
      <c r="F11546" s="114"/>
    </row>
    <row r="11547" spans="1:6" ht="15" x14ac:dyDescent="0.2">
      <c r="A11547" s="173"/>
      <c r="B11547" s="114"/>
      <c r="C11547" s="114"/>
      <c r="D11547" s="115"/>
      <c r="E11547" s="114"/>
      <c r="F11547" s="114"/>
    </row>
    <row r="11548" spans="1:6" ht="15" x14ac:dyDescent="0.2">
      <c r="A11548" s="173"/>
      <c r="B11548" s="114"/>
      <c r="C11548" s="114"/>
      <c r="D11548" s="115"/>
      <c r="E11548" s="114"/>
      <c r="F11548" s="114"/>
    </row>
    <row r="11549" spans="1:6" ht="15" x14ac:dyDescent="0.2">
      <c r="A11549" s="173"/>
      <c r="B11549" s="114"/>
      <c r="C11549" s="114"/>
      <c r="D11549" s="115"/>
      <c r="E11549" s="114"/>
      <c r="F11549" s="114"/>
    </row>
    <row r="11550" spans="1:6" ht="15" x14ac:dyDescent="0.2">
      <c r="A11550" s="173"/>
      <c r="B11550" s="114"/>
      <c r="C11550" s="114"/>
      <c r="D11550" s="115"/>
      <c r="E11550" s="114"/>
      <c r="F11550" s="114"/>
    </row>
    <row r="11551" spans="1:6" ht="15" x14ac:dyDescent="0.2">
      <c r="A11551" s="173"/>
      <c r="B11551" s="114"/>
      <c r="C11551" s="114"/>
      <c r="D11551" s="115"/>
      <c r="E11551" s="114"/>
      <c r="F11551" s="114"/>
    </row>
    <row r="11552" spans="1:6" ht="15" x14ac:dyDescent="0.2">
      <c r="A11552" s="173"/>
      <c r="B11552" s="114"/>
      <c r="C11552" s="114"/>
      <c r="D11552" s="115"/>
      <c r="E11552" s="114"/>
      <c r="F11552" s="114"/>
    </row>
    <row r="11553" spans="1:6" ht="15" x14ac:dyDescent="0.2">
      <c r="A11553" s="173"/>
      <c r="B11553" s="114"/>
      <c r="C11553" s="114"/>
      <c r="D11553" s="115"/>
      <c r="E11553" s="114"/>
      <c r="F11553" s="114"/>
    </row>
    <row r="11554" spans="1:6" ht="15" x14ac:dyDescent="0.2">
      <c r="A11554" s="173"/>
      <c r="B11554" s="114"/>
      <c r="C11554" s="114"/>
      <c r="D11554" s="115"/>
      <c r="E11554" s="114"/>
      <c r="F11554" s="114"/>
    </row>
    <row r="11555" spans="1:6" ht="15" x14ac:dyDescent="0.2">
      <c r="A11555" s="173"/>
      <c r="B11555" s="114"/>
      <c r="C11555" s="114"/>
      <c r="D11555" s="115"/>
      <c r="E11555" s="114"/>
      <c r="F11555" s="114"/>
    </row>
    <row r="11556" spans="1:6" ht="15" x14ac:dyDescent="0.2">
      <c r="A11556" s="173"/>
      <c r="B11556" s="114"/>
      <c r="C11556" s="114"/>
      <c r="D11556" s="115"/>
      <c r="E11556" s="114"/>
      <c r="F11556" s="114"/>
    </row>
    <row r="11557" spans="1:6" ht="15" x14ac:dyDescent="0.2">
      <c r="A11557" s="173"/>
      <c r="B11557" s="114"/>
      <c r="C11557" s="114"/>
      <c r="D11557" s="115"/>
      <c r="E11557" s="114"/>
      <c r="F11557" s="114"/>
    </row>
    <row r="11558" spans="1:6" ht="15" x14ac:dyDescent="0.2">
      <c r="A11558" s="173"/>
      <c r="B11558" s="114"/>
      <c r="C11558" s="114"/>
      <c r="D11558" s="115"/>
      <c r="E11558" s="114"/>
      <c r="F11558" s="114"/>
    </row>
    <row r="11559" spans="1:6" ht="15" x14ac:dyDescent="0.2">
      <c r="A11559" s="173"/>
      <c r="B11559" s="114"/>
      <c r="C11559" s="114"/>
      <c r="D11559" s="115"/>
      <c r="E11559" s="114"/>
      <c r="F11559" s="114"/>
    </row>
    <row r="11560" spans="1:6" ht="15" x14ac:dyDescent="0.2">
      <c r="A11560" s="173"/>
      <c r="B11560" s="114"/>
      <c r="C11560" s="114"/>
      <c r="D11560" s="115"/>
      <c r="E11560" s="114"/>
      <c r="F11560" s="114"/>
    </row>
    <row r="11561" spans="1:6" ht="15" x14ac:dyDescent="0.2">
      <c r="A11561" s="173"/>
      <c r="B11561" s="114"/>
      <c r="C11561" s="114"/>
      <c r="D11561" s="115"/>
      <c r="E11561" s="114"/>
      <c r="F11561" s="114"/>
    </row>
    <row r="11562" spans="1:6" ht="15" x14ac:dyDescent="0.2">
      <c r="A11562" s="173"/>
      <c r="B11562" s="114"/>
      <c r="C11562" s="114"/>
      <c r="D11562" s="115"/>
      <c r="E11562" s="114"/>
      <c r="F11562" s="114"/>
    </row>
    <row r="11563" spans="1:6" ht="15" x14ac:dyDescent="0.2">
      <c r="A11563" s="173"/>
      <c r="B11563" s="114"/>
      <c r="C11563" s="114"/>
      <c r="D11563" s="115"/>
      <c r="E11563" s="114"/>
      <c r="F11563" s="114"/>
    </row>
    <row r="11564" spans="1:6" ht="15" x14ac:dyDescent="0.2">
      <c r="A11564" s="173"/>
      <c r="B11564" s="114"/>
      <c r="C11564" s="114"/>
      <c r="D11564" s="115"/>
      <c r="E11564" s="114"/>
      <c r="F11564" s="114"/>
    </row>
    <row r="11565" spans="1:6" ht="15" x14ac:dyDescent="0.2">
      <c r="A11565" s="173"/>
      <c r="B11565" s="114"/>
      <c r="C11565" s="114"/>
      <c r="D11565" s="115"/>
      <c r="E11565" s="114"/>
      <c r="F11565" s="114"/>
    </row>
    <row r="11566" spans="1:6" ht="15" x14ac:dyDescent="0.2">
      <c r="A11566" s="173"/>
      <c r="B11566" s="114"/>
      <c r="C11566" s="114"/>
      <c r="D11566" s="115"/>
      <c r="E11566" s="114"/>
      <c r="F11566" s="114"/>
    </row>
    <row r="11567" spans="1:6" ht="15" x14ac:dyDescent="0.2">
      <c r="A11567" s="173"/>
      <c r="B11567" s="114"/>
      <c r="C11567" s="114"/>
      <c r="D11567" s="115"/>
      <c r="E11567" s="114"/>
      <c r="F11567" s="114"/>
    </row>
    <row r="11568" spans="1:6" ht="15" x14ac:dyDescent="0.2">
      <c r="A11568" s="173"/>
      <c r="B11568" s="114"/>
      <c r="C11568" s="114"/>
      <c r="D11568" s="115"/>
      <c r="E11568" s="114"/>
      <c r="F11568" s="114"/>
    </row>
    <row r="11569" spans="1:6" ht="15" x14ac:dyDescent="0.2">
      <c r="A11569" s="173"/>
      <c r="B11569" s="114"/>
      <c r="C11569" s="114"/>
      <c r="D11569" s="115"/>
      <c r="E11569" s="114"/>
      <c r="F11569" s="114"/>
    </row>
    <row r="11570" spans="1:6" ht="15" x14ac:dyDescent="0.2">
      <c r="A11570" s="173"/>
      <c r="B11570" s="114"/>
      <c r="C11570" s="114"/>
      <c r="D11570" s="115"/>
      <c r="E11570" s="114"/>
      <c r="F11570" s="114"/>
    </row>
    <row r="11571" spans="1:6" ht="15" x14ac:dyDescent="0.2">
      <c r="A11571" s="173"/>
      <c r="B11571" s="114"/>
      <c r="C11571" s="114"/>
      <c r="D11571" s="115"/>
      <c r="E11571" s="114"/>
      <c r="F11571" s="114"/>
    </row>
    <row r="11572" spans="1:6" ht="15" x14ac:dyDescent="0.2">
      <c r="A11572" s="173"/>
      <c r="B11572" s="114"/>
      <c r="C11572" s="114"/>
      <c r="D11572" s="115"/>
      <c r="E11572" s="114"/>
      <c r="F11572" s="114"/>
    </row>
    <row r="11573" spans="1:6" ht="15" x14ac:dyDescent="0.2">
      <c r="A11573" s="173"/>
      <c r="B11573" s="114"/>
      <c r="C11573" s="114"/>
      <c r="D11573" s="115"/>
      <c r="E11573" s="114"/>
      <c r="F11573" s="114"/>
    </row>
    <row r="11574" spans="1:6" ht="15" x14ac:dyDescent="0.2">
      <c r="A11574" s="173"/>
      <c r="B11574" s="114"/>
      <c r="C11574" s="114"/>
      <c r="D11574" s="115"/>
      <c r="E11574" s="114"/>
      <c r="F11574" s="114"/>
    </row>
    <row r="11575" spans="1:6" ht="15" x14ac:dyDescent="0.2">
      <c r="A11575" s="173"/>
      <c r="B11575" s="114"/>
      <c r="C11575" s="114"/>
      <c r="D11575" s="115"/>
      <c r="E11575" s="114"/>
      <c r="F11575" s="114"/>
    </row>
    <row r="11576" spans="1:6" ht="15" x14ac:dyDescent="0.2">
      <c r="A11576" s="173"/>
      <c r="B11576" s="114"/>
      <c r="C11576" s="114"/>
      <c r="D11576" s="115"/>
      <c r="E11576" s="114"/>
      <c r="F11576" s="114"/>
    </row>
    <row r="11577" spans="1:6" ht="15" x14ac:dyDescent="0.2">
      <c r="A11577" s="173"/>
      <c r="B11577" s="114"/>
      <c r="C11577" s="114"/>
      <c r="D11577" s="115"/>
      <c r="E11577" s="114"/>
      <c r="F11577" s="114"/>
    </row>
    <row r="11578" spans="1:6" ht="15" x14ac:dyDescent="0.2">
      <c r="A11578" s="173"/>
      <c r="B11578" s="114"/>
      <c r="C11578" s="114"/>
      <c r="D11578" s="115"/>
      <c r="E11578" s="114"/>
      <c r="F11578" s="114"/>
    </row>
    <row r="11579" spans="1:6" ht="15" x14ac:dyDescent="0.2">
      <c r="A11579" s="173"/>
      <c r="B11579" s="114"/>
      <c r="C11579" s="114"/>
      <c r="D11579" s="115"/>
      <c r="E11579" s="114"/>
      <c r="F11579" s="114"/>
    </row>
    <row r="11580" spans="1:6" ht="15" x14ac:dyDescent="0.2">
      <c r="A11580" s="173"/>
      <c r="B11580" s="114"/>
      <c r="C11580" s="114"/>
      <c r="D11580" s="115"/>
      <c r="E11580" s="114"/>
      <c r="F11580" s="114"/>
    </row>
    <row r="11581" spans="1:6" ht="15" x14ac:dyDescent="0.2">
      <c r="A11581" s="173"/>
      <c r="B11581" s="114"/>
      <c r="C11581" s="114"/>
      <c r="D11581" s="115"/>
      <c r="E11581" s="114"/>
      <c r="F11581" s="114"/>
    </row>
    <row r="11582" spans="1:6" ht="15" x14ac:dyDescent="0.2">
      <c r="A11582" s="173"/>
      <c r="B11582" s="114"/>
      <c r="C11582" s="114"/>
      <c r="D11582" s="115"/>
      <c r="E11582" s="114"/>
      <c r="F11582" s="114"/>
    </row>
    <row r="11583" spans="1:6" ht="15" x14ac:dyDescent="0.2">
      <c r="A11583" s="173"/>
      <c r="B11583" s="114"/>
      <c r="C11583" s="114"/>
      <c r="D11583" s="115"/>
      <c r="E11583" s="114"/>
      <c r="F11583" s="114"/>
    </row>
    <row r="11584" spans="1:6" ht="15" x14ac:dyDescent="0.2">
      <c r="A11584" s="173"/>
      <c r="B11584" s="114"/>
      <c r="C11584" s="114"/>
      <c r="D11584" s="115"/>
      <c r="E11584" s="114"/>
      <c r="F11584" s="114"/>
    </row>
    <row r="11585" spans="1:6" ht="15" x14ac:dyDescent="0.2">
      <c r="A11585" s="173"/>
      <c r="B11585" s="114"/>
      <c r="C11585" s="114"/>
      <c r="D11585" s="115"/>
      <c r="E11585" s="114"/>
      <c r="F11585" s="114"/>
    </row>
    <row r="11586" spans="1:6" ht="15" x14ac:dyDescent="0.2">
      <c r="A11586" s="173"/>
      <c r="B11586" s="114"/>
      <c r="C11586" s="114"/>
      <c r="D11586" s="115"/>
      <c r="E11586" s="114"/>
      <c r="F11586" s="114"/>
    </row>
    <row r="11587" spans="1:6" ht="15" x14ac:dyDescent="0.2">
      <c r="A11587" s="173"/>
      <c r="B11587" s="114"/>
      <c r="C11587" s="114"/>
      <c r="D11587" s="115"/>
      <c r="E11587" s="114"/>
      <c r="F11587" s="114"/>
    </row>
    <row r="11588" spans="1:6" ht="15" x14ac:dyDescent="0.2">
      <c r="A11588" s="173"/>
      <c r="B11588" s="114"/>
      <c r="C11588" s="114"/>
      <c r="D11588" s="115"/>
      <c r="E11588" s="114"/>
      <c r="F11588" s="114"/>
    </row>
    <row r="11589" spans="1:6" ht="15" x14ac:dyDescent="0.2">
      <c r="A11589" s="173"/>
      <c r="B11589" s="114"/>
      <c r="C11589" s="114"/>
      <c r="D11589" s="115"/>
      <c r="E11589" s="114"/>
      <c r="F11589" s="114"/>
    </row>
    <row r="11590" spans="1:6" ht="15" x14ac:dyDescent="0.2">
      <c r="A11590" s="173"/>
      <c r="B11590" s="114"/>
      <c r="C11590" s="114"/>
      <c r="D11590" s="115"/>
      <c r="E11590" s="114"/>
      <c r="F11590" s="114"/>
    </row>
    <row r="11591" spans="1:6" ht="15" x14ac:dyDescent="0.2">
      <c r="A11591" s="173"/>
      <c r="B11591" s="114"/>
      <c r="C11591" s="114"/>
      <c r="D11591" s="115"/>
      <c r="E11591" s="114"/>
      <c r="F11591" s="114"/>
    </row>
    <row r="11592" spans="1:6" ht="15" x14ac:dyDescent="0.2">
      <c r="A11592" s="173"/>
      <c r="B11592" s="114"/>
      <c r="C11592" s="114"/>
      <c r="D11592" s="115"/>
      <c r="E11592" s="114"/>
      <c r="F11592" s="114"/>
    </row>
    <row r="11593" spans="1:6" ht="15" x14ac:dyDescent="0.2">
      <c r="A11593" s="173"/>
      <c r="B11593" s="114"/>
      <c r="C11593" s="114"/>
      <c r="D11593" s="115"/>
      <c r="E11593" s="114"/>
      <c r="F11593" s="114"/>
    </row>
    <row r="11594" spans="1:6" ht="15" x14ac:dyDescent="0.2">
      <c r="A11594" s="173"/>
      <c r="B11594" s="114"/>
      <c r="C11594" s="114"/>
      <c r="D11594" s="115"/>
      <c r="E11594" s="114"/>
      <c r="F11594" s="114"/>
    </row>
    <row r="11595" spans="1:6" ht="15" x14ac:dyDescent="0.2">
      <c r="A11595" s="173"/>
      <c r="B11595" s="114"/>
      <c r="C11595" s="114"/>
      <c r="D11595" s="115"/>
      <c r="E11595" s="114"/>
      <c r="F11595" s="114"/>
    </row>
    <row r="11596" spans="1:6" ht="15" x14ac:dyDescent="0.2">
      <c r="A11596" s="173"/>
      <c r="B11596" s="114"/>
      <c r="C11596" s="114"/>
      <c r="D11596" s="115"/>
      <c r="E11596" s="114"/>
      <c r="F11596" s="114"/>
    </row>
    <row r="11597" spans="1:6" ht="15" x14ac:dyDescent="0.2">
      <c r="A11597" s="173"/>
      <c r="B11597" s="114"/>
      <c r="C11597" s="114"/>
      <c r="D11597" s="115"/>
      <c r="E11597" s="114"/>
      <c r="F11597" s="114"/>
    </row>
    <row r="11598" spans="1:6" ht="15" x14ac:dyDescent="0.2">
      <c r="A11598" s="173"/>
      <c r="B11598" s="114"/>
      <c r="C11598" s="114"/>
      <c r="D11598" s="115"/>
      <c r="E11598" s="114"/>
      <c r="F11598" s="114"/>
    </row>
    <row r="11599" spans="1:6" ht="15" x14ac:dyDescent="0.2">
      <c r="A11599" s="173"/>
      <c r="B11599" s="114"/>
      <c r="C11599" s="114"/>
      <c r="D11599" s="115"/>
      <c r="E11599" s="114"/>
      <c r="F11599" s="114"/>
    </row>
    <row r="11600" spans="1:6" ht="15" x14ac:dyDescent="0.2">
      <c r="A11600" s="173"/>
      <c r="B11600" s="114"/>
      <c r="C11600" s="114"/>
      <c r="D11600" s="115"/>
      <c r="E11600" s="114"/>
      <c r="F11600" s="114"/>
    </row>
    <row r="11601" spans="1:6" ht="15" x14ac:dyDescent="0.2">
      <c r="A11601" s="173"/>
      <c r="B11601" s="114"/>
      <c r="C11601" s="114"/>
      <c r="D11601" s="115"/>
      <c r="E11601" s="114"/>
      <c r="F11601" s="114"/>
    </row>
    <row r="11602" spans="1:6" ht="15" x14ac:dyDescent="0.2">
      <c r="A11602" s="173"/>
      <c r="B11602" s="114"/>
      <c r="C11602" s="114"/>
      <c r="D11602" s="115"/>
      <c r="E11602" s="114"/>
      <c r="F11602" s="114"/>
    </row>
    <row r="11603" spans="1:6" ht="15" x14ac:dyDescent="0.2">
      <c r="A11603" s="173"/>
      <c r="B11603" s="114"/>
      <c r="C11603" s="114"/>
      <c r="D11603" s="115"/>
      <c r="E11603" s="114"/>
      <c r="F11603" s="114"/>
    </row>
    <row r="11604" spans="1:6" ht="15" x14ac:dyDescent="0.2">
      <c r="A11604" s="173"/>
      <c r="B11604" s="114"/>
      <c r="C11604" s="114"/>
      <c r="D11604" s="115"/>
      <c r="E11604" s="114"/>
      <c r="F11604" s="114"/>
    </row>
    <row r="11605" spans="1:6" ht="15" x14ac:dyDescent="0.2">
      <c r="A11605" s="173"/>
      <c r="B11605" s="114"/>
      <c r="C11605" s="114"/>
      <c r="D11605" s="115"/>
      <c r="E11605" s="114"/>
      <c r="F11605" s="114"/>
    </row>
    <row r="11606" spans="1:6" ht="15" x14ac:dyDescent="0.2">
      <c r="A11606" s="173"/>
      <c r="B11606" s="114"/>
      <c r="C11606" s="114"/>
      <c r="D11606" s="115"/>
      <c r="E11606" s="114"/>
      <c r="F11606" s="114"/>
    </row>
    <row r="11607" spans="1:6" ht="15" x14ac:dyDescent="0.2">
      <c r="A11607" s="173"/>
      <c r="B11607" s="114"/>
      <c r="C11607" s="114"/>
      <c r="D11607" s="115"/>
      <c r="E11607" s="114"/>
      <c r="F11607" s="114"/>
    </row>
    <row r="11608" spans="1:6" ht="15" x14ac:dyDescent="0.2">
      <c r="A11608" s="173"/>
      <c r="B11608" s="114"/>
      <c r="C11608" s="114"/>
      <c r="D11608" s="115"/>
      <c r="E11608" s="114"/>
      <c r="F11608" s="114"/>
    </row>
    <row r="11609" spans="1:6" ht="15" x14ac:dyDescent="0.2">
      <c r="A11609" s="173"/>
      <c r="B11609" s="114"/>
      <c r="C11609" s="114"/>
      <c r="D11609" s="115"/>
      <c r="E11609" s="114"/>
      <c r="F11609" s="114"/>
    </row>
    <row r="11610" spans="1:6" ht="15" x14ac:dyDescent="0.2">
      <c r="A11610" s="173"/>
      <c r="B11610" s="114"/>
      <c r="C11610" s="114"/>
      <c r="D11610" s="115"/>
      <c r="E11610" s="114"/>
      <c r="F11610" s="114"/>
    </row>
    <row r="11611" spans="1:6" ht="15" x14ac:dyDescent="0.2">
      <c r="A11611" s="173"/>
      <c r="B11611" s="114"/>
      <c r="C11611" s="114"/>
      <c r="D11611" s="115"/>
      <c r="E11611" s="114"/>
      <c r="F11611" s="114"/>
    </row>
    <row r="11612" spans="1:6" ht="15" x14ac:dyDescent="0.2">
      <c r="A11612" s="173"/>
      <c r="B11612" s="114"/>
      <c r="C11612" s="114"/>
      <c r="D11612" s="115"/>
      <c r="E11612" s="114"/>
      <c r="F11612" s="114"/>
    </row>
    <row r="11613" spans="1:6" ht="15" x14ac:dyDescent="0.2">
      <c r="A11613" s="173"/>
      <c r="B11613" s="114"/>
      <c r="C11613" s="114"/>
      <c r="D11613" s="115"/>
      <c r="E11613" s="114"/>
      <c r="F11613" s="114"/>
    </row>
    <row r="11614" spans="1:6" ht="15" x14ac:dyDescent="0.2">
      <c r="A11614" s="173"/>
      <c r="B11614" s="114"/>
      <c r="C11614" s="114"/>
      <c r="D11614" s="115"/>
      <c r="E11614" s="114"/>
      <c r="F11614" s="114"/>
    </row>
    <row r="11615" spans="1:6" ht="15" x14ac:dyDescent="0.2">
      <c r="A11615" s="173"/>
      <c r="B11615" s="114"/>
      <c r="C11615" s="114"/>
      <c r="D11615" s="115"/>
      <c r="E11615" s="114"/>
      <c r="F11615" s="114"/>
    </row>
    <row r="11616" spans="1:6" ht="15" x14ac:dyDescent="0.2">
      <c r="A11616" s="173"/>
      <c r="B11616" s="114"/>
      <c r="C11616" s="114"/>
      <c r="D11616" s="115"/>
      <c r="E11616" s="114"/>
      <c r="F11616" s="114"/>
    </row>
    <row r="11617" spans="1:6" ht="15" x14ac:dyDescent="0.2">
      <c r="A11617" s="173"/>
      <c r="B11617" s="114"/>
      <c r="C11617" s="114"/>
      <c r="D11617" s="115"/>
      <c r="E11617" s="114"/>
      <c r="F11617" s="114"/>
    </row>
    <row r="11618" spans="1:6" ht="15" x14ac:dyDescent="0.2">
      <c r="A11618" s="173"/>
      <c r="B11618" s="114"/>
      <c r="C11618" s="114"/>
      <c r="D11618" s="115"/>
      <c r="E11618" s="114"/>
      <c r="F11618" s="114"/>
    </row>
    <row r="11619" spans="1:6" ht="15" x14ac:dyDescent="0.2">
      <c r="A11619" s="173"/>
      <c r="B11619" s="114"/>
      <c r="C11619" s="114"/>
      <c r="D11619" s="115"/>
      <c r="E11619" s="114"/>
      <c r="F11619" s="114"/>
    </row>
    <row r="11620" spans="1:6" ht="15" x14ac:dyDescent="0.2">
      <c r="A11620" s="173"/>
      <c r="B11620" s="114"/>
      <c r="C11620" s="114"/>
      <c r="D11620" s="115"/>
      <c r="E11620" s="114"/>
      <c r="F11620" s="114"/>
    </row>
    <row r="11621" spans="1:6" ht="15" x14ac:dyDescent="0.2">
      <c r="A11621" s="173"/>
      <c r="B11621" s="114"/>
      <c r="C11621" s="114"/>
      <c r="D11621" s="115"/>
      <c r="E11621" s="114"/>
      <c r="F11621" s="114"/>
    </row>
    <row r="11622" spans="1:6" ht="15" x14ac:dyDescent="0.2">
      <c r="A11622" s="173"/>
      <c r="B11622" s="114"/>
      <c r="C11622" s="114"/>
      <c r="D11622" s="115"/>
      <c r="E11622" s="114"/>
      <c r="F11622" s="114"/>
    </row>
    <row r="11623" spans="1:6" ht="15" x14ac:dyDescent="0.2">
      <c r="A11623" s="173"/>
      <c r="B11623" s="114"/>
      <c r="C11623" s="114"/>
      <c r="D11623" s="115"/>
      <c r="E11623" s="114"/>
      <c r="F11623" s="114"/>
    </row>
    <row r="11624" spans="1:6" ht="15" x14ac:dyDescent="0.2">
      <c r="A11624" s="173"/>
      <c r="B11624" s="114"/>
      <c r="C11624" s="114"/>
      <c r="D11624" s="115"/>
      <c r="E11624" s="114"/>
      <c r="F11624" s="114"/>
    </row>
    <row r="11625" spans="1:6" ht="15" x14ac:dyDescent="0.2">
      <c r="A11625" s="173"/>
      <c r="B11625" s="114"/>
      <c r="C11625" s="114"/>
      <c r="D11625" s="115"/>
      <c r="E11625" s="114"/>
      <c r="F11625" s="114"/>
    </row>
    <row r="11626" spans="1:6" ht="15" x14ac:dyDescent="0.2">
      <c r="A11626" s="173"/>
      <c r="B11626" s="114"/>
      <c r="C11626" s="114"/>
      <c r="D11626" s="115"/>
      <c r="E11626" s="114"/>
      <c r="F11626" s="114"/>
    </row>
    <row r="11627" spans="1:6" ht="15" x14ac:dyDescent="0.2">
      <c r="A11627" s="173"/>
      <c r="B11627" s="114"/>
      <c r="C11627" s="114"/>
      <c r="D11627" s="115"/>
      <c r="E11627" s="114"/>
      <c r="F11627" s="114"/>
    </row>
    <row r="11628" spans="1:6" ht="15" x14ac:dyDescent="0.2">
      <c r="A11628" s="173"/>
      <c r="B11628" s="114"/>
      <c r="C11628" s="114"/>
      <c r="D11628" s="115"/>
      <c r="E11628" s="114"/>
      <c r="F11628" s="114"/>
    </row>
    <row r="11629" spans="1:6" ht="15" x14ac:dyDescent="0.2">
      <c r="A11629" s="173"/>
      <c r="B11629" s="114"/>
      <c r="C11629" s="114"/>
      <c r="D11629" s="115"/>
      <c r="E11629" s="114"/>
      <c r="F11629" s="114"/>
    </row>
    <row r="11630" spans="1:6" ht="15" x14ac:dyDescent="0.2">
      <c r="A11630" s="173"/>
      <c r="B11630" s="114"/>
      <c r="C11630" s="114"/>
      <c r="D11630" s="115"/>
      <c r="E11630" s="114"/>
      <c r="F11630" s="114"/>
    </row>
    <row r="11631" spans="1:6" ht="15" x14ac:dyDescent="0.2">
      <c r="A11631" s="173"/>
      <c r="B11631" s="114"/>
      <c r="C11631" s="114"/>
      <c r="D11631" s="115"/>
      <c r="E11631" s="114"/>
      <c r="F11631" s="114"/>
    </row>
    <row r="11632" spans="1:6" ht="15" x14ac:dyDescent="0.2">
      <c r="A11632" s="173"/>
      <c r="B11632" s="114"/>
      <c r="C11632" s="114"/>
      <c r="D11632" s="115"/>
      <c r="E11632" s="114"/>
      <c r="F11632" s="114"/>
    </row>
    <row r="11633" spans="1:6" ht="15" x14ac:dyDescent="0.2">
      <c r="A11633" s="173"/>
      <c r="B11633" s="114"/>
      <c r="C11633" s="114"/>
      <c r="D11633" s="115"/>
      <c r="E11633" s="114"/>
      <c r="F11633" s="114"/>
    </row>
    <row r="11634" spans="1:6" ht="15" x14ac:dyDescent="0.2">
      <c r="A11634" s="173"/>
      <c r="B11634" s="114"/>
      <c r="C11634" s="114"/>
      <c r="D11634" s="115"/>
      <c r="E11634" s="114"/>
      <c r="F11634" s="114"/>
    </row>
    <row r="11635" spans="1:6" ht="15" x14ac:dyDescent="0.2">
      <c r="A11635" s="173"/>
      <c r="B11635" s="114"/>
      <c r="C11635" s="114"/>
      <c r="D11635" s="115"/>
      <c r="E11635" s="114"/>
      <c r="F11635" s="114"/>
    </row>
    <row r="11636" spans="1:6" ht="15" x14ac:dyDescent="0.2">
      <c r="A11636" s="173"/>
      <c r="B11636" s="114"/>
      <c r="C11636" s="114"/>
      <c r="D11636" s="115"/>
      <c r="E11636" s="114"/>
      <c r="F11636" s="114"/>
    </row>
    <row r="11637" spans="1:6" ht="15" x14ac:dyDescent="0.2">
      <c r="A11637" s="173"/>
      <c r="B11637" s="114"/>
      <c r="C11637" s="114"/>
      <c r="D11637" s="115"/>
      <c r="E11637" s="114"/>
      <c r="F11637" s="114"/>
    </row>
    <row r="11638" spans="1:6" ht="15" x14ac:dyDescent="0.2">
      <c r="A11638" s="173"/>
      <c r="B11638" s="114"/>
      <c r="C11638" s="114"/>
      <c r="D11638" s="115"/>
      <c r="E11638" s="114"/>
      <c r="F11638" s="114"/>
    </row>
    <row r="11639" spans="1:6" ht="15" x14ac:dyDescent="0.2">
      <c r="A11639" s="173"/>
      <c r="B11639" s="114"/>
      <c r="C11639" s="114"/>
      <c r="D11639" s="115"/>
      <c r="E11639" s="114"/>
      <c r="F11639" s="114"/>
    </row>
    <row r="11640" spans="1:6" ht="15" x14ac:dyDescent="0.2">
      <c r="A11640" s="173"/>
      <c r="B11640" s="114"/>
      <c r="C11640" s="114"/>
      <c r="D11640" s="115"/>
      <c r="E11640" s="114"/>
      <c r="F11640" s="114"/>
    </row>
    <row r="11641" spans="1:6" ht="15" x14ac:dyDescent="0.2">
      <c r="A11641" s="173"/>
      <c r="B11641" s="114"/>
      <c r="C11641" s="114"/>
      <c r="D11641" s="115"/>
      <c r="E11641" s="114"/>
      <c r="F11641" s="114"/>
    </row>
    <row r="11642" spans="1:6" ht="15" x14ac:dyDescent="0.2">
      <c r="A11642" s="173"/>
      <c r="B11642" s="114"/>
      <c r="C11642" s="114"/>
      <c r="D11642" s="115"/>
      <c r="E11642" s="114"/>
      <c r="F11642" s="114"/>
    </row>
    <row r="11643" spans="1:6" ht="15" x14ac:dyDescent="0.2">
      <c r="A11643" s="173"/>
      <c r="B11643" s="114"/>
      <c r="C11643" s="114"/>
      <c r="D11643" s="115"/>
      <c r="E11643" s="114"/>
      <c r="F11643" s="114"/>
    </row>
    <row r="11644" spans="1:6" ht="15" x14ac:dyDescent="0.2">
      <c r="A11644" s="173"/>
      <c r="B11644" s="114"/>
      <c r="C11644" s="114"/>
      <c r="D11644" s="115"/>
      <c r="E11644" s="114"/>
      <c r="F11644" s="114"/>
    </row>
    <row r="11645" spans="1:6" ht="15" x14ac:dyDescent="0.2">
      <c r="A11645" s="173"/>
      <c r="B11645" s="114"/>
      <c r="C11645" s="114"/>
      <c r="D11645" s="115"/>
      <c r="E11645" s="114"/>
      <c r="F11645" s="114"/>
    </row>
    <row r="11646" spans="1:6" ht="15" x14ac:dyDescent="0.2">
      <c r="A11646" s="173"/>
      <c r="B11646" s="114"/>
      <c r="C11646" s="114"/>
      <c r="D11646" s="115"/>
      <c r="E11646" s="114"/>
      <c r="F11646" s="114"/>
    </row>
    <row r="11647" spans="1:6" ht="15" x14ac:dyDescent="0.2">
      <c r="A11647" s="173"/>
      <c r="B11647" s="114"/>
      <c r="C11647" s="114"/>
      <c r="D11647" s="115"/>
      <c r="E11647" s="114"/>
      <c r="F11647" s="114"/>
    </row>
    <row r="11648" spans="1:6" ht="15" x14ac:dyDescent="0.2">
      <c r="A11648" s="173"/>
      <c r="B11648" s="114"/>
      <c r="C11648" s="114"/>
      <c r="D11648" s="115"/>
      <c r="E11648" s="114"/>
      <c r="F11648" s="114"/>
    </row>
    <row r="11649" spans="1:6" ht="15" x14ac:dyDescent="0.2">
      <c r="A11649" s="173"/>
      <c r="B11649" s="114"/>
      <c r="C11649" s="114"/>
      <c r="D11649" s="115"/>
      <c r="E11649" s="114"/>
      <c r="F11649" s="114"/>
    </row>
    <row r="11650" spans="1:6" ht="15" x14ac:dyDescent="0.2">
      <c r="A11650" s="173"/>
      <c r="B11650" s="114"/>
      <c r="C11650" s="114"/>
      <c r="D11650" s="115"/>
      <c r="E11650" s="114"/>
      <c r="F11650" s="114"/>
    </row>
    <row r="11651" spans="1:6" ht="15" x14ac:dyDescent="0.2">
      <c r="A11651" s="173"/>
      <c r="B11651" s="114"/>
      <c r="C11651" s="114"/>
      <c r="D11651" s="115"/>
      <c r="E11651" s="114"/>
      <c r="F11651" s="114"/>
    </row>
    <row r="11652" spans="1:6" ht="15" x14ac:dyDescent="0.2">
      <c r="A11652" s="173"/>
      <c r="B11652" s="114"/>
      <c r="C11652" s="114"/>
      <c r="D11652" s="115"/>
      <c r="E11652" s="114"/>
      <c r="F11652" s="114"/>
    </row>
    <row r="11653" spans="1:6" ht="15" x14ac:dyDescent="0.2">
      <c r="A11653" s="173"/>
      <c r="B11653" s="114"/>
      <c r="C11653" s="114"/>
      <c r="D11653" s="115"/>
      <c r="E11653" s="114"/>
      <c r="F11653" s="114"/>
    </row>
    <row r="11654" spans="1:6" ht="15" x14ac:dyDescent="0.2">
      <c r="A11654" s="173"/>
      <c r="B11654" s="114"/>
      <c r="C11654" s="114"/>
      <c r="D11654" s="115"/>
      <c r="E11654" s="114"/>
      <c r="F11654" s="114"/>
    </row>
    <row r="11655" spans="1:6" ht="15" x14ac:dyDescent="0.2">
      <c r="A11655" s="173"/>
      <c r="B11655" s="114"/>
      <c r="C11655" s="114"/>
      <c r="D11655" s="115"/>
      <c r="E11655" s="114"/>
      <c r="F11655" s="114"/>
    </row>
    <row r="11656" spans="1:6" ht="15" x14ac:dyDescent="0.2">
      <c r="A11656" s="173"/>
      <c r="B11656" s="114"/>
      <c r="C11656" s="114"/>
      <c r="D11656" s="115"/>
      <c r="E11656" s="114"/>
      <c r="F11656" s="114"/>
    </row>
    <row r="11657" spans="1:6" ht="15" x14ac:dyDescent="0.2">
      <c r="A11657" s="173"/>
      <c r="B11657" s="114"/>
      <c r="C11657" s="114"/>
      <c r="D11657" s="115"/>
      <c r="E11657" s="114"/>
      <c r="F11657" s="114"/>
    </row>
    <row r="11658" spans="1:6" ht="15" x14ac:dyDescent="0.2">
      <c r="A11658" s="173"/>
      <c r="B11658" s="114"/>
      <c r="C11658" s="114"/>
      <c r="D11658" s="115"/>
      <c r="E11658" s="114"/>
      <c r="F11658" s="114"/>
    </row>
    <row r="11659" spans="1:6" ht="15" x14ac:dyDescent="0.2">
      <c r="A11659" s="173"/>
      <c r="B11659" s="114"/>
      <c r="C11659" s="114"/>
      <c r="D11659" s="115"/>
      <c r="E11659" s="114"/>
      <c r="F11659" s="114"/>
    </row>
    <row r="11660" spans="1:6" ht="15" x14ac:dyDescent="0.2">
      <c r="A11660" s="173"/>
      <c r="B11660" s="114"/>
      <c r="C11660" s="114"/>
      <c r="D11660" s="115"/>
      <c r="E11660" s="114"/>
      <c r="F11660" s="114"/>
    </row>
    <row r="11661" spans="1:6" ht="15" x14ac:dyDescent="0.2">
      <c r="A11661" s="173"/>
      <c r="B11661" s="114"/>
      <c r="C11661" s="114"/>
      <c r="D11661" s="115"/>
      <c r="E11661" s="114"/>
      <c r="F11661" s="114"/>
    </row>
    <row r="11662" spans="1:6" ht="15" x14ac:dyDescent="0.2">
      <c r="A11662" s="173"/>
      <c r="B11662" s="114"/>
      <c r="C11662" s="114"/>
      <c r="D11662" s="115"/>
      <c r="E11662" s="114"/>
      <c r="F11662" s="114"/>
    </row>
    <row r="11663" spans="1:6" ht="15" x14ac:dyDescent="0.2">
      <c r="A11663" s="173"/>
      <c r="B11663" s="114"/>
      <c r="C11663" s="114"/>
      <c r="D11663" s="115"/>
      <c r="E11663" s="114"/>
      <c r="F11663" s="114"/>
    </row>
    <row r="11664" spans="1:6" ht="15" x14ac:dyDescent="0.2">
      <c r="A11664" s="173"/>
      <c r="B11664" s="114"/>
      <c r="C11664" s="114"/>
      <c r="D11664" s="115"/>
      <c r="E11664" s="114"/>
      <c r="F11664" s="114"/>
    </row>
    <row r="11665" spans="1:6" ht="15" x14ac:dyDescent="0.2">
      <c r="A11665" s="173"/>
      <c r="B11665" s="114"/>
      <c r="C11665" s="114"/>
      <c r="D11665" s="115"/>
      <c r="E11665" s="114"/>
      <c r="F11665" s="114"/>
    </row>
    <row r="11666" spans="1:6" ht="15" x14ac:dyDescent="0.2">
      <c r="A11666" s="173"/>
      <c r="B11666" s="114"/>
      <c r="C11666" s="114"/>
      <c r="D11666" s="115"/>
      <c r="E11666" s="114"/>
      <c r="F11666" s="114"/>
    </row>
    <row r="11667" spans="1:6" ht="15" x14ac:dyDescent="0.2">
      <c r="A11667" s="173"/>
      <c r="B11667" s="114"/>
      <c r="C11667" s="114"/>
      <c r="D11667" s="115"/>
      <c r="E11667" s="114"/>
      <c r="F11667" s="114"/>
    </row>
    <row r="11668" spans="1:6" ht="15" x14ac:dyDescent="0.2">
      <c r="A11668" s="173"/>
      <c r="B11668" s="114"/>
      <c r="C11668" s="114"/>
      <c r="D11668" s="115"/>
      <c r="E11668" s="114"/>
      <c r="F11668" s="114"/>
    </row>
    <row r="11669" spans="1:6" ht="15" x14ac:dyDescent="0.2">
      <c r="A11669" s="173"/>
      <c r="B11669" s="114"/>
      <c r="C11669" s="114"/>
      <c r="D11669" s="115"/>
      <c r="E11669" s="114"/>
      <c r="F11669" s="114"/>
    </row>
    <row r="11670" spans="1:6" ht="15" x14ac:dyDescent="0.2">
      <c r="A11670" s="173"/>
      <c r="B11670" s="114"/>
      <c r="C11670" s="114"/>
      <c r="D11670" s="115"/>
      <c r="E11670" s="114"/>
      <c r="F11670" s="114"/>
    </row>
    <row r="11671" spans="1:6" ht="15" x14ac:dyDescent="0.2">
      <c r="A11671" s="173"/>
      <c r="B11671" s="114"/>
      <c r="C11671" s="114"/>
      <c r="D11671" s="115"/>
      <c r="E11671" s="114"/>
      <c r="F11671" s="114"/>
    </row>
    <row r="11672" spans="1:6" ht="15" x14ac:dyDescent="0.2">
      <c r="A11672" s="173"/>
      <c r="B11672" s="114"/>
      <c r="C11672" s="114"/>
      <c r="D11672" s="115"/>
      <c r="E11672" s="114"/>
      <c r="F11672" s="114"/>
    </row>
    <row r="11673" spans="1:6" ht="15" x14ac:dyDescent="0.2">
      <c r="A11673" s="173"/>
      <c r="B11673" s="114"/>
      <c r="C11673" s="114"/>
      <c r="D11673" s="115"/>
      <c r="E11673" s="114"/>
      <c r="F11673" s="114"/>
    </row>
    <row r="11674" spans="1:6" ht="15" x14ac:dyDescent="0.2">
      <c r="A11674" s="173"/>
      <c r="B11674" s="114"/>
      <c r="C11674" s="114"/>
      <c r="D11674" s="115"/>
      <c r="E11674" s="114"/>
      <c r="F11674" s="114"/>
    </row>
    <row r="11675" spans="1:6" ht="15" x14ac:dyDescent="0.2">
      <c r="A11675" s="173"/>
      <c r="B11675" s="114"/>
      <c r="C11675" s="114"/>
      <c r="D11675" s="115"/>
      <c r="E11675" s="114"/>
      <c r="F11675" s="114"/>
    </row>
    <row r="11676" spans="1:6" ht="15" x14ac:dyDescent="0.2">
      <c r="A11676" s="173"/>
      <c r="B11676" s="114"/>
      <c r="C11676" s="114"/>
      <c r="D11676" s="115"/>
      <c r="E11676" s="114"/>
      <c r="F11676" s="114"/>
    </row>
    <row r="11677" spans="1:6" ht="15" x14ac:dyDescent="0.2">
      <c r="A11677" s="173"/>
      <c r="B11677" s="114"/>
      <c r="C11677" s="114"/>
      <c r="D11677" s="115"/>
      <c r="E11677" s="114"/>
      <c r="F11677" s="114"/>
    </row>
    <row r="11678" spans="1:6" ht="15" x14ac:dyDescent="0.2">
      <c r="A11678" s="173"/>
      <c r="B11678" s="114"/>
      <c r="C11678" s="114"/>
      <c r="D11678" s="115"/>
      <c r="E11678" s="114"/>
      <c r="F11678" s="114"/>
    </row>
    <row r="11679" spans="1:6" ht="15" x14ac:dyDescent="0.2">
      <c r="A11679" s="173"/>
      <c r="B11679" s="114"/>
      <c r="C11679" s="114"/>
      <c r="D11679" s="115"/>
      <c r="E11679" s="114"/>
      <c r="F11679" s="114"/>
    </row>
    <row r="11680" spans="1:6" ht="15" x14ac:dyDescent="0.2">
      <c r="A11680" s="173"/>
      <c r="B11680" s="114"/>
      <c r="C11680" s="114"/>
      <c r="D11680" s="115"/>
      <c r="E11680" s="114"/>
      <c r="F11680" s="114"/>
    </row>
    <row r="11681" spans="1:6" ht="15" x14ac:dyDescent="0.2">
      <c r="A11681" s="173"/>
      <c r="B11681" s="114"/>
      <c r="C11681" s="114"/>
      <c r="D11681" s="115"/>
      <c r="E11681" s="114"/>
      <c r="F11681" s="114"/>
    </row>
    <row r="11682" spans="1:6" ht="15" x14ac:dyDescent="0.2">
      <c r="A11682" s="173"/>
      <c r="B11682" s="114"/>
      <c r="C11682" s="114"/>
      <c r="D11682" s="115"/>
      <c r="E11682" s="114"/>
      <c r="F11682" s="114"/>
    </row>
    <row r="11683" spans="1:6" ht="15" x14ac:dyDescent="0.2">
      <c r="A11683" s="173"/>
      <c r="B11683" s="114"/>
      <c r="C11683" s="114"/>
      <c r="D11683" s="115"/>
      <c r="E11683" s="114"/>
      <c r="F11683" s="114"/>
    </row>
    <row r="11684" spans="1:6" ht="15" x14ac:dyDescent="0.2">
      <c r="A11684" s="173"/>
      <c r="B11684" s="114"/>
      <c r="C11684" s="114"/>
      <c r="D11684" s="115"/>
      <c r="E11684" s="114"/>
      <c r="F11684" s="114"/>
    </row>
    <row r="11685" spans="1:6" ht="15" x14ac:dyDescent="0.2">
      <c r="A11685" s="173"/>
      <c r="B11685" s="114"/>
      <c r="C11685" s="114"/>
      <c r="D11685" s="115"/>
      <c r="E11685" s="114"/>
      <c r="F11685" s="114"/>
    </row>
    <row r="11686" spans="1:6" ht="15" x14ac:dyDescent="0.2">
      <c r="A11686" s="173"/>
      <c r="B11686" s="114"/>
      <c r="C11686" s="114"/>
      <c r="D11686" s="115"/>
      <c r="E11686" s="114"/>
      <c r="F11686" s="114"/>
    </row>
    <row r="11687" spans="1:6" ht="15" x14ac:dyDescent="0.2">
      <c r="A11687" s="173"/>
      <c r="B11687" s="114"/>
      <c r="C11687" s="114"/>
      <c r="D11687" s="115"/>
      <c r="E11687" s="114"/>
      <c r="F11687" s="114"/>
    </row>
    <row r="11688" spans="1:6" ht="15" x14ac:dyDescent="0.2">
      <c r="A11688" s="173"/>
      <c r="B11688" s="114"/>
      <c r="C11688" s="114"/>
      <c r="D11688" s="115"/>
      <c r="E11688" s="114"/>
      <c r="F11688" s="114"/>
    </row>
    <row r="11689" spans="1:6" ht="15" x14ac:dyDescent="0.2">
      <c r="A11689" s="173"/>
      <c r="B11689" s="114"/>
      <c r="C11689" s="114"/>
      <c r="D11689" s="115"/>
      <c r="E11689" s="114"/>
      <c r="F11689" s="114"/>
    </row>
    <row r="11690" spans="1:6" ht="15" x14ac:dyDescent="0.2">
      <c r="A11690" s="173"/>
      <c r="B11690" s="114"/>
      <c r="C11690" s="114"/>
      <c r="D11690" s="115"/>
      <c r="E11690" s="114"/>
      <c r="F11690" s="114"/>
    </row>
    <row r="11691" spans="1:6" ht="15" x14ac:dyDescent="0.2">
      <c r="A11691" s="173"/>
      <c r="B11691" s="114"/>
      <c r="C11691" s="114"/>
      <c r="D11691" s="115"/>
      <c r="E11691" s="114"/>
      <c r="F11691" s="114"/>
    </row>
    <row r="11692" spans="1:6" ht="15" x14ac:dyDescent="0.2">
      <c r="A11692" s="173"/>
      <c r="B11692" s="114"/>
      <c r="C11692" s="114"/>
      <c r="D11692" s="115"/>
      <c r="E11692" s="114"/>
      <c r="F11692" s="114"/>
    </row>
    <row r="11693" spans="1:6" ht="15" x14ac:dyDescent="0.2">
      <c r="A11693" s="173"/>
      <c r="B11693" s="114"/>
      <c r="C11693" s="114"/>
      <c r="D11693" s="115"/>
      <c r="E11693" s="114"/>
      <c r="F11693" s="114"/>
    </row>
    <row r="11694" spans="1:6" ht="15" x14ac:dyDescent="0.2">
      <c r="A11694" s="173"/>
      <c r="B11694" s="114"/>
      <c r="C11694" s="114"/>
      <c r="D11694" s="115"/>
      <c r="E11694" s="114"/>
      <c r="F11694" s="114"/>
    </row>
    <row r="11695" spans="1:6" ht="15" x14ac:dyDescent="0.2">
      <c r="A11695" s="173"/>
      <c r="B11695" s="114"/>
      <c r="C11695" s="114"/>
      <c r="D11695" s="115"/>
      <c r="E11695" s="114"/>
      <c r="F11695" s="114"/>
    </row>
    <row r="11696" spans="1:6" ht="15" x14ac:dyDescent="0.2">
      <c r="A11696" s="173"/>
      <c r="B11696" s="114"/>
      <c r="C11696" s="114"/>
      <c r="D11696" s="115"/>
      <c r="E11696" s="114"/>
      <c r="F11696" s="114"/>
    </row>
    <row r="11697" spans="1:6" ht="15" x14ac:dyDescent="0.2">
      <c r="A11697" s="173"/>
      <c r="B11697" s="114"/>
      <c r="C11697" s="114"/>
      <c r="D11697" s="115"/>
      <c r="E11697" s="114"/>
      <c r="F11697" s="114"/>
    </row>
    <row r="11698" spans="1:6" ht="15" x14ac:dyDescent="0.2">
      <c r="A11698" s="173"/>
      <c r="B11698" s="114"/>
      <c r="C11698" s="114"/>
      <c r="D11698" s="115"/>
      <c r="E11698" s="114"/>
      <c r="F11698" s="114"/>
    </row>
    <row r="11699" spans="1:6" ht="15" x14ac:dyDescent="0.2">
      <c r="A11699" s="173"/>
      <c r="B11699" s="114"/>
      <c r="C11699" s="114"/>
      <c r="D11699" s="115"/>
      <c r="E11699" s="114"/>
      <c r="F11699" s="114"/>
    </row>
    <row r="11700" spans="1:6" ht="15" x14ac:dyDescent="0.2">
      <c r="A11700" s="173"/>
      <c r="B11700" s="114"/>
      <c r="C11700" s="114"/>
      <c r="D11700" s="115"/>
      <c r="E11700" s="114"/>
      <c r="F11700" s="114"/>
    </row>
    <row r="11701" spans="1:6" ht="15" x14ac:dyDescent="0.2">
      <c r="A11701" s="173"/>
      <c r="B11701" s="114"/>
      <c r="C11701" s="114"/>
      <c r="D11701" s="115"/>
      <c r="E11701" s="114"/>
      <c r="F11701" s="114"/>
    </row>
    <row r="11702" spans="1:6" ht="15" x14ac:dyDescent="0.2">
      <c r="A11702" s="173"/>
      <c r="B11702" s="114"/>
      <c r="C11702" s="114"/>
      <c r="D11702" s="115"/>
      <c r="E11702" s="114"/>
      <c r="F11702" s="114"/>
    </row>
    <row r="11703" spans="1:6" ht="15" x14ac:dyDescent="0.2">
      <c r="A11703" s="173"/>
      <c r="B11703" s="114"/>
      <c r="C11703" s="114"/>
      <c r="D11703" s="115"/>
      <c r="E11703" s="114"/>
      <c r="F11703" s="114"/>
    </row>
    <row r="11704" spans="1:6" ht="15" x14ac:dyDescent="0.2">
      <c r="A11704" s="173"/>
      <c r="B11704" s="114"/>
      <c r="C11704" s="114"/>
      <c r="D11704" s="115"/>
      <c r="E11704" s="114"/>
      <c r="F11704" s="114"/>
    </row>
    <row r="11705" spans="1:6" ht="15" x14ac:dyDescent="0.2">
      <c r="A11705" s="173"/>
      <c r="B11705" s="114"/>
      <c r="C11705" s="114"/>
      <c r="D11705" s="115"/>
      <c r="E11705" s="114"/>
      <c r="F11705" s="114"/>
    </row>
    <row r="11706" spans="1:6" ht="15" x14ac:dyDescent="0.2">
      <c r="A11706" s="173"/>
      <c r="B11706" s="114"/>
      <c r="C11706" s="114"/>
      <c r="D11706" s="115"/>
      <c r="E11706" s="114"/>
      <c r="F11706" s="114"/>
    </row>
    <row r="11707" spans="1:6" ht="15" x14ac:dyDescent="0.2">
      <c r="A11707" s="173"/>
      <c r="B11707" s="114"/>
      <c r="C11707" s="114"/>
      <c r="D11707" s="115"/>
      <c r="E11707" s="114"/>
      <c r="F11707" s="114"/>
    </row>
    <row r="11708" spans="1:6" ht="15" x14ac:dyDescent="0.2">
      <c r="A11708" s="173"/>
      <c r="B11708" s="114"/>
      <c r="C11708" s="114"/>
      <c r="D11708" s="115"/>
      <c r="E11708" s="114"/>
      <c r="F11708" s="114"/>
    </row>
    <row r="11709" spans="1:6" ht="15" x14ac:dyDescent="0.2">
      <c r="A11709" s="173"/>
      <c r="B11709" s="114"/>
      <c r="C11709" s="114"/>
      <c r="D11709" s="115"/>
      <c r="E11709" s="114"/>
      <c r="F11709" s="114"/>
    </row>
    <row r="11710" spans="1:6" ht="15" x14ac:dyDescent="0.2">
      <c r="A11710" s="173"/>
      <c r="B11710" s="114"/>
      <c r="C11710" s="114"/>
      <c r="D11710" s="115"/>
      <c r="E11710" s="114"/>
      <c r="F11710" s="114"/>
    </row>
    <row r="11711" spans="1:6" ht="15" x14ac:dyDescent="0.2">
      <c r="A11711" s="173"/>
      <c r="B11711" s="114"/>
      <c r="C11711" s="114"/>
      <c r="D11711" s="115"/>
      <c r="E11711" s="114"/>
      <c r="F11711" s="114"/>
    </row>
    <row r="11712" spans="1:6" ht="15" x14ac:dyDescent="0.2">
      <c r="A11712" s="173"/>
      <c r="B11712" s="114"/>
      <c r="C11712" s="114"/>
      <c r="D11712" s="115"/>
      <c r="E11712" s="114"/>
      <c r="F11712" s="114"/>
    </row>
    <row r="11713" spans="1:6" ht="15" x14ac:dyDescent="0.2">
      <c r="A11713" s="173"/>
      <c r="B11713" s="114"/>
      <c r="C11713" s="114"/>
      <c r="D11713" s="115"/>
      <c r="E11713" s="114"/>
      <c r="F11713" s="114"/>
    </row>
    <row r="11714" spans="1:6" ht="15" x14ac:dyDescent="0.2">
      <c r="A11714" s="173"/>
      <c r="B11714" s="114"/>
      <c r="C11714" s="114"/>
      <c r="D11714" s="115"/>
      <c r="E11714" s="114"/>
      <c r="F11714" s="114"/>
    </row>
    <row r="11715" spans="1:6" ht="15" x14ac:dyDescent="0.2">
      <c r="A11715" s="173"/>
      <c r="B11715" s="114"/>
      <c r="C11715" s="114"/>
      <c r="D11715" s="115"/>
      <c r="E11715" s="114"/>
      <c r="F11715" s="114"/>
    </row>
    <row r="11716" spans="1:6" ht="15" x14ac:dyDescent="0.2">
      <c r="A11716" s="173"/>
      <c r="B11716" s="114"/>
      <c r="C11716" s="114"/>
      <c r="D11716" s="115"/>
      <c r="E11716" s="114"/>
      <c r="F11716" s="114"/>
    </row>
    <row r="11717" spans="1:6" ht="15" x14ac:dyDescent="0.2">
      <c r="A11717" s="173"/>
      <c r="B11717" s="114"/>
      <c r="C11717" s="114"/>
      <c r="D11717" s="115"/>
      <c r="E11717" s="114"/>
      <c r="F11717" s="114"/>
    </row>
    <row r="11718" spans="1:6" ht="15" x14ac:dyDescent="0.2">
      <c r="A11718" s="173"/>
      <c r="B11718" s="114"/>
      <c r="C11718" s="114"/>
      <c r="D11718" s="115"/>
      <c r="E11718" s="114"/>
      <c r="F11718" s="114"/>
    </row>
    <row r="11719" spans="1:6" ht="15" x14ac:dyDescent="0.2">
      <c r="A11719" s="173"/>
      <c r="B11719" s="114"/>
      <c r="C11719" s="114"/>
      <c r="D11719" s="115"/>
      <c r="E11719" s="114"/>
      <c r="F11719" s="114"/>
    </row>
    <row r="11720" spans="1:6" ht="15" x14ac:dyDescent="0.2">
      <c r="A11720" s="173"/>
      <c r="B11720" s="114"/>
      <c r="C11720" s="114"/>
      <c r="D11720" s="115"/>
      <c r="E11720" s="114"/>
      <c r="F11720" s="114"/>
    </row>
    <row r="11721" spans="1:6" ht="15" x14ac:dyDescent="0.2">
      <c r="A11721" s="173"/>
      <c r="B11721" s="114"/>
      <c r="C11721" s="114"/>
      <c r="D11721" s="115"/>
      <c r="E11721" s="114"/>
      <c r="F11721" s="114"/>
    </row>
    <row r="11722" spans="1:6" ht="15" x14ac:dyDescent="0.2">
      <c r="A11722" s="173"/>
      <c r="B11722" s="114"/>
      <c r="C11722" s="114"/>
      <c r="D11722" s="115"/>
      <c r="E11722" s="114"/>
      <c r="F11722" s="114"/>
    </row>
    <row r="11723" spans="1:6" ht="15" x14ac:dyDescent="0.2">
      <c r="A11723" s="173"/>
      <c r="B11723" s="114"/>
      <c r="C11723" s="114"/>
      <c r="D11723" s="115"/>
      <c r="E11723" s="114"/>
      <c r="F11723" s="114"/>
    </row>
    <row r="11724" spans="1:6" ht="15" x14ac:dyDescent="0.2">
      <c r="A11724" s="173"/>
      <c r="B11724" s="114"/>
      <c r="C11724" s="114"/>
      <c r="D11724" s="115"/>
      <c r="E11724" s="114"/>
      <c r="F11724" s="114"/>
    </row>
    <row r="11725" spans="1:6" ht="15" x14ac:dyDescent="0.2">
      <c r="A11725" s="173"/>
      <c r="B11725" s="114"/>
      <c r="C11725" s="114"/>
      <c r="D11725" s="115"/>
      <c r="E11725" s="114"/>
      <c r="F11725" s="114"/>
    </row>
    <row r="11726" spans="1:6" ht="15" x14ac:dyDescent="0.2">
      <c r="A11726" s="173"/>
      <c r="B11726" s="114"/>
      <c r="C11726" s="114"/>
      <c r="D11726" s="115"/>
      <c r="E11726" s="114"/>
      <c r="F11726" s="114"/>
    </row>
    <row r="11727" spans="1:6" ht="15" x14ac:dyDescent="0.2">
      <c r="A11727" s="173"/>
      <c r="B11727" s="114"/>
      <c r="C11727" s="114"/>
      <c r="D11727" s="115"/>
      <c r="E11727" s="114"/>
      <c r="F11727" s="114"/>
    </row>
    <row r="11728" spans="1:6" ht="15" x14ac:dyDescent="0.2">
      <c r="A11728" s="173"/>
      <c r="B11728" s="114"/>
      <c r="C11728" s="114"/>
      <c r="D11728" s="115"/>
      <c r="E11728" s="114"/>
      <c r="F11728" s="114"/>
    </row>
    <row r="11729" spans="1:6" ht="15" x14ac:dyDescent="0.2">
      <c r="A11729" s="173"/>
      <c r="B11729" s="114"/>
      <c r="C11729" s="114"/>
      <c r="D11729" s="115"/>
      <c r="E11729" s="114"/>
      <c r="F11729" s="114"/>
    </row>
    <row r="11730" spans="1:6" ht="15" x14ac:dyDescent="0.2">
      <c r="A11730" s="173"/>
      <c r="B11730" s="114"/>
      <c r="C11730" s="114"/>
      <c r="D11730" s="115"/>
      <c r="E11730" s="114"/>
      <c r="F11730" s="114"/>
    </row>
    <row r="11731" spans="1:6" ht="15" x14ac:dyDescent="0.2">
      <c r="A11731" s="173"/>
      <c r="B11731" s="114"/>
      <c r="C11731" s="114"/>
      <c r="D11731" s="115"/>
      <c r="E11731" s="114"/>
      <c r="F11731" s="114"/>
    </row>
    <row r="11732" spans="1:6" ht="15" x14ac:dyDescent="0.2">
      <c r="A11732" s="173"/>
      <c r="B11732" s="114"/>
      <c r="C11732" s="114"/>
      <c r="D11732" s="115"/>
      <c r="E11732" s="114"/>
      <c r="F11732" s="114"/>
    </row>
    <row r="11733" spans="1:6" ht="15" x14ac:dyDescent="0.2">
      <c r="A11733" s="173"/>
      <c r="B11733" s="114"/>
      <c r="C11733" s="114"/>
      <c r="D11733" s="115"/>
      <c r="E11733" s="114"/>
      <c r="F11733" s="114"/>
    </row>
    <row r="11734" spans="1:6" ht="15" x14ac:dyDescent="0.2">
      <c r="A11734" s="173"/>
      <c r="B11734" s="114"/>
      <c r="C11734" s="114"/>
      <c r="D11734" s="115"/>
      <c r="E11734" s="114"/>
      <c r="F11734" s="114"/>
    </row>
    <row r="11735" spans="1:6" ht="15" x14ac:dyDescent="0.2">
      <c r="A11735" s="173"/>
      <c r="B11735" s="114"/>
      <c r="C11735" s="114"/>
      <c r="D11735" s="115"/>
      <c r="E11735" s="114"/>
      <c r="F11735" s="114"/>
    </row>
    <row r="11736" spans="1:6" ht="15" x14ac:dyDescent="0.2">
      <c r="A11736" s="173"/>
      <c r="B11736" s="114"/>
      <c r="C11736" s="114"/>
      <c r="D11736" s="115"/>
      <c r="E11736" s="114"/>
      <c r="F11736" s="114"/>
    </row>
    <row r="11737" spans="1:6" ht="15" x14ac:dyDescent="0.2">
      <c r="A11737" s="173"/>
      <c r="B11737" s="114"/>
      <c r="C11737" s="114"/>
      <c r="D11737" s="115"/>
      <c r="E11737" s="114"/>
      <c r="F11737" s="114"/>
    </row>
    <row r="11738" spans="1:6" ht="15" x14ac:dyDescent="0.2">
      <c r="A11738" s="173"/>
      <c r="B11738" s="114"/>
      <c r="C11738" s="114"/>
      <c r="D11738" s="115"/>
      <c r="E11738" s="114"/>
      <c r="F11738" s="114"/>
    </row>
    <row r="11739" spans="1:6" ht="15" x14ac:dyDescent="0.2">
      <c r="A11739" s="173"/>
      <c r="B11739" s="114"/>
      <c r="C11739" s="114"/>
      <c r="D11739" s="115"/>
      <c r="E11739" s="114"/>
      <c r="F11739" s="114"/>
    </row>
    <row r="11740" spans="1:6" ht="15" x14ac:dyDescent="0.2">
      <c r="A11740" s="173"/>
      <c r="B11740" s="114"/>
      <c r="C11740" s="114"/>
      <c r="D11740" s="115"/>
      <c r="E11740" s="114"/>
      <c r="F11740" s="114"/>
    </row>
    <row r="11741" spans="1:6" ht="15" x14ac:dyDescent="0.2">
      <c r="A11741" s="173"/>
      <c r="B11741" s="114"/>
      <c r="C11741" s="114"/>
      <c r="D11741" s="115"/>
      <c r="E11741" s="114"/>
      <c r="F11741" s="114"/>
    </row>
    <row r="11742" spans="1:6" ht="15" x14ac:dyDescent="0.2">
      <c r="A11742" s="173"/>
      <c r="B11742" s="114"/>
      <c r="C11742" s="114"/>
      <c r="D11742" s="115"/>
      <c r="E11742" s="114"/>
      <c r="F11742" s="114"/>
    </row>
    <row r="11743" spans="1:6" ht="15" x14ac:dyDescent="0.2">
      <c r="A11743" s="173"/>
      <c r="B11743" s="114"/>
      <c r="C11743" s="114"/>
      <c r="D11743" s="115"/>
      <c r="E11743" s="114"/>
      <c r="F11743" s="114"/>
    </row>
    <row r="11744" spans="1:6" ht="15" x14ac:dyDescent="0.2">
      <c r="A11744" s="173"/>
      <c r="B11744" s="114"/>
      <c r="C11744" s="114"/>
      <c r="D11744" s="115"/>
      <c r="E11744" s="114"/>
      <c r="F11744" s="114"/>
    </row>
    <row r="11745" spans="1:6" ht="15" x14ac:dyDescent="0.2">
      <c r="A11745" s="173"/>
      <c r="B11745" s="114"/>
      <c r="C11745" s="114"/>
      <c r="D11745" s="115"/>
      <c r="E11745" s="114"/>
      <c r="F11745" s="114"/>
    </row>
    <row r="11746" spans="1:6" ht="15" x14ac:dyDescent="0.2">
      <c r="A11746" s="173"/>
      <c r="B11746" s="114"/>
      <c r="C11746" s="114"/>
      <c r="D11746" s="115"/>
      <c r="E11746" s="114"/>
      <c r="F11746" s="114"/>
    </row>
    <row r="11747" spans="1:6" ht="15" x14ac:dyDescent="0.2">
      <c r="A11747" s="173"/>
      <c r="B11747" s="114"/>
      <c r="C11747" s="114"/>
      <c r="D11747" s="115"/>
      <c r="E11747" s="114"/>
      <c r="F11747" s="114"/>
    </row>
    <row r="11748" spans="1:6" ht="15" x14ac:dyDescent="0.2">
      <c r="A11748" s="173"/>
      <c r="B11748" s="114"/>
      <c r="C11748" s="114"/>
      <c r="D11748" s="115"/>
      <c r="E11748" s="114"/>
      <c r="F11748" s="114"/>
    </row>
    <row r="11749" spans="1:6" ht="15" x14ac:dyDescent="0.2">
      <c r="A11749" s="173"/>
      <c r="B11749" s="114"/>
      <c r="C11749" s="114"/>
      <c r="D11749" s="115"/>
      <c r="E11749" s="114"/>
      <c r="F11749" s="114"/>
    </row>
    <row r="11750" spans="1:6" ht="15" x14ac:dyDescent="0.2">
      <c r="A11750" s="173"/>
      <c r="B11750" s="114"/>
      <c r="C11750" s="114"/>
      <c r="D11750" s="115"/>
      <c r="E11750" s="114"/>
      <c r="F11750" s="114"/>
    </row>
    <row r="11751" spans="1:6" ht="15" x14ac:dyDescent="0.2">
      <c r="A11751" s="173"/>
      <c r="B11751" s="114"/>
      <c r="C11751" s="114"/>
      <c r="D11751" s="115"/>
      <c r="E11751" s="114"/>
      <c r="F11751" s="114"/>
    </row>
    <row r="11752" spans="1:6" ht="15" x14ac:dyDescent="0.2">
      <c r="A11752" s="173"/>
      <c r="B11752" s="114"/>
      <c r="C11752" s="114"/>
      <c r="D11752" s="115"/>
      <c r="E11752" s="114"/>
      <c r="F11752" s="114"/>
    </row>
    <row r="11753" spans="1:6" ht="15" x14ac:dyDescent="0.2">
      <c r="A11753" s="173"/>
      <c r="B11753" s="114"/>
      <c r="C11753" s="114"/>
      <c r="D11753" s="115"/>
      <c r="E11753" s="114"/>
      <c r="F11753" s="114"/>
    </row>
    <row r="11754" spans="1:6" ht="15" x14ac:dyDescent="0.2">
      <c r="A11754" s="173"/>
      <c r="B11754" s="114"/>
      <c r="C11754" s="114"/>
      <c r="D11754" s="115"/>
      <c r="E11754" s="114"/>
      <c r="F11754" s="114"/>
    </row>
    <row r="11755" spans="1:6" ht="15" x14ac:dyDescent="0.2">
      <c r="A11755" s="173"/>
      <c r="B11755" s="114"/>
      <c r="C11755" s="114"/>
      <c r="D11755" s="115"/>
      <c r="E11755" s="114"/>
      <c r="F11755" s="114"/>
    </row>
    <row r="11756" spans="1:6" ht="15" x14ac:dyDescent="0.2">
      <c r="A11756" s="173"/>
      <c r="B11756" s="114"/>
      <c r="C11756" s="114"/>
      <c r="D11756" s="115"/>
      <c r="E11756" s="114"/>
      <c r="F11756" s="114"/>
    </row>
    <row r="11757" spans="1:6" ht="15" x14ac:dyDescent="0.2">
      <c r="A11757" s="173"/>
      <c r="B11757" s="114"/>
      <c r="C11757" s="114"/>
      <c r="D11757" s="115"/>
      <c r="E11757" s="114"/>
      <c r="F11757" s="114"/>
    </row>
    <row r="11758" spans="1:6" ht="15" x14ac:dyDescent="0.2">
      <c r="A11758" s="173"/>
      <c r="B11758" s="114"/>
      <c r="C11758" s="114"/>
      <c r="D11758" s="115"/>
      <c r="E11758" s="114"/>
      <c r="F11758" s="114"/>
    </row>
    <row r="11759" spans="1:6" ht="15" x14ac:dyDescent="0.2">
      <c r="A11759" s="173"/>
      <c r="B11759" s="114"/>
      <c r="C11759" s="114"/>
      <c r="D11759" s="115"/>
      <c r="E11759" s="114"/>
      <c r="F11759" s="114"/>
    </row>
    <row r="11760" spans="1:6" ht="15" x14ac:dyDescent="0.2">
      <c r="A11760" s="173"/>
      <c r="B11760" s="114"/>
      <c r="C11760" s="114"/>
      <c r="D11760" s="115"/>
      <c r="E11760" s="114"/>
      <c r="F11760" s="114"/>
    </row>
    <row r="11761" spans="1:6" ht="15" x14ac:dyDescent="0.2">
      <c r="A11761" s="173"/>
      <c r="B11761" s="114"/>
      <c r="C11761" s="114"/>
      <c r="D11761" s="115"/>
      <c r="E11761" s="114"/>
      <c r="F11761" s="114"/>
    </row>
    <row r="11762" spans="1:6" ht="15" x14ac:dyDescent="0.2">
      <c r="A11762" s="173"/>
      <c r="B11762" s="114"/>
      <c r="C11762" s="114"/>
      <c r="D11762" s="115"/>
      <c r="E11762" s="114"/>
      <c r="F11762" s="114"/>
    </row>
    <row r="11763" spans="1:6" ht="15" x14ac:dyDescent="0.2">
      <c r="A11763" s="173"/>
      <c r="B11763" s="114"/>
      <c r="C11763" s="114"/>
      <c r="D11763" s="115"/>
      <c r="E11763" s="114"/>
      <c r="F11763" s="114"/>
    </row>
    <row r="11764" spans="1:6" ht="15" x14ac:dyDescent="0.2">
      <c r="A11764" s="173"/>
      <c r="B11764" s="114"/>
      <c r="C11764" s="114"/>
      <c r="D11764" s="115"/>
      <c r="E11764" s="114"/>
      <c r="F11764" s="114"/>
    </row>
    <row r="11765" spans="1:6" ht="15" x14ac:dyDescent="0.2">
      <c r="A11765" s="173"/>
      <c r="B11765" s="114"/>
      <c r="C11765" s="114"/>
      <c r="D11765" s="115"/>
      <c r="E11765" s="114"/>
      <c r="F11765" s="114"/>
    </row>
    <row r="11766" spans="1:6" ht="15" x14ac:dyDescent="0.2">
      <c r="A11766" s="173"/>
      <c r="B11766" s="114"/>
      <c r="C11766" s="114"/>
      <c r="D11766" s="115"/>
      <c r="E11766" s="114"/>
      <c r="F11766" s="114"/>
    </row>
    <row r="11767" spans="1:6" ht="15" x14ac:dyDescent="0.2">
      <c r="A11767" s="173"/>
      <c r="B11767" s="114"/>
      <c r="C11767" s="114"/>
      <c r="D11767" s="115"/>
      <c r="E11767" s="114"/>
      <c r="F11767" s="114"/>
    </row>
    <row r="11768" spans="1:6" ht="15" x14ac:dyDescent="0.2">
      <c r="A11768" s="173"/>
      <c r="B11768" s="114"/>
      <c r="C11768" s="114"/>
      <c r="D11768" s="115"/>
      <c r="E11768" s="114"/>
      <c r="F11768" s="114"/>
    </row>
    <row r="11769" spans="1:6" ht="15" x14ac:dyDescent="0.2">
      <c r="A11769" s="173"/>
      <c r="B11769" s="114"/>
      <c r="C11769" s="114"/>
      <c r="D11769" s="115"/>
      <c r="E11769" s="114"/>
      <c r="F11769" s="114"/>
    </row>
    <row r="11770" spans="1:6" ht="15" x14ac:dyDescent="0.2">
      <c r="A11770" s="173"/>
      <c r="B11770" s="114"/>
      <c r="C11770" s="114"/>
      <c r="D11770" s="115"/>
      <c r="E11770" s="114"/>
      <c r="F11770" s="114"/>
    </row>
    <row r="11771" spans="1:6" ht="15" x14ac:dyDescent="0.2">
      <c r="A11771" s="173"/>
      <c r="B11771" s="114"/>
      <c r="C11771" s="114"/>
      <c r="D11771" s="115"/>
      <c r="E11771" s="114"/>
      <c r="F11771" s="114"/>
    </row>
    <row r="11772" spans="1:6" ht="15" x14ac:dyDescent="0.2">
      <c r="A11772" s="173"/>
      <c r="B11772" s="114"/>
      <c r="C11772" s="114"/>
      <c r="D11772" s="115"/>
      <c r="E11772" s="114"/>
      <c r="F11772" s="114"/>
    </row>
    <row r="11773" spans="1:6" ht="15" x14ac:dyDescent="0.2">
      <c r="A11773" s="173"/>
      <c r="B11773" s="114"/>
      <c r="C11773" s="114"/>
      <c r="D11773" s="115"/>
      <c r="E11773" s="114"/>
      <c r="F11773" s="114"/>
    </row>
    <row r="11774" spans="1:6" ht="15" x14ac:dyDescent="0.2">
      <c r="A11774" s="173"/>
      <c r="B11774" s="114"/>
      <c r="C11774" s="114"/>
      <c r="D11774" s="115"/>
      <c r="E11774" s="114"/>
      <c r="F11774" s="114"/>
    </row>
    <row r="11775" spans="1:6" ht="15" x14ac:dyDescent="0.2">
      <c r="A11775" s="173"/>
      <c r="B11775" s="114"/>
      <c r="C11775" s="114"/>
      <c r="D11775" s="115"/>
      <c r="E11775" s="114"/>
      <c r="F11775" s="114"/>
    </row>
    <row r="11776" spans="1:6" ht="15" x14ac:dyDescent="0.2">
      <c r="A11776" s="173"/>
      <c r="B11776" s="114"/>
      <c r="C11776" s="114"/>
      <c r="D11776" s="115"/>
      <c r="E11776" s="114"/>
      <c r="F11776" s="114"/>
    </row>
    <row r="11777" spans="1:6" ht="15" x14ac:dyDescent="0.2">
      <c r="A11777" s="173"/>
      <c r="B11777" s="114"/>
      <c r="C11777" s="114"/>
      <c r="D11777" s="115"/>
      <c r="E11777" s="114"/>
      <c r="F11777" s="114"/>
    </row>
    <row r="11778" spans="1:6" ht="15" x14ac:dyDescent="0.2">
      <c r="A11778" s="173"/>
      <c r="B11778" s="114"/>
      <c r="C11778" s="114"/>
      <c r="D11778" s="115"/>
      <c r="E11778" s="114"/>
      <c r="F11778" s="114"/>
    </row>
    <row r="11779" spans="1:6" ht="15" x14ac:dyDescent="0.2">
      <c r="A11779" s="173"/>
      <c r="B11779" s="114"/>
      <c r="C11779" s="114"/>
      <c r="D11779" s="115"/>
      <c r="E11779" s="114"/>
      <c r="F11779" s="114"/>
    </row>
    <row r="11780" spans="1:6" ht="15" x14ac:dyDescent="0.2">
      <c r="A11780" s="173"/>
      <c r="B11780" s="114"/>
      <c r="C11780" s="114"/>
      <c r="D11780" s="115"/>
      <c r="E11780" s="114"/>
      <c r="F11780" s="114"/>
    </row>
    <row r="11781" spans="1:6" ht="15" x14ac:dyDescent="0.2">
      <c r="A11781" s="173"/>
      <c r="B11781" s="114"/>
      <c r="C11781" s="114"/>
      <c r="D11781" s="115"/>
      <c r="E11781" s="114"/>
      <c r="F11781" s="114"/>
    </row>
    <row r="11782" spans="1:6" ht="15" x14ac:dyDescent="0.2">
      <c r="A11782" s="173"/>
      <c r="B11782" s="114"/>
      <c r="C11782" s="114"/>
      <c r="D11782" s="115"/>
      <c r="E11782" s="114"/>
      <c r="F11782" s="114"/>
    </row>
    <row r="11783" spans="1:6" ht="15" x14ac:dyDescent="0.2">
      <c r="A11783" s="173"/>
      <c r="B11783" s="114"/>
      <c r="C11783" s="114"/>
      <c r="D11783" s="115"/>
      <c r="E11783" s="114"/>
      <c r="F11783" s="114"/>
    </row>
    <row r="11784" spans="1:6" ht="15" x14ac:dyDescent="0.2">
      <c r="A11784" s="173"/>
      <c r="B11784" s="114"/>
      <c r="C11784" s="114"/>
      <c r="D11784" s="115"/>
      <c r="E11784" s="114"/>
      <c r="F11784" s="114"/>
    </row>
    <row r="11785" spans="1:6" ht="15" x14ac:dyDescent="0.2">
      <c r="A11785" s="173"/>
      <c r="B11785" s="114"/>
      <c r="C11785" s="114"/>
      <c r="D11785" s="115"/>
      <c r="E11785" s="114"/>
      <c r="F11785" s="114"/>
    </row>
    <row r="11786" spans="1:6" ht="15" x14ac:dyDescent="0.2">
      <c r="A11786" s="173"/>
      <c r="B11786" s="114"/>
      <c r="C11786" s="114"/>
      <c r="D11786" s="115"/>
      <c r="E11786" s="114"/>
      <c r="F11786" s="114"/>
    </row>
    <row r="11787" spans="1:6" ht="15" x14ac:dyDescent="0.2">
      <c r="A11787" s="173"/>
      <c r="B11787" s="114"/>
      <c r="C11787" s="114"/>
      <c r="D11787" s="115"/>
      <c r="E11787" s="114"/>
      <c r="F11787" s="114"/>
    </row>
    <row r="11788" spans="1:6" ht="15" x14ac:dyDescent="0.2">
      <c r="A11788" s="173"/>
      <c r="B11788" s="114"/>
      <c r="C11788" s="114"/>
      <c r="D11788" s="115"/>
      <c r="E11788" s="114"/>
      <c r="F11788" s="114"/>
    </row>
    <row r="11789" spans="1:6" ht="15" x14ac:dyDescent="0.2">
      <c r="A11789" s="173"/>
      <c r="B11789" s="114"/>
      <c r="C11789" s="114"/>
      <c r="D11789" s="115"/>
      <c r="E11789" s="114"/>
      <c r="F11789" s="114"/>
    </row>
    <row r="11790" spans="1:6" ht="15" x14ac:dyDescent="0.2">
      <c r="A11790" s="173"/>
      <c r="B11790" s="114"/>
      <c r="C11790" s="114"/>
      <c r="D11790" s="115"/>
      <c r="E11790" s="114"/>
      <c r="F11790" s="114"/>
    </row>
    <row r="11791" spans="1:6" ht="15" x14ac:dyDescent="0.2">
      <c r="A11791" s="173"/>
      <c r="B11791" s="114"/>
      <c r="C11791" s="114"/>
      <c r="D11791" s="115"/>
      <c r="E11791" s="114"/>
      <c r="F11791" s="114"/>
    </row>
    <row r="11792" spans="1:6" ht="15" x14ac:dyDescent="0.2">
      <c r="A11792" s="173"/>
      <c r="B11792" s="114"/>
      <c r="C11792" s="114"/>
      <c r="D11792" s="115"/>
      <c r="E11792" s="114"/>
      <c r="F11792" s="114"/>
    </row>
    <row r="11793" spans="1:6" ht="15" x14ac:dyDescent="0.2">
      <c r="A11793" s="173"/>
      <c r="B11793" s="114"/>
      <c r="C11793" s="114"/>
      <c r="D11793" s="115"/>
      <c r="E11793" s="114"/>
      <c r="F11793" s="114"/>
    </row>
    <row r="11794" spans="1:6" ht="15" x14ac:dyDescent="0.2">
      <c r="A11794" s="173"/>
      <c r="B11794" s="114"/>
      <c r="C11794" s="114"/>
      <c r="D11794" s="115"/>
      <c r="E11794" s="114"/>
      <c r="F11794" s="114"/>
    </row>
    <row r="11795" spans="1:6" ht="15" x14ac:dyDescent="0.2">
      <c r="A11795" s="173"/>
      <c r="B11795" s="114"/>
      <c r="C11795" s="114"/>
      <c r="D11795" s="115"/>
      <c r="E11795" s="114"/>
      <c r="F11795" s="114"/>
    </row>
    <row r="11796" spans="1:6" ht="15" x14ac:dyDescent="0.2">
      <c r="A11796" s="173"/>
      <c r="B11796" s="114"/>
      <c r="C11796" s="114"/>
      <c r="D11796" s="115"/>
      <c r="E11796" s="114"/>
      <c r="F11796" s="114"/>
    </row>
    <row r="11797" spans="1:6" ht="15" x14ac:dyDescent="0.2">
      <c r="A11797" s="173"/>
      <c r="B11797" s="114"/>
      <c r="C11797" s="114"/>
      <c r="D11797" s="115"/>
      <c r="E11797" s="114"/>
      <c r="F11797" s="114"/>
    </row>
    <row r="11798" spans="1:6" ht="15" x14ac:dyDescent="0.2">
      <c r="A11798" s="173"/>
      <c r="B11798" s="114"/>
      <c r="C11798" s="114"/>
      <c r="D11798" s="115"/>
      <c r="E11798" s="114"/>
      <c r="F11798" s="114"/>
    </row>
    <row r="11799" spans="1:6" ht="15" x14ac:dyDescent="0.2">
      <c r="A11799" s="173"/>
      <c r="B11799" s="114"/>
      <c r="C11799" s="114"/>
      <c r="D11799" s="115"/>
      <c r="E11799" s="114"/>
      <c r="F11799" s="114"/>
    </row>
    <row r="11800" spans="1:6" ht="15" x14ac:dyDescent="0.2">
      <c r="A11800" s="173"/>
      <c r="B11800" s="114"/>
      <c r="C11800" s="114"/>
      <c r="D11800" s="115"/>
      <c r="E11800" s="114"/>
      <c r="F11800" s="114"/>
    </row>
    <row r="11801" spans="1:6" ht="15" x14ac:dyDescent="0.2">
      <c r="A11801" s="173"/>
      <c r="B11801" s="114"/>
      <c r="C11801" s="114"/>
      <c r="D11801" s="115"/>
      <c r="E11801" s="114"/>
      <c r="F11801" s="114"/>
    </row>
    <row r="11802" spans="1:6" ht="15" x14ac:dyDescent="0.2">
      <c r="A11802" s="173"/>
      <c r="B11802" s="114"/>
      <c r="C11802" s="114"/>
      <c r="D11802" s="115"/>
      <c r="E11802" s="114"/>
      <c r="F11802" s="114"/>
    </row>
    <row r="11803" spans="1:6" ht="15" x14ac:dyDescent="0.2">
      <c r="A11803" s="173"/>
      <c r="B11803" s="114"/>
      <c r="C11803" s="114"/>
      <c r="D11803" s="115"/>
      <c r="E11803" s="114"/>
      <c r="F11803" s="114"/>
    </row>
    <row r="11804" spans="1:6" ht="15" x14ac:dyDescent="0.2">
      <c r="A11804" s="173"/>
      <c r="B11804" s="114"/>
      <c r="C11804" s="114"/>
      <c r="D11804" s="115"/>
      <c r="E11804" s="114"/>
      <c r="F11804" s="114"/>
    </row>
    <row r="11805" spans="1:6" ht="15" x14ac:dyDescent="0.2">
      <c r="A11805" s="173"/>
      <c r="B11805" s="114"/>
      <c r="C11805" s="114"/>
      <c r="D11805" s="115"/>
      <c r="E11805" s="114"/>
      <c r="F11805" s="114"/>
    </row>
    <row r="11806" spans="1:6" ht="15" x14ac:dyDescent="0.2">
      <c r="A11806" s="173"/>
      <c r="B11806" s="114"/>
      <c r="C11806" s="114"/>
      <c r="D11806" s="115"/>
      <c r="E11806" s="114"/>
      <c r="F11806" s="114"/>
    </row>
    <row r="11807" spans="1:6" ht="15" x14ac:dyDescent="0.2">
      <c r="A11807" s="173"/>
      <c r="B11807" s="114"/>
      <c r="C11807" s="114"/>
      <c r="D11807" s="115"/>
      <c r="E11807" s="114"/>
      <c r="F11807" s="114"/>
    </row>
    <row r="11808" spans="1:6" ht="15" x14ac:dyDescent="0.2">
      <c r="A11808" s="173"/>
      <c r="B11808" s="114"/>
      <c r="C11808" s="114"/>
      <c r="D11808" s="115"/>
      <c r="E11808" s="114"/>
      <c r="F11808" s="114"/>
    </row>
    <row r="11809" spans="1:6" ht="15" x14ac:dyDescent="0.2">
      <c r="A11809" s="173"/>
      <c r="B11809" s="114"/>
      <c r="C11809" s="114"/>
      <c r="D11809" s="115"/>
      <c r="E11809" s="114"/>
      <c r="F11809" s="114"/>
    </row>
    <row r="11810" spans="1:6" ht="15" x14ac:dyDescent="0.2">
      <c r="A11810" s="173"/>
      <c r="B11810" s="114"/>
      <c r="C11810" s="114"/>
      <c r="D11810" s="115"/>
      <c r="E11810" s="114"/>
      <c r="F11810" s="114"/>
    </row>
    <row r="11811" spans="1:6" ht="15" x14ac:dyDescent="0.2">
      <c r="A11811" s="173"/>
      <c r="B11811" s="114"/>
      <c r="C11811" s="114"/>
      <c r="D11811" s="115"/>
      <c r="E11811" s="114"/>
      <c r="F11811" s="114"/>
    </row>
    <row r="11812" spans="1:6" ht="15" x14ac:dyDescent="0.2">
      <c r="A11812" s="173"/>
      <c r="B11812" s="114"/>
      <c r="C11812" s="114"/>
      <c r="D11812" s="115"/>
      <c r="E11812" s="114"/>
      <c r="F11812" s="114"/>
    </row>
    <row r="11813" spans="1:6" ht="15" x14ac:dyDescent="0.2">
      <c r="A11813" s="173"/>
      <c r="B11813" s="114"/>
      <c r="C11813" s="114"/>
      <c r="D11813" s="115"/>
      <c r="E11813" s="114"/>
      <c r="F11813" s="114"/>
    </row>
    <row r="11814" spans="1:6" ht="15" x14ac:dyDescent="0.2">
      <c r="A11814" s="173"/>
      <c r="B11814" s="114"/>
      <c r="C11814" s="114"/>
      <c r="D11814" s="115"/>
      <c r="E11814" s="114"/>
      <c r="F11814" s="114"/>
    </row>
    <row r="11815" spans="1:6" ht="15" x14ac:dyDescent="0.2">
      <c r="A11815" s="173"/>
      <c r="B11815" s="114"/>
      <c r="C11815" s="114"/>
      <c r="D11815" s="115"/>
      <c r="E11815" s="114"/>
      <c r="F11815" s="114"/>
    </row>
    <row r="11816" spans="1:6" ht="15" x14ac:dyDescent="0.2">
      <c r="A11816" s="173"/>
      <c r="B11816" s="114"/>
      <c r="C11816" s="114"/>
      <c r="D11816" s="115"/>
      <c r="E11816" s="114"/>
      <c r="F11816" s="114"/>
    </row>
    <row r="11817" spans="1:6" ht="15" x14ac:dyDescent="0.2">
      <c r="A11817" s="173"/>
      <c r="B11817" s="114"/>
      <c r="C11817" s="114"/>
      <c r="D11817" s="115"/>
      <c r="E11817" s="114"/>
      <c r="F11817" s="114"/>
    </row>
    <row r="11818" spans="1:6" ht="15" x14ac:dyDescent="0.2">
      <c r="A11818" s="173"/>
      <c r="B11818" s="114"/>
      <c r="C11818" s="114"/>
      <c r="D11818" s="115"/>
      <c r="E11818" s="114"/>
      <c r="F11818" s="114"/>
    </row>
    <row r="11819" spans="1:6" ht="15" x14ac:dyDescent="0.2">
      <c r="A11819" s="173"/>
      <c r="B11819" s="114"/>
      <c r="C11819" s="114"/>
      <c r="D11819" s="115"/>
      <c r="E11819" s="114"/>
      <c r="F11819" s="114"/>
    </row>
    <row r="11820" spans="1:6" ht="15" x14ac:dyDescent="0.2">
      <c r="A11820" s="173"/>
      <c r="B11820" s="114"/>
      <c r="C11820" s="114"/>
      <c r="D11820" s="115"/>
      <c r="E11820" s="114"/>
      <c r="F11820" s="114"/>
    </row>
    <row r="11821" spans="1:6" ht="15" x14ac:dyDescent="0.2">
      <c r="A11821" s="173"/>
      <c r="B11821" s="114"/>
      <c r="C11821" s="114"/>
      <c r="D11821" s="115"/>
      <c r="E11821" s="114"/>
      <c r="F11821" s="114"/>
    </row>
    <row r="11822" spans="1:6" ht="15" x14ac:dyDescent="0.2">
      <c r="A11822" s="173"/>
      <c r="B11822" s="114"/>
      <c r="C11822" s="114"/>
      <c r="D11822" s="115"/>
      <c r="E11822" s="114"/>
      <c r="F11822" s="114"/>
    </row>
    <row r="11823" spans="1:6" ht="15" x14ac:dyDescent="0.2">
      <c r="A11823" s="173"/>
      <c r="B11823" s="114"/>
      <c r="C11823" s="114"/>
      <c r="D11823" s="115"/>
      <c r="E11823" s="114"/>
      <c r="F11823" s="114"/>
    </row>
    <row r="11824" spans="1:6" ht="15" x14ac:dyDescent="0.2">
      <c r="A11824" s="173"/>
      <c r="B11824" s="114"/>
      <c r="C11824" s="114"/>
      <c r="D11824" s="115"/>
      <c r="E11824" s="114"/>
      <c r="F11824" s="114"/>
    </row>
    <row r="11825" spans="1:6" ht="15" x14ac:dyDescent="0.2">
      <c r="A11825" s="173"/>
      <c r="B11825" s="114"/>
      <c r="C11825" s="114"/>
      <c r="D11825" s="115"/>
      <c r="E11825" s="114"/>
      <c r="F11825" s="114"/>
    </row>
    <row r="11826" spans="1:6" ht="15" x14ac:dyDescent="0.2">
      <c r="A11826" s="173"/>
      <c r="B11826" s="114"/>
      <c r="C11826" s="114"/>
      <c r="D11826" s="115"/>
      <c r="E11826" s="114"/>
      <c r="F11826" s="114"/>
    </row>
    <row r="11827" spans="1:6" ht="15" x14ac:dyDescent="0.2">
      <c r="A11827" s="173"/>
      <c r="B11827" s="114"/>
      <c r="C11827" s="114"/>
      <c r="D11827" s="115"/>
      <c r="E11827" s="114"/>
      <c r="F11827" s="114"/>
    </row>
    <row r="11828" spans="1:6" ht="15" x14ac:dyDescent="0.2">
      <c r="A11828" s="173"/>
      <c r="B11828" s="114"/>
      <c r="C11828" s="114"/>
      <c r="D11828" s="115"/>
      <c r="E11828" s="114"/>
      <c r="F11828" s="114"/>
    </row>
    <row r="11829" spans="1:6" ht="15" x14ac:dyDescent="0.2">
      <c r="A11829" s="173"/>
      <c r="B11829" s="114"/>
      <c r="C11829" s="114"/>
      <c r="D11829" s="115"/>
      <c r="E11829" s="114"/>
      <c r="F11829" s="114"/>
    </row>
    <row r="11830" spans="1:6" ht="15" x14ac:dyDescent="0.2">
      <c r="A11830" s="173"/>
      <c r="B11830" s="114"/>
      <c r="C11830" s="114"/>
      <c r="D11830" s="115"/>
      <c r="E11830" s="114"/>
      <c r="F11830" s="114"/>
    </row>
    <row r="11831" spans="1:6" ht="15" x14ac:dyDescent="0.2">
      <c r="A11831" s="173"/>
      <c r="B11831" s="114"/>
      <c r="C11831" s="114"/>
      <c r="D11831" s="115"/>
      <c r="E11831" s="114"/>
      <c r="F11831" s="114"/>
    </row>
    <row r="11832" spans="1:6" ht="15" x14ac:dyDescent="0.2">
      <c r="A11832" s="173"/>
      <c r="B11832" s="114"/>
      <c r="C11832" s="114"/>
      <c r="D11832" s="115"/>
      <c r="E11832" s="114"/>
      <c r="F11832" s="114"/>
    </row>
    <row r="11833" spans="1:6" ht="15" x14ac:dyDescent="0.2">
      <c r="A11833" s="173"/>
      <c r="B11833" s="114"/>
      <c r="C11833" s="114"/>
      <c r="D11833" s="115"/>
      <c r="E11833" s="114"/>
      <c r="F11833" s="114"/>
    </row>
    <row r="11834" spans="1:6" ht="15" x14ac:dyDescent="0.2">
      <c r="A11834" s="173"/>
      <c r="B11834" s="114"/>
      <c r="C11834" s="114"/>
      <c r="D11834" s="115"/>
      <c r="E11834" s="114"/>
      <c r="F11834" s="114"/>
    </row>
    <row r="11835" spans="1:6" ht="15" x14ac:dyDescent="0.2">
      <c r="A11835" s="173"/>
      <c r="B11835" s="114"/>
      <c r="C11835" s="114"/>
      <c r="D11835" s="115"/>
      <c r="E11835" s="114"/>
      <c r="F11835" s="114"/>
    </row>
    <row r="11836" spans="1:6" ht="15" x14ac:dyDescent="0.2">
      <c r="A11836" s="173"/>
      <c r="B11836" s="114"/>
      <c r="C11836" s="114"/>
      <c r="D11836" s="115"/>
      <c r="E11836" s="114"/>
      <c r="F11836" s="114"/>
    </row>
    <row r="11837" spans="1:6" ht="15" x14ac:dyDescent="0.2">
      <c r="A11837" s="173"/>
      <c r="B11837" s="114"/>
      <c r="C11837" s="114"/>
      <c r="D11837" s="115"/>
      <c r="E11837" s="114"/>
      <c r="F11837" s="114"/>
    </row>
    <row r="11838" spans="1:6" ht="15" x14ac:dyDescent="0.2">
      <c r="A11838" s="173"/>
      <c r="B11838" s="114"/>
      <c r="C11838" s="114"/>
      <c r="D11838" s="115"/>
      <c r="E11838" s="114"/>
      <c r="F11838" s="114"/>
    </row>
    <row r="11839" spans="1:6" ht="15" x14ac:dyDescent="0.2">
      <c r="A11839" s="173"/>
      <c r="B11839" s="114"/>
      <c r="C11839" s="114"/>
      <c r="D11839" s="115"/>
      <c r="E11839" s="114"/>
      <c r="F11839" s="114"/>
    </row>
    <row r="11840" spans="1:6" ht="15" x14ac:dyDescent="0.2">
      <c r="A11840" s="173"/>
      <c r="B11840" s="114"/>
      <c r="C11840" s="114"/>
      <c r="D11840" s="115"/>
      <c r="E11840" s="114"/>
      <c r="F11840" s="114"/>
    </row>
    <row r="11841" spans="1:6" ht="15" x14ac:dyDescent="0.2">
      <c r="A11841" s="173"/>
      <c r="B11841" s="114"/>
      <c r="C11841" s="114"/>
      <c r="D11841" s="115"/>
      <c r="E11841" s="114"/>
      <c r="F11841" s="114"/>
    </row>
    <row r="11842" spans="1:6" ht="15" x14ac:dyDescent="0.2">
      <c r="A11842" s="173"/>
      <c r="B11842" s="114"/>
      <c r="C11842" s="114"/>
      <c r="D11842" s="115"/>
      <c r="E11842" s="114"/>
      <c r="F11842" s="114"/>
    </row>
    <row r="11843" spans="1:6" ht="15" x14ac:dyDescent="0.2">
      <c r="A11843" s="173"/>
      <c r="B11843" s="114"/>
      <c r="C11843" s="114"/>
      <c r="D11843" s="115"/>
      <c r="E11843" s="114"/>
      <c r="F11843" s="114"/>
    </row>
    <row r="11844" spans="1:6" ht="15" x14ac:dyDescent="0.2">
      <c r="A11844" s="173"/>
      <c r="B11844" s="114"/>
      <c r="C11844" s="114"/>
      <c r="D11844" s="115"/>
      <c r="E11844" s="114"/>
      <c r="F11844" s="114"/>
    </row>
    <row r="11845" spans="1:6" ht="15" x14ac:dyDescent="0.2">
      <c r="A11845" s="173"/>
      <c r="B11845" s="114"/>
      <c r="C11845" s="114"/>
      <c r="D11845" s="115"/>
      <c r="E11845" s="114"/>
      <c r="F11845" s="114"/>
    </row>
    <row r="11846" spans="1:6" ht="15" x14ac:dyDescent="0.2">
      <c r="A11846" s="173"/>
      <c r="B11846" s="114"/>
      <c r="C11846" s="114"/>
      <c r="D11846" s="115"/>
      <c r="E11846" s="114"/>
      <c r="F11846" s="114"/>
    </row>
    <row r="11847" spans="1:6" ht="15" x14ac:dyDescent="0.2">
      <c r="A11847" s="173"/>
      <c r="B11847" s="114"/>
      <c r="C11847" s="114"/>
      <c r="D11847" s="115"/>
      <c r="E11847" s="114"/>
      <c r="F11847" s="114"/>
    </row>
    <row r="11848" spans="1:6" ht="15" x14ac:dyDescent="0.2">
      <c r="A11848" s="173"/>
      <c r="B11848" s="114"/>
      <c r="C11848" s="114"/>
      <c r="D11848" s="115"/>
      <c r="E11848" s="114"/>
      <c r="F11848" s="114"/>
    </row>
    <row r="11849" spans="1:6" ht="15" x14ac:dyDescent="0.2">
      <c r="A11849" s="173"/>
      <c r="B11849" s="114"/>
      <c r="C11849" s="114"/>
      <c r="D11849" s="115"/>
      <c r="E11849" s="114"/>
      <c r="F11849" s="114"/>
    </row>
    <row r="11850" spans="1:6" ht="15" x14ac:dyDescent="0.2">
      <c r="A11850" s="173"/>
      <c r="B11850" s="114"/>
      <c r="C11850" s="114"/>
      <c r="D11850" s="115"/>
      <c r="E11850" s="114"/>
      <c r="F11850" s="114"/>
    </row>
    <row r="11851" spans="1:6" ht="15" x14ac:dyDescent="0.2">
      <c r="A11851" s="173"/>
      <c r="B11851" s="114"/>
      <c r="C11851" s="114"/>
      <c r="D11851" s="115"/>
      <c r="E11851" s="114"/>
      <c r="F11851" s="114"/>
    </row>
    <row r="11852" spans="1:6" ht="15" x14ac:dyDescent="0.2">
      <c r="A11852" s="173"/>
      <c r="B11852" s="114"/>
      <c r="C11852" s="114"/>
      <c r="D11852" s="115"/>
      <c r="E11852" s="114"/>
      <c r="F11852" s="114"/>
    </row>
    <row r="11853" spans="1:6" ht="15" x14ac:dyDescent="0.2">
      <c r="A11853" s="173"/>
      <c r="B11853" s="114"/>
      <c r="C11853" s="114"/>
      <c r="D11853" s="115"/>
      <c r="E11853" s="114"/>
      <c r="F11853" s="114"/>
    </row>
    <row r="11854" spans="1:6" ht="15" x14ac:dyDescent="0.2">
      <c r="A11854" s="173"/>
      <c r="B11854" s="114"/>
      <c r="C11854" s="114"/>
      <c r="D11854" s="115"/>
      <c r="E11854" s="114"/>
      <c r="F11854" s="114"/>
    </row>
    <row r="11855" spans="1:6" ht="15" x14ac:dyDescent="0.2">
      <c r="A11855" s="173"/>
      <c r="B11855" s="114"/>
      <c r="C11855" s="114"/>
      <c r="D11855" s="115"/>
      <c r="E11855" s="114"/>
      <c r="F11855" s="114"/>
    </row>
    <row r="11856" spans="1:6" ht="15" x14ac:dyDescent="0.2">
      <c r="A11856" s="173"/>
      <c r="B11856" s="114"/>
      <c r="C11856" s="114"/>
      <c r="D11856" s="115"/>
      <c r="E11856" s="114"/>
      <c r="F11856" s="114"/>
    </row>
    <row r="11857" spans="1:6" ht="15" x14ac:dyDescent="0.2">
      <c r="A11857" s="173"/>
      <c r="B11857" s="114"/>
      <c r="C11857" s="114"/>
      <c r="D11857" s="115"/>
      <c r="E11857" s="114"/>
      <c r="F11857" s="114"/>
    </row>
    <row r="11858" spans="1:6" ht="15" x14ac:dyDescent="0.2">
      <c r="A11858" s="173"/>
      <c r="B11858" s="114"/>
      <c r="C11858" s="114"/>
      <c r="D11858" s="115"/>
      <c r="E11858" s="114"/>
      <c r="F11858" s="114"/>
    </row>
    <row r="11859" spans="1:6" ht="15" x14ac:dyDescent="0.2">
      <c r="A11859" s="173"/>
      <c r="B11859" s="114"/>
      <c r="C11859" s="114"/>
      <c r="D11859" s="115"/>
      <c r="E11859" s="114"/>
      <c r="F11859" s="114"/>
    </row>
    <row r="11860" spans="1:6" ht="15" x14ac:dyDescent="0.2">
      <c r="A11860" s="173"/>
      <c r="B11860" s="114"/>
      <c r="C11860" s="114"/>
      <c r="D11860" s="115"/>
      <c r="E11860" s="114"/>
      <c r="F11860" s="114"/>
    </row>
    <row r="11861" spans="1:6" ht="15" x14ac:dyDescent="0.2">
      <c r="A11861" s="173"/>
      <c r="B11861" s="114"/>
      <c r="C11861" s="114"/>
      <c r="D11861" s="115"/>
      <c r="E11861" s="114"/>
      <c r="F11861" s="114"/>
    </row>
    <row r="11862" spans="1:6" ht="15" x14ac:dyDescent="0.2">
      <c r="A11862" s="173"/>
      <c r="B11862" s="114"/>
      <c r="C11862" s="114"/>
      <c r="D11862" s="115"/>
      <c r="E11862" s="114"/>
      <c r="F11862" s="114"/>
    </row>
    <row r="11863" spans="1:6" ht="15" x14ac:dyDescent="0.2">
      <c r="A11863" s="173"/>
      <c r="B11863" s="114"/>
      <c r="C11863" s="114"/>
      <c r="D11863" s="115"/>
      <c r="E11863" s="114"/>
      <c r="F11863" s="114"/>
    </row>
    <row r="11864" spans="1:6" ht="15" x14ac:dyDescent="0.2">
      <c r="A11864" s="173"/>
      <c r="B11864" s="114"/>
      <c r="C11864" s="114"/>
      <c r="D11864" s="115"/>
      <c r="E11864" s="114"/>
      <c r="F11864" s="114"/>
    </row>
    <row r="11865" spans="1:6" ht="15" x14ac:dyDescent="0.2">
      <c r="A11865" s="173"/>
      <c r="B11865" s="114"/>
      <c r="C11865" s="114"/>
      <c r="D11865" s="115"/>
      <c r="E11865" s="114"/>
      <c r="F11865" s="114"/>
    </row>
    <row r="11866" spans="1:6" ht="15" x14ac:dyDescent="0.2">
      <c r="A11866" s="173"/>
      <c r="B11866" s="114"/>
      <c r="C11866" s="114"/>
      <c r="D11866" s="115"/>
      <c r="E11866" s="114"/>
      <c r="F11866" s="114"/>
    </row>
    <row r="11867" spans="1:6" ht="15" x14ac:dyDescent="0.2">
      <c r="A11867" s="173"/>
      <c r="B11867" s="114"/>
      <c r="C11867" s="114"/>
      <c r="D11867" s="115"/>
      <c r="E11867" s="114"/>
      <c r="F11867" s="114"/>
    </row>
    <row r="11868" spans="1:6" ht="15" x14ac:dyDescent="0.2">
      <c r="A11868" s="173"/>
      <c r="B11868" s="114"/>
      <c r="C11868" s="114"/>
      <c r="D11868" s="115"/>
      <c r="E11868" s="114"/>
      <c r="F11868" s="114"/>
    </row>
    <row r="11869" spans="1:6" ht="15" x14ac:dyDescent="0.2">
      <c r="A11869" s="173"/>
      <c r="B11869" s="114"/>
      <c r="C11869" s="114"/>
      <c r="D11869" s="115"/>
      <c r="E11869" s="114"/>
      <c r="F11869" s="114"/>
    </row>
    <row r="11870" spans="1:6" ht="15" x14ac:dyDescent="0.2">
      <c r="A11870" s="173"/>
      <c r="B11870" s="114"/>
      <c r="C11870" s="114"/>
      <c r="D11870" s="115"/>
      <c r="E11870" s="114"/>
      <c r="F11870" s="114"/>
    </row>
    <row r="11871" spans="1:6" ht="15" x14ac:dyDescent="0.2">
      <c r="A11871" s="173"/>
      <c r="B11871" s="114"/>
      <c r="C11871" s="114"/>
      <c r="D11871" s="115"/>
      <c r="E11871" s="114"/>
      <c r="F11871" s="114"/>
    </row>
    <row r="11872" spans="1:6" ht="15" x14ac:dyDescent="0.2">
      <c r="A11872" s="173"/>
      <c r="B11872" s="114"/>
      <c r="C11872" s="114"/>
      <c r="D11872" s="115"/>
      <c r="E11872" s="114"/>
      <c r="F11872" s="114"/>
    </row>
    <row r="11873" spans="1:6" ht="15" x14ac:dyDescent="0.2">
      <c r="A11873" s="173"/>
      <c r="B11873" s="114"/>
      <c r="C11873" s="114"/>
      <c r="D11873" s="115"/>
      <c r="E11873" s="114"/>
      <c r="F11873" s="114"/>
    </row>
    <row r="11874" spans="1:6" ht="15" x14ac:dyDescent="0.2">
      <c r="A11874" s="173"/>
      <c r="B11874" s="114"/>
      <c r="C11874" s="114"/>
      <c r="D11874" s="115"/>
      <c r="E11874" s="114"/>
      <c r="F11874" s="114"/>
    </row>
    <row r="11875" spans="1:6" ht="15" x14ac:dyDescent="0.2">
      <c r="A11875" s="173"/>
      <c r="B11875" s="114"/>
      <c r="C11875" s="114"/>
      <c r="D11875" s="115"/>
      <c r="E11875" s="114"/>
      <c r="F11875" s="114"/>
    </row>
    <row r="11876" spans="1:6" ht="15" x14ac:dyDescent="0.2">
      <c r="A11876" s="173"/>
      <c r="B11876" s="114"/>
      <c r="C11876" s="114"/>
      <c r="D11876" s="115"/>
      <c r="E11876" s="114"/>
      <c r="F11876" s="114"/>
    </row>
    <row r="11877" spans="1:6" ht="15" x14ac:dyDescent="0.2">
      <c r="A11877" s="173"/>
      <c r="B11877" s="114"/>
      <c r="C11877" s="114"/>
      <c r="D11877" s="115"/>
      <c r="E11877" s="114"/>
      <c r="F11877" s="114"/>
    </row>
    <row r="11878" spans="1:6" ht="15" x14ac:dyDescent="0.2">
      <c r="A11878" s="173"/>
      <c r="B11878" s="114"/>
      <c r="C11878" s="114"/>
      <c r="D11878" s="115"/>
      <c r="E11878" s="114"/>
      <c r="F11878" s="114"/>
    </row>
    <row r="11879" spans="1:6" ht="15" x14ac:dyDescent="0.2">
      <c r="A11879" s="173"/>
      <c r="B11879" s="114"/>
      <c r="C11879" s="114"/>
      <c r="D11879" s="115"/>
      <c r="E11879" s="114"/>
      <c r="F11879" s="114"/>
    </row>
    <row r="11880" spans="1:6" ht="15" x14ac:dyDescent="0.2">
      <c r="A11880" s="173"/>
      <c r="B11880" s="114"/>
      <c r="C11880" s="114"/>
      <c r="D11880" s="115"/>
      <c r="E11880" s="114"/>
      <c r="F11880" s="114"/>
    </row>
    <row r="11881" spans="1:6" ht="15" x14ac:dyDescent="0.2">
      <c r="A11881" s="173"/>
      <c r="B11881" s="114"/>
      <c r="C11881" s="114"/>
      <c r="D11881" s="115"/>
      <c r="E11881" s="114"/>
      <c r="F11881" s="114"/>
    </row>
    <row r="11882" spans="1:6" ht="15" x14ac:dyDescent="0.2">
      <c r="A11882" s="173"/>
      <c r="B11882" s="114"/>
      <c r="C11882" s="114"/>
      <c r="D11882" s="115"/>
      <c r="E11882" s="114"/>
      <c r="F11882" s="114"/>
    </row>
    <row r="11883" spans="1:6" ht="15" x14ac:dyDescent="0.2">
      <c r="A11883" s="173"/>
      <c r="B11883" s="114"/>
      <c r="C11883" s="114"/>
      <c r="D11883" s="115"/>
      <c r="E11883" s="114"/>
      <c r="F11883" s="114"/>
    </row>
    <row r="11884" spans="1:6" ht="15" x14ac:dyDescent="0.2">
      <c r="A11884" s="173"/>
      <c r="B11884" s="114"/>
      <c r="C11884" s="114"/>
      <c r="D11884" s="115"/>
      <c r="E11884" s="114"/>
      <c r="F11884" s="114"/>
    </row>
    <row r="11885" spans="1:6" ht="15" x14ac:dyDescent="0.2">
      <c r="A11885" s="173"/>
      <c r="B11885" s="114"/>
      <c r="C11885" s="114"/>
      <c r="D11885" s="115"/>
      <c r="E11885" s="114"/>
      <c r="F11885" s="114"/>
    </row>
    <row r="11886" spans="1:6" ht="15" x14ac:dyDescent="0.2">
      <c r="A11886" s="173"/>
      <c r="B11886" s="114"/>
      <c r="C11886" s="114"/>
      <c r="D11886" s="115"/>
      <c r="E11886" s="114"/>
      <c r="F11886" s="114"/>
    </row>
    <row r="11887" spans="1:6" ht="15" x14ac:dyDescent="0.2">
      <c r="A11887" s="173"/>
      <c r="B11887" s="114"/>
      <c r="C11887" s="114"/>
      <c r="D11887" s="115"/>
      <c r="E11887" s="114"/>
      <c r="F11887" s="114"/>
    </row>
    <row r="11888" spans="1:6" ht="15" x14ac:dyDescent="0.2">
      <c r="A11888" s="173"/>
      <c r="B11888" s="114"/>
      <c r="C11888" s="114"/>
      <c r="D11888" s="115"/>
      <c r="E11888" s="114"/>
      <c r="F11888" s="114"/>
    </row>
    <row r="11889" spans="1:6" ht="15" x14ac:dyDescent="0.2">
      <c r="A11889" s="173"/>
      <c r="B11889" s="114"/>
      <c r="C11889" s="114"/>
      <c r="D11889" s="115"/>
      <c r="E11889" s="114"/>
      <c r="F11889" s="114"/>
    </row>
    <row r="11890" spans="1:6" ht="15" x14ac:dyDescent="0.2">
      <c r="A11890" s="173"/>
      <c r="B11890" s="114"/>
      <c r="C11890" s="114"/>
      <c r="D11890" s="115"/>
      <c r="E11890" s="114"/>
      <c r="F11890" s="114"/>
    </row>
    <row r="11891" spans="1:6" ht="15" x14ac:dyDescent="0.2">
      <c r="A11891" s="173"/>
      <c r="B11891" s="114"/>
      <c r="C11891" s="114"/>
      <c r="D11891" s="115"/>
      <c r="E11891" s="114"/>
      <c r="F11891" s="114"/>
    </row>
    <row r="11892" spans="1:6" ht="15" x14ac:dyDescent="0.2">
      <c r="A11892" s="173"/>
      <c r="B11892" s="114"/>
      <c r="C11892" s="114"/>
      <c r="D11892" s="115"/>
      <c r="E11892" s="114"/>
      <c r="F11892" s="114"/>
    </row>
    <row r="11893" spans="1:6" ht="15" x14ac:dyDescent="0.2">
      <c r="A11893" s="173"/>
      <c r="B11893" s="114"/>
      <c r="C11893" s="114"/>
      <c r="D11893" s="115"/>
      <c r="E11893" s="114"/>
      <c r="F11893" s="114"/>
    </row>
    <row r="11894" spans="1:6" ht="15" x14ac:dyDescent="0.2">
      <c r="A11894" s="173"/>
      <c r="B11894" s="114"/>
      <c r="C11894" s="114"/>
      <c r="D11894" s="115"/>
      <c r="E11894" s="114"/>
      <c r="F11894" s="114"/>
    </row>
    <row r="11895" spans="1:6" ht="15" x14ac:dyDescent="0.2">
      <c r="A11895" s="173"/>
      <c r="B11895" s="114"/>
      <c r="C11895" s="114"/>
      <c r="D11895" s="115"/>
      <c r="E11895" s="114"/>
      <c r="F11895" s="114"/>
    </row>
    <row r="11896" spans="1:6" ht="15" x14ac:dyDescent="0.2">
      <c r="A11896" s="173"/>
      <c r="B11896" s="114"/>
      <c r="C11896" s="114"/>
      <c r="D11896" s="115"/>
      <c r="E11896" s="114"/>
      <c r="F11896" s="114"/>
    </row>
    <row r="11897" spans="1:6" ht="15" x14ac:dyDescent="0.2">
      <c r="A11897" s="173"/>
      <c r="B11897" s="114"/>
      <c r="C11897" s="114"/>
      <c r="D11897" s="115"/>
      <c r="E11897" s="114"/>
      <c r="F11897" s="114"/>
    </row>
    <row r="11898" spans="1:6" ht="15" x14ac:dyDescent="0.2">
      <c r="A11898" s="173"/>
      <c r="B11898" s="114"/>
      <c r="C11898" s="114"/>
      <c r="D11898" s="115"/>
      <c r="E11898" s="114"/>
      <c r="F11898" s="114"/>
    </row>
    <row r="11899" spans="1:6" ht="15" x14ac:dyDescent="0.2">
      <c r="A11899" s="173"/>
      <c r="B11899" s="114"/>
      <c r="C11899" s="114"/>
      <c r="D11899" s="115"/>
      <c r="E11899" s="114"/>
      <c r="F11899" s="114"/>
    </row>
    <row r="11900" spans="1:6" ht="15" x14ac:dyDescent="0.2">
      <c r="A11900" s="173"/>
      <c r="B11900" s="114"/>
      <c r="C11900" s="114"/>
      <c r="D11900" s="115"/>
      <c r="E11900" s="114"/>
      <c r="F11900" s="114"/>
    </row>
    <row r="11901" spans="1:6" ht="15" x14ac:dyDescent="0.2">
      <c r="A11901" s="173"/>
      <c r="B11901" s="114"/>
      <c r="C11901" s="114"/>
      <c r="D11901" s="115"/>
      <c r="E11901" s="114"/>
      <c r="F11901" s="114"/>
    </row>
    <row r="11902" spans="1:6" ht="15" x14ac:dyDescent="0.2">
      <c r="A11902" s="173"/>
      <c r="B11902" s="114"/>
      <c r="C11902" s="114"/>
      <c r="D11902" s="115"/>
      <c r="E11902" s="114"/>
      <c r="F11902" s="114"/>
    </row>
    <row r="11903" spans="1:6" ht="15" x14ac:dyDescent="0.2">
      <c r="A11903" s="173"/>
      <c r="B11903" s="114"/>
      <c r="C11903" s="114"/>
      <c r="D11903" s="115"/>
      <c r="E11903" s="114"/>
      <c r="F11903" s="114"/>
    </row>
    <row r="11904" spans="1:6" ht="15" x14ac:dyDescent="0.2">
      <c r="A11904" s="173"/>
      <c r="B11904" s="114"/>
      <c r="C11904" s="114"/>
      <c r="D11904" s="115"/>
      <c r="E11904" s="114"/>
      <c r="F11904" s="114"/>
    </row>
    <row r="11905" spans="1:6" ht="15" x14ac:dyDescent="0.2">
      <c r="A11905" s="173"/>
      <c r="B11905" s="114"/>
      <c r="C11905" s="114"/>
      <c r="D11905" s="115"/>
      <c r="E11905" s="114"/>
      <c r="F11905" s="114"/>
    </row>
    <row r="11906" spans="1:6" ht="15" x14ac:dyDescent="0.2">
      <c r="A11906" s="173"/>
      <c r="B11906" s="114"/>
      <c r="C11906" s="114"/>
      <c r="D11906" s="115"/>
      <c r="E11906" s="114"/>
      <c r="F11906" s="114"/>
    </row>
    <row r="11907" spans="1:6" ht="15" x14ac:dyDescent="0.2">
      <c r="A11907" s="173"/>
      <c r="B11907" s="114"/>
      <c r="C11907" s="114"/>
      <c r="D11907" s="115"/>
      <c r="E11907" s="114"/>
      <c r="F11907" s="114"/>
    </row>
    <row r="11908" spans="1:6" ht="15" x14ac:dyDescent="0.2">
      <c r="A11908" s="173"/>
      <c r="B11908" s="114"/>
      <c r="C11908" s="114"/>
      <c r="D11908" s="115"/>
      <c r="E11908" s="114"/>
      <c r="F11908" s="114"/>
    </row>
    <row r="11909" spans="1:6" ht="15" x14ac:dyDescent="0.2">
      <c r="A11909" s="173"/>
      <c r="B11909" s="114"/>
      <c r="C11909" s="114"/>
      <c r="D11909" s="115"/>
      <c r="E11909" s="114"/>
      <c r="F11909" s="114"/>
    </row>
    <row r="11910" spans="1:6" ht="15" x14ac:dyDescent="0.2">
      <c r="A11910" s="173"/>
      <c r="B11910" s="114"/>
      <c r="C11910" s="114"/>
      <c r="D11910" s="115"/>
      <c r="E11910" s="114"/>
      <c r="F11910" s="114"/>
    </row>
    <row r="11911" spans="1:6" ht="15" x14ac:dyDescent="0.2">
      <c r="A11911" s="173"/>
      <c r="B11911" s="114"/>
      <c r="C11911" s="114"/>
      <c r="D11911" s="115"/>
      <c r="E11911" s="114"/>
      <c r="F11911" s="114"/>
    </row>
    <row r="11912" spans="1:6" ht="15" x14ac:dyDescent="0.2">
      <c r="A11912" s="173"/>
      <c r="B11912" s="114"/>
      <c r="C11912" s="114"/>
      <c r="D11912" s="115"/>
      <c r="E11912" s="114"/>
      <c r="F11912" s="114"/>
    </row>
    <row r="11913" spans="1:6" ht="15" x14ac:dyDescent="0.2">
      <c r="A11913" s="173"/>
      <c r="B11913" s="114"/>
      <c r="C11913" s="114"/>
      <c r="D11913" s="115"/>
      <c r="E11913" s="114"/>
      <c r="F11913" s="114"/>
    </row>
    <row r="11914" spans="1:6" ht="15" x14ac:dyDescent="0.2">
      <c r="A11914" s="173"/>
      <c r="B11914" s="114"/>
      <c r="C11914" s="114"/>
      <c r="D11914" s="115"/>
      <c r="E11914" s="114"/>
      <c r="F11914" s="114"/>
    </row>
    <row r="11915" spans="1:6" ht="15" x14ac:dyDescent="0.2">
      <c r="A11915" s="173"/>
      <c r="B11915" s="114"/>
      <c r="C11915" s="114"/>
      <c r="D11915" s="115"/>
      <c r="E11915" s="114"/>
      <c r="F11915" s="114"/>
    </row>
    <row r="11916" spans="1:6" ht="15" x14ac:dyDescent="0.2">
      <c r="A11916" s="173"/>
      <c r="B11916" s="114"/>
      <c r="C11916" s="114"/>
      <c r="D11916" s="115"/>
      <c r="E11916" s="114"/>
      <c r="F11916" s="114"/>
    </row>
    <row r="11917" spans="1:6" ht="15" x14ac:dyDescent="0.2">
      <c r="A11917" s="173"/>
      <c r="B11917" s="114"/>
      <c r="C11917" s="114"/>
      <c r="D11917" s="115"/>
      <c r="E11917" s="114"/>
      <c r="F11917" s="114"/>
    </row>
    <row r="11918" spans="1:6" ht="15" x14ac:dyDescent="0.2">
      <c r="A11918" s="173"/>
      <c r="B11918" s="114"/>
      <c r="C11918" s="114"/>
      <c r="D11918" s="115"/>
      <c r="E11918" s="114"/>
      <c r="F11918" s="114"/>
    </row>
    <row r="11919" spans="1:6" ht="15" x14ac:dyDescent="0.2">
      <c r="A11919" s="173"/>
      <c r="B11919" s="114"/>
      <c r="C11919" s="114"/>
      <c r="D11919" s="115"/>
      <c r="E11919" s="114"/>
      <c r="F11919" s="114"/>
    </row>
    <row r="11920" spans="1:6" ht="15" x14ac:dyDescent="0.2">
      <c r="A11920" s="173"/>
      <c r="B11920" s="114"/>
      <c r="C11920" s="114"/>
      <c r="D11920" s="115"/>
      <c r="E11920" s="114"/>
      <c r="F11920" s="114"/>
    </row>
    <row r="11921" spans="1:6" ht="15" x14ac:dyDescent="0.2">
      <c r="A11921" s="173"/>
      <c r="B11921" s="114"/>
      <c r="C11921" s="114"/>
      <c r="D11921" s="115"/>
      <c r="E11921" s="114"/>
      <c r="F11921" s="114"/>
    </row>
    <row r="11922" spans="1:6" ht="15" x14ac:dyDescent="0.2">
      <c r="A11922" s="173"/>
      <c r="B11922" s="114"/>
      <c r="C11922" s="114"/>
      <c r="D11922" s="115"/>
      <c r="E11922" s="114"/>
      <c r="F11922" s="114"/>
    </row>
    <row r="11923" spans="1:6" ht="15" x14ac:dyDescent="0.2">
      <c r="A11923" s="173"/>
      <c r="B11923" s="114"/>
      <c r="C11923" s="114"/>
      <c r="D11923" s="115"/>
      <c r="E11923" s="114"/>
      <c r="F11923" s="114"/>
    </row>
    <row r="11924" spans="1:6" ht="15" x14ac:dyDescent="0.2">
      <c r="A11924" s="173"/>
      <c r="B11924" s="114"/>
      <c r="C11924" s="114"/>
      <c r="D11924" s="115"/>
      <c r="E11924" s="114"/>
      <c r="F11924" s="114"/>
    </row>
    <row r="11925" spans="1:6" ht="15" x14ac:dyDescent="0.2">
      <c r="A11925" s="173"/>
      <c r="B11925" s="114"/>
      <c r="C11925" s="114"/>
      <c r="D11925" s="115"/>
      <c r="E11925" s="114"/>
      <c r="F11925" s="114"/>
    </row>
    <row r="11926" spans="1:6" ht="15" x14ac:dyDescent="0.2">
      <c r="A11926" s="173"/>
      <c r="B11926" s="114"/>
      <c r="C11926" s="114"/>
      <c r="D11926" s="115"/>
      <c r="E11926" s="114"/>
      <c r="F11926" s="114"/>
    </row>
    <row r="11927" spans="1:6" ht="15" x14ac:dyDescent="0.2">
      <c r="A11927" s="173"/>
      <c r="B11927" s="114"/>
      <c r="C11927" s="114"/>
      <c r="D11927" s="115"/>
      <c r="E11927" s="114"/>
      <c r="F11927" s="114"/>
    </row>
    <row r="11928" spans="1:6" ht="15" x14ac:dyDescent="0.2">
      <c r="A11928" s="173"/>
      <c r="B11928" s="114"/>
      <c r="C11928" s="114"/>
      <c r="D11928" s="115"/>
      <c r="E11928" s="114"/>
      <c r="F11928" s="114"/>
    </row>
    <row r="11929" spans="1:6" ht="15" x14ac:dyDescent="0.2">
      <c r="A11929" s="173"/>
      <c r="B11929" s="114"/>
      <c r="C11929" s="114"/>
      <c r="D11929" s="115"/>
      <c r="E11929" s="114"/>
      <c r="F11929" s="114"/>
    </row>
    <row r="11930" spans="1:6" ht="15" x14ac:dyDescent="0.2">
      <c r="A11930" s="173"/>
      <c r="B11930" s="114"/>
      <c r="C11930" s="114"/>
      <c r="D11930" s="115"/>
      <c r="E11930" s="114"/>
      <c r="F11930" s="114"/>
    </row>
    <row r="11931" spans="1:6" ht="15" x14ac:dyDescent="0.2">
      <c r="A11931" s="173"/>
      <c r="B11931" s="114"/>
      <c r="C11931" s="114"/>
      <c r="D11931" s="115"/>
      <c r="E11931" s="114"/>
      <c r="F11931" s="114"/>
    </row>
    <row r="11932" spans="1:6" ht="15" x14ac:dyDescent="0.2">
      <c r="A11932" s="173"/>
      <c r="B11932" s="114"/>
      <c r="C11932" s="114"/>
      <c r="D11932" s="115"/>
      <c r="E11932" s="114"/>
      <c r="F11932" s="114"/>
    </row>
    <row r="11933" spans="1:6" ht="15" x14ac:dyDescent="0.2">
      <c r="A11933" s="173"/>
      <c r="B11933" s="114"/>
      <c r="C11933" s="114"/>
      <c r="D11933" s="115"/>
      <c r="E11933" s="114"/>
      <c r="F11933" s="114"/>
    </row>
    <row r="11934" spans="1:6" ht="15" x14ac:dyDescent="0.2">
      <c r="A11934" s="173"/>
      <c r="B11934" s="114"/>
      <c r="C11934" s="114"/>
      <c r="D11934" s="115"/>
      <c r="E11934" s="114"/>
      <c r="F11934" s="114"/>
    </row>
    <row r="11935" spans="1:6" ht="15" x14ac:dyDescent="0.2">
      <c r="A11935" s="173"/>
      <c r="B11935" s="114"/>
      <c r="C11935" s="114"/>
      <c r="D11935" s="115"/>
      <c r="E11935" s="114"/>
      <c r="F11935" s="114"/>
    </row>
    <row r="11936" spans="1:6" ht="15" x14ac:dyDescent="0.2">
      <c r="A11936" s="173"/>
      <c r="B11936" s="114"/>
      <c r="C11936" s="114"/>
      <c r="D11936" s="115"/>
      <c r="E11936" s="114"/>
      <c r="F11936" s="114"/>
    </row>
    <row r="11937" spans="1:6" ht="15" x14ac:dyDescent="0.2">
      <c r="A11937" s="173"/>
      <c r="B11937" s="114"/>
      <c r="C11937" s="114"/>
      <c r="D11937" s="115"/>
      <c r="E11937" s="114"/>
      <c r="F11937" s="114"/>
    </row>
    <row r="11938" spans="1:6" ht="15" x14ac:dyDescent="0.2">
      <c r="A11938" s="173"/>
      <c r="B11938" s="114"/>
      <c r="C11938" s="114"/>
      <c r="D11938" s="115"/>
      <c r="E11938" s="114"/>
      <c r="F11938" s="114"/>
    </row>
    <row r="11939" spans="1:6" ht="15" x14ac:dyDescent="0.2">
      <c r="A11939" s="173"/>
      <c r="B11939" s="114"/>
      <c r="C11939" s="114"/>
      <c r="D11939" s="115"/>
      <c r="E11939" s="114"/>
      <c r="F11939" s="114"/>
    </row>
    <row r="11940" spans="1:6" ht="15" x14ac:dyDescent="0.2">
      <c r="A11940" s="173"/>
      <c r="B11940" s="114"/>
      <c r="C11940" s="114"/>
      <c r="D11940" s="115"/>
      <c r="E11940" s="114"/>
      <c r="F11940" s="114"/>
    </row>
    <row r="11941" spans="1:6" ht="15" x14ac:dyDescent="0.2">
      <c r="A11941" s="173"/>
      <c r="B11941" s="114"/>
      <c r="C11941" s="114"/>
      <c r="D11941" s="115"/>
      <c r="E11941" s="114"/>
      <c r="F11941" s="114"/>
    </row>
    <row r="11942" spans="1:6" ht="15" x14ac:dyDescent="0.2">
      <c r="A11942" s="173"/>
      <c r="B11942" s="114"/>
      <c r="C11942" s="114"/>
      <c r="D11942" s="115"/>
      <c r="E11942" s="114"/>
      <c r="F11942" s="114"/>
    </row>
    <row r="11943" spans="1:6" ht="15" x14ac:dyDescent="0.2">
      <c r="A11943" s="173"/>
      <c r="B11943" s="114"/>
      <c r="C11943" s="114"/>
      <c r="D11943" s="115"/>
      <c r="E11943" s="114"/>
      <c r="F11943" s="114"/>
    </row>
    <row r="11944" spans="1:6" ht="15" x14ac:dyDescent="0.2">
      <c r="A11944" s="173"/>
      <c r="B11944" s="114"/>
      <c r="C11944" s="114"/>
      <c r="D11944" s="115"/>
      <c r="E11944" s="114"/>
      <c r="F11944" s="114"/>
    </row>
    <row r="11945" spans="1:6" ht="15" x14ac:dyDescent="0.2">
      <c r="A11945" s="173"/>
      <c r="B11945" s="114"/>
      <c r="C11945" s="114"/>
      <c r="D11945" s="115"/>
      <c r="E11945" s="114"/>
      <c r="F11945" s="114"/>
    </row>
    <row r="11946" spans="1:6" ht="15" x14ac:dyDescent="0.2">
      <c r="A11946" s="173"/>
      <c r="B11946" s="114"/>
      <c r="C11946" s="114"/>
      <c r="D11946" s="115"/>
      <c r="E11946" s="114"/>
      <c r="F11946" s="114"/>
    </row>
    <row r="11947" spans="1:6" ht="15" x14ac:dyDescent="0.2">
      <c r="A11947" s="173"/>
      <c r="B11947" s="114"/>
      <c r="C11947" s="114"/>
      <c r="D11947" s="115"/>
      <c r="E11947" s="114"/>
      <c r="F11947" s="114"/>
    </row>
    <row r="11948" spans="1:6" ht="15" x14ac:dyDescent="0.2">
      <c r="A11948" s="173"/>
      <c r="B11948" s="114"/>
      <c r="C11948" s="114"/>
      <c r="D11948" s="115"/>
      <c r="E11948" s="114"/>
      <c r="F11948" s="114"/>
    </row>
    <row r="11949" spans="1:6" ht="15" x14ac:dyDescent="0.2">
      <c r="A11949" s="173"/>
      <c r="B11949" s="114"/>
      <c r="C11949" s="114"/>
      <c r="D11949" s="115"/>
      <c r="E11949" s="114"/>
      <c r="F11949" s="114"/>
    </row>
    <row r="11950" spans="1:6" ht="15" x14ac:dyDescent="0.2">
      <c r="A11950" s="173"/>
      <c r="B11950" s="114"/>
      <c r="C11950" s="114"/>
      <c r="D11950" s="115"/>
      <c r="E11950" s="114"/>
      <c r="F11950" s="114"/>
    </row>
    <row r="11951" spans="1:6" ht="15" x14ac:dyDescent="0.2">
      <c r="A11951" s="173"/>
      <c r="B11951" s="114"/>
      <c r="C11951" s="114"/>
      <c r="D11951" s="115"/>
      <c r="E11951" s="114"/>
      <c r="F11951" s="114"/>
    </row>
    <row r="11952" spans="1:6" ht="15" x14ac:dyDescent="0.2">
      <c r="A11952" s="173"/>
      <c r="B11952" s="114"/>
      <c r="C11952" s="114"/>
      <c r="D11952" s="115"/>
      <c r="E11952" s="114"/>
      <c r="F11952" s="114"/>
    </row>
    <row r="11953" spans="1:6" ht="15" x14ac:dyDescent="0.2">
      <c r="A11953" s="173"/>
      <c r="B11953" s="114"/>
      <c r="C11953" s="114"/>
      <c r="D11953" s="115"/>
      <c r="E11953" s="114"/>
      <c r="F11953" s="114"/>
    </row>
    <row r="11954" spans="1:6" ht="15" x14ac:dyDescent="0.2">
      <c r="A11954" s="173"/>
      <c r="B11954" s="114"/>
      <c r="C11954" s="114"/>
      <c r="D11954" s="115"/>
      <c r="E11954" s="114"/>
      <c r="F11954" s="114"/>
    </row>
    <row r="11955" spans="1:6" ht="15" x14ac:dyDescent="0.2">
      <c r="A11955" s="173"/>
      <c r="B11955" s="114"/>
      <c r="C11955" s="114"/>
      <c r="D11955" s="115"/>
      <c r="E11955" s="114"/>
      <c r="F11955" s="114"/>
    </row>
    <row r="11956" spans="1:6" ht="15" x14ac:dyDescent="0.2">
      <c r="A11956" s="173"/>
      <c r="B11956" s="114"/>
      <c r="C11956" s="114"/>
      <c r="D11956" s="115"/>
      <c r="E11956" s="114"/>
      <c r="F11956" s="114"/>
    </row>
    <row r="11957" spans="1:6" ht="15" x14ac:dyDescent="0.2">
      <c r="A11957" s="173"/>
      <c r="B11957" s="114"/>
      <c r="C11957" s="114"/>
      <c r="D11957" s="115"/>
      <c r="E11957" s="114"/>
      <c r="F11957" s="114"/>
    </row>
    <row r="11958" spans="1:6" ht="15" x14ac:dyDescent="0.2">
      <c r="A11958" s="173"/>
      <c r="B11958" s="114"/>
      <c r="C11958" s="114"/>
      <c r="D11958" s="115"/>
      <c r="E11958" s="114"/>
      <c r="F11958" s="114"/>
    </row>
    <row r="11959" spans="1:6" ht="15" x14ac:dyDescent="0.2">
      <c r="A11959" s="173"/>
      <c r="B11959" s="114"/>
      <c r="C11959" s="114"/>
      <c r="D11959" s="115"/>
      <c r="E11959" s="114"/>
      <c r="F11959" s="114"/>
    </row>
    <row r="11960" spans="1:6" ht="15" x14ac:dyDescent="0.2">
      <c r="A11960" s="173"/>
      <c r="B11960" s="114"/>
      <c r="C11960" s="114"/>
      <c r="D11960" s="115"/>
      <c r="E11960" s="114"/>
      <c r="F11960" s="114"/>
    </row>
    <row r="11961" spans="1:6" ht="15" x14ac:dyDescent="0.2">
      <c r="A11961" s="173"/>
      <c r="B11961" s="114"/>
      <c r="C11961" s="114"/>
      <c r="D11961" s="115"/>
      <c r="E11961" s="114"/>
      <c r="F11961" s="114"/>
    </row>
    <row r="11962" spans="1:6" ht="15" x14ac:dyDescent="0.2">
      <c r="A11962" s="173"/>
      <c r="B11962" s="114"/>
      <c r="C11962" s="114"/>
      <c r="D11962" s="115"/>
      <c r="E11962" s="114"/>
      <c r="F11962" s="114"/>
    </row>
    <row r="11963" spans="1:6" ht="15" x14ac:dyDescent="0.2">
      <c r="A11963" s="173"/>
      <c r="B11963" s="114"/>
      <c r="C11963" s="114"/>
      <c r="D11963" s="115"/>
      <c r="E11963" s="114"/>
      <c r="F11963" s="114"/>
    </row>
    <row r="11964" spans="1:6" ht="15" x14ac:dyDescent="0.2">
      <c r="A11964" s="173"/>
      <c r="B11964" s="114"/>
      <c r="C11964" s="114"/>
      <c r="D11964" s="115"/>
      <c r="E11964" s="114"/>
      <c r="F11964" s="114"/>
    </row>
    <row r="11965" spans="1:6" ht="15" x14ac:dyDescent="0.2">
      <c r="A11965" s="173"/>
      <c r="B11965" s="114"/>
      <c r="C11965" s="114"/>
      <c r="D11965" s="115"/>
      <c r="E11965" s="114"/>
      <c r="F11965" s="114"/>
    </row>
    <row r="11966" spans="1:6" ht="15" x14ac:dyDescent="0.2">
      <c r="A11966" s="173"/>
      <c r="B11966" s="114"/>
      <c r="C11966" s="114"/>
      <c r="D11966" s="115"/>
      <c r="E11966" s="114"/>
      <c r="F11966" s="114"/>
    </row>
    <row r="11967" spans="1:6" ht="15" x14ac:dyDescent="0.2">
      <c r="A11967" s="173"/>
      <c r="B11967" s="114"/>
      <c r="C11967" s="114"/>
      <c r="D11967" s="115"/>
      <c r="E11967" s="114"/>
      <c r="F11967" s="114"/>
    </row>
    <row r="11968" spans="1:6" ht="15" x14ac:dyDescent="0.2">
      <c r="A11968" s="173"/>
      <c r="B11968" s="114"/>
      <c r="C11968" s="114"/>
      <c r="D11968" s="115"/>
      <c r="E11968" s="114"/>
      <c r="F11968" s="114"/>
    </row>
    <row r="11969" spans="1:6" ht="15" x14ac:dyDescent="0.2">
      <c r="A11969" s="173"/>
      <c r="B11969" s="114"/>
      <c r="C11969" s="114"/>
      <c r="D11969" s="115"/>
      <c r="E11969" s="114"/>
      <c r="F11969" s="114"/>
    </row>
    <row r="11970" spans="1:6" ht="15" x14ac:dyDescent="0.2">
      <c r="A11970" s="173"/>
      <c r="B11970" s="114"/>
      <c r="C11970" s="114"/>
      <c r="D11970" s="115"/>
      <c r="E11970" s="114"/>
      <c r="F11970" s="114"/>
    </row>
    <row r="11971" spans="1:6" ht="15" x14ac:dyDescent="0.2">
      <c r="A11971" s="173"/>
      <c r="B11971" s="114"/>
      <c r="C11971" s="114"/>
      <c r="D11971" s="115"/>
      <c r="E11971" s="114"/>
      <c r="F11971" s="114"/>
    </row>
    <row r="11972" spans="1:6" ht="15" x14ac:dyDescent="0.2">
      <c r="A11972" s="173"/>
      <c r="B11972" s="114"/>
      <c r="C11972" s="114"/>
      <c r="D11972" s="115"/>
      <c r="E11972" s="114"/>
      <c r="F11972" s="114"/>
    </row>
    <row r="11973" spans="1:6" ht="15" x14ac:dyDescent="0.2">
      <c r="A11973" s="173"/>
      <c r="B11973" s="114"/>
      <c r="C11973" s="114"/>
      <c r="D11973" s="115"/>
      <c r="E11973" s="114"/>
      <c r="F11973" s="114"/>
    </row>
    <row r="11974" spans="1:6" ht="15" x14ac:dyDescent="0.2">
      <c r="A11974" s="173"/>
      <c r="B11974" s="114"/>
      <c r="C11974" s="114"/>
      <c r="D11974" s="115"/>
      <c r="E11974" s="114"/>
      <c r="F11974" s="114"/>
    </row>
    <row r="11975" spans="1:6" ht="15" x14ac:dyDescent="0.2">
      <c r="A11975" s="173"/>
      <c r="B11975" s="114"/>
      <c r="C11975" s="114"/>
      <c r="D11975" s="115"/>
      <c r="E11975" s="114"/>
      <c r="F11975" s="114"/>
    </row>
    <row r="11976" spans="1:6" ht="15" x14ac:dyDescent="0.2">
      <c r="A11976" s="173"/>
      <c r="B11976" s="114"/>
      <c r="C11976" s="114"/>
      <c r="D11976" s="115"/>
      <c r="E11976" s="114"/>
      <c r="F11976" s="114"/>
    </row>
    <row r="11977" spans="1:6" ht="15" x14ac:dyDescent="0.2">
      <c r="A11977" s="173"/>
      <c r="B11977" s="114"/>
      <c r="C11977" s="114"/>
      <c r="D11977" s="115"/>
      <c r="E11977" s="114"/>
      <c r="F11977" s="114"/>
    </row>
    <row r="11978" spans="1:6" ht="15" x14ac:dyDescent="0.2">
      <c r="A11978" s="173"/>
      <c r="B11978" s="114"/>
      <c r="C11978" s="114"/>
      <c r="D11978" s="115"/>
      <c r="E11978" s="114"/>
      <c r="F11978" s="114"/>
    </row>
    <row r="11979" spans="1:6" ht="15" x14ac:dyDescent="0.2">
      <c r="A11979" s="173"/>
      <c r="B11979" s="114"/>
      <c r="C11979" s="114"/>
      <c r="D11979" s="115"/>
      <c r="E11979" s="114"/>
      <c r="F11979" s="114"/>
    </row>
    <row r="11980" spans="1:6" ht="15" x14ac:dyDescent="0.2">
      <c r="A11980" s="173"/>
      <c r="B11980" s="114"/>
      <c r="C11980" s="114"/>
      <c r="D11980" s="115"/>
      <c r="E11980" s="114"/>
      <c r="F11980" s="114"/>
    </row>
    <row r="11981" spans="1:6" ht="15" x14ac:dyDescent="0.2">
      <c r="A11981" s="173"/>
      <c r="B11981" s="114"/>
      <c r="C11981" s="114"/>
      <c r="D11981" s="115"/>
      <c r="E11981" s="114"/>
      <c r="F11981" s="114"/>
    </row>
    <row r="11982" spans="1:6" ht="15" x14ac:dyDescent="0.2">
      <c r="A11982" s="173"/>
      <c r="B11982" s="114"/>
      <c r="C11982" s="114"/>
      <c r="D11982" s="115"/>
      <c r="E11982" s="114"/>
      <c r="F11982" s="114"/>
    </row>
    <row r="11983" spans="1:6" ht="15" x14ac:dyDescent="0.2">
      <c r="A11983" s="173"/>
      <c r="B11983" s="114"/>
      <c r="C11983" s="114"/>
      <c r="D11983" s="115"/>
      <c r="E11983" s="114"/>
      <c r="F11983" s="114"/>
    </row>
    <row r="11984" spans="1:6" ht="15" x14ac:dyDescent="0.2">
      <c r="A11984" s="173"/>
      <c r="B11984" s="114"/>
      <c r="C11984" s="114"/>
      <c r="D11984" s="115"/>
      <c r="E11984" s="114"/>
      <c r="F11984" s="114"/>
    </row>
    <row r="11985" spans="1:6" ht="15" x14ac:dyDescent="0.2">
      <c r="A11985" s="173"/>
      <c r="B11985" s="114"/>
      <c r="C11985" s="114"/>
      <c r="D11985" s="115"/>
      <c r="E11985" s="114"/>
      <c r="F11985" s="114"/>
    </row>
    <row r="11986" spans="1:6" ht="15" x14ac:dyDescent="0.2">
      <c r="A11986" s="173"/>
      <c r="B11986" s="114"/>
      <c r="C11986" s="114"/>
      <c r="D11986" s="115"/>
      <c r="E11986" s="114"/>
      <c r="F11986" s="114"/>
    </row>
    <row r="11987" spans="1:6" ht="15" x14ac:dyDescent="0.2">
      <c r="A11987" s="173"/>
      <c r="B11987" s="114"/>
      <c r="C11987" s="114"/>
      <c r="D11987" s="115"/>
      <c r="E11987" s="114"/>
      <c r="F11987" s="114"/>
    </row>
    <row r="11988" spans="1:6" ht="15" x14ac:dyDescent="0.2">
      <c r="A11988" s="173"/>
      <c r="B11988" s="114"/>
      <c r="C11988" s="114"/>
      <c r="D11988" s="115"/>
      <c r="E11988" s="114"/>
      <c r="F11988" s="114"/>
    </row>
    <row r="11989" spans="1:6" ht="15" x14ac:dyDescent="0.2">
      <c r="A11989" s="173"/>
      <c r="B11989" s="114"/>
      <c r="C11989" s="114"/>
      <c r="D11989" s="115"/>
      <c r="E11989" s="114"/>
      <c r="F11989" s="114"/>
    </row>
    <row r="11990" spans="1:6" ht="15" x14ac:dyDescent="0.2">
      <c r="A11990" s="173"/>
      <c r="B11990" s="114"/>
      <c r="C11990" s="114"/>
      <c r="D11990" s="115"/>
      <c r="E11990" s="114"/>
      <c r="F11990" s="114"/>
    </row>
    <row r="11991" spans="1:6" ht="15" x14ac:dyDescent="0.2">
      <c r="A11991" s="173"/>
      <c r="B11991" s="114"/>
      <c r="C11991" s="114"/>
      <c r="D11991" s="115"/>
      <c r="E11991" s="114"/>
      <c r="F11991" s="114"/>
    </row>
    <row r="11992" spans="1:6" ht="15" x14ac:dyDescent="0.2">
      <c r="A11992" s="173"/>
      <c r="B11992" s="114"/>
      <c r="C11992" s="114"/>
      <c r="D11992" s="115"/>
      <c r="E11992" s="114"/>
      <c r="F11992" s="114"/>
    </row>
    <row r="11993" spans="1:6" ht="15" x14ac:dyDescent="0.2">
      <c r="A11993" s="173"/>
      <c r="B11993" s="114"/>
      <c r="C11993" s="114"/>
      <c r="D11993" s="115"/>
      <c r="E11993" s="114"/>
      <c r="F11993" s="114"/>
    </row>
    <row r="11994" spans="1:6" ht="15" x14ac:dyDescent="0.2">
      <c r="A11994" s="173"/>
      <c r="B11994" s="114"/>
      <c r="C11994" s="114"/>
      <c r="D11994" s="115"/>
      <c r="E11994" s="114"/>
      <c r="F11994" s="114"/>
    </row>
    <row r="11995" spans="1:6" ht="15" x14ac:dyDescent="0.2">
      <c r="A11995" s="173"/>
      <c r="B11995" s="114"/>
      <c r="C11995" s="114"/>
      <c r="D11995" s="115"/>
      <c r="E11995" s="114"/>
      <c r="F11995" s="114"/>
    </row>
    <row r="11996" spans="1:6" ht="15" x14ac:dyDescent="0.2">
      <c r="A11996" s="173"/>
      <c r="B11996" s="114"/>
      <c r="C11996" s="114"/>
      <c r="D11996" s="115"/>
      <c r="E11996" s="114"/>
      <c r="F11996" s="114"/>
    </row>
    <row r="11997" spans="1:6" ht="15" x14ac:dyDescent="0.2">
      <c r="A11997" s="173"/>
      <c r="B11997" s="114"/>
      <c r="C11997" s="114"/>
      <c r="D11997" s="115"/>
      <c r="E11997" s="114"/>
      <c r="F11997" s="114"/>
    </row>
    <row r="11998" spans="1:6" ht="15" x14ac:dyDescent="0.2">
      <c r="A11998" s="173"/>
      <c r="B11998" s="114"/>
      <c r="C11998" s="114"/>
      <c r="D11998" s="115"/>
      <c r="E11998" s="114"/>
      <c r="F11998" s="114"/>
    </row>
    <row r="11999" spans="1:6" ht="15" x14ac:dyDescent="0.2">
      <c r="A11999" s="173"/>
      <c r="B11999" s="114"/>
      <c r="C11999" s="114"/>
      <c r="D11999" s="115"/>
      <c r="E11999" s="114"/>
      <c r="F11999" s="114"/>
    </row>
    <row r="12000" spans="1:6" ht="15" x14ac:dyDescent="0.2">
      <c r="A12000" s="173"/>
      <c r="B12000" s="114"/>
      <c r="C12000" s="114"/>
      <c r="D12000" s="115"/>
      <c r="E12000" s="114"/>
      <c r="F12000" s="114"/>
    </row>
    <row r="12001" spans="1:6" ht="15" x14ac:dyDescent="0.2">
      <c r="A12001" s="173"/>
      <c r="B12001" s="114"/>
      <c r="C12001" s="114"/>
      <c r="D12001" s="115"/>
      <c r="E12001" s="114"/>
      <c r="F12001" s="114"/>
    </row>
    <row r="12002" spans="1:6" ht="15" x14ac:dyDescent="0.2">
      <c r="A12002" s="173"/>
      <c r="B12002" s="114"/>
      <c r="C12002" s="114"/>
      <c r="D12002" s="115"/>
      <c r="E12002" s="114"/>
      <c r="F12002" s="114"/>
    </row>
    <row r="12003" spans="1:6" ht="15" x14ac:dyDescent="0.2">
      <c r="A12003" s="173"/>
      <c r="B12003" s="114"/>
      <c r="C12003" s="114"/>
      <c r="D12003" s="115"/>
      <c r="E12003" s="114"/>
      <c r="F12003" s="114"/>
    </row>
    <row r="12004" spans="1:6" ht="15" x14ac:dyDescent="0.2">
      <c r="A12004" s="173"/>
      <c r="B12004" s="114"/>
      <c r="C12004" s="114"/>
      <c r="D12004" s="115"/>
      <c r="E12004" s="114"/>
      <c r="F12004" s="114"/>
    </row>
    <row r="12005" spans="1:6" ht="15" x14ac:dyDescent="0.2">
      <c r="A12005" s="173"/>
      <c r="B12005" s="114"/>
      <c r="C12005" s="114"/>
      <c r="D12005" s="115"/>
      <c r="E12005" s="114"/>
      <c r="F12005" s="114"/>
    </row>
    <row r="12006" spans="1:6" ht="15" x14ac:dyDescent="0.2">
      <c r="A12006" s="173"/>
      <c r="B12006" s="114"/>
      <c r="C12006" s="114"/>
      <c r="D12006" s="115"/>
      <c r="E12006" s="114"/>
      <c r="F12006" s="114"/>
    </row>
    <row r="12007" spans="1:6" ht="15" x14ac:dyDescent="0.2">
      <c r="A12007" s="173"/>
      <c r="B12007" s="114"/>
      <c r="C12007" s="114"/>
      <c r="D12007" s="115"/>
      <c r="E12007" s="114"/>
      <c r="F12007" s="114"/>
    </row>
    <row r="12008" spans="1:6" ht="15" x14ac:dyDescent="0.2">
      <c r="A12008" s="173"/>
      <c r="B12008" s="114"/>
      <c r="C12008" s="114"/>
      <c r="D12008" s="115"/>
      <c r="E12008" s="114"/>
      <c r="F12008" s="114"/>
    </row>
    <row r="12009" spans="1:6" ht="15" x14ac:dyDescent="0.2">
      <c r="A12009" s="173"/>
      <c r="B12009" s="114"/>
      <c r="C12009" s="114"/>
      <c r="D12009" s="115"/>
      <c r="E12009" s="114"/>
      <c r="F12009" s="114"/>
    </row>
    <row r="12010" spans="1:6" ht="15" x14ac:dyDescent="0.2">
      <c r="A12010" s="173"/>
      <c r="B12010" s="114"/>
      <c r="C12010" s="114"/>
      <c r="D12010" s="115"/>
      <c r="E12010" s="114"/>
      <c r="F12010" s="114"/>
    </row>
    <row r="12011" spans="1:6" ht="15" x14ac:dyDescent="0.2">
      <c r="A12011" s="173"/>
      <c r="B12011" s="114"/>
      <c r="C12011" s="114"/>
      <c r="D12011" s="115"/>
      <c r="E12011" s="114"/>
      <c r="F12011" s="114"/>
    </row>
    <row r="12012" spans="1:6" ht="15" x14ac:dyDescent="0.2">
      <c r="A12012" s="173"/>
      <c r="B12012" s="114"/>
      <c r="C12012" s="114"/>
      <c r="D12012" s="115"/>
      <c r="E12012" s="114"/>
      <c r="F12012" s="114"/>
    </row>
    <row r="12013" spans="1:6" ht="15" x14ac:dyDescent="0.2">
      <c r="A12013" s="173"/>
      <c r="B12013" s="114"/>
      <c r="C12013" s="114"/>
      <c r="D12013" s="115"/>
      <c r="E12013" s="114"/>
      <c r="F12013" s="114"/>
    </row>
    <row r="12014" spans="1:6" ht="15" x14ac:dyDescent="0.2">
      <c r="A12014" s="173"/>
      <c r="B12014" s="114"/>
      <c r="C12014" s="114"/>
      <c r="D12014" s="115"/>
      <c r="E12014" s="114"/>
      <c r="F12014" s="114"/>
    </row>
    <row r="12015" spans="1:6" ht="15" x14ac:dyDescent="0.2">
      <c r="A12015" s="173"/>
      <c r="B12015" s="114"/>
      <c r="C12015" s="114"/>
      <c r="D12015" s="115"/>
      <c r="E12015" s="114"/>
      <c r="F12015" s="114"/>
    </row>
    <row r="12016" spans="1:6" ht="15" x14ac:dyDescent="0.2">
      <c r="A12016" s="173"/>
      <c r="B12016" s="114"/>
      <c r="C12016" s="114"/>
      <c r="D12016" s="115"/>
      <c r="E12016" s="114"/>
      <c r="F12016" s="114"/>
    </row>
    <row r="12017" spans="1:6" ht="15" x14ac:dyDescent="0.2">
      <c r="A12017" s="173"/>
      <c r="B12017" s="114"/>
      <c r="C12017" s="114"/>
      <c r="D12017" s="115"/>
      <c r="E12017" s="114"/>
      <c r="F12017" s="114"/>
    </row>
    <row r="12018" spans="1:6" ht="15" x14ac:dyDescent="0.2">
      <c r="A12018" s="173"/>
      <c r="B12018" s="114"/>
      <c r="C12018" s="114"/>
      <c r="D12018" s="115"/>
      <c r="E12018" s="114"/>
      <c r="F12018" s="114"/>
    </row>
    <row r="12019" spans="1:6" ht="15" x14ac:dyDescent="0.2">
      <c r="A12019" s="173"/>
      <c r="B12019" s="114"/>
      <c r="C12019" s="114"/>
      <c r="D12019" s="115"/>
      <c r="E12019" s="114"/>
      <c r="F12019" s="114"/>
    </row>
    <row r="12020" spans="1:6" ht="15" x14ac:dyDescent="0.2">
      <c r="A12020" s="173"/>
      <c r="B12020" s="114"/>
      <c r="C12020" s="114"/>
      <c r="D12020" s="115"/>
      <c r="E12020" s="114"/>
      <c r="F12020" s="114"/>
    </row>
    <row r="12021" spans="1:6" ht="15" x14ac:dyDescent="0.2">
      <c r="A12021" s="173"/>
      <c r="B12021" s="114"/>
      <c r="C12021" s="114"/>
      <c r="D12021" s="115"/>
      <c r="E12021" s="114"/>
      <c r="F12021" s="114"/>
    </row>
    <row r="12022" spans="1:6" ht="15" x14ac:dyDescent="0.2">
      <c r="A12022" s="173"/>
      <c r="B12022" s="114"/>
      <c r="C12022" s="114"/>
      <c r="D12022" s="115"/>
      <c r="E12022" s="114"/>
      <c r="F12022" s="114"/>
    </row>
    <row r="12023" spans="1:6" ht="15" x14ac:dyDescent="0.2">
      <c r="A12023" s="173"/>
      <c r="B12023" s="114"/>
      <c r="C12023" s="114"/>
      <c r="D12023" s="115"/>
      <c r="E12023" s="114"/>
      <c r="F12023" s="114"/>
    </row>
    <row r="12024" spans="1:6" ht="15" x14ac:dyDescent="0.2">
      <c r="A12024" s="173"/>
      <c r="B12024" s="114"/>
      <c r="C12024" s="114"/>
      <c r="D12024" s="115"/>
      <c r="E12024" s="114"/>
      <c r="F12024" s="114"/>
    </row>
    <row r="12025" spans="1:6" ht="15" x14ac:dyDescent="0.2">
      <c r="A12025" s="173"/>
      <c r="B12025" s="114"/>
      <c r="C12025" s="114"/>
      <c r="D12025" s="115"/>
      <c r="E12025" s="114"/>
      <c r="F12025" s="114"/>
    </row>
    <row r="12026" spans="1:6" ht="15" x14ac:dyDescent="0.2">
      <c r="A12026" s="173"/>
      <c r="B12026" s="114"/>
      <c r="C12026" s="114"/>
      <c r="D12026" s="115"/>
      <c r="E12026" s="114"/>
      <c r="F12026" s="114"/>
    </row>
    <row r="12027" spans="1:6" ht="15" x14ac:dyDescent="0.2">
      <c r="A12027" s="173"/>
      <c r="B12027" s="114"/>
      <c r="C12027" s="114"/>
      <c r="D12027" s="115"/>
      <c r="E12027" s="114"/>
      <c r="F12027" s="114"/>
    </row>
    <row r="12028" spans="1:6" ht="15" x14ac:dyDescent="0.2">
      <c r="A12028" s="173"/>
      <c r="B12028" s="114"/>
      <c r="C12028" s="114"/>
      <c r="D12028" s="115"/>
      <c r="E12028" s="114"/>
      <c r="F12028" s="114"/>
    </row>
    <row r="12029" spans="1:6" ht="15" x14ac:dyDescent="0.2">
      <c r="A12029" s="173"/>
      <c r="B12029" s="114"/>
      <c r="C12029" s="114"/>
      <c r="D12029" s="115"/>
      <c r="E12029" s="114"/>
      <c r="F12029" s="114"/>
    </row>
    <row r="12030" spans="1:6" ht="15" x14ac:dyDescent="0.2">
      <c r="A12030" s="173"/>
      <c r="B12030" s="114"/>
      <c r="C12030" s="114"/>
      <c r="D12030" s="115"/>
      <c r="E12030" s="114"/>
      <c r="F12030" s="114"/>
    </row>
    <row r="12031" spans="1:6" ht="15" x14ac:dyDescent="0.2">
      <c r="A12031" s="173"/>
      <c r="B12031" s="114"/>
      <c r="C12031" s="114"/>
      <c r="D12031" s="115"/>
      <c r="E12031" s="114"/>
      <c r="F12031" s="114"/>
    </row>
    <row r="12032" spans="1:6" ht="15" x14ac:dyDescent="0.2">
      <c r="A12032" s="173"/>
      <c r="B12032" s="114"/>
      <c r="C12032" s="114"/>
      <c r="D12032" s="115"/>
      <c r="E12032" s="114"/>
      <c r="F12032" s="114"/>
    </row>
    <row r="12033" spans="1:6" ht="15" x14ac:dyDescent="0.2">
      <c r="A12033" s="173"/>
      <c r="B12033" s="114"/>
      <c r="C12033" s="114"/>
      <c r="D12033" s="115"/>
      <c r="E12033" s="114"/>
      <c r="F12033" s="114"/>
    </row>
    <row r="12034" spans="1:6" ht="15" x14ac:dyDescent="0.2">
      <c r="A12034" s="173"/>
      <c r="B12034" s="114"/>
      <c r="C12034" s="114"/>
      <c r="D12034" s="115"/>
      <c r="E12034" s="114"/>
      <c r="F12034" s="114"/>
    </row>
    <row r="12035" spans="1:6" ht="15" x14ac:dyDescent="0.2">
      <c r="A12035" s="173"/>
      <c r="B12035" s="114"/>
      <c r="C12035" s="114"/>
      <c r="D12035" s="115"/>
      <c r="E12035" s="114"/>
      <c r="F12035" s="114"/>
    </row>
    <row r="12036" spans="1:6" ht="15" x14ac:dyDescent="0.2">
      <c r="A12036" s="173"/>
      <c r="B12036" s="114"/>
      <c r="C12036" s="114"/>
      <c r="D12036" s="115"/>
      <c r="E12036" s="114"/>
      <c r="F12036" s="114"/>
    </row>
    <row r="12037" spans="1:6" ht="15" x14ac:dyDescent="0.2">
      <c r="A12037" s="173"/>
      <c r="B12037" s="114"/>
      <c r="C12037" s="114"/>
      <c r="D12037" s="115"/>
      <c r="E12037" s="114"/>
      <c r="F12037" s="114"/>
    </row>
    <row r="12038" spans="1:6" ht="15" x14ac:dyDescent="0.2">
      <c r="A12038" s="173"/>
      <c r="B12038" s="114"/>
      <c r="C12038" s="114"/>
      <c r="D12038" s="115"/>
      <c r="E12038" s="114"/>
      <c r="F12038" s="114"/>
    </row>
    <row r="12039" spans="1:6" ht="15" x14ac:dyDescent="0.2">
      <c r="A12039" s="173"/>
      <c r="B12039" s="114"/>
      <c r="C12039" s="114"/>
      <c r="D12039" s="115"/>
      <c r="E12039" s="114"/>
      <c r="F12039" s="114"/>
    </row>
    <row r="12040" spans="1:6" ht="15" x14ac:dyDescent="0.2">
      <c r="A12040" s="173"/>
      <c r="B12040" s="114"/>
      <c r="C12040" s="114"/>
      <c r="D12040" s="115"/>
      <c r="E12040" s="114"/>
      <c r="F12040" s="114"/>
    </row>
    <row r="12041" spans="1:6" ht="15" x14ac:dyDescent="0.2">
      <c r="A12041" s="173"/>
      <c r="B12041" s="114"/>
      <c r="C12041" s="114"/>
      <c r="D12041" s="115"/>
      <c r="E12041" s="114"/>
      <c r="F12041" s="114"/>
    </row>
    <row r="12042" spans="1:6" ht="15" x14ac:dyDescent="0.2">
      <c r="A12042" s="173"/>
      <c r="B12042" s="114"/>
      <c r="C12042" s="114"/>
      <c r="D12042" s="115"/>
      <c r="E12042" s="114"/>
      <c r="F12042" s="114"/>
    </row>
    <row r="12043" spans="1:6" ht="15" x14ac:dyDescent="0.2">
      <c r="A12043" s="173"/>
      <c r="B12043" s="114"/>
      <c r="C12043" s="114"/>
      <c r="D12043" s="115"/>
      <c r="E12043" s="114"/>
      <c r="F12043" s="114"/>
    </row>
    <row r="12044" spans="1:6" ht="15" x14ac:dyDescent="0.2">
      <c r="A12044" s="173"/>
      <c r="B12044" s="114"/>
      <c r="C12044" s="114"/>
      <c r="D12044" s="115"/>
      <c r="E12044" s="114"/>
      <c r="F12044" s="114"/>
    </row>
    <row r="12045" spans="1:6" ht="15" x14ac:dyDescent="0.2">
      <c r="A12045" s="173"/>
      <c r="B12045" s="114"/>
      <c r="C12045" s="114"/>
      <c r="D12045" s="115"/>
      <c r="E12045" s="114"/>
      <c r="F12045" s="114"/>
    </row>
    <row r="12046" spans="1:6" ht="15" x14ac:dyDescent="0.2">
      <c r="A12046" s="173"/>
      <c r="B12046" s="114"/>
      <c r="C12046" s="114"/>
      <c r="D12046" s="115"/>
      <c r="E12046" s="114"/>
      <c r="F12046" s="114"/>
    </row>
    <row r="12047" spans="1:6" ht="15" x14ac:dyDescent="0.2">
      <c r="A12047" s="173"/>
      <c r="B12047" s="114"/>
      <c r="C12047" s="114"/>
      <c r="D12047" s="115"/>
      <c r="E12047" s="114"/>
      <c r="F12047" s="114"/>
    </row>
    <row r="12048" spans="1:6" ht="15" x14ac:dyDescent="0.2">
      <c r="A12048" s="173"/>
      <c r="B12048" s="114"/>
      <c r="C12048" s="114"/>
      <c r="D12048" s="115"/>
      <c r="E12048" s="114"/>
      <c r="F12048" s="114"/>
    </row>
    <row r="12049" spans="1:6" ht="15" x14ac:dyDescent="0.2">
      <c r="A12049" s="173"/>
      <c r="B12049" s="114"/>
      <c r="C12049" s="114"/>
      <c r="D12049" s="115"/>
      <c r="E12049" s="114"/>
      <c r="F12049" s="114"/>
    </row>
    <row r="12050" spans="1:6" ht="15" x14ac:dyDescent="0.2">
      <c r="A12050" s="173"/>
      <c r="B12050" s="114"/>
      <c r="C12050" s="114"/>
      <c r="D12050" s="115"/>
      <c r="E12050" s="114"/>
      <c r="F12050" s="114"/>
    </row>
    <row r="12051" spans="1:6" ht="15" x14ac:dyDescent="0.2">
      <c r="A12051" s="173"/>
      <c r="B12051" s="114"/>
      <c r="C12051" s="114"/>
      <c r="D12051" s="115"/>
      <c r="E12051" s="114"/>
      <c r="F12051" s="114"/>
    </row>
    <row r="12052" spans="1:6" ht="15" x14ac:dyDescent="0.2">
      <c r="A12052" s="173"/>
      <c r="B12052" s="114"/>
      <c r="C12052" s="114"/>
      <c r="D12052" s="115"/>
      <c r="E12052" s="114"/>
      <c r="F12052" s="114"/>
    </row>
    <row r="12053" spans="1:6" ht="15" x14ac:dyDescent="0.2">
      <c r="A12053" s="173"/>
      <c r="B12053" s="114"/>
      <c r="C12053" s="114"/>
      <c r="D12053" s="115"/>
      <c r="E12053" s="114"/>
      <c r="F12053" s="114"/>
    </row>
    <row r="12054" spans="1:6" ht="15" x14ac:dyDescent="0.2">
      <c r="A12054" s="173"/>
      <c r="B12054" s="114"/>
      <c r="C12054" s="114"/>
      <c r="D12054" s="115"/>
      <c r="E12054" s="114"/>
      <c r="F12054" s="114"/>
    </row>
    <row r="12055" spans="1:6" ht="15" x14ac:dyDescent="0.2">
      <c r="A12055" s="173"/>
      <c r="B12055" s="114"/>
      <c r="C12055" s="114"/>
      <c r="D12055" s="115"/>
      <c r="E12055" s="114"/>
      <c r="F12055" s="114"/>
    </row>
    <row r="12056" spans="1:6" ht="15" x14ac:dyDescent="0.2">
      <c r="A12056" s="173"/>
      <c r="B12056" s="114"/>
      <c r="C12056" s="114"/>
      <c r="D12056" s="115"/>
      <c r="E12056" s="114"/>
      <c r="F12056" s="114"/>
    </row>
    <row r="12057" spans="1:6" ht="15" x14ac:dyDescent="0.2">
      <c r="A12057" s="173"/>
      <c r="B12057" s="114"/>
      <c r="C12057" s="114"/>
      <c r="D12057" s="115"/>
      <c r="E12057" s="114"/>
      <c r="F12057" s="114"/>
    </row>
    <row r="12058" spans="1:6" ht="15" x14ac:dyDescent="0.2">
      <c r="A12058" s="173"/>
      <c r="B12058" s="114"/>
      <c r="C12058" s="114"/>
      <c r="D12058" s="115"/>
      <c r="E12058" s="114"/>
      <c r="F12058" s="114"/>
    </row>
    <row r="12059" spans="1:6" ht="15" x14ac:dyDescent="0.2">
      <c r="A12059" s="173"/>
      <c r="B12059" s="114"/>
      <c r="C12059" s="114"/>
      <c r="D12059" s="115"/>
      <c r="E12059" s="114"/>
      <c r="F12059" s="114"/>
    </row>
    <row r="12060" spans="1:6" ht="15" x14ac:dyDescent="0.2">
      <c r="A12060" s="173"/>
      <c r="B12060" s="114"/>
      <c r="C12060" s="114"/>
      <c r="D12060" s="115"/>
      <c r="E12060" s="114"/>
      <c r="F12060" s="114"/>
    </row>
    <row r="12061" spans="1:6" ht="15" x14ac:dyDescent="0.2">
      <c r="A12061" s="173"/>
      <c r="B12061" s="114"/>
      <c r="C12061" s="114"/>
      <c r="D12061" s="115"/>
      <c r="E12061" s="114"/>
      <c r="F12061" s="114"/>
    </row>
    <row r="12062" spans="1:6" ht="15" x14ac:dyDescent="0.2">
      <c r="A12062" s="173"/>
      <c r="B12062" s="114"/>
      <c r="C12062" s="114"/>
      <c r="D12062" s="115"/>
      <c r="E12062" s="114"/>
      <c r="F12062" s="114"/>
    </row>
    <row r="12063" spans="1:6" ht="15" x14ac:dyDescent="0.2">
      <c r="A12063" s="173"/>
      <c r="B12063" s="114"/>
      <c r="C12063" s="114"/>
      <c r="D12063" s="115"/>
      <c r="E12063" s="114"/>
      <c r="F12063" s="114"/>
    </row>
    <row r="12064" spans="1:6" ht="15" x14ac:dyDescent="0.2">
      <c r="A12064" s="173"/>
      <c r="B12064" s="114"/>
      <c r="C12064" s="114"/>
      <c r="D12064" s="115"/>
      <c r="E12064" s="114"/>
      <c r="F12064" s="114"/>
    </row>
    <row r="12065" spans="1:6" ht="15" x14ac:dyDescent="0.2">
      <c r="A12065" s="173"/>
      <c r="B12065" s="114"/>
      <c r="C12065" s="114"/>
      <c r="D12065" s="115"/>
      <c r="E12065" s="114"/>
      <c r="F12065" s="114"/>
    </row>
    <row r="12066" spans="1:6" ht="15" x14ac:dyDescent="0.2">
      <c r="A12066" s="173"/>
      <c r="B12066" s="114"/>
      <c r="C12066" s="114"/>
      <c r="D12066" s="115"/>
      <c r="E12066" s="114"/>
      <c r="F12066" s="114"/>
    </row>
    <row r="12067" spans="1:6" ht="15" x14ac:dyDescent="0.2">
      <c r="A12067" s="173"/>
      <c r="B12067" s="114"/>
      <c r="C12067" s="114"/>
      <c r="D12067" s="115"/>
      <c r="E12067" s="114"/>
      <c r="F12067" s="114"/>
    </row>
    <row r="12068" spans="1:6" ht="15" x14ac:dyDescent="0.2">
      <c r="A12068" s="173"/>
      <c r="B12068" s="114"/>
      <c r="C12068" s="114"/>
      <c r="D12068" s="115"/>
      <c r="E12068" s="114"/>
      <c r="F12068" s="114"/>
    </row>
    <row r="12069" spans="1:6" ht="15" x14ac:dyDescent="0.2">
      <c r="A12069" s="173"/>
      <c r="B12069" s="114"/>
      <c r="C12069" s="114"/>
      <c r="D12069" s="115"/>
      <c r="E12069" s="114"/>
      <c r="F12069" s="114"/>
    </row>
    <row r="12070" spans="1:6" ht="15" x14ac:dyDescent="0.2">
      <c r="A12070" s="173"/>
      <c r="B12070" s="114"/>
      <c r="C12070" s="114"/>
      <c r="D12070" s="115"/>
      <c r="E12070" s="114"/>
      <c r="F12070" s="114"/>
    </row>
    <row r="12071" spans="1:6" ht="15" x14ac:dyDescent="0.2">
      <c r="A12071" s="173"/>
      <c r="B12071" s="114"/>
      <c r="C12071" s="114"/>
      <c r="D12071" s="115"/>
      <c r="E12071" s="114"/>
      <c r="F12071" s="114"/>
    </row>
    <row r="12072" spans="1:6" ht="15" x14ac:dyDescent="0.2">
      <c r="A12072" s="173"/>
      <c r="B12072" s="114"/>
      <c r="C12072" s="114"/>
      <c r="D12072" s="115"/>
      <c r="E12072" s="114"/>
      <c r="F12072" s="114"/>
    </row>
    <row r="12073" spans="1:6" ht="15" x14ac:dyDescent="0.2">
      <c r="A12073" s="173"/>
      <c r="B12073" s="114"/>
      <c r="C12073" s="114"/>
      <c r="D12073" s="115"/>
      <c r="E12073" s="114"/>
      <c r="F12073" s="114"/>
    </row>
    <row r="12074" spans="1:6" ht="15" x14ac:dyDescent="0.2">
      <c r="A12074" s="173"/>
      <c r="B12074" s="114"/>
      <c r="C12074" s="114"/>
      <c r="D12074" s="115"/>
      <c r="E12074" s="114"/>
      <c r="F12074" s="114"/>
    </row>
    <row r="12075" spans="1:6" ht="15" x14ac:dyDescent="0.2">
      <c r="A12075" s="173"/>
      <c r="B12075" s="114"/>
      <c r="C12075" s="114"/>
      <c r="D12075" s="115"/>
      <c r="E12075" s="114"/>
      <c r="F12075" s="114"/>
    </row>
    <row r="12076" spans="1:6" ht="15" x14ac:dyDescent="0.2">
      <c r="A12076" s="173"/>
      <c r="B12076" s="114"/>
      <c r="C12076" s="114"/>
      <c r="D12076" s="115"/>
      <c r="E12076" s="114"/>
      <c r="F12076" s="114"/>
    </row>
    <row r="12077" spans="1:6" ht="15" x14ac:dyDescent="0.2">
      <c r="A12077" s="173"/>
      <c r="B12077" s="114"/>
      <c r="C12077" s="114"/>
      <c r="D12077" s="115"/>
      <c r="E12077" s="114"/>
      <c r="F12077" s="114"/>
    </row>
    <row r="12078" spans="1:6" ht="15" x14ac:dyDescent="0.2">
      <c r="A12078" s="173"/>
      <c r="B12078" s="114"/>
      <c r="C12078" s="114"/>
      <c r="D12078" s="115"/>
      <c r="E12078" s="114"/>
      <c r="F12078" s="114"/>
    </row>
    <row r="12079" spans="1:6" ht="15" x14ac:dyDescent="0.2">
      <c r="A12079" s="173"/>
      <c r="B12079" s="114"/>
      <c r="C12079" s="114"/>
      <c r="D12079" s="115"/>
      <c r="E12079" s="114"/>
      <c r="F12079" s="114"/>
    </row>
    <row r="12080" spans="1:6" ht="15" x14ac:dyDescent="0.2">
      <c r="A12080" s="173"/>
      <c r="B12080" s="114"/>
      <c r="C12080" s="114"/>
      <c r="D12080" s="115"/>
      <c r="E12080" s="114"/>
      <c r="F12080" s="114"/>
    </row>
    <row r="12081" spans="1:6" ht="15" x14ac:dyDescent="0.2">
      <c r="A12081" s="173"/>
      <c r="B12081" s="114"/>
      <c r="C12081" s="114"/>
      <c r="D12081" s="115"/>
      <c r="E12081" s="114"/>
      <c r="F12081" s="114"/>
    </row>
    <row r="12082" spans="1:6" ht="15" x14ac:dyDescent="0.2">
      <c r="A12082" s="173"/>
      <c r="B12082" s="114"/>
      <c r="C12082" s="114"/>
      <c r="D12082" s="115"/>
      <c r="E12082" s="114"/>
      <c r="F12082" s="114"/>
    </row>
    <row r="12083" spans="1:6" ht="15" x14ac:dyDescent="0.2">
      <c r="A12083" s="173"/>
      <c r="B12083" s="114"/>
      <c r="C12083" s="114"/>
      <c r="D12083" s="115"/>
      <c r="E12083" s="114"/>
      <c r="F12083" s="114"/>
    </row>
    <row r="12084" spans="1:6" ht="15" x14ac:dyDescent="0.2">
      <c r="A12084" s="173"/>
      <c r="B12084" s="114"/>
      <c r="C12084" s="114"/>
      <c r="D12084" s="115"/>
      <c r="E12084" s="114"/>
      <c r="F12084" s="114"/>
    </row>
    <row r="12085" spans="1:6" ht="15" x14ac:dyDescent="0.2">
      <c r="A12085" s="173"/>
      <c r="B12085" s="114"/>
      <c r="C12085" s="114"/>
      <c r="D12085" s="115"/>
      <c r="E12085" s="114"/>
      <c r="F12085" s="114"/>
    </row>
    <row r="12086" spans="1:6" ht="15" x14ac:dyDescent="0.2">
      <c r="A12086" s="173"/>
      <c r="B12086" s="114"/>
      <c r="C12086" s="114"/>
      <c r="D12086" s="115"/>
      <c r="E12086" s="114"/>
      <c r="F12086" s="114"/>
    </row>
    <row r="12087" spans="1:6" ht="15" x14ac:dyDescent="0.2">
      <c r="A12087" s="173"/>
      <c r="B12087" s="114"/>
      <c r="C12087" s="114"/>
      <c r="D12087" s="115"/>
      <c r="E12087" s="114"/>
      <c r="F12087" s="114"/>
    </row>
    <row r="12088" spans="1:6" ht="15" x14ac:dyDescent="0.2">
      <c r="A12088" s="173"/>
      <c r="B12088" s="114"/>
      <c r="C12088" s="114"/>
      <c r="D12088" s="115"/>
      <c r="E12088" s="114"/>
      <c r="F12088" s="114"/>
    </row>
    <row r="12089" spans="1:6" ht="15" x14ac:dyDescent="0.2">
      <c r="A12089" s="173"/>
      <c r="B12089" s="114"/>
      <c r="C12089" s="114"/>
      <c r="D12089" s="115"/>
      <c r="E12089" s="114"/>
      <c r="F12089" s="114"/>
    </row>
    <row r="12090" spans="1:6" ht="15" x14ac:dyDescent="0.2">
      <c r="A12090" s="173"/>
      <c r="B12090" s="114"/>
      <c r="C12090" s="114"/>
      <c r="D12090" s="115"/>
      <c r="E12090" s="114"/>
      <c r="F12090" s="114"/>
    </row>
    <row r="12091" spans="1:6" ht="15" x14ac:dyDescent="0.2">
      <c r="A12091" s="173"/>
      <c r="B12091" s="114"/>
      <c r="C12091" s="114"/>
      <c r="D12091" s="115"/>
      <c r="E12091" s="114"/>
      <c r="F12091" s="114"/>
    </row>
    <row r="12092" spans="1:6" ht="15" x14ac:dyDescent="0.2">
      <c r="A12092" s="173"/>
      <c r="B12092" s="114"/>
      <c r="C12092" s="114"/>
      <c r="D12092" s="115"/>
      <c r="E12092" s="114"/>
      <c r="F12092" s="114"/>
    </row>
    <row r="12093" spans="1:6" ht="15" x14ac:dyDescent="0.2">
      <c r="A12093" s="173"/>
      <c r="B12093" s="114"/>
      <c r="C12093" s="114"/>
      <c r="D12093" s="115"/>
      <c r="E12093" s="114"/>
      <c r="F12093" s="114"/>
    </row>
    <row r="12094" spans="1:6" ht="15" x14ac:dyDescent="0.2">
      <c r="A12094" s="173"/>
      <c r="B12094" s="114"/>
      <c r="C12094" s="114"/>
      <c r="D12094" s="115"/>
      <c r="E12094" s="114"/>
      <c r="F12094" s="114"/>
    </row>
    <row r="12095" spans="1:6" ht="15" x14ac:dyDescent="0.2">
      <c r="A12095" s="173"/>
      <c r="B12095" s="114"/>
      <c r="C12095" s="114"/>
      <c r="D12095" s="115"/>
      <c r="E12095" s="114"/>
      <c r="F12095" s="114"/>
    </row>
    <row r="12096" spans="1:6" ht="15" x14ac:dyDescent="0.2">
      <c r="A12096" s="173"/>
      <c r="B12096" s="114"/>
      <c r="C12096" s="114"/>
      <c r="D12096" s="115"/>
      <c r="E12096" s="114"/>
      <c r="F12096" s="114"/>
    </row>
    <row r="12097" spans="1:6" ht="15" x14ac:dyDescent="0.2">
      <c r="A12097" s="173"/>
      <c r="B12097" s="114"/>
      <c r="C12097" s="114"/>
      <c r="D12097" s="115"/>
      <c r="E12097" s="114"/>
      <c r="F12097" s="114"/>
    </row>
    <row r="12098" spans="1:6" ht="15" x14ac:dyDescent="0.2">
      <c r="A12098" s="173"/>
      <c r="B12098" s="114"/>
      <c r="C12098" s="114"/>
      <c r="D12098" s="115"/>
      <c r="E12098" s="114"/>
      <c r="F12098" s="114"/>
    </row>
    <row r="12099" spans="1:6" ht="15" x14ac:dyDescent="0.2">
      <c r="A12099" s="173"/>
      <c r="B12099" s="114"/>
      <c r="C12099" s="114"/>
      <c r="D12099" s="115"/>
      <c r="E12099" s="114"/>
      <c r="F12099" s="114"/>
    </row>
    <row r="12100" spans="1:6" ht="15" x14ac:dyDescent="0.2">
      <c r="A12100" s="173"/>
      <c r="B12100" s="114"/>
      <c r="C12100" s="114"/>
      <c r="D12100" s="115"/>
      <c r="E12100" s="114"/>
      <c r="F12100" s="114"/>
    </row>
    <row r="12101" spans="1:6" ht="15" x14ac:dyDescent="0.2">
      <c r="A12101" s="173"/>
      <c r="B12101" s="114"/>
      <c r="C12101" s="114"/>
      <c r="D12101" s="115"/>
      <c r="E12101" s="114"/>
      <c r="F12101" s="114"/>
    </row>
    <row r="12102" spans="1:6" ht="15" x14ac:dyDescent="0.2">
      <c r="A12102" s="173"/>
      <c r="B12102" s="114"/>
      <c r="C12102" s="114"/>
      <c r="D12102" s="115"/>
      <c r="E12102" s="114"/>
      <c r="F12102" s="114"/>
    </row>
    <row r="12103" spans="1:6" ht="15" x14ac:dyDescent="0.2">
      <c r="A12103" s="173"/>
      <c r="B12103" s="114"/>
      <c r="C12103" s="114"/>
      <c r="D12103" s="115"/>
      <c r="E12103" s="114"/>
      <c r="F12103" s="114"/>
    </row>
    <row r="12104" spans="1:6" ht="15" x14ac:dyDescent="0.2">
      <c r="A12104" s="173"/>
      <c r="B12104" s="114"/>
      <c r="C12104" s="114"/>
      <c r="D12104" s="115"/>
      <c r="E12104" s="114"/>
      <c r="F12104" s="114"/>
    </row>
    <row r="12105" spans="1:6" ht="15" x14ac:dyDescent="0.2">
      <c r="A12105" s="173"/>
      <c r="B12105" s="114"/>
      <c r="C12105" s="114"/>
      <c r="D12105" s="115"/>
      <c r="E12105" s="114"/>
      <c r="F12105" s="114"/>
    </row>
    <row r="12106" spans="1:6" ht="15" x14ac:dyDescent="0.2">
      <c r="A12106" s="173"/>
      <c r="B12106" s="114"/>
      <c r="C12106" s="114"/>
      <c r="D12106" s="115"/>
      <c r="E12106" s="114"/>
      <c r="F12106" s="114"/>
    </row>
    <row r="12107" spans="1:6" ht="15" x14ac:dyDescent="0.2">
      <c r="A12107" s="173"/>
      <c r="B12107" s="114"/>
      <c r="C12107" s="114"/>
      <c r="D12107" s="115"/>
      <c r="E12107" s="114"/>
      <c r="F12107" s="114"/>
    </row>
    <row r="12108" spans="1:6" ht="15" x14ac:dyDescent="0.2">
      <c r="A12108" s="173"/>
      <c r="B12108" s="114"/>
      <c r="C12108" s="114"/>
      <c r="D12108" s="115"/>
      <c r="E12108" s="114"/>
      <c r="F12108" s="114"/>
    </row>
    <row r="12109" spans="1:6" ht="15" x14ac:dyDescent="0.2">
      <c r="A12109" s="173"/>
      <c r="B12109" s="114"/>
      <c r="C12109" s="114"/>
      <c r="D12109" s="115"/>
      <c r="E12109" s="114"/>
      <c r="F12109" s="114"/>
    </row>
    <row r="12110" spans="1:6" ht="15" x14ac:dyDescent="0.2">
      <c r="A12110" s="173"/>
      <c r="B12110" s="114"/>
      <c r="C12110" s="114"/>
      <c r="D12110" s="115"/>
      <c r="E12110" s="114"/>
      <c r="F12110" s="114"/>
    </row>
    <row r="12111" spans="1:6" ht="15" x14ac:dyDescent="0.2">
      <c r="A12111" s="173"/>
      <c r="B12111" s="114"/>
      <c r="C12111" s="114"/>
      <c r="D12111" s="115"/>
      <c r="E12111" s="114"/>
      <c r="F12111" s="114"/>
    </row>
    <row r="12112" spans="1:6" ht="15" x14ac:dyDescent="0.2">
      <c r="A12112" s="173"/>
      <c r="B12112" s="114"/>
      <c r="C12112" s="114"/>
      <c r="D12112" s="115"/>
      <c r="E12112" s="114"/>
      <c r="F12112" s="114"/>
    </row>
    <row r="12113" spans="1:6" ht="15" x14ac:dyDescent="0.2">
      <c r="A12113" s="173"/>
      <c r="B12113" s="114"/>
      <c r="C12113" s="114"/>
      <c r="D12113" s="115"/>
      <c r="E12113" s="114"/>
      <c r="F12113" s="114"/>
    </row>
    <row r="12114" spans="1:6" ht="15" x14ac:dyDescent="0.2">
      <c r="A12114" s="173"/>
      <c r="B12114" s="114"/>
      <c r="C12114" s="114"/>
      <c r="D12114" s="115"/>
      <c r="E12114" s="114"/>
      <c r="F12114" s="114"/>
    </row>
    <row r="12115" spans="1:6" ht="15" x14ac:dyDescent="0.2">
      <c r="A12115" s="173"/>
      <c r="B12115" s="114"/>
      <c r="C12115" s="114"/>
      <c r="D12115" s="115"/>
      <c r="E12115" s="114"/>
      <c r="F12115" s="114"/>
    </row>
    <row r="12116" spans="1:6" ht="15" x14ac:dyDescent="0.2">
      <c r="A12116" s="173"/>
      <c r="B12116" s="114"/>
      <c r="C12116" s="114"/>
      <c r="D12116" s="115"/>
      <c r="E12116" s="114"/>
      <c r="F12116" s="114"/>
    </row>
    <row r="12117" spans="1:6" ht="15" x14ac:dyDescent="0.2">
      <c r="A12117" s="173"/>
      <c r="B12117" s="114"/>
      <c r="C12117" s="114"/>
      <c r="D12117" s="115"/>
      <c r="E12117" s="114"/>
      <c r="F12117" s="114"/>
    </row>
    <row r="12118" spans="1:6" ht="15" x14ac:dyDescent="0.2">
      <c r="A12118" s="173"/>
      <c r="B12118" s="114"/>
      <c r="C12118" s="114"/>
      <c r="D12118" s="115"/>
      <c r="E12118" s="114"/>
      <c r="F12118" s="114"/>
    </row>
    <row r="12119" spans="1:6" ht="15" x14ac:dyDescent="0.2">
      <c r="A12119" s="173"/>
      <c r="B12119" s="114"/>
      <c r="C12119" s="114"/>
      <c r="D12119" s="115"/>
      <c r="E12119" s="114"/>
      <c r="F12119" s="114"/>
    </row>
    <row r="12120" spans="1:6" ht="15" x14ac:dyDescent="0.2">
      <c r="A12120" s="173"/>
      <c r="B12120" s="114"/>
      <c r="C12120" s="114"/>
      <c r="D12120" s="115"/>
      <c r="E12120" s="114"/>
      <c r="F12120" s="114"/>
    </row>
    <row r="12121" spans="1:6" ht="15" x14ac:dyDescent="0.2">
      <c r="A12121" s="173"/>
      <c r="B12121" s="114"/>
      <c r="C12121" s="114"/>
      <c r="D12121" s="115"/>
      <c r="E12121" s="114"/>
      <c r="F12121" s="114"/>
    </row>
    <row r="12122" spans="1:6" ht="15" x14ac:dyDescent="0.2">
      <c r="A12122" s="173"/>
      <c r="B12122" s="114"/>
      <c r="C12122" s="114"/>
      <c r="D12122" s="115"/>
      <c r="E12122" s="114"/>
      <c r="F12122" s="114"/>
    </row>
    <row r="12123" spans="1:6" ht="15" x14ac:dyDescent="0.2">
      <c r="A12123" s="173"/>
      <c r="B12123" s="114"/>
      <c r="C12123" s="114"/>
      <c r="D12123" s="115"/>
      <c r="E12123" s="114"/>
      <c r="F12123" s="114"/>
    </row>
    <row r="12124" spans="1:6" ht="15" x14ac:dyDescent="0.2">
      <c r="A12124" s="173"/>
      <c r="B12124" s="114"/>
      <c r="C12124" s="114"/>
      <c r="D12124" s="115"/>
      <c r="E12124" s="114"/>
      <c r="F12124" s="114"/>
    </row>
    <row r="12125" spans="1:6" ht="15" x14ac:dyDescent="0.2">
      <c r="A12125" s="173"/>
      <c r="B12125" s="114"/>
      <c r="C12125" s="114"/>
      <c r="D12125" s="115"/>
      <c r="E12125" s="114"/>
      <c r="F12125" s="114"/>
    </row>
    <row r="12126" spans="1:6" ht="15" x14ac:dyDescent="0.2">
      <c r="A12126" s="173"/>
      <c r="B12126" s="114"/>
      <c r="C12126" s="114"/>
      <c r="D12126" s="115"/>
      <c r="E12126" s="114"/>
      <c r="F12126" s="114"/>
    </row>
    <row r="12127" spans="1:6" ht="15" x14ac:dyDescent="0.2">
      <c r="A12127" s="173"/>
      <c r="B12127" s="114"/>
      <c r="C12127" s="114"/>
      <c r="D12127" s="115"/>
      <c r="E12127" s="114"/>
      <c r="F12127" s="114"/>
    </row>
    <row r="12128" spans="1:6" ht="15" x14ac:dyDescent="0.2">
      <c r="A12128" s="173"/>
      <c r="B12128" s="114"/>
      <c r="C12128" s="114"/>
      <c r="D12128" s="115"/>
      <c r="E12128" s="114"/>
      <c r="F12128" s="114"/>
    </row>
    <row r="12129" spans="1:6" ht="15" x14ac:dyDescent="0.2">
      <c r="A12129" s="173"/>
      <c r="B12129" s="114"/>
      <c r="C12129" s="114"/>
      <c r="D12129" s="115"/>
      <c r="E12129" s="114"/>
      <c r="F12129" s="114"/>
    </row>
    <row r="12130" spans="1:6" ht="15" x14ac:dyDescent="0.2">
      <c r="A12130" s="173"/>
      <c r="B12130" s="114"/>
      <c r="C12130" s="114"/>
      <c r="D12130" s="115"/>
      <c r="E12130" s="114"/>
      <c r="F12130" s="114"/>
    </row>
    <row r="12131" spans="1:6" ht="15" x14ac:dyDescent="0.2">
      <c r="A12131" s="173"/>
      <c r="B12131" s="114"/>
      <c r="C12131" s="114"/>
      <c r="D12131" s="115"/>
      <c r="E12131" s="114"/>
      <c r="F12131" s="114"/>
    </row>
    <row r="12132" spans="1:6" ht="15" x14ac:dyDescent="0.2">
      <c r="A12132" s="173"/>
      <c r="B12132" s="114"/>
      <c r="C12132" s="114"/>
      <c r="D12132" s="115"/>
      <c r="E12132" s="114"/>
      <c r="F12132" s="114"/>
    </row>
    <row r="12133" spans="1:6" ht="15" x14ac:dyDescent="0.2">
      <c r="A12133" s="173"/>
      <c r="B12133" s="114"/>
      <c r="C12133" s="114"/>
      <c r="D12133" s="115"/>
      <c r="E12133" s="114"/>
      <c r="F12133" s="114"/>
    </row>
    <row r="12134" spans="1:6" ht="15" x14ac:dyDescent="0.2">
      <c r="A12134" s="173"/>
      <c r="B12134" s="114"/>
      <c r="C12134" s="114"/>
      <c r="D12134" s="115"/>
      <c r="E12134" s="114"/>
      <c r="F12134" s="114"/>
    </row>
    <row r="12135" spans="1:6" ht="15" x14ac:dyDescent="0.2">
      <c r="A12135" s="173"/>
      <c r="B12135" s="114"/>
      <c r="C12135" s="114"/>
      <c r="D12135" s="115"/>
      <c r="E12135" s="114"/>
      <c r="F12135" s="114"/>
    </row>
    <row r="12136" spans="1:6" ht="15" x14ac:dyDescent="0.2">
      <c r="A12136" s="173"/>
      <c r="B12136" s="114"/>
      <c r="C12136" s="114"/>
      <c r="D12136" s="115"/>
      <c r="E12136" s="114"/>
      <c r="F12136" s="114"/>
    </row>
    <row r="12137" spans="1:6" ht="15" x14ac:dyDescent="0.2">
      <c r="A12137" s="173"/>
      <c r="B12137" s="114"/>
      <c r="C12137" s="114"/>
      <c r="D12137" s="115"/>
      <c r="E12137" s="114"/>
      <c r="F12137" s="114"/>
    </row>
    <row r="12138" spans="1:6" ht="15" x14ac:dyDescent="0.2">
      <c r="A12138" s="173"/>
      <c r="B12138" s="114"/>
      <c r="C12138" s="114"/>
      <c r="D12138" s="115"/>
      <c r="E12138" s="114"/>
      <c r="F12138" s="114"/>
    </row>
    <row r="12139" spans="1:6" ht="15" x14ac:dyDescent="0.2">
      <c r="A12139" s="173"/>
      <c r="B12139" s="114"/>
      <c r="C12139" s="114"/>
      <c r="D12139" s="115"/>
      <c r="E12139" s="114"/>
      <c r="F12139" s="114"/>
    </row>
    <row r="12140" spans="1:6" ht="15" x14ac:dyDescent="0.2">
      <c r="A12140" s="173"/>
      <c r="B12140" s="114"/>
      <c r="C12140" s="114"/>
      <c r="D12140" s="115"/>
      <c r="E12140" s="114"/>
      <c r="F12140" s="114"/>
    </row>
    <row r="12141" spans="1:6" ht="15" x14ac:dyDescent="0.2">
      <c r="A12141" s="173"/>
      <c r="B12141" s="114"/>
      <c r="C12141" s="114"/>
      <c r="D12141" s="115"/>
      <c r="E12141" s="114"/>
      <c r="F12141" s="114"/>
    </row>
    <row r="12142" spans="1:6" ht="15" x14ac:dyDescent="0.2">
      <c r="A12142" s="173"/>
      <c r="B12142" s="114"/>
      <c r="C12142" s="114"/>
      <c r="D12142" s="115"/>
      <c r="E12142" s="114"/>
      <c r="F12142" s="114"/>
    </row>
    <row r="12143" spans="1:6" ht="15" x14ac:dyDescent="0.2">
      <c r="A12143" s="173"/>
      <c r="B12143" s="114"/>
      <c r="C12143" s="114"/>
      <c r="D12143" s="115"/>
      <c r="E12143" s="114"/>
      <c r="F12143" s="114"/>
    </row>
    <row r="12144" spans="1:6" ht="15" x14ac:dyDescent="0.2">
      <c r="A12144" s="173"/>
      <c r="B12144" s="114"/>
      <c r="C12144" s="114"/>
      <c r="D12144" s="115"/>
      <c r="E12144" s="114"/>
      <c r="F12144" s="114"/>
    </row>
    <row r="12145" spans="1:6" ht="15" x14ac:dyDescent="0.2">
      <c r="A12145" s="173"/>
      <c r="B12145" s="114"/>
      <c r="C12145" s="114"/>
      <c r="D12145" s="115"/>
      <c r="E12145" s="114"/>
      <c r="F12145" s="114"/>
    </row>
    <row r="12146" spans="1:6" ht="15" x14ac:dyDescent="0.2">
      <c r="A12146" s="173"/>
      <c r="B12146" s="114"/>
      <c r="C12146" s="114"/>
      <c r="D12146" s="115"/>
      <c r="E12146" s="114"/>
      <c r="F12146" s="114"/>
    </row>
    <row r="12147" spans="1:6" ht="15" x14ac:dyDescent="0.2">
      <c r="A12147" s="173"/>
      <c r="B12147" s="114"/>
      <c r="C12147" s="114"/>
      <c r="D12147" s="115"/>
      <c r="E12147" s="114"/>
      <c r="F12147" s="114"/>
    </row>
    <row r="12148" spans="1:6" ht="15" x14ac:dyDescent="0.2">
      <c r="A12148" s="173"/>
      <c r="B12148" s="114"/>
      <c r="C12148" s="114"/>
      <c r="D12148" s="115"/>
      <c r="E12148" s="114"/>
      <c r="F12148" s="114"/>
    </row>
    <row r="12149" spans="1:6" ht="15" x14ac:dyDescent="0.2">
      <c r="A12149" s="173"/>
      <c r="B12149" s="114"/>
      <c r="C12149" s="114"/>
      <c r="D12149" s="115"/>
      <c r="E12149" s="114"/>
      <c r="F12149" s="114"/>
    </row>
    <row r="12150" spans="1:6" ht="15" x14ac:dyDescent="0.2">
      <c r="A12150" s="173"/>
      <c r="B12150" s="114"/>
      <c r="C12150" s="114"/>
      <c r="D12150" s="115"/>
      <c r="E12150" s="114"/>
      <c r="F12150" s="114"/>
    </row>
    <row r="12151" spans="1:6" ht="15" x14ac:dyDescent="0.2">
      <c r="A12151" s="173"/>
      <c r="B12151" s="114"/>
      <c r="C12151" s="114"/>
      <c r="D12151" s="115"/>
      <c r="E12151" s="114"/>
      <c r="F12151" s="114"/>
    </row>
    <row r="12152" spans="1:6" ht="15" x14ac:dyDescent="0.2">
      <c r="A12152" s="173"/>
      <c r="B12152" s="114"/>
      <c r="C12152" s="114"/>
      <c r="D12152" s="115"/>
      <c r="E12152" s="114"/>
      <c r="F12152" s="114"/>
    </row>
    <row r="12153" spans="1:6" ht="15" x14ac:dyDescent="0.2">
      <c r="A12153" s="173"/>
      <c r="B12153" s="114"/>
      <c r="C12153" s="114"/>
      <c r="D12153" s="115"/>
      <c r="E12153" s="114"/>
      <c r="F12153" s="114"/>
    </row>
    <row r="12154" spans="1:6" ht="15" x14ac:dyDescent="0.2">
      <c r="A12154" s="173"/>
      <c r="B12154" s="114"/>
      <c r="C12154" s="114"/>
      <c r="D12154" s="115"/>
      <c r="E12154" s="114"/>
      <c r="F12154" s="114"/>
    </row>
    <row r="12155" spans="1:6" ht="15" x14ac:dyDescent="0.2">
      <c r="A12155" s="173"/>
      <c r="B12155" s="114"/>
      <c r="C12155" s="114"/>
      <c r="D12155" s="115"/>
      <c r="E12155" s="114"/>
      <c r="F12155" s="114"/>
    </row>
    <row r="12156" spans="1:6" ht="15" x14ac:dyDescent="0.2">
      <c r="A12156" s="173"/>
      <c r="B12156" s="114"/>
      <c r="C12156" s="114"/>
      <c r="D12156" s="115"/>
      <c r="E12156" s="114"/>
      <c r="F12156" s="114"/>
    </row>
    <row r="12157" spans="1:6" ht="15" x14ac:dyDescent="0.2">
      <c r="A12157" s="173"/>
      <c r="B12157" s="114"/>
      <c r="C12157" s="114"/>
      <c r="D12157" s="115"/>
      <c r="E12157" s="114"/>
      <c r="F12157" s="114"/>
    </row>
    <row r="12158" spans="1:6" ht="15" x14ac:dyDescent="0.2">
      <c r="A12158" s="173"/>
      <c r="B12158" s="114"/>
      <c r="C12158" s="114"/>
      <c r="D12158" s="115"/>
      <c r="E12158" s="114"/>
      <c r="F12158" s="114"/>
    </row>
    <row r="12159" spans="1:6" ht="15" x14ac:dyDescent="0.2">
      <c r="A12159" s="173"/>
      <c r="B12159" s="114"/>
      <c r="C12159" s="114"/>
      <c r="D12159" s="115"/>
      <c r="E12159" s="114"/>
      <c r="F12159" s="114"/>
    </row>
    <row r="12160" spans="1:6" ht="15" x14ac:dyDescent="0.2">
      <c r="A12160" s="173"/>
      <c r="B12160" s="114"/>
      <c r="C12160" s="114"/>
      <c r="D12160" s="115"/>
      <c r="E12160" s="114"/>
      <c r="F12160" s="114"/>
    </row>
    <row r="12161" spans="1:6" ht="15" x14ac:dyDescent="0.2">
      <c r="A12161" s="173"/>
      <c r="B12161" s="114"/>
      <c r="C12161" s="114"/>
      <c r="D12161" s="115"/>
      <c r="E12161" s="114"/>
      <c r="F12161" s="114"/>
    </row>
    <row r="12162" spans="1:6" ht="15" x14ac:dyDescent="0.2">
      <c r="A12162" s="173"/>
      <c r="B12162" s="114"/>
      <c r="C12162" s="114"/>
      <c r="D12162" s="115"/>
      <c r="E12162" s="114"/>
      <c r="F12162" s="114"/>
    </row>
    <row r="12163" spans="1:6" ht="15" x14ac:dyDescent="0.2">
      <c r="A12163" s="173"/>
      <c r="B12163" s="114"/>
      <c r="C12163" s="114"/>
      <c r="D12163" s="115"/>
      <c r="E12163" s="114"/>
      <c r="F12163" s="114"/>
    </row>
    <row r="12164" spans="1:6" ht="15" x14ac:dyDescent="0.2">
      <c r="A12164" s="173"/>
      <c r="B12164" s="114"/>
      <c r="C12164" s="114"/>
      <c r="D12164" s="115"/>
      <c r="E12164" s="114"/>
      <c r="F12164" s="114"/>
    </row>
    <row r="12165" spans="1:6" ht="15" x14ac:dyDescent="0.2">
      <c r="A12165" s="173"/>
      <c r="B12165" s="114"/>
      <c r="C12165" s="114"/>
      <c r="D12165" s="115"/>
      <c r="E12165" s="114"/>
      <c r="F12165" s="114"/>
    </row>
    <row r="12166" spans="1:6" ht="15" x14ac:dyDescent="0.2">
      <c r="A12166" s="173"/>
      <c r="B12166" s="114"/>
      <c r="C12166" s="114"/>
      <c r="D12166" s="115"/>
      <c r="E12166" s="114"/>
      <c r="F12166" s="114"/>
    </row>
    <row r="12167" spans="1:6" ht="15" x14ac:dyDescent="0.2">
      <c r="A12167" s="173"/>
      <c r="B12167" s="114"/>
      <c r="C12167" s="114"/>
      <c r="D12167" s="115"/>
      <c r="E12167" s="114"/>
      <c r="F12167" s="114"/>
    </row>
    <row r="12168" spans="1:6" ht="15" x14ac:dyDescent="0.2">
      <c r="A12168" s="173"/>
      <c r="B12168" s="114"/>
      <c r="C12168" s="114"/>
      <c r="D12168" s="115"/>
      <c r="E12168" s="114"/>
      <c r="F12168" s="114"/>
    </row>
    <row r="12169" spans="1:6" ht="15" x14ac:dyDescent="0.2">
      <c r="A12169" s="173"/>
      <c r="B12169" s="114"/>
      <c r="C12169" s="114"/>
      <c r="D12169" s="115"/>
      <c r="E12169" s="114"/>
      <c r="F12169" s="114"/>
    </row>
    <row r="12170" spans="1:6" ht="15" x14ac:dyDescent="0.2">
      <c r="A12170" s="173"/>
      <c r="B12170" s="114"/>
      <c r="C12170" s="114"/>
      <c r="D12170" s="115"/>
      <c r="E12170" s="114"/>
      <c r="F12170" s="114"/>
    </row>
    <row r="12171" spans="1:6" ht="15" x14ac:dyDescent="0.2">
      <c r="A12171" s="173"/>
      <c r="B12171" s="114"/>
      <c r="C12171" s="114"/>
      <c r="D12171" s="115"/>
      <c r="E12171" s="114"/>
      <c r="F12171" s="114"/>
    </row>
    <row r="12172" spans="1:6" ht="15" x14ac:dyDescent="0.2">
      <c r="A12172" s="173"/>
      <c r="B12172" s="114"/>
      <c r="C12172" s="114"/>
      <c r="D12172" s="115"/>
      <c r="E12172" s="114"/>
      <c r="F12172" s="114"/>
    </row>
    <row r="12173" spans="1:6" ht="15" x14ac:dyDescent="0.2">
      <c r="A12173" s="173"/>
      <c r="B12173" s="114"/>
      <c r="C12173" s="114"/>
      <c r="D12173" s="115"/>
      <c r="E12173" s="114"/>
      <c r="F12173" s="114"/>
    </row>
    <row r="12174" spans="1:6" ht="15" x14ac:dyDescent="0.2">
      <c r="A12174" s="173"/>
      <c r="B12174" s="114"/>
      <c r="C12174" s="114"/>
      <c r="D12174" s="115"/>
      <c r="E12174" s="114"/>
      <c r="F12174" s="114"/>
    </row>
    <row r="12175" spans="1:6" ht="15" x14ac:dyDescent="0.2">
      <c r="A12175" s="173"/>
      <c r="B12175" s="114"/>
      <c r="C12175" s="114"/>
      <c r="D12175" s="115"/>
      <c r="E12175" s="114"/>
      <c r="F12175" s="114"/>
    </row>
    <row r="12176" spans="1:6" ht="15" x14ac:dyDescent="0.2">
      <c r="A12176" s="173"/>
      <c r="B12176" s="114"/>
      <c r="C12176" s="114"/>
      <c r="D12176" s="115"/>
      <c r="E12176" s="114"/>
      <c r="F12176" s="114"/>
    </row>
    <row r="12177" spans="1:6" ht="15" x14ac:dyDescent="0.2">
      <c r="A12177" s="173"/>
      <c r="B12177" s="114"/>
      <c r="C12177" s="114"/>
      <c r="D12177" s="115"/>
      <c r="E12177" s="114"/>
      <c r="F12177" s="114"/>
    </row>
    <row r="12178" spans="1:6" ht="15" x14ac:dyDescent="0.2">
      <c r="A12178" s="173"/>
      <c r="B12178" s="114"/>
      <c r="C12178" s="114"/>
      <c r="D12178" s="115"/>
      <c r="E12178" s="114"/>
      <c r="F12178" s="114"/>
    </row>
    <row r="12179" spans="1:6" ht="15" x14ac:dyDescent="0.2">
      <c r="A12179" s="173"/>
      <c r="B12179" s="114"/>
      <c r="C12179" s="114"/>
      <c r="D12179" s="115"/>
      <c r="E12179" s="114"/>
      <c r="F12179" s="114"/>
    </row>
    <row r="12180" spans="1:6" ht="15" x14ac:dyDescent="0.2">
      <c r="A12180" s="173"/>
      <c r="B12180" s="114"/>
      <c r="C12180" s="114"/>
      <c r="D12180" s="115"/>
      <c r="E12180" s="114"/>
      <c r="F12180" s="114"/>
    </row>
    <row r="12181" spans="1:6" ht="15" x14ac:dyDescent="0.2">
      <c r="A12181" s="173"/>
      <c r="B12181" s="114"/>
      <c r="C12181" s="114"/>
      <c r="D12181" s="115"/>
      <c r="E12181" s="114"/>
      <c r="F12181" s="114"/>
    </row>
    <row r="12182" spans="1:6" ht="15" x14ac:dyDescent="0.2">
      <c r="A12182" s="173"/>
      <c r="B12182" s="114"/>
      <c r="C12182" s="114"/>
      <c r="D12182" s="115"/>
      <c r="E12182" s="114"/>
      <c r="F12182" s="114"/>
    </row>
    <row r="12183" spans="1:6" ht="15" x14ac:dyDescent="0.2">
      <c r="A12183" s="173"/>
      <c r="B12183" s="114"/>
      <c r="C12183" s="114"/>
      <c r="D12183" s="115"/>
      <c r="E12183" s="114"/>
      <c r="F12183" s="114"/>
    </row>
    <row r="12184" spans="1:6" ht="15" x14ac:dyDescent="0.2">
      <c r="A12184" s="173"/>
      <c r="B12184" s="114"/>
      <c r="C12184" s="114"/>
      <c r="D12184" s="115"/>
      <c r="E12184" s="114"/>
      <c r="F12184" s="114"/>
    </row>
    <row r="12185" spans="1:6" ht="15" x14ac:dyDescent="0.2">
      <c r="A12185" s="173"/>
      <c r="B12185" s="114"/>
      <c r="C12185" s="114"/>
      <c r="D12185" s="115"/>
      <c r="E12185" s="114"/>
      <c r="F12185" s="114"/>
    </row>
    <row r="12186" spans="1:6" ht="15" x14ac:dyDescent="0.2">
      <c r="A12186" s="173"/>
      <c r="B12186" s="114"/>
      <c r="C12186" s="114"/>
      <c r="D12186" s="115"/>
      <c r="E12186" s="114"/>
      <c r="F12186" s="114"/>
    </row>
    <row r="12187" spans="1:6" ht="15" x14ac:dyDescent="0.2">
      <c r="A12187" s="173"/>
      <c r="B12187" s="114"/>
      <c r="C12187" s="114"/>
      <c r="D12187" s="115"/>
      <c r="E12187" s="114"/>
      <c r="F12187" s="114"/>
    </row>
    <row r="12188" spans="1:6" ht="15" x14ac:dyDescent="0.2">
      <c r="A12188" s="173"/>
      <c r="B12188" s="114"/>
      <c r="C12188" s="114"/>
      <c r="D12188" s="115"/>
      <c r="E12188" s="114"/>
      <c r="F12188" s="114"/>
    </row>
    <row r="12189" spans="1:6" ht="15" x14ac:dyDescent="0.2">
      <c r="A12189" s="173"/>
      <c r="B12189" s="114"/>
      <c r="C12189" s="114"/>
      <c r="D12189" s="115"/>
      <c r="E12189" s="114"/>
      <c r="F12189" s="114"/>
    </row>
    <row r="12190" spans="1:6" ht="15" x14ac:dyDescent="0.2">
      <c r="A12190" s="173"/>
      <c r="B12190" s="114"/>
      <c r="C12190" s="114"/>
      <c r="D12190" s="115"/>
      <c r="E12190" s="114"/>
      <c r="F12190" s="114"/>
    </row>
    <row r="12191" spans="1:6" ht="15" x14ac:dyDescent="0.2">
      <c r="A12191" s="173"/>
      <c r="B12191" s="114"/>
      <c r="C12191" s="114"/>
      <c r="D12191" s="115"/>
      <c r="E12191" s="114"/>
      <c r="F12191" s="114"/>
    </row>
    <row r="12192" spans="1:6" ht="15" x14ac:dyDescent="0.2">
      <c r="A12192" s="173"/>
      <c r="B12192" s="114"/>
      <c r="C12192" s="114"/>
      <c r="D12192" s="115"/>
      <c r="E12192" s="114"/>
      <c r="F12192" s="114"/>
    </row>
    <row r="12193" spans="1:6" ht="15" x14ac:dyDescent="0.2">
      <c r="A12193" s="173"/>
      <c r="B12193" s="114"/>
      <c r="C12193" s="114"/>
      <c r="D12193" s="115"/>
      <c r="E12193" s="114"/>
      <c r="F12193" s="114"/>
    </row>
    <row r="12194" spans="1:6" ht="15" x14ac:dyDescent="0.2">
      <c r="A12194" s="173"/>
      <c r="B12194" s="114"/>
      <c r="C12194" s="114"/>
      <c r="D12194" s="115"/>
      <c r="E12194" s="114"/>
      <c r="F12194" s="114"/>
    </row>
    <row r="12195" spans="1:6" ht="15" x14ac:dyDescent="0.2">
      <c r="A12195" s="173"/>
      <c r="B12195" s="114"/>
      <c r="C12195" s="114"/>
      <c r="D12195" s="115"/>
      <c r="E12195" s="114"/>
      <c r="F12195" s="114"/>
    </row>
    <row r="12196" spans="1:6" ht="15" x14ac:dyDescent="0.2">
      <c r="A12196" s="173"/>
      <c r="B12196" s="114"/>
      <c r="C12196" s="114"/>
      <c r="D12196" s="115"/>
      <c r="E12196" s="114"/>
      <c r="F12196" s="114"/>
    </row>
    <row r="12197" spans="1:6" ht="15" x14ac:dyDescent="0.2">
      <c r="A12197" s="173"/>
      <c r="B12197" s="114"/>
      <c r="C12197" s="114"/>
      <c r="D12197" s="115"/>
      <c r="E12197" s="114"/>
      <c r="F12197" s="114"/>
    </row>
    <row r="12198" spans="1:6" ht="15" x14ac:dyDescent="0.2">
      <c r="A12198" s="173"/>
      <c r="B12198" s="114"/>
      <c r="C12198" s="114"/>
      <c r="D12198" s="115"/>
      <c r="E12198" s="114"/>
      <c r="F12198" s="114"/>
    </row>
    <row r="12199" spans="1:6" ht="15" x14ac:dyDescent="0.2">
      <c r="A12199" s="173"/>
      <c r="B12199" s="114"/>
      <c r="C12199" s="114"/>
      <c r="D12199" s="115"/>
      <c r="E12199" s="114"/>
      <c r="F12199" s="114"/>
    </row>
    <row r="12200" spans="1:6" ht="15" x14ac:dyDescent="0.2">
      <c r="A12200" s="173"/>
      <c r="B12200" s="114"/>
      <c r="C12200" s="114"/>
      <c r="D12200" s="115"/>
      <c r="E12200" s="114"/>
      <c r="F12200" s="114"/>
    </row>
    <row r="12201" spans="1:6" ht="15" x14ac:dyDescent="0.2">
      <c r="A12201" s="173"/>
      <c r="B12201" s="114"/>
      <c r="C12201" s="114"/>
      <c r="D12201" s="115"/>
      <c r="E12201" s="114"/>
      <c r="F12201" s="114"/>
    </row>
    <row r="12202" spans="1:6" ht="15" x14ac:dyDescent="0.2">
      <c r="A12202" s="173"/>
      <c r="B12202" s="114"/>
      <c r="C12202" s="114"/>
      <c r="D12202" s="115"/>
      <c r="E12202" s="114"/>
      <c r="F12202" s="114"/>
    </row>
    <row r="12203" spans="1:6" ht="15" x14ac:dyDescent="0.2">
      <c r="A12203" s="173"/>
      <c r="B12203" s="114"/>
      <c r="C12203" s="114"/>
      <c r="D12203" s="115"/>
      <c r="E12203" s="114"/>
      <c r="F12203" s="114"/>
    </row>
    <row r="12204" spans="1:6" ht="15" x14ac:dyDescent="0.2">
      <c r="A12204" s="173"/>
      <c r="B12204" s="114"/>
      <c r="C12204" s="114"/>
      <c r="D12204" s="115"/>
      <c r="E12204" s="114"/>
      <c r="F12204" s="114"/>
    </row>
    <row r="12205" spans="1:6" ht="15" x14ac:dyDescent="0.2">
      <c r="A12205" s="173"/>
      <c r="B12205" s="114"/>
      <c r="C12205" s="114"/>
      <c r="D12205" s="115"/>
      <c r="E12205" s="114"/>
      <c r="F12205" s="114"/>
    </row>
    <row r="12206" spans="1:6" ht="15" x14ac:dyDescent="0.2">
      <c r="A12206" s="173"/>
      <c r="B12206" s="114"/>
      <c r="C12206" s="114"/>
      <c r="D12206" s="115"/>
      <c r="E12206" s="114"/>
      <c r="F12206" s="114"/>
    </row>
    <row r="12207" spans="1:6" ht="15" x14ac:dyDescent="0.2">
      <c r="A12207" s="173"/>
      <c r="B12207" s="114"/>
      <c r="C12207" s="114"/>
      <c r="D12207" s="115"/>
      <c r="E12207" s="114"/>
      <c r="F12207" s="114"/>
    </row>
    <row r="12208" spans="1:6" ht="15" x14ac:dyDescent="0.2">
      <c r="A12208" s="173"/>
      <c r="B12208" s="114"/>
      <c r="C12208" s="114"/>
      <c r="D12208" s="115"/>
      <c r="E12208" s="114"/>
      <c r="F12208" s="114"/>
    </row>
    <row r="12209" spans="1:6" ht="15" x14ac:dyDescent="0.2">
      <c r="A12209" s="173"/>
      <c r="B12209" s="114"/>
      <c r="C12209" s="114"/>
      <c r="D12209" s="115"/>
      <c r="E12209" s="114"/>
      <c r="F12209" s="114"/>
    </row>
    <row r="12210" spans="1:6" ht="15" x14ac:dyDescent="0.2">
      <c r="A12210" s="173"/>
      <c r="B12210" s="114"/>
      <c r="C12210" s="114"/>
      <c r="D12210" s="115"/>
      <c r="E12210" s="114"/>
      <c r="F12210" s="114"/>
    </row>
    <row r="12211" spans="1:6" ht="15" x14ac:dyDescent="0.2">
      <c r="A12211" s="173"/>
      <c r="B12211" s="114"/>
      <c r="C12211" s="114"/>
      <c r="D12211" s="115"/>
      <c r="E12211" s="114"/>
      <c r="F12211" s="114"/>
    </row>
    <row r="12212" spans="1:6" ht="15" x14ac:dyDescent="0.2">
      <c r="A12212" s="173"/>
      <c r="B12212" s="114"/>
      <c r="C12212" s="114"/>
      <c r="D12212" s="115"/>
      <c r="E12212" s="114"/>
      <c r="F12212" s="114"/>
    </row>
    <row r="12213" spans="1:6" ht="15" x14ac:dyDescent="0.2">
      <c r="A12213" s="173"/>
      <c r="B12213" s="114"/>
      <c r="C12213" s="114"/>
      <c r="D12213" s="115"/>
      <c r="E12213" s="114"/>
      <c r="F12213" s="114"/>
    </row>
    <row r="12214" spans="1:6" ht="15" x14ac:dyDescent="0.2">
      <c r="A12214" s="173"/>
      <c r="B12214" s="114"/>
      <c r="C12214" s="114"/>
      <c r="D12214" s="115"/>
      <c r="E12214" s="114"/>
      <c r="F12214" s="114"/>
    </row>
    <row r="12215" spans="1:6" ht="15" x14ac:dyDescent="0.2">
      <c r="A12215" s="173"/>
      <c r="B12215" s="114"/>
      <c r="C12215" s="114"/>
      <c r="D12215" s="115"/>
      <c r="E12215" s="114"/>
      <c r="F12215" s="114"/>
    </row>
    <row r="12216" spans="1:6" ht="15" x14ac:dyDescent="0.2">
      <c r="A12216" s="173"/>
      <c r="B12216" s="114"/>
      <c r="C12216" s="114"/>
      <c r="D12216" s="115"/>
      <c r="E12216" s="114"/>
      <c r="F12216" s="114"/>
    </row>
    <row r="12217" spans="1:6" ht="15" x14ac:dyDescent="0.2">
      <c r="A12217" s="173"/>
      <c r="B12217" s="114"/>
      <c r="C12217" s="114"/>
      <c r="D12217" s="115"/>
      <c r="E12217" s="114"/>
      <c r="F12217" s="114"/>
    </row>
    <row r="12218" spans="1:6" ht="15" x14ac:dyDescent="0.2">
      <c r="A12218" s="173"/>
      <c r="B12218" s="114"/>
      <c r="C12218" s="114"/>
      <c r="D12218" s="115"/>
      <c r="E12218" s="114"/>
      <c r="F12218" s="114"/>
    </row>
    <row r="12219" spans="1:6" ht="15" x14ac:dyDescent="0.2">
      <c r="A12219" s="173"/>
      <c r="B12219" s="114"/>
      <c r="C12219" s="114"/>
      <c r="D12219" s="115"/>
      <c r="E12219" s="114"/>
      <c r="F12219" s="114"/>
    </row>
    <row r="12220" spans="1:6" ht="15" x14ac:dyDescent="0.2">
      <c r="A12220" s="173"/>
      <c r="B12220" s="114"/>
      <c r="C12220" s="114"/>
      <c r="D12220" s="115"/>
      <c r="E12220" s="114"/>
      <c r="F12220" s="114"/>
    </row>
    <row r="12221" spans="1:6" ht="15" x14ac:dyDescent="0.2">
      <c r="A12221" s="173"/>
      <c r="B12221" s="114"/>
      <c r="C12221" s="114"/>
      <c r="D12221" s="115"/>
      <c r="E12221" s="114"/>
      <c r="F12221" s="114"/>
    </row>
    <row r="12222" spans="1:6" ht="15" x14ac:dyDescent="0.2">
      <c r="A12222" s="173"/>
      <c r="B12222" s="114"/>
      <c r="C12222" s="114"/>
      <c r="D12222" s="115"/>
      <c r="E12222" s="114"/>
      <c r="F12222" s="114"/>
    </row>
    <row r="12223" spans="1:6" ht="15" x14ac:dyDescent="0.2">
      <c r="A12223" s="173"/>
      <c r="B12223" s="114"/>
      <c r="C12223" s="114"/>
      <c r="D12223" s="115"/>
      <c r="E12223" s="114"/>
      <c r="F12223" s="114"/>
    </row>
    <row r="12224" spans="1:6" ht="15" x14ac:dyDescent="0.2">
      <c r="A12224" s="173"/>
      <c r="B12224" s="114"/>
      <c r="C12224" s="114"/>
      <c r="D12224" s="115"/>
      <c r="E12224" s="114"/>
      <c r="F12224" s="114"/>
    </row>
    <row r="12225" spans="1:6" ht="15" x14ac:dyDescent="0.2">
      <c r="A12225" s="173"/>
      <c r="B12225" s="114"/>
      <c r="C12225" s="114"/>
      <c r="D12225" s="115"/>
      <c r="E12225" s="114"/>
      <c r="F12225" s="114"/>
    </row>
    <row r="12226" spans="1:6" ht="15" x14ac:dyDescent="0.2">
      <c r="A12226" s="173"/>
      <c r="B12226" s="114"/>
      <c r="C12226" s="114"/>
      <c r="D12226" s="115"/>
      <c r="E12226" s="114"/>
      <c r="F12226" s="114"/>
    </row>
    <row r="12227" spans="1:6" ht="15" x14ac:dyDescent="0.2">
      <c r="A12227" s="173"/>
      <c r="B12227" s="114"/>
      <c r="C12227" s="114"/>
      <c r="D12227" s="115"/>
      <c r="E12227" s="114"/>
      <c r="F12227" s="114"/>
    </row>
    <row r="12228" spans="1:6" ht="15" x14ac:dyDescent="0.2">
      <c r="A12228" s="173"/>
      <c r="B12228" s="114"/>
      <c r="C12228" s="114"/>
      <c r="D12228" s="115"/>
      <c r="E12228" s="114"/>
      <c r="F12228" s="114"/>
    </row>
    <row r="12229" spans="1:6" ht="15" x14ac:dyDescent="0.2">
      <c r="A12229" s="173"/>
      <c r="B12229" s="114"/>
      <c r="C12229" s="114"/>
      <c r="D12229" s="115"/>
      <c r="E12229" s="114"/>
      <c r="F12229" s="114"/>
    </row>
    <row r="12230" spans="1:6" ht="15" x14ac:dyDescent="0.2">
      <c r="A12230" s="173"/>
      <c r="B12230" s="114"/>
      <c r="C12230" s="114"/>
      <c r="D12230" s="115"/>
      <c r="E12230" s="114"/>
      <c r="F12230" s="114"/>
    </row>
    <row r="12231" spans="1:6" ht="15" x14ac:dyDescent="0.2">
      <c r="A12231" s="173"/>
      <c r="B12231" s="114"/>
      <c r="C12231" s="114"/>
      <c r="D12231" s="115"/>
      <c r="E12231" s="114"/>
      <c r="F12231" s="114"/>
    </row>
    <row r="12232" spans="1:6" ht="15" x14ac:dyDescent="0.2">
      <c r="A12232" s="173"/>
      <c r="B12232" s="114"/>
      <c r="C12232" s="114"/>
      <c r="D12232" s="115"/>
      <c r="E12232" s="114"/>
      <c r="F12232" s="114"/>
    </row>
    <row r="12233" spans="1:6" ht="15" x14ac:dyDescent="0.2">
      <c r="A12233" s="173"/>
      <c r="B12233" s="114"/>
      <c r="C12233" s="114"/>
      <c r="D12233" s="115"/>
      <c r="E12233" s="114"/>
      <c r="F12233" s="114"/>
    </row>
    <row r="12234" spans="1:6" ht="15" x14ac:dyDescent="0.2">
      <c r="A12234" s="173"/>
      <c r="B12234" s="114"/>
      <c r="C12234" s="114"/>
      <c r="D12234" s="115"/>
      <c r="E12234" s="114"/>
      <c r="F12234" s="114"/>
    </row>
    <row r="12235" spans="1:6" ht="15" x14ac:dyDescent="0.2">
      <c r="A12235" s="173"/>
      <c r="B12235" s="114"/>
      <c r="C12235" s="114"/>
      <c r="D12235" s="115"/>
      <c r="E12235" s="114"/>
      <c r="F12235" s="114"/>
    </row>
    <row r="12236" spans="1:6" ht="15" x14ac:dyDescent="0.2">
      <c r="A12236" s="173"/>
      <c r="B12236" s="114"/>
      <c r="C12236" s="114"/>
      <c r="D12236" s="115"/>
      <c r="E12236" s="114"/>
      <c r="F12236" s="114"/>
    </row>
    <row r="12237" spans="1:6" ht="15" x14ac:dyDescent="0.2">
      <c r="A12237" s="173"/>
      <c r="B12237" s="114"/>
      <c r="C12237" s="114"/>
      <c r="D12237" s="115"/>
      <c r="E12237" s="114"/>
      <c r="F12237" s="114"/>
    </row>
    <row r="12238" spans="1:6" ht="15" x14ac:dyDescent="0.2">
      <c r="A12238" s="173"/>
      <c r="B12238" s="114"/>
      <c r="C12238" s="114"/>
      <c r="D12238" s="115"/>
      <c r="E12238" s="114"/>
      <c r="F12238" s="114"/>
    </row>
    <row r="12239" spans="1:6" ht="15" x14ac:dyDescent="0.2">
      <c r="A12239" s="173"/>
      <c r="B12239" s="114"/>
      <c r="C12239" s="114"/>
      <c r="D12239" s="115"/>
      <c r="E12239" s="114"/>
      <c r="F12239" s="114"/>
    </row>
    <row r="12240" spans="1:6" ht="15" x14ac:dyDescent="0.2">
      <c r="A12240" s="173"/>
      <c r="B12240" s="114"/>
      <c r="C12240" s="114"/>
      <c r="D12240" s="115"/>
      <c r="E12240" s="114"/>
      <c r="F12240" s="114"/>
    </row>
    <row r="12241" spans="1:6" ht="15" x14ac:dyDescent="0.2">
      <c r="A12241" s="173"/>
      <c r="B12241" s="114"/>
      <c r="C12241" s="114"/>
      <c r="D12241" s="115"/>
      <c r="E12241" s="114"/>
      <c r="F12241" s="114"/>
    </row>
    <row r="12242" spans="1:6" ht="15" x14ac:dyDescent="0.2">
      <c r="A12242" s="173"/>
      <c r="B12242" s="114"/>
      <c r="C12242" s="114"/>
      <c r="D12242" s="115"/>
      <c r="E12242" s="114"/>
      <c r="F12242" s="114"/>
    </row>
    <row r="12243" spans="1:6" ht="15" x14ac:dyDescent="0.2">
      <c r="A12243" s="173"/>
      <c r="B12243" s="114"/>
      <c r="C12243" s="114"/>
      <c r="D12243" s="115"/>
      <c r="E12243" s="114"/>
      <c r="F12243" s="114"/>
    </row>
    <row r="12244" spans="1:6" ht="15" x14ac:dyDescent="0.2">
      <c r="A12244" s="173"/>
      <c r="B12244" s="114"/>
      <c r="C12244" s="114"/>
      <c r="D12244" s="115"/>
      <c r="E12244" s="114"/>
      <c r="F12244" s="114"/>
    </row>
    <row r="12245" spans="1:6" ht="15" x14ac:dyDescent="0.2">
      <c r="A12245" s="173"/>
      <c r="B12245" s="114"/>
      <c r="C12245" s="114"/>
      <c r="D12245" s="115"/>
      <c r="E12245" s="114"/>
      <c r="F12245" s="114"/>
    </row>
    <row r="12246" spans="1:6" ht="15" x14ac:dyDescent="0.2">
      <c r="A12246" s="173"/>
      <c r="B12246" s="114"/>
      <c r="C12246" s="114"/>
      <c r="D12246" s="115"/>
      <c r="E12246" s="114"/>
      <c r="F12246" s="114"/>
    </row>
    <row r="12247" spans="1:6" ht="15" x14ac:dyDescent="0.2">
      <c r="A12247" s="173"/>
      <c r="B12247" s="114"/>
      <c r="C12247" s="114"/>
      <c r="D12247" s="115"/>
      <c r="E12247" s="114"/>
      <c r="F12247" s="114"/>
    </row>
    <row r="12248" spans="1:6" ht="15" x14ac:dyDescent="0.2">
      <c r="A12248" s="173"/>
      <c r="B12248" s="114"/>
      <c r="C12248" s="114"/>
      <c r="D12248" s="115"/>
      <c r="E12248" s="114"/>
      <c r="F12248" s="114"/>
    </row>
    <row r="12249" spans="1:6" ht="15" x14ac:dyDescent="0.2">
      <c r="A12249" s="173"/>
      <c r="B12249" s="114"/>
      <c r="C12249" s="114"/>
      <c r="D12249" s="115"/>
      <c r="E12249" s="114"/>
      <c r="F12249" s="114"/>
    </row>
    <row r="12250" spans="1:6" ht="15" x14ac:dyDescent="0.2">
      <c r="A12250" s="173"/>
      <c r="B12250" s="114"/>
      <c r="C12250" s="114"/>
      <c r="D12250" s="115"/>
      <c r="E12250" s="114"/>
      <c r="F12250" s="114"/>
    </row>
    <row r="12251" spans="1:6" ht="15" x14ac:dyDescent="0.2">
      <c r="A12251" s="173"/>
      <c r="B12251" s="114"/>
      <c r="C12251" s="114"/>
      <c r="D12251" s="115"/>
      <c r="E12251" s="114"/>
      <c r="F12251" s="114"/>
    </row>
    <row r="12252" spans="1:6" ht="15" x14ac:dyDescent="0.2">
      <c r="A12252" s="173"/>
      <c r="B12252" s="114"/>
      <c r="C12252" s="114"/>
      <c r="D12252" s="115"/>
      <c r="E12252" s="114"/>
      <c r="F12252" s="114"/>
    </row>
    <row r="12253" spans="1:6" ht="15" x14ac:dyDescent="0.2">
      <c r="A12253" s="173"/>
      <c r="B12253" s="114"/>
      <c r="C12253" s="114"/>
      <c r="D12253" s="115"/>
      <c r="E12253" s="114"/>
      <c r="F12253" s="114"/>
    </row>
    <row r="12254" spans="1:6" ht="15" x14ac:dyDescent="0.2">
      <c r="A12254" s="173"/>
      <c r="B12254" s="114"/>
      <c r="C12254" s="114"/>
      <c r="D12254" s="115"/>
      <c r="E12254" s="114"/>
      <c r="F12254" s="114"/>
    </row>
    <row r="12255" spans="1:6" ht="15" x14ac:dyDescent="0.2">
      <c r="A12255" s="173"/>
      <c r="B12255" s="114"/>
      <c r="C12255" s="114"/>
      <c r="D12255" s="115"/>
      <c r="E12255" s="114"/>
      <c r="F12255" s="114"/>
    </row>
    <row r="12256" spans="1:6" ht="15" x14ac:dyDescent="0.2">
      <c r="A12256" s="173"/>
      <c r="B12256" s="114"/>
      <c r="C12256" s="114"/>
      <c r="D12256" s="115"/>
      <c r="E12256" s="114"/>
      <c r="F12256" s="114"/>
    </row>
    <row r="12257" spans="1:6" ht="15" x14ac:dyDescent="0.2">
      <c r="A12257" s="173"/>
      <c r="B12257" s="114"/>
      <c r="C12257" s="114"/>
      <c r="D12257" s="115"/>
      <c r="E12257" s="114"/>
      <c r="F12257" s="114"/>
    </row>
    <row r="12258" spans="1:6" ht="15" x14ac:dyDescent="0.2">
      <c r="A12258" s="173"/>
      <c r="B12258" s="114"/>
      <c r="C12258" s="114"/>
      <c r="D12258" s="115"/>
      <c r="E12258" s="114"/>
      <c r="F12258" s="114"/>
    </row>
    <row r="12259" spans="1:6" ht="15" x14ac:dyDescent="0.2">
      <c r="A12259" s="173"/>
      <c r="B12259" s="114"/>
      <c r="C12259" s="114"/>
      <c r="D12259" s="115"/>
      <c r="E12259" s="114"/>
      <c r="F12259" s="114"/>
    </row>
    <row r="12260" spans="1:6" ht="15" x14ac:dyDescent="0.2">
      <c r="A12260" s="173"/>
      <c r="B12260" s="114"/>
      <c r="C12260" s="114"/>
      <c r="D12260" s="115"/>
      <c r="E12260" s="114"/>
      <c r="F12260" s="114"/>
    </row>
    <row r="12261" spans="1:6" ht="15" x14ac:dyDescent="0.2">
      <c r="A12261" s="173"/>
      <c r="B12261" s="114"/>
      <c r="C12261" s="114"/>
      <c r="D12261" s="115"/>
      <c r="E12261" s="114"/>
      <c r="F12261" s="114"/>
    </row>
    <row r="12262" spans="1:6" ht="15" x14ac:dyDescent="0.2">
      <c r="A12262" s="173"/>
      <c r="B12262" s="114"/>
      <c r="C12262" s="114"/>
      <c r="D12262" s="115"/>
      <c r="E12262" s="114"/>
      <c r="F12262" s="114"/>
    </row>
    <row r="12263" spans="1:6" ht="15" x14ac:dyDescent="0.2">
      <c r="A12263" s="173"/>
      <c r="B12263" s="114"/>
      <c r="C12263" s="114"/>
      <c r="D12263" s="115"/>
      <c r="E12263" s="114"/>
      <c r="F12263" s="114"/>
    </row>
    <row r="12264" spans="1:6" ht="15" x14ac:dyDescent="0.2">
      <c r="A12264" s="173"/>
      <c r="B12264" s="114"/>
      <c r="C12264" s="114"/>
      <c r="D12264" s="115"/>
      <c r="E12264" s="114"/>
      <c r="F12264" s="114"/>
    </row>
    <row r="12265" spans="1:6" ht="15" x14ac:dyDescent="0.2">
      <c r="A12265" s="173"/>
      <c r="B12265" s="114"/>
      <c r="C12265" s="114"/>
      <c r="D12265" s="115"/>
      <c r="E12265" s="114"/>
      <c r="F12265" s="114"/>
    </row>
    <row r="12266" spans="1:6" ht="15" x14ac:dyDescent="0.2">
      <c r="A12266" s="173"/>
      <c r="B12266" s="114"/>
      <c r="C12266" s="114"/>
      <c r="D12266" s="115"/>
      <c r="E12266" s="114"/>
      <c r="F12266" s="114"/>
    </row>
    <row r="12267" spans="1:6" ht="15" x14ac:dyDescent="0.2">
      <c r="A12267" s="173"/>
      <c r="B12267" s="114"/>
      <c r="C12267" s="114"/>
      <c r="D12267" s="115"/>
      <c r="E12267" s="114"/>
      <c r="F12267" s="114"/>
    </row>
    <row r="12268" spans="1:6" ht="15" x14ac:dyDescent="0.2">
      <c r="A12268" s="173"/>
      <c r="B12268" s="114"/>
      <c r="C12268" s="114"/>
      <c r="D12268" s="115"/>
      <c r="E12268" s="114"/>
      <c r="F12268" s="114"/>
    </row>
    <row r="12269" spans="1:6" ht="15" x14ac:dyDescent="0.2">
      <c r="A12269" s="173"/>
      <c r="B12269" s="114"/>
      <c r="C12269" s="114"/>
      <c r="D12269" s="115"/>
      <c r="E12269" s="114"/>
      <c r="F12269" s="114"/>
    </row>
    <row r="12270" spans="1:6" ht="15" x14ac:dyDescent="0.2">
      <c r="A12270" s="173"/>
      <c r="B12270" s="114"/>
      <c r="C12270" s="114"/>
      <c r="D12270" s="115"/>
      <c r="E12270" s="114"/>
      <c r="F12270" s="114"/>
    </row>
    <row r="12271" spans="1:6" ht="15" x14ac:dyDescent="0.2">
      <c r="A12271" s="173"/>
      <c r="B12271" s="114"/>
      <c r="C12271" s="114"/>
      <c r="D12271" s="115"/>
      <c r="E12271" s="114"/>
      <c r="F12271" s="114"/>
    </row>
    <row r="12272" spans="1:6" ht="15" x14ac:dyDescent="0.2">
      <c r="A12272" s="173"/>
      <c r="B12272" s="114"/>
      <c r="C12272" s="114"/>
      <c r="D12272" s="115"/>
      <c r="E12272" s="114"/>
      <c r="F12272" s="114"/>
    </row>
    <row r="12273" spans="1:6" ht="15" x14ac:dyDescent="0.2">
      <c r="A12273" s="173"/>
      <c r="B12273" s="114"/>
      <c r="C12273" s="114"/>
      <c r="D12273" s="115"/>
      <c r="E12273" s="114"/>
      <c r="F12273" s="114"/>
    </row>
    <row r="12274" spans="1:6" ht="15" x14ac:dyDescent="0.2">
      <c r="A12274" s="173"/>
      <c r="B12274" s="114"/>
      <c r="C12274" s="114"/>
      <c r="D12274" s="115"/>
      <c r="E12274" s="114"/>
      <c r="F12274" s="114"/>
    </row>
    <row r="12275" spans="1:6" ht="15" x14ac:dyDescent="0.2">
      <c r="A12275" s="173"/>
      <c r="B12275" s="114"/>
      <c r="C12275" s="114"/>
      <c r="D12275" s="115"/>
      <c r="E12275" s="114"/>
      <c r="F12275" s="114"/>
    </row>
    <row r="12276" spans="1:6" ht="15" x14ac:dyDescent="0.2">
      <c r="A12276" s="173"/>
      <c r="B12276" s="114"/>
      <c r="C12276" s="114"/>
      <c r="D12276" s="115"/>
      <c r="E12276" s="114"/>
      <c r="F12276" s="114"/>
    </row>
    <row r="12277" spans="1:6" ht="15" x14ac:dyDescent="0.2">
      <c r="A12277" s="173"/>
      <c r="B12277" s="114"/>
      <c r="C12277" s="114"/>
      <c r="D12277" s="115"/>
      <c r="E12277" s="114"/>
      <c r="F12277" s="114"/>
    </row>
    <row r="12278" spans="1:6" ht="15" x14ac:dyDescent="0.2">
      <c r="A12278" s="173"/>
      <c r="B12278" s="114"/>
      <c r="C12278" s="114"/>
      <c r="D12278" s="115"/>
      <c r="E12278" s="114"/>
      <c r="F12278" s="114"/>
    </row>
    <row r="12279" spans="1:6" ht="15" x14ac:dyDescent="0.2">
      <c r="A12279" s="173"/>
      <c r="B12279" s="114"/>
      <c r="C12279" s="114"/>
      <c r="D12279" s="115"/>
      <c r="E12279" s="114"/>
      <c r="F12279" s="114"/>
    </row>
    <row r="12280" spans="1:6" ht="15" x14ac:dyDescent="0.2">
      <c r="A12280" s="173"/>
      <c r="B12280" s="114"/>
      <c r="C12280" s="114"/>
      <c r="D12280" s="115"/>
      <c r="E12280" s="114"/>
      <c r="F12280" s="114"/>
    </row>
    <row r="12281" spans="1:6" ht="15" x14ac:dyDescent="0.2">
      <c r="A12281" s="173"/>
      <c r="B12281" s="114"/>
      <c r="C12281" s="114"/>
      <c r="D12281" s="115"/>
      <c r="E12281" s="114"/>
      <c r="F12281" s="114"/>
    </row>
    <row r="12282" spans="1:6" ht="15" x14ac:dyDescent="0.2">
      <c r="A12282" s="173"/>
      <c r="B12282" s="114"/>
      <c r="C12282" s="114"/>
      <c r="D12282" s="115"/>
      <c r="E12282" s="114"/>
      <c r="F12282" s="114"/>
    </row>
    <row r="12283" spans="1:6" ht="15" x14ac:dyDescent="0.2">
      <c r="A12283" s="173"/>
      <c r="B12283" s="114"/>
      <c r="C12283" s="114"/>
      <c r="D12283" s="115"/>
      <c r="E12283" s="114"/>
      <c r="F12283" s="114"/>
    </row>
    <row r="12284" spans="1:6" ht="15" x14ac:dyDescent="0.2">
      <c r="A12284" s="173"/>
      <c r="B12284" s="114"/>
      <c r="C12284" s="114"/>
      <c r="D12284" s="115"/>
      <c r="E12284" s="114"/>
      <c r="F12284" s="114"/>
    </row>
    <row r="12285" spans="1:6" ht="15" x14ac:dyDescent="0.2">
      <c r="A12285" s="173"/>
      <c r="B12285" s="114"/>
      <c r="C12285" s="114"/>
      <c r="D12285" s="115"/>
      <c r="E12285" s="114"/>
      <c r="F12285" s="114"/>
    </row>
    <row r="12286" spans="1:6" ht="15" x14ac:dyDescent="0.2">
      <c r="A12286" s="173"/>
      <c r="B12286" s="114"/>
      <c r="C12286" s="114"/>
      <c r="D12286" s="115"/>
      <c r="E12286" s="114"/>
      <c r="F12286" s="114"/>
    </row>
    <row r="12287" spans="1:6" ht="15" x14ac:dyDescent="0.2">
      <c r="A12287" s="173"/>
      <c r="B12287" s="114"/>
      <c r="C12287" s="114"/>
      <c r="D12287" s="115"/>
      <c r="E12287" s="114"/>
      <c r="F12287" s="114"/>
    </row>
    <row r="12288" spans="1:6" ht="15" x14ac:dyDescent="0.2">
      <c r="A12288" s="173"/>
      <c r="B12288" s="114"/>
      <c r="C12288" s="114"/>
      <c r="D12288" s="115"/>
      <c r="E12288" s="114"/>
      <c r="F12288" s="114"/>
    </row>
    <row r="12289" spans="1:6" ht="15" x14ac:dyDescent="0.2">
      <c r="A12289" s="173"/>
      <c r="B12289" s="114"/>
      <c r="C12289" s="114"/>
      <c r="D12289" s="115"/>
      <c r="E12289" s="114"/>
      <c r="F12289" s="114"/>
    </row>
    <row r="12290" spans="1:6" ht="15" x14ac:dyDescent="0.2">
      <c r="A12290" s="173"/>
      <c r="B12290" s="114"/>
      <c r="C12290" s="114"/>
      <c r="D12290" s="115"/>
      <c r="E12290" s="114"/>
      <c r="F12290" s="114"/>
    </row>
    <row r="12291" spans="1:6" ht="15" x14ac:dyDescent="0.2">
      <c r="A12291" s="173"/>
      <c r="B12291" s="114"/>
      <c r="C12291" s="114"/>
      <c r="D12291" s="115"/>
      <c r="E12291" s="114"/>
      <c r="F12291" s="114"/>
    </row>
    <row r="12292" spans="1:6" ht="15" x14ac:dyDescent="0.2">
      <c r="A12292" s="173"/>
      <c r="B12292" s="114"/>
      <c r="C12292" s="114"/>
      <c r="D12292" s="115"/>
      <c r="E12292" s="114"/>
      <c r="F12292" s="114"/>
    </row>
    <row r="12293" spans="1:6" ht="15" x14ac:dyDescent="0.2">
      <c r="A12293" s="173"/>
      <c r="B12293" s="114"/>
      <c r="C12293" s="114"/>
      <c r="D12293" s="115"/>
      <c r="E12293" s="114"/>
      <c r="F12293" s="114"/>
    </row>
    <row r="12294" spans="1:6" ht="15" x14ac:dyDescent="0.2">
      <c r="A12294" s="173"/>
      <c r="B12294" s="114"/>
      <c r="C12294" s="114"/>
      <c r="D12294" s="115"/>
      <c r="E12294" s="114"/>
      <c r="F12294" s="114"/>
    </row>
    <row r="12295" spans="1:6" ht="15" x14ac:dyDescent="0.2">
      <c r="A12295" s="173"/>
      <c r="B12295" s="114"/>
      <c r="C12295" s="114"/>
      <c r="D12295" s="115"/>
      <c r="E12295" s="114"/>
      <c r="F12295" s="114"/>
    </row>
    <row r="12296" spans="1:6" ht="15" x14ac:dyDescent="0.2">
      <c r="A12296" s="173"/>
      <c r="B12296" s="114"/>
      <c r="C12296" s="114"/>
      <c r="D12296" s="115"/>
      <c r="E12296" s="114"/>
      <c r="F12296" s="114"/>
    </row>
    <row r="12297" spans="1:6" ht="15" x14ac:dyDescent="0.2">
      <c r="A12297" s="173"/>
      <c r="B12297" s="114"/>
      <c r="C12297" s="114"/>
      <c r="D12297" s="115"/>
      <c r="E12297" s="114"/>
      <c r="F12297" s="114"/>
    </row>
    <row r="12298" spans="1:6" ht="15" x14ac:dyDescent="0.2">
      <c r="A12298" s="173"/>
      <c r="B12298" s="114"/>
      <c r="C12298" s="114"/>
      <c r="D12298" s="115"/>
      <c r="E12298" s="114"/>
      <c r="F12298" s="114"/>
    </row>
    <row r="12299" spans="1:6" ht="15" x14ac:dyDescent="0.2">
      <c r="A12299" s="173"/>
      <c r="B12299" s="114"/>
      <c r="C12299" s="114"/>
      <c r="D12299" s="115"/>
      <c r="E12299" s="114"/>
      <c r="F12299" s="114"/>
    </row>
    <row r="12300" spans="1:6" ht="15" x14ac:dyDescent="0.2">
      <c r="A12300" s="173"/>
      <c r="B12300" s="114"/>
      <c r="C12300" s="114"/>
      <c r="D12300" s="115"/>
      <c r="E12300" s="114"/>
      <c r="F12300" s="114"/>
    </row>
    <row r="12301" spans="1:6" ht="15" x14ac:dyDescent="0.2">
      <c r="A12301" s="173"/>
      <c r="B12301" s="114"/>
      <c r="C12301" s="114"/>
      <c r="D12301" s="115"/>
      <c r="E12301" s="114"/>
      <c r="F12301" s="114"/>
    </row>
    <row r="12302" spans="1:6" ht="15" x14ac:dyDescent="0.2">
      <c r="A12302" s="173"/>
      <c r="B12302" s="114"/>
      <c r="C12302" s="114"/>
      <c r="D12302" s="115"/>
      <c r="E12302" s="114"/>
      <c r="F12302" s="114"/>
    </row>
    <row r="12303" spans="1:6" ht="15" x14ac:dyDescent="0.2">
      <c r="A12303" s="173"/>
      <c r="B12303" s="114"/>
      <c r="C12303" s="114"/>
      <c r="D12303" s="115"/>
      <c r="E12303" s="114"/>
      <c r="F12303" s="114"/>
    </row>
    <row r="12304" spans="1:6" ht="15" x14ac:dyDescent="0.2">
      <c r="A12304" s="173"/>
      <c r="B12304" s="114"/>
      <c r="C12304" s="114"/>
      <c r="D12304" s="115"/>
      <c r="E12304" s="114"/>
      <c r="F12304" s="114"/>
    </row>
    <row r="12305" spans="1:6" ht="15" x14ac:dyDescent="0.2">
      <c r="A12305" s="173"/>
      <c r="B12305" s="114"/>
      <c r="C12305" s="114"/>
      <c r="D12305" s="115"/>
      <c r="E12305" s="114"/>
      <c r="F12305" s="114"/>
    </row>
    <row r="12306" spans="1:6" ht="15" x14ac:dyDescent="0.2">
      <c r="A12306" s="173"/>
      <c r="B12306" s="114"/>
      <c r="C12306" s="114"/>
      <c r="D12306" s="115"/>
      <c r="E12306" s="114"/>
      <c r="F12306" s="114"/>
    </row>
    <row r="12307" spans="1:6" ht="15" x14ac:dyDescent="0.2">
      <c r="A12307" s="173"/>
      <c r="B12307" s="114"/>
      <c r="C12307" s="114"/>
      <c r="D12307" s="115"/>
      <c r="E12307" s="114"/>
      <c r="F12307" s="114"/>
    </row>
    <row r="12308" spans="1:6" ht="15" x14ac:dyDescent="0.2">
      <c r="A12308" s="173"/>
      <c r="B12308" s="114"/>
      <c r="C12308" s="114"/>
      <c r="D12308" s="115"/>
      <c r="E12308" s="114"/>
      <c r="F12308" s="114"/>
    </row>
    <row r="12309" spans="1:6" ht="15" x14ac:dyDescent="0.2">
      <c r="A12309" s="173"/>
      <c r="B12309" s="114"/>
      <c r="C12309" s="114"/>
      <c r="D12309" s="115"/>
      <c r="E12309" s="114"/>
      <c r="F12309" s="114"/>
    </row>
    <row r="12310" spans="1:6" ht="15" x14ac:dyDescent="0.2">
      <c r="A12310" s="173"/>
      <c r="B12310" s="114"/>
      <c r="C12310" s="114"/>
      <c r="D12310" s="115"/>
      <c r="E12310" s="114"/>
      <c r="F12310" s="114"/>
    </row>
    <row r="12311" spans="1:6" ht="15" x14ac:dyDescent="0.2">
      <c r="A12311" s="173"/>
      <c r="B12311" s="114"/>
      <c r="C12311" s="114"/>
      <c r="D12311" s="115"/>
      <c r="E12311" s="114"/>
      <c r="F12311" s="114"/>
    </row>
    <row r="12312" spans="1:6" ht="15" x14ac:dyDescent="0.2">
      <c r="A12312" s="173"/>
      <c r="B12312" s="114"/>
      <c r="C12312" s="114"/>
      <c r="D12312" s="115"/>
      <c r="E12312" s="114"/>
      <c r="F12312" s="114"/>
    </row>
    <row r="12313" spans="1:6" ht="15" x14ac:dyDescent="0.2">
      <c r="A12313" s="173"/>
      <c r="B12313" s="114"/>
      <c r="C12313" s="114"/>
      <c r="D12313" s="115"/>
      <c r="E12313" s="114"/>
      <c r="F12313" s="114"/>
    </row>
    <row r="12314" spans="1:6" ht="15" x14ac:dyDescent="0.2">
      <c r="A12314" s="173"/>
      <c r="B12314" s="114"/>
      <c r="C12314" s="114"/>
      <c r="D12314" s="115"/>
      <c r="E12314" s="114"/>
      <c r="F12314" s="114"/>
    </row>
    <row r="12315" spans="1:6" ht="15" x14ac:dyDescent="0.2">
      <c r="A12315" s="173"/>
      <c r="B12315" s="114"/>
      <c r="C12315" s="114"/>
      <c r="D12315" s="115"/>
      <c r="E12315" s="114"/>
      <c r="F12315" s="114"/>
    </row>
    <row r="12316" spans="1:6" ht="15" x14ac:dyDescent="0.2">
      <c r="A12316" s="173"/>
      <c r="B12316" s="114"/>
      <c r="C12316" s="114"/>
      <c r="D12316" s="115"/>
      <c r="E12316" s="114"/>
      <c r="F12316" s="114"/>
    </row>
    <row r="12317" spans="1:6" ht="15" x14ac:dyDescent="0.2">
      <c r="A12317" s="173"/>
      <c r="B12317" s="114"/>
      <c r="C12317" s="114"/>
      <c r="D12317" s="115"/>
      <c r="E12317" s="114"/>
      <c r="F12317" s="114"/>
    </row>
    <row r="12318" spans="1:6" ht="15" x14ac:dyDescent="0.2">
      <c r="A12318" s="173"/>
      <c r="B12318" s="114"/>
      <c r="C12318" s="114"/>
      <c r="D12318" s="115"/>
      <c r="E12318" s="114"/>
      <c r="F12318" s="114"/>
    </row>
    <row r="12319" spans="1:6" ht="15" x14ac:dyDescent="0.2">
      <c r="A12319" s="173"/>
      <c r="B12319" s="114"/>
      <c r="C12319" s="114"/>
      <c r="D12319" s="115"/>
      <c r="E12319" s="114"/>
      <c r="F12319" s="114"/>
    </row>
    <row r="12320" spans="1:6" ht="15" x14ac:dyDescent="0.2">
      <c r="A12320" s="173"/>
      <c r="B12320" s="114"/>
      <c r="C12320" s="114"/>
      <c r="D12320" s="115"/>
      <c r="E12320" s="114"/>
      <c r="F12320" s="114"/>
    </row>
    <row r="12321" spans="1:6" ht="15" x14ac:dyDescent="0.2">
      <c r="A12321" s="173"/>
      <c r="B12321" s="114"/>
      <c r="C12321" s="114"/>
      <c r="D12321" s="115"/>
      <c r="E12321" s="114"/>
      <c r="F12321" s="114"/>
    </row>
    <row r="12322" spans="1:6" ht="15" x14ac:dyDescent="0.2">
      <c r="A12322" s="173"/>
      <c r="B12322" s="114"/>
      <c r="C12322" s="114"/>
      <c r="D12322" s="115"/>
      <c r="E12322" s="114"/>
      <c r="F12322" s="114"/>
    </row>
    <row r="12323" spans="1:6" ht="15" x14ac:dyDescent="0.2">
      <c r="A12323" s="173"/>
      <c r="B12323" s="114"/>
      <c r="C12323" s="114"/>
      <c r="D12323" s="115"/>
      <c r="E12323" s="114"/>
      <c r="F12323" s="114"/>
    </row>
    <row r="12324" spans="1:6" ht="15" x14ac:dyDescent="0.2">
      <c r="A12324" s="173"/>
      <c r="B12324" s="114"/>
      <c r="C12324" s="114"/>
      <c r="D12324" s="115"/>
      <c r="E12324" s="114"/>
      <c r="F12324" s="114"/>
    </row>
    <row r="12325" spans="1:6" ht="15" x14ac:dyDescent="0.2">
      <c r="A12325" s="173"/>
      <c r="B12325" s="114"/>
      <c r="C12325" s="114"/>
      <c r="D12325" s="115"/>
      <c r="E12325" s="114"/>
      <c r="F12325" s="114"/>
    </row>
    <row r="12326" spans="1:6" ht="15" x14ac:dyDescent="0.2">
      <c r="A12326" s="173"/>
      <c r="B12326" s="114"/>
      <c r="C12326" s="114"/>
      <c r="D12326" s="115"/>
      <c r="E12326" s="114"/>
      <c r="F12326" s="114"/>
    </row>
    <row r="12327" spans="1:6" ht="15" x14ac:dyDescent="0.2">
      <c r="A12327" s="173"/>
      <c r="B12327" s="114"/>
      <c r="C12327" s="114"/>
      <c r="D12327" s="115"/>
      <c r="E12327" s="114"/>
      <c r="F12327" s="114"/>
    </row>
    <row r="12328" spans="1:6" ht="15" x14ac:dyDescent="0.2">
      <c r="A12328" s="173"/>
      <c r="B12328" s="114"/>
      <c r="C12328" s="114"/>
      <c r="D12328" s="115"/>
      <c r="E12328" s="114"/>
      <c r="F12328" s="114"/>
    </row>
    <row r="12329" spans="1:6" ht="15" x14ac:dyDescent="0.2">
      <c r="A12329" s="173"/>
      <c r="B12329" s="114"/>
      <c r="C12329" s="114"/>
      <c r="D12329" s="115"/>
      <c r="E12329" s="114"/>
      <c r="F12329" s="114"/>
    </row>
    <row r="12330" spans="1:6" ht="15" x14ac:dyDescent="0.2">
      <c r="A12330" s="173"/>
      <c r="B12330" s="114"/>
      <c r="C12330" s="114"/>
      <c r="D12330" s="115"/>
      <c r="E12330" s="114"/>
      <c r="F12330" s="114"/>
    </row>
    <row r="12331" spans="1:6" ht="15" x14ac:dyDescent="0.2">
      <c r="A12331" s="173"/>
      <c r="B12331" s="114"/>
      <c r="C12331" s="114"/>
      <c r="D12331" s="115"/>
      <c r="E12331" s="114"/>
      <c r="F12331" s="114"/>
    </row>
    <row r="12332" spans="1:6" ht="15" x14ac:dyDescent="0.2">
      <c r="A12332" s="173"/>
      <c r="B12332" s="114"/>
      <c r="C12332" s="114"/>
      <c r="D12332" s="115"/>
      <c r="E12332" s="114"/>
      <c r="F12332" s="114"/>
    </row>
    <row r="12333" spans="1:6" ht="15" x14ac:dyDescent="0.2">
      <c r="A12333" s="173"/>
      <c r="B12333" s="114"/>
      <c r="C12333" s="114"/>
      <c r="D12333" s="115"/>
      <c r="E12333" s="114"/>
      <c r="F12333" s="114"/>
    </row>
    <row r="12334" spans="1:6" ht="15" x14ac:dyDescent="0.2">
      <c r="A12334" s="173"/>
      <c r="B12334" s="114"/>
      <c r="C12334" s="114"/>
      <c r="D12334" s="115"/>
      <c r="E12334" s="114"/>
      <c r="F12334" s="114"/>
    </row>
    <row r="12335" spans="1:6" ht="15" x14ac:dyDescent="0.2">
      <c r="A12335" s="173"/>
      <c r="B12335" s="114"/>
      <c r="C12335" s="114"/>
      <c r="D12335" s="115"/>
      <c r="E12335" s="114"/>
      <c r="F12335" s="114"/>
    </row>
    <row r="12336" spans="1:6" ht="15" x14ac:dyDescent="0.2">
      <c r="A12336" s="173"/>
      <c r="B12336" s="114"/>
      <c r="C12336" s="114"/>
      <c r="D12336" s="115"/>
      <c r="E12336" s="114"/>
      <c r="F12336" s="114"/>
    </row>
    <row r="12337" spans="1:6" ht="15" x14ac:dyDescent="0.2">
      <c r="A12337" s="173"/>
      <c r="B12337" s="114"/>
      <c r="C12337" s="114"/>
      <c r="D12337" s="115"/>
      <c r="E12337" s="114"/>
      <c r="F12337" s="114"/>
    </row>
    <row r="12338" spans="1:6" ht="15" x14ac:dyDescent="0.2">
      <c r="A12338" s="173"/>
      <c r="B12338" s="114"/>
      <c r="C12338" s="114"/>
      <c r="D12338" s="115"/>
      <c r="E12338" s="114"/>
      <c r="F12338" s="114"/>
    </row>
    <row r="12339" spans="1:6" ht="15" x14ac:dyDescent="0.2">
      <c r="A12339" s="173"/>
      <c r="B12339" s="114"/>
      <c r="C12339" s="114"/>
      <c r="D12339" s="115"/>
      <c r="E12339" s="114"/>
      <c r="F12339" s="114"/>
    </row>
    <row r="12340" spans="1:6" ht="15" x14ac:dyDescent="0.2">
      <c r="A12340" s="173"/>
      <c r="B12340" s="114"/>
      <c r="C12340" s="114"/>
      <c r="D12340" s="115"/>
      <c r="E12340" s="114"/>
      <c r="F12340" s="114"/>
    </row>
    <row r="12341" spans="1:6" ht="15" x14ac:dyDescent="0.2">
      <c r="A12341" s="173"/>
      <c r="B12341" s="114"/>
      <c r="C12341" s="114"/>
      <c r="D12341" s="115"/>
      <c r="E12341" s="114"/>
      <c r="F12341" s="114"/>
    </row>
    <row r="12342" spans="1:6" ht="15" x14ac:dyDescent="0.2">
      <c r="A12342" s="173"/>
      <c r="B12342" s="114"/>
      <c r="C12342" s="114"/>
      <c r="D12342" s="115"/>
      <c r="E12342" s="114"/>
      <c r="F12342" s="114"/>
    </row>
    <row r="12343" spans="1:6" ht="15" x14ac:dyDescent="0.2">
      <c r="A12343" s="173"/>
      <c r="B12343" s="114"/>
      <c r="C12343" s="114"/>
      <c r="D12343" s="115"/>
      <c r="E12343" s="114"/>
      <c r="F12343" s="114"/>
    </row>
    <row r="12344" spans="1:6" ht="15" x14ac:dyDescent="0.2">
      <c r="A12344" s="173"/>
      <c r="B12344" s="114"/>
      <c r="C12344" s="114"/>
      <c r="D12344" s="115"/>
      <c r="E12344" s="114"/>
      <c r="F12344" s="114"/>
    </row>
    <row r="12345" spans="1:6" ht="15" x14ac:dyDescent="0.2">
      <c r="A12345" s="173"/>
      <c r="B12345" s="114"/>
      <c r="C12345" s="114"/>
      <c r="D12345" s="115"/>
      <c r="E12345" s="114"/>
      <c r="F12345" s="114"/>
    </row>
    <row r="12346" spans="1:6" ht="15" x14ac:dyDescent="0.2">
      <c r="A12346" s="173"/>
      <c r="B12346" s="114"/>
      <c r="C12346" s="114"/>
      <c r="D12346" s="115"/>
      <c r="E12346" s="114"/>
      <c r="F12346" s="114"/>
    </row>
    <row r="12347" spans="1:6" ht="15" x14ac:dyDescent="0.2">
      <c r="A12347" s="173"/>
      <c r="B12347" s="114"/>
      <c r="C12347" s="114"/>
      <c r="D12347" s="115"/>
      <c r="E12347" s="114"/>
      <c r="F12347" s="114"/>
    </row>
    <row r="12348" spans="1:6" ht="15" x14ac:dyDescent="0.2">
      <c r="A12348" s="173"/>
      <c r="B12348" s="114"/>
      <c r="C12348" s="114"/>
      <c r="D12348" s="115"/>
      <c r="E12348" s="114"/>
      <c r="F12348" s="114"/>
    </row>
    <row r="12349" spans="1:6" ht="15" x14ac:dyDescent="0.2">
      <c r="A12349" s="173"/>
      <c r="B12349" s="114"/>
      <c r="C12349" s="114"/>
      <c r="D12349" s="115"/>
      <c r="E12349" s="114"/>
      <c r="F12349" s="114"/>
    </row>
    <row r="12350" spans="1:6" ht="15" x14ac:dyDescent="0.2">
      <c r="A12350" s="173"/>
      <c r="B12350" s="114"/>
      <c r="C12350" s="114"/>
      <c r="D12350" s="115"/>
      <c r="E12350" s="114"/>
      <c r="F12350" s="114"/>
    </row>
    <row r="12351" spans="1:6" ht="15" x14ac:dyDescent="0.2">
      <c r="A12351" s="173"/>
      <c r="B12351" s="114"/>
      <c r="C12351" s="114"/>
      <c r="D12351" s="115"/>
      <c r="E12351" s="114"/>
      <c r="F12351" s="114"/>
    </row>
    <row r="12352" spans="1:6" ht="15" x14ac:dyDescent="0.2">
      <c r="A12352" s="173"/>
      <c r="B12352" s="114"/>
      <c r="C12352" s="114"/>
      <c r="D12352" s="115"/>
      <c r="E12352" s="114"/>
      <c r="F12352" s="114"/>
    </row>
    <row r="12353" spans="1:6" ht="15" x14ac:dyDescent="0.2">
      <c r="A12353" s="173"/>
      <c r="B12353" s="114"/>
      <c r="C12353" s="114"/>
      <c r="D12353" s="115"/>
      <c r="E12353" s="114"/>
      <c r="F12353" s="114"/>
    </row>
    <row r="12354" spans="1:6" ht="15" x14ac:dyDescent="0.2">
      <c r="A12354" s="173"/>
      <c r="B12354" s="114"/>
      <c r="C12354" s="114"/>
      <c r="D12354" s="115"/>
      <c r="E12354" s="114"/>
      <c r="F12354" s="114"/>
    </row>
    <row r="12355" spans="1:6" ht="15" x14ac:dyDescent="0.2">
      <c r="A12355" s="173"/>
      <c r="B12355" s="114"/>
      <c r="C12355" s="114"/>
      <c r="D12355" s="115"/>
      <c r="E12355" s="114"/>
      <c r="F12355" s="114"/>
    </row>
    <row r="12356" spans="1:6" ht="15" x14ac:dyDescent="0.2">
      <c r="A12356" s="173"/>
      <c r="B12356" s="114"/>
      <c r="C12356" s="114"/>
      <c r="D12356" s="115"/>
      <c r="E12356" s="114"/>
      <c r="F12356" s="114"/>
    </row>
    <row r="12357" spans="1:6" ht="15" x14ac:dyDescent="0.2">
      <c r="A12357" s="173"/>
      <c r="B12357" s="114"/>
      <c r="C12357" s="114"/>
      <c r="D12357" s="115"/>
      <c r="E12357" s="114"/>
      <c r="F12357" s="114"/>
    </row>
    <row r="12358" spans="1:6" ht="15" x14ac:dyDescent="0.2">
      <c r="A12358" s="173"/>
      <c r="B12358" s="114"/>
      <c r="C12358" s="114"/>
      <c r="D12358" s="115"/>
      <c r="E12358" s="114"/>
      <c r="F12358" s="114"/>
    </row>
    <row r="12359" spans="1:6" ht="15" x14ac:dyDescent="0.2">
      <c r="A12359" s="173"/>
      <c r="B12359" s="114"/>
      <c r="C12359" s="114"/>
      <c r="D12359" s="115"/>
      <c r="E12359" s="114"/>
      <c r="F12359" s="114"/>
    </row>
    <row r="12360" spans="1:6" ht="15" x14ac:dyDescent="0.2">
      <c r="A12360" s="173"/>
      <c r="B12360" s="114"/>
      <c r="C12360" s="114"/>
      <c r="D12360" s="115"/>
      <c r="E12360" s="114"/>
      <c r="F12360" s="114"/>
    </row>
    <row r="12361" spans="1:6" ht="15" x14ac:dyDescent="0.2">
      <c r="A12361" s="173"/>
      <c r="B12361" s="114"/>
      <c r="C12361" s="114"/>
      <c r="D12361" s="115"/>
      <c r="E12361" s="114"/>
      <c r="F12361" s="114"/>
    </row>
    <row r="12362" spans="1:6" ht="15" x14ac:dyDescent="0.2">
      <c r="A12362" s="173"/>
      <c r="B12362" s="114"/>
      <c r="C12362" s="114"/>
      <c r="D12362" s="115"/>
      <c r="E12362" s="114"/>
      <c r="F12362" s="114"/>
    </row>
    <row r="12363" spans="1:6" ht="15" x14ac:dyDescent="0.2">
      <c r="A12363" s="173"/>
      <c r="B12363" s="114"/>
      <c r="C12363" s="114"/>
      <c r="D12363" s="115"/>
      <c r="E12363" s="114"/>
      <c r="F12363" s="114"/>
    </row>
    <row r="12364" spans="1:6" ht="15" x14ac:dyDescent="0.2">
      <c r="A12364" s="173"/>
      <c r="B12364" s="114"/>
      <c r="C12364" s="114"/>
      <c r="D12364" s="115"/>
      <c r="E12364" s="114"/>
      <c r="F12364" s="114"/>
    </row>
    <row r="12365" spans="1:6" ht="15" x14ac:dyDescent="0.2">
      <c r="A12365" s="173"/>
      <c r="B12365" s="114"/>
      <c r="C12365" s="114"/>
      <c r="D12365" s="115"/>
      <c r="E12365" s="114"/>
      <c r="F12365" s="114"/>
    </row>
    <row r="12366" spans="1:6" ht="15" x14ac:dyDescent="0.2">
      <c r="A12366" s="173"/>
      <c r="B12366" s="114"/>
      <c r="C12366" s="114"/>
      <c r="D12366" s="115"/>
      <c r="E12366" s="114"/>
      <c r="F12366" s="114"/>
    </row>
    <row r="12367" spans="1:6" ht="15" x14ac:dyDescent="0.2">
      <c r="A12367" s="173"/>
      <c r="B12367" s="114"/>
      <c r="C12367" s="114"/>
      <c r="D12367" s="115"/>
      <c r="E12367" s="114"/>
      <c r="F12367" s="114"/>
    </row>
    <row r="12368" spans="1:6" ht="15" x14ac:dyDescent="0.2">
      <c r="A12368" s="173"/>
      <c r="B12368" s="114"/>
      <c r="C12368" s="114"/>
      <c r="D12368" s="115"/>
      <c r="E12368" s="114"/>
      <c r="F12368" s="114"/>
    </row>
    <row r="12369" spans="1:6" ht="15" x14ac:dyDescent="0.2">
      <c r="A12369" s="173"/>
      <c r="B12369" s="114"/>
      <c r="C12369" s="114"/>
      <c r="D12369" s="115"/>
      <c r="E12369" s="114"/>
      <c r="F12369" s="114"/>
    </row>
    <row r="12370" spans="1:6" ht="15" x14ac:dyDescent="0.2">
      <c r="A12370" s="173"/>
      <c r="B12370" s="114"/>
      <c r="C12370" s="114"/>
      <c r="D12370" s="115"/>
      <c r="E12370" s="114"/>
      <c r="F12370" s="114"/>
    </row>
    <row r="12371" spans="1:6" ht="15" x14ac:dyDescent="0.2">
      <c r="A12371" s="173"/>
      <c r="B12371" s="114"/>
      <c r="C12371" s="114"/>
      <c r="D12371" s="115"/>
      <c r="E12371" s="114"/>
      <c r="F12371" s="114"/>
    </row>
    <row r="12372" spans="1:6" ht="15" x14ac:dyDescent="0.2">
      <c r="A12372" s="173"/>
      <c r="B12372" s="114"/>
      <c r="C12372" s="114"/>
      <c r="D12372" s="115"/>
      <c r="E12372" s="114"/>
      <c r="F12372" s="114"/>
    </row>
    <row r="12373" spans="1:6" ht="15" x14ac:dyDescent="0.2">
      <c r="A12373" s="173"/>
      <c r="B12373" s="114"/>
      <c r="C12373" s="114"/>
      <c r="D12373" s="115"/>
      <c r="E12373" s="114"/>
      <c r="F12373" s="114"/>
    </row>
    <row r="12374" spans="1:6" ht="15" x14ac:dyDescent="0.2">
      <c r="A12374" s="173"/>
      <c r="B12374" s="114"/>
      <c r="C12374" s="114"/>
      <c r="D12374" s="115"/>
      <c r="E12374" s="114"/>
      <c r="F12374" s="114"/>
    </row>
    <row r="12375" spans="1:6" ht="15" x14ac:dyDescent="0.2">
      <c r="A12375" s="173"/>
      <c r="B12375" s="114"/>
      <c r="C12375" s="114"/>
      <c r="D12375" s="115"/>
      <c r="E12375" s="114"/>
      <c r="F12375" s="114"/>
    </row>
    <row r="12376" spans="1:6" ht="15" x14ac:dyDescent="0.2">
      <c r="A12376" s="173"/>
      <c r="B12376" s="114"/>
      <c r="C12376" s="114"/>
      <c r="D12376" s="115"/>
      <c r="E12376" s="114"/>
      <c r="F12376" s="114"/>
    </row>
    <row r="12377" spans="1:6" ht="15" x14ac:dyDescent="0.2">
      <c r="A12377" s="173"/>
      <c r="B12377" s="114"/>
      <c r="C12377" s="114"/>
      <c r="D12377" s="115"/>
      <c r="E12377" s="114"/>
      <c r="F12377" s="114"/>
    </row>
    <row r="12378" spans="1:6" ht="15" x14ac:dyDescent="0.2">
      <c r="A12378" s="173"/>
      <c r="B12378" s="114"/>
      <c r="C12378" s="114"/>
      <c r="D12378" s="115"/>
      <c r="E12378" s="114"/>
      <c r="F12378" s="114"/>
    </row>
    <row r="12379" spans="1:6" ht="15" x14ac:dyDescent="0.2">
      <c r="A12379" s="173"/>
      <c r="B12379" s="114"/>
      <c r="C12379" s="114"/>
      <c r="D12379" s="115"/>
      <c r="E12379" s="114"/>
      <c r="F12379" s="114"/>
    </row>
    <row r="12380" spans="1:6" ht="15" x14ac:dyDescent="0.2">
      <c r="A12380" s="173"/>
      <c r="B12380" s="114"/>
      <c r="C12380" s="114"/>
      <c r="D12380" s="115"/>
      <c r="E12380" s="114"/>
      <c r="F12380" s="114"/>
    </row>
    <row r="12381" spans="1:6" ht="15" x14ac:dyDescent="0.2">
      <c r="A12381" s="173"/>
      <c r="B12381" s="114"/>
      <c r="C12381" s="114"/>
      <c r="D12381" s="115"/>
      <c r="E12381" s="114"/>
      <c r="F12381" s="114"/>
    </row>
    <row r="12382" spans="1:6" ht="15" x14ac:dyDescent="0.2">
      <c r="A12382" s="173"/>
      <c r="B12382" s="114"/>
      <c r="C12382" s="114"/>
      <c r="D12382" s="115"/>
      <c r="E12382" s="114"/>
      <c r="F12382" s="114"/>
    </row>
    <row r="12383" spans="1:6" ht="15" x14ac:dyDescent="0.2">
      <c r="A12383" s="173"/>
      <c r="B12383" s="114"/>
      <c r="C12383" s="114"/>
      <c r="D12383" s="115"/>
      <c r="E12383" s="114"/>
      <c r="F12383" s="114"/>
    </row>
    <row r="12384" spans="1:6" ht="15" x14ac:dyDescent="0.2">
      <c r="A12384" s="173"/>
      <c r="B12384" s="114"/>
      <c r="C12384" s="114"/>
      <c r="D12384" s="115"/>
      <c r="E12384" s="114"/>
      <c r="F12384" s="114"/>
    </row>
    <row r="12385" spans="1:6" ht="15" x14ac:dyDescent="0.2">
      <c r="A12385" s="173"/>
      <c r="B12385" s="114"/>
      <c r="C12385" s="114"/>
      <c r="D12385" s="115"/>
      <c r="E12385" s="114"/>
      <c r="F12385" s="114"/>
    </row>
    <row r="12386" spans="1:6" ht="15" x14ac:dyDescent="0.2">
      <c r="A12386" s="173"/>
      <c r="B12386" s="114"/>
      <c r="C12386" s="114"/>
      <c r="D12386" s="115"/>
      <c r="E12386" s="114"/>
      <c r="F12386" s="114"/>
    </row>
    <row r="12387" spans="1:6" ht="15" x14ac:dyDescent="0.2">
      <c r="A12387" s="173"/>
      <c r="B12387" s="114"/>
      <c r="C12387" s="114"/>
      <c r="D12387" s="115"/>
      <c r="E12387" s="114"/>
      <c r="F12387" s="114"/>
    </row>
    <row r="12388" spans="1:6" ht="15" x14ac:dyDescent="0.2">
      <c r="A12388" s="173"/>
      <c r="B12388" s="114"/>
      <c r="C12388" s="114"/>
      <c r="D12388" s="115"/>
      <c r="E12388" s="114"/>
      <c r="F12388" s="114"/>
    </row>
    <row r="12389" spans="1:6" ht="15" x14ac:dyDescent="0.2">
      <c r="A12389" s="173"/>
      <c r="B12389" s="114"/>
      <c r="C12389" s="114"/>
      <c r="D12389" s="115"/>
      <c r="E12389" s="114"/>
      <c r="F12389" s="114"/>
    </row>
    <row r="12390" spans="1:6" ht="15" x14ac:dyDescent="0.2">
      <c r="A12390" s="173"/>
      <c r="B12390" s="114"/>
      <c r="C12390" s="114"/>
      <c r="D12390" s="115"/>
      <c r="E12390" s="114"/>
      <c r="F12390" s="114"/>
    </row>
    <row r="12391" spans="1:6" ht="15" x14ac:dyDescent="0.2">
      <c r="A12391" s="173"/>
      <c r="B12391" s="114"/>
      <c r="C12391" s="114"/>
      <c r="D12391" s="115"/>
      <c r="E12391" s="114"/>
      <c r="F12391" s="114"/>
    </row>
    <row r="12392" spans="1:6" ht="15" x14ac:dyDescent="0.2">
      <c r="A12392" s="173"/>
      <c r="B12392" s="114"/>
      <c r="C12392" s="114"/>
      <c r="D12392" s="115"/>
      <c r="E12392" s="114"/>
      <c r="F12392" s="114"/>
    </row>
    <row r="12393" spans="1:6" ht="15" x14ac:dyDescent="0.2">
      <c r="A12393" s="173"/>
      <c r="B12393" s="114"/>
      <c r="C12393" s="114"/>
      <c r="D12393" s="115"/>
      <c r="E12393" s="114"/>
      <c r="F12393" s="114"/>
    </row>
    <row r="12394" spans="1:6" ht="15" x14ac:dyDescent="0.2">
      <c r="A12394" s="173"/>
      <c r="B12394" s="114"/>
      <c r="C12394" s="114"/>
      <c r="D12394" s="115"/>
      <c r="E12394" s="114"/>
      <c r="F12394" s="114"/>
    </row>
    <row r="12395" spans="1:6" ht="15" x14ac:dyDescent="0.2">
      <c r="A12395" s="173"/>
      <c r="B12395" s="114"/>
      <c r="C12395" s="114"/>
      <c r="D12395" s="115"/>
      <c r="E12395" s="114"/>
      <c r="F12395" s="114"/>
    </row>
    <row r="12396" spans="1:6" ht="15" x14ac:dyDescent="0.2">
      <c r="A12396" s="173"/>
      <c r="B12396" s="114"/>
      <c r="C12396" s="114"/>
      <c r="D12396" s="115"/>
      <c r="E12396" s="114"/>
      <c r="F12396" s="114"/>
    </row>
    <row r="12397" spans="1:6" ht="15" x14ac:dyDescent="0.2">
      <c r="A12397" s="173"/>
      <c r="B12397" s="114"/>
      <c r="C12397" s="114"/>
      <c r="D12397" s="115"/>
      <c r="E12397" s="114"/>
      <c r="F12397" s="114"/>
    </row>
    <row r="12398" spans="1:6" ht="15" x14ac:dyDescent="0.2">
      <c r="A12398" s="173"/>
      <c r="B12398" s="114"/>
      <c r="C12398" s="114"/>
      <c r="D12398" s="115"/>
      <c r="E12398" s="114"/>
      <c r="F12398" s="114"/>
    </row>
    <row r="12399" spans="1:6" ht="15" x14ac:dyDescent="0.2">
      <c r="A12399" s="173"/>
      <c r="B12399" s="114"/>
      <c r="C12399" s="114"/>
      <c r="D12399" s="115"/>
      <c r="E12399" s="114"/>
      <c r="F12399" s="114"/>
    </row>
    <row r="12400" spans="1:6" ht="15" x14ac:dyDescent="0.2">
      <c r="A12400" s="173"/>
      <c r="B12400" s="114"/>
      <c r="C12400" s="114"/>
      <c r="D12400" s="115"/>
      <c r="E12400" s="114"/>
      <c r="F12400" s="114"/>
    </row>
    <row r="12401" spans="1:6" ht="15" x14ac:dyDescent="0.2">
      <c r="A12401" s="173"/>
      <c r="B12401" s="114"/>
      <c r="C12401" s="114"/>
      <c r="D12401" s="115"/>
      <c r="E12401" s="114"/>
      <c r="F12401" s="114"/>
    </row>
    <row r="12402" spans="1:6" ht="15" x14ac:dyDescent="0.2">
      <c r="A12402" s="173"/>
      <c r="B12402" s="114"/>
      <c r="C12402" s="114"/>
      <c r="D12402" s="115"/>
      <c r="E12402" s="114"/>
      <c r="F12402" s="114"/>
    </row>
    <row r="12403" spans="1:6" ht="15" x14ac:dyDescent="0.2">
      <c r="A12403" s="173"/>
      <c r="B12403" s="114"/>
      <c r="C12403" s="114"/>
      <c r="D12403" s="115"/>
      <c r="E12403" s="114"/>
      <c r="F12403" s="114"/>
    </row>
    <row r="12404" spans="1:6" ht="15" x14ac:dyDescent="0.2">
      <c r="A12404" s="173"/>
      <c r="B12404" s="114"/>
      <c r="C12404" s="114"/>
      <c r="D12404" s="115"/>
      <c r="E12404" s="114"/>
      <c r="F12404" s="114"/>
    </row>
    <row r="12405" spans="1:6" ht="15" x14ac:dyDescent="0.2">
      <c r="A12405" s="173"/>
      <c r="B12405" s="114"/>
      <c r="C12405" s="114"/>
      <c r="D12405" s="115"/>
      <c r="E12405" s="114"/>
      <c r="F12405" s="114"/>
    </row>
    <row r="12406" spans="1:6" ht="15" x14ac:dyDescent="0.2">
      <c r="A12406" s="173"/>
      <c r="B12406" s="114"/>
      <c r="C12406" s="114"/>
      <c r="D12406" s="115"/>
      <c r="E12406" s="114"/>
      <c r="F12406" s="114"/>
    </row>
    <row r="12407" spans="1:6" ht="15" x14ac:dyDescent="0.2">
      <c r="A12407" s="173"/>
      <c r="B12407" s="114"/>
      <c r="C12407" s="114"/>
      <c r="D12407" s="115"/>
      <c r="E12407" s="114"/>
      <c r="F12407" s="114"/>
    </row>
    <row r="12408" spans="1:6" ht="15" x14ac:dyDescent="0.2">
      <c r="A12408" s="173"/>
      <c r="B12408" s="114"/>
      <c r="C12408" s="114"/>
      <c r="D12408" s="115"/>
      <c r="E12408" s="114"/>
      <c r="F12408" s="114"/>
    </row>
    <row r="12409" spans="1:6" ht="15" x14ac:dyDescent="0.2">
      <c r="A12409" s="173"/>
      <c r="B12409" s="114"/>
      <c r="C12409" s="114"/>
      <c r="D12409" s="115"/>
      <c r="E12409" s="114"/>
      <c r="F12409" s="114"/>
    </row>
    <row r="12410" spans="1:6" ht="15" x14ac:dyDescent="0.2">
      <c r="A12410" s="173"/>
      <c r="B12410" s="114"/>
      <c r="C12410" s="114"/>
      <c r="D12410" s="115"/>
      <c r="E12410" s="114"/>
      <c r="F12410" s="114"/>
    </row>
    <row r="12411" spans="1:6" ht="15" x14ac:dyDescent="0.2">
      <c r="A12411" s="173"/>
      <c r="B12411" s="114"/>
      <c r="C12411" s="114"/>
      <c r="D12411" s="115"/>
      <c r="E12411" s="114"/>
      <c r="F12411" s="114"/>
    </row>
    <row r="12412" spans="1:6" ht="15" x14ac:dyDescent="0.2">
      <c r="A12412" s="173"/>
      <c r="B12412" s="114"/>
      <c r="C12412" s="114"/>
      <c r="D12412" s="115"/>
      <c r="E12412" s="114"/>
      <c r="F12412" s="114"/>
    </row>
    <row r="12413" spans="1:6" ht="15" x14ac:dyDescent="0.2">
      <c r="A12413" s="173"/>
      <c r="B12413" s="114"/>
      <c r="C12413" s="114"/>
      <c r="D12413" s="115"/>
      <c r="E12413" s="114"/>
      <c r="F12413" s="114"/>
    </row>
    <row r="12414" spans="1:6" ht="15" x14ac:dyDescent="0.2">
      <c r="A12414" s="173"/>
      <c r="B12414" s="114"/>
      <c r="C12414" s="114"/>
      <c r="D12414" s="115"/>
      <c r="E12414" s="114"/>
      <c r="F12414" s="114"/>
    </row>
    <row r="12415" spans="1:6" ht="15" x14ac:dyDescent="0.2">
      <c r="A12415" s="173"/>
      <c r="B12415" s="114"/>
      <c r="C12415" s="114"/>
      <c r="D12415" s="115"/>
      <c r="E12415" s="114"/>
      <c r="F12415" s="114"/>
    </row>
    <row r="12416" spans="1:6" ht="15" x14ac:dyDescent="0.2">
      <c r="A12416" s="173"/>
      <c r="B12416" s="114"/>
      <c r="C12416" s="114"/>
      <c r="D12416" s="115"/>
      <c r="E12416" s="114"/>
      <c r="F12416" s="114"/>
    </row>
    <row r="12417" spans="1:6" ht="15" x14ac:dyDescent="0.2">
      <c r="A12417" s="173"/>
      <c r="B12417" s="114"/>
      <c r="C12417" s="114"/>
      <c r="D12417" s="115"/>
      <c r="E12417" s="114"/>
      <c r="F12417" s="114"/>
    </row>
    <row r="12418" spans="1:6" ht="15" x14ac:dyDescent="0.2">
      <c r="A12418" s="173"/>
      <c r="B12418" s="114"/>
      <c r="C12418" s="114"/>
      <c r="D12418" s="115"/>
      <c r="E12418" s="114"/>
      <c r="F12418" s="114"/>
    </row>
    <row r="12419" spans="1:6" ht="15" x14ac:dyDescent="0.2">
      <c r="A12419" s="173"/>
      <c r="B12419" s="114"/>
      <c r="C12419" s="114"/>
      <c r="D12419" s="115"/>
      <c r="E12419" s="114"/>
      <c r="F12419" s="114"/>
    </row>
    <row r="12420" spans="1:6" ht="15" x14ac:dyDescent="0.2">
      <c r="A12420" s="173"/>
      <c r="B12420" s="114"/>
      <c r="C12420" s="114"/>
      <c r="D12420" s="115"/>
      <c r="E12420" s="114"/>
      <c r="F12420" s="114"/>
    </row>
    <row r="12421" spans="1:6" ht="15" x14ac:dyDescent="0.2">
      <c r="A12421" s="173"/>
      <c r="B12421" s="114"/>
      <c r="C12421" s="114"/>
      <c r="D12421" s="115"/>
      <c r="E12421" s="114"/>
      <c r="F12421" s="114"/>
    </row>
    <row r="12422" spans="1:6" ht="15" x14ac:dyDescent="0.2">
      <c r="A12422" s="173"/>
      <c r="B12422" s="114"/>
      <c r="C12422" s="114"/>
      <c r="D12422" s="115"/>
      <c r="E12422" s="114"/>
      <c r="F12422" s="114"/>
    </row>
    <row r="12423" spans="1:6" ht="15" x14ac:dyDescent="0.2">
      <c r="A12423" s="173"/>
      <c r="B12423" s="114"/>
      <c r="C12423" s="114"/>
      <c r="D12423" s="115"/>
      <c r="E12423" s="114"/>
      <c r="F12423" s="114"/>
    </row>
    <row r="12424" spans="1:6" ht="15" x14ac:dyDescent="0.2">
      <c r="A12424" s="173"/>
      <c r="B12424" s="114"/>
      <c r="C12424" s="114"/>
      <c r="D12424" s="115"/>
      <c r="E12424" s="114"/>
      <c r="F12424" s="114"/>
    </row>
    <row r="12425" spans="1:6" ht="15" x14ac:dyDescent="0.2">
      <c r="A12425" s="173"/>
      <c r="B12425" s="114"/>
      <c r="C12425" s="114"/>
      <c r="D12425" s="115"/>
      <c r="E12425" s="114"/>
      <c r="F12425" s="114"/>
    </row>
    <row r="12426" spans="1:6" ht="15" x14ac:dyDescent="0.2">
      <c r="A12426" s="173"/>
      <c r="B12426" s="114"/>
      <c r="C12426" s="114"/>
      <c r="D12426" s="115"/>
      <c r="E12426" s="114"/>
      <c r="F12426" s="114"/>
    </row>
    <row r="12427" spans="1:6" ht="15" x14ac:dyDescent="0.2">
      <c r="A12427" s="173"/>
      <c r="B12427" s="114"/>
      <c r="C12427" s="114"/>
      <c r="D12427" s="115"/>
      <c r="E12427" s="114"/>
      <c r="F12427" s="114"/>
    </row>
    <row r="12428" spans="1:6" ht="15" x14ac:dyDescent="0.2">
      <c r="A12428" s="173"/>
      <c r="B12428" s="114"/>
      <c r="C12428" s="114"/>
      <c r="D12428" s="115"/>
      <c r="E12428" s="114"/>
      <c r="F12428" s="114"/>
    </row>
    <row r="12429" spans="1:6" ht="15" x14ac:dyDescent="0.2">
      <c r="A12429" s="173"/>
      <c r="B12429" s="114"/>
      <c r="C12429" s="114"/>
      <c r="D12429" s="115"/>
      <c r="E12429" s="114"/>
      <c r="F12429" s="114"/>
    </row>
    <row r="12430" spans="1:6" ht="15" x14ac:dyDescent="0.2">
      <c r="A12430" s="173"/>
      <c r="B12430" s="114"/>
      <c r="C12430" s="114"/>
      <c r="D12430" s="115"/>
      <c r="E12430" s="114"/>
      <c r="F12430" s="114"/>
    </row>
    <row r="12431" spans="1:6" ht="15" x14ac:dyDescent="0.2">
      <c r="A12431" s="173"/>
      <c r="B12431" s="114"/>
      <c r="C12431" s="114"/>
      <c r="D12431" s="115"/>
      <c r="E12431" s="114"/>
      <c r="F12431" s="114"/>
    </row>
    <row r="12432" spans="1:6" ht="15" x14ac:dyDescent="0.2">
      <c r="A12432" s="173"/>
      <c r="B12432" s="114"/>
      <c r="C12432" s="114"/>
      <c r="D12432" s="115"/>
      <c r="E12432" s="114"/>
      <c r="F12432" s="114"/>
    </row>
    <row r="12433" spans="1:6" ht="15" x14ac:dyDescent="0.2">
      <c r="A12433" s="173"/>
      <c r="B12433" s="114"/>
      <c r="C12433" s="114"/>
      <c r="D12433" s="115"/>
      <c r="E12433" s="114"/>
      <c r="F12433" s="114"/>
    </row>
    <row r="12434" spans="1:6" ht="15" x14ac:dyDescent="0.2">
      <c r="A12434" s="173"/>
      <c r="B12434" s="114"/>
      <c r="C12434" s="114"/>
      <c r="D12434" s="115"/>
      <c r="E12434" s="114"/>
      <c r="F12434" s="114"/>
    </row>
    <row r="12435" spans="1:6" ht="15" x14ac:dyDescent="0.2">
      <c r="A12435" s="173"/>
      <c r="B12435" s="114"/>
      <c r="C12435" s="114"/>
      <c r="D12435" s="115"/>
      <c r="E12435" s="114"/>
      <c r="F12435" s="114"/>
    </row>
    <row r="12436" spans="1:6" ht="15" x14ac:dyDescent="0.2">
      <c r="A12436" s="173"/>
      <c r="B12436" s="114"/>
      <c r="C12436" s="114"/>
      <c r="D12436" s="115"/>
      <c r="E12436" s="114"/>
      <c r="F12436" s="114"/>
    </row>
    <row r="12437" spans="1:6" ht="15" x14ac:dyDescent="0.2">
      <c r="A12437" s="173"/>
      <c r="B12437" s="114"/>
      <c r="C12437" s="114"/>
      <c r="D12437" s="115"/>
      <c r="E12437" s="114"/>
      <c r="F12437" s="114"/>
    </row>
    <row r="12438" spans="1:6" ht="15" x14ac:dyDescent="0.2">
      <c r="A12438" s="173"/>
      <c r="B12438" s="114"/>
      <c r="C12438" s="114"/>
      <c r="D12438" s="115"/>
      <c r="E12438" s="114"/>
      <c r="F12438" s="114"/>
    </row>
    <row r="12439" spans="1:6" ht="15" x14ac:dyDescent="0.2">
      <c r="A12439" s="173"/>
      <c r="B12439" s="114"/>
      <c r="C12439" s="114"/>
      <c r="D12439" s="115"/>
      <c r="E12439" s="114"/>
      <c r="F12439" s="114"/>
    </row>
    <row r="12440" spans="1:6" ht="15" x14ac:dyDescent="0.2">
      <c r="A12440" s="173"/>
      <c r="B12440" s="114"/>
      <c r="C12440" s="114"/>
      <c r="D12440" s="115"/>
      <c r="E12440" s="114"/>
      <c r="F12440" s="114"/>
    </row>
    <row r="12441" spans="1:6" ht="15" x14ac:dyDescent="0.2">
      <c r="A12441" s="173"/>
      <c r="B12441" s="114"/>
      <c r="C12441" s="114"/>
      <c r="D12441" s="115"/>
      <c r="E12441" s="114"/>
      <c r="F12441" s="114"/>
    </row>
    <row r="12442" spans="1:6" ht="15" x14ac:dyDescent="0.2">
      <c r="A12442" s="173"/>
      <c r="B12442" s="114"/>
      <c r="C12442" s="114"/>
      <c r="D12442" s="115"/>
      <c r="E12442" s="114"/>
      <c r="F12442" s="114"/>
    </row>
    <row r="12443" spans="1:6" ht="15" x14ac:dyDescent="0.2">
      <c r="A12443" s="173"/>
      <c r="B12443" s="114"/>
      <c r="C12443" s="114"/>
      <c r="D12443" s="115"/>
      <c r="E12443" s="114"/>
      <c r="F12443" s="114"/>
    </row>
    <row r="12444" spans="1:6" ht="15" x14ac:dyDescent="0.2">
      <c r="A12444" s="173"/>
      <c r="B12444" s="114"/>
      <c r="C12444" s="114"/>
      <c r="D12444" s="115"/>
      <c r="E12444" s="114"/>
      <c r="F12444" s="114"/>
    </row>
    <row r="12445" spans="1:6" ht="15" x14ac:dyDescent="0.2">
      <c r="A12445" s="173"/>
      <c r="B12445" s="114"/>
      <c r="C12445" s="114"/>
      <c r="D12445" s="115"/>
      <c r="E12445" s="114"/>
      <c r="F12445" s="114"/>
    </row>
    <row r="12446" spans="1:6" ht="15" x14ac:dyDescent="0.2">
      <c r="A12446" s="173"/>
      <c r="B12446" s="114"/>
      <c r="C12446" s="114"/>
      <c r="D12446" s="115"/>
      <c r="E12446" s="114"/>
      <c r="F12446" s="114"/>
    </row>
    <row r="12447" spans="1:6" ht="15" x14ac:dyDescent="0.2">
      <c r="A12447" s="173"/>
      <c r="B12447" s="114"/>
      <c r="C12447" s="114"/>
      <c r="D12447" s="115"/>
      <c r="E12447" s="114"/>
      <c r="F12447" s="114"/>
    </row>
    <row r="12448" spans="1:6" ht="15" x14ac:dyDescent="0.2">
      <c r="A12448" s="173"/>
      <c r="B12448" s="114"/>
      <c r="C12448" s="114"/>
      <c r="D12448" s="115"/>
      <c r="E12448" s="114"/>
      <c r="F12448" s="114"/>
    </row>
    <row r="12449" spans="1:6" ht="15" x14ac:dyDescent="0.2">
      <c r="A12449" s="173"/>
      <c r="B12449" s="114"/>
      <c r="C12449" s="114"/>
      <c r="D12449" s="115"/>
      <c r="E12449" s="114"/>
      <c r="F12449" s="114"/>
    </row>
    <row r="12450" spans="1:6" ht="15" x14ac:dyDescent="0.2">
      <c r="A12450" s="173"/>
      <c r="B12450" s="114"/>
      <c r="C12450" s="114"/>
      <c r="D12450" s="115"/>
      <c r="E12450" s="114"/>
      <c r="F12450" s="114"/>
    </row>
    <row r="12451" spans="1:6" ht="15" x14ac:dyDescent="0.2">
      <c r="A12451" s="173"/>
      <c r="B12451" s="114"/>
      <c r="C12451" s="114"/>
      <c r="D12451" s="115"/>
      <c r="E12451" s="114"/>
      <c r="F12451" s="114"/>
    </row>
    <row r="12452" spans="1:6" ht="15" x14ac:dyDescent="0.2">
      <c r="A12452" s="173"/>
      <c r="B12452" s="114"/>
      <c r="C12452" s="114"/>
      <c r="D12452" s="115"/>
      <c r="E12452" s="114"/>
      <c r="F12452" s="114"/>
    </row>
    <row r="12453" spans="1:6" ht="15" x14ac:dyDescent="0.2">
      <c r="A12453" s="173"/>
      <c r="B12453" s="114"/>
      <c r="C12453" s="114"/>
      <c r="D12453" s="115"/>
      <c r="E12453" s="114"/>
      <c r="F12453" s="114"/>
    </row>
    <row r="12454" spans="1:6" ht="15" x14ac:dyDescent="0.2">
      <c r="A12454" s="173"/>
      <c r="B12454" s="114"/>
      <c r="C12454" s="114"/>
      <c r="D12454" s="115"/>
      <c r="E12454" s="114"/>
      <c r="F12454" s="114"/>
    </row>
    <row r="12455" spans="1:6" ht="15" x14ac:dyDescent="0.2">
      <c r="A12455" s="173"/>
      <c r="B12455" s="114"/>
      <c r="C12455" s="114"/>
      <c r="D12455" s="115"/>
      <c r="E12455" s="114"/>
      <c r="F12455" s="114"/>
    </row>
    <row r="12456" spans="1:6" ht="15" x14ac:dyDescent="0.2">
      <c r="A12456" s="173"/>
      <c r="B12456" s="114"/>
      <c r="C12456" s="114"/>
      <c r="D12456" s="115"/>
      <c r="E12456" s="114"/>
      <c r="F12456" s="114"/>
    </row>
    <row r="12457" spans="1:6" ht="15" x14ac:dyDescent="0.2">
      <c r="A12457" s="173"/>
      <c r="B12457" s="114"/>
      <c r="C12457" s="114"/>
      <c r="D12457" s="115"/>
      <c r="E12457" s="114"/>
      <c r="F12457" s="114"/>
    </row>
    <row r="12458" spans="1:6" ht="15" x14ac:dyDescent="0.2">
      <c r="A12458" s="173"/>
      <c r="B12458" s="114"/>
      <c r="C12458" s="114"/>
      <c r="D12458" s="115"/>
      <c r="E12458" s="114"/>
      <c r="F12458" s="114"/>
    </row>
    <row r="12459" spans="1:6" ht="15" x14ac:dyDescent="0.2">
      <c r="A12459" s="173"/>
      <c r="B12459" s="114"/>
      <c r="C12459" s="114"/>
      <c r="D12459" s="115"/>
      <c r="E12459" s="114"/>
      <c r="F12459" s="114"/>
    </row>
    <row r="12460" spans="1:6" ht="15" x14ac:dyDescent="0.2">
      <c r="A12460" s="173"/>
      <c r="B12460" s="114"/>
      <c r="C12460" s="114"/>
      <c r="D12460" s="115"/>
      <c r="E12460" s="114"/>
      <c r="F12460" s="114"/>
    </row>
    <row r="12461" spans="1:6" ht="15" x14ac:dyDescent="0.2">
      <c r="A12461" s="173"/>
      <c r="B12461" s="114"/>
      <c r="C12461" s="114"/>
      <c r="D12461" s="115"/>
      <c r="E12461" s="114"/>
      <c r="F12461" s="114"/>
    </row>
    <row r="12462" spans="1:6" ht="15" x14ac:dyDescent="0.2">
      <c r="A12462" s="173"/>
      <c r="B12462" s="114"/>
      <c r="C12462" s="114"/>
      <c r="D12462" s="115"/>
      <c r="E12462" s="114"/>
      <c r="F12462" s="114"/>
    </row>
    <row r="12463" spans="1:6" ht="15" x14ac:dyDescent="0.2">
      <c r="A12463" s="173"/>
      <c r="B12463" s="114"/>
      <c r="C12463" s="114"/>
      <c r="D12463" s="115"/>
      <c r="E12463" s="114"/>
      <c r="F12463" s="114"/>
    </row>
    <row r="12464" spans="1:6" ht="15" x14ac:dyDescent="0.2">
      <c r="A12464" s="173"/>
      <c r="B12464" s="114"/>
      <c r="C12464" s="114"/>
      <c r="D12464" s="115"/>
      <c r="E12464" s="114"/>
      <c r="F12464" s="114"/>
    </row>
    <row r="12465" spans="1:6" ht="15" x14ac:dyDescent="0.2">
      <c r="A12465" s="173"/>
      <c r="B12465" s="114"/>
      <c r="C12465" s="114"/>
      <c r="D12465" s="115"/>
      <c r="E12465" s="114"/>
      <c r="F12465" s="114"/>
    </row>
    <row r="12466" spans="1:6" ht="15" x14ac:dyDescent="0.2">
      <c r="A12466" s="173"/>
      <c r="B12466" s="114"/>
      <c r="C12466" s="114"/>
      <c r="D12466" s="115"/>
      <c r="E12466" s="114"/>
      <c r="F12466" s="114"/>
    </row>
    <row r="12467" spans="1:6" ht="15" x14ac:dyDescent="0.2">
      <c r="A12467" s="173"/>
      <c r="B12467" s="114"/>
      <c r="C12467" s="114"/>
      <c r="D12467" s="115"/>
      <c r="E12467" s="114"/>
      <c r="F12467" s="114"/>
    </row>
    <row r="12468" spans="1:6" ht="15" x14ac:dyDescent="0.2">
      <c r="A12468" s="173"/>
      <c r="B12468" s="114"/>
      <c r="C12468" s="114"/>
      <c r="D12468" s="115"/>
      <c r="E12468" s="114"/>
      <c r="F12468" s="114"/>
    </row>
    <row r="12469" spans="1:6" ht="15" x14ac:dyDescent="0.2">
      <c r="A12469" s="173"/>
      <c r="B12469" s="114"/>
      <c r="C12469" s="114"/>
      <c r="D12469" s="115"/>
      <c r="E12469" s="114"/>
      <c r="F12469" s="114"/>
    </row>
    <row r="12470" spans="1:6" ht="15" x14ac:dyDescent="0.2">
      <c r="A12470" s="173"/>
      <c r="B12470" s="114"/>
      <c r="C12470" s="114"/>
      <c r="D12470" s="115"/>
      <c r="E12470" s="114"/>
      <c r="F12470" s="114"/>
    </row>
    <row r="12471" spans="1:6" ht="15" x14ac:dyDescent="0.2">
      <c r="A12471" s="173"/>
      <c r="B12471" s="114"/>
      <c r="C12471" s="114"/>
      <c r="D12471" s="115"/>
      <c r="E12471" s="114"/>
      <c r="F12471" s="114"/>
    </row>
    <row r="12472" spans="1:6" ht="15" x14ac:dyDescent="0.2">
      <c r="A12472" s="173"/>
      <c r="B12472" s="114"/>
      <c r="C12472" s="114"/>
      <c r="D12472" s="115"/>
      <c r="E12472" s="114"/>
      <c r="F12472" s="114"/>
    </row>
    <row r="12473" spans="1:6" ht="15" x14ac:dyDescent="0.2">
      <c r="A12473" s="173"/>
      <c r="B12473" s="114"/>
      <c r="C12473" s="114"/>
      <c r="D12473" s="115"/>
      <c r="E12473" s="114"/>
      <c r="F12473" s="114"/>
    </row>
    <row r="12474" spans="1:6" ht="15" x14ac:dyDescent="0.2">
      <c r="A12474" s="173"/>
      <c r="B12474" s="114"/>
      <c r="C12474" s="114"/>
      <c r="D12474" s="115"/>
      <c r="E12474" s="114"/>
      <c r="F12474" s="114"/>
    </row>
    <row r="12475" spans="1:6" ht="15" x14ac:dyDescent="0.2">
      <c r="A12475" s="173"/>
      <c r="B12475" s="114"/>
      <c r="C12475" s="114"/>
      <c r="D12475" s="115"/>
      <c r="E12475" s="114"/>
      <c r="F12475" s="114"/>
    </row>
    <row r="12476" spans="1:6" ht="15" x14ac:dyDescent="0.2">
      <c r="A12476" s="173"/>
      <c r="B12476" s="114"/>
      <c r="C12476" s="114"/>
      <c r="D12476" s="115"/>
      <c r="E12476" s="114"/>
      <c r="F12476" s="114"/>
    </row>
    <row r="12477" spans="1:6" ht="15" x14ac:dyDescent="0.2">
      <c r="A12477" s="173"/>
      <c r="B12477" s="114"/>
      <c r="C12477" s="114"/>
      <c r="D12477" s="115"/>
      <c r="E12477" s="114"/>
      <c r="F12477" s="114"/>
    </row>
    <row r="12478" spans="1:6" ht="15" x14ac:dyDescent="0.2">
      <c r="A12478" s="173"/>
      <c r="B12478" s="114"/>
      <c r="C12478" s="114"/>
      <c r="D12478" s="115"/>
      <c r="E12478" s="114"/>
      <c r="F12478" s="114"/>
    </row>
    <row r="12479" spans="1:6" ht="15" x14ac:dyDescent="0.2">
      <c r="A12479" s="173"/>
      <c r="B12479" s="114"/>
      <c r="C12479" s="114"/>
      <c r="D12479" s="115"/>
      <c r="E12479" s="114"/>
      <c r="F12479" s="114"/>
    </row>
    <row r="12480" spans="1:6" ht="15" x14ac:dyDescent="0.2">
      <c r="A12480" s="173"/>
      <c r="B12480" s="114"/>
      <c r="C12480" s="114"/>
      <c r="D12480" s="115"/>
      <c r="E12480" s="114"/>
      <c r="F12480" s="114"/>
    </row>
    <row r="12481" spans="1:6" ht="15" x14ac:dyDescent="0.2">
      <c r="A12481" s="173"/>
      <c r="B12481" s="114"/>
      <c r="C12481" s="114"/>
      <c r="D12481" s="115"/>
      <c r="E12481" s="114"/>
      <c r="F12481" s="114"/>
    </row>
    <row r="12482" spans="1:6" ht="15" x14ac:dyDescent="0.2">
      <c r="A12482" s="173"/>
      <c r="B12482" s="114"/>
      <c r="C12482" s="114"/>
      <c r="D12482" s="115"/>
      <c r="E12482" s="114"/>
      <c r="F12482" s="114"/>
    </row>
    <row r="12483" spans="1:6" ht="15" x14ac:dyDescent="0.2">
      <c r="A12483" s="173"/>
      <c r="B12483" s="114"/>
      <c r="C12483" s="114"/>
      <c r="D12483" s="115"/>
      <c r="E12483" s="114"/>
      <c r="F12483" s="114"/>
    </row>
    <row r="12484" spans="1:6" ht="15" x14ac:dyDescent="0.2">
      <c r="A12484" s="173"/>
      <c r="B12484" s="114"/>
      <c r="C12484" s="114"/>
      <c r="D12484" s="115"/>
      <c r="E12484" s="114"/>
      <c r="F12484" s="114"/>
    </row>
    <row r="12485" spans="1:6" ht="15" x14ac:dyDescent="0.2">
      <c r="A12485" s="173"/>
      <c r="B12485" s="114"/>
      <c r="C12485" s="114"/>
      <c r="D12485" s="115"/>
      <c r="E12485" s="114"/>
      <c r="F12485" s="114"/>
    </row>
    <row r="12486" spans="1:6" ht="15" x14ac:dyDescent="0.2">
      <c r="A12486" s="173"/>
      <c r="B12486" s="114"/>
      <c r="C12486" s="114"/>
      <c r="D12486" s="115"/>
      <c r="E12486" s="114"/>
      <c r="F12486" s="114"/>
    </row>
    <row r="12487" spans="1:6" ht="15" x14ac:dyDescent="0.2">
      <c r="A12487" s="173"/>
      <c r="B12487" s="114"/>
      <c r="C12487" s="114"/>
      <c r="D12487" s="115"/>
      <c r="E12487" s="114"/>
      <c r="F12487" s="114"/>
    </row>
    <row r="12488" spans="1:6" ht="15" x14ac:dyDescent="0.2">
      <c r="A12488" s="173"/>
      <c r="B12488" s="114"/>
      <c r="C12488" s="114"/>
      <c r="D12488" s="115"/>
      <c r="E12488" s="114"/>
      <c r="F12488" s="114"/>
    </row>
    <row r="12489" spans="1:6" ht="15" x14ac:dyDescent="0.2">
      <c r="A12489" s="173"/>
      <c r="B12489" s="114"/>
      <c r="C12489" s="114"/>
      <c r="D12489" s="115"/>
      <c r="E12489" s="114"/>
      <c r="F12489" s="114"/>
    </row>
    <row r="12490" spans="1:6" ht="15" x14ac:dyDescent="0.2">
      <c r="A12490" s="173"/>
      <c r="B12490" s="114"/>
      <c r="C12490" s="114"/>
      <c r="D12490" s="115"/>
      <c r="E12490" s="114"/>
      <c r="F12490" s="114"/>
    </row>
    <row r="12491" spans="1:6" ht="15" x14ac:dyDescent="0.2">
      <c r="A12491" s="173"/>
      <c r="B12491" s="114"/>
      <c r="C12491" s="114"/>
      <c r="D12491" s="115"/>
      <c r="E12491" s="114"/>
      <c r="F12491" s="114"/>
    </row>
    <row r="12492" spans="1:6" ht="15" x14ac:dyDescent="0.2">
      <c r="A12492" s="173"/>
      <c r="B12492" s="114"/>
      <c r="C12492" s="114"/>
      <c r="D12492" s="115"/>
      <c r="E12492" s="114"/>
      <c r="F12492" s="114"/>
    </row>
    <row r="12493" spans="1:6" ht="15" x14ac:dyDescent="0.2">
      <c r="A12493" s="173"/>
      <c r="B12493" s="114"/>
      <c r="C12493" s="114"/>
      <c r="D12493" s="115"/>
      <c r="E12493" s="114"/>
      <c r="F12493" s="114"/>
    </row>
    <row r="12494" spans="1:6" ht="15" x14ac:dyDescent="0.2">
      <c r="A12494" s="173"/>
      <c r="B12494" s="114"/>
      <c r="C12494" s="114"/>
      <c r="D12494" s="115"/>
      <c r="E12494" s="114"/>
      <c r="F12494" s="114"/>
    </row>
    <row r="12495" spans="1:6" ht="15" x14ac:dyDescent="0.2">
      <c r="A12495" s="173"/>
      <c r="B12495" s="114"/>
      <c r="C12495" s="114"/>
      <c r="D12495" s="115"/>
      <c r="E12495" s="114"/>
      <c r="F12495" s="114"/>
    </row>
    <row r="12496" spans="1:6" ht="15" x14ac:dyDescent="0.2">
      <c r="A12496" s="173"/>
      <c r="B12496" s="114"/>
      <c r="C12496" s="114"/>
      <c r="D12496" s="115"/>
      <c r="E12496" s="114"/>
      <c r="F12496" s="114"/>
    </row>
    <row r="12497" spans="1:6" ht="15" x14ac:dyDescent="0.2">
      <c r="A12497" s="173"/>
      <c r="B12497" s="114"/>
      <c r="C12497" s="114"/>
      <c r="D12497" s="115"/>
      <c r="E12497" s="114"/>
      <c r="F12497" s="114"/>
    </row>
    <row r="12498" spans="1:6" ht="15" x14ac:dyDescent="0.2">
      <c r="A12498" s="173"/>
      <c r="B12498" s="114"/>
      <c r="C12498" s="114"/>
      <c r="D12498" s="115"/>
      <c r="E12498" s="114"/>
      <c r="F12498" s="114"/>
    </row>
    <row r="12499" spans="1:6" ht="15" x14ac:dyDescent="0.2">
      <c r="A12499" s="173"/>
      <c r="B12499" s="114"/>
      <c r="C12499" s="114"/>
      <c r="D12499" s="115"/>
      <c r="E12499" s="114"/>
      <c r="F12499" s="114"/>
    </row>
    <row r="12500" spans="1:6" ht="15" x14ac:dyDescent="0.2">
      <c r="A12500" s="173"/>
      <c r="B12500" s="114"/>
      <c r="C12500" s="114"/>
      <c r="D12500" s="115"/>
      <c r="E12500" s="114"/>
      <c r="F12500" s="114"/>
    </row>
    <row r="12501" spans="1:6" ht="15" x14ac:dyDescent="0.2">
      <c r="A12501" s="173"/>
      <c r="B12501" s="114"/>
      <c r="C12501" s="114"/>
      <c r="D12501" s="115"/>
      <c r="E12501" s="114"/>
      <c r="F12501" s="114"/>
    </row>
    <row r="12502" spans="1:6" ht="15" x14ac:dyDescent="0.2">
      <c r="A12502" s="173"/>
      <c r="B12502" s="114"/>
      <c r="C12502" s="114"/>
      <c r="D12502" s="115"/>
      <c r="E12502" s="114"/>
      <c r="F12502" s="114"/>
    </row>
    <row r="12503" spans="1:6" ht="15" x14ac:dyDescent="0.2">
      <c r="A12503" s="173"/>
      <c r="B12503" s="114"/>
      <c r="C12503" s="114"/>
      <c r="D12503" s="115"/>
      <c r="E12503" s="114"/>
      <c r="F12503" s="114"/>
    </row>
    <row r="12504" spans="1:6" ht="15" x14ac:dyDescent="0.2">
      <c r="A12504" s="173"/>
      <c r="B12504" s="114"/>
      <c r="C12504" s="114"/>
      <c r="D12504" s="115"/>
      <c r="E12504" s="114"/>
      <c r="F12504" s="114"/>
    </row>
    <row r="12505" spans="1:6" ht="15" x14ac:dyDescent="0.2">
      <c r="A12505" s="173"/>
      <c r="B12505" s="114"/>
      <c r="C12505" s="114"/>
      <c r="D12505" s="115"/>
      <c r="E12505" s="114"/>
      <c r="F12505" s="114"/>
    </row>
    <row r="12506" spans="1:6" ht="15" x14ac:dyDescent="0.2">
      <c r="A12506" s="173"/>
      <c r="B12506" s="114"/>
      <c r="C12506" s="114"/>
      <c r="D12506" s="115"/>
      <c r="E12506" s="114"/>
      <c r="F12506" s="114"/>
    </row>
    <row r="12507" spans="1:6" ht="15" x14ac:dyDescent="0.2">
      <c r="A12507" s="173"/>
      <c r="B12507" s="114"/>
      <c r="C12507" s="114"/>
      <c r="D12507" s="115"/>
      <c r="E12507" s="114"/>
      <c r="F12507" s="114"/>
    </row>
    <row r="12508" spans="1:6" ht="15" x14ac:dyDescent="0.2">
      <c r="A12508" s="173"/>
      <c r="B12508" s="114"/>
      <c r="C12508" s="114"/>
      <c r="D12508" s="115"/>
      <c r="E12508" s="114"/>
      <c r="F12508" s="114"/>
    </row>
    <row r="12509" spans="1:6" ht="15" x14ac:dyDescent="0.2">
      <c r="A12509" s="173"/>
      <c r="B12509" s="114"/>
      <c r="C12509" s="114"/>
      <c r="D12509" s="115"/>
      <c r="E12509" s="114"/>
      <c r="F12509" s="114"/>
    </row>
    <row r="12510" spans="1:6" ht="15" x14ac:dyDescent="0.2">
      <c r="A12510" s="173"/>
      <c r="B12510" s="114"/>
      <c r="C12510" s="114"/>
      <c r="D12510" s="115"/>
      <c r="E12510" s="114"/>
      <c r="F12510" s="114"/>
    </row>
    <row r="12511" spans="1:6" ht="15" x14ac:dyDescent="0.2">
      <c r="A12511" s="173"/>
      <c r="B12511" s="114"/>
      <c r="C12511" s="114"/>
      <c r="D12511" s="115"/>
      <c r="E12511" s="114"/>
      <c r="F12511" s="114"/>
    </row>
    <row r="12512" spans="1:6" ht="15" x14ac:dyDescent="0.2">
      <c r="A12512" s="173"/>
      <c r="B12512" s="114"/>
      <c r="C12512" s="114"/>
      <c r="D12512" s="115"/>
      <c r="E12512" s="114"/>
      <c r="F12512" s="114"/>
    </row>
    <row r="12513" spans="1:6" ht="15" x14ac:dyDescent="0.2">
      <c r="A12513" s="173"/>
      <c r="B12513" s="114"/>
      <c r="C12513" s="114"/>
      <c r="D12513" s="115"/>
      <c r="E12513" s="114"/>
      <c r="F12513" s="114"/>
    </row>
    <row r="12514" spans="1:6" ht="15" x14ac:dyDescent="0.2">
      <c r="A12514" s="173"/>
      <c r="B12514" s="114"/>
      <c r="C12514" s="114"/>
      <c r="D12514" s="115"/>
      <c r="E12514" s="114"/>
      <c r="F12514" s="114"/>
    </row>
    <row r="12515" spans="1:6" ht="15" x14ac:dyDescent="0.2">
      <c r="A12515" s="173"/>
      <c r="B12515" s="114"/>
      <c r="C12515" s="114"/>
      <c r="D12515" s="115"/>
      <c r="E12515" s="114"/>
      <c r="F12515" s="114"/>
    </row>
    <row r="12516" spans="1:6" ht="15" x14ac:dyDescent="0.2">
      <c r="A12516" s="173"/>
      <c r="B12516" s="114"/>
      <c r="C12516" s="114"/>
      <c r="D12516" s="115"/>
      <c r="E12516" s="114"/>
      <c r="F12516" s="114"/>
    </row>
    <row r="12517" spans="1:6" ht="15" x14ac:dyDescent="0.2">
      <c r="A12517" s="173"/>
      <c r="B12517" s="114"/>
      <c r="C12517" s="114"/>
      <c r="D12517" s="115"/>
      <c r="E12517" s="114"/>
      <c r="F12517" s="114"/>
    </row>
    <row r="12518" spans="1:6" ht="15" x14ac:dyDescent="0.2">
      <c r="A12518" s="173"/>
      <c r="B12518" s="114"/>
      <c r="C12518" s="114"/>
      <c r="D12518" s="115"/>
      <c r="E12518" s="114"/>
      <c r="F12518" s="114"/>
    </row>
    <row r="12519" spans="1:6" ht="15" x14ac:dyDescent="0.2">
      <c r="A12519" s="173"/>
      <c r="B12519" s="114"/>
      <c r="C12519" s="114"/>
      <c r="D12519" s="115"/>
      <c r="E12519" s="114"/>
      <c r="F12519" s="114"/>
    </row>
    <row r="12520" spans="1:6" ht="15" x14ac:dyDescent="0.2">
      <c r="A12520" s="173"/>
      <c r="B12520" s="114"/>
      <c r="C12520" s="114"/>
      <c r="D12520" s="115"/>
      <c r="E12520" s="114"/>
      <c r="F12520" s="114"/>
    </row>
    <row r="12521" spans="1:6" ht="15" x14ac:dyDescent="0.2">
      <c r="A12521" s="173"/>
      <c r="B12521" s="114"/>
      <c r="C12521" s="114"/>
      <c r="D12521" s="115"/>
      <c r="E12521" s="114"/>
      <c r="F12521" s="114"/>
    </row>
    <row r="12522" spans="1:6" ht="15" x14ac:dyDescent="0.2">
      <c r="A12522" s="173"/>
      <c r="B12522" s="114"/>
      <c r="C12522" s="114"/>
      <c r="D12522" s="115"/>
      <c r="E12522" s="114"/>
      <c r="F12522" s="114"/>
    </row>
    <row r="12523" spans="1:6" ht="15" x14ac:dyDescent="0.2">
      <c r="A12523" s="173"/>
      <c r="B12523" s="114"/>
      <c r="C12523" s="114"/>
      <c r="D12523" s="115"/>
      <c r="E12523" s="114"/>
      <c r="F12523" s="114"/>
    </row>
    <row r="12524" spans="1:6" ht="15" x14ac:dyDescent="0.2">
      <c r="A12524" s="173"/>
      <c r="B12524" s="114"/>
      <c r="C12524" s="114"/>
      <c r="D12524" s="115"/>
      <c r="E12524" s="114"/>
      <c r="F12524" s="114"/>
    </row>
    <row r="12525" spans="1:6" ht="15" x14ac:dyDescent="0.2">
      <c r="A12525" s="173"/>
      <c r="B12525" s="114"/>
      <c r="C12525" s="114"/>
      <c r="D12525" s="115"/>
      <c r="E12525" s="114"/>
      <c r="F12525" s="114"/>
    </row>
    <row r="12526" spans="1:6" ht="15" x14ac:dyDescent="0.2">
      <c r="A12526" s="173"/>
      <c r="B12526" s="114"/>
      <c r="C12526" s="114"/>
      <c r="D12526" s="115"/>
      <c r="E12526" s="114"/>
      <c r="F12526" s="114"/>
    </row>
    <row r="12527" spans="1:6" ht="15" x14ac:dyDescent="0.2">
      <c r="A12527" s="173"/>
      <c r="B12527" s="114"/>
      <c r="C12527" s="114"/>
      <c r="D12527" s="115"/>
      <c r="E12527" s="114"/>
      <c r="F12527" s="114"/>
    </row>
    <row r="12528" spans="1:6" ht="15" x14ac:dyDescent="0.2">
      <c r="A12528" s="173"/>
      <c r="B12528" s="114"/>
      <c r="C12528" s="114"/>
      <c r="D12528" s="115"/>
      <c r="E12528" s="114"/>
      <c r="F12528" s="114"/>
    </row>
    <row r="12529" spans="1:6" ht="15" x14ac:dyDescent="0.2">
      <c r="A12529" s="173"/>
      <c r="B12529" s="114"/>
      <c r="C12529" s="114"/>
      <c r="D12529" s="115"/>
      <c r="E12529" s="114"/>
      <c r="F12529" s="114"/>
    </row>
    <row r="12530" spans="1:6" ht="15" x14ac:dyDescent="0.2">
      <c r="A12530" s="173"/>
      <c r="B12530" s="114"/>
      <c r="C12530" s="114"/>
      <c r="D12530" s="115"/>
      <c r="E12530" s="114"/>
      <c r="F12530" s="114"/>
    </row>
    <row r="12531" spans="1:6" ht="15" x14ac:dyDescent="0.2">
      <c r="A12531" s="173"/>
      <c r="B12531" s="114"/>
      <c r="C12531" s="114"/>
      <c r="D12531" s="115"/>
      <c r="E12531" s="114"/>
      <c r="F12531" s="114"/>
    </row>
    <row r="12532" spans="1:6" ht="15" x14ac:dyDescent="0.2">
      <c r="A12532" s="173"/>
      <c r="B12532" s="114"/>
      <c r="C12532" s="114"/>
      <c r="D12532" s="115"/>
      <c r="E12532" s="114"/>
      <c r="F12532" s="114"/>
    </row>
    <row r="12533" spans="1:6" ht="15" x14ac:dyDescent="0.2">
      <c r="A12533" s="173"/>
      <c r="B12533" s="114"/>
      <c r="C12533" s="114"/>
      <c r="D12533" s="115"/>
      <c r="E12533" s="114"/>
      <c r="F12533" s="114"/>
    </row>
    <row r="12534" spans="1:6" ht="15" x14ac:dyDescent="0.2">
      <c r="A12534" s="173"/>
      <c r="B12534" s="114"/>
      <c r="C12534" s="114"/>
      <c r="D12534" s="115"/>
      <c r="E12534" s="114"/>
      <c r="F12534" s="114"/>
    </row>
    <row r="12535" spans="1:6" ht="15" x14ac:dyDescent="0.2">
      <c r="A12535" s="173"/>
      <c r="B12535" s="114"/>
      <c r="C12535" s="114"/>
      <c r="D12535" s="115"/>
      <c r="E12535" s="114"/>
      <c r="F12535" s="114"/>
    </row>
    <row r="12536" spans="1:6" ht="15" x14ac:dyDescent="0.2">
      <c r="A12536" s="173"/>
      <c r="B12536" s="114"/>
      <c r="C12536" s="114"/>
      <c r="D12536" s="115"/>
      <c r="E12536" s="114"/>
      <c r="F12536" s="114"/>
    </row>
    <row r="12537" spans="1:6" ht="15" x14ac:dyDescent="0.2">
      <c r="A12537" s="173"/>
      <c r="B12537" s="114"/>
      <c r="C12537" s="114"/>
      <c r="D12537" s="115"/>
      <c r="E12537" s="114"/>
      <c r="F12537" s="114"/>
    </row>
    <row r="12538" spans="1:6" ht="15" x14ac:dyDescent="0.2">
      <c r="A12538" s="173"/>
      <c r="B12538" s="114"/>
      <c r="C12538" s="114"/>
      <c r="D12538" s="115"/>
      <c r="E12538" s="114"/>
      <c r="F12538" s="114"/>
    </row>
    <row r="12539" spans="1:6" ht="15" x14ac:dyDescent="0.2">
      <c r="A12539" s="173"/>
      <c r="B12539" s="114"/>
      <c r="C12539" s="114"/>
      <c r="D12539" s="115"/>
      <c r="E12539" s="114"/>
      <c r="F12539" s="114"/>
    </row>
    <row r="12540" spans="1:6" ht="15" x14ac:dyDescent="0.2">
      <c r="A12540" s="173"/>
      <c r="B12540" s="114"/>
      <c r="C12540" s="114"/>
      <c r="D12540" s="115"/>
      <c r="E12540" s="114"/>
      <c r="F12540" s="114"/>
    </row>
    <row r="12541" spans="1:6" ht="15" x14ac:dyDescent="0.2">
      <c r="A12541" s="173"/>
      <c r="B12541" s="114"/>
      <c r="C12541" s="114"/>
      <c r="D12541" s="115"/>
      <c r="E12541" s="114"/>
      <c r="F12541" s="114"/>
    </row>
    <row r="12542" spans="1:6" ht="15" x14ac:dyDescent="0.2">
      <c r="A12542" s="173"/>
      <c r="B12542" s="114"/>
      <c r="C12542" s="114"/>
      <c r="D12542" s="115"/>
      <c r="E12542" s="114"/>
      <c r="F12542" s="114"/>
    </row>
    <row r="12543" spans="1:6" ht="15" x14ac:dyDescent="0.2">
      <c r="A12543" s="173"/>
      <c r="B12543" s="114"/>
      <c r="C12543" s="114"/>
      <c r="D12543" s="115"/>
      <c r="E12543" s="114"/>
      <c r="F12543" s="114"/>
    </row>
    <row r="12544" spans="1:6" ht="15" x14ac:dyDescent="0.2">
      <c r="A12544" s="173"/>
      <c r="B12544" s="114"/>
      <c r="C12544" s="114"/>
      <c r="D12544" s="115"/>
      <c r="E12544" s="114"/>
      <c r="F12544" s="114"/>
    </row>
    <row r="12545" spans="1:6" ht="15" x14ac:dyDescent="0.2">
      <c r="A12545" s="173"/>
      <c r="B12545" s="114"/>
      <c r="C12545" s="114"/>
      <c r="D12545" s="115"/>
      <c r="E12545" s="114"/>
      <c r="F12545" s="114"/>
    </row>
    <row r="12546" spans="1:6" ht="15" x14ac:dyDescent="0.2">
      <c r="A12546" s="173"/>
      <c r="B12546" s="114"/>
      <c r="C12546" s="114"/>
      <c r="D12546" s="115"/>
      <c r="E12546" s="114"/>
      <c r="F12546" s="114"/>
    </row>
    <row r="12547" spans="1:6" ht="15" x14ac:dyDescent="0.2">
      <c r="A12547" s="173"/>
      <c r="B12547" s="114"/>
      <c r="C12547" s="114"/>
      <c r="D12547" s="115"/>
      <c r="E12547" s="114"/>
      <c r="F12547" s="114"/>
    </row>
    <row r="12548" spans="1:6" ht="15" x14ac:dyDescent="0.2">
      <c r="A12548" s="173"/>
      <c r="B12548" s="114"/>
      <c r="C12548" s="114"/>
      <c r="D12548" s="115"/>
      <c r="E12548" s="114"/>
      <c r="F12548" s="114"/>
    </row>
    <row r="12549" spans="1:6" ht="15" x14ac:dyDescent="0.2">
      <c r="A12549" s="173"/>
      <c r="B12549" s="114"/>
      <c r="C12549" s="114"/>
      <c r="D12549" s="115"/>
      <c r="E12549" s="114"/>
      <c r="F12549" s="114"/>
    </row>
    <row r="12550" spans="1:6" ht="15" x14ac:dyDescent="0.2">
      <c r="A12550" s="173"/>
      <c r="B12550" s="114"/>
      <c r="C12550" s="114"/>
      <c r="D12550" s="115"/>
      <c r="E12550" s="114"/>
      <c r="F12550" s="114"/>
    </row>
    <row r="12551" spans="1:6" ht="15" x14ac:dyDescent="0.2">
      <c r="A12551" s="173"/>
      <c r="B12551" s="114"/>
      <c r="C12551" s="114"/>
      <c r="D12551" s="115"/>
      <c r="E12551" s="114"/>
      <c r="F12551" s="114"/>
    </row>
    <row r="12552" spans="1:6" ht="15" x14ac:dyDescent="0.2">
      <c r="A12552" s="173"/>
      <c r="B12552" s="114"/>
      <c r="C12552" s="114"/>
      <c r="D12552" s="115"/>
      <c r="E12552" s="114"/>
      <c r="F12552" s="114"/>
    </row>
    <row r="12553" spans="1:6" ht="15" x14ac:dyDescent="0.2">
      <c r="A12553" s="173"/>
      <c r="B12553" s="114"/>
      <c r="C12553" s="114"/>
      <c r="D12553" s="115"/>
      <c r="E12553" s="114"/>
      <c r="F12553" s="114"/>
    </row>
    <row r="12554" spans="1:6" ht="15" x14ac:dyDescent="0.2">
      <c r="A12554" s="173"/>
      <c r="B12554" s="114"/>
      <c r="C12554" s="114"/>
      <c r="D12554" s="115"/>
      <c r="E12554" s="114"/>
      <c r="F12554" s="114"/>
    </row>
    <row r="12555" spans="1:6" ht="15" x14ac:dyDescent="0.2">
      <c r="A12555" s="173"/>
      <c r="B12555" s="114"/>
      <c r="C12555" s="114"/>
      <c r="D12555" s="115"/>
      <c r="E12555" s="114"/>
      <c r="F12555" s="114"/>
    </row>
    <row r="12556" spans="1:6" ht="15" x14ac:dyDescent="0.2">
      <c r="A12556" s="173"/>
      <c r="B12556" s="114"/>
      <c r="C12556" s="114"/>
      <c r="D12556" s="115"/>
      <c r="E12556" s="114"/>
      <c r="F12556" s="114"/>
    </row>
    <row r="12557" spans="1:6" ht="15" x14ac:dyDescent="0.2">
      <c r="A12557" s="173"/>
      <c r="B12557" s="114"/>
      <c r="C12557" s="114"/>
      <c r="D12557" s="115"/>
      <c r="E12557" s="114"/>
      <c r="F12557" s="114"/>
    </row>
    <row r="12558" spans="1:6" ht="15" x14ac:dyDescent="0.2">
      <c r="A12558" s="173"/>
      <c r="B12558" s="114"/>
      <c r="C12558" s="114"/>
      <c r="D12558" s="115"/>
      <c r="E12558" s="114"/>
      <c r="F12558" s="114"/>
    </row>
    <row r="12559" spans="1:6" ht="15" x14ac:dyDescent="0.2">
      <c r="A12559" s="173"/>
      <c r="B12559" s="114"/>
      <c r="C12559" s="114"/>
      <c r="D12559" s="115"/>
      <c r="E12559" s="114"/>
      <c r="F12559" s="114"/>
    </row>
    <row r="12560" spans="1:6" ht="15" x14ac:dyDescent="0.2">
      <c r="A12560" s="173"/>
      <c r="B12560" s="114"/>
      <c r="C12560" s="114"/>
      <c r="D12560" s="115"/>
      <c r="E12560" s="114"/>
      <c r="F12560" s="114"/>
    </row>
    <row r="12561" spans="1:6" ht="15" x14ac:dyDescent="0.2">
      <c r="A12561" s="173"/>
      <c r="B12561" s="114"/>
      <c r="C12561" s="114"/>
      <c r="D12561" s="115"/>
      <c r="E12561" s="114"/>
      <c r="F12561" s="114"/>
    </row>
    <row r="12562" spans="1:6" ht="15" x14ac:dyDescent="0.2">
      <c r="A12562" s="173"/>
      <c r="B12562" s="114"/>
      <c r="C12562" s="114"/>
      <c r="D12562" s="115"/>
      <c r="E12562" s="114"/>
      <c r="F12562" s="114"/>
    </row>
    <row r="12563" spans="1:6" ht="15" x14ac:dyDescent="0.2">
      <c r="A12563" s="173"/>
      <c r="B12563" s="114"/>
      <c r="C12563" s="114"/>
      <c r="D12563" s="115"/>
      <c r="E12563" s="114"/>
      <c r="F12563" s="114"/>
    </row>
    <row r="12564" spans="1:6" ht="15" x14ac:dyDescent="0.2">
      <c r="A12564" s="173"/>
      <c r="B12564" s="114"/>
      <c r="C12564" s="114"/>
      <c r="D12564" s="115"/>
      <c r="E12564" s="114"/>
      <c r="F12564" s="114"/>
    </row>
    <row r="12565" spans="1:6" ht="15" x14ac:dyDescent="0.2">
      <c r="A12565" s="173"/>
      <c r="B12565" s="114"/>
      <c r="C12565" s="114"/>
      <c r="D12565" s="115"/>
      <c r="E12565" s="114"/>
      <c r="F12565" s="114"/>
    </row>
    <row r="12566" spans="1:6" ht="15" x14ac:dyDescent="0.2">
      <c r="A12566" s="173"/>
      <c r="B12566" s="114"/>
      <c r="C12566" s="114"/>
      <c r="D12566" s="115"/>
      <c r="E12566" s="114"/>
      <c r="F12566" s="114"/>
    </row>
    <row r="12567" spans="1:6" ht="15" x14ac:dyDescent="0.2">
      <c r="A12567" s="173"/>
      <c r="B12567" s="114"/>
      <c r="C12567" s="114"/>
      <c r="D12567" s="115"/>
      <c r="E12567" s="114"/>
      <c r="F12567" s="114"/>
    </row>
    <row r="12568" spans="1:6" ht="15" x14ac:dyDescent="0.2">
      <c r="A12568" s="173"/>
      <c r="B12568" s="114"/>
      <c r="C12568" s="114"/>
      <c r="D12568" s="115"/>
      <c r="E12568" s="114"/>
      <c r="F12568" s="114"/>
    </row>
    <row r="12569" spans="1:6" ht="15" x14ac:dyDescent="0.2">
      <c r="A12569" s="173"/>
      <c r="B12569" s="114"/>
      <c r="C12569" s="114"/>
      <c r="D12569" s="115"/>
      <c r="E12569" s="114"/>
      <c r="F12569" s="114"/>
    </row>
    <row r="12570" spans="1:6" ht="15" x14ac:dyDescent="0.2">
      <c r="A12570" s="173"/>
      <c r="B12570" s="114"/>
      <c r="C12570" s="114"/>
      <c r="D12570" s="115"/>
      <c r="E12570" s="114"/>
      <c r="F12570" s="114"/>
    </row>
    <row r="12571" spans="1:6" ht="15" x14ac:dyDescent="0.2">
      <c r="A12571" s="173"/>
      <c r="B12571" s="114"/>
      <c r="C12571" s="114"/>
      <c r="D12571" s="115"/>
      <c r="E12571" s="114"/>
      <c r="F12571" s="114"/>
    </row>
    <row r="12572" spans="1:6" ht="15" x14ac:dyDescent="0.2">
      <c r="A12572" s="173"/>
      <c r="B12572" s="114"/>
      <c r="C12572" s="114"/>
      <c r="D12572" s="115"/>
      <c r="E12572" s="114"/>
      <c r="F12572" s="114"/>
    </row>
    <row r="12573" spans="1:6" ht="15" x14ac:dyDescent="0.2">
      <c r="A12573" s="173"/>
      <c r="B12573" s="114"/>
      <c r="C12573" s="114"/>
      <c r="D12573" s="115"/>
      <c r="E12573" s="114"/>
      <c r="F12573" s="114"/>
    </row>
    <row r="12574" spans="1:6" ht="15" x14ac:dyDescent="0.2">
      <c r="A12574" s="173"/>
      <c r="B12574" s="114"/>
      <c r="C12574" s="114"/>
      <c r="D12574" s="115"/>
      <c r="E12574" s="114"/>
      <c r="F12574" s="114"/>
    </row>
    <row r="12575" spans="1:6" ht="15" x14ac:dyDescent="0.2">
      <c r="A12575" s="173"/>
      <c r="B12575" s="114"/>
      <c r="C12575" s="114"/>
      <c r="D12575" s="115"/>
      <c r="E12575" s="114"/>
      <c r="F12575" s="114"/>
    </row>
    <row r="12576" spans="1:6" ht="15" x14ac:dyDescent="0.2">
      <c r="A12576" s="173"/>
      <c r="B12576" s="114"/>
      <c r="C12576" s="114"/>
      <c r="D12576" s="115"/>
      <c r="E12576" s="114"/>
      <c r="F12576" s="114"/>
    </row>
    <row r="12577" spans="1:6" ht="15" x14ac:dyDescent="0.2">
      <c r="A12577" s="173"/>
      <c r="B12577" s="114"/>
      <c r="C12577" s="114"/>
      <c r="D12577" s="115"/>
      <c r="E12577" s="114"/>
      <c r="F12577" s="114"/>
    </row>
    <row r="12578" spans="1:6" ht="15" x14ac:dyDescent="0.2">
      <c r="A12578" s="173"/>
      <c r="B12578" s="114"/>
      <c r="C12578" s="114"/>
      <c r="D12578" s="115"/>
      <c r="E12578" s="114"/>
      <c r="F12578" s="114"/>
    </row>
    <row r="12579" spans="1:6" ht="15" x14ac:dyDescent="0.2">
      <c r="A12579" s="173"/>
      <c r="B12579" s="114"/>
      <c r="C12579" s="114"/>
      <c r="D12579" s="115"/>
      <c r="E12579" s="114"/>
      <c r="F12579" s="114"/>
    </row>
    <row r="12580" spans="1:6" ht="15" x14ac:dyDescent="0.2">
      <c r="A12580" s="173"/>
      <c r="B12580" s="114"/>
      <c r="C12580" s="114"/>
      <c r="D12580" s="115"/>
      <c r="E12580" s="114"/>
      <c r="F12580" s="114"/>
    </row>
    <row r="12581" spans="1:6" ht="15" x14ac:dyDescent="0.2">
      <c r="A12581" s="173"/>
      <c r="B12581" s="114"/>
      <c r="C12581" s="114"/>
      <c r="D12581" s="115"/>
      <c r="E12581" s="114"/>
      <c r="F12581" s="114"/>
    </row>
    <row r="12582" spans="1:6" ht="15" x14ac:dyDescent="0.2">
      <c r="A12582" s="173"/>
      <c r="B12582" s="114"/>
      <c r="C12582" s="114"/>
      <c r="D12582" s="115"/>
      <c r="E12582" s="114"/>
      <c r="F12582" s="114"/>
    </row>
    <row r="12583" spans="1:6" ht="15" x14ac:dyDescent="0.2">
      <c r="A12583" s="173"/>
      <c r="B12583" s="114"/>
      <c r="C12583" s="114"/>
      <c r="D12583" s="115"/>
      <c r="E12583" s="114"/>
      <c r="F12583" s="114"/>
    </row>
    <row r="12584" spans="1:6" ht="15" x14ac:dyDescent="0.2">
      <c r="A12584" s="173"/>
      <c r="B12584" s="114"/>
      <c r="C12584" s="114"/>
      <c r="D12584" s="115"/>
      <c r="E12584" s="114"/>
      <c r="F12584" s="114"/>
    </row>
    <row r="12585" spans="1:6" ht="15" x14ac:dyDescent="0.2">
      <c r="A12585" s="173"/>
      <c r="B12585" s="114"/>
      <c r="C12585" s="114"/>
      <c r="D12585" s="115"/>
      <c r="E12585" s="114"/>
      <c r="F12585" s="114"/>
    </row>
    <row r="12586" spans="1:6" ht="15" x14ac:dyDescent="0.2">
      <c r="A12586" s="173"/>
      <c r="B12586" s="114"/>
      <c r="C12586" s="114"/>
      <c r="D12586" s="115"/>
      <c r="E12586" s="114"/>
      <c r="F12586" s="114"/>
    </row>
    <row r="12587" spans="1:6" ht="15" x14ac:dyDescent="0.2">
      <c r="A12587" s="173"/>
      <c r="B12587" s="114"/>
      <c r="C12587" s="114"/>
      <c r="D12587" s="115"/>
      <c r="E12587" s="114"/>
      <c r="F12587" s="114"/>
    </row>
    <row r="12588" spans="1:6" ht="15" x14ac:dyDescent="0.2">
      <c r="A12588" s="173"/>
      <c r="B12588" s="114"/>
      <c r="C12588" s="114"/>
      <c r="D12588" s="115"/>
      <c r="E12588" s="114"/>
      <c r="F12588" s="114"/>
    </row>
    <row r="12589" spans="1:6" ht="15" x14ac:dyDescent="0.2">
      <c r="A12589" s="173"/>
      <c r="B12589" s="114"/>
      <c r="C12589" s="114"/>
      <c r="D12589" s="115"/>
      <c r="E12589" s="114"/>
      <c r="F12589" s="114"/>
    </row>
    <row r="12590" spans="1:6" ht="15" x14ac:dyDescent="0.2">
      <c r="A12590" s="173"/>
      <c r="B12590" s="114"/>
      <c r="C12590" s="114"/>
      <c r="D12590" s="115"/>
      <c r="E12590" s="114"/>
      <c r="F12590" s="114"/>
    </row>
    <row r="12591" spans="1:6" ht="15" x14ac:dyDescent="0.2">
      <c r="A12591" s="173"/>
      <c r="B12591" s="114"/>
      <c r="C12591" s="114"/>
      <c r="D12591" s="115"/>
      <c r="E12591" s="114"/>
      <c r="F12591" s="114"/>
    </row>
    <row r="12592" spans="1:6" ht="15" x14ac:dyDescent="0.2">
      <c r="A12592" s="173"/>
      <c r="B12592" s="114"/>
      <c r="C12592" s="114"/>
      <c r="D12592" s="115"/>
      <c r="E12592" s="114"/>
      <c r="F12592" s="114"/>
    </row>
    <row r="12593" spans="1:6" ht="15" x14ac:dyDescent="0.2">
      <c r="A12593" s="173"/>
      <c r="B12593" s="114"/>
      <c r="C12593" s="114"/>
      <c r="D12593" s="115"/>
      <c r="E12593" s="114"/>
      <c r="F12593" s="114"/>
    </row>
    <row r="12594" spans="1:6" ht="15" x14ac:dyDescent="0.2">
      <c r="A12594" s="173"/>
      <c r="B12594" s="114"/>
      <c r="C12594" s="114"/>
      <c r="D12594" s="115"/>
      <c r="E12594" s="114"/>
      <c r="F12594" s="114"/>
    </row>
    <row r="12595" spans="1:6" ht="15" x14ac:dyDescent="0.2">
      <c r="A12595" s="173"/>
      <c r="B12595" s="114"/>
      <c r="C12595" s="114"/>
      <c r="D12595" s="115"/>
      <c r="E12595" s="114"/>
      <c r="F12595" s="114"/>
    </row>
    <row r="12596" spans="1:6" ht="15" x14ac:dyDescent="0.2">
      <c r="A12596" s="173"/>
      <c r="B12596" s="114"/>
      <c r="C12596" s="114"/>
      <c r="D12596" s="115"/>
      <c r="E12596" s="114"/>
      <c r="F12596" s="114"/>
    </row>
    <row r="12597" spans="1:6" ht="15" x14ac:dyDescent="0.2">
      <c r="A12597" s="173"/>
      <c r="B12597" s="114"/>
      <c r="C12597" s="114"/>
      <c r="D12597" s="115"/>
      <c r="E12597" s="114"/>
      <c r="F12597" s="114"/>
    </row>
    <row r="12598" spans="1:6" ht="15" x14ac:dyDescent="0.2">
      <c r="A12598" s="173"/>
      <c r="B12598" s="114"/>
      <c r="C12598" s="114"/>
      <c r="D12598" s="115"/>
      <c r="E12598" s="114"/>
      <c r="F12598" s="114"/>
    </row>
    <row r="12599" spans="1:6" ht="15" x14ac:dyDescent="0.2">
      <c r="A12599" s="173"/>
      <c r="B12599" s="114"/>
      <c r="C12599" s="114"/>
      <c r="D12599" s="115"/>
      <c r="E12599" s="114"/>
      <c r="F12599" s="114"/>
    </row>
    <row r="12600" spans="1:6" ht="15" x14ac:dyDescent="0.2">
      <c r="A12600" s="173"/>
      <c r="B12600" s="114"/>
      <c r="C12600" s="114"/>
      <c r="D12600" s="115"/>
      <c r="E12600" s="114"/>
      <c r="F12600" s="114"/>
    </row>
    <row r="12601" spans="1:6" ht="15" x14ac:dyDescent="0.2">
      <c r="A12601" s="173"/>
      <c r="B12601" s="114"/>
      <c r="C12601" s="114"/>
      <c r="D12601" s="115"/>
      <c r="E12601" s="114"/>
      <c r="F12601" s="114"/>
    </row>
    <row r="12602" spans="1:6" ht="15" x14ac:dyDescent="0.2">
      <c r="A12602" s="173"/>
      <c r="B12602" s="114"/>
      <c r="C12602" s="114"/>
      <c r="D12602" s="115"/>
      <c r="E12602" s="114"/>
      <c r="F12602" s="114"/>
    </row>
    <row r="12603" spans="1:6" ht="15" x14ac:dyDescent="0.2">
      <c r="A12603" s="173"/>
      <c r="B12603" s="114"/>
      <c r="C12603" s="114"/>
      <c r="D12603" s="115"/>
      <c r="E12603" s="114"/>
      <c r="F12603" s="114"/>
    </row>
    <row r="12604" spans="1:6" ht="15" x14ac:dyDescent="0.2">
      <c r="A12604" s="173"/>
      <c r="B12604" s="114"/>
      <c r="C12604" s="114"/>
      <c r="D12604" s="115"/>
      <c r="E12604" s="114"/>
      <c r="F12604" s="114"/>
    </row>
    <row r="12605" spans="1:6" ht="15" x14ac:dyDescent="0.2">
      <c r="A12605" s="173"/>
      <c r="B12605" s="114"/>
      <c r="C12605" s="114"/>
      <c r="D12605" s="115"/>
      <c r="E12605" s="114"/>
      <c r="F12605" s="114"/>
    </row>
    <row r="12606" spans="1:6" ht="15" x14ac:dyDescent="0.2">
      <c r="A12606" s="173"/>
      <c r="B12606" s="114"/>
      <c r="C12606" s="114"/>
      <c r="D12606" s="115"/>
      <c r="E12606" s="114"/>
      <c r="F12606" s="114"/>
    </row>
    <row r="12607" spans="1:6" ht="15" x14ac:dyDescent="0.2">
      <c r="A12607" s="173"/>
      <c r="B12607" s="114"/>
      <c r="C12607" s="114"/>
      <c r="D12607" s="115"/>
      <c r="E12607" s="114"/>
      <c r="F12607" s="114"/>
    </row>
    <row r="12608" spans="1:6" ht="15" x14ac:dyDescent="0.2">
      <c r="A12608" s="173"/>
      <c r="B12608" s="114"/>
      <c r="C12608" s="114"/>
      <c r="D12608" s="115"/>
      <c r="E12608" s="114"/>
      <c r="F12608" s="114"/>
    </row>
    <row r="12609" spans="1:6" ht="15" x14ac:dyDescent="0.2">
      <c r="A12609" s="173"/>
      <c r="B12609" s="114"/>
      <c r="C12609" s="114"/>
      <c r="D12609" s="115"/>
      <c r="E12609" s="114"/>
      <c r="F12609" s="114"/>
    </row>
    <row r="12610" spans="1:6" ht="15" x14ac:dyDescent="0.2">
      <c r="A12610" s="173"/>
      <c r="B12610" s="114"/>
      <c r="C12610" s="114"/>
      <c r="D12610" s="115"/>
      <c r="E12610" s="114"/>
      <c r="F12610" s="114"/>
    </row>
    <row r="12611" spans="1:6" ht="15" x14ac:dyDescent="0.2">
      <c r="A12611" s="173"/>
      <c r="B12611" s="114"/>
      <c r="C12611" s="114"/>
      <c r="D12611" s="115"/>
      <c r="E12611" s="114"/>
      <c r="F12611" s="114"/>
    </row>
    <row r="12612" spans="1:6" ht="15" x14ac:dyDescent="0.2">
      <c r="A12612" s="173"/>
      <c r="B12612" s="114"/>
      <c r="C12612" s="114"/>
      <c r="D12612" s="115"/>
      <c r="E12612" s="114"/>
      <c r="F12612" s="114"/>
    </row>
    <row r="12613" spans="1:6" ht="15" x14ac:dyDescent="0.2">
      <c r="A12613" s="173"/>
      <c r="B12613" s="114"/>
      <c r="C12613" s="114"/>
      <c r="D12613" s="115"/>
      <c r="E12613" s="114"/>
      <c r="F12613" s="114"/>
    </row>
    <row r="12614" spans="1:6" ht="15" x14ac:dyDescent="0.2">
      <c r="A12614" s="173"/>
      <c r="B12614" s="114"/>
      <c r="C12614" s="114"/>
      <c r="D12614" s="115"/>
      <c r="E12614" s="114"/>
      <c r="F12614" s="114"/>
    </row>
    <row r="12615" spans="1:6" ht="15" x14ac:dyDescent="0.2">
      <c r="A12615" s="173"/>
      <c r="B12615" s="114"/>
      <c r="C12615" s="114"/>
      <c r="D12615" s="115"/>
      <c r="E12615" s="114"/>
      <c r="F12615" s="114"/>
    </row>
    <row r="12616" spans="1:6" ht="15" x14ac:dyDescent="0.2">
      <c r="A12616" s="173"/>
      <c r="B12616" s="114"/>
      <c r="C12616" s="114"/>
      <c r="D12616" s="115"/>
      <c r="E12616" s="114"/>
      <c r="F12616" s="114"/>
    </row>
    <row r="12617" spans="1:6" ht="15" x14ac:dyDescent="0.2">
      <c r="A12617" s="173"/>
      <c r="B12617" s="114"/>
      <c r="C12617" s="114"/>
      <c r="D12617" s="115"/>
      <c r="E12617" s="114"/>
      <c r="F12617" s="114"/>
    </row>
    <row r="12618" spans="1:6" ht="15" x14ac:dyDescent="0.2">
      <c r="A12618" s="173"/>
      <c r="B12618" s="114"/>
      <c r="C12618" s="114"/>
      <c r="D12618" s="115"/>
      <c r="E12618" s="114"/>
      <c r="F12618" s="114"/>
    </row>
    <row r="12619" spans="1:6" ht="15" x14ac:dyDescent="0.2">
      <c r="A12619" s="173"/>
      <c r="B12619" s="114"/>
      <c r="C12619" s="114"/>
      <c r="D12619" s="115"/>
      <c r="E12619" s="114"/>
      <c r="F12619" s="114"/>
    </row>
    <row r="12620" spans="1:6" ht="15" x14ac:dyDescent="0.2">
      <c r="A12620" s="173"/>
      <c r="B12620" s="114"/>
      <c r="C12620" s="114"/>
      <c r="D12620" s="115"/>
      <c r="E12620" s="114"/>
      <c r="F12620" s="114"/>
    </row>
    <row r="12621" spans="1:6" ht="15" x14ac:dyDescent="0.2">
      <c r="A12621" s="173"/>
      <c r="B12621" s="114"/>
      <c r="C12621" s="114"/>
      <c r="D12621" s="115"/>
      <c r="E12621" s="114"/>
      <c r="F12621" s="114"/>
    </row>
    <row r="12622" spans="1:6" ht="15" x14ac:dyDescent="0.2">
      <c r="A12622" s="173"/>
      <c r="B12622" s="114"/>
      <c r="C12622" s="114"/>
      <c r="D12622" s="115"/>
      <c r="E12622" s="114"/>
      <c r="F12622" s="114"/>
    </row>
    <row r="12623" spans="1:6" ht="15" x14ac:dyDescent="0.2">
      <c r="A12623" s="173"/>
      <c r="B12623" s="114"/>
      <c r="C12623" s="114"/>
      <c r="D12623" s="115"/>
      <c r="E12623" s="114"/>
      <c r="F12623" s="114"/>
    </row>
    <row r="12624" spans="1:6" ht="15" x14ac:dyDescent="0.2">
      <c r="A12624" s="173"/>
      <c r="B12624" s="114"/>
      <c r="C12624" s="114"/>
      <c r="D12624" s="115"/>
      <c r="E12624" s="114"/>
      <c r="F12624" s="114"/>
    </row>
    <row r="12625" spans="1:6" ht="15" x14ac:dyDescent="0.2">
      <c r="A12625" s="173"/>
      <c r="B12625" s="114"/>
      <c r="C12625" s="114"/>
      <c r="D12625" s="115"/>
      <c r="E12625" s="114"/>
      <c r="F12625" s="114"/>
    </row>
    <row r="12626" spans="1:6" ht="15" x14ac:dyDescent="0.2">
      <c r="A12626" s="173"/>
      <c r="B12626" s="114"/>
      <c r="C12626" s="114"/>
      <c r="D12626" s="115"/>
      <c r="E12626" s="114"/>
      <c r="F12626" s="114"/>
    </row>
    <row r="12627" spans="1:6" ht="15" x14ac:dyDescent="0.2">
      <c r="A12627" s="173"/>
      <c r="B12627" s="114"/>
      <c r="C12627" s="114"/>
      <c r="D12627" s="115"/>
      <c r="E12627" s="114"/>
      <c r="F12627" s="114"/>
    </row>
    <row r="12628" spans="1:6" ht="15" x14ac:dyDescent="0.2">
      <c r="A12628" s="173"/>
      <c r="B12628" s="114"/>
      <c r="C12628" s="114"/>
      <c r="D12628" s="115"/>
      <c r="E12628" s="114"/>
      <c r="F12628" s="114"/>
    </row>
    <row r="12629" spans="1:6" ht="15" x14ac:dyDescent="0.2">
      <c r="A12629" s="173"/>
      <c r="B12629" s="114"/>
      <c r="C12629" s="114"/>
      <c r="D12629" s="115"/>
      <c r="E12629" s="114"/>
      <c r="F12629" s="114"/>
    </row>
    <row r="12630" spans="1:6" ht="15" x14ac:dyDescent="0.2">
      <c r="A12630" s="173"/>
      <c r="B12630" s="114"/>
      <c r="C12630" s="114"/>
      <c r="D12630" s="115"/>
      <c r="E12630" s="114"/>
      <c r="F12630" s="114"/>
    </row>
    <row r="12631" spans="1:6" ht="15" x14ac:dyDescent="0.2">
      <c r="A12631" s="173"/>
      <c r="B12631" s="114"/>
      <c r="C12631" s="114"/>
      <c r="D12631" s="115"/>
      <c r="E12631" s="114"/>
      <c r="F12631" s="114"/>
    </row>
    <row r="12632" spans="1:6" ht="15" x14ac:dyDescent="0.2">
      <c r="A12632" s="173"/>
      <c r="B12632" s="114"/>
      <c r="C12632" s="114"/>
      <c r="D12632" s="115"/>
      <c r="E12632" s="114"/>
      <c r="F12632" s="114"/>
    </row>
    <row r="12633" spans="1:6" ht="15" x14ac:dyDescent="0.2">
      <c r="A12633" s="173"/>
      <c r="B12633" s="114"/>
      <c r="C12633" s="114"/>
      <c r="D12633" s="115"/>
      <c r="E12633" s="114"/>
      <c r="F12633" s="114"/>
    </row>
    <row r="12634" spans="1:6" ht="15" x14ac:dyDescent="0.2">
      <c r="A12634" s="173"/>
      <c r="B12634" s="114"/>
      <c r="C12634" s="114"/>
      <c r="D12634" s="115"/>
      <c r="E12634" s="114"/>
      <c r="F12634" s="114"/>
    </row>
    <row r="12635" spans="1:6" ht="15" x14ac:dyDescent="0.2">
      <c r="A12635" s="173"/>
      <c r="B12635" s="114"/>
      <c r="C12635" s="114"/>
      <c r="D12635" s="115"/>
      <c r="E12635" s="114"/>
      <c r="F12635" s="114"/>
    </row>
    <row r="12636" spans="1:6" ht="15" x14ac:dyDescent="0.2">
      <c r="A12636" s="173"/>
      <c r="B12636" s="114"/>
      <c r="C12636" s="114"/>
      <c r="D12636" s="115"/>
      <c r="E12636" s="114"/>
      <c r="F12636" s="114"/>
    </row>
    <row r="12637" spans="1:6" ht="15" x14ac:dyDescent="0.2">
      <c r="A12637" s="173"/>
      <c r="B12637" s="114"/>
      <c r="C12637" s="114"/>
      <c r="D12637" s="115"/>
      <c r="E12637" s="114"/>
      <c r="F12637" s="114"/>
    </row>
    <row r="12638" spans="1:6" ht="15" x14ac:dyDescent="0.2">
      <c r="A12638" s="173"/>
      <c r="B12638" s="114"/>
      <c r="C12638" s="114"/>
      <c r="D12638" s="115"/>
      <c r="E12638" s="114"/>
      <c r="F12638" s="114"/>
    </row>
    <row r="12639" spans="1:6" ht="15" x14ac:dyDescent="0.2">
      <c r="A12639" s="173"/>
      <c r="B12639" s="114"/>
      <c r="C12639" s="114"/>
      <c r="D12639" s="115"/>
      <c r="E12639" s="114"/>
      <c r="F12639" s="114"/>
    </row>
    <row r="12640" spans="1:6" ht="15" x14ac:dyDescent="0.2">
      <c r="A12640" s="173"/>
      <c r="B12640" s="114"/>
      <c r="C12640" s="114"/>
      <c r="D12640" s="115"/>
      <c r="E12640" s="114"/>
      <c r="F12640" s="114"/>
    </row>
    <row r="12641" spans="1:6" ht="15" x14ac:dyDescent="0.2">
      <c r="A12641" s="173"/>
      <c r="B12641" s="114"/>
      <c r="C12641" s="114"/>
      <c r="D12641" s="115"/>
      <c r="E12641" s="114"/>
      <c r="F12641" s="114"/>
    </row>
    <row r="12642" spans="1:6" ht="15" x14ac:dyDescent="0.2">
      <c r="A12642" s="173"/>
      <c r="B12642" s="114"/>
      <c r="C12642" s="114"/>
      <c r="D12642" s="115"/>
      <c r="E12642" s="114"/>
      <c r="F12642" s="114"/>
    </row>
    <row r="12643" spans="1:6" ht="15" x14ac:dyDescent="0.2">
      <c r="A12643" s="173"/>
      <c r="B12643" s="114"/>
      <c r="C12643" s="114"/>
      <c r="D12643" s="115"/>
      <c r="E12643" s="114"/>
      <c r="F12643" s="114"/>
    </row>
    <row r="12644" spans="1:6" ht="15" x14ac:dyDescent="0.2">
      <c r="A12644" s="173"/>
      <c r="B12644" s="114"/>
      <c r="C12644" s="114"/>
      <c r="D12644" s="115"/>
      <c r="E12644" s="114"/>
      <c r="F12644" s="114"/>
    </row>
    <row r="12645" spans="1:6" ht="15" x14ac:dyDescent="0.2">
      <c r="A12645" s="173"/>
      <c r="B12645" s="114"/>
      <c r="C12645" s="114"/>
      <c r="D12645" s="115"/>
      <c r="E12645" s="114"/>
      <c r="F12645" s="114"/>
    </row>
    <row r="12646" spans="1:6" ht="15" x14ac:dyDescent="0.2">
      <c r="A12646" s="173"/>
      <c r="B12646" s="114"/>
      <c r="C12646" s="114"/>
      <c r="D12646" s="115"/>
      <c r="E12646" s="114"/>
      <c r="F12646" s="114"/>
    </row>
    <row r="12647" spans="1:6" ht="15" x14ac:dyDescent="0.2">
      <c r="A12647" s="173"/>
      <c r="B12647" s="114"/>
      <c r="C12647" s="114"/>
      <c r="D12647" s="115"/>
      <c r="E12647" s="114"/>
      <c r="F12647" s="114"/>
    </row>
    <row r="12648" spans="1:6" ht="15" x14ac:dyDescent="0.2">
      <c r="A12648" s="173"/>
      <c r="B12648" s="114"/>
      <c r="C12648" s="114"/>
      <c r="D12648" s="115"/>
      <c r="E12648" s="114"/>
      <c r="F12648" s="114"/>
    </row>
    <row r="12649" spans="1:6" ht="15" x14ac:dyDescent="0.2">
      <c r="A12649" s="173"/>
      <c r="B12649" s="114"/>
      <c r="C12649" s="114"/>
      <c r="D12649" s="115"/>
      <c r="E12649" s="114"/>
      <c r="F12649" s="114"/>
    </row>
    <row r="12650" spans="1:6" ht="15" x14ac:dyDescent="0.2">
      <c r="A12650" s="173"/>
      <c r="B12650" s="114"/>
      <c r="C12650" s="114"/>
      <c r="D12650" s="115"/>
      <c r="E12650" s="114"/>
      <c r="F12650" s="114"/>
    </row>
    <row r="12651" spans="1:6" ht="15" x14ac:dyDescent="0.2">
      <c r="A12651" s="173"/>
      <c r="B12651" s="114"/>
      <c r="C12651" s="114"/>
      <c r="D12651" s="115"/>
      <c r="E12651" s="114"/>
      <c r="F12651" s="114"/>
    </row>
    <row r="12652" spans="1:6" ht="15" x14ac:dyDescent="0.2">
      <c r="A12652" s="173"/>
      <c r="B12652" s="114"/>
      <c r="C12652" s="114"/>
      <c r="D12652" s="115"/>
      <c r="E12652" s="114"/>
      <c r="F12652" s="114"/>
    </row>
    <row r="12653" spans="1:6" ht="15" x14ac:dyDescent="0.2">
      <c r="A12653" s="173"/>
      <c r="B12653" s="114"/>
      <c r="C12653" s="114"/>
      <c r="D12653" s="115"/>
      <c r="E12653" s="114"/>
      <c r="F12653" s="114"/>
    </row>
    <row r="12654" spans="1:6" ht="15" x14ac:dyDescent="0.2">
      <c r="A12654" s="173"/>
      <c r="B12654" s="114"/>
      <c r="C12654" s="114"/>
      <c r="D12654" s="115"/>
      <c r="E12654" s="114"/>
      <c r="F12654" s="114"/>
    </row>
    <row r="12655" spans="1:6" ht="15" x14ac:dyDescent="0.2">
      <c r="A12655" s="173"/>
      <c r="B12655" s="114"/>
      <c r="C12655" s="114"/>
      <c r="D12655" s="115"/>
      <c r="E12655" s="114"/>
      <c r="F12655" s="114"/>
    </row>
    <row r="12656" spans="1:6" ht="15" x14ac:dyDescent="0.2">
      <c r="A12656" s="173"/>
      <c r="B12656" s="114"/>
      <c r="C12656" s="114"/>
      <c r="D12656" s="115"/>
      <c r="E12656" s="114"/>
      <c r="F12656" s="114"/>
    </row>
    <row r="12657" spans="1:6" ht="15" x14ac:dyDescent="0.2">
      <c r="A12657" s="173"/>
      <c r="B12657" s="114"/>
      <c r="C12657" s="114"/>
      <c r="D12657" s="115"/>
      <c r="E12657" s="114"/>
      <c r="F12657" s="114"/>
    </row>
    <row r="12658" spans="1:6" ht="15" x14ac:dyDescent="0.2">
      <c r="A12658" s="173"/>
      <c r="B12658" s="114"/>
      <c r="C12658" s="114"/>
      <c r="D12658" s="115"/>
      <c r="E12658" s="114"/>
      <c r="F12658" s="114"/>
    </row>
    <row r="12659" spans="1:6" ht="15" x14ac:dyDescent="0.2">
      <c r="A12659" s="173"/>
      <c r="B12659" s="114"/>
      <c r="C12659" s="114"/>
      <c r="D12659" s="115"/>
      <c r="E12659" s="114"/>
      <c r="F12659" s="114"/>
    </row>
    <row r="12660" spans="1:6" ht="15" x14ac:dyDescent="0.2">
      <c r="A12660" s="173"/>
      <c r="B12660" s="114"/>
      <c r="C12660" s="114"/>
      <c r="D12660" s="115"/>
      <c r="E12660" s="114"/>
      <c r="F12660" s="114"/>
    </row>
    <row r="12661" spans="1:6" ht="15" x14ac:dyDescent="0.2">
      <c r="A12661" s="173"/>
      <c r="B12661" s="114"/>
      <c r="C12661" s="114"/>
      <c r="D12661" s="115"/>
      <c r="E12661" s="114"/>
      <c r="F12661" s="114"/>
    </row>
    <row r="12662" spans="1:6" ht="15" x14ac:dyDescent="0.2">
      <c r="A12662" s="173"/>
      <c r="B12662" s="114"/>
      <c r="C12662" s="114"/>
      <c r="D12662" s="115"/>
      <c r="E12662" s="114"/>
      <c r="F12662" s="114"/>
    </row>
    <row r="12663" spans="1:6" ht="15" x14ac:dyDescent="0.2">
      <c r="A12663" s="173"/>
      <c r="B12663" s="114"/>
      <c r="C12663" s="114"/>
      <c r="D12663" s="115"/>
      <c r="E12663" s="114"/>
      <c r="F12663" s="114"/>
    </row>
    <row r="12664" spans="1:6" ht="15" x14ac:dyDescent="0.2">
      <c r="A12664" s="173"/>
      <c r="B12664" s="114"/>
      <c r="C12664" s="114"/>
      <c r="D12664" s="115"/>
      <c r="E12664" s="114"/>
      <c r="F12664" s="114"/>
    </row>
    <row r="12665" spans="1:6" ht="15" x14ac:dyDescent="0.2">
      <c r="A12665" s="173"/>
      <c r="B12665" s="114"/>
      <c r="C12665" s="114"/>
      <c r="D12665" s="115"/>
      <c r="E12665" s="114"/>
      <c r="F12665" s="114"/>
    </row>
    <row r="12666" spans="1:6" ht="15" x14ac:dyDescent="0.2">
      <c r="A12666" s="173"/>
      <c r="B12666" s="114"/>
      <c r="C12666" s="114"/>
      <c r="D12666" s="115"/>
      <c r="E12666" s="114"/>
      <c r="F12666" s="114"/>
    </row>
    <row r="12667" spans="1:6" ht="15" x14ac:dyDescent="0.2">
      <c r="A12667" s="173"/>
      <c r="B12667" s="114"/>
      <c r="C12667" s="114"/>
      <c r="D12667" s="115"/>
      <c r="E12667" s="114"/>
      <c r="F12667" s="114"/>
    </row>
    <row r="12668" spans="1:6" ht="15" x14ac:dyDescent="0.2">
      <c r="A12668" s="173"/>
      <c r="B12668" s="114"/>
      <c r="C12668" s="114"/>
      <c r="D12668" s="115"/>
      <c r="E12668" s="114"/>
      <c r="F12668" s="114"/>
    </row>
    <row r="12669" spans="1:6" ht="15" x14ac:dyDescent="0.2">
      <c r="A12669" s="173"/>
      <c r="B12669" s="114"/>
      <c r="C12669" s="114"/>
      <c r="D12669" s="115"/>
      <c r="E12669" s="114"/>
      <c r="F12669" s="114"/>
    </row>
    <row r="12670" spans="1:6" ht="15" x14ac:dyDescent="0.2">
      <c r="A12670" s="173"/>
      <c r="B12670" s="114"/>
      <c r="C12670" s="114"/>
      <c r="D12670" s="115"/>
      <c r="E12670" s="114"/>
      <c r="F12670" s="114"/>
    </row>
    <row r="12671" spans="1:6" ht="15" x14ac:dyDescent="0.2">
      <c r="A12671" s="173"/>
      <c r="B12671" s="114"/>
      <c r="C12671" s="114"/>
      <c r="D12671" s="115"/>
      <c r="E12671" s="114"/>
      <c r="F12671" s="114"/>
    </row>
    <row r="12672" spans="1:6" ht="15" x14ac:dyDescent="0.2">
      <c r="A12672" s="173"/>
      <c r="B12672" s="114"/>
      <c r="C12672" s="114"/>
      <c r="D12672" s="115"/>
      <c r="E12672" s="114"/>
      <c r="F12672" s="114"/>
    </row>
    <row r="12673" spans="1:6" ht="15" x14ac:dyDescent="0.2">
      <c r="A12673" s="173"/>
      <c r="B12673" s="114"/>
      <c r="C12673" s="114"/>
      <c r="D12673" s="115"/>
      <c r="E12673" s="114"/>
      <c r="F12673" s="114"/>
    </row>
    <row r="12674" spans="1:6" ht="15" x14ac:dyDescent="0.2">
      <c r="A12674" s="173"/>
      <c r="B12674" s="114"/>
      <c r="C12674" s="114"/>
      <c r="D12674" s="115"/>
      <c r="E12674" s="114"/>
      <c r="F12674" s="114"/>
    </row>
    <row r="12675" spans="1:6" ht="15" x14ac:dyDescent="0.2">
      <c r="A12675" s="173"/>
      <c r="B12675" s="114"/>
      <c r="C12675" s="114"/>
      <c r="D12675" s="115"/>
      <c r="E12675" s="114"/>
      <c r="F12675" s="114"/>
    </row>
    <row r="12676" spans="1:6" ht="15" x14ac:dyDescent="0.2">
      <c r="A12676" s="173"/>
      <c r="B12676" s="114"/>
      <c r="C12676" s="114"/>
      <c r="D12676" s="115"/>
      <c r="E12676" s="114"/>
      <c r="F12676" s="114"/>
    </row>
    <row r="12677" spans="1:6" ht="15" x14ac:dyDescent="0.2">
      <c r="A12677" s="173"/>
      <c r="B12677" s="114"/>
      <c r="C12677" s="114"/>
      <c r="D12677" s="115"/>
      <c r="E12677" s="114"/>
      <c r="F12677" s="114"/>
    </row>
    <row r="12678" spans="1:6" ht="15" x14ac:dyDescent="0.2">
      <c r="A12678" s="173"/>
      <c r="B12678" s="114"/>
      <c r="C12678" s="114"/>
      <c r="D12678" s="115"/>
      <c r="E12678" s="114"/>
      <c r="F12678" s="114"/>
    </row>
    <row r="12679" spans="1:6" ht="15" x14ac:dyDescent="0.2">
      <c r="A12679" s="173"/>
      <c r="B12679" s="114"/>
      <c r="C12679" s="114"/>
      <c r="D12679" s="115"/>
      <c r="E12679" s="114"/>
      <c r="F12679" s="114"/>
    </row>
    <row r="12680" spans="1:6" ht="15" x14ac:dyDescent="0.2">
      <c r="A12680" s="173"/>
      <c r="B12680" s="114"/>
      <c r="C12680" s="114"/>
      <c r="D12680" s="115"/>
      <c r="E12680" s="114"/>
      <c r="F12680" s="114"/>
    </row>
    <row r="12681" spans="1:6" ht="15" x14ac:dyDescent="0.2">
      <c r="A12681" s="173"/>
      <c r="B12681" s="114"/>
      <c r="C12681" s="114"/>
      <c r="D12681" s="115"/>
      <c r="E12681" s="114"/>
      <c r="F12681" s="114"/>
    </row>
    <row r="12682" spans="1:6" ht="15" x14ac:dyDescent="0.2">
      <c r="A12682" s="173"/>
      <c r="B12682" s="114"/>
      <c r="C12682" s="114"/>
      <c r="D12682" s="115"/>
      <c r="E12682" s="114"/>
      <c r="F12682" s="114"/>
    </row>
    <row r="12683" spans="1:6" ht="15" x14ac:dyDescent="0.2">
      <c r="A12683" s="173"/>
      <c r="B12683" s="114"/>
      <c r="C12683" s="114"/>
      <c r="D12683" s="115"/>
      <c r="E12683" s="114"/>
      <c r="F12683" s="114"/>
    </row>
    <row r="12684" spans="1:6" ht="15" x14ac:dyDescent="0.2">
      <c r="A12684" s="173"/>
      <c r="B12684" s="114"/>
      <c r="C12684" s="114"/>
      <c r="D12684" s="115"/>
      <c r="E12684" s="114"/>
      <c r="F12684" s="114"/>
    </row>
    <row r="12685" spans="1:6" ht="15" x14ac:dyDescent="0.2">
      <c r="A12685" s="173"/>
      <c r="B12685" s="114"/>
      <c r="C12685" s="114"/>
      <c r="D12685" s="115"/>
      <c r="E12685" s="114"/>
      <c r="F12685" s="114"/>
    </row>
    <row r="12686" spans="1:6" ht="15" x14ac:dyDescent="0.2">
      <c r="A12686" s="173"/>
      <c r="B12686" s="114"/>
      <c r="C12686" s="114"/>
      <c r="D12686" s="115"/>
      <c r="E12686" s="114"/>
      <c r="F12686" s="114"/>
    </row>
    <row r="12687" spans="1:6" ht="15" x14ac:dyDescent="0.2">
      <c r="A12687" s="173"/>
      <c r="B12687" s="114"/>
      <c r="C12687" s="114"/>
      <c r="D12687" s="115"/>
      <c r="E12687" s="114"/>
      <c r="F12687" s="114"/>
    </row>
    <row r="12688" spans="1:6" ht="15" x14ac:dyDescent="0.2">
      <c r="A12688" s="173"/>
      <c r="B12688" s="114"/>
      <c r="C12688" s="114"/>
      <c r="D12688" s="115"/>
      <c r="E12688" s="114"/>
      <c r="F12688" s="114"/>
    </row>
    <row r="12689" spans="1:6" ht="15" x14ac:dyDescent="0.2">
      <c r="A12689" s="173"/>
      <c r="B12689" s="114"/>
      <c r="C12689" s="114"/>
      <c r="D12689" s="115"/>
      <c r="E12689" s="114"/>
      <c r="F12689" s="114"/>
    </row>
    <row r="12690" spans="1:6" ht="15" x14ac:dyDescent="0.2">
      <c r="A12690" s="173"/>
      <c r="B12690" s="114"/>
      <c r="C12690" s="114"/>
      <c r="D12690" s="115"/>
      <c r="E12690" s="114"/>
      <c r="F12690" s="114"/>
    </row>
    <row r="12691" spans="1:6" ht="15" x14ac:dyDescent="0.2">
      <c r="A12691" s="173"/>
      <c r="B12691" s="114"/>
      <c r="C12691" s="114"/>
      <c r="D12691" s="115"/>
      <c r="E12691" s="114"/>
      <c r="F12691" s="114"/>
    </row>
    <row r="12692" spans="1:6" ht="15" x14ac:dyDescent="0.2">
      <c r="A12692" s="173"/>
      <c r="B12692" s="114"/>
      <c r="C12692" s="114"/>
      <c r="D12692" s="115"/>
      <c r="E12692" s="114"/>
      <c r="F12692" s="114"/>
    </row>
    <row r="12693" spans="1:6" ht="15" x14ac:dyDescent="0.2">
      <c r="A12693" s="173"/>
      <c r="B12693" s="114"/>
      <c r="C12693" s="114"/>
      <c r="D12693" s="115"/>
      <c r="E12693" s="114"/>
      <c r="F12693" s="114"/>
    </row>
    <row r="12694" spans="1:6" ht="15" x14ac:dyDescent="0.2">
      <c r="A12694" s="173"/>
      <c r="B12694" s="114"/>
      <c r="C12694" s="114"/>
      <c r="D12694" s="115"/>
      <c r="E12694" s="114"/>
      <c r="F12694" s="114"/>
    </row>
    <row r="12695" spans="1:6" ht="15" x14ac:dyDescent="0.2">
      <c r="A12695" s="173"/>
      <c r="B12695" s="114"/>
      <c r="C12695" s="114"/>
      <c r="D12695" s="115"/>
      <c r="E12695" s="114"/>
      <c r="F12695" s="114"/>
    </row>
    <row r="12696" spans="1:6" ht="15" x14ac:dyDescent="0.2">
      <c r="A12696" s="173"/>
      <c r="B12696" s="114"/>
      <c r="C12696" s="114"/>
      <c r="D12696" s="115"/>
      <c r="E12696" s="114"/>
      <c r="F12696" s="114"/>
    </row>
    <row r="12697" spans="1:6" ht="15" x14ac:dyDescent="0.2">
      <c r="A12697" s="173"/>
      <c r="B12697" s="114"/>
      <c r="C12697" s="114"/>
      <c r="D12697" s="115"/>
      <c r="E12697" s="114"/>
      <c r="F12697" s="114"/>
    </row>
    <row r="12698" spans="1:6" ht="15" x14ac:dyDescent="0.2">
      <c r="A12698" s="173"/>
      <c r="B12698" s="114"/>
      <c r="C12698" s="114"/>
      <c r="D12698" s="115"/>
      <c r="E12698" s="114"/>
      <c r="F12698" s="114"/>
    </row>
    <row r="12699" spans="1:6" ht="15" x14ac:dyDescent="0.2">
      <c r="A12699" s="173"/>
      <c r="B12699" s="114"/>
      <c r="C12699" s="114"/>
      <c r="D12699" s="115"/>
      <c r="E12699" s="114"/>
      <c r="F12699" s="114"/>
    </row>
    <row r="12700" spans="1:6" ht="15" x14ac:dyDescent="0.2">
      <c r="A12700" s="173"/>
      <c r="B12700" s="114"/>
      <c r="C12700" s="114"/>
      <c r="D12700" s="115"/>
      <c r="E12700" s="114"/>
      <c r="F12700" s="114"/>
    </row>
    <row r="12701" spans="1:6" ht="15" x14ac:dyDescent="0.2">
      <c r="A12701" s="173"/>
      <c r="B12701" s="114"/>
      <c r="C12701" s="114"/>
      <c r="D12701" s="115"/>
      <c r="E12701" s="114"/>
      <c r="F12701" s="114"/>
    </row>
    <row r="12702" spans="1:6" ht="15" x14ac:dyDescent="0.2">
      <c r="A12702" s="173"/>
      <c r="B12702" s="114"/>
      <c r="C12702" s="114"/>
      <c r="D12702" s="115"/>
      <c r="E12702" s="114"/>
      <c r="F12702" s="114"/>
    </row>
    <row r="12703" spans="1:6" ht="15" x14ac:dyDescent="0.2">
      <c r="A12703" s="173"/>
      <c r="B12703" s="114"/>
      <c r="C12703" s="114"/>
      <c r="D12703" s="115"/>
      <c r="E12703" s="114"/>
      <c r="F12703" s="114"/>
    </row>
    <row r="12704" spans="1:6" ht="15" x14ac:dyDescent="0.2">
      <c r="A12704" s="173"/>
      <c r="B12704" s="114"/>
      <c r="C12704" s="114"/>
      <c r="D12704" s="115"/>
      <c r="E12704" s="114"/>
      <c r="F12704" s="114"/>
    </row>
    <row r="12705" spans="1:6" ht="15" x14ac:dyDescent="0.2">
      <c r="A12705" s="173"/>
      <c r="B12705" s="114"/>
      <c r="C12705" s="114"/>
      <c r="D12705" s="115"/>
      <c r="E12705" s="114"/>
      <c r="F12705" s="114"/>
    </row>
    <row r="12706" spans="1:6" ht="15" x14ac:dyDescent="0.2">
      <c r="A12706" s="173"/>
      <c r="B12706" s="114"/>
      <c r="C12706" s="114"/>
      <c r="D12706" s="115"/>
      <c r="E12706" s="114"/>
      <c r="F12706" s="114"/>
    </row>
    <row r="12707" spans="1:6" ht="15" x14ac:dyDescent="0.2">
      <c r="A12707" s="173"/>
      <c r="B12707" s="114"/>
      <c r="C12707" s="114"/>
      <c r="D12707" s="115"/>
      <c r="E12707" s="114"/>
      <c r="F12707" s="114"/>
    </row>
    <row r="12708" spans="1:6" ht="15" x14ac:dyDescent="0.2">
      <c r="A12708" s="173"/>
      <c r="B12708" s="114"/>
      <c r="C12708" s="114"/>
      <c r="D12708" s="115"/>
      <c r="E12708" s="114"/>
      <c r="F12708" s="114"/>
    </row>
    <row r="12709" spans="1:6" ht="15" x14ac:dyDescent="0.2">
      <c r="A12709" s="173"/>
      <c r="B12709" s="114"/>
      <c r="C12709" s="114"/>
      <c r="D12709" s="115"/>
      <c r="E12709" s="114"/>
      <c r="F12709" s="114"/>
    </row>
    <row r="12710" spans="1:6" ht="15" x14ac:dyDescent="0.2">
      <c r="A12710" s="173"/>
      <c r="B12710" s="114"/>
      <c r="C12710" s="114"/>
      <c r="D12710" s="115"/>
      <c r="E12710" s="114"/>
      <c r="F12710" s="114"/>
    </row>
    <row r="12711" spans="1:6" ht="15" x14ac:dyDescent="0.2">
      <c r="A12711" s="173"/>
      <c r="B12711" s="114"/>
      <c r="C12711" s="114"/>
      <c r="D12711" s="115"/>
      <c r="E12711" s="114"/>
      <c r="F12711" s="114"/>
    </row>
    <row r="12712" spans="1:6" ht="15" x14ac:dyDescent="0.2">
      <c r="A12712" s="173"/>
      <c r="B12712" s="114"/>
      <c r="C12712" s="114"/>
      <c r="D12712" s="115"/>
      <c r="E12712" s="114"/>
      <c r="F12712" s="114"/>
    </row>
    <row r="12713" spans="1:6" ht="15" x14ac:dyDescent="0.2">
      <c r="A12713" s="173"/>
      <c r="B12713" s="114"/>
      <c r="C12713" s="114"/>
      <c r="D12713" s="115"/>
      <c r="E12713" s="114"/>
      <c r="F12713" s="114"/>
    </row>
    <row r="12714" spans="1:6" ht="15" x14ac:dyDescent="0.2">
      <c r="A12714" s="173"/>
      <c r="B12714" s="114"/>
      <c r="C12714" s="114"/>
      <c r="D12714" s="115"/>
      <c r="E12714" s="114"/>
      <c r="F12714" s="114"/>
    </row>
    <row r="12715" spans="1:6" ht="15" x14ac:dyDescent="0.2">
      <c r="A12715" s="173"/>
      <c r="B12715" s="114"/>
      <c r="C12715" s="114"/>
      <c r="D12715" s="115"/>
      <c r="E12715" s="114"/>
      <c r="F12715" s="114"/>
    </row>
    <row r="12716" spans="1:6" ht="15" x14ac:dyDescent="0.2">
      <c r="A12716" s="173"/>
      <c r="B12716" s="114"/>
      <c r="C12716" s="114"/>
      <c r="D12716" s="115"/>
      <c r="E12716" s="114"/>
      <c r="F12716" s="114"/>
    </row>
    <row r="12717" spans="1:6" ht="15" x14ac:dyDescent="0.2">
      <c r="A12717" s="173"/>
      <c r="B12717" s="114"/>
      <c r="C12717" s="114"/>
      <c r="D12717" s="115"/>
      <c r="E12717" s="114"/>
      <c r="F12717" s="114"/>
    </row>
    <row r="12718" spans="1:6" ht="15" x14ac:dyDescent="0.2">
      <c r="A12718" s="173"/>
      <c r="B12718" s="114"/>
      <c r="C12718" s="114"/>
      <c r="D12718" s="115"/>
      <c r="E12718" s="114"/>
      <c r="F12718" s="114"/>
    </row>
    <row r="12719" spans="1:6" ht="15" x14ac:dyDescent="0.2">
      <c r="A12719" s="173"/>
      <c r="B12719" s="114"/>
      <c r="C12719" s="114"/>
      <c r="D12719" s="115"/>
      <c r="E12719" s="114"/>
      <c r="F12719" s="114"/>
    </row>
    <row r="12720" spans="1:6" ht="15" x14ac:dyDescent="0.2">
      <c r="A12720" s="173"/>
      <c r="B12720" s="114"/>
      <c r="C12720" s="114"/>
      <c r="D12720" s="115"/>
      <c r="E12720" s="114"/>
      <c r="F12720" s="114"/>
    </row>
    <row r="12721" spans="1:6" ht="15" x14ac:dyDescent="0.2">
      <c r="A12721" s="173"/>
      <c r="B12721" s="114"/>
      <c r="C12721" s="114"/>
      <c r="D12721" s="115"/>
      <c r="E12721" s="114"/>
      <c r="F12721" s="114"/>
    </row>
    <row r="12722" spans="1:6" ht="15" x14ac:dyDescent="0.2">
      <c r="A12722" s="173"/>
      <c r="B12722" s="114"/>
      <c r="C12722" s="114"/>
      <c r="D12722" s="115"/>
      <c r="E12722" s="114"/>
      <c r="F12722" s="114"/>
    </row>
    <row r="12723" spans="1:6" ht="15" x14ac:dyDescent="0.2">
      <c r="A12723" s="173"/>
      <c r="B12723" s="114"/>
      <c r="C12723" s="114"/>
      <c r="D12723" s="115"/>
      <c r="E12723" s="114"/>
      <c r="F12723" s="114"/>
    </row>
    <row r="12724" spans="1:6" ht="15" x14ac:dyDescent="0.2">
      <c r="A12724" s="173"/>
      <c r="B12724" s="114"/>
      <c r="C12724" s="114"/>
      <c r="D12724" s="115"/>
      <c r="E12724" s="114"/>
      <c r="F12724" s="114"/>
    </row>
    <row r="12725" spans="1:6" ht="15" x14ac:dyDescent="0.2">
      <c r="A12725" s="173"/>
      <c r="B12725" s="114"/>
      <c r="C12725" s="114"/>
      <c r="D12725" s="115"/>
      <c r="E12725" s="114"/>
      <c r="F12725" s="114"/>
    </row>
    <row r="12726" spans="1:6" ht="15" x14ac:dyDescent="0.2">
      <c r="A12726" s="173"/>
      <c r="B12726" s="114"/>
      <c r="C12726" s="114"/>
      <c r="D12726" s="115"/>
      <c r="E12726" s="114"/>
      <c r="F12726" s="114"/>
    </row>
    <row r="12727" spans="1:6" ht="15" x14ac:dyDescent="0.2">
      <c r="A12727" s="173"/>
      <c r="B12727" s="114"/>
      <c r="C12727" s="114"/>
      <c r="D12727" s="115"/>
      <c r="E12727" s="114"/>
      <c r="F12727" s="114"/>
    </row>
    <row r="12728" spans="1:6" ht="15" x14ac:dyDescent="0.2">
      <c r="A12728" s="173"/>
      <c r="B12728" s="114"/>
      <c r="C12728" s="114"/>
      <c r="D12728" s="115"/>
      <c r="E12728" s="114"/>
      <c r="F12728" s="114"/>
    </row>
    <row r="12729" spans="1:6" ht="15" x14ac:dyDescent="0.2">
      <c r="A12729" s="173"/>
      <c r="B12729" s="114"/>
      <c r="C12729" s="114"/>
      <c r="D12729" s="115"/>
      <c r="E12729" s="114"/>
      <c r="F12729" s="114"/>
    </row>
    <row r="12730" spans="1:6" ht="15" x14ac:dyDescent="0.2">
      <c r="A12730" s="173"/>
      <c r="B12730" s="114"/>
      <c r="C12730" s="114"/>
      <c r="D12730" s="115"/>
      <c r="E12730" s="114"/>
      <c r="F12730" s="114"/>
    </row>
    <row r="12731" spans="1:6" ht="15" x14ac:dyDescent="0.2">
      <c r="A12731" s="173"/>
      <c r="B12731" s="114"/>
      <c r="C12731" s="114"/>
      <c r="D12731" s="115"/>
      <c r="E12731" s="114"/>
      <c r="F12731" s="114"/>
    </row>
    <row r="12732" spans="1:6" ht="15" x14ac:dyDescent="0.2">
      <c r="A12732" s="173"/>
      <c r="B12732" s="114"/>
      <c r="C12732" s="114"/>
      <c r="D12732" s="115"/>
      <c r="E12732" s="114"/>
      <c r="F12732" s="114"/>
    </row>
    <row r="12733" spans="1:6" ht="15" x14ac:dyDescent="0.2">
      <c r="A12733" s="173"/>
      <c r="B12733" s="114"/>
      <c r="C12733" s="114"/>
      <c r="D12733" s="115"/>
      <c r="E12733" s="114"/>
      <c r="F12733" s="114"/>
    </row>
    <row r="12734" spans="1:6" ht="15" x14ac:dyDescent="0.2">
      <c r="A12734" s="173"/>
      <c r="B12734" s="114"/>
      <c r="C12734" s="114"/>
      <c r="D12734" s="115"/>
      <c r="E12734" s="114"/>
      <c r="F12734" s="114"/>
    </row>
    <row r="12735" spans="1:6" ht="15" x14ac:dyDescent="0.2">
      <c r="A12735" s="173"/>
      <c r="B12735" s="114"/>
      <c r="C12735" s="114"/>
      <c r="D12735" s="115"/>
      <c r="E12735" s="114"/>
      <c r="F12735" s="114"/>
    </row>
    <row r="12736" spans="1:6" ht="15" x14ac:dyDescent="0.2">
      <c r="A12736" s="173"/>
      <c r="B12736" s="114"/>
      <c r="C12736" s="114"/>
      <c r="D12736" s="115"/>
      <c r="E12736" s="114"/>
      <c r="F12736" s="114"/>
    </row>
    <row r="12737" spans="1:6" ht="15" x14ac:dyDescent="0.2">
      <c r="A12737" s="173"/>
      <c r="B12737" s="114"/>
      <c r="C12737" s="114"/>
      <c r="D12737" s="115"/>
      <c r="E12737" s="114"/>
      <c r="F12737" s="114"/>
    </row>
    <row r="12738" spans="1:6" ht="15" x14ac:dyDescent="0.2">
      <c r="A12738" s="173"/>
      <c r="B12738" s="114"/>
      <c r="C12738" s="114"/>
      <c r="D12738" s="115"/>
      <c r="E12738" s="114"/>
      <c r="F12738" s="114"/>
    </row>
    <row r="12739" spans="1:6" ht="15" x14ac:dyDescent="0.2">
      <c r="A12739" s="173"/>
      <c r="B12739" s="114"/>
      <c r="C12739" s="114"/>
      <c r="D12739" s="115"/>
      <c r="E12739" s="114"/>
      <c r="F12739" s="114"/>
    </row>
    <row r="12740" spans="1:6" ht="15" x14ac:dyDescent="0.2">
      <c r="A12740" s="173"/>
      <c r="B12740" s="114"/>
      <c r="C12740" s="114"/>
      <c r="D12740" s="115"/>
      <c r="E12740" s="114"/>
      <c r="F12740" s="114"/>
    </row>
    <row r="12741" spans="1:6" ht="15" x14ac:dyDescent="0.2">
      <c r="A12741" s="173"/>
      <c r="B12741" s="114"/>
      <c r="C12741" s="114"/>
      <c r="D12741" s="115"/>
      <c r="E12741" s="114"/>
      <c r="F12741" s="114"/>
    </row>
    <row r="12742" spans="1:6" ht="15" x14ac:dyDescent="0.2">
      <c r="A12742" s="173"/>
      <c r="B12742" s="114"/>
      <c r="C12742" s="114"/>
      <c r="D12742" s="115"/>
      <c r="E12742" s="114"/>
      <c r="F12742" s="114"/>
    </row>
    <row r="12743" spans="1:6" ht="15" x14ac:dyDescent="0.2">
      <c r="A12743" s="173"/>
      <c r="B12743" s="114"/>
      <c r="C12743" s="114"/>
      <c r="D12743" s="115"/>
      <c r="E12743" s="114"/>
      <c r="F12743" s="114"/>
    </row>
    <row r="12744" spans="1:6" ht="15" x14ac:dyDescent="0.2">
      <c r="A12744" s="173"/>
      <c r="B12744" s="114"/>
      <c r="C12744" s="114"/>
      <c r="D12744" s="115"/>
      <c r="E12744" s="114"/>
      <c r="F12744" s="114"/>
    </row>
    <row r="12745" spans="1:6" ht="15" x14ac:dyDescent="0.2">
      <c r="A12745" s="173"/>
      <c r="B12745" s="114"/>
      <c r="C12745" s="114"/>
      <c r="D12745" s="115"/>
      <c r="E12745" s="114"/>
      <c r="F12745" s="114"/>
    </row>
    <row r="12746" spans="1:6" ht="15" x14ac:dyDescent="0.2">
      <c r="A12746" s="173"/>
      <c r="B12746" s="114"/>
      <c r="C12746" s="114"/>
      <c r="D12746" s="115"/>
      <c r="E12746" s="114"/>
      <c r="F12746" s="114"/>
    </row>
    <row r="12747" spans="1:6" ht="15" x14ac:dyDescent="0.2">
      <c r="A12747" s="173"/>
      <c r="B12747" s="114"/>
      <c r="C12747" s="114"/>
      <c r="D12747" s="115"/>
      <c r="E12747" s="114"/>
      <c r="F12747" s="114"/>
    </row>
    <row r="12748" spans="1:6" ht="15" x14ac:dyDescent="0.2">
      <c r="A12748" s="173"/>
      <c r="B12748" s="114"/>
      <c r="C12748" s="114"/>
      <c r="D12748" s="115"/>
      <c r="E12748" s="114"/>
      <c r="F12748" s="114"/>
    </row>
    <row r="12749" spans="1:6" ht="15" x14ac:dyDescent="0.2">
      <c r="A12749" s="173"/>
      <c r="B12749" s="114"/>
      <c r="C12749" s="114"/>
      <c r="D12749" s="115"/>
      <c r="E12749" s="114"/>
      <c r="F12749" s="114"/>
    </row>
    <row r="12750" spans="1:6" ht="15" x14ac:dyDescent="0.2">
      <c r="A12750" s="173"/>
      <c r="B12750" s="114"/>
      <c r="C12750" s="114"/>
      <c r="D12750" s="115"/>
      <c r="E12750" s="114"/>
      <c r="F12750" s="114"/>
    </row>
    <row r="12751" spans="1:6" ht="15" x14ac:dyDescent="0.2">
      <c r="A12751" s="173"/>
      <c r="B12751" s="114"/>
      <c r="C12751" s="114"/>
      <c r="D12751" s="115"/>
      <c r="E12751" s="114"/>
      <c r="F12751" s="114"/>
    </row>
    <row r="12752" spans="1:6" ht="15" x14ac:dyDescent="0.2">
      <c r="A12752" s="173"/>
      <c r="B12752" s="114"/>
      <c r="C12752" s="114"/>
      <c r="D12752" s="115"/>
      <c r="E12752" s="114"/>
      <c r="F12752" s="114"/>
    </row>
    <row r="12753" spans="1:6" ht="15" x14ac:dyDescent="0.2">
      <c r="A12753" s="173"/>
      <c r="B12753" s="114"/>
      <c r="C12753" s="114"/>
      <c r="D12753" s="115"/>
      <c r="E12753" s="114"/>
      <c r="F12753" s="114"/>
    </row>
    <row r="12754" spans="1:6" ht="15" x14ac:dyDescent="0.2">
      <c r="A12754" s="173"/>
      <c r="B12754" s="114"/>
      <c r="C12754" s="114"/>
      <c r="D12754" s="115"/>
      <c r="E12754" s="114"/>
      <c r="F12754" s="114"/>
    </row>
    <row r="12755" spans="1:6" ht="15" x14ac:dyDescent="0.2">
      <c r="A12755" s="173"/>
      <c r="B12755" s="114"/>
      <c r="C12755" s="114"/>
      <c r="D12755" s="115"/>
      <c r="E12755" s="114"/>
      <c r="F12755" s="114"/>
    </row>
    <row r="12756" spans="1:6" ht="15" x14ac:dyDescent="0.2">
      <c r="A12756" s="173"/>
      <c r="B12756" s="114"/>
      <c r="C12756" s="114"/>
      <c r="D12756" s="115"/>
      <c r="E12756" s="114"/>
      <c r="F12756" s="114"/>
    </row>
    <row r="12757" spans="1:6" ht="15" x14ac:dyDescent="0.2">
      <c r="A12757" s="173"/>
      <c r="B12757" s="114"/>
      <c r="C12757" s="114"/>
      <c r="D12757" s="115"/>
      <c r="E12757" s="114"/>
      <c r="F12757" s="114"/>
    </row>
    <row r="12758" spans="1:6" ht="15" x14ac:dyDescent="0.2">
      <c r="A12758" s="173"/>
      <c r="B12758" s="114"/>
      <c r="C12758" s="114"/>
      <c r="D12758" s="115"/>
      <c r="E12758" s="114"/>
      <c r="F12758" s="114"/>
    </row>
    <row r="12759" spans="1:6" ht="15" x14ac:dyDescent="0.2">
      <c r="A12759" s="173"/>
      <c r="B12759" s="114"/>
      <c r="C12759" s="114"/>
      <c r="D12759" s="115"/>
      <c r="E12759" s="114"/>
      <c r="F12759" s="114"/>
    </row>
    <row r="12760" spans="1:6" ht="15" x14ac:dyDescent="0.2">
      <c r="A12760" s="173"/>
      <c r="B12760" s="114"/>
      <c r="C12760" s="114"/>
      <c r="D12760" s="115"/>
      <c r="E12760" s="114"/>
      <c r="F12760" s="114"/>
    </row>
    <row r="12761" spans="1:6" ht="15" x14ac:dyDescent="0.2">
      <c r="A12761" s="173"/>
      <c r="B12761" s="114"/>
      <c r="C12761" s="114"/>
      <c r="D12761" s="115"/>
      <c r="E12761" s="114"/>
      <c r="F12761" s="114"/>
    </row>
    <row r="12762" spans="1:6" ht="15" x14ac:dyDescent="0.2">
      <c r="A12762" s="173"/>
      <c r="B12762" s="114"/>
      <c r="C12762" s="114"/>
      <c r="D12762" s="115"/>
      <c r="E12762" s="114"/>
      <c r="F12762" s="114"/>
    </row>
    <row r="12763" spans="1:6" ht="15" x14ac:dyDescent="0.2">
      <c r="A12763" s="173"/>
      <c r="B12763" s="114"/>
      <c r="C12763" s="114"/>
      <c r="D12763" s="115"/>
      <c r="E12763" s="114"/>
      <c r="F12763" s="114"/>
    </row>
    <row r="12764" spans="1:6" ht="15" x14ac:dyDescent="0.2">
      <c r="A12764" s="173"/>
      <c r="B12764" s="114"/>
      <c r="C12764" s="114"/>
      <c r="D12764" s="115"/>
      <c r="E12764" s="114"/>
      <c r="F12764" s="114"/>
    </row>
    <row r="12765" spans="1:6" ht="15" x14ac:dyDescent="0.2">
      <c r="A12765" s="173"/>
      <c r="B12765" s="114"/>
      <c r="C12765" s="114"/>
      <c r="D12765" s="115"/>
      <c r="E12765" s="114"/>
      <c r="F12765" s="114"/>
    </row>
    <row r="12766" spans="1:6" ht="15" x14ac:dyDescent="0.2">
      <c r="A12766" s="173"/>
      <c r="B12766" s="114"/>
      <c r="C12766" s="114"/>
      <c r="D12766" s="115"/>
      <c r="E12766" s="114"/>
      <c r="F12766" s="114"/>
    </row>
    <row r="12767" spans="1:6" ht="15" x14ac:dyDescent="0.2">
      <c r="A12767" s="173"/>
      <c r="B12767" s="114"/>
      <c r="C12767" s="114"/>
      <c r="D12767" s="115"/>
      <c r="E12767" s="114"/>
      <c r="F12767" s="114"/>
    </row>
    <row r="12768" spans="1:6" ht="15" x14ac:dyDescent="0.2">
      <c r="A12768" s="173"/>
      <c r="B12768" s="114"/>
      <c r="C12768" s="114"/>
      <c r="D12768" s="115"/>
      <c r="E12768" s="114"/>
      <c r="F12768" s="114"/>
    </row>
    <row r="12769" spans="1:6" ht="15" x14ac:dyDescent="0.2">
      <c r="A12769" s="173"/>
      <c r="B12769" s="114"/>
      <c r="C12769" s="114"/>
      <c r="D12769" s="115"/>
      <c r="E12769" s="114"/>
      <c r="F12769" s="114"/>
    </row>
    <row r="12770" spans="1:6" ht="15" x14ac:dyDescent="0.2">
      <c r="A12770" s="173"/>
      <c r="B12770" s="114"/>
      <c r="C12770" s="114"/>
      <c r="D12770" s="115"/>
      <c r="E12770" s="114"/>
      <c r="F12770" s="114"/>
    </row>
    <row r="12771" spans="1:6" ht="15" x14ac:dyDescent="0.2">
      <c r="A12771" s="173"/>
      <c r="B12771" s="114"/>
      <c r="C12771" s="114"/>
      <c r="D12771" s="115"/>
      <c r="E12771" s="114"/>
      <c r="F12771" s="114"/>
    </row>
    <row r="12772" spans="1:6" ht="15" x14ac:dyDescent="0.2">
      <c r="A12772" s="173"/>
      <c r="B12772" s="114"/>
      <c r="C12772" s="114"/>
      <c r="D12772" s="115"/>
      <c r="E12772" s="114"/>
      <c r="F12772" s="114"/>
    </row>
    <row r="12773" spans="1:6" ht="15" x14ac:dyDescent="0.2">
      <c r="A12773" s="173"/>
      <c r="B12773" s="114"/>
      <c r="C12773" s="114"/>
      <c r="D12773" s="115"/>
      <c r="E12773" s="114"/>
      <c r="F12773" s="114"/>
    </row>
    <row r="12774" spans="1:6" ht="15" x14ac:dyDescent="0.2">
      <c r="A12774" s="173"/>
      <c r="B12774" s="114"/>
      <c r="C12774" s="114"/>
      <c r="D12774" s="115"/>
      <c r="E12774" s="114"/>
      <c r="F12774" s="114"/>
    </row>
    <row r="12775" spans="1:6" ht="15" x14ac:dyDescent="0.2">
      <c r="A12775" s="173"/>
      <c r="B12775" s="114"/>
      <c r="C12775" s="114"/>
      <c r="D12775" s="115"/>
      <c r="E12775" s="114"/>
      <c r="F12775" s="114"/>
    </row>
    <row r="12776" spans="1:6" ht="15" x14ac:dyDescent="0.2">
      <c r="A12776" s="173"/>
      <c r="B12776" s="114"/>
      <c r="C12776" s="114"/>
      <c r="D12776" s="115"/>
      <c r="E12776" s="114"/>
      <c r="F12776" s="114"/>
    </row>
    <row r="12777" spans="1:6" ht="15" x14ac:dyDescent="0.2">
      <c r="A12777" s="173"/>
      <c r="B12777" s="114"/>
      <c r="C12777" s="114"/>
      <c r="D12777" s="115"/>
      <c r="E12777" s="114"/>
      <c r="F12777" s="114"/>
    </row>
    <row r="12778" spans="1:6" ht="15" x14ac:dyDescent="0.2">
      <c r="A12778" s="173"/>
      <c r="B12778" s="114"/>
      <c r="C12778" s="114"/>
      <c r="D12778" s="115"/>
      <c r="E12778" s="114"/>
      <c r="F12778" s="114"/>
    </row>
    <row r="12779" spans="1:6" ht="15" x14ac:dyDescent="0.2">
      <c r="A12779" s="173"/>
      <c r="B12779" s="114"/>
      <c r="C12779" s="114"/>
      <c r="D12779" s="115"/>
      <c r="E12779" s="114"/>
      <c r="F12779" s="114"/>
    </row>
    <row r="12780" spans="1:6" ht="15" x14ac:dyDescent="0.2">
      <c r="A12780" s="173"/>
      <c r="B12780" s="114"/>
      <c r="C12780" s="114"/>
      <c r="D12780" s="115"/>
      <c r="E12780" s="114"/>
      <c r="F12780" s="114"/>
    </row>
    <row r="12781" spans="1:6" ht="15" x14ac:dyDescent="0.2">
      <c r="A12781" s="173"/>
      <c r="B12781" s="114"/>
      <c r="C12781" s="114"/>
      <c r="D12781" s="115"/>
      <c r="E12781" s="114"/>
      <c r="F12781" s="114"/>
    </row>
    <row r="12782" spans="1:6" ht="15" x14ac:dyDescent="0.2">
      <c r="A12782" s="173"/>
      <c r="B12782" s="114"/>
      <c r="C12782" s="114"/>
      <c r="D12782" s="115"/>
      <c r="E12782" s="114"/>
      <c r="F12782" s="114"/>
    </row>
    <row r="12783" spans="1:6" ht="15" x14ac:dyDescent="0.2">
      <c r="A12783" s="173"/>
      <c r="B12783" s="114"/>
      <c r="C12783" s="114"/>
      <c r="D12783" s="115"/>
      <c r="E12783" s="114"/>
      <c r="F12783" s="114"/>
    </row>
    <row r="12784" spans="1:6" ht="15" x14ac:dyDescent="0.2">
      <c r="A12784" s="173"/>
      <c r="B12784" s="114"/>
      <c r="C12784" s="114"/>
      <c r="D12784" s="115"/>
      <c r="E12784" s="114"/>
      <c r="F12784" s="114"/>
    </row>
    <row r="12785" spans="1:6" ht="15" x14ac:dyDescent="0.2">
      <c r="A12785" s="173"/>
      <c r="B12785" s="114"/>
      <c r="C12785" s="114"/>
      <c r="D12785" s="115"/>
      <c r="E12785" s="114"/>
      <c r="F12785" s="114"/>
    </row>
    <row r="12786" spans="1:6" ht="15" x14ac:dyDescent="0.2">
      <c r="A12786" s="173"/>
      <c r="B12786" s="114"/>
      <c r="C12786" s="114"/>
      <c r="D12786" s="115"/>
      <c r="E12786" s="114"/>
      <c r="F12786" s="114"/>
    </row>
    <row r="12787" spans="1:6" ht="15" x14ac:dyDescent="0.2">
      <c r="A12787" s="173"/>
      <c r="B12787" s="114"/>
      <c r="C12787" s="114"/>
      <c r="D12787" s="115"/>
      <c r="E12787" s="114"/>
      <c r="F12787" s="114"/>
    </row>
    <row r="12788" spans="1:6" ht="15" x14ac:dyDescent="0.2">
      <c r="A12788" s="173"/>
      <c r="B12788" s="114"/>
      <c r="C12788" s="114"/>
      <c r="D12788" s="115"/>
      <c r="E12788" s="114"/>
      <c r="F12788" s="114"/>
    </row>
    <row r="12789" spans="1:6" ht="15" x14ac:dyDescent="0.2">
      <c r="A12789" s="173"/>
      <c r="B12789" s="114"/>
      <c r="C12789" s="114"/>
      <c r="D12789" s="115"/>
      <c r="E12789" s="114"/>
      <c r="F12789" s="114"/>
    </row>
    <row r="12790" spans="1:6" ht="15" x14ac:dyDescent="0.2">
      <c r="A12790" s="173"/>
      <c r="B12790" s="114"/>
      <c r="C12790" s="114"/>
      <c r="D12790" s="115"/>
      <c r="E12790" s="114"/>
      <c r="F12790" s="114"/>
    </row>
    <row r="12791" spans="1:6" ht="15" x14ac:dyDescent="0.2">
      <c r="A12791" s="173"/>
      <c r="B12791" s="114"/>
      <c r="C12791" s="114"/>
      <c r="D12791" s="115"/>
      <c r="E12791" s="114"/>
      <c r="F12791" s="114"/>
    </row>
    <row r="12792" spans="1:6" ht="15" x14ac:dyDescent="0.2">
      <c r="A12792" s="173"/>
      <c r="B12792" s="114"/>
      <c r="C12792" s="114"/>
      <c r="D12792" s="115"/>
      <c r="E12792" s="114"/>
      <c r="F12792" s="114"/>
    </row>
    <row r="12793" spans="1:6" ht="15" x14ac:dyDescent="0.2">
      <c r="A12793" s="173"/>
      <c r="B12793" s="114"/>
      <c r="C12793" s="114"/>
      <c r="D12793" s="115"/>
      <c r="E12793" s="114"/>
      <c r="F12793" s="114"/>
    </row>
    <row r="12794" spans="1:6" ht="15" x14ac:dyDescent="0.2">
      <c r="A12794" s="173"/>
      <c r="B12794" s="114"/>
      <c r="C12794" s="114"/>
      <c r="D12794" s="115"/>
      <c r="E12794" s="114"/>
      <c r="F12794" s="114"/>
    </row>
    <row r="12795" spans="1:6" ht="15" x14ac:dyDescent="0.2">
      <c r="A12795" s="173"/>
      <c r="B12795" s="114"/>
      <c r="C12795" s="114"/>
      <c r="D12795" s="115"/>
      <c r="E12795" s="114"/>
      <c r="F12795" s="114"/>
    </row>
    <row r="12796" spans="1:6" ht="15" x14ac:dyDescent="0.2">
      <c r="A12796" s="173"/>
      <c r="B12796" s="114"/>
      <c r="C12796" s="114"/>
      <c r="D12796" s="115"/>
      <c r="E12796" s="114"/>
      <c r="F12796" s="114"/>
    </row>
    <row r="12797" spans="1:6" ht="15" x14ac:dyDescent="0.2">
      <c r="A12797" s="173"/>
      <c r="B12797" s="114"/>
      <c r="C12797" s="114"/>
      <c r="D12797" s="115"/>
      <c r="E12797" s="114"/>
      <c r="F12797" s="114"/>
    </row>
    <row r="12798" spans="1:6" ht="15" x14ac:dyDescent="0.2">
      <c r="A12798" s="173"/>
      <c r="B12798" s="114"/>
      <c r="C12798" s="114"/>
      <c r="D12798" s="115"/>
      <c r="E12798" s="114"/>
      <c r="F12798" s="114"/>
    </row>
    <row r="12799" spans="1:6" ht="15" x14ac:dyDescent="0.2">
      <c r="A12799" s="173"/>
      <c r="B12799" s="114"/>
      <c r="C12799" s="114"/>
      <c r="D12799" s="115"/>
      <c r="E12799" s="114"/>
      <c r="F12799" s="114"/>
    </row>
    <row r="12800" spans="1:6" ht="15" x14ac:dyDescent="0.2">
      <c r="A12800" s="173"/>
      <c r="B12800" s="114"/>
      <c r="C12800" s="114"/>
      <c r="D12800" s="115"/>
      <c r="E12800" s="114"/>
      <c r="F12800" s="114"/>
    </row>
    <row r="12801" spans="1:6" ht="15" x14ac:dyDescent="0.2">
      <c r="A12801" s="173"/>
      <c r="B12801" s="114"/>
      <c r="C12801" s="114"/>
      <c r="D12801" s="115"/>
      <c r="E12801" s="114"/>
      <c r="F12801" s="114"/>
    </row>
    <row r="12802" spans="1:6" ht="15" x14ac:dyDescent="0.2">
      <c r="A12802" s="173"/>
      <c r="B12802" s="114"/>
      <c r="C12802" s="114"/>
      <c r="D12802" s="115"/>
      <c r="E12802" s="114"/>
      <c r="F12802" s="114"/>
    </row>
    <row r="12803" spans="1:6" ht="15" x14ac:dyDescent="0.2">
      <c r="A12803" s="173"/>
      <c r="B12803" s="114"/>
      <c r="C12803" s="114"/>
      <c r="D12803" s="115"/>
      <c r="E12803" s="114"/>
      <c r="F12803" s="114"/>
    </row>
    <row r="12804" spans="1:6" ht="15" x14ac:dyDescent="0.2">
      <c r="A12804" s="173"/>
      <c r="B12804" s="114"/>
      <c r="C12804" s="114"/>
      <c r="D12804" s="115"/>
      <c r="E12804" s="114"/>
      <c r="F12804" s="114"/>
    </row>
    <row r="12805" spans="1:6" ht="15" x14ac:dyDescent="0.2">
      <c r="A12805" s="173"/>
      <c r="B12805" s="114"/>
      <c r="C12805" s="114"/>
      <c r="D12805" s="115"/>
      <c r="E12805" s="114"/>
      <c r="F12805" s="114"/>
    </row>
    <row r="12806" spans="1:6" ht="15" x14ac:dyDescent="0.2">
      <c r="A12806" s="173"/>
      <c r="B12806" s="114"/>
      <c r="C12806" s="114"/>
      <c r="D12806" s="115"/>
      <c r="E12806" s="114"/>
      <c r="F12806" s="114"/>
    </row>
    <row r="12807" spans="1:6" ht="15" x14ac:dyDescent="0.2">
      <c r="A12807" s="173"/>
      <c r="B12807" s="114"/>
      <c r="C12807" s="114"/>
      <c r="D12807" s="115"/>
      <c r="E12807" s="114"/>
      <c r="F12807" s="114"/>
    </row>
    <row r="12808" spans="1:6" ht="15" x14ac:dyDescent="0.2">
      <c r="A12808" s="173"/>
      <c r="B12808" s="114"/>
      <c r="C12808" s="114"/>
      <c r="D12808" s="115"/>
      <c r="E12808" s="114"/>
      <c r="F12808" s="114"/>
    </row>
    <row r="12809" spans="1:6" ht="15" x14ac:dyDescent="0.2">
      <c r="A12809" s="173"/>
      <c r="B12809" s="114"/>
      <c r="C12809" s="114"/>
      <c r="D12809" s="115"/>
      <c r="E12809" s="114"/>
      <c r="F12809" s="114"/>
    </row>
    <row r="12810" spans="1:6" ht="15" x14ac:dyDescent="0.2">
      <c r="A12810" s="173"/>
      <c r="B12810" s="114"/>
      <c r="C12810" s="114"/>
      <c r="D12810" s="115"/>
      <c r="E12810" s="114"/>
      <c r="F12810" s="114"/>
    </row>
    <row r="12811" spans="1:6" ht="15" x14ac:dyDescent="0.2">
      <c r="A12811" s="173"/>
      <c r="B12811" s="114"/>
      <c r="C12811" s="114"/>
      <c r="D12811" s="115"/>
      <c r="E12811" s="114"/>
      <c r="F12811" s="114"/>
    </row>
    <row r="12812" spans="1:6" ht="15" x14ac:dyDescent="0.2">
      <c r="A12812" s="173"/>
      <c r="B12812" s="114"/>
      <c r="C12812" s="114"/>
      <c r="D12812" s="115"/>
      <c r="E12812" s="114"/>
      <c r="F12812" s="114"/>
    </row>
    <row r="12813" spans="1:6" ht="15" x14ac:dyDescent="0.2">
      <c r="A12813" s="173"/>
      <c r="B12813" s="114"/>
      <c r="C12813" s="114"/>
      <c r="D12813" s="115"/>
      <c r="E12813" s="114"/>
      <c r="F12813" s="114"/>
    </row>
    <row r="12814" spans="1:6" ht="15" x14ac:dyDescent="0.2">
      <c r="A12814" s="173"/>
      <c r="B12814" s="114"/>
      <c r="C12814" s="114"/>
      <c r="D12814" s="115"/>
      <c r="E12814" s="114"/>
      <c r="F12814" s="114"/>
    </row>
    <row r="12815" spans="1:6" ht="15" x14ac:dyDescent="0.2">
      <c r="A12815" s="173"/>
      <c r="B12815" s="114"/>
      <c r="C12815" s="114"/>
      <c r="D12815" s="115"/>
      <c r="E12815" s="114"/>
      <c r="F12815" s="114"/>
    </row>
    <row r="12816" spans="1:6" ht="15" x14ac:dyDescent="0.2">
      <c r="A12816" s="173"/>
      <c r="B12816" s="114"/>
      <c r="C12816" s="114"/>
      <c r="D12816" s="115"/>
      <c r="E12816" s="114"/>
      <c r="F12816" s="114"/>
    </row>
    <row r="12817" spans="1:6" ht="15" x14ac:dyDescent="0.2">
      <c r="A12817" s="173"/>
      <c r="B12817" s="114"/>
      <c r="C12817" s="114"/>
      <c r="D12817" s="115"/>
      <c r="E12817" s="114"/>
      <c r="F12817" s="114"/>
    </row>
    <row r="12818" spans="1:6" ht="15" x14ac:dyDescent="0.2">
      <c r="A12818" s="173"/>
      <c r="B12818" s="114"/>
      <c r="C12818" s="114"/>
      <c r="D12818" s="115"/>
      <c r="E12818" s="114"/>
      <c r="F12818" s="114"/>
    </row>
    <row r="12819" spans="1:6" ht="15" x14ac:dyDescent="0.2">
      <c r="A12819" s="173"/>
      <c r="B12819" s="114"/>
      <c r="C12819" s="114"/>
      <c r="D12819" s="115"/>
      <c r="E12819" s="114"/>
      <c r="F12819" s="114"/>
    </row>
    <row r="12820" spans="1:6" ht="15" x14ac:dyDescent="0.2">
      <c r="A12820" s="173"/>
      <c r="B12820" s="114"/>
      <c r="C12820" s="114"/>
      <c r="D12820" s="115"/>
      <c r="E12820" s="114"/>
      <c r="F12820" s="114"/>
    </row>
    <row r="12821" spans="1:6" ht="15" x14ac:dyDescent="0.2">
      <c r="A12821" s="173"/>
      <c r="B12821" s="114"/>
      <c r="C12821" s="114"/>
      <c r="D12821" s="115"/>
      <c r="E12821" s="114"/>
      <c r="F12821" s="114"/>
    </row>
    <row r="12822" spans="1:6" ht="15" x14ac:dyDescent="0.2">
      <c r="A12822" s="173"/>
      <c r="B12822" s="114"/>
      <c r="C12822" s="114"/>
      <c r="D12822" s="115"/>
      <c r="E12822" s="114"/>
      <c r="F12822" s="114"/>
    </row>
    <row r="12823" spans="1:6" ht="15" x14ac:dyDescent="0.2">
      <c r="A12823" s="173"/>
      <c r="B12823" s="114"/>
      <c r="C12823" s="114"/>
      <c r="D12823" s="115"/>
      <c r="E12823" s="114"/>
      <c r="F12823" s="114"/>
    </row>
    <row r="12824" spans="1:6" ht="15" x14ac:dyDescent="0.2">
      <c r="A12824" s="173"/>
      <c r="B12824" s="114"/>
      <c r="C12824" s="114"/>
      <c r="D12824" s="115"/>
      <c r="E12824" s="114"/>
      <c r="F12824" s="114"/>
    </row>
    <row r="12825" spans="1:6" ht="15" x14ac:dyDescent="0.2">
      <c r="A12825" s="173"/>
      <c r="B12825" s="114"/>
      <c r="C12825" s="114"/>
      <c r="D12825" s="115"/>
      <c r="E12825" s="114"/>
      <c r="F12825" s="114"/>
    </row>
    <row r="12826" spans="1:6" ht="15" x14ac:dyDescent="0.2">
      <c r="A12826" s="173"/>
      <c r="B12826" s="114"/>
      <c r="C12826" s="114"/>
      <c r="D12826" s="115"/>
      <c r="E12826" s="114"/>
      <c r="F12826" s="114"/>
    </row>
    <row r="12827" spans="1:6" ht="15" x14ac:dyDescent="0.2">
      <c r="A12827" s="173"/>
      <c r="B12827" s="114"/>
      <c r="C12827" s="114"/>
      <c r="D12827" s="115"/>
      <c r="E12827" s="114"/>
      <c r="F12827" s="114"/>
    </row>
    <row r="12828" spans="1:6" ht="15" x14ac:dyDescent="0.2">
      <c r="A12828" s="173"/>
      <c r="B12828" s="114"/>
      <c r="C12828" s="114"/>
      <c r="D12828" s="115"/>
      <c r="E12828" s="114"/>
      <c r="F12828" s="114"/>
    </row>
    <row r="12829" spans="1:6" ht="15" x14ac:dyDescent="0.2">
      <c r="A12829" s="173"/>
      <c r="B12829" s="114"/>
      <c r="C12829" s="114"/>
      <c r="D12829" s="115"/>
      <c r="E12829" s="114"/>
      <c r="F12829" s="114"/>
    </row>
    <row r="12830" spans="1:6" ht="15" x14ac:dyDescent="0.2">
      <c r="A12830" s="173"/>
      <c r="B12830" s="114"/>
      <c r="C12830" s="114"/>
      <c r="D12830" s="115"/>
      <c r="E12830" s="114"/>
      <c r="F12830" s="114"/>
    </row>
    <row r="12831" spans="1:6" ht="15" x14ac:dyDescent="0.2">
      <c r="A12831" s="173"/>
      <c r="B12831" s="114"/>
      <c r="C12831" s="114"/>
      <c r="D12831" s="115"/>
      <c r="E12831" s="114"/>
      <c r="F12831" s="114"/>
    </row>
    <row r="12832" spans="1:6" ht="15" x14ac:dyDescent="0.2">
      <c r="A12832" s="173"/>
      <c r="B12832" s="114"/>
      <c r="C12832" s="114"/>
      <c r="D12832" s="115"/>
      <c r="E12832" s="114"/>
      <c r="F12832" s="114"/>
    </row>
    <row r="12833" spans="1:6" ht="15" x14ac:dyDescent="0.2">
      <c r="A12833" s="173"/>
      <c r="B12833" s="114"/>
      <c r="C12833" s="114"/>
      <c r="D12833" s="115"/>
      <c r="E12833" s="114"/>
      <c r="F12833" s="114"/>
    </row>
    <row r="12834" spans="1:6" ht="15" x14ac:dyDescent="0.2">
      <c r="A12834" s="173"/>
      <c r="B12834" s="114"/>
      <c r="C12834" s="114"/>
      <c r="D12834" s="115"/>
      <c r="E12834" s="114"/>
      <c r="F12834" s="114"/>
    </row>
    <row r="12835" spans="1:6" ht="15" x14ac:dyDescent="0.2">
      <c r="A12835" s="173"/>
      <c r="B12835" s="114"/>
      <c r="C12835" s="114"/>
      <c r="D12835" s="115"/>
      <c r="E12835" s="114"/>
      <c r="F12835" s="114"/>
    </row>
    <row r="12836" spans="1:6" ht="15" x14ac:dyDescent="0.2">
      <c r="A12836" s="173"/>
      <c r="B12836" s="114"/>
      <c r="C12836" s="114"/>
      <c r="D12836" s="115"/>
      <c r="E12836" s="114"/>
      <c r="F12836" s="114"/>
    </row>
    <row r="12837" spans="1:6" ht="15" x14ac:dyDescent="0.2">
      <c r="A12837" s="173"/>
      <c r="B12837" s="114"/>
      <c r="C12837" s="114"/>
      <c r="D12837" s="115"/>
      <c r="E12837" s="114"/>
      <c r="F12837" s="114"/>
    </row>
    <row r="12838" spans="1:6" ht="15" x14ac:dyDescent="0.2">
      <c r="A12838" s="173"/>
      <c r="B12838" s="114"/>
      <c r="C12838" s="114"/>
      <c r="D12838" s="115"/>
      <c r="E12838" s="114"/>
      <c r="F12838" s="114"/>
    </row>
    <row r="12839" spans="1:6" ht="15" x14ac:dyDescent="0.2">
      <c r="A12839" s="173"/>
      <c r="B12839" s="114"/>
      <c r="C12839" s="114"/>
      <c r="D12839" s="115"/>
      <c r="E12839" s="114"/>
      <c r="F12839" s="114"/>
    </row>
    <row r="12840" spans="1:6" ht="15" x14ac:dyDescent="0.2">
      <c r="A12840" s="173"/>
      <c r="B12840" s="114"/>
      <c r="C12840" s="114"/>
      <c r="D12840" s="115"/>
      <c r="E12840" s="114"/>
      <c r="F12840" s="114"/>
    </row>
    <row r="12841" spans="1:6" ht="15" x14ac:dyDescent="0.2">
      <c r="A12841" s="173"/>
      <c r="B12841" s="114"/>
      <c r="C12841" s="114"/>
      <c r="D12841" s="115"/>
      <c r="E12841" s="114"/>
      <c r="F12841" s="114"/>
    </row>
    <row r="12842" spans="1:6" ht="15" x14ac:dyDescent="0.2">
      <c r="A12842" s="173"/>
      <c r="B12842" s="114"/>
      <c r="C12842" s="114"/>
      <c r="D12842" s="115"/>
      <c r="E12842" s="114"/>
      <c r="F12842" s="114"/>
    </row>
    <row r="12843" spans="1:6" ht="15" x14ac:dyDescent="0.2">
      <c r="A12843" s="173"/>
      <c r="B12843" s="114"/>
      <c r="C12843" s="114"/>
      <c r="D12843" s="115"/>
      <c r="E12843" s="114"/>
      <c r="F12843" s="114"/>
    </row>
    <row r="12844" spans="1:6" ht="15" x14ac:dyDescent="0.2">
      <c r="A12844" s="173"/>
      <c r="B12844" s="114"/>
      <c r="C12844" s="114"/>
      <c r="D12844" s="115"/>
      <c r="E12844" s="114"/>
      <c r="F12844" s="114"/>
    </row>
    <row r="12845" spans="1:6" ht="15" x14ac:dyDescent="0.2">
      <c r="A12845" s="173"/>
      <c r="B12845" s="114"/>
      <c r="C12845" s="114"/>
      <c r="D12845" s="115"/>
      <c r="E12845" s="114"/>
      <c r="F12845" s="114"/>
    </row>
    <row r="12846" spans="1:6" ht="15" x14ac:dyDescent="0.2">
      <c r="A12846" s="173"/>
      <c r="B12846" s="114"/>
      <c r="C12846" s="114"/>
      <c r="D12846" s="115"/>
      <c r="E12846" s="114"/>
      <c r="F12846" s="114"/>
    </row>
    <row r="12847" spans="1:6" ht="15" x14ac:dyDescent="0.2">
      <c r="A12847" s="173"/>
      <c r="B12847" s="114"/>
      <c r="C12847" s="114"/>
      <c r="D12847" s="115"/>
      <c r="E12847" s="114"/>
      <c r="F12847" s="114"/>
    </row>
    <row r="12848" spans="1:6" ht="15" x14ac:dyDescent="0.2">
      <c r="A12848" s="173"/>
      <c r="B12848" s="114"/>
      <c r="C12848" s="114"/>
      <c r="D12848" s="115"/>
      <c r="E12848" s="114"/>
      <c r="F12848" s="114"/>
    </row>
    <row r="12849" spans="1:6" ht="15" x14ac:dyDescent="0.2">
      <c r="A12849" s="173"/>
      <c r="B12849" s="114"/>
      <c r="C12849" s="114"/>
      <c r="D12849" s="115"/>
      <c r="E12849" s="114"/>
      <c r="F12849" s="114"/>
    </row>
    <row r="12850" spans="1:6" ht="15" x14ac:dyDescent="0.2">
      <c r="A12850" s="173"/>
      <c r="B12850" s="114"/>
      <c r="C12850" s="114"/>
      <c r="D12850" s="115"/>
      <c r="E12850" s="114"/>
      <c r="F12850" s="114"/>
    </row>
    <row r="12851" spans="1:6" ht="15" x14ac:dyDescent="0.2">
      <c r="A12851" s="173"/>
      <c r="B12851" s="114"/>
      <c r="C12851" s="114"/>
      <c r="D12851" s="115"/>
      <c r="E12851" s="114"/>
      <c r="F12851" s="114"/>
    </row>
    <row r="12852" spans="1:6" ht="15" x14ac:dyDescent="0.2">
      <c r="A12852" s="173"/>
      <c r="B12852" s="114"/>
      <c r="C12852" s="114"/>
      <c r="D12852" s="115"/>
      <c r="E12852" s="114"/>
      <c r="F12852" s="114"/>
    </row>
    <row r="12853" spans="1:6" ht="15" x14ac:dyDescent="0.2">
      <c r="A12853" s="173"/>
      <c r="B12853" s="114"/>
      <c r="C12853" s="114"/>
      <c r="D12853" s="115"/>
      <c r="E12853" s="114"/>
      <c r="F12853" s="114"/>
    </row>
    <row r="12854" spans="1:6" ht="15" x14ac:dyDescent="0.2">
      <c r="A12854" s="173"/>
      <c r="B12854" s="114"/>
      <c r="C12854" s="114"/>
      <c r="D12854" s="115"/>
      <c r="E12854" s="114"/>
      <c r="F12854" s="114"/>
    </row>
    <row r="12855" spans="1:6" ht="15" x14ac:dyDescent="0.2">
      <c r="A12855" s="173"/>
      <c r="B12855" s="114"/>
      <c r="C12855" s="114"/>
      <c r="D12855" s="115"/>
      <c r="E12855" s="114"/>
      <c r="F12855" s="114"/>
    </row>
    <row r="12856" spans="1:6" ht="15" x14ac:dyDescent="0.2">
      <c r="A12856" s="173"/>
      <c r="B12856" s="114"/>
      <c r="C12856" s="114"/>
      <c r="D12856" s="115"/>
      <c r="E12856" s="114"/>
      <c r="F12856" s="114"/>
    </row>
    <row r="12857" spans="1:6" ht="15" x14ac:dyDescent="0.2">
      <c r="A12857" s="173"/>
      <c r="B12857" s="114"/>
      <c r="C12857" s="114"/>
      <c r="D12857" s="115"/>
      <c r="E12857" s="114"/>
      <c r="F12857" s="114"/>
    </row>
    <row r="12858" spans="1:6" ht="15" x14ac:dyDescent="0.2">
      <c r="A12858" s="173"/>
      <c r="B12858" s="114"/>
      <c r="C12858" s="114"/>
      <c r="D12858" s="115"/>
      <c r="E12858" s="114"/>
      <c r="F12858" s="114"/>
    </row>
    <row r="12859" spans="1:6" ht="15" x14ac:dyDescent="0.2">
      <c r="A12859" s="173"/>
      <c r="B12859" s="114"/>
      <c r="C12859" s="114"/>
      <c r="D12859" s="115"/>
      <c r="E12859" s="114"/>
      <c r="F12859" s="114"/>
    </row>
    <row r="12860" spans="1:6" ht="15" x14ac:dyDescent="0.2">
      <c r="A12860" s="173"/>
      <c r="B12860" s="114"/>
      <c r="C12860" s="114"/>
      <c r="D12860" s="115"/>
      <c r="E12860" s="114"/>
      <c r="F12860" s="114"/>
    </row>
    <row r="12861" spans="1:6" ht="15" x14ac:dyDescent="0.2">
      <c r="A12861" s="173"/>
      <c r="B12861" s="114"/>
      <c r="C12861" s="114"/>
      <c r="D12861" s="115"/>
      <c r="E12861" s="114"/>
      <c r="F12861" s="114"/>
    </row>
    <row r="12862" spans="1:6" ht="15" x14ac:dyDescent="0.2">
      <c r="A12862" s="173"/>
      <c r="B12862" s="114"/>
      <c r="C12862" s="114"/>
      <c r="D12862" s="115"/>
      <c r="E12862" s="114"/>
      <c r="F12862" s="114"/>
    </row>
    <row r="12863" spans="1:6" ht="15" x14ac:dyDescent="0.2">
      <c r="A12863" s="173"/>
      <c r="B12863" s="114"/>
      <c r="C12863" s="114"/>
      <c r="D12863" s="115"/>
      <c r="E12863" s="114"/>
      <c r="F12863" s="114"/>
    </row>
    <row r="12864" spans="1:6" ht="15" x14ac:dyDescent="0.2">
      <c r="A12864" s="173"/>
      <c r="B12864" s="114"/>
      <c r="C12864" s="114"/>
      <c r="D12864" s="115"/>
      <c r="E12864" s="114"/>
      <c r="F12864" s="114"/>
    </row>
    <row r="12865" spans="1:6" ht="15" x14ac:dyDescent="0.2">
      <c r="A12865" s="173"/>
      <c r="B12865" s="114"/>
      <c r="C12865" s="114"/>
      <c r="D12865" s="115"/>
      <c r="E12865" s="114"/>
      <c r="F12865" s="114"/>
    </row>
    <row r="12866" spans="1:6" ht="15" x14ac:dyDescent="0.2">
      <c r="A12866" s="173"/>
      <c r="B12866" s="114"/>
      <c r="C12866" s="114"/>
      <c r="D12866" s="115"/>
      <c r="E12866" s="114"/>
      <c r="F12866" s="114"/>
    </row>
    <row r="12867" spans="1:6" ht="15" x14ac:dyDescent="0.2">
      <c r="A12867" s="173"/>
      <c r="B12867" s="114"/>
      <c r="C12867" s="114"/>
      <c r="D12867" s="115"/>
      <c r="E12867" s="114"/>
      <c r="F12867" s="114"/>
    </row>
    <row r="12868" spans="1:6" ht="15" x14ac:dyDescent="0.2">
      <c r="A12868" s="173"/>
      <c r="B12868" s="114"/>
      <c r="C12868" s="114"/>
      <c r="D12868" s="115"/>
      <c r="E12868" s="114"/>
      <c r="F12868" s="114"/>
    </row>
    <row r="12869" spans="1:6" ht="15" x14ac:dyDescent="0.2">
      <c r="A12869" s="173"/>
      <c r="B12869" s="114"/>
      <c r="C12869" s="114"/>
      <c r="D12869" s="115"/>
      <c r="E12869" s="114"/>
      <c r="F12869" s="114"/>
    </row>
    <row r="12870" spans="1:6" ht="15" x14ac:dyDescent="0.2">
      <c r="A12870" s="173"/>
      <c r="B12870" s="114"/>
      <c r="C12870" s="114"/>
      <c r="D12870" s="115"/>
      <c r="E12870" s="114"/>
      <c r="F12870" s="114"/>
    </row>
    <row r="12871" spans="1:6" ht="15" x14ac:dyDescent="0.2">
      <c r="A12871" s="173"/>
      <c r="B12871" s="114"/>
      <c r="C12871" s="114"/>
      <c r="D12871" s="115"/>
      <c r="E12871" s="114"/>
      <c r="F12871" s="114"/>
    </row>
    <row r="12872" spans="1:6" ht="15" x14ac:dyDescent="0.2">
      <c r="A12872" s="173"/>
      <c r="B12872" s="114"/>
      <c r="C12872" s="114"/>
      <c r="D12872" s="115"/>
      <c r="E12872" s="114"/>
      <c r="F12872" s="114"/>
    </row>
    <row r="12873" spans="1:6" ht="15" x14ac:dyDescent="0.2">
      <c r="A12873" s="173"/>
      <c r="B12873" s="114"/>
      <c r="C12873" s="114"/>
      <c r="D12873" s="115"/>
      <c r="E12873" s="114"/>
      <c r="F12873" s="114"/>
    </row>
    <row r="12874" spans="1:6" ht="15" x14ac:dyDescent="0.2">
      <c r="A12874" s="173"/>
      <c r="B12874" s="114"/>
      <c r="C12874" s="114"/>
      <c r="D12874" s="115"/>
      <c r="E12874" s="114"/>
      <c r="F12874" s="114"/>
    </row>
    <row r="12875" spans="1:6" ht="15" x14ac:dyDescent="0.2">
      <c r="A12875" s="173"/>
      <c r="B12875" s="114"/>
      <c r="C12875" s="114"/>
      <c r="D12875" s="115"/>
      <c r="E12875" s="114"/>
      <c r="F12875" s="114"/>
    </row>
    <row r="12876" spans="1:6" ht="15" x14ac:dyDescent="0.2">
      <c r="A12876" s="173"/>
      <c r="B12876" s="114"/>
      <c r="C12876" s="114"/>
      <c r="D12876" s="115"/>
      <c r="E12876" s="114"/>
      <c r="F12876" s="114"/>
    </row>
    <row r="12877" spans="1:6" ht="15" x14ac:dyDescent="0.2">
      <c r="A12877" s="173"/>
      <c r="B12877" s="114"/>
      <c r="C12877" s="114"/>
      <c r="D12877" s="115"/>
      <c r="E12877" s="114"/>
      <c r="F12877" s="114"/>
    </row>
    <row r="12878" spans="1:6" ht="15" x14ac:dyDescent="0.2">
      <c r="A12878" s="173"/>
      <c r="B12878" s="114"/>
      <c r="C12878" s="114"/>
      <c r="D12878" s="115"/>
      <c r="E12878" s="114"/>
      <c r="F12878" s="114"/>
    </row>
    <row r="12879" spans="1:6" ht="15" x14ac:dyDescent="0.2">
      <c r="A12879" s="173"/>
      <c r="B12879" s="114"/>
      <c r="C12879" s="114"/>
      <c r="D12879" s="115"/>
      <c r="E12879" s="114"/>
      <c r="F12879" s="114"/>
    </row>
    <row r="12880" spans="1:6" ht="15" x14ac:dyDescent="0.2">
      <c r="A12880" s="173"/>
      <c r="B12880" s="114"/>
      <c r="C12880" s="114"/>
      <c r="D12880" s="115"/>
      <c r="E12880" s="114"/>
      <c r="F12880" s="114"/>
    </row>
    <row r="12881" spans="1:6" ht="15" x14ac:dyDescent="0.2">
      <c r="A12881" s="173"/>
      <c r="B12881" s="114"/>
      <c r="C12881" s="114"/>
      <c r="D12881" s="115"/>
      <c r="E12881" s="114"/>
      <c r="F12881" s="114"/>
    </row>
    <row r="12882" spans="1:6" ht="15" x14ac:dyDescent="0.2">
      <c r="A12882" s="173"/>
      <c r="B12882" s="114"/>
      <c r="C12882" s="114"/>
      <c r="D12882" s="115"/>
      <c r="E12882" s="114"/>
      <c r="F12882" s="114"/>
    </row>
    <row r="12883" spans="1:6" ht="15" x14ac:dyDescent="0.2">
      <c r="A12883" s="173"/>
      <c r="B12883" s="114"/>
      <c r="C12883" s="114"/>
      <c r="D12883" s="115"/>
      <c r="E12883" s="114"/>
      <c r="F12883" s="114"/>
    </row>
    <row r="12884" spans="1:6" ht="15" x14ac:dyDescent="0.2">
      <c r="A12884" s="173"/>
      <c r="B12884" s="114"/>
      <c r="C12884" s="114"/>
      <c r="D12884" s="115"/>
      <c r="E12884" s="114"/>
      <c r="F12884" s="114"/>
    </row>
    <row r="12885" spans="1:6" ht="15" x14ac:dyDescent="0.2">
      <c r="A12885" s="173"/>
      <c r="B12885" s="114"/>
      <c r="C12885" s="114"/>
      <c r="D12885" s="115"/>
      <c r="E12885" s="114"/>
      <c r="F12885" s="114"/>
    </row>
    <row r="12886" spans="1:6" ht="15" x14ac:dyDescent="0.2">
      <c r="A12886" s="173"/>
      <c r="B12886" s="114"/>
      <c r="C12886" s="114"/>
      <c r="D12886" s="115"/>
      <c r="E12886" s="114"/>
      <c r="F12886" s="114"/>
    </row>
    <row r="12887" spans="1:6" ht="15" x14ac:dyDescent="0.2">
      <c r="A12887" s="173"/>
      <c r="B12887" s="114"/>
      <c r="C12887" s="114"/>
      <c r="D12887" s="115"/>
      <c r="E12887" s="114"/>
      <c r="F12887" s="114"/>
    </row>
    <row r="12888" spans="1:6" ht="15" x14ac:dyDescent="0.2">
      <c r="A12888" s="173"/>
      <c r="B12888" s="114"/>
      <c r="C12888" s="114"/>
      <c r="D12888" s="115"/>
      <c r="E12888" s="114"/>
      <c r="F12888" s="114"/>
    </row>
    <row r="12889" spans="1:6" ht="15" x14ac:dyDescent="0.2">
      <c r="A12889" s="173"/>
      <c r="B12889" s="114"/>
      <c r="C12889" s="114"/>
      <c r="D12889" s="115"/>
      <c r="E12889" s="114"/>
      <c r="F12889" s="114"/>
    </row>
    <row r="12890" spans="1:6" ht="15" x14ac:dyDescent="0.2">
      <c r="A12890" s="173"/>
      <c r="B12890" s="114"/>
      <c r="C12890" s="114"/>
      <c r="D12890" s="115"/>
      <c r="E12890" s="114"/>
      <c r="F12890" s="114"/>
    </row>
    <row r="12891" spans="1:6" ht="15" x14ac:dyDescent="0.2">
      <c r="A12891" s="173"/>
      <c r="B12891" s="114"/>
      <c r="C12891" s="114"/>
      <c r="D12891" s="115"/>
      <c r="E12891" s="114"/>
      <c r="F12891" s="114"/>
    </row>
    <row r="12892" spans="1:6" ht="15" x14ac:dyDescent="0.2">
      <c r="A12892" s="173"/>
      <c r="B12892" s="114"/>
      <c r="C12892" s="114"/>
      <c r="D12892" s="115"/>
      <c r="E12892" s="114"/>
      <c r="F12892" s="114"/>
    </row>
    <row r="12893" spans="1:6" ht="15" x14ac:dyDescent="0.2">
      <c r="A12893" s="173"/>
      <c r="B12893" s="114"/>
      <c r="C12893" s="114"/>
      <c r="D12893" s="115"/>
      <c r="E12893" s="114"/>
      <c r="F12893" s="114"/>
    </row>
    <row r="12894" spans="1:6" ht="15" x14ac:dyDescent="0.2">
      <c r="A12894" s="173"/>
      <c r="B12894" s="114"/>
      <c r="C12894" s="114"/>
      <c r="D12894" s="115"/>
      <c r="E12894" s="114"/>
      <c r="F12894" s="114"/>
    </row>
    <row r="12895" spans="1:6" ht="15" x14ac:dyDescent="0.2">
      <c r="A12895" s="173"/>
      <c r="B12895" s="114"/>
      <c r="C12895" s="114"/>
      <c r="D12895" s="115"/>
      <c r="E12895" s="114"/>
      <c r="F12895" s="114"/>
    </row>
    <row r="12896" spans="1:6" ht="15" x14ac:dyDescent="0.2">
      <c r="A12896" s="173"/>
      <c r="B12896" s="114"/>
      <c r="C12896" s="114"/>
      <c r="D12896" s="115"/>
      <c r="E12896" s="114"/>
      <c r="F12896" s="114"/>
    </row>
    <row r="12897" spans="1:6" ht="15" x14ac:dyDescent="0.2">
      <c r="A12897" s="173"/>
      <c r="B12897" s="114"/>
      <c r="C12897" s="114"/>
      <c r="D12897" s="115"/>
      <c r="E12897" s="114"/>
      <c r="F12897" s="114"/>
    </row>
    <row r="12898" spans="1:6" ht="15" x14ac:dyDescent="0.2">
      <c r="A12898" s="173"/>
      <c r="B12898" s="114"/>
      <c r="C12898" s="114"/>
      <c r="D12898" s="115"/>
      <c r="E12898" s="114"/>
      <c r="F12898" s="114"/>
    </row>
    <row r="12899" spans="1:6" ht="15" x14ac:dyDescent="0.2">
      <c r="A12899" s="173"/>
      <c r="B12899" s="114"/>
      <c r="C12899" s="114"/>
      <c r="D12899" s="115"/>
      <c r="E12899" s="114"/>
      <c r="F12899" s="114"/>
    </row>
    <row r="12900" spans="1:6" ht="15" x14ac:dyDescent="0.2">
      <c r="A12900" s="173"/>
      <c r="B12900" s="114"/>
      <c r="C12900" s="114"/>
      <c r="D12900" s="115"/>
      <c r="E12900" s="114"/>
      <c r="F12900" s="114"/>
    </row>
    <row r="12901" spans="1:6" ht="15" x14ac:dyDescent="0.2">
      <c r="A12901" s="173"/>
      <c r="B12901" s="114"/>
      <c r="C12901" s="114"/>
      <c r="D12901" s="115"/>
      <c r="E12901" s="114"/>
      <c r="F12901" s="114"/>
    </row>
    <row r="12902" spans="1:6" ht="15" x14ac:dyDescent="0.2">
      <c r="A12902" s="173"/>
      <c r="B12902" s="114"/>
      <c r="C12902" s="114"/>
      <c r="D12902" s="115"/>
      <c r="E12902" s="114"/>
      <c r="F12902" s="114"/>
    </row>
    <row r="12903" spans="1:6" ht="15" x14ac:dyDescent="0.2">
      <c r="A12903" s="173"/>
      <c r="B12903" s="114"/>
      <c r="C12903" s="114"/>
      <c r="D12903" s="115"/>
      <c r="E12903" s="114"/>
      <c r="F12903" s="114"/>
    </row>
    <row r="12904" spans="1:6" ht="15" x14ac:dyDescent="0.2">
      <c r="A12904" s="173"/>
      <c r="B12904" s="114"/>
      <c r="C12904" s="114"/>
      <c r="D12904" s="115"/>
      <c r="E12904" s="114"/>
      <c r="F12904" s="114"/>
    </row>
    <row r="12905" spans="1:6" ht="15" x14ac:dyDescent="0.2">
      <c r="A12905" s="173"/>
      <c r="B12905" s="114"/>
      <c r="C12905" s="114"/>
      <c r="D12905" s="115"/>
      <c r="E12905" s="114"/>
      <c r="F12905" s="114"/>
    </row>
    <row r="12906" spans="1:6" ht="15" x14ac:dyDescent="0.2">
      <c r="A12906" s="173"/>
      <c r="B12906" s="114"/>
      <c r="C12906" s="114"/>
      <c r="D12906" s="115"/>
      <c r="E12906" s="114"/>
      <c r="F12906" s="114"/>
    </row>
    <row r="12907" spans="1:6" ht="15" x14ac:dyDescent="0.2">
      <c r="A12907" s="173"/>
      <c r="B12907" s="114"/>
      <c r="C12907" s="114"/>
      <c r="D12907" s="115"/>
      <c r="E12907" s="114"/>
      <c r="F12907" s="114"/>
    </row>
    <row r="12908" spans="1:6" ht="15" x14ac:dyDescent="0.2">
      <c r="A12908" s="173"/>
      <c r="B12908" s="114"/>
      <c r="C12908" s="114"/>
      <c r="D12908" s="115"/>
      <c r="E12908" s="114"/>
      <c r="F12908" s="114"/>
    </row>
    <row r="12909" spans="1:6" ht="15" x14ac:dyDescent="0.2">
      <c r="A12909" s="173"/>
      <c r="B12909" s="114"/>
      <c r="C12909" s="114"/>
      <c r="D12909" s="115"/>
      <c r="E12909" s="114"/>
      <c r="F12909" s="114"/>
    </row>
    <row r="12910" spans="1:6" ht="15" x14ac:dyDescent="0.2">
      <c r="A12910" s="173"/>
      <c r="B12910" s="114"/>
      <c r="C12910" s="114"/>
      <c r="D12910" s="115"/>
      <c r="E12910" s="114"/>
      <c r="F12910" s="114"/>
    </row>
    <row r="12911" spans="1:6" ht="15" x14ac:dyDescent="0.2">
      <c r="A12911" s="173"/>
      <c r="B12911" s="114"/>
      <c r="C12911" s="114"/>
      <c r="D12911" s="115"/>
      <c r="E12911" s="114"/>
      <c r="F12911" s="114"/>
    </row>
    <row r="12912" spans="1:6" ht="15" x14ac:dyDescent="0.2">
      <c r="A12912" s="173"/>
      <c r="B12912" s="114"/>
      <c r="C12912" s="114"/>
      <c r="D12912" s="115"/>
      <c r="E12912" s="114"/>
      <c r="F12912" s="114"/>
    </row>
    <row r="12913" spans="1:6" ht="15" x14ac:dyDescent="0.2">
      <c r="A12913" s="173"/>
      <c r="B12913" s="114"/>
      <c r="C12913" s="114"/>
      <c r="D12913" s="115"/>
      <c r="E12913" s="114"/>
      <c r="F12913" s="114"/>
    </row>
    <row r="12914" spans="1:6" ht="15" x14ac:dyDescent="0.2">
      <c r="A12914" s="173"/>
      <c r="B12914" s="114"/>
      <c r="C12914" s="114"/>
      <c r="D12914" s="115"/>
      <c r="E12914" s="114"/>
      <c r="F12914" s="114"/>
    </row>
    <row r="12915" spans="1:6" ht="15" x14ac:dyDescent="0.2">
      <c r="A12915" s="173"/>
      <c r="B12915" s="114"/>
      <c r="C12915" s="114"/>
      <c r="D12915" s="115"/>
      <c r="E12915" s="114"/>
      <c r="F12915" s="114"/>
    </row>
    <row r="12916" spans="1:6" ht="15" x14ac:dyDescent="0.2">
      <c r="A12916" s="173"/>
      <c r="B12916" s="114"/>
      <c r="C12916" s="114"/>
      <c r="D12916" s="115"/>
      <c r="E12916" s="114"/>
      <c r="F12916" s="114"/>
    </row>
    <row r="12917" spans="1:6" ht="15" x14ac:dyDescent="0.2">
      <c r="A12917" s="173"/>
      <c r="B12917" s="114"/>
      <c r="C12917" s="114"/>
      <c r="D12917" s="115"/>
      <c r="E12917" s="114"/>
      <c r="F12917" s="114"/>
    </row>
    <row r="12918" spans="1:6" ht="15" x14ac:dyDescent="0.2">
      <c r="A12918" s="173"/>
      <c r="B12918" s="114"/>
      <c r="C12918" s="114"/>
      <c r="D12918" s="115"/>
      <c r="E12918" s="114"/>
      <c r="F12918" s="114"/>
    </row>
    <row r="12919" spans="1:6" ht="15" x14ac:dyDescent="0.2">
      <c r="A12919" s="173"/>
      <c r="B12919" s="114"/>
      <c r="C12919" s="114"/>
      <c r="D12919" s="115"/>
      <c r="E12919" s="114"/>
      <c r="F12919" s="114"/>
    </row>
    <row r="12920" spans="1:6" ht="15" x14ac:dyDescent="0.2">
      <c r="A12920" s="173"/>
      <c r="B12920" s="114"/>
      <c r="C12920" s="114"/>
      <c r="D12920" s="115"/>
      <c r="E12920" s="114"/>
      <c r="F12920" s="114"/>
    </row>
    <row r="12921" spans="1:6" ht="15" x14ac:dyDescent="0.2">
      <c r="A12921" s="173"/>
      <c r="B12921" s="114"/>
      <c r="C12921" s="114"/>
      <c r="D12921" s="115"/>
      <c r="E12921" s="114"/>
      <c r="F12921" s="114"/>
    </row>
    <row r="12922" spans="1:6" ht="15" x14ac:dyDescent="0.2">
      <c r="A12922" s="173"/>
      <c r="B12922" s="114"/>
      <c r="C12922" s="114"/>
      <c r="D12922" s="115"/>
      <c r="E12922" s="114"/>
      <c r="F12922" s="114"/>
    </row>
    <row r="12923" spans="1:6" ht="15" x14ac:dyDescent="0.2">
      <c r="A12923" s="173"/>
      <c r="B12923" s="114"/>
      <c r="C12923" s="114"/>
      <c r="D12923" s="115"/>
      <c r="E12923" s="114"/>
      <c r="F12923" s="114"/>
    </row>
    <row r="12924" spans="1:6" ht="15" x14ac:dyDescent="0.2">
      <c r="A12924" s="173"/>
      <c r="B12924" s="114"/>
      <c r="C12924" s="114"/>
      <c r="D12924" s="115"/>
      <c r="E12924" s="114"/>
      <c r="F12924" s="114"/>
    </row>
    <row r="12925" spans="1:6" ht="15" x14ac:dyDescent="0.2">
      <c r="A12925" s="173"/>
      <c r="B12925" s="114"/>
      <c r="C12925" s="114"/>
      <c r="D12925" s="115"/>
      <c r="E12925" s="114"/>
      <c r="F12925" s="114"/>
    </row>
    <row r="12926" spans="1:6" ht="15" x14ac:dyDescent="0.2">
      <c r="A12926" s="173"/>
      <c r="B12926" s="114"/>
      <c r="C12926" s="114"/>
      <c r="D12926" s="115"/>
      <c r="E12926" s="114"/>
      <c r="F12926" s="114"/>
    </row>
    <row r="12927" spans="1:6" ht="15" x14ac:dyDescent="0.2">
      <c r="A12927" s="173"/>
      <c r="B12927" s="114"/>
      <c r="C12927" s="114"/>
      <c r="D12927" s="115"/>
      <c r="E12927" s="114"/>
      <c r="F12927" s="114"/>
    </row>
    <row r="12928" spans="1:6" ht="15" x14ac:dyDescent="0.2">
      <c r="A12928" s="173"/>
      <c r="B12928" s="114"/>
      <c r="C12928" s="114"/>
      <c r="D12928" s="115"/>
      <c r="E12928" s="114"/>
      <c r="F12928" s="114"/>
    </row>
    <row r="12929" spans="1:6" ht="15" x14ac:dyDescent="0.2">
      <c r="A12929" s="173"/>
      <c r="B12929" s="114"/>
      <c r="C12929" s="114"/>
      <c r="D12929" s="115"/>
      <c r="E12929" s="114"/>
      <c r="F12929" s="114"/>
    </row>
    <row r="12930" spans="1:6" ht="15" x14ac:dyDescent="0.2">
      <c r="A12930" s="173"/>
      <c r="B12930" s="114"/>
      <c r="C12930" s="114"/>
      <c r="D12930" s="115"/>
      <c r="E12930" s="114"/>
      <c r="F12930" s="114"/>
    </row>
    <row r="12931" spans="1:6" ht="15" x14ac:dyDescent="0.2">
      <c r="A12931" s="173"/>
      <c r="B12931" s="114"/>
      <c r="C12931" s="114"/>
      <c r="D12931" s="115"/>
      <c r="E12931" s="114"/>
      <c r="F12931" s="114"/>
    </row>
    <row r="12932" spans="1:6" ht="15" x14ac:dyDescent="0.2">
      <c r="A12932" s="173"/>
      <c r="B12932" s="114"/>
      <c r="C12932" s="114"/>
      <c r="D12932" s="115"/>
      <c r="E12932" s="114"/>
      <c r="F12932" s="114"/>
    </row>
    <row r="12933" spans="1:6" ht="15" x14ac:dyDescent="0.2">
      <c r="A12933" s="173"/>
      <c r="B12933" s="114"/>
      <c r="C12933" s="114"/>
      <c r="D12933" s="115"/>
      <c r="E12933" s="114"/>
      <c r="F12933" s="114"/>
    </row>
    <row r="12934" spans="1:6" ht="15" x14ac:dyDescent="0.2">
      <c r="A12934" s="173"/>
      <c r="B12934" s="114"/>
      <c r="C12934" s="114"/>
      <c r="D12934" s="115"/>
      <c r="E12934" s="114"/>
      <c r="F12934" s="114"/>
    </row>
    <row r="12935" spans="1:6" ht="15" x14ac:dyDescent="0.2">
      <c r="A12935" s="173"/>
      <c r="B12935" s="114"/>
      <c r="C12935" s="114"/>
      <c r="D12935" s="115"/>
      <c r="E12935" s="114"/>
      <c r="F12935" s="114"/>
    </row>
    <row r="12936" spans="1:6" ht="15" x14ac:dyDescent="0.2">
      <c r="A12936" s="173"/>
      <c r="B12936" s="114"/>
      <c r="C12936" s="114"/>
      <c r="D12936" s="115"/>
      <c r="E12936" s="114"/>
      <c r="F12936" s="114"/>
    </row>
    <row r="12937" spans="1:6" ht="15" x14ac:dyDescent="0.2">
      <c r="A12937" s="173"/>
      <c r="B12937" s="114"/>
      <c r="C12937" s="114"/>
      <c r="D12937" s="115"/>
      <c r="E12937" s="114"/>
      <c r="F12937" s="114"/>
    </row>
    <row r="12938" spans="1:6" ht="15" x14ac:dyDescent="0.2">
      <c r="A12938" s="173"/>
      <c r="B12938" s="114"/>
      <c r="C12938" s="114"/>
      <c r="D12938" s="115"/>
      <c r="E12938" s="114"/>
      <c r="F12938" s="114"/>
    </row>
    <row r="12939" spans="1:6" ht="15" x14ac:dyDescent="0.2">
      <c r="A12939" s="173"/>
      <c r="B12939" s="114"/>
      <c r="C12939" s="114"/>
      <c r="D12939" s="115"/>
      <c r="E12939" s="114"/>
      <c r="F12939" s="114"/>
    </row>
    <row r="12940" spans="1:6" ht="15" x14ac:dyDescent="0.2">
      <c r="A12940" s="173"/>
      <c r="B12940" s="114"/>
      <c r="C12940" s="114"/>
      <c r="D12940" s="115"/>
      <c r="E12940" s="114"/>
      <c r="F12940" s="114"/>
    </row>
    <row r="12941" spans="1:6" ht="15" x14ac:dyDescent="0.2">
      <c r="A12941" s="173"/>
      <c r="B12941" s="114"/>
      <c r="C12941" s="114"/>
      <c r="D12941" s="115"/>
      <c r="E12941" s="114"/>
      <c r="F12941" s="114"/>
    </row>
    <row r="12942" spans="1:6" ht="15" x14ac:dyDescent="0.2">
      <c r="A12942" s="173"/>
      <c r="B12942" s="114"/>
      <c r="C12942" s="114"/>
      <c r="D12942" s="115"/>
      <c r="E12942" s="114"/>
      <c r="F12942" s="114"/>
    </row>
    <row r="12943" spans="1:6" ht="15" x14ac:dyDescent="0.2">
      <c r="A12943" s="173"/>
      <c r="B12943" s="114"/>
      <c r="C12943" s="114"/>
      <c r="D12943" s="115"/>
      <c r="E12943" s="114"/>
      <c r="F12943" s="114"/>
    </row>
    <row r="12944" spans="1:6" ht="15" x14ac:dyDescent="0.2">
      <c r="A12944" s="173"/>
      <c r="B12944" s="114"/>
      <c r="C12944" s="114"/>
      <c r="D12944" s="115"/>
      <c r="E12944" s="114"/>
      <c r="F12944" s="114"/>
    </row>
    <row r="12945" spans="1:6" ht="15" x14ac:dyDescent="0.2">
      <c r="A12945" s="173"/>
      <c r="B12945" s="114"/>
      <c r="C12945" s="114"/>
      <c r="D12945" s="115"/>
      <c r="E12945" s="114"/>
      <c r="F12945" s="114"/>
    </row>
    <row r="12946" spans="1:6" ht="15" x14ac:dyDescent="0.2">
      <c r="A12946" s="173"/>
      <c r="B12946" s="114"/>
      <c r="C12946" s="114"/>
      <c r="D12946" s="115"/>
      <c r="E12946" s="114"/>
      <c r="F12946" s="114"/>
    </row>
    <row r="12947" spans="1:6" ht="15" x14ac:dyDescent="0.2">
      <c r="A12947" s="173"/>
      <c r="B12947" s="114"/>
      <c r="C12947" s="114"/>
      <c r="D12947" s="115"/>
      <c r="E12947" s="114"/>
      <c r="F12947" s="114"/>
    </row>
    <row r="12948" spans="1:6" ht="15" x14ac:dyDescent="0.2">
      <c r="A12948" s="173"/>
      <c r="B12948" s="114"/>
      <c r="C12948" s="114"/>
      <c r="D12948" s="115"/>
      <c r="E12948" s="114"/>
      <c r="F12948" s="114"/>
    </row>
    <row r="12949" spans="1:6" ht="15" x14ac:dyDescent="0.2">
      <c r="A12949" s="173"/>
      <c r="B12949" s="114"/>
      <c r="C12949" s="114"/>
      <c r="D12949" s="115"/>
      <c r="E12949" s="114"/>
      <c r="F12949" s="114"/>
    </row>
    <row r="12950" spans="1:6" ht="15" x14ac:dyDescent="0.2">
      <c r="A12950" s="173"/>
      <c r="B12950" s="114"/>
      <c r="C12950" s="114"/>
      <c r="D12950" s="115"/>
      <c r="E12950" s="114"/>
      <c r="F12950" s="114"/>
    </row>
    <row r="12951" spans="1:6" ht="15" x14ac:dyDescent="0.2">
      <c r="A12951" s="173"/>
      <c r="B12951" s="114"/>
      <c r="C12951" s="114"/>
      <c r="D12951" s="115"/>
      <c r="E12951" s="114"/>
      <c r="F12951" s="114"/>
    </row>
    <row r="12952" spans="1:6" ht="15" x14ac:dyDescent="0.2">
      <c r="A12952" s="173"/>
      <c r="B12952" s="114"/>
      <c r="C12952" s="114"/>
      <c r="D12952" s="115"/>
      <c r="E12952" s="114"/>
      <c r="F12952" s="114"/>
    </row>
    <row r="12953" spans="1:6" ht="15" x14ac:dyDescent="0.2">
      <c r="A12953" s="173"/>
      <c r="B12953" s="114"/>
      <c r="C12953" s="114"/>
      <c r="D12953" s="115"/>
      <c r="E12953" s="114"/>
      <c r="F12953" s="114"/>
    </row>
    <row r="12954" spans="1:6" ht="15" x14ac:dyDescent="0.2">
      <c r="A12954" s="173"/>
      <c r="B12954" s="114"/>
      <c r="C12954" s="114"/>
      <c r="D12954" s="115"/>
      <c r="E12954" s="114"/>
      <c r="F12954" s="114"/>
    </row>
    <row r="12955" spans="1:6" ht="15" x14ac:dyDescent="0.2">
      <c r="A12955" s="173"/>
      <c r="B12955" s="114"/>
      <c r="C12955" s="114"/>
      <c r="D12955" s="115"/>
      <c r="E12955" s="114"/>
      <c r="F12955" s="114"/>
    </row>
    <row r="12956" spans="1:6" ht="15" x14ac:dyDescent="0.2">
      <c r="A12956" s="173"/>
      <c r="B12956" s="114"/>
      <c r="C12956" s="114"/>
      <c r="D12956" s="115"/>
      <c r="E12956" s="114"/>
      <c r="F12956" s="114"/>
    </row>
    <row r="12957" spans="1:6" ht="15" x14ac:dyDescent="0.2">
      <c r="A12957" s="173"/>
      <c r="B12957" s="114"/>
      <c r="C12957" s="114"/>
      <c r="D12957" s="115"/>
      <c r="E12957" s="114"/>
      <c r="F12957" s="114"/>
    </row>
    <row r="12958" spans="1:6" ht="15" x14ac:dyDescent="0.2">
      <c r="A12958" s="173"/>
      <c r="B12958" s="114"/>
      <c r="C12958" s="114"/>
      <c r="D12958" s="115"/>
      <c r="E12958" s="114"/>
      <c r="F12958" s="114"/>
    </row>
    <row r="12959" spans="1:6" ht="15" x14ac:dyDescent="0.2">
      <c r="A12959" s="173"/>
      <c r="B12959" s="114"/>
      <c r="C12959" s="114"/>
      <c r="D12959" s="115"/>
      <c r="E12959" s="114"/>
      <c r="F12959" s="114"/>
    </row>
    <row r="12960" spans="1:6" ht="15" x14ac:dyDescent="0.2">
      <c r="A12960" s="173"/>
      <c r="B12960" s="114"/>
      <c r="C12960" s="114"/>
      <c r="D12960" s="115"/>
      <c r="E12960" s="114"/>
      <c r="F12960" s="114"/>
    </row>
    <row r="12961" spans="1:6" ht="15" x14ac:dyDescent="0.2">
      <c r="A12961" s="173"/>
      <c r="B12961" s="114"/>
      <c r="C12961" s="114"/>
      <c r="D12961" s="115"/>
      <c r="E12961" s="114"/>
      <c r="F12961" s="114"/>
    </row>
    <row r="12962" spans="1:6" ht="15" x14ac:dyDescent="0.2">
      <c r="A12962" s="173"/>
      <c r="B12962" s="114"/>
      <c r="C12962" s="114"/>
      <c r="D12962" s="115"/>
      <c r="E12962" s="114"/>
      <c r="F12962" s="114"/>
    </row>
    <row r="12963" spans="1:6" ht="15" x14ac:dyDescent="0.2">
      <c r="A12963" s="173"/>
      <c r="B12963" s="114"/>
      <c r="C12963" s="114"/>
      <c r="D12963" s="115"/>
      <c r="E12963" s="114"/>
      <c r="F12963" s="114"/>
    </row>
    <row r="12964" spans="1:6" ht="15" x14ac:dyDescent="0.2">
      <c r="A12964" s="173"/>
      <c r="B12964" s="114"/>
      <c r="C12964" s="114"/>
      <c r="D12964" s="115"/>
      <c r="E12964" s="114"/>
      <c r="F12964" s="114"/>
    </row>
    <row r="12965" spans="1:6" ht="15" x14ac:dyDescent="0.2">
      <c r="A12965" s="173"/>
      <c r="B12965" s="114"/>
      <c r="C12965" s="114"/>
      <c r="D12965" s="115"/>
      <c r="E12965" s="114"/>
      <c r="F12965" s="114"/>
    </row>
    <row r="12966" spans="1:6" ht="15" x14ac:dyDescent="0.2">
      <c r="A12966" s="173"/>
      <c r="B12966" s="114"/>
      <c r="C12966" s="114"/>
      <c r="D12966" s="115"/>
      <c r="E12966" s="114"/>
      <c r="F12966" s="114"/>
    </row>
    <row r="12967" spans="1:6" ht="15" x14ac:dyDescent="0.2">
      <c r="A12967" s="173"/>
      <c r="B12967" s="114"/>
      <c r="C12967" s="114"/>
      <c r="D12967" s="115"/>
      <c r="E12967" s="114"/>
      <c r="F12967" s="114"/>
    </row>
    <row r="12968" spans="1:6" ht="15" x14ac:dyDescent="0.2">
      <c r="A12968" s="173"/>
      <c r="B12968" s="114"/>
      <c r="C12968" s="114"/>
      <c r="D12968" s="115"/>
      <c r="E12968" s="114"/>
      <c r="F12968" s="114"/>
    </row>
    <row r="12969" spans="1:6" ht="15" x14ac:dyDescent="0.2">
      <c r="A12969" s="173"/>
      <c r="B12969" s="114"/>
      <c r="C12969" s="114"/>
      <c r="D12969" s="115"/>
      <c r="E12969" s="114"/>
      <c r="F12969" s="114"/>
    </row>
    <row r="12970" spans="1:6" ht="15" x14ac:dyDescent="0.2">
      <c r="A12970" s="173"/>
      <c r="B12970" s="114"/>
      <c r="C12970" s="114"/>
      <c r="D12970" s="115"/>
      <c r="E12970" s="114"/>
      <c r="F12970" s="114"/>
    </row>
    <row r="12971" spans="1:6" ht="15" x14ac:dyDescent="0.2">
      <c r="A12971" s="173"/>
      <c r="B12971" s="114"/>
      <c r="C12971" s="114"/>
      <c r="D12971" s="115"/>
      <c r="E12971" s="114"/>
      <c r="F12971" s="114"/>
    </row>
    <row r="12972" spans="1:6" ht="15" x14ac:dyDescent="0.2">
      <c r="A12972" s="173"/>
      <c r="B12972" s="114"/>
      <c r="C12972" s="114"/>
      <c r="D12972" s="115"/>
      <c r="E12972" s="114"/>
      <c r="F12972" s="114"/>
    </row>
    <row r="12973" spans="1:6" ht="15" x14ac:dyDescent="0.2">
      <c r="A12973" s="173"/>
      <c r="B12973" s="114"/>
      <c r="C12973" s="114"/>
      <c r="D12973" s="115"/>
      <c r="E12973" s="114"/>
      <c r="F12973" s="114"/>
    </row>
    <row r="12974" spans="1:6" ht="15" x14ac:dyDescent="0.2">
      <c r="A12974" s="173"/>
      <c r="B12974" s="114"/>
      <c r="C12974" s="114"/>
      <c r="D12974" s="115"/>
      <c r="E12974" s="114"/>
      <c r="F12974" s="114"/>
    </row>
    <row r="12975" spans="1:6" ht="15" x14ac:dyDescent="0.2">
      <c r="A12975" s="173"/>
      <c r="B12975" s="114"/>
      <c r="C12975" s="114"/>
      <c r="D12975" s="115"/>
      <c r="E12975" s="114"/>
      <c r="F12975" s="114"/>
    </row>
    <row r="12976" spans="1:6" ht="15" x14ac:dyDescent="0.2">
      <c r="A12976" s="173"/>
      <c r="B12976" s="114"/>
      <c r="C12976" s="114"/>
      <c r="D12976" s="115"/>
      <c r="E12976" s="114"/>
      <c r="F12976" s="114"/>
    </row>
    <row r="12977" spans="1:6" ht="15" x14ac:dyDescent="0.2">
      <c r="A12977" s="173"/>
      <c r="B12977" s="114"/>
      <c r="C12977" s="114"/>
      <c r="D12977" s="115"/>
      <c r="E12977" s="114"/>
      <c r="F12977" s="114"/>
    </row>
    <row r="12978" spans="1:6" ht="15" x14ac:dyDescent="0.2">
      <c r="A12978" s="173"/>
      <c r="B12978" s="114"/>
      <c r="C12978" s="114"/>
      <c r="D12978" s="115"/>
      <c r="E12978" s="114"/>
      <c r="F12978" s="114"/>
    </row>
    <row r="12979" spans="1:6" ht="15" x14ac:dyDescent="0.2">
      <c r="A12979" s="173"/>
      <c r="B12979" s="114"/>
      <c r="C12979" s="114"/>
      <c r="D12979" s="115"/>
      <c r="E12979" s="114"/>
      <c r="F12979" s="114"/>
    </row>
    <row r="12980" spans="1:6" ht="15" x14ac:dyDescent="0.2">
      <c r="A12980" s="173"/>
      <c r="B12980" s="114"/>
      <c r="C12980" s="114"/>
      <c r="D12980" s="115"/>
      <c r="E12980" s="114"/>
      <c r="F12980" s="114"/>
    </row>
    <row r="12981" spans="1:6" ht="15" x14ac:dyDescent="0.2">
      <c r="A12981" s="173"/>
      <c r="B12981" s="114"/>
      <c r="C12981" s="114"/>
      <c r="D12981" s="115"/>
      <c r="E12981" s="114"/>
      <c r="F12981" s="114"/>
    </row>
    <row r="12982" spans="1:6" ht="15" x14ac:dyDescent="0.2">
      <c r="A12982" s="173"/>
      <c r="B12982" s="114"/>
      <c r="C12982" s="114"/>
      <c r="D12982" s="115"/>
      <c r="E12982" s="114"/>
      <c r="F12982" s="114"/>
    </row>
    <row r="12983" spans="1:6" ht="15" x14ac:dyDescent="0.2">
      <c r="A12983" s="173"/>
      <c r="B12983" s="114"/>
      <c r="C12983" s="114"/>
      <c r="D12983" s="115"/>
      <c r="E12983" s="114"/>
      <c r="F12983" s="114"/>
    </row>
    <row r="12984" spans="1:6" ht="15" x14ac:dyDescent="0.2">
      <c r="A12984" s="173"/>
      <c r="B12984" s="114"/>
      <c r="C12984" s="114"/>
      <c r="D12984" s="115"/>
      <c r="E12984" s="114"/>
      <c r="F12984" s="114"/>
    </row>
    <row r="12985" spans="1:6" ht="15" x14ac:dyDescent="0.2">
      <c r="A12985" s="173"/>
      <c r="B12985" s="114"/>
      <c r="C12985" s="114"/>
      <c r="D12985" s="115"/>
      <c r="E12985" s="114"/>
      <c r="F12985" s="114"/>
    </row>
    <row r="12986" spans="1:6" ht="15" x14ac:dyDescent="0.2">
      <c r="A12986" s="173"/>
      <c r="B12986" s="114"/>
      <c r="C12986" s="114"/>
      <c r="D12986" s="115"/>
      <c r="E12986" s="114"/>
      <c r="F12986" s="114"/>
    </row>
    <row r="12987" spans="1:6" ht="15" x14ac:dyDescent="0.2">
      <c r="A12987" s="173"/>
      <c r="B12987" s="114"/>
      <c r="C12987" s="114"/>
      <c r="D12987" s="115"/>
      <c r="E12987" s="114"/>
      <c r="F12987" s="114"/>
    </row>
    <row r="12988" spans="1:6" ht="15" x14ac:dyDescent="0.2">
      <c r="A12988" s="173"/>
      <c r="B12988" s="114"/>
      <c r="C12988" s="114"/>
      <c r="D12988" s="115"/>
      <c r="E12988" s="114"/>
      <c r="F12988" s="114"/>
    </row>
    <row r="12989" spans="1:6" ht="15" x14ac:dyDescent="0.2">
      <c r="A12989" s="173"/>
      <c r="B12989" s="114"/>
      <c r="C12989" s="114"/>
      <c r="D12989" s="115"/>
      <c r="E12989" s="114"/>
      <c r="F12989" s="114"/>
    </row>
    <row r="12990" spans="1:6" ht="15" x14ac:dyDescent="0.2">
      <c r="A12990" s="173"/>
      <c r="B12990" s="114"/>
      <c r="C12990" s="114"/>
      <c r="D12990" s="115"/>
      <c r="E12990" s="114"/>
      <c r="F12990" s="114"/>
    </row>
    <row r="12991" spans="1:6" ht="15" x14ac:dyDescent="0.2">
      <c r="A12991" s="173"/>
      <c r="B12991" s="114"/>
      <c r="C12991" s="114"/>
      <c r="D12991" s="115"/>
      <c r="E12991" s="114"/>
      <c r="F12991" s="114"/>
    </row>
    <row r="12992" spans="1:6" ht="15" x14ac:dyDescent="0.2">
      <c r="A12992" s="173"/>
      <c r="B12992" s="114"/>
      <c r="C12992" s="114"/>
      <c r="D12992" s="115"/>
      <c r="E12992" s="114"/>
      <c r="F12992" s="114"/>
    </row>
    <row r="12993" spans="1:6" ht="15" x14ac:dyDescent="0.2">
      <c r="A12993" s="173"/>
      <c r="B12993" s="114"/>
      <c r="C12993" s="114"/>
      <c r="D12993" s="115"/>
      <c r="E12993" s="114"/>
      <c r="F12993" s="114"/>
    </row>
    <row r="12994" spans="1:6" ht="15" x14ac:dyDescent="0.2">
      <c r="A12994" s="173"/>
      <c r="B12994" s="114"/>
      <c r="C12994" s="114"/>
      <c r="D12994" s="115"/>
      <c r="E12994" s="114"/>
      <c r="F12994" s="114"/>
    </row>
    <row r="12995" spans="1:6" ht="15" x14ac:dyDescent="0.2">
      <c r="A12995" s="173"/>
      <c r="B12995" s="114"/>
      <c r="C12995" s="114"/>
      <c r="D12995" s="115"/>
      <c r="E12995" s="114"/>
      <c r="F12995" s="114"/>
    </row>
    <row r="12996" spans="1:6" ht="15" x14ac:dyDescent="0.2">
      <c r="A12996" s="173"/>
      <c r="B12996" s="114"/>
      <c r="C12996" s="114"/>
      <c r="D12996" s="115"/>
      <c r="E12996" s="114"/>
      <c r="F12996" s="114"/>
    </row>
    <row r="12997" spans="1:6" ht="15" x14ac:dyDescent="0.2">
      <c r="A12997" s="173"/>
      <c r="B12997" s="114"/>
      <c r="C12997" s="114"/>
      <c r="D12997" s="115"/>
      <c r="E12997" s="114"/>
      <c r="F12997" s="114"/>
    </row>
    <row r="12998" spans="1:6" ht="15" x14ac:dyDescent="0.2">
      <c r="A12998" s="173"/>
      <c r="B12998" s="114"/>
      <c r="C12998" s="114"/>
      <c r="D12998" s="115"/>
      <c r="E12998" s="114"/>
      <c r="F12998" s="114"/>
    </row>
    <row r="12999" spans="1:6" ht="15" x14ac:dyDescent="0.2">
      <c r="A12999" s="173"/>
      <c r="B12999" s="114"/>
      <c r="C12999" s="114"/>
      <c r="D12999" s="115"/>
      <c r="E12999" s="114"/>
      <c r="F12999" s="114"/>
    </row>
    <row r="13000" spans="1:6" ht="15" x14ac:dyDescent="0.2">
      <c r="A13000" s="173"/>
      <c r="B13000" s="114"/>
      <c r="C13000" s="114"/>
      <c r="D13000" s="115"/>
      <c r="E13000" s="114"/>
      <c r="F13000" s="114"/>
    </row>
    <row r="13001" spans="1:6" ht="15" x14ac:dyDescent="0.2">
      <c r="A13001" s="173"/>
      <c r="B13001" s="114"/>
      <c r="C13001" s="114"/>
      <c r="D13001" s="115"/>
      <c r="E13001" s="114"/>
      <c r="F13001" s="114"/>
    </row>
    <row r="13002" spans="1:6" ht="15" x14ac:dyDescent="0.2">
      <c r="A13002" s="173"/>
      <c r="B13002" s="114"/>
      <c r="C13002" s="114"/>
      <c r="D13002" s="115"/>
      <c r="E13002" s="114"/>
      <c r="F13002" s="114"/>
    </row>
    <row r="13003" spans="1:6" ht="15" x14ac:dyDescent="0.2">
      <c r="A13003" s="173"/>
      <c r="B13003" s="114"/>
      <c r="C13003" s="114"/>
      <c r="D13003" s="115"/>
      <c r="E13003" s="114"/>
      <c r="F13003" s="114"/>
    </row>
    <row r="13004" spans="1:6" ht="15" x14ac:dyDescent="0.2">
      <c r="A13004" s="173"/>
      <c r="B13004" s="114"/>
      <c r="C13004" s="114"/>
      <c r="D13004" s="115"/>
      <c r="E13004" s="114"/>
      <c r="F13004" s="114"/>
    </row>
    <row r="13005" spans="1:6" ht="15" x14ac:dyDescent="0.2">
      <c r="A13005" s="173"/>
      <c r="B13005" s="114"/>
      <c r="C13005" s="114"/>
      <c r="D13005" s="115"/>
      <c r="E13005" s="114"/>
      <c r="F13005" s="114"/>
    </row>
    <row r="13006" spans="1:6" ht="15" x14ac:dyDescent="0.2">
      <c r="A13006" s="173"/>
      <c r="B13006" s="114"/>
      <c r="C13006" s="114"/>
      <c r="D13006" s="115"/>
      <c r="E13006" s="114"/>
      <c r="F13006" s="114"/>
    </row>
    <row r="13007" spans="1:6" ht="15" x14ac:dyDescent="0.2">
      <c r="A13007" s="173"/>
      <c r="B13007" s="114"/>
      <c r="C13007" s="114"/>
      <c r="D13007" s="115"/>
      <c r="E13007" s="114"/>
      <c r="F13007" s="114"/>
    </row>
    <row r="13008" spans="1:6" ht="15" x14ac:dyDescent="0.2">
      <c r="A13008" s="173"/>
      <c r="B13008" s="114"/>
      <c r="C13008" s="114"/>
      <c r="D13008" s="115"/>
      <c r="E13008" s="114"/>
      <c r="F13008" s="114"/>
    </row>
    <row r="13009" spans="1:6" ht="15" x14ac:dyDescent="0.2">
      <c r="A13009" s="173"/>
      <c r="B13009" s="114"/>
      <c r="C13009" s="114"/>
      <c r="D13009" s="115"/>
      <c r="E13009" s="114"/>
      <c r="F13009" s="114"/>
    </row>
    <row r="13010" spans="1:6" ht="15" x14ac:dyDescent="0.2">
      <c r="A13010" s="173"/>
      <c r="B13010" s="114"/>
      <c r="C13010" s="114"/>
      <c r="D13010" s="115"/>
      <c r="E13010" s="114"/>
      <c r="F13010" s="114"/>
    </row>
    <row r="13011" spans="1:6" ht="15" x14ac:dyDescent="0.2">
      <c r="A13011" s="173"/>
      <c r="B13011" s="114"/>
      <c r="C13011" s="114"/>
      <c r="D13011" s="115"/>
      <c r="E13011" s="114"/>
      <c r="F13011" s="114"/>
    </row>
    <row r="13012" spans="1:6" ht="15" x14ac:dyDescent="0.2">
      <c r="A13012" s="173"/>
      <c r="B13012" s="114"/>
      <c r="C13012" s="114"/>
      <c r="D13012" s="115"/>
      <c r="E13012" s="114"/>
      <c r="F13012" s="114"/>
    </row>
    <row r="13013" spans="1:6" ht="15" x14ac:dyDescent="0.2">
      <c r="A13013" s="173"/>
      <c r="B13013" s="114"/>
      <c r="C13013" s="114"/>
      <c r="D13013" s="115"/>
      <c r="E13013" s="114"/>
      <c r="F13013" s="114"/>
    </row>
    <row r="13014" spans="1:6" ht="15" x14ac:dyDescent="0.2">
      <c r="A13014" s="173"/>
      <c r="B13014" s="114"/>
      <c r="C13014" s="114"/>
      <c r="D13014" s="115"/>
      <c r="E13014" s="114"/>
      <c r="F13014" s="114"/>
    </row>
    <row r="13015" spans="1:6" ht="15" x14ac:dyDescent="0.2">
      <c r="A13015" s="173"/>
      <c r="B13015" s="114"/>
      <c r="C13015" s="114"/>
      <c r="D13015" s="115"/>
      <c r="E13015" s="114"/>
      <c r="F13015" s="114"/>
    </row>
    <row r="13016" spans="1:6" ht="15" x14ac:dyDescent="0.2">
      <c r="A13016" s="173"/>
      <c r="B13016" s="114"/>
      <c r="C13016" s="114"/>
      <c r="D13016" s="115"/>
      <c r="E13016" s="114"/>
      <c r="F13016" s="114"/>
    </row>
    <row r="13017" spans="1:6" ht="15" x14ac:dyDescent="0.2">
      <c r="A13017" s="173"/>
      <c r="B13017" s="114"/>
      <c r="C13017" s="114"/>
      <c r="D13017" s="115"/>
      <c r="E13017" s="114"/>
      <c r="F13017" s="114"/>
    </row>
    <row r="13018" spans="1:6" ht="15" x14ac:dyDescent="0.2">
      <c r="A13018" s="173"/>
      <c r="B13018" s="114"/>
      <c r="C13018" s="114"/>
      <c r="D13018" s="115"/>
      <c r="E13018" s="114"/>
      <c r="F13018" s="114"/>
    </row>
    <row r="13019" spans="1:6" ht="15" x14ac:dyDescent="0.2">
      <c r="A13019" s="173"/>
      <c r="B13019" s="114"/>
      <c r="C13019" s="114"/>
      <c r="D13019" s="115"/>
      <c r="E13019" s="114"/>
      <c r="F13019" s="114"/>
    </row>
    <row r="13020" spans="1:6" ht="15" x14ac:dyDescent="0.2">
      <c r="A13020" s="173"/>
      <c r="B13020" s="114"/>
      <c r="C13020" s="114"/>
      <c r="D13020" s="115"/>
      <c r="E13020" s="114"/>
      <c r="F13020" s="114"/>
    </row>
    <row r="13021" spans="1:6" ht="15" x14ac:dyDescent="0.2">
      <c r="A13021" s="173"/>
      <c r="B13021" s="114"/>
      <c r="C13021" s="114"/>
      <c r="D13021" s="115"/>
      <c r="E13021" s="114"/>
      <c r="F13021" s="114"/>
    </row>
    <row r="13022" spans="1:6" ht="15" x14ac:dyDescent="0.2">
      <c r="A13022" s="173"/>
      <c r="B13022" s="114"/>
      <c r="C13022" s="114"/>
      <c r="D13022" s="115"/>
      <c r="E13022" s="114"/>
      <c r="F13022" s="114"/>
    </row>
    <row r="13023" spans="1:6" ht="15" x14ac:dyDescent="0.2">
      <c r="A13023" s="173"/>
      <c r="B13023" s="114"/>
      <c r="C13023" s="114"/>
      <c r="D13023" s="115"/>
      <c r="E13023" s="114"/>
      <c r="F13023" s="114"/>
    </row>
    <row r="13024" spans="1:6" ht="15" x14ac:dyDescent="0.2">
      <c r="A13024" s="173"/>
      <c r="B13024" s="114"/>
      <c r="C13024" s="114"/>
      <c r="D13024" s="115"/>
      <c r="E13024" s="114"/>
      <c r="F13024" s="114"/>
    </row>
    <row r="13025" spans="1:6" ht="15" x14ac:dyDescent="0.2">
      <c r="A13025" s="173"/>
      <c r="B13025" s="114"/>
      <c r="C13025" s="114"/>
      <c r="D13025" s="115"/>
      <c r="E13025" s="114"/>
      <c r="F13025" s="114"/>
    </row>
    <row r="13026" spans="1:6" ht="15" x14ac:dyDescent="0.2">
      <c r="A13026" s="173"/>
      <c r="B13026" s="114"/>
      <c r="C13026" s="114"/>
      <c r="D13026" s="115"/>
      <c r="E13026" s="114"/>
      <c r="F13026" s="114"/>
    </row>
    <row r="13027" spans="1:6" ht="15" x14ac:dyDescent="0.2">
      <c r="A13027" s="173"/>
      <c r="B13027" s="114"/>
      <c r="C13027" s="114"/>
      <c r="D13027" s="115"/>
      <c r="E13027" s="114"/>
      <c r="F13027" s="114"/>
    </row>
    <row r="13028" spans="1:6" ht="15" x14ac:dyDescent="0.2">
      <c r="A13028" s="173"/>
      <c r="B13028" s="114"/>
      <c r="C13028" s="114"/>
      <c r="D13028" s="115"/>
      <c r="E13028" s="114"/>
      <c r="F13028" s="114"/>
    </row>
    <row r="13029" spans="1:6" ht="15" x14ac:dyDescent="0.2">
      <c r="A13029" s="173"/>
      <c r="B13029" s="114"/>
      <c r="C13029" s="114"/>
      <c r="D13029" s="115"/>
      <c r="E13029" s="114"/>
      <c r="F13029" s="114"/>
    </row>
    <row r="13030" spans="1:6" ht="15" x14ac:dyDescent="0.2">
      <c r="A13030" s="173"/>
      <c r="B13030" s="114"/>
      <c r="C13030" s="114"/>
      <c r="D13030" s="115"/>
      <c r="E13030" s="114"/>
      <c r="F13030" s="114"/>
    </row>
    <row r="13031" spans="1:6" ht="15" x14ac:dyDescent="0.2">
      <c r="A13031" s="173"/>
      <c r="B13031" s="114"/>
      <c r="C13031" s="114"/>
      <c r="D13031" s="115"/>
      <c r="E13031" s="114"/>
      <c r="F13031" s="114"/>
    </row>
    <row r="13032" spans="1:6" ht="15" x14ac:dyDescent="0.2">
      <c r="A13032" s="173"/>
      <c r="B13032" s="114"/>
      <c r="C13032" s="114"/>
      <c r="D13032" s="115"/>
      <c r="E13032" s="114"/>
      <c r="F13032" s="114"/>
    </row>
    <row r="13033" spans="1:6" ht="15" x14ac:dyDescent="0.2">
      <c r="A13033" s="173"/>
      <c r="B13033" s="114"/>
      <c r="C13033" s="114"/>
      <c r="D13033" s="115"/>
      <c r="E13033" s="114"/>
      <c r="F13033" s="114"/>
    </row>
    <row r="13034" spans="1:6" ht="15" x14ac:dyDescent="0.2">
      <c r="A13034" s="173"/>
      <c r="B13034" s="114"/>
      <c r="C13034" s="114"/>
      <c r="D13034" s="115"/>
      <c r="E13034" s="114"/>
      <c r="F13034" s="114"/>
    </row>
    <row r="13035" spans="1:6" ht="15" x14ac:dyDescent="0.2">
      <c r="A13035" s="173"/>
      <c r="B13035" s="114"/>
      <c r="C13035" s="114"/>
      <c r="D13035" s="115"/>
      <c r="E13035" s="114"/>
      <c r="F13035" s="114"/>
    </row>
    <row r="13036" spans="1:6" ht="15" x14ac:dyDescent="0.2">
      <c r="A13036" s="173"/>
      <c r="B13036" s="114"/>
      <c r="C13036" s="114"/>
      <c r="D13036" s="115"/>
      <c r="E13036" s="114"/>
      <c r="F13036" s="114"/>
    </row>
    <row r="13037" spans="1:6" ht="15" x14ac:dyDescent="0.2">
      <c r="A13037" s="173"/>
      <c r="B13037" s="114"/>
      <c r="C13037" s="114"/>
      <c r="D13037" s="115"/>
      <c r="E13037" s="114"/>
      <c r="F13037" s="114"/>
    </row>
    <row r="13038" spans="1:6" ht="15" x14ac:dyDescent="0.2">
      <c r="A13038" s="173"/>
      <c r="B13038" s="114"/>
      <c r="C13038" s="114"/>
      <c r="D13038" s="115"/>
      <c r="E13038" s="114"/>
      <c r="F13038" s="114"/>
    </row>
    <row r="13039" spans="1:6" ht="15" x14ac:dyDescent="0.2">
      <c r="A13039" s="173"/>
      <c r="B13039" s="114"/>
      <c r="C13039" s="114"/>
      <c r="D13039" s="115"/>
      <c r="E13039" s="114"/>
      <c r="F13039" s="114"/>
    </row>
    <row r="13040" spans="1:6" ht="15" x14ac:dyDescent="0.2">
      <c r="A13040" s="173"/>
      <c r="B13040" s="114"/>
      <c r="C13040" s="114"/>
      <c r="D13040" s="115"/>
      <c r="E13040" s="114"/>
      <c r="F13040" s="114"/>
    </row>
    <row r="13041" spans="1:6" ht="15" x14ac:dyDescent="0.2">
      <c r="A13041" s="173"/>
      <c r="B13041" s="114"/>
      <c r="C13041" s="114"/>
      <c r="D13041" s="115"/>
      <c r="E13041" s="114"/>
      <c r="F13041" s="114"/>
    </row>
    <row r="13042" spans="1:6" ht="15" x14ac:dyDescent="0.2">
      <c r="A13042" s="173"/>
      <c r="B13042" s="114"/>
      <c r="C13042" s="114"/>
      <c r="D13042" s="115"/>
      <c r="E13042" s="114"/>
      <c r="F13042" s="114"/>
    </row>
    <row r="13043" spans="1:6" ht="15" x14ac:dyDescent="0.2">
      <c r="A13043" s="173"/>
      <c r="B13043" s="114"/>
      <c r="C13043" s="114"/>
      <c r="D13043" s="115"/>
      <c r="E13043" s="114"/>
      <c r="F13043" s="114"/>
    </row>
    <row r="13044" spans="1:6" ht="15" x14ac:dyDescent="0.2">
      <c r="A13044" s="173"/>
      <c r="B13044" s="114"/>
      <c r="C13044" s="114"/>
      <c r="D13044" s="115"/>
      <c r="E13044" s="114"/>
      <c r="F13044" s="114"/>
    </row>
    <row r="13045" spans="1:6" ht="15" x14ac:dyDescent="0.2">
      <c r="A13045" s="173"/>
      <c r="B13045" s="114"/>
      <c r="C13045" s="114"/>
      <c r="D13045" s="115"/>
      <c r="E13045" s="114"/>
      <c r="F13045" s="114"/>
    </row>
    <row r="13046" spans="1:6" ht="15" x14ac:dyDescent="0.2">
      <c r="A13046" s="173"/>
      <c r="B13046" s="114"/>
      <c r="C13046" s="114"/>
      <c r="D13046" s="115"/>
      <c r="E13046" s="114"/>
      <c r="F13046" s="114"/>
    </row>
    <row r="13047" spans="1:6" ht="15" x14ac:dyDescent="0.2">
      <c r="A13047" s="173"/>
      <c r="B13047" s="114"/>
      <c r="C13047" s="114"/>
      <c r="D13047" s="115"/>
      <c r="E13047" s="114"/>
      <c r="F13047" s="114"/>
    </row>
    <row r="13048" spans="1:6" ht="15" x14ac:dyDescent="0.2">
      <c r="A13048" s="173"/>
      <c r="B13048" s="114"/>
      <c r="C13048" s="114"/>
      <c r="D13048" s="115"/>
      <c r="E13048" s="114"/>
      <c r="F13048" s="114"/>
    </row>
    <row r="13049" spans="1:6" ht="15" x14ac:dyDescent="0.2">
      <c r="A13049" s="173"/>
      <c r="B13049" s="114"/>
      <c r="C13049" s="114"/>
      <c r="D13049" s="115"/>
      <c r="E13049" s="114"/>
      <c r="F13049" s="114"/>
    </row>
    <row r="13050" spans="1:6" ht="15" x14ac:dyDescent="0.2">
      <c r="A13050" s="173"/>
      <c r="B13050" s="114"/>
      <c r="C13050" s="114"/>
      <c r="D13050" s="115"/>
      <c r="E13050" s="114"/>
      <c r="F13050" s="114"/>
    </row>
    <row r="13051" spans="1:6" ht="15" x14ac:dyDescent="0.2">
      <c r="A13051" s="173"/>
      <c r="B13051" s="114"/>
      <c r="C13051" s="114"/>
      <c r="D13051" s="115"/>
      <c r="E13051" s="114"/>
      <c r="F13051" s="114"/>
    </row>
    <row r="13052" spans="1:6" ht="15" x14ac:dyDescent="0.2">
      <c r="A13052" s="173"/>
      <c r="B13052" s="114"/>
      <c r="C13052" s="114"/>
      <c r="D13052" s="115"/>
      <c r="E13052" s="114"/>
      <c r="F13052" s="114"/>
    </row>
    <row r="13053" spans="1:6" ht="15" x14ac:dyDescent="0.2">
      <c r="A13053" s="173"/>
      <c r="B13053" s="114"/>
      <c r="C13053" s="114"/>
      <c r="D13053" s="115"/>
      <c r="E13053" s="114"/>
      <c r="F13053" s="114"/>
    </row>
    <row r="13054" spans="1:6" ht="15" x14ac:dyDescent="0.2">
      <c r="A13054" s="173"/>
      <c r="B13054" s="114"/>
      <c r="C13054" s="114"/>
      <c r="D13054" s="115"/>
      <c r="E13054" s="114"/>
      <c r="F13054" s="114"/>
    </row>
    <row r="13055" spans="1:6" ht="15" x14ac:dyDescent="0.2">
      <c r="A13055" s="173"/>
      <c r="B13055" s="114"/>
      <c r="C13055" s="114"/>
      <c r="D13055" s="115"/>
      <c r="E13055" s="114"/>
      <c r="F13055" s="114"/>
    </row>
    <row r="13056" spans="1:6" ht="15" x14ac:dyDescent="0.2">
      <c r="A13056" s="173"/>
      <c r="B13056" s="114"/>
      <c r="C13056" s="114"/>
      <c r="D13056" s="115"/>
      <c r="E13056" s="114"/>
      <c r="F13056" s="114"/>
    </row>
    <row r="13057" spans="1:6" ht="15" x14ac:dyDescent="0.2">
      <c r="A13057" s="173"/>
      <c r="B13057" s="114"/>
      <c r="C13057" s="114"/>
      <c r="D13057" s="115"/>
      <c r="E13057" s="114"/>
      <c r="F13057" s="114"/>
    </row>
    <row r="13058" spans="1:6" ht="15" x14ac:dyDescent="0.2">
      <c r="A13058" s="173"/>
      <c r="B13058" s="114"/>
      <c r="C13058" s="114"/>
      <c r="D13058" s="115"/>
      <c r="E13058" s="114"/>
      <c r="F13058" s="114"/>
    </row>
    <row r="13059" spans="1:6" ht="15" x14ac:dyDescent="0.2">
      <c r="A13059" s="173"/>
      <c r="B13059" s="114"/>
      <c r="C13059" s="114"/>
      <c r="D13059" s="115"/>
      <c r="E13059" s="114"/>
      <c r="F13059" s="114"/>
    </row>
    <row r="13060" spans="1:6" ht="15" x14ac:dyDescent="0.2">
      <c r="A13060" s="173"/>
      <c r="B13060" s="114"/>
      <c r="C13060" s="114"/>
      <c r="D13060" s="115"/>
      <c r="E13060" s="114"/>
      <c r="F13060" s="114"/>
    </row>
    <row r="13061" spans="1:6" ht="15" x14ac:dyDescent="0.2">
      <c r="A13061" s="173"/>
      <c r="B13061" s="114"/>
      <c r="C13061" s="114"/>
      <c r="D13061" s="115"/>
      <c r="E13061" s="114"/>
      <c r="F13061" s="114"/>
    </row>
    <row r="13062" spans="1:6" ht="15" x14ac:dyDescent="0.2">
      <c r="A13062" s="173"/>
      <c r="B13062" s="114"/>
      <c r="C13062" s="114"/>
      <c r="D13062" s="115"/>
      <c r="E13062" s="114"/>
      <c r="F13062" s="114"/>
    </row>
    <row r="13063" spans="1:6" ht="15" x14ac:dyDescent="0.2">
      <c r="A13063" s="173"/>
      <c r="B13063" s="114"/>
      <c r="C13063" s="114"/>
      <c r="D13063" s="115"/>
      <c r="E13063" s="114"/>
      <c r="F13063" s="114"/>
    </row>
    <row r="13064" spans="1:6" ht="15" x14ac:dyDescent="0.2">
      <c r="A13064" s="173"/>
      <c r="B13064" s="114"/>
      <c r="C13064" s="114"/>
      <c r="D13064" s="115"/>
      <c r="E13064" s="114"/>
      <c r="F13064" s="114"/>
    </row>
    <row r="13065" spans="1:6" ht="15" x14ac:dyDescent="0.2">
      <c r="A13065" s="173"/>
      <c r="B13065" s="114"/>
      <c r="C13065" s="114"/>
      <c r="D13065" s="115"/>
      <c r="E13065" s="114"/>
      <c r="F13065" s="114"/>
    </row>
    <row r="13066" spans="1:6" ht="15" x14ac:dyDescent="0.2">
      <c r="A13066" s="173"/>
      <c r="B13066" s="114"/>
      <c r="C13066" s="114"/>
      <c r="D13066" s="115"/>
      <c r="E13066" s="114"/>
      <c r="F13066" s="114"/>
    </row>
    <row r="13067" spans="1:6" ht="15" x14ac:dyDescent="0.2">
      <c r="A13067" s="173"/>
      <c r="B13067" s="114"/>
      <c r="C13067" s="114"/>
      <c r="D13067" s="115"/>
      <c r="E13067" s="114"/>
      <c r="F13067" s="114"/>
    </row>
    <row r="13068" spans="1:6" ht="15" x14ac:dyDescent="0.2">
      <c r="A13068" s="173"/>
      <c r="B13068" s="114"/>
      <c r="C13068" s="114"/>
      <c r="D13068" s="115"/>
      <c r="E13068" s="114"/>
      <c r="F13068" s="114"/>
    </row>
    <row r="13069" spans="1:6" ht="15" x14ac:dyDescent="0.2">
      <c r="A13069" s="173"/>
      <c r="B13069" s="114"/>
      <c r="C13069" s="114"/>
      <c r="D13069" s="115"/>
      <c r="E13069" s="114"/>
      <c r="F13069" s="114"/>
    </row>
    <row r="13070" spans="1:6" ht="15" x14ac:dyDescent="0.2">
      <c r="A13070" s="173"/>
      <c r="B13070" s="114"/>
      <c r="C13070" s="114"/>
      <c r="D13070" s="115"/>
      <c r="E13070" s="114"/>
      <c r="F13070" s="114"/>
    </row>
    <row r="13071" spans="1:6" ht="15" x14ac:dyDescent="0.2">
      <c r="A13071" s="173"/>
      <c r="B13071" s="114"/>
      <c r="C13071" s="114"/>
      <c r="D13071" s="115"/>
      <c r="E13071" s="114"/>
      <c r="F13071" s="114"/>
    </row>
    <row r="13072" spans="1:6" ht="15" x14ac:dyDescent="0.2">
      <c r="A13072" s="173"/>
      <c r="B13072" s="114"/>
      <c r="C13072" s="114"/>
      <c r="D13072" s="115"/>
      <c r="E13072" s="114"/>
      <c r="F13072" s="114"/>
    </row>
    <row r="13073" spans="1:6" ht="15" x14ac:dyDescent="0.2">
      <c r="A13073" s="173"/>
      <c r="B13073" s="114"/>
      <c r="C13073" s="114"/>
      <c r="D13073" s="115"/>
      <c r="E13073" s="114"/>
      <c r="F13073" s="114"/>
    </row>
    <row r="13074" spans="1:6" ht="15" x14ac:dyDescent="0.2">
      <c r="A13074" s="173"/>
      <c r="B13074" s="114"/>
      <c r="C13074" s="114"/>
      <c r="D13074" s="115"/>
      <c r="E13074" s="114"/>
      <c r="F13074" s="114"/>
    </row>
    <row r="13075" spans="1:6" ht="15" x14ac:dyDescent="0.2">
      <c r="A13075" s="173"/>
      <c r="B13075" s="114"/>
      <c r="C13075" s="114"/>
      <c r="D13075" s="115"/>
      <c r="E13075" s="114"/>
      <c r="F13075" s="114"/>
    </row>
    <row r="13076" spans="1:6" ht="15" x14ac:dyDescent="0.2">
      <c r="A13076" s="173"/>
      <c r="B13076" s="114"/>
      <c r="C13076" s="114"/>
      <c r="D13076" s="115"/>
      <c r="E13076" s="114"/>
      <c r="F13076" s="114"/>
    </row>
    <row r="13077" spans="1:6" ht="15" x14ac:dyDescent="0.2">
      <c r="A13077" s="173"/>
      <c r="B13077" s="114"/>
      <c r="C13077" s="114"/>
      <c r="D13077" s="115"/>
      <c r="E13077" s="114"/>
      <c r="F13077" s="114"/>
    </row>
    <row r="13078" spans="1:6" ht="15" x14ac:dyDescent="0.2">
      <c r="A13078" s="173"/>
      <c r="B13078" s="114"/>
      <c r="C13078" s="114"/>
      <c r="D13078" s="115"/>
      <c r="E13078" s="114"/>
      <c r="F13078" s="114"/>
    </row>
    <row r="13079" spans="1:6" ht="15" x14ac:dyDescent="0.2">
      <c r="A13079" s="173"/>
      <c r="B13079" s="114"/>
      <c r="C13079" s="114"/>
      <c r="D13079" s="115"/>
      <c r="E13079" s="114"/>
      <c r="F13079" s="114"/>
    </row>
    <row r="13080" spans="1:6" ht="15" x14ac:dyDescent="0.2">
      <c r="A13080" s="173"/>
      <c r="B13080" s="114"/>
      <c r="C13080" s="114"/>
      <c r="D13080" s="115"/>
      <c r="E13080" s="114"/>
      <c r="F13080" s="114"/>
    </row>
    <row r="13081" spans="1:6" ht="15" x14ac:dyDescent="0.2">
      <c r="A13081" s="173"/>
      <c r="B13081" s="114"/>
      <c r="C13081" s="114"/>
      <c r="D13081" s="115"/>
      <c r="E13081" s="114"/>
      <c r="F13081" s="114"/>
    </row>
    <row r="13082" spans="1:6" ht="15" x14ac:dyDescent="0.2">
      <c r="A13082" s="173"/>
      <c r="B13082" s="114"/>
      <c r="C13082" s="114"/>
      <c r="D13082" s="115"/>
      <c r="E13082" s="114"/>
      <c r="F13082" s="114"/>
    </row>
    <row r="13083" spans="1:6" ht="15" x14ac:dyDescent="0.2">
      <c r="A13083" s="173"/>
      <c r="B13083" s="114"/>
      <c r="C13083" s="114"/>
      <c r="D13083" s="115"/>
      <c r="E13083" s="114"/>
      <c r="F13083" s="114"/>
    </row>
    <row r="13084" spans="1:6" ht="15" x14ac:dyDescent="0.2">
      <c r="A13084" s="173"/>
      <c r="B13084" s="114"/>
      <c r="C13084" s="114"/>
      <c r="D13084" s="115"/>
      <c r="E13084" s="114"/>
      <c r="F13084" s="114"/>
    </row>
    <row r="13085" spans="1:6" ht="15" x14ac:dyDescent="0.2">
      <c r="A13085" s="173"/>
      <c r="B13085" s="114"/>
      <c r="C13085" s="114"/>
      <c r="D13085" s="115"/>
      <c r="E13085" s="114"/>
      <c r="F13085" s="114"/>
    </row>
    <row r="13086" spans="1:6" ht="15" x14ac:dyDescent="0.2">
      <c r="A13086" s="173"/>
      <c r="B13086" s="114"/>
      <c r="C13086" s="114"/>
      <c r="D13086" s="115"/>
      <c r="E13086" s="114"/>
      <c r="F13086" s="114"/>
    </row>
    <row r="13087" spans="1:6" ht="15" x14ac:dyDescent="0.2">
      <c r="A13087" s="173"/>
      <c r="B13087" s="114"/>
      <c r="C13087" s="114"/>
      <c r="D13087" s="115"/>
      <c r="E13087" s="114"/>
      <c r="F13087" s="114"/>
    </row>
    <row r="13088" spans="1:6" ht="15" x14ac:dyDescent="0.2">
      <c r="A13088" s="173"/>
      <c r="B13088" s="114"/>
      <c r="C13088" s="114"/>
      <c r="D13088" s="115"/>
      <c r="E13088" s="114"/>
      <c r="F13088" s="114"/>
    </row>
    <row r="13089" spans="1:6" ht="15" x14ac:dyDescent="0.2">
      <c r="A13089" s="173"/>
      <c r="B13089" s="114"/>
      <c r="C13089" s="114"/>
      <c r="D13089" s="115"/>
      <c r="E13089" s="114"/>
      <c r="F13089" s="114"/>
    </row>
    <row r="13090" spans="1:6" ht="15" x14ac:dyDescent="0.2">
      <c r="A13090" s="173"/>
      <c r="B13090" s="114"/>
      <c r="C13090" s="114"/>
      <c r="D13090" s="115"/>
      <c r="E13090" s="114"/>
      <c r="F13090" s="114"/>
    </row>
    <row r="13091" spans="1:6" ht="15" x14ac:dyDescent="0.2">
      <c r="A13091" s="173"/>
      <c r="B13091" s="114"/>
      <c r="C13091" s="114"/>
      <c r="D13091" s="115"/>
      <c r="E13091" s="114"/>
      <c r="F13091" s="114"/>
    </row>
    <row r="13092" spans="1:6" ht="15" x14ac:dyDescent="0.2">
      <c r="A13092" s="173"/>
      <c r="B13092" s="114"/>
      <c r="C13092" s="114"/>
      <c r="D13092" s="115"/>
      <c r="E13092" s="114"/>
      <c r="F13092" s="114"/>
    </row>
    <row r="13093" spans="1:6" ht="15" x14ac:dyDescent="0.2">
      <c r="A13093" s="173"/>
      <c r="B13093" s="114"/>
      <c r="C13093" s="114"/>
      <c r="D13093" s="115"/>
      <c r="E13093" s="114"/>
      <c r="F13093" s="114"/>
    </row>
    <row r="13094" spans="1:6" ht="15" x14ac:dyDescent="0.2">
      <c r="A13094" s="173"/>
      <c r="B13094" s="114"/>
      <c r="C13094" s="114"/>
      <c r="D13094" s="115"/>
      <c r="E13094" s="114"/>
      <c r="F13094" s="114"/>
    </row>
    <row r="13095" spans="1:6" ht="15" x14ac:dyDescent="0.2">
      <c r="A13095" s="173"/>
      <c r="B13095" s="114"/>
      <c r="C13095" s="114"/>
      <c r="D13095" s="115"/>
      <c r="E13095" s="114"/>
      <c r="F13095" s="114"/>
    </row>
    <row r="13096" spans="1:6" ht="15" x14ac:dyDescent="0.2">
      <c r="A13096" s="173"/>
      <c r="B13096" s="114"/>
      <c r="C13096" s="114"/>
      <c r="D13096" s="115"/>
      <c r="E13096" s="114"/>
      <c r="F13096" s="114"/>
    </row>
    <row r="13097" spans="1:6" ht="15" x14ac:dyDescent="0.2">
      <c r="A13097" s="173"/>
      <c r="B13097" s="114"/>
      <c r="C13097" s="114"/>
      <c r="D13097" s="115"/>
      <c r="E13097" s="114"/>
      <c r="F13097" s="114"/>
    </row>
    <row r="13098" spans="1:6" ht="15" x14ac:dyDescent="0.2">
      <c r="A13098" s="173"/>
      <c r="B13098" s="114"/>
      <c r="C13098" s="114"/>
      <c r="D13098" s="115"/>
      <c r="E13098" s="114"/>
      <c r="F13098" s="114"/>
    </row>
    <row r="13099" spans="1:6" ht="15" x14ac:dyDescent="0.2">
      <c r="A13099" s="173"/>
      <c r="B13099" s="114"/>
      <c r="C13099" s="114"/>
      <c r="D13099" s="115"/>
      <c r="E13099" s="114"/>
      <c r="F13099" s="114"/>
    </row>
    <row r="13100" spans="1:6" ht="15" x14ac:dyDescent="0.2">
      <c r="A13100" s="173"/>
      <c r="B13100" s="114"/>
      <c r="C13100" s="114"/>
      <c r="D13100" s="115"/>
      <c r="E13100" s="114"/>
      <c r="F13100" s="114"/>
    </row>
    <row r="13101" spans="1:6" ht="15" x14ac:dyDescent="0.2">
      <c r="A13101" s="173"/>
      <c r="B13101" s="114"/>
      <c r="C13101" s="114"/>
      <c r="D13101" s="115"/>
      <c r="E13101" s="114"/>
      <c r="F13101" s="114"/>
    </row>
    <row r="13102" spans="1:6" ht="15" x14ac:dyDescent="0.2">
      <c r="A13102" s="173"/>
      <c r="B13102" s="114"/>
      <c r="C13102" s="114"/>
      <c r="D13102" s="115"/>
      <c r="E13102" s="114"/>
      <c r="F13102" s="114"/>
    </row>
    <row r="13103" spans="1:6" ht="15" x14ac:dyDescent="0.2">
      <c r="A13103" s="173"/>
      <c r="B13103" s="114"/>
      <c r="C13103" s="114"/>
      <c r="D13103" s="115"/>
      <c r="E13103" s="114"/>
      <c r="F13103" s="114"/>
    </row>
    <row r="13104" spans="1:6" ht="15" x14ac:dyDescent="0.2">
      <c r="A13104" s="173"/>
      <c r="B13104" s="114"/>
      <c r="C13104" s="114"/>
      <c r="D13104" s="115"/>
      <c r="E13104" s="114"/>
      <c r="F13104" s="114"/>
    </row>
    <row r="13105" spans="1:6" ht="15" x14ac:dyDescent="0.2">
      <c r="A13105" s="173"/>
      <c r="B13105" s="114"/>
      <c r="C13105" s="114"/>
      <c r="D13105" s="115"/>
      <c r="E13105" s="114"/>
      <c r="F13105" s="114"/>
    </row>
    <row r="13106" spans="1:6" ht="15" x14ac:dyDescent="0.2">
      <c r="A13106" s="173"/>
      <c r="B13106" s="114"/>
      <c r="C13106" s="114"/>
      <c r="D13106" s="115"/>
      <c r="E13106" s="114"/>
      <c r="F13106" s="114"/>
    </row>
    <row r="13107" spans="1:6" ht="15" x14ac:dyDescent="0.2">
      <c r="A13107" s="173"/>
      <c r="B13107" s="114"/>
      <c r="C13107" s="114"/>
      <c r="D13107" s="115"/>
      <c r="E13107" s="114"/>
      <c r="F13107" s="114"/>
    </row>
    <row r="13108" spans="1:6" ht="15" x14ac:dyDescent="0.2">
      <c r="A13108" s="173"/>
      <c r="B13108" s="114"/>
      <c r="C13108" s="114"/>
      <c r="D13108" s="115"/>
      <c r="E13108" s="114"/>
      <c r="F13108" s="114"/>
    </row>
    <row r="13109" spans="1:6" ht="15" x14ac:dyDescent="0.2">
      <c r="A13109" s="173"/>
      <c r="B13109" s="114"/>
      <c r="C13109" s="114"/>
      <c r="D13109" s="115"/>
      <c r="E13109" s="114"/>
      <c r="F13109" s="114"/>
    </row>
    <row r="13110" spans="1:6" ht="15" x14ac:dyDescent="0.2">
      <c r="A13110" s="173"/>
      <c r="B13110" s="114"/>
      <c r="C13110" s="114"/>
      <c r="D13110" s="115"/>
      <c r="E13110" s="114"/>
      <c r="F13110" s="114"/>
    </row>
    <row r="13111" spans="1:6" ht="15" x14ac:dyDescent="0.2">
      <c r="A13111" s="173"/>
      <c r="B13111" s="114"/>
      <c r="C13111" s="114"/>
      <c r="D13111" s="115"/>
      <c r="E13111" s="114"/>
      <c r="F13111" s="114"/>
    </row>
    <row r="13112" spans="1:6" ht="15" x14ac:dyDescent="0.2">
      <c r="A13112" s="173"/>
      <c r="B13112" s="114"/>
      <c r="C13112" s="114"/>
      <c r="D13112" s="115"/>
      <c r="E13112" s="114"/>
      <c r="F13112" s="114"/>
    </row>
    <row r="13113" spans="1:6" ht="15" x14ac:dyDescent="0.2">
      <c r="A13113" s="173"/>
      <c r="B13113" s="114"/>
      <c r="C13113" s="114"/>
      <c r="D13113" s="115"/>
      <c r="E13113" s="114"/>
      <c r="F13113" s="114"/>
    </row>
    <row r="13114" spans="1:6" ht="15" x14ac:dyDescent="0.2">
      <c r="A13114" s="173"/>
      <c r="B13114" s="114"/>
      <c r="C13114" s="114"/>
      <c r="D13114" s="115"/>
      <c r="E13114" s="114"/>
      <c r="F13114" s="114"/>
    </row>
    <row r="13115" spans="1:6" ht="15" x14ac:dyDescent="0.2">
      <c r="A13115" s="173"/>
      <c r="B13115" s="114"/>
      <c r="C13115" s="114"/>
      <c r="D13115" s="115"/>
      <c r="E13115" s="114"/>
      <c r="F13115" s="114"/>
    </row>
    <row r="13116" spans="1:6" ht="15" x14ac:dyDescent="0.2">
      <c r="A13116" s="173"/>
      <c r="B13116" s="114"/>
      <c r="C13116" s="114"/>
      <c r="D13116" s="115"/>
      <c r="E13116" s="114"/>
      <c r="F13116" s="114"/>
    </row>
    <row r="13117" spans="1:6" ht="15" x14ac:dyDescent="0.2">
      <c r="A13117" s="173"/>
      <c r="B13117" s="114"/>
      <c r="C13117" s="114"/>
      <c r="D13117" s="115"/>
      <c r="E13117" s="114"/>
      <c r="F13117" s="114"/>
    </row>
    <row r="13118" spans="1:6" ht="15" x14ac:dyDescent="0.2">
      <c r="A13118" s="173"/>
      <c r="B13118" s="114"/>
      <c r="C13118" s="114"/>
      <c r="D13118" s="115"/>
      <c r="E13118" s="114"/>
      <c r="F13118" s="114"/>
    </row>
    <row r="13119" spans="1:6" ht="15" x14ac:dyDescent="0.2">
      <c r="A13119" s="173"/>
      <c r="B13119" s="114"/>
      <c r="C13119" s="114"/>
      <c r="D13119" s="115"/>
      <c r="E13119" s="114"/>
      <c r="F13119" s="114"/>
    </row>
    <row r="13120" spans="1:6" ht="15" x14ac:dyDescent="0.2">
      <c r="A13120" s="173"/>
      <c r="B13120" s="114"/>
      <c r="C13120" s="114"/>
      <c r="D13120" s="115"/>
      <c r="E13120" s="114"/>
      <c r="F13120" s="114"/>
    </row>
    <row r="13121" spans="1:6" ht="15" x14ac:dyDescent="0.2">
      <c r="A13121" s="173"/>
      <c r="B13121" s="114"/>
      <c r="C13121" s="114"/>
      <c r="D13121" s="115"/>
      <c r="E13121" s="114"/>
      <c r="F13121" s="114"/>
    </row>
    <row r="13122" spans="1:6" ht="15" x14ac:dyDescent="0.2">
      <c r="A13122" s="173"/>
      <c r="B13122" s="114"/>
      <c r="C13122" s="114"/>
      <c r="D13122" s="115"/>
      <c r="E13122" s="114"/>
      <c r="F13122" s="114"/>
    </row>
    <row r="13123" spans="1:6" ht="15" x14ac:dyDescent="0.2">
      <c r="A13123" s="173"/>
      <c r="B13123" s="114"/>
      <c r="C13123" s="114"/>
      <c r="D13123" s="115"/>
      <c r="E13123" s="114"/>
      <c r="F13123" s="114"/>
    </row>
    <row r="13124" spans="1:6" ht="15" x14ac:dyDescent="0.2">
      <c r="A13124" s="173"/>
      <c r="B13124" s="114"/>
      <c r="C13124" s="114"/>
      <c r="D13124" s="115"/>
      <c r="E13124" s="114"/>
      <c r="F13124" s="114"/>
    </row>
    <row r="13125" spans="1:6" ht="15" x14ac:dyDescent="0.2">
      <c r="A13125" s="173"/>
      <c r="B13125" s="114"/>
      <c r="C13125" s="114"/>
      <c r="D13125" s="115"/>
      <c r="E13125" s="114"/>
      <c r="F13125" s="114"/>
    </row>
    <row r="13126" spans="1:6" ht="15" x14ac:dyDescent="0.2">
      <c r="A13126" s="173"/>
      <c r="B13126" s="114"/>
      <c r="C13126" s="114"/>
      <c r="D13126" s="115"/>
      <c r="E13126" s="114"/>
      <c r="F13126" s="114"/>
    </row>
    <row r="13127" spans="1:6" ht="15" x14ac:dyDescent="0.2">
      <c r="A13127" s="173"/>
      <c r="B13127" s="114"/>
      <c r="C13127" s="114"/>
      <c r="D13127" s="115"/>
      <c r="E13127" s="114"/>
      <c r="F13127" s="114"/>
    </row>
    <row r="13128" spans="1:6" ht="15" x14ac:dyDescent="0.2">
      <c r="A13128" s="173"/>
      <c r="B13128" s="114"/>
      <c r="C13128" s="114"/>
      <c r="D13128" s="115"/>
      <c r="E13128" s="114"/>
      <c r="F13128" s="114"/>
    </row>
    <row r="13129" spans="1:6" ht="15" x14ac:dyDescent="0.2">
      <c r="A13129" s="173"/>
      <c r="B13129" s="114"/>
      <c r="C13129" s="114"/>
      <c r="D13129" s="115"/>
      <c r="E13129" s="114"/>
      <c r="F13129" s="114"/>
    </row>
    <row r="13130" spans="1:6" ht="15" x14ac:dyDescent="0.2">
      <c r="A13130" s="173"/>
      <c r="B13130" s="114"/>
      <c r="C13130" s="114"/>
      <c r="D13130" s="115"/>
      <c r="E13130" s="114"/>
      <c r="F13130" s="114"/>
    </row>
    <row r="13131" spans="1:6" ht="15" x14ac:dyDescent="0.2">
      <c r="A13131" s="173"/>
      <c r="B13131" s="114"/>
      <c r="C13131" s="114"/>
      <c r="D13131" s="115"/>
      <c r="E13131" s="114"/>
      <c r="F13131" s="114"/>
    </row>
    <row r="13132" spans="1:6" ht="15" x14ac:dyDescent="0.2">
      <c r="A13132" s="173"/>
      <c r="B13132" s="114"/>
      <c r="C13132" s="114"/>
      <c r="D13132" s="115"/>
      <c r="E13132" s="114"/>
      <c r="F13132" s="114"/>
    </row>
    <row r="13133" spans="1:6" ht="15" x14ac:dyDescent="0.2">
      <c r="A13133" s="173"/>
      <c r="B13133" s="114"/>
      <c r="C13133" s="114"/>
      <c r="D13133" s="115"/>
      <c r="E13133" s="114"/>
      <c r="F13133" s="114"/>
    </row>
    <row r="13134" spans="1:6" ht="15" x14ac:dyDescent="0.2">
      <c r="A13134" s="173"/>
      <c r="B13134" s="114"/>
      <c r="C13134" s="114"/>
      <c r="D13134" s="115"/>
      <c r="E13134" s="114"/>
      <c r="F13134" s="114"/>
    </row>
    <row r="13135" spans="1:6" ht="15" x14ac:dyDescent="0.2">
      <c r="A13135" s="173"/>
      <c r="B13135" s="114"/>
      <c r="C13135" s="114"/>
      <c r="D13135" s="115"/>
      <c r="E13135" s="114"/>
      <c r="F13135" s="114"/>
    </row>
    <row r="13136" spans="1:6" ht="15" x14ac:dyDescent="0.2">
      <c r="A13136" s="173"/>
      <c r="B13136" s="114"/>
      <c r="C13136" s="114"/>
      <c r="D13136" s="115"/>
      <c r="E13136" s="114"/>
      <c r="F13136" s="114"/>
    </row>
    <row r="13137" spans="1:6" ht="15" x14ac:dyDescent="0.2">
      <c r="A13137" s="173"/>
      <c r="B13137" s="114"/>
      <c r="C13137" s="114"/>
      <c r="D13137" s="115"/>
      <c r="E13137" s="114"/>
      <c r="F13137" s="114"/>
    </row>
    <row r="13138" spans="1:6" ht="15" x14ac:dyDescent="0.2">
      <c r="A13138" s="173"/>
      <c r="B13138" s="114"/>
      <c r="C13138" s="114"/>
      <c r="D13138" s="115"/>
      <c r="E13138" s="114"/>
      <c r="F13138" s="114"/>
    </row>
    <row r="13139" spans="1:6" ht="15" x14ac:dyDescent="0.2">
      <c r="A13139" s="173"/>
      <c r="B13139" s="114"/>
      <c r="C13139" s="114"/>
      <c r="D13139" s="115"/>
      <c r="E13139" s="114"/>
      <c r="F13139" s="114"/>
    </row>
    <row r="13140" spans="1:6" ht="15" x14ac:dyDescent="0.2">
      <c r="A13140" s="173"/>
      <c r="B13140" s="114"/>
      <c r="C13140" s="114"/>
      <c r="D13140" s="115"/>
      <c r="E13140" s="114"/>
      <c r="F13140" s="114"/>
    </row>
    <row r="13141" spans="1:6" ht="15" x14ac:dyDescent="0.2">
      <c r="A13141" s="173"/>
      <c r="B13141" s="114"/>
      <c r="C13141" s="114"/>
      <c r="D13141" s="115"/>
      <c r="E13141" s="114"/>
      <c r="F13141" s="114"/>
    </row>
    <row r="13142" spans="1:6" ht="15" x14ac:dyDescent="0.2">
      <c r="A13142" s="173"/>
      <c r="B13142" s="114"/>
      <c r="C13142" s="114"/>
      <c r="D13142" s="115"/>
      <c r="E13142" s="114"/>
      <c r="F13142" s="114"/>
    </row>
    <row r="13143" spans="1:6" ht="15" x14ac:dyDescent="0.2">
      <c r="A13143" s="173"/>
      <c r="B13143" s="114"/>
      <c r="C13143" s="114"/>
      <c r="D13143" s="115"/>
      <c r="E13143" s="114"/>
      <c r="F13143" s="114"/>
    </row>
    <row r="13144" spans="1:6" ht="15" x14ac:dyDescent="0.2">
      <c r="A13144" s="173"/>
      <c r="B13144" s="114"/>
      <c r="C13144" s="114"/>
      <c r="D13144" s="115"/>
      <c r="E13144" s="114"/>
      <c r="F13144" s="114"/>
    </row>
    <row r="13145" spans="1:6" ht="15" x14ac:dyDescent="0.2">
      <c r="A13145" s="173"/>
      <c r="B13145" s="114"/>
      <c r="C13145" s="114"/>
      <c r="D13145" s="115"/>
      <c r="E13145" s="114"/>
      <c r="F13145" s="114"/>
    </row>
    <row r="13146" spans="1:6" ht="15" x14ac:dyDescent="0.2">
      <c r="A13146" s="173"/>
      <c r="B13146" s="114"/>
      <c r="C13146" s="114"/>
      <c r="D13146" s="115"/>
      <c r="E13146" s="114"/>
      <c r="F13146" s="114"/>
    </row>
    <row r="13147" spans="1:6" ht="15" x14ac:dyDescent="0.2">
      <c r="A13147" s="173"/>
      <c r="B13147" s="114"/>
      <c r="C13147" s="114"/>
      <c r="D13147" s="115"/>
      <c r="E13147" s="114"/>
      <c r="F13147" s="114"/>
    </row>
    <row r="13148" spans="1:6" ht="15" x14ac:dyDescent="0.2">
      <c r="A13148" s="173"/>
      <c r="B13148" s="114"/>
      <c r="C13148" s="114"/>
      <c r="D13148" s="115"/>
      <c r="E13148" s="114"/>
      <c r="F13148" s="114"/>
    </row>
    <row r="13149" spans="1:6" ht="15" x14ac:dyDescent="0.2">
      <c r="A13149" s="173"/>
      <c r="B13149" s="114"/>
      <c r="C13149" s="114"/>
      <c r="D13149" s="115"/>
      <c r="E13149" s="114"/>
      <c r="F13149" s="114"/>
    </row>
    <row r="13150" spans="1:6" ht="15" x14ac:dyDescent="0.2">
      <c r="A13150" s="173"/>
      <c r="B13150" s="114"/>
      <c r="C13150" s="114"/>
      <c r="D13150" s="115"/>
      <c r="E13150" s="114"/>
      <c r="F13150" s="114"/>
    </row>
    <row r="13151" spans="1:6" ht="15" x14ac:dyDescent="0.2">
      <c r="A13151" s="173"/>
      <c r="B13151" s="114"/>
      <c r="C13151" s="114"/>
      <c r="D13151" s="115"/>
      <c r="E13151" s="114"/>
      <c r="F13151" s="114"/>
    </row>
    <row r="13152" spans="1:6" ht="15" x14ac:dyDescent="0.2">
      <c r="A13152" s="173"/>
      <c r="B13152" s="114"/>
      <c r="C13152" s="114"/>
      <c r="D13152" s="115"/>
      <c r="E13152" s="114"/>
      <c r="F13152" s="114"/>
    </row>
    <row r="13153" spans="1:6" ht="15" x14ac:dyDescent="0.2">
      <c r="A13153" s="173"/>
      <c r="B13153" s="114"/>
      <c r="C13153" s="114"/>
      <c r="D13153" s="115"/>
      <c r="E13153" s="114"/>
      <c r="F13153" s="114"/>
    </row>
    <row r="13154" spans="1:6" ht="15" x14ac:dyDescent="0.2">
      <c r="A13154" s="173"/>
      <c r="B13154" s="114"/>
      <c r="C13154" s="114"/>
      <c r="D13154" s="115"/>
      <c r="E13154" s="114"/>
      <c r="F13154" s="114"/>
    </row>
    <row r="13155" spans="1:6" ht="15" x14ac:dyDescent="0.2">
      <c r="A13155" s="173"/>
      <c r="B13155" s="114"/>
      <c r="C13155" s="114"/>
      <c r="D13155" s="115"/>
      <c r="E13155" s="114"/>
      <c r="F13155" s="114"/>
    </row>
    <row r="13156" spans="1:6" ht="15" x14ac:dyDescent="0.2">
      <c r="A13156" s="173"/>
      <c r="B13156" s="114"/>
      <c r="C13156" s="114"/>
      <c r="D13156" s="115"/>
      <c r="E13156" s="114"/>
      <c r="F13156" s="114"/>
    </row>
    <row r="13157" spans="1:6" ht="15" x14ac:dyDescent="0.2">
      <c r="A13157" s="173"/>
      <c r="B13157" s="114"/>
      <c r="C13157" s="114"/>
      <c r="D13157" s="115"/>
      <c r="E13157" s="114"/>
      <c r="F13157" s="114"/>
    </row>
    <row r="13158" spans="1:6" ht="15" x14ac:dyDescent="0.2">
      <c r="A13158" s="173"/>
      <c r="B13158" s="114"/>
      <c r="C13158" s="114"/>
      <c r="D13158" s="115"/>
      <c r="E13158" s="114"/>
      <c r="F13158" s="114"/>
    </row>
    <row r="13159" spans="1:6" ht="15" x14ac:dyDescent="0.2">
      <c r="A13159" s="173"/>
      <c r="B13159" s="114"/>
      <c r="C13159" s="114"/>
      <c r="D13159" s="115"/>
      <c r="E13159" s="114"/>
      <c r="F13159" s="114"/>
    </row>
    <row r="13160" spans="1:6" ht="15" x14ac:dyDescent="0.2">
      <c r="A13160" s="173"/>
      <c r="B13160" s="114"/>
      <c r="C13160" s="114"/>
      <c r="D13160" s="115"/>
      <c r="E13160" s="114"/>
      <c r="F13160" s="114"/>
    </row>
    <row r="13161" spans="1:6" ht="15" x14ac:dyDescent="0.2">
      <c r="A13161" s="173"/>
      <c r="B13161" s="114"/>
      <c r="C13161" s="114"/>
      <c r="D13161" s="115"/>
      <c r="E13161" s="114"/>
      <c r="F13161" s="114"/>
    </row>
    <row r="13162" spans="1:6" ht="15" x14ac:dyDescent="0.2">
      <c r="A13162" s="173"/>
      <c r="B13162" s="114"/>
      <c r="C13162" s="114"/>
      <c r="D13162" s="115"/>
      <c r="E13162" s="114"/>
      <c r="F13162" s="114"/>
    </row>
    <row r="13163" spans="1:6" ht="15" x14ac:dyDescent="0.2">
      <c r="A13163" s="173"/>
      <c r="B13163" s="114"/>
      <c r="C13163" s="114"/>
      <c r="D13163" s="115"/>
      <c r="E13163" s="114"/>
      <c r="F13163" s="114"/>
    </row>
    <row r="13164" spans="1:6" ht="15" x14ac:dyDescent="0.2">
      <c r="A13164" s="173"/>
      <c r="B13164" s="114"/>
      <c r="C13164" s="114"/>
      <c r="D13164" s="115"/>
      <c r="E13164" s="114"/>
      <c r="F13164" s="114"/>
    </row>
    <row r="13165" spans="1:6" ht="15" x14ac:dyDescent="0.2">
      <c r="A13165" s="173"/>
      <c r="B13165" s="114"/>
      <c r="C13165" s="114"/>
      <c r="D13165" s="115"/>
      <c r="E13165" s="114"/>
      <c r="F13165" s="114"/>
    </row>
    <row r="13166" spans="1:6" ht="15" x14ac:dyDescent="0.2">
      <c r="A13166" s="173"/>
      <c r="B13166" s="114"/>
      <c r="C13166" s="114"/>
      <c r="D13166" s="115"/>
      <c r="E13166" s="114"/>
      <c r="F13166" s="114"/>
    </row>
    <row r="13167" spans="1:6" ht="15" x14ac:dyDescent="0.2">
      <c r="A13167" s="173"/>
      <c r="B13167" s="114"/>
      <c r="C13167" s="114"/>
      <c r="D13167" s="115"/>
      <c r="E13167" s="114"/>
      <c r="F13167" s="114"/>
    </row>
    <row r="13168" spans="1:6" ht="15" x14ac:dyDescent="0.2">
      <c r="A13168" s="173"/>
      <c r="B13168" s="114"/>
      <c r="C13168" s="114"/>
      <c r="D13168" s="115"/>
      <c r="E13168" s="114"/>
      <c r="F13168" s="114"/>
    </row>
    <row r="13169" spans="1:6" ht="15" x14ac:dyDescent="0.2">
      <c r="A13169" s="173"/>
      <c r="B13169" s="114"/>
      <c r="C13169" s="114"/>
      <c r="D13169" s="115"/>
      <c r="E13169" s="114"/>
      <c r="F13169" s="114"/>
    </row>
    <row r="13170" spans="1:6" ht="15" x14ac:dyDescent="0.2">
      <c r="A13170" s="173"/>
      <c r="B13170" s="114"/>
      <c r="C13170" s="114"/>
      <c r="D13170" s="115"/>
      <c r="E13170" s="114"/>
      <c r="F13170" s="114"/>
    </row>
    <row r="13171" spans="1:6" ht="15" x14ac:dyDescent="0.2">
      <c r="A13171" s="173"/>
      <c r="B13171" s="114"/>
      <c r="C13171" s="114"/>
      <c r="D13171" s="115"/>
      <c r="E13171" s="114"/>
      <c r="F13171" s="114"/>
    </row>
    <row r="13172" spans="1:6" ht="15" x14ac:dyDescent="0.2">
      <c r="A13172" s="173"/>
      <c r="B13172" s="114"/>
      <c r="C13172" s="114"/>
      <c r="D13172" s="115"/>
      <c r="E13172" s="114"/>
      <c r="F13172" s="114"/>
    </row>
    <row r="13173" spans="1:6" ht="15" x14ac:dyDescent="0.2">
      <c r="A13173" s="173"/>
      <c r="B13173" s="114"/>
      <c r="C13173" s="114"/>
      <c r="D13173" s="115"/>
      <c r="E13173" s="114"/>
      <c r="F13173" s="114"/>
    </row>
    <row r="13174" spans="1:6" ht="15" x14ac:dyDescent="0.2">
      <c r="A13174" s="173"/>
      <c r="B13174" s="114"/>
      <c r="C13174" s="114"/>
      <c r="D13174" s="115"/>
      <c r="E13174" s="114"/>
      <c r="F13174" s="114"/>
    </row>
    <row r="13175" spans="1:6" ht="15" x14ac:dyDescent="0.2">
      <c r="A13175" s="173"/>
      <c r="B13175" s="114"/>
      <c r="C13175" s="114"/>
      <c r="D13175" s="115"/>
      <c r="E13175" s="114"/>
      <c r="F13175" s="114"/>
    </row>
    <row r="13176" spans="1:6" ht="15" x14ac:dyDescent="0.2">
      <c r="A13176" s="173"/>
      <c r="B13176" s="114"/>
      <c r="C13176" s="114"/>
      <c r="D13176" s="115"/>
      <c r="E13176" s="114"/>
      <c r="F13176" s="114"/>
    </row>
    <row r="13177" spans="1:6" ht="15" x14ac:dyDescent="0.2">
      <c r="A13177" s="173"/>
      <c r="B13177" s="114"/>
      <c r="C13177" s="114"/>
      <c r="D13177" s="115"/>
      <c r="E13177" s="114"/>
      <c r="F13177" s="114"/>
    </row>
    <row r="13178" spans="1:6" ht="15" x14ac:dyDescent="0.2">
      <c r="A13178" s="173"/>
      <c r="B13178" s="114"/>
      <c r="C13178" s="114"/>
      <c r="D13178" s="115"/>
      <c r="E13178" s="114"/>
      <c r="F13178" s="114"/>
    </row>
    <row r="13179" spans="1:6" ht="15" x14ac:dyDescent="0.2">
      <c r="A13179" s="173"/>
      <c r="B13179" s="114"/>
      <c r="C13179" s="114"/>
      <c r="D13179" s="115"/>
      <c r="E13179" s="114"/>
      <c r="F13179" s="114"/>
    </row>
    <row r="13180" spans="1:6" ht="15" x14ac:dyDescent="0.2">
      <c r="A13180" s="173"/>
      <c r="B13180" s="114"/>
      <c r="C13180" s="114"/>
      <c r="D13180" s="115"/>
      <c r="E13180" s="114"/>
      <c r="F13180" s="114"/>
    </row>
    <row r="13181" spans="1:6" ht="15" x14ac:dyDescent="0.2">
      <c r="A13181" s="173"/>
      <c r="B13181" s="114"/>
      <c r="C13181" s="114"/>
      <c r="D13181" s="115"/>
      <c r="E13181" s="114"/>
      <c r="F13181" s="114"/>
    </row>
    <row r="13182" spans="1:6" ht="15" x14ac:dyDescent="0.2">
      <c r="A13182" s="173"/>
      <c r="B13182" s="114"/>
      <c r="C13182" s="114"/>
      <c r="D13182" s="115"/>
      <c r="E13182" s="114"/>
      <c r="F13182" s="114"/>
    </row>
    <row r="13183" spans="1:6" ht="15" x14ac:dyDescent="0.2">
      <c r="A13183" s="173"/>
      <c r="B13183" s="114"/>
      <c r="C13183" s="114"/>
      <c r="D13183" s="115"/>
      <c r="E13183" s="114"/>
      <c r="F13183" s="114"/>
    </row>
    <row r="13184" spans="1:6" ht="15" x14ac:dyDescent="0.2">
      <c r="A13184" s="173"/>
      <c r="B13184" s="114"/>
      <c r="C13184" s="114"/>
      <c r="D13184" s="115"/>
      <c r="E13184" s="114"/>
      <c r="F13184" s="114"/>
    </row>
    <row r="13185" spans="1:6" ht="15" x14ac:dyDescent="0.2">
      <c r="A13185" s="173"/>
      <c r="B13185" s="114"/>
      <c r="C13185" s="114"/>
      <c r="D13185" s="115"/>
      <c r="E13185" s="114"/>
      <c r="F13185" s="114"/>
    </row>
    <row r="13186" spans="1:6" ht="15" x14ac:dyDescent="0.2">
      <c r="A13186" s="173"/>
      <c r="B13186" s="114"/>
      <c r="C13186" s="114"/>
      <c r="D13186" s="115"/>
      <c r="E13186" s="114"/>
      <c r="F13186" s="114"/>
    </row>
    <row r="13187" spans="1:6" ht="15" x14ac:dyDescent="0.2">
      <c r="A13187" s="173"/>
      <c r="B13187" s="114"/>
      <c r="C13187" s="114"/>
      <c r="D13187" s="115"/>
      <c r="E13187" s="114"/>
      <c r="F13187" s="114"/>
    </row>
    <row r="13188" spans="1:6" ht="15" x14ac:dyDescent="0.2">
      <c r="A13188" s="173"/>
      <c r="B13188" s="114"/>
      <c r="C13188" s="114"/>
      <c r="D13188" s="115"/>
      <c r="E13188" s="114"/>
      <c r="F13188" s="114"/>
    </row>
    <row r="13189" spans="1:6" ht="15" x14ac:dyDescent="0.2">
      <c r="A13189" s="173"/>
      <c r="B13189" s="114"/>
      <c r="C13189" s="114"/>
      <c r="D13189" s="115"/>
      <c r="E13189" s="114"/>
      <c r="F13189" s="114"/>
    </row>
    <row r="13190" spans="1:6" ht="15" x14ac:dyDescent="0.2">
      <c r="A13190" s="173"/>
      <c r="B13190" s="114"/>
      <c r="C13190" s="114"/>
      <c r="D13190" s="115"/>
      <c r="E13190" s="114"/>
      <c r="F13190" s="114"/>
    </row>
    <row r="13191" spans="1:6" ht="15" x14ac:dyDescent="0.2">
      <c r="A13191" s="173"/>
      <c r="B13191" s="114"/>
      <c r="C13191" s="114"/>
      <c r="D13191" s="115"/>
      <c r="E13191" s="114"/>
      <c r="F13191" s="114"/>
    </row>
    <row r="13192" spans="1:6" ht="15" x14ac:dyDescent="0.2">
      <c r="A13192" s="173"/>
      <c r="B13192" s="114"/>
      <c r="C13192" s="114"/>
      <c r="D13192" s="115"/>
      <c r="E13192" s="114"/>
      <c r="F13192" s="114"/>
    </row>
    <row r="13193" spans="1:6" ht="15" x14ac:dyDescent="0.2">
      <c r="A13193" s="173"/>
      <c r="B13193" s="114"/>
      <c r="C13193" s="114"/>
      <c r="D13193" s="115"/>
      <c r="E13193" s="114"/>
      <c r="F13193" s="114"/>
    </row>
    <row r="13194" spans="1:6" ht="15" x14ac:dyDescent="0.2">
      <c r="A13194" s="173"/>
      <c r="B13194" s="114"/>
      <c r="C13194" s="114"/>
      <c r="D13194" s="115"/>
      <c r="E13194" s="114"/>
      <c r="F13194" s="114"/>
    </row>
    <row r="13195" spans="1:6" ht="15" x14ac:dyDescent="0.2">
      <c r="A13195" s="173"/>
      <c r="B13195" s="114"/>
      <c r="C13195" s="114"/>
      <c r="D13195" s="115"/>
      <c r="E13195" s="114"/>
      <c r="F13195" s="114"/>
    </row>
    <row r="13196" spans="1:6" ht="15" x14ac:dyDescent="0.2">
      <c r="A13196" s="173"/>
      <c r="B13196" s="114"/>
      <c r="C13196" s="114"/>
      <c r="D13196" s="115"/>
      <c r="E13196" s="114"/>
      <c r="F13196" s="114"/>
    </row>
    <row r="13197" spans="1:6" ht="15" x14ac:dyDescent="0.2">
      <c r="A13197" s="173"/>
      <c r="B13197" s="114"/>
      <c r="C13197" s="114"/>
      <c r="D13197" s="115"/>
      <c r="E13197" s="114"/>
      <c r="F13197" s="114"/>
    </row>
    <row r="13198" spans="1:6" ht="15" x14ac:dyDescent="0.2">
      <c r="A13198" s="173"/>
      <c r="B13198" s="114"/>
      <c r="C13198" s="114"/>
      <c r="D13198" s="115"/>
      <c r="E13198" s="114"/>
      <c r="F13198" s="114"/>
    </row>
    <row r="13199" spans="1:6" ht="15" x14ac:dyDescent="0.2">
      <c r="A13199" s="173"/>
      <c r="B13199" s="114"/>
      <c r="C13199" s="114"/>
      <c r="D13199" s="115"/>
      <c r="E13199" s="114"/>
      <c r="F13199" s="114"/>
    </row>
    <row r="13200" spans="1:6" ht="15" x14ac:dyDescent="0.2">
      <c r="A13200" s="173"/>
      <c r="B13200" s="114"/>
      <c r="C13200" s="114"/>
      <c r="D13200" s="115"/>
      <c r="E13200" s="114"/>
      <c r="F13200" s="114"/>
    </row>
    <row r="13201" spans="1:6" ht="15" x14ac:dyDescent="0.2">
      <c r="A13201" s="173"/>
      <c r="B13201" s="114"/>
      <c r="C13201" s="114"/>
      <c r="D13201" s="115"/>
      <c r="E13201" s="114"/>
      <c r="F13201" s="114"/>
    </row>
    <row r="13202" spans="1:6" ht="15" x14ac:dyDescent="0.2">
      <c r="A13202" s="173"/>
      <c r="B13202" s="114"/>
      <c r="C13202" s="114"/>
      <c r="D13202" s="115"/>
      <c r="E13202" s="114"/>
      <c r="F13202" s="114"/>
    </row>
    <row r="13203" spans="1:6" ht="15" x14ac:dyDescent="0.2">
      <c r="A13203" s="173"/>
      <c r="B13203" s="114"/>
      <c r="C13203" s="114"/>
      <c r="D13203" s="115"/>
      <c r="E13203" s="114"/>
      <c r="F13203" s="114"/>
    </row>
    <row r="13204" spans="1:6" ht="15" x14ac:dyDescent="0.2">
      <c r="A13204" s="173"/>
      <c r="B13204" s="114"/>
      <c r="C13204" s="114"/>
      <c r="D13204" s="115"/>
      <c r="E13204" s="114"/>
      <c r="F13204" s="114"/>
    </row>
    <row r="13205" spans="1:6" ht="15" x14ac:dyDescent="0.2">
      <c r="A13205" s="173"/>
      <c r="B13205" s="114"/>
      <c r="C13205" s="114"/>
      <c r="D13205" s="115"/>
      <c r="E13205" s="114"/>
      <c r="F13205" s="114"/>
    </row>
    <row r="13206" spans="1:6" ht="15" x14ac:dyDescent="0.2">
      <c r="A13206" s="173"/>
      <c r="B13206" s="114"/>
      <c r="C13206" s="114"/>
      <c r="D13206" s="115"/>
      <c r="E13206" s="114"/>
      <c r="F13206" s="114"/>
    </row>
    <row r="13207" spans="1:6" ht="15" x14ac:dyDescent="0.2">
      <c r="A13207" s="173"/>
      <c r="B13207" s="114"/>
      <c r="C13207" s="114"/>
      <c r="D13207" s="115"/>
      <c r="E13207" s="114"/>
      <c r="F13207" s="114"/>
    </row>
    <row r="13208" spans="1:6" ht="15" x14ac:dyDescent="0.2">
      <c r="A13208" s="173"/>
      <c r="B13208" s="114"/>
      <c r="C13208" s="114"/>
      <c r="D13208" s="115"/>
      <c r="E13208" s="114"/>
      <c r="F13208" s="114"/>
    </row>
    <row r="13209" spans="1:6" ht="15" x14ac:dyDescent="0.2">
      <c r="A13209" s="173"/>
      <c r="B13209" s="114"/>
      <c r="C13209" s="114"/>
      <c r="D13209" s="115"/>
      <c r="E13209" s="114"/>
      <c r="F13209" s="114"/>
    </row>
    <row r="13210" spans="1:6" ht="15" x14ac:dyDescent="0.2">
      <c r="A13210" s="173"/>
      <c r="B13210" s="114"/>
      <c r="C13210" s="114"/>
      <c r="D13210" s="115"/>
      <c r="E13210" s="114"/>
      <c r="F13210" s="114"/>
    </row>
    <row r="13211" spans="1:6" ht="15" x14ac:dyDescent="0.2">
      <c r="A13211" s="173"/>
      <c r="B13211" s="114"/>
      <c r="C13211" s="114"/>
      <c r="D13211" s="115"/>
      <c r="E13211" s="114"/>
      <c r="F13211" s="114"/>
    </row>
    <row r="13212" spans="1:6" ht="15" x14ac:dyDescent="0.2">
      <c r="A13212" s="173"/>
      <c r="B13212" s="114"/>
      <c r="C13212" s="114"/>
      <c r="D13212" s="115"/>
      <c r="E13212" s="114"/>
      <c r="F13212" s="114"/>
    </row>
    <row r="13213" spans="1:6" ht="15" x14ac:dyDescent="0.2">
      <c r="A13213" s="173"/>
      <c r="B13213" s="114"/>
      <c r="C13213" s="114"/>
      <c r="D13213" s="115"/>
      <c r="E13213" s="114"/>
      <c r="F13213" s="114"/>
    </row>
    <row r="13214" spans="1:6" ht="15" x14ac:dyDescent="0.2">
      <c r="A13214" s="173"/>
      <c r="B13214" s="114"/>
      <c r="C13214" s="114"/>
      <c r="D13214" s="115"/>
      <c r="E13214" s="114"/>
      <c r="F13214" s="114"/>
    </row>
    <row r="13215" spans="1:6" ht="15" x14ac:dyDescent="0.2">
      <c r="A13215" s="173"/>
      <c r="B13215" s="114"/>
      <c r="C13215" s="114"/>
      <c r="D13215" s="115"/>
      <c r="E13215" s="114"/>
      <c r="F13215" s="114"/>
    </row>
    <row r="13216" spans="1:6" ht="15" x14ac:dyDescent="0.2">
      <c r="A13216" s="173"/>
      <c r="B13216" s="114"/>
      <c r="C13216" s="114"/>
      <c r="D13216" s="115"/>
      <c r="E13216" s="114"/>
      <c r="F13216" s="114"/>
    </row>
    <row r="13217" spans="1:6" ht="15" x14ac:dyDescent="0.2">
      <c r="A13217" s="173"/>
      <c r="B13217" s="114"/>
      <c r="C13217" s="114"/>
      <c r="D13217" s="115"/>
      <c r="E13217" s="114"/>
      <c r="F13217" s="114"/>
    </row>
    <row r="13218" spans="1:6" ht="15" x14ac:dyDescent="0.2">
      <c r="A13218" s="173"/>
      <c r="B13218" s="114"/>
      <c r="C13218" s="114"/>
      <c r="D13218" s="115"/>
      <c r="E13218" s="114"/>
      <c r="F13218" s="114"/>
    </row>
    <row r="13219" spans="1:6" ht="15" x14ac:dyDescent="0.2">
      <c r="A13219" s="173"/>
      <c r="B13219" s="114"/>
      <c r="C13219" s="114"/>
      <c r="D13219" s="115"/>
      <c r="E13219" s="114"/>
      <c r="F13219" s="114"/>
    </row>
    <row r="13220" spans="1:6" ht="15" x14ac:dyDescent="0.2">
      <c r="A13220" s="173"/>
      <c r="B13220" s="114"/>
      <c r="C13220" s="114"/>
      <c r="D13220" s="115"/>
      <c r="E13220" s="114"/>
      <c r="F13220" s="114"/>
    </row>
    <row r="13221" spans="1:6" ht="15" x14ac:dyDescent="0.2">
      <c r="A13221" s="173"/>
      <c r="B13221" s="114"/>
      <c r="C13221" s="114"/>
      <c r="D13221" s="115"/>
      <c r="E13221" s="114"/>
      <c r="F13221" s="114"/>
    </row>
    <row r="13222" spans="1:6" ht="15" x14ac:dyDescent="0.2">
      <c r="A13222" s="173"/>
      <c r="B13222" s="114"/>
      <c r="C13222" s="114"/>
      <c r="D13222" s="115"/>
      <c r="E13222" s="114"/>
      <c r="F13222" s="114"/>
    </row>
    <row r="13223" spans="1:6" ht="15" x14ac:dyDescent="0.2">
      <c r="A13223" s="173"/>
      <c r="B13223" s="114"/>
      <c r="C13223" s="114"/>
      <c r="D13223" s="115"/>
      <c r="E13223" s="114"/>
      <c r="F13223" s="114"/>
    </row>
    <row r="13224" spans="1:6" ht="15" x14ac:dyDescent="0.2">
      <c r="A13224" s="173"/>
      <c r="B13224" s="114"/>
      <c r="C13224" s="114"/>
      <c r="D13224" s="115"/>
      <c r="E13224" s="114"/>
      <c r="F13224" s="114"/>
    </row>
    <row r="13225" spans="1:6" ht="15" x14ac:dyDescent="0.2">
      <c r="A13225" s="173"/>
      <c r="B13225" s="114"/>
      <c r="C13225" s="114"/>
      <c r="D13225" s="115"/>
      <c r="E13225" s="114"/>
      <c r="F13225" s="114"/>
    </row>
    <row r="13226" spans="1:6" ht="15" x14ac:dyDescent="0.2">
      <c r="A13226" s="173"/>
      <c r="B13226" s="114"/>
      <c r="C13226" s="114"/>
      <c r="D13226" s="115"/>
      <c r="E13226" s="114"/>
      <c r="F13226" s="114"/>
    </row>
    <row r="13227" spans="1:6" ht="15" x14ac:dyDescent="0.2">
      <c r="A13227" s="173"/>
      <c r="B13227" s="114"/>
      <c r="C13227" s="114"/>
      <c r="D13227" s="115"/>
      <c r="E13227" s="114"/>
      <c r="F13227" s="114"/>
    </row>
    <row r="13228" spans="1:6" ht="15" x14ac:dyDescent="0.2">
      <c r="A13228" s="173"/>
      <c r="B13228" s="114"/>
      <c r="C13228" s="114"/>
      <c r="D13228" s="115"/>
      <c r="E13228" s="114"/>
      <c r="F13228" s="114"/>
    </row>
    <row r="13229" spans="1:6" ht="15" x14ac:dyDescent="0.2">
      <c r="A13229" s="173"/>
      <c r="B13229" s="114"/>
      <c r="C13229" s="114"/>
      <c r="D13229" s="115"/>
      <c r="E13229" s="114"/>
      <c r="F13229" s="114"/>
    </row>
    <row r="13230" spans="1:6" ht="15" x14ac:dyDescent="0.2">
      <c r="A13230" s="173"/>
      <c r="B13230" s="114"/>
      <c r="C13230" s="114"/>
      <c r="D13230" s="115"/>
      <c r="E13230" s="114"/>
      <c r="F13230" s="114"/>
    </row>
    <row r="13231" spans="1:6" ht="15" x14ac:dyDescent="0.2">
      <c r="A13231" s="173"/>
      <c r="B13231" s="114"/>
      <c r="C13231" s="114"/>
      <c r="D13231" s="115"/>
      <c r="E13231" s="114"/>
      <c r="F13231" s="114"/>
    </row>
    <row r="13232" spans="1:6" ht="15" x14ac:dyDescent="0.2">
      <c r="A13232" s="173"/>
      <c r="B13232" s="114"/>
      <c r="C13232" s="114"/>
      <c r="D13232" s="115"/>
      <c r="E13232" s="114"/>
      <c r="F13232" s="114"/>
    </row>
    <row r="13233" spans="1:6" ht="15" x14ac:dyDescent="0.2">
      <c r="A13233" s="173"/>
      <c r="B13233" s="114"/>
      <c r="C13233" s="114"/>
      <c r="D13233" s="115"/>
      <c r="E13233" s="114"/>
      <c r="F13233" s="114"/>
    </row>
    <row r="13234" spans="1:6" ht="15" x14ac:dyDescent="0.2">
      <c r="A13234" s="173"/>
      <c r="B13234" s="114"/>
      <c r="C13234" s="114"/>
      <c r="D13234" s="115"/>
      <c r="E13234" s="114"/>
      <c r="F13234" s="114"/>
    </row>
    <row r="13235" spans="1:6" ht="15" x14ac:dyDescent="0.2">
      <c r="A13235" s="173"/>
      <c r="B13235" s="114"/>
      <c r="C13235" s="114"/>
      <c r="D13235" s="115"/>
      <c r="E13235" s="114"/>
      <c r="F13235" s="114"/>
    </row>
    <row r="13236" spans="1:6" ht="15" x14ac:dyDescent="0.2">
      <c r="A13236" s="173"/>
      <c r="B13236" s="114"/>
      <c r="C13236" s="114"/>
      <c r="D13236" s="115"/>
      <c r="E13236" s="114"/>
      <c r="F13236" s="114"/>
    </row>
    <row r="13237" spans="1:6" ht="15" x14ac:dyDescent="0.2">
      <c r="A13237" s="173"/>
      <c r="B13237" s="114"/>
      <c r="C13237" s="114"/>
      <c r="D13237" s="115"/>
      <c r="E13237" s="114"/>
      <c r="F13237" s="114"/>
    </row>
    <row r="13238" spans="1:6" ht="15" x14ac:dyDescent="0.2">
      <c r="A13238" s="173"/>
      <c r="B13238" s="114"/>
      <c r="C13238" s="114"/>
      <c r="D13238" s="115"/>
      <c r="E13238" s="114"/>
      <c r="F13238" s="114"/>
    </row>
    <row r="13239" spans="1:6" ht="15" x14ac:dyDescent="0.2">
      <c r="A13239" s="173"/>
      <c r="B13239" s="114"/>
      <c r="C13239" s="114"/>
      <c r="D13239" s="115"/>
      <c r="E13239" s="114"/>
      <c r="F13239" s="114"/>
    </row>
    <row r="13240" spans="1:6" ht="15" x14ac:dyDescent="0.2">
      <c r="A13240" s="173"/>
      <c r="B13240" s="114"/>
      <c r="C13240" s="114"/>
      <c r="D13240" s="115"/>
      <c r="E13240" s="114"/>
      <c r="F13240" s="114"/>
    </row>
    <row r="13241" spans="1:6" ht="15" x14ac:dyDescent="0.2">
      <c r="A13241" s="173"/>
      <c r="B13241" s="114"/>
      <c r="C13241" s="114"/>
      <c r="D13241" s="115"/>
      <c r="E13241" s="114"/>
      <c r="F13241" s="114"/>
    </row>
    <row r="13242" spans="1:6" ht="15" x14ac:dyDescent="0.2">
      <c r="A13242" s="173"/>
      <c r="B13242" s="114"/>
      <c r="C13242" s="114"/>
      <c r="D13242" s="115"/>
      <c r="E13242" s="114"/>
      <c r="F13242" s="114"/>
    </row>
    <row r="13243" spans="1:6" ht="15" x14ac:dyDescent="0.2">
      <c r="A13243" s="173"/>
      <c r="B13243" s="114"/>
      <c r="C13243" s="114"/>
      <c r="D13243" s="115"/>
      <c r="E13243" s="114"/>
      <c r="F13243" s="114"/>
    </row>
    <row r="13244" spans="1:6" ht="15" x14ac:dyDescent="0.2">
      <c r="A13244" s="173"/>
      <c r="B13244" s="114"/>
      <c r="C13244" s="114"/>
      <c r="D13244" s="115"/>
      <c r="E13244" s="114"/>
      <c r="F13244" s="114"/>
    </row>
    <row r="13245" spans="1:6" ht="15" x14ac:dyDescent="0.2">
      <c r="A13245" s="173"/>
      <c r="B13245" s="114"/>
      <c r="C13245" s="114"/>
      <c r="D13245" s="115"/>
      <c r="E13245" s="114"/>
      <c r="F13245" s="114"/>
    </row>
    <row r="13246" spans="1:6" ht="15" x14ac:dyDescent="0.2">
      <c r="A13246" s="173"/>
      <c r="B13246" s="114"/>
      <c r="C13246" s="114"/>
      <c r="D13246" s="115"/>
      <c r="E13246" s="114"/>
      <c r="F13246" s="114"/>
    </row>
    <row r="13247" spans="1:6" ht="15" x14ac:dyDescent="0.2">
      <c r="A13247" s="173"/>
      <c r="B13247" s="114"/>
      <c r="C13247" s="114"/>
      <c r="D13247" s="115"/>
      <c r="E13247" s="114"/>
      <c r="F13247" s="114"/>
    </row>
    <row r="13248" spans="1:6" ht="15" x14ac:dyDescent="0.2">
      <c r="A13248" s="173"/>
      <c r="B13248" s="114"/>
      <c r="C13248" s="114"/>
      <c r="D13248" s="115"/>
      <c r="E13248" s="114"/>
      <c r="F13248" s="114"/>
    </row>
    <row r="13249" spans="1:6" ht="15" x14ac:dyDescent="0.2">
      <c r="A13249" s="173"/>
      <c r="B13249" s="114"/>
      <c r="C13249" s="114"/>
      <c r="D13249" s="115"/>
      <c r="E13249" s="114"/>
      <c r="F13249" s="114"/>
    </row>
    <row r="13250" spans="1:6" ht="15" x14ac:dyDescent="0.2">
      <c r="A13250" s="173"/>
      <c r="B13250" s="114"/>
      <c r="C13250" s="114"/>
      <c r="D13250" s="115"/>
      <c r="E13250" s="114"/>
      <c r="F13250" s="114"/>
    </row>
    <row r="13251" spans="1:6" ht="15" x14ac:dyDescent="0.2">
      <c r="A13251" s="173"/>
      <c r="B13251" s="114"/>
      <c r="C13251" s="114"/>
      <c r="D13251" s="115"/>
      <c r="E13251" s="114"/>
      <c r="F13251" s="114"/>
    </row>
    <row r="13252" spans="1:6" ht="15" x14ac:dyDescent="0.2">
      <c r="A13252" s="173"/>
      <c r="B13252" s="114"/>
      <c r="C13252" s="114"/>
      <c r="D13252" s="115"/>
      <c r="E13252" s="114"/>
      <c r="F13252" s="114"/>
    </row>
    <row r="13253" spans="1:6" ht="15" x14ac:dyDescent="0.2">
      <c r="A13253" s="173"/>
      <c r="B13253" s="114"/>
      <c r="C13253" s="114"/>
      <c r="D13253" s="115"/>
      <c r="E13253" s="114"/>
      <c r="F13253" s="114"/>
    </row>
    <row r="13254" spans="1:6" ht="15" x14ac:dyDescent="0.2">
      <c r="A13254" s="173"/>
      <c r="B13254" s="114"/>
      <c r="C13254" s="114"/>
      <c r="D13254" s="115"/>
      <c r="E13254" s="114"/>
      <c r="F13254" s="114"/>
    </row>
    <row r="13255" spans="1:6" ht="15" x14ac:dyDescent="0.2">
      <c r="A13255" s="173"/>
      <c r="B13255" s="114"/>
      <c r="C13255" s="114"/>
      <c r="D13255" s="115"/>
      <c r="E13255" s="114"/>
      <c r="F13255" s="114"/>
    </row>
    <row r="13256" spans="1:6" ht="15" x14ac:dyDescent="0.2">
      <c r="A13256" s="173"/>
      <c r="B13256" s="114"/>
      <c r="C13256" s="114"/>
      <c r="D13256" s="115"/>
      <c r="E13256" s="114"/>
      <c r="F13256" s="114"/>
    </row>
    <row r="13257" spans="1:6" ht="15" x14ac:dyDescent="0.2">
      <c r="A13257" s="173"/>
      <c r="B13257" s="114"/>
      <c r="C13257" s="114"/>
      <c r="D13257" s="115"/>
      <c r="E13257" s="114"/>
      <c r="F13257" s="114"/>
    </row>
    <row r="13258" spans="1:6" ht="15" x14ac:dyDescent="0.2">
      <c r="A13258" s="173"/>
      <c r="B13258" s="114"/>
      <c r="C13258" s="114"/>
      <c r="D13258" s="115"/>
      <c r="E13258" s="114"/>
      <c r="F13258" s="114"/>
    </row>
    <row r="13259" spans="1:6" ht="15" x14ac:dyDescent="0.2">
      <c r="A13259" s="173"/>
      <c r="B13259" s="114"/>
      <c r="C13259" s="114"/>
      <c r="D13259" s="115"/>
      <c r="E13259" s="114"/>
      <c r="F13259" s="114"/>
    </row>
    <row r="13260" spans="1:6" ht="15" x14ac:dyDescent="0.2">
      <c r="A13260" s="173"/>
      <c r="B13260" s="114"/>
      <c r="C13260" s="114"/>
      <c r="D13260" s="115"/>
      <c r="E13260" s="114"/>
      <c r="F13260" s="114"/>
    </row>
    <row r="13261" spans="1:6" ht="15" x14ac:dyDescent="0.2">
      <c r="A13261" s="173"/>
      <c r="B13261" s="114"/>
      <c r="C13261" s="114"/>
      <c r="D13261" s="115"/>
      <c r="E13261" s="114"/>
      <c r="F13261" s="114"/>
    </row>
    <row r="13262" spans="1:6" ht="15" x14ac:dyDescent="0.2">
      <c r="A13262" s="173"/>
      <c r="B13262" s="114"/>
      <c r="C13262" s="114"/>
      <c r="D13262" s="115"/>
      <c r="E13262" s="114"/>
      <c r="F13262" s="114"/>
    </row>
    <row r="13263" spans="1:6" ht="15" x14ac:dyDescent="0.2">
      <c r="A13263" s="173"/>
      <c r="B13263" s="114"/>
      <c r="C13263" s="114"/>
      <c r="D13263" s="115"/>
      <c r="E13263" s="114"/>
      <c r="F13263" s="114"/>
    </row>
    <row r="13264" spans="1:6" ht="15" x14ac:dyDescent="0.2">
      <c r="A13264" s="173"/>
      <c r="B13264" s="114"/>
      <c r="C13264" s="114"/>
      <c r="D13264" s="115"/>
      <c r="E13264" s="114"/>
      <c r="F13264" s="114"/>
    </row>
    <row r="13265" spans="1:6" ht="15" x14ac:dyDescent="0.2">
      <c r="A13265" s="173"/>
      <c r="B13265" s="114"/>
      <c r="C13265" s="114"/>
      <c r="D13265" s="115"/>
      <c r="E13265" s="114"/>
      <c r="F13265" s="114"/>
    </row>
    <row r="13266" spans="1:6" ht="15" x14ac:dyDescent="0.2">
      <c r="A13266" s="173"/>
      <c r="B13266" s="114"/>
      <c r="C13266" s="114"/>
      <c r="D13266" s="115"/>
      <c r="E13266" s="114"/>
      <c r="F13266" s="114"/>
    </row>
    <row r="13267" spans="1:6" ht="15" x14ac:dyDescent="0.2">
      <c r="A13267" s="173"/>
      <c r="B13267" s="114"/>
      <c r="C13267" s="114"/>
      <c r="D13267" s="115"/>
      <c r="E13267" s="114"/>
      <c r="F13267" s="114"/>
    </row>
    <row r="13268" spans="1:6" ht="15" x14ac:dyDescent="0.2">
      <c r="A13268" s="173"/>
      <c r="B13268" s="114"/>
      <c r="C13268" s="114"/>
      <c r="D13268" s="115"/>
      <c r="E13268" s="114"/>
      <c r="F13268" s="114"/>
    </row>
    <row r="13269" spans="1:6" ht="15" x14ac:dyDescent="0.2">
      <c r="A13269" s="173"/>
      <c r="B13269" s="114"/>
      <c r="C13269" s="114"/>
      <c r="D13269" s="115"/>
      <c r="E13269" s="114"/>
      <c r="F13269" s="114"/>
    </row>
    <row r="13270" spans="1:6" ht="15" x14ac:dyDescent="0.2">
      <c r="A13270" s="173"/>
      <c r="B13270" s="114"/>
      <c r="C13270" s="114"/>
      <c r="D13270" s="115"/>
      <c r="E13270" s="114"/>
      <c r="F13270" s="114"/>
    </row>
    <row r="13271" spans="1:6" ht="15" x14ac:dyDescent="0.2">
      <c r="A13271" s="173"/>
      <c r="B13271" s="114"/>
      <c r="C13271" s="114"/>
      <c r="D13271" s="115"/>
      <c r="E13271" s="114"/>
      <c r="F13271" s="114"/>
    </row>
    <row r="13272" spans="1:6" ht="15" x14ac:dyDescent="0.2">
      <c r="A13272" s="173"/>
      <c r="B13272" s="114"/>
      <c r="C13272" s="114"/>
      <c r="D13272" s="115"/>
      <c r="E13272" s="114"/>
      <c r="F13272" s="114"/>
    </row>
    <row r="13273" spans="1:6" ht="15" x14ac:dyDescent="0.2">
      <c r="A13273" s="173"/>
      <c r="B13273" s="114"/>
      <c r="C13273" s="114"/>
      <c r="D13273" s="115"/>
      <c r="E13273" s="114"/>
      <c r="F13273" s="114"/>
    </row>
    <row r="13274" spans="1:6" ht="15" x14ac:dyDescent="0.2">
      <c r="A13274" s="173"/>
      <c r="B13274" s="114"/>
      <c r="C13274" s="114"/>
      <c r="D13274" s="115"/>
      <c r="E13274" s="114"/>
      <c r="F13274" s="114"/>
    </row>
    <row r="13275" spans="1:6" ht="15" x14ac:dyDescent="0.2">
      <c r="A13275" s="173"/>
      <c r="B13275" s="114"/>
      <c r="C13275" s="114"/>
      <c r="D13275" s="115"/>
      <c r="E13275" s="114"/>
      <c r="F13275" s="114"/>
    </row>
    <row r="13276" spans="1:6" ht="15" x14ac:dyDescent="0.2">
      <c r="A13276" s="173"/>
      <c r="B13276" s="114"/>
      <c r="C13276" s="114"/>
      <c r="D13276" s="115"/>
      <c r="E13276" s="114"/>
      <c r="F13276" s="114"/>
    </row>
    <row r="13277" spans="1:6" ht="15" x14ac:dyDescent="0.2">
      <c r="A13277" s="173"/>
      <c r="B13277" s="114"/>
      <c r="C13277" s="114"/>
      <c r="D13277" s="115"/>
      <c r="E13277" s="114"/>
      <c r="F13277" s="114"/>
    </row>
    <row r="13278" spans="1:6" ht="15" x14ac:dyDescent="0.2">
      <c r="A13278" s="173"/>
      <c r="B13278" s="114"/>
      <c r="C13278" s="114"/>
      <c r="D13278" s="115"/>
      <c r="E13278" s="114"/>
      <c r="F13278" s="114"/>
    </row>
    <row r="13279" spans="1:6" ht="15" x14ac:dyDescent="0.2">
      <c r="A13279" s="173"/>
      <c r="B13279" s="114"/>
      <c r="C13279" s="114"/>
      <c r="D13279" s="115"/>
      <c r="E13279" s="114"/>
      <c r="F13279" s="114"/>
    </row>
    <row r="13280" spans="1:6" ht="15" x14ac:dyDescent="0.2">
      <c r="A13280" s="173"/>
      <c r="B13280" s="114"/>
      <c r="C13280" s="114"/>
      <c r="D13280" s="115"/>
      <c r="E13280" s="114"/>
      <c r="F13280" s="114"/>
    </row>
    <row r="13281" spans="1:6" ht="15" x14ac:dyDescent="0.2">
      <c r="A13281" s="173"/>
      <c r="B13281" s="114"/>
      <c r="C13281" s="114"/>
      <c r="D13281" s="115"/>
      <c r="E13281" s="114"/>
      <c r="F13281" s="114"/>
    </row>
    <row r="13282" spans="1:6" ht="15" x14ac:dyDescent="0.2">
      <c r="A13282" s="173"/>
      <c r="B13282" s="114"/>
      <c r="C13282" s="114"/>
      <c r="D13282" s="115"/>
      <c r="E13282" s="114"/>
      <c r="F13282" s="114"/>
    </row>
    <row r="13283" spans="1:6" ht="15" x14ac:dyDescent="0.2">
      <c r="A13283" s="173"/>
      <c r="B13283" s="114"/>
      <c r="C13283" s="114"/>
      <c r="D13283" s="115"/>
      <c r="E13283" s="114"/>
      <c r="F13283" s="114"/>
    </row>
    <row r="13284" spans="1:6" ht="15" x14ac:dyDescent="0.2">
      <c r="A13284" s="173"/>
      <c r="B13284" s="114"/>
      <c r="C13284" s="114"/>
      <c r="D13284" s="115"/>
      <c r="E13284" s="114"/>
      <c r="F13284" s="114"/>
    </row>
    <row r="13285" spans="1:6" ht="15" x14ac:dyDescent="0.2">
      <c r="A13285" s="173"/>
      <c r="B13285" s="114"/>
      <c r="C13285" s="114"/>
      <c r="D13285" s="115"/>
      <c r="E13285" s="114"/>
      <c r="F13285" s="114"/>
    </row>
    <row r="13286" spans="1:6" ht="15" x14ac:dyDescent="0.2">
      <c r="A13286" s="173"/>
      <c r="B13286" s="114"/>
      <c r="C13286" s="114"/>
      <c r="D13286" s="115"/>
      <c r="E13286" s="114"/>
      <c r="F13286" s="114"/>
    </row>
    <row r="13287" spans="1:6" ht="15" x14ac:dyDescent="0.2">
      <c r="A13287" s="173"/>
      <c r="B13287" s="114"/>
      <c r="C13287" s="114"/>
      <c r="D13287" s="115"/>
      <c r="E13287" s="114"/>
      <c r="F13287" s="114"/>
    </row>
    <row r="13288" spans="1:6" ht="15" x14ac:dyDescent="0.2">
      <c r="A13288" s="173"/>
      <c r="B13288" s="114"/>
      <c r="C13288" s="114"/>
      <c r="D13288" s="115"/>
      <c r="E13288" s="114"/>
      <c r="F13288" s="114"/>
    </row>
    <row r="13289" spans="1:6" ht="15" x14ac:dyDescent="0.2">
      <c r="A13289" s="173"/>
      <c r="B13289" s="114"/>
      <c r="C13289" s="114"/>
      <c r="D13289" s="115"/>
      <c r="E13289" s="114"/>
      <c r="F13289" s="114"/>
    </row>
    <row r="13290" spans="1:6" ht="15" x14ac:dyDescent="0.2">
      <c r="A13290" s="173"/>
      <c r="B13290" s="114"/>
      <c r="C13290" s="114"/>
      <c r="D13290" s="115"/>
      <c r="E13290" s="114"/>
      <c r="F13290" s="114"/>
    </row>
    <row r="13291" spans="1:6" ht="15" x14ac:dyDescent="0.2">
      <c r="A13291" s="173"/>
      <c r="B13291" s="114"/>
      <c r="C13291" s="114"/>
      <c r="D13291" s="115"/>
      <c r="E13291" s="114"/>
      <c r="F13291" s="114"/>
    </row>
    <row r="13292" spans="1:6" ht="15" x14ac:dyDescent="0.2">
      <c r="A13292" s="173"/>
      <c r="B13292" s="114"/>
      <c r="C13292" s="114"/>
      <c r="D13292" s="115"/>
      <c r="E13292" s="114"/>
      <c r="F13292" s="114"/>
    </row>
    <row r="13293" spans="1:6" ht="15" x14ac:dyDescent="0.2">
      <c r="A13293" s="173"/>
      <c r="B13293" s="114"/>
      <c r="C13293" s="114"/>
      <c r="D13293" s="115"/>
      <c r="E13293" s="114"/>
      <c r="F13293" s="114"/>
    </row>
    <row r="13294" spans="1:6" ht="15" x14ac:dyDescent="0.2">
      <c r="A13294" s="173"/>
      <c r="B13294" s="114"/>
      <c r="C13294" s="114"/>
      <c r="D13294" s="115"/>
      <c r="E13294" s="114"/>
      <c r="F13294" s="114"/>
    </row>
    <row r="13295" spans="1:6" ht="15" x14ac:dyDescent="0.2">
      <c r="A13295" s="173"/>
      <c r="B13295" s="114"/>
      <c r="C13295" s="114"/>
      <c r="D13295" s="115"/>
      <c r="E13295" s="114"/>
      <c r="F13295" s="114"/>
    </row>
    <row r="13296" spans="1:6" ht="15" x14ac:dyDescent="0.2">
      <c r="A13296" s="173"/>
      <c r="B13296" s="114"/>
      <c r="C13296" s="114"/>
      <c r="D13296" s="115"/>
      <c r="E13296" s="114"/>
      <c r="F13296" s="114"/>
    </row>
    <row r="13297" spans="1:6" ht="15" x14ac:dyDescent="0.2">
      <c r="A13297" s="173"/>
      <c r="B13297" s="114"/>
      <c r="C13297" s="114"/>
      <c r="D13297" s="115"/>
      <c r="E13297" s="114"/>
      <c r="F13297" s="114"/>
    </row>
    <row r="13298" spans="1:6" ht="15" x14ac:dyDescent="0.2">
      <c r="A13298" s="173"/>
      <c r="B13298" s="114"/>
      <c r="C13298" s="114"/>
      <c r="D13298" s="115"/>
      <c r="E13298" s="114"/>
      <c r="F13298" s="114"/>
    </row>
    <row r="13299" spans="1:6" ht="15" x14ac:dyDescent="0.2">
      <c r="A13299" s="173"/>
      <c r="B13299" s="114"/>
      <c r="C13299" s="114"/>
      <c r="D13299" s="115"/>
      <c r="E13299" s="114"/>
      <c r="F13299" s="114"/>
    </row>
    <row r="13300" spans="1:6" ht="15" x14ac:dyDescent="0.2">
      <c r="A13300" s="173"/>
      <c r="B13300" s="114"/>
      <c r="C13300" s="114"/>
      <c r="D13300" s="115"/>
      <c r="E13300" s="114"/>
      <c r="F13300" s="114"/>
    </row>
    <row r="13301" spans="1:6" ht="15" x14ac:dyDescent="0.2">
      <c r="A13301" s="173"/>
      <c r="B13301" s="114"/>
      <c r="C13301" s="114"/>
      <c r="D13301" s="115"/>
      <c r="E13301" s="114"/>
      <c r="F13301" s="114"/>
    </row>
    <row r="13302" spans="1:6" ht="15" x14ac:dyDescent="0.2">
      <c r="A13302" s="173"/>
      <c r="B13302" s="114"/>
      <c r="C13302" s="114"/>
      <c r="D13302" s="115"/>
      <c r="E13302" s="114"/>
      <c r="F13302" s="114"/>
    </row>
    <row r="13303" spans="1:6" ht="15" x14ac:dyDescent="0.2">
      <c r="A13303" s="173"/>
      <c r="B13303" s="114"/>
      <c r="C13303" s="114"/>
      <c r="D13303" s="115"/>
      <c r="E13303" s="114"/>
      <c r="F13303" s="114"/>
    </row>
    <row r="13304" spans="1:6" ht="15" x14ac:dyDescent="0.2">
      <c r="A13304" s="173"/>
      <c r="B13304" s="114"/>
      <c r="C13304" s="114"/>
      <c r="D13304" s="115"/>
      <c r="E13304" s="114"/>
      <c r="F13304" s="114"/>
    </row>
    <row r="13305" spans="1:6" ht="15" x14ac:dyDescent="0.2">
      <c r="A13305" s="173"/>
      <c r="B13305" s="114"/>
      <c r="C13305" s="114"/>
      <c r="D13305" s="115"/>
      <c r="E13305" s="114"/>
      <c r="F13305" s="114"/>
    </row>
    <row r="13306" spans="1:6" ht="15" x14ac:dyDescent="0.2">
      <c r="A13306" s="173"/>
      <c r="B13306" s="114"/>
      <c r="C13306" s="114"/>
      <c r="D13306" s="115"/>
      <c r="E13306" s="114"/>
      <c r="F13306" s="114"/>
    </row>
    <row r="13307" spans="1:6" ht="15" x14ac:dyDescent="0.2">
      <c r="A13307" s="173"/>
      <c r="B13307" s="114"/>
      <c r="C13307" s="114"/>
      <c r="D13307" s="115"/>
      <c r="E13307" s="114"/>
      <c r="F13307" s="114"/>
    </row>
    <row r="13308" spans="1:6" ht="15" x14ac:dyDescent="0.2">
      <c r="A13308" s="173"/>
      <c r="B13308" s="114"/>
      <c r="C13308" s="114"/>
      <c r="D13308" s="115"/>
      <c r="E13308" s="114"/>
      <c r="F13308" s="114"/>
    </row>
    <row r="13309" spans="1:6" ht="15" x14ac:dyDescent="0.2">
      <c r="A13309" s="173"/>
      <c r="B13309" s="114"/>
      <c r="C13309" s="114"/>
      <c r="D13309" s="115"/>
      <c r="E13309" s="114"/>
      <c r="F13309" s="114"/>
    </row>
    <row r="13310" spans="1:6" ht="15" x14ac:dyDescent="0.2">
      <c r="A13310" s="173"/>
      <c r="B13310" s="114"/>
      <c r="C13310" s="114"/>
      <c r="D13310" s="115"/>
      <c r="E13310" s="114"/>
      <c r="F13310" s="114"/>
    </row>
    <row r="13311" spans="1:6" ht="15" x14ac:dyDescent="0.2">
      <c r="A13311" s="173"/>
      <c r="B13311" s="114"/>
      <c r="C13311" s="114"/>
      <c r="D13311" s="115"/>
      <c r="E13311" s="114"/>
      <c r="F13311" s="114"/>
    </row>
    <row r="13312" spans="1:6" ht="15" x14ac:dyDescent="0.2">
      <c r="A13312" s="173"/>
      <c r="B13312" s="114"/>
      <c r="C13312" s="114"/>
      <c r="D13312" s="115"/>
      <c r="E13312" s="114"/>
      <c r="F13312" s="114"/>
    </row>
    <row r="13313" spans="1:6" ht="15" x14ac:dyDescent="0.2">
      <c r="A13313" s="173"/>
      <c r="B13313" s="114"/>
      <c r="C13313" s="114"/>
      <c r="D13313" s="115"/>
      <c r="E13313" s="114"/>
      <c r="F13313" s="114"/>
    </row>
    <row r="13314" spans="1:6" ht="15" x14ac:dyDescent="0.2">
      <c r="A13314" s="173"/>
      <c r="B13314" s="114"/>
      <c r="C13314" s="114"/>
      <c r="D13314" s="115"/>
      <c r="E13314" s="114"/>
      <c r="F13314" s="114"/>
    </row>
    <row r="13315" spans="1:6" ht="15" x14ac:dyDescent="0.2">
      <c r="A13315" s="173"/>
      <c r="B13315" s="114"/>
      <c r="C13315" s="114"/>
      <c r="D13315" s="115"/>
      <c r="E13315" s="114"/>
      <c r="F13315" s="114"/>
    </row>
    <row r="13316" spans="1:6" ht="15" x14ac:dyDescent="0.2">
      <c r="A13316" s="173"/>
      <c r="B13316" s="114"/>
      <c r="C13316" s="114"/>
      <c r="D13316" s="115"/>
      <c r="E13316" s="114"/>
      <c r="F13316" s="114"/>
    </row>
    <row r="13317" spans="1:6" ht="15" x14ac:dyDescent="0.2">
      <c r="A13317" s="173"/>
      <c r="B13317" s="114"/>
      <c r="C13317" s="114"/>
      <c r="D13317" s="115"/>
      <c r="E13317" s="114"/>
      <c r="F13317" s="114"/>
    </row>
    <row r="13318" spans="1:6" ht="15" x14ac:dyDescent="0.2">
      <c r="A13318" s="173"/>
      <c r="B13318" s="114"/>
      <c r="C13318" s="114"/>
      <c r="D13318" s="115"/>
      <c r="E13318" s="114"/>
      <c r="F13318" s="114"/>
    </row>
    <row r="13319" spans="1:6" ht="15" x14ac:dyDescent="0.2">
      <c r="A13319" s="173"/>
      <c r="B13319" s="114"/>
      <c r="C13319" s="114"/>
      <c r="D13319" s="115"/>
      <c r="E13319" s="114"/>
      <c r="F13319" s="114"/>
    </row>
    <row r="13320" spans="1:6" ht="15" x14ac:dyDescent="0.2">
      <c r="A13320" s="173"/>
      <c r="B13320" s="114"/>
      <c r="C13320" s="114"/>
      <c r="D13320" s="115"/>
      <c r="E13320" s="114"/>
      <c r="F13320" s="114"/>
    </row>
    <row r="13321" spans="1:6" ht="15" x14ac:dyDescent="0.2">
      <c r="A13321" s="173"/>
      <c r="B13321" s="114"/>
      <c r="C13321" s="114"/>
      <c r="D13321" s="115"/>
      <c r="E13321" s="114"/>
      <c r="F13321" s="114"/>
    </row>
    <row r="13322" spans="1:6" ht="15" x14ac:dyDescent="0.2">
      <c r="A13322" s="173"/>
      <c r="B13322" s="114"/>
      <c r="C13322" s="114"/>
      <c r="D13322" s="115"/>
      <c r="E13322" s="114"/>
      <c r="F13322" s="114"/>
    </row>
    <row r="13323" spans="1:6" ht="15" x14ac:dyDescent="0.2">
      <c r="A13323" s="173"/>
      <c r="B13323" s="114"/>
      <c r="C13323" s="114"/>
      <c r="D13323" s="115"/>
      <c r="E13323" s="114"/>
      <c r="F13323" s="114"/>
    </row>
    <row r="13324" spans="1:6" ht="15" x14ac:dyDescent="0.2">
      <c r="A13324" s="173"/>
      <c r="B13324" s="114"/>
      <c r="C13324" s="114"/>
      <c r="D13324" s="115"/>
      <c r="E13324" s="114"/>
      <c r="F13324" s="114"/>
    </row>
    <row r="13325" spans="1:6" ht="15" x14ac:dyDescent="0.2">
      <c r="A13325" s="173"/>
      <c r="B13325" s="114"/>
      <c r="C13325" s="114"/>
      <c r="D13325" s="115"/>
      <c r="E13325" s="114"/>
      <c r="F13325" s="114"/>
    </row>
    <row r="13326" spans="1:6" ht="15" x14ac:dyDescent="0.2">
      <c r="A13326" s="173"/>
      <c r="B13326" s="114"/>
      <c r="C13326" s="114"/>
      <c r="D13326" s="115"/>
      <c r="E13326" s="114"/>
      <c r="F13326" s="114"/>
    </row>
    <row r="13327" spans="1:6" ht="15" x14ac:dyDescent="0.2">
      <c r="A13327" s="173"/>
      <c r="B13327" s="114"/>
      <c r="C13327" s="114"/>
      <c r="D13327" s="115"/>
      <c r="E13327" s="114"/>
      <c r="F13327" s="114"/>
    </row>
    <row r="13328" spans="1:6" ht="15" x14ac:dyDescent="0.2">
      <c r="A13328" s="173"/>
      <c r="B13328" s="114"/>
      <c r="C13328" s="114"/>
      <c r="D13328" s="115"/>
      <c r="E13328" s="114"/>
      <c r="F13328" s="114"/>
    </row>
    <row r="13329" spans="1:6" ht="15" x14ac:dyDescent="0.2">
      <c r="A13329" s="173"/>
      <c r="B13329" s="114"/>
      <c r="C13329" s="114"/>
      <c r="D13329" s="115"/>
      <c r="E13329" s="114"/>
      <c r="F13329" s="114"/>
    </row>
    <row r="13330" spans="1:6" ht="15" x14ac:dyDescent="0.2">
      <c r="A13330" s="173"/>
      <c r="B13330" s="114"/>
      <c r="C13330" s="114"/>
      <c r="D13330" s="115"/>
      <c r="E13330" s="114"/>
      <c r="F13330" s="114"/>
    </row>
    <row r="13331" spans="1:6" ht="15" x14ac:dyDescent="0.2">
      <c r="A13331" s="173"/>
      <c r="B13331" s="114"/>
      <c r="C13331" s="114"/>
      <c r="D13331" s="115"/>
      <c r="E13331" s="114"/>
      <c r="F13331" s="114"/>
    </row>
    <row r="13332" spans="1:6" ht="15" x14ac:dyDescent="0.2">
      <c r="A13332" s="173"/>
      <c r="B13332" s="114"/>
      <c r="C13332" s="114"/>
      <c r="D13332" s="115"/>
      <c r="E13332" s="114"/>
      <c r="F13332" s="114"/>
    </row>
    <row r="13333" spans="1:6" ht="15" x14ac:dyDescent="0.2">
      <c r="A13333" s="173"/>
      <c r="B13333" s="114"/>
      <c r="C13333" s="114"/>
      <c r="D13333" s="115"/>
      <c r="E13333" s="114"/>
      <c r="F13333" s="114"/>
    </row>
    <row r="13334" spans="1:6" ht="15" x14ac:dyDescent="0.2">
      <c r="A13334" s="173"/>
      <c r="B13334" s="114"/>
      <c r="C13334" s="114"/>
      <c r="D13334" s="115"/>
      <c r="E13334" s="114"/>
      <c r="F13334" s="114"/>
    </row>
    <row r="13335" spans="1:6" ht="15" x14ac:dyDescent="0.2">
      <c r="A13335" s="173"/>
      <c r="B13335" s="114"/>
      <c r="C13335" s="114"/>
      <c r="D13335" s="115"/>
      <c r="E13335" s="114"/>
      <c r="F13335" s="114"/>
    </row>
    <row r="13336" spans="1:6" ht="15" x14ac:dyDescent="0.2">
      <c r="A13336" s="173"/>
      <c r="B13336" s="114"/>
      <c r="C13336" s="114"/>
      <c r="D13336" s="115"/>
      <c r="E13336" s="114"/>
      <c r="F13336" s="114"/>
    </row>
    <row r="13337" spans="1:6" ht="15" x14ac:dyDescent="0.2">
      <c r="A13337" s="173"/>
      <c r="B13337" s="114"/>
      <c r="C13337" s="114"/>
      <c r="D13337" s="115"/>
      <c r="E13337" s="114"/>
      <c r="F13337" s="114"/>
    </row>
    <row r="13338" spans="1:6" ht="15" x14ac:dyDescent="0.2">
      <c r="A13338" s="173"/>
      <c r="B13338" s="114"/>
      <c r="C13338" s="114"/>
      <c r="D13338" s="115"/>
      <c r="E13338" s="114"/>
      <c r="F13338" s="114"/>
    </row>
    <row r="13339" spans="1:6" ht="15" x14ac:dyDescent="0.2">
      <c r="A13339" s="173"/>
      <c r="B13339" s="114"/>
      <c r="C13339" s="114"/>
      <c r="D13339" s="115"/>
      <c r="E13339" s="114"/>
      <c r="F13339" s="114"/>
    </row>
    <row r="13340" spans="1:6" ht="15" x14ac:dyDescent="0.2">
      <c r="A13340" s="173"/>
      <c r="B13340" s="114"/>
      <c r="C13340" s="114"/>
      <c r="D13340" s="115"/>
      <c r="E13340" s="114"/>
      <c r="F13340" s="114"/>
    </row>
    <row r="13341" spans="1:6" ht="15" x14ac:dyDescent="0.2">
      <c r="A13341" s="173"/>
      <c r="B13341" s="114"/>
      <c r="C13341" s="114"/>
      <c r="D13341" s="115"/>
      <c r="E13341" s="114"/>
      <c r="F13341" s="114"/>
    </row>
    <row r="13342" spans="1:6" ht="15" x14ac:dyDescent="0.2">
      <c r="A13342" s="173"/>
      <c r="B13342" s="114"/>
      <c r="C13342" s="114"/>
      <c r="D13342" s="115"/>
      <c r="E13342" s="114"/>
      <c r="F13342" s="114"/>
    </row>
    <row r="13343" spans="1:6" ht="15" x14ac:dyDescent="0.2">
      <c r="A13343" s="173"/>
      <c r="B13343" s="114"/>
      <c r="C13343" s="114"/>
      <c r="D13343" s="115"/>
      <c r="E13343" s="114"/>
      <c r="F13343" s="114"/>
    </row>
    <row r="13344" spans="1:6" ht="15" x14ac:dyDescent="0.2">
      <c r="A13344" s="173"/>
      <c r="B13344" s="114"/>
      <c r="C13344" s="114"/>
      <c r="D13344" s="115"/>
      <c r="E13344" s="114"/>
      <c r="F13344" s="114"/>
    </row>
    <row r="13345" spans="1:6" ht="15" x14ac:dyDescent="0.2">
      <c r="A13345" s="173"/>
      <c r="B13345" s="114"/>
      <c r="C13345" s="114"/>
      <c r="D13345" s="115"/>
      <c r="E13345" s="114"/>
      <c r="F13345" s="114"/>
    </row>
    <row r="13346" spans="1:6" ht="15" x14ac:dyDescent="0.2">
      <c r="A13346" s="173"/>
      <c r="B13346" s="114"/>
      <c r="C13346" s="114"/>
      <c r="D13346" s="115"/>
      <c r="E13346" s="114"/>
      <c r="F13346" s="114"/>
    </row>
    <row r="13347" spans="1:6" ht="15" x14ac:dyDescent="0.2">
      <c r="A13347" s="173"/>
      <c r="B13347" s="114"/>
      <c r="C13347" s="114"/>
      <c r="D13347" s="115"/>
      <c r="E13347" s="114"/>
      <c r="F13347" s="114"/>
    </row>
    <row r="13348" spans="1:6" ht="15" x14ac:dyDescent="0.2">
      <c r="A13348" s="173"/>
      <c r="B13348" s="114"/>
      <c r="C13348" s="114"/>
      <c r="D13348" s="115"/>
      <c r="E13348" s="114"/>
      <c r="F13348" s="114"/>
    </row>
    <row r="13349" spans="1:6" ht="15" x14ac:dyDescent="0.2">
      <c r="A13349" s="173"/>
      <c r="B13349" s="114"/>
      <c r="C13349" s="114"/>
      <c r="D13349" s="115"/>
      <c r="E13349" s="114"/>
      <c r="F13349" s="114"/>
    </row>
    <row r="13350" spans="1:6" ht="15" x14ac:dyDescent="0.2">
      <c r="A13350" s="173"/>
      <c r="B13350" s="114"/>
      <c r="C13350" s="114"/>
      <c r="D13350" s="115"/>
      <c r="E13350" s="114"/>
      <c r="F13350" s="114"/>
    </row>
    <row r="13351" spans="1:6" ht="15" x14ac:dyDescent="0.2">
      <c r="A13351" s="173"/>
      <c r="B13351" s="114"/>
      <c r="C13351" s="114"/>
      <c r="D13351" s="115"/>
      <c r="E13351" s="114"/>
      <c r="F13351" s="114"/>
    </row>
    <row r="13352" spans="1:6" ht="15" x14ac:dyDescent="0.2">
      <c r="A13352" s="173"/>
      <c r="B13352" s="114"/>
      <c r="C13352" s="114"/>
      <c r="D13352" s="115"/>
      <c r="E13352" s="114"/>
      <c r="F13352" s="114"/>
    </row>
    <row r="13353" spans="1:6" ht="15" x14ac:dyDescent="0.2">
      <c r="A13353" s="173"/>
      <c r="B13353" s="114"/>
      <c r="C13353" s="114"/>
      <c r="D13353" s="115"/>
      <c r="E13353" s="114"/>
      <c r="F13353" s="114"/>
    </row>
    <row r="13354" spans="1:6" ht="15" x14ac:dyDescent="0.2">
      <c r="A13354" s="173"/>
      <c r="B13354" s="114"/>
      <c r="C13354" s="114"/>
      <c r="D13354" s="115"/>
      <c r="E13354" s="114"/>
      <c r="F13354" s="114"/>
    </row>
    <row r="13355" spans="1:6" ht="15" x14ac:dyDescent="0.2">
      <c r="A13355" s="173"/>
      <c r="B13355" s="114"/>
      <c r="C13355" s="114"/>
      <c r="D13355" s="115"/>
      <c r="E13355" s="114"/>
      <c r="F13355" s="114"/>
    </row>
    <row r="13356" spans="1:6" ht="15" x14ac:dyDescent="0.2">
      <c r="A13356" s="173"/>
      <c r="B13356" s="114"/>
      <c r="C13356" s="114"/>
      <c r="D13356" s="115"/>
      <c r="E13356" s="114"/>
      <c r="F13356" s="114"/>
    </row>
    <row r="13357" spans="1:6" ht="15" x14ac:dyDescent="0.2">
      <c r="A13357" s="173"/>
      <c r="B13357" s="114"/>
      <c r="C13357" s="114"/>
      <c r="D13357" s="115"/>
      <c r="E13357" s="114"/>
      <c r="F13357" s="114"/>
    </row>
    <row r="13358" spans="1:6" ht="15" x14ac:dyDescent="0.2">
      <c r="A13358" s="173"/>
      <c r="B13358" s="114"/>
      <c r="C13358" s="114"/>
      <c r="D13358" s="115"/>
      <c r="E13358" s="114"/>
      <c r="F13358" s="114"/>
    </row>
    <row r="13359" spans="1:6" ht="15" x14ac:dyDescent="0.2">
      <c r="A13359" s="173"/>
      <c r="B13359" s="114"/>
      <c r="C13359" s="114"/>
      <c r="D13359" s="115"/>
      <c r="E13359" s="114"/>
      <c r="F13359" s="114"/>
    </row>
    <row r="13360" spans="1:6" ht="15" x14ac:dyDescent="0.2">
      <c r="A13360" s="173"/>
      <c r="B13360" s="114"/>
      <c r="C13360" s="114"/>
      <c r="D13360" s="115"/>
      <c r="E13360" s="114"/>
      <c r="F13360" s="114"/>
    </row>
    <row r="13361" spans="1:6" ht="15" x14ac:dyDescent="0.2">
      <c r="A13361" s="173"/>
      <c r="B13361" s="114"/>
      <c r="C13361" s="114"/>
      <c r="D13361" s="115"/>
      <c r="E13361" s="114"/>
      <c r="F13361" s="114"/>
    </row>
    <row r="13362" spans="1:6" ht="15" x14ac:dyDescent="0.2">
      <c r="A13362" s="173"/>
      <c r="B13362" s="114"/>
      <c r="C13362" s="114"/>
      <c r="D13362" s="115"/>
      <c r="E13362" s="114"/>
      <c r="F13362" s="114"/>
    </row>
    <row r="13363" spans="1:6" ht="15" x14ac:dyDescent="0.2">
      <c r="A13363" s="173"/>
      <c r="B13363" s="114"/>
      <c r="C13363" s="114"/>
      <c r="D13363" s="115"/>
      <c r="E13363" s="114"/>
      <c r="F13363" s="114"/>
    </row>
    <row r="13364" spans="1:6" ht="15" x14ac:dyDescent="0.2">
      <c r="A13364" s="173"/>
      <c r="B13364" s="114"/>
      <c r="C13364" s="114"/>
      <c r="D13364" s="115"/>
      <c r="E13364" s="114"/>
      <c r="F13364" s="114"/>
    </row>
    <row r="13365" spans="1:6" ht="15" x14ac:dyDescent="0.2">
      <c r="A13365" s="173"/>
      <c r="B13365" s="114"/>
      <c r="C13365" s="114"/>
      <c r="D13365" s="115"/>
      <c r="E13365" s="114"/>
      <c r="F13365" s="114"/>
    </row>
    <row r="13366" spans="1:6" ht="15" x14ac:dyDescent="0.2">
      <c r="A13366" s="173"/>
      <c r="B13366" s="114"/>
      <c r="C13366" s="114"/>
      <c r="D13366" s="115"/>
      <c r="E13366" s="114"/>
      <c r="F13366" s="114"/>
    </row>
    <row r="13367" spans="1:6" ht="15" x14ac:dyDescent="0.2">
      <c r="A13367" s="173"/>
      <c r="B13367" s="114"/>
      <c r="C13367" s="114"/>
      <c r="D13367" s="115"/>
      <c r="E13367" s="114"/>
      <c r="F13367" s="114"/>
    </row>
    <row r="13368" spans="1:6" ht="15" x14ac:dyDescent="0.2">
      <c r="A13368" s="173"/>
      <c r="B13368" s="114"/>
      <c r="C13368" s="114"/>
      <c r="D13368" s="115"/>
      <c r="E13368" s="114"/>
      <c r="F13368" s="114"/>
    </row>
    <row r="13369" spans="1:6" ht="15" x14ac:dyDescent="0.2">
      <c r="A13369" s="173"/>
      <c r="B13369" s="114"/>
      <c r="C13369" s="114"/>
      <c r="D13369" s="115"/>
      <c r="E13369" s="114"/>
      <c r="F13369" s="114"/>
    </row>
    <row r="13370" spans="1:6" ht="15" x14ac:dyDescent="0.2">
      <c r="A13370" s="173"/>
      <c r="B13370" s="114"/>
      <c r="C13370" s="114"/>
      <c r="D13370" s="115"/>
      <c r="E13370" s="114"/>
      <c r="F13370" s="114"/>
    </row>
    <row r="13371" spans="1:6" ht="15" x14ac:dyDescent="0.2">
      <c r="A13371" s="173"/>
      <c r="B13371" s="114"/>
      <c r="C13371" s="114"/>
      <c r="D13371" s="115"/>
      <c r="E13371" s="114"/>
      <c r="F13371" s="114"/>
    </row>
    <row r="13372" spans="1:6" ht="15" x14ac:dyDescent="0.2">
      <c r="A13372" s="173"/>
      <c r="B13372" s="114"/>
      <c r="C13372" s="114"/>
      <c r="D13372" s="115"/>
      <c r="E13372" s="114"/>
      <c r="F13372" s="114"/>
    </row>
    <row r="13373" spans="1:6" ht="15" x14ac:dyDescent="0.2">
      <c r="A13373" s="173"/>
      <c r="B13373" s="114"/>
      <c r="C13373" s="114"/>
      <c r="D13373" s="115"/>
      <c r="E13373" s="114"/>
      <c r="F13373" s="114"/>
    </row>
    <row r="13374" spans="1:6" ht="15" x14ac:dyDescent="0.2">
      <c r="A13374" s="173"/>
      <c r="B13374" s="114"/>
      <c r="C13374" s="114"/>
      <c r="D13374" s="115"/>
      <c r="E13374" s="114"/>
      <c r="F13374" s="114"/>
    </row>
    <row r="13375" spans="1:6" ht="15" x14ac:dyDescent="0.2">
      <c r="A13375" s="173"/>
      <c r="B13375" s="114"/>
      <c r="C13375" s="114"/>
      <c r="D13375" s="115"/>
      <c r="E13375" s="114"/>
      <c r="F13375" s="114"/>
    </row>
    <row r="13376" spans="1:6" ht="15" x14ac:dyDescent="0.2">
      <c r="A13376" s="173"/>
      <c r="B13376" s="114"/>
      <c r="C13376" s="114"/>
      <c r="D13376" s="115"/>
      <c r="E13376" s="114"/>
      <c r="F13376" s="114"/>
    </row>
    <row r="13377" spans="1:6" ht="15" x14ac:dyDescent="0.2">
      <c r="A13377" s="173"/>
      <c r="B13377" s="114"/>
      <c r="C13377" s="114"/>
      <c r="D13377" s="115"/>
      <c r="E13377" s="114"/>
      <c r="F13377" s="114"/>
    </row>
    <row r="13378" spans="1:6" ht="15" x14ac:dyDescent="0.2">
      <c r="A13378" s="173"/>
      <c r="B13378" s="114"/>
      <c r="C13378" s="114"/>
      <c r="D13378" s="115"/>
      <c r="E13378" s="114"/>
      <c r="F13378" s="114"/>
    </row>
    <row r="13379" spans="1:6" ht="15" x14ac:dyDescent="0.2">
      <c r="A13379" s="173"/>
      <c r="B13379" s="114"/>
      <c r="C13379" s="114"/>
      <c r="D13379" s="115"/>
      <c r="E13379" s="114"/>
      <c r="F13379" s="114"/>
    </row>
    <row r="13380" spans="1:6" ht="15" x14ac:dyDescent="0.2">
      <c r="A13380" s="173"/>
      <c r="B13380" s="114"/>
      <c r="C13380" s="114"/>
      <c r="D13380" s="115"/>
      <c r="E13380" s="114"/>
      <c r="F13380" s="114"/>
    </row>
    <row r="13381" spans="1:6" ht="15" x14ac:dyDescent="0.2">
      <c r="A13381" s="173"/>
      <c r="B13381" s="114"/>
      <c r="C13381" s="114"/>
      <c r="D13381" s="115"/>
      <c r="E13381" s="114"/>
      <c r="F13381" s="114"/>
    </row>
    <row r="13382" spans="1:6" ht="15" x14ac:dyDescent="0.2">
      <c r="A13382" s="173"/>
      <c r="B13382" s="114"/>
      <c r="C13382" s="114"/>
      <c r="D13382" s="115"/>
      <c r="E13382" s="114"/>
      <c r="F13382" s="114"/>
    </row>
    <row r="13383" spans="1:6" ht="15" x14ac:dyDescent="0.2">
      <c r="A13383" s="173"/>
      <c r="B13383" s="114"/>
      <c r="C13383" s="114"/>
      <c r="D13383" s="115"/>
      <c r="E13383" s="114"/>
      <c r="F13383" s="114"/>
    </row>
    <row r="13384" spans="1:6" ht="15" x14ac:dyDescent="0.2">
      <c r="A13384" s="173"/>
      <c r="B13384" s="114"/>
      <c r="C13384" s="114"/>
      <c r="D13384" s="115"/>
      <c r="E13384" s="114"/>
      <c r="F13384" s="114"/>
    </row>
    <row r="13385" spans="1:6" ht="15" x14ac:dyDescent="0.2">
      <c r="A13385" s="173"/>
      <c r="B13385" s="114"/>
      <c r="C13385" s="114"/>
      <c r="D13385" s="115"/>
      <c r="E13385" s="114"/>
      <c r="F13385" s="114"/>
    </row>
    <row r="13386" spans="1:6" ht="15" x14ac:dyDescent="0.2">
      <c r="A13386" s="173"/>
      <c r="B13386" s="114"/>
      <c r="C13386" s="114"/>
      <c r="D13386" s="115"/>
      <c r="E13386" s="114"/>
      <c r="F13386" s="114"/>
    </row>
    <row r="13387" spans="1:6" ht="15" x14ac:dyDescent="0.2">
      <c r="A13387" s="173"/>
      <c r="B13387" s="114"/>
      <c r="C13387" s="114"/>
      <c r="D13387" s="115"/>
      <c r="E13387" s="114"/>
      <c r="F13387" s="114"/>
    </row>
    <row r="13388" spans="1:6" ht="15" x14ac:dyDescent="0.2">
      <c r="A13388" s="173"/>
      <c r="B13388" s="114"/>
      <c r="C13388" s="114"/>
      <c r="D13388" s="115"/>
      <c r="E13388" s="114"/>
      <c r="F13388" s="114"/>
    </row>
    <row r="13389" spans="1:6" ht="15" x14ac:dyDescent="0.2">
      <c r="A13389" s="173"/>
      <c r="B13389" s="114"/>
      <c r="C13389" s="114"/>
      <c r="D13389" s="115"/>
      <c r="E13389" s="114"/>
      <c r="F13389" s="114"/>
    </row>
    <row r="13390" spans="1:6" ht="15" x14ac:dyDescent="0.2">
      <c r="A13390" s="173"/>
      <c r="B13390" s="114"/>
      <c r="C13390" s="114"/>
      <c r="D13390" s="115"/>
      <c r="E13390" s="114"/>
      <c r="F13390" s="114"/>
    </row>
    <row r="13391" spans="1:6" ht="15" x14ac:dyDescent="0.2">
      <c r="A13391" s="173"/>
      <c r="B13391" s="114"/>
      <c r="C13391" s="114"/>
      <c r="D13391" s="115"/>
      <c r="E13391" s="114"/>
      <c r="F13391" s="114"/>
    </row>
    <row r="13392" spans="1:6" ht="15" x14ac:dyDescent="0.2">
      <c r="A13392" s="173"/>
      <c r="B13392" s="114"/>
      <c r="C13392" s="114"/>
      <c r="D13392" s="115"/>
      <c r="E13392" s="114"/>
      <c r="F13392" s="114"/>
    </row>
    <row r="13393" spans="1:6" ht="15" x14ac:dyDescent="0.2">
      <c r="A13393" s="173"/>
      <c r="B13393" s="114"/>
      <c r="C13393" s="114"/>
      <c r="D13393" s="115"/>
      <c r="E13393" s="114"/>
      <c r="F13393" s="114"/>
    </row>
    <row r="13394" spans="1:6" ht="15" x14ac:dyDescent="0.2">
      <c r="A13394" s="173"/>
      <c r="B13394" s="114"/>
      <c r="C13394" s="114"/>
      <c r="D13394" s="115"/>
      <c r="E13394" s="114"/>
      <c r="F13394" s="114"/>
    </row>
    <row r="13395" spans="1:6" ht="15" x14ac:dyDescent="0.2">
      <c r="A13395" s="173"/>
      <c r="B13395" s="114"/>
      <c r="C13395" s="114"/>
      <c r="D13395" s="115"/>
      <c r="E13395" s="114"/>
      <c r="F13395" s="114"/>
    </row>
    <row r="13396" spans="1:6" ht="15" x14ac:dyDescent="0.2">
      <c r="A13396" s="173"/>
      <c r="B13396" s="114"/>
      <c r="C13396" s="114"/>
      <c r="D13396" s="115"/>
      <c r="E13396" s="114"/>
      <c r="F13396" s="114"/>
    </row>
    <row r="13397" spans="1:6" ht="15" x14ac:dyDescent="0.2">
      <c r="A13397" s="173"/>
      <c r="B13397" s="114"/>
      <c r="C13397" s="114"/>
      <c r="D13397" s="115"/>
      <c r="E13397" s="114"/>
      <c r="F13397" s="114"/>
    </row>
    <row r="13398" spans="1:6" ht="15" x14ac:dyDescent="0.2">
      <c r="A13398" s="173"/>
      <c r="B13398" s="114"/>
      <c r="C13398" s="114"/>
      <c r="D13398" s="115"/>
      <c r="E13398" s="114"/>
      <c r="F13398" s="114"/>
    </row>
    <row r="13399" spans="1:6" ht="15" x14ac:dyDescent="0.2">
      <c r="A13399" s="173"/>
      <c r="B13399" s="114"/>
      <c r="C13399" s="114"/>
      <c r="D13399" s="115"/>
      <c r="E13399" s="114"/>
      <c r="F13399" s="114"/>
    </row>
    <row r="13400" spans="1:6" ht="15" x14ac:dyDescent="0.2">
      <c r="A13400" s="173"/>
      <c r="B13400" s="114"/>
      <c r="C13400" s="114"/>
      <c r="D13400" s="115"/>
      <c r="E13400" s="114"/>
      <c r="F13400" s="114"/>
    </row>
    <row r="13401" spans="1:6" ht="15" x14ac:dyDescent="0.2">
      <c r="A13401" s="173"/>
      <c r="B13401" s="114"/>
      <c r="C13401" s="114"/>
      <c r="D13401" s="115"/>
      <c r="E13401" s="114"/>
      <c r="F13401" s="114"/>
    </row>
    <row r="13402" spans="1:6" ht="15" x14ac:dyDescent="0.2">
      <c r="A13402" s="173"/>
      <c r="B13402" s="114"/>
      <c r="C13402" s="114"/>
      <c r="D13402" s="115"/>
      <c r="E13402" s="114"/>
      <c r="F13402" s="114"/>
    </row>
    <row r="13403" spans="1:6" ht="15" x14ac:dyDescent="0.2">
      <c r="A13403" s="173"/>
      <c r="B13403" s="114"/>
      <c r="C13403" s="114"/>
      <c r="D13403" s="115"/>
      <c r="E13403" s="114"/>
      <c r="F13403" s="114"/>
    </row>
    <row r="13404" spans="1:6" ht="15" x14ac:dyDescent="0.2">
      <c r="A13404" s="173"/>
      <c r="B13404" s="114"/>
      <c r="C13404" s="114"/>
      <c r="D13404" s="115"/>
      <c r="E13404" s="114"/>
      <c r="F13404" s="114"/>
    </row>
    <row r="13405" spans="1:6" ht="15" x14ac:dyDescent="0.2">
      <c r="A13405" s="173"/>
      <c r="B13405" s="114"/>
      <c r="C13405" s="114"/>
      <c r="D13405" s="115"/>
      <c r="E13405" s="114"/>
      <c r="F13405" s="114"/>
    </row>
    <row r="13406" spans="1:6" ht="15" x14ac:dyDescent="0.2">
      <c r="A13406" s="173"/>
      <c r="B13406" s="114"/>
      <c r="C13406" s="114"/>
      <c r="D13406" s="115"/>
      <c r="E13406" s="114"/>
      <c r="F13406" s="114"/>
    </row>
    <row r="13407" spans="1:6" ht="15" x14ac:dyDescent="0.2">
      <c r="A13407" s="173"/>
      <c r="B13407" s="114"/>
      <c r="C13407" s="114"/>
      <c r="D13407" s="115"/>
      <c r="E13407" s="114"/>
      <c r="F13407" s="114"/>
    </row>
    <row r="13408" spans="1:6" ht="15" x14ac:dyDescent="0.2">
      <c r="A13408" s="173"/>
      <c r="B13408" s="114"/>
      <c r="C13408" s="114"/>
      <c r="D13408" s="115"/>
      <c r="E13408" s="114"/>
      <c r="F13408" s="114"/>
    </row>
    <row r="13409" spans="1:6" ht="15" x14ac:dyDescent="0.2">
      <c r="A13409" s="173"/>
      <c r="B13409" s="114"/>
      <c r="C13409" s="114"/>
      <c r="D13409" s="115"/>
      <c r="E13409" s="114"/>
      <c r="F13409" s="114"/>
    </row>
    <row r="13410" spans="1:6" ht="15" x14ac:dyDescent="0.2">
      <c r="A13410" s="173"/>
      <c r="B13410" s="114"/>
      <c r="C13410" s="114"/>
      <c r="D13410" s="115"/>
      <c r="E13410" s="114"/>
      <c r="F13410" s="114"/>
    </row>
    <row r="13411" spans="1:6" ht="15" x14ac:dyDescent="0.2">
      <c r="A13411" s="173"/>
      <c r="B13411" s="114"/>
      <c r="C13411" s="114"/>
      <c r="D13411" s="115"/>
      <c r="E13411" s="114"/>
      <c r="F13411" s="114"/>
    </row>
    <row r="13412" spans="1:6" ht="15" x14ac:dyDescent="0.2">
      <c r="A13412" s="173"/>
      <c r="B13412" s="114"/>
      <c r="C13412" s="114"/>
      <c r="D13412" s="115"/>
      <c r="E13412" s="114"/>
      <c r="F13412" s="114"/>
    </row>
    <row r="13413" spans="1:6" ht="15" x14ac:dyDescent="0.2">
      <c r="A13413" s="173"/>
      <c r="B13413" s="114"/>
      <c r="C13413" s="114"/>
      <c r="D13413" s="115"/>
      <c r="E13413" s="114"/>
      <c r="F13413" s="114"/>
    </row>
    <row r="13414" spans="1:6" ht="15" x14ac:dyDescent="0.2">
      <c r="A13414" s="173"/>
      <c r="B13414" s="114"/>
      <c r="C13414" s="114"/>
      <c r="D13414" s="115"/>
      <c r="E13414" s="114"/>
      <c r="F13414" s="114"/>
    </row>
    <row r="13415" spans="1:6" ht="15" x14ac:dyDescent="0.2">
      <c r="A13415" s="173"/>
      <c r="B13415" s="114"/>
      <c r="C13415" s="114"/>
      <c r="D13415" s="115"/>
      <c r="E13415" s="114"/>
      <c r="F13415" s="114"/>
    </row>
    <row r="13416" spans="1:6" ht="15" x14ac:dyDescent="0.2">
      <c r="A13416" s="173"/>
      <c r="B13416" s="114"/>
      <c r="C13416" s="114"/>
      <c r="D13416" s="115"/>
      <c r="E13416" s="114"/>
      <c r="F13416" s="114"/>
    </row>
    <row r="13417" spans="1:6" ht="15" x14ac:dyDescent="0.2">
      <c r="A13417" s="173"/>
      <c r="B13417" s="114"/>
      <c r="C13417" s="114"/>
      <c r="D13417" s="115"/>
      <c r="E13417" s="114"/>
      <c r="F13417" s="114"/>
    </row>
    <row r="13418" spans="1:6" ht="15" x14ac:dyDescent="0.2">
      <c r="A13418" s="173"/>
      <c r="B13418" s="114"/>
      <c r="C13418" s="114"/>
      <c r="D13418" s="115"/>
      <c r="E13418" s="114"/>
      <c r="F13418" s="114"/>
    </row>
    <row r="13419" spans="1:6" ht="15" x14ac:dyDescent="0.2">
      <c r="A13419" s="173"/>
      <c r="B13419" s="114"/>
      <c r="C13419" s="114"/>
      <c r="D13419" s="115"/>
      <c r="E13419" s="114"/>
      <c r="F13419" s="114"/>
    </row>
    <row r="13420" spans="1:6" ht="15" x14ac:dyDescent="0.2">
      <c r="A13420" s="173"/>
      <c r="B13420" s="114"/>
      <c r="C13420" s="114"/>
      <c r="D13420" s="115"/>
      <c r="E13420" s="114"/>
      <c r="F13420" s="114"/>
    </row>
    <row r="13421" spans="1:6" ht="15" x14ac:dyDescent="0.2">
      <c r="A13421" s="173"/>
      <c r="B13421" s="114"/>
      <c r="C13421" s="114"/>
      <c r="D13421" s="115"/>
      <c r="E13421" s="114"/>
      <c r="F13421" s="114"/>
    </row>
    <row r="13422" spans="1:6" ht="15" x14ac:dyDescent="0.2">
      <c r="A13422" s="173"/>
      <c r="B13422" s="114"/>
      <c r="C13422" s="114"/>
      <c r="D13422" s="115"/>
      <c r="E13422" s="114"/>
      <c r="F13422" s="114"/>
    </row>
    <row r="13423" spans="1:6" ht="15" x14ac:dyDescent="0.2">
      <c r="A13423" s="173"/>
      <c r="B13423" s="114"/>
      <c r="C13423" s="114"/>
      <c r="D13423" s="115"/>
      <c r="E13423" s="114"/>
      <c r="F13423" s="114"/>
    </row>
    <row r="13424" spans="1:6" ht="15" x14ac:dyDescent="0.2">
      <c r="A13424" s="173"/>
      <c r="B13424" s="114"/>
      <c r="C13424" s="114"/>
      <c r="D13424" s="115"/>
      <c r="E13424" s="114"/>
      <c r="F13424" s="114"/>
    </row>
    <row r="13425" spans="1:6" ht="15" x14ac:dyDescent="0.2">
      <c r="A13425" s="173"/>
      <c r="B13425" s="114"/>
      <c r="C13425" s="114"/>
      <c r="D13425" s="115"/>
      <c r="E13425" s="114"/>
      <c r="F13425" s="114"/>
    </row>
    <row r="13426" spans="1:6" ht="15" x14ac:dyDescent="0.2">
      <c r="A13426" s="173"/>
      <c r="B13426" s="114"/>
      <c r="C13426" s="114"/>
      <c r="D13426" s="115"/>
      <c r="E13426" s="114"/>
      <c r="F13426" s="114"/>
    </row>
    <row r="13427" spans="1:6" ht="15" x14ac:dyDescent="0.2">
      <c r="A13427" s="173"/>
      <c r="B13427" s="114"/>
      <c r="C13427" s="114"/>
      <c r="D13427" s="115"/>
      <c r="E13427" s="114"/>
      <c r="F13427" s="114"/>
    </row>
    <row r="13428" spans="1:6" ht="15" x14ac:dyDescent="0.2">
      <c r="A13428" s="173"/>
      <c r="B13428" s="114"/>
      <c r="C13428" s="114"/>
      <c r="D13428" s="115"/>
      <c r="E13428" s="114"/>
      <c r="F13428" s="114"/>
    </row>
    <row r="13429" spans="1:6" ht="15" x14ac:dyDescent="0.2">
      <c r="A13429" s="173"/>
      <c r="B13429" s="114"/>
      <c r="C13429" s="114"/>
      <c r="D13429" s="115"/>
      <c r="E13429" s="114"/>
      <c r="F13429" s="114"/>
    </row>
    <row r="13430" spans="1:6" ht="15" x14ac:dyDescent="0.2">
      <c r="A13430" s="173"/>
      <c r="B13430" s="114"/>
      <c r="C13430" s="114"/>
      <c r="D13430" s="115"/>
      <c r="E13430" s="114"/>
      <c r="F13430" s="114"/>
    </row>
    <row r="13431" spans="1:6" ht="15" x14ac:dyDescent="0.2">
      <c r="A13431" s="173"/>
      <c r="B13431" s="114"/>
      <c r="C13431" s="114"/>
      <c r="D13431" s="115"/>
      <c r="E13431" s="114"/>
      <c r="F13431" s="114"/>
    </row>
    <row r="13432" spans="1:6" ht="15" x14ac:dyDescent="0.2">
      <c r="A13432" s="173"/>
      <c r="B13432" s="114"/>
      <c r="C13432" s="114"/>
      <c r="D13432" s="115"/>
      <c r="E13432" s="114"/>
      <c r="F13432" s="114"/>
    </row>
    <row r="13433" spans="1:6" ht="15" x14ac:dyDescent="0.2">
      <c r="A13433" s="173"/>
      <c r="B13433" s="114"/>
      <c r="C13433" s="114"/>
      <c r="D13433" s="115"/>
      <c r="E13433" s="114"/>
      <c r="F13433" s="114"/>
    </row>
    <row r="13434" spans="1:6" ht="15" x14ac:dyDescent="0.2">
      <c r="A13434" s="173"/>
      <c r="B13434" s="114"/>
      <c r="C13434" s="114"/>
      <c r="D13434" s="115"/>
      <c r="E13434" s="114"/>
      <c r="F13434" s="114"/>
    </row>
    <row r="13435" spans="1:6" ht="15" x14ac:dyDescent="0.2">
      <c r="A13435" s="173"/>
      <c r="B13435" s="114"/>
      <c r="C13435" s="114"/>
      <c r="D13435" s="115"/>
      <c r="E13435" s="114"/>
      <c r="F13435" s="114"/>
    </row>
    <row r="13436" spans="1:6" ht="15" x14ac:dyDescent="0.2">
      <c r="A13436" s="173"/>
      <c r="B13436" s="114"/>
      <c r="C13436" s="114"/>
      <c r="D13436" s="115"/>
      <c r="E13436" s="114"/>
      <c r="F13436" s="114"/>
    </row>
    <row r="13437" spans="1:6" ht="15" x14ac:dyDescent="0.2">
      <c r="A13437" s="173"/>
      <c r="B13437" s="114"/>
      <c r="C13437" s="114"/>
      <c r="D13437" s="115"/>
      <c r="E13437" s="114"/>
      <c r="F13437" s="114"/>
    </row>
    <row r="13438" spans="1:6" ht="15" x14ac:dyDescent="0.2">
      <c r="A13438" s="173"/>
      <c r="B13438" s="114"/>
      <c r="C13438" s="114"/>
      <c r="D13438" s="115"/>
      <c r="E13438" s="114"/>
      <c r="F13438" s="114"/>
    </row>
    <row r="13439" spans="1:6" ht="15" x14ac:dyDescent="0.2">
      <c r="A13439" s="173"/>
      <c r="B13439" s="114"/>
      <c r="C13439" s="114"/>
      <c r="D13439" s="115"/>
      <c r="E13439" s="114"/>
      <c r="F13439" s="114"/>
    </row>
    <row r="13440" spans="1:6" ht="15" x14ac:dyDescent="0.2">
      <c r="A13440" s="173"/>
      <c r="B13440" s="114"/>
      <c r="C13440" s="114"/>
      <c r="D13440" s="115"/>
      <c r="E13440" s="114"/>
      <c r="F13440" s="114"/>
    </row>
    <row r="13441" spans="1:6" ht="15" x14ac:dyDescent="0.2">
      <c r="A13441" s="173"/>
      <c r="B13441" s="114"/>
      <c r="C13441" s="114"/>
      <c r="D13441" s="115"/>
      <c r="E13441" s="114"/>
      <c r="F13441" s="114"/>
    </row>
    <row r="13442" spans="1:6" ht="15" x14ac:dyDescent="0.2">
      <c r="A13442" s="173"/>
      <c r="B13442" s="114"/>
      <c r="C13442" s="114"/>
      <c r="D13442" s="115"/>
      <c r="E13442" s="114"/>
      <c r="F13442" s="114"/>
    </row>
    <row r="13443" spans="1:6" ht="15" x14ac:dyDescent="0.2">
      <c r="A13443" s="173"/>
      <c r="B13443" s="114"/>
      <c r="C13443" s="114"/>
      <c r="D13443" s="115"/>
      <c r="E13443" s="114"/>
      <c r="F13443" s="114"/>
    </row>
    <row r="13444" spans="1:6" ht="15" x14ac:dyDescent="0.2">
      <c r="A13444" s="173"/>
      <c r="B13444" s="114"/>
      <c r="C13444" s="114"/>
      <c r="D13444" s="115"/>
      <c r="E13444" s="114"/>
      <c r="F13444" s="114"/>
    </row>
    <row r="13445" spans="1:6" ht="15" x14ac:dyDescent="0.2">
      <c r="A13445" s="173"/>
      <c r="B13445" s="114"/>
      <c r="C13445" s="114"/>
      <c r="D13445" s="115"/>
      <c r="E13445" s="114"/>
      <c r="F13445" s="114"/>
    </row>
    <row r="13446" spans="1:6" ht="15" x14ac:dyDescent="0.2">
      <c r="A13446" s="173"/>
      <c r="B13446" s="114"/>
      <c r="C13446" s="114"/>
      <c r="D13446" s="115"/>
      <c r="E13446" s="114"/>
      <c r="F13446" s="114"/>
    </row>
    <row r="13447" spans="1:6" ht="15" x14ac:dyDescent="0.2">
      <c r="A13447" s="173"/>
      <c r="B13447" s="114"/>
      <c r="C13447" s="114"/>
      <c r="D13447" s="115"/>
      <c r="E13447" s="114"/>
      <c r="F13447" s="114"/>
    </row>
    <row r="13448" spans="1:6" ht="15" x14ac:dyDescent="0.2">
      <c r="A13448" s="173"/>
      <c r="B13448" s="114"/>
      <c r="C13448" s="114"/>
      <c r="D13448" s="115"/>
      <c r="E13448" s="114"/>
      <c r="F13448" s="114"/>
    </row>
    <row r="13449" spans="1:6" ht="15" x14ac:dyDescent="0.2">
      <c r="A13449" s="173"/>
      <c r="B13449" s="114"/>
      <c r="C13449" s="114"/>
      <c r="D13449" s="115"/>
      <c r="E13449" s="114"/>
      <c r="F13449" s="114"/>
    </row>
    <row r="13450" spans="1:6" ht="15" x14ac:dyDescent="0.2">
      <c r="A13450" s="173"/>
      <c r="B13450" s="114"/>
      <c r="C13450" s="114"/>
      <c r="D13450" s="115"/>
      <c r="E13450" s="114"/>
      <c r="F13450" s="114"/>
    </row>
    <row r="13451" spans="1:6" ht="15" x14ac:dyDescent="0.2">
      <c r="A13451" s="173"/>
      <c r="B13451" s="114"/>
      <c r="C13451" s="114"/>
      <c r="D13451" s="115"/>
      <c r="E13451" s="114"/>
      <c r="F13451" s="114"/>
    </row>
    <row r="13452" spans="1:6" ht="15" x14ac:dyDescent="0.2">
      <c r="A13452" s="173"/>
      <c r="B13452" s="114"/>
      <c r="C13452" s="114"/>
      <c r="D13452" s="115"/>
      <c r="E13452" s="114"/>
      <c r="F13452" s="114"/>
    </row>
    <row r="13453" spans="1:6" ht="15" x14ac:dyDescent="0.2">
      <c r="A13453" s="173"/>
      <c r="B13453" s="114"/>
      <c r="C13453" s="114"/>
      <c r="D13453" s="115"/>
      <c r="E13453" s="114"/>
      <c r="F13453" s="114"/>
    </row>
    <row r="13454" spans="1:6" ht="15" x14ac:dyDescent="0.2">
      <c r="A13454" s="173"/>
      <c r="B13454" s="114"/>
      <c r="C13454" s="114"/>
      <c r="D13454" s="115"/>
      <c r="E13454" s="114"/>
      <c r="F13454" s="114"/>
    </row>
    <row r="13455" spans="1:6" ht="15" x14ac:dyDescent="0.2">
      <c r="A13455" s="173"/>
      <c r="B13455" s="114"/>
      <c r="C13455" s="114"/>
      <c r="D13455" s="115"/>
      <c r="E13455" s="114"/>
      <c r="F13455" s="114"/>
    </row>
    <row r="13456" spans="1:6" ht="15" x14ac:dyDescent="0.2">
      <c r="A13456" s="173"/>
      <c r="B13456" s="114"/>
      <c r="C13456" s="114"/>
      <c r="D13456" s="115"/>
      <c r="E13456" s="114"/>
      <c r="F13456" s="114"/>
    </row>
    <row r="13457" spans="1:6" ht="15" x14ac:dyDescent="0.2">
      <c r="A13457" s="173"/>
      <c r="B13457" s="114"/>
      <c r="C13457" s="114"/>
      <c r="D13457" s="115"/>
      <c r="E13457" s="114"/>
      <c r="F13457" s="114"/>
    </row>
    <row r="13458" spans="1:6" ht="15" x14ac:dyDescent="0.2">
      <c r="A13458" s="173"/>
      <c r="B13458" s="114"/>
      <c r="C13458" s="114"/>
      <c r="D13458" s="115"/>
      <c r="E13458" s="114"/>
      <c r="F13458" s="114"/>
    </row>
    <row r="13459" spans="1:6" ht="15" x14ac:dyDescent="0.2">
      <c r="A13459" s="173"/>
      <c r="B13459" s="114"/>
      <c r="C13459" s="114"/>
      <c r="D13459" s="115"/>
      <c r="E13459" s="114"/>
      <c r="F13459" s="114"/>
    </row>
    <row r="13460" spans="1:6" ht="15" x14ac:dyDescent="0.2">
      <c r="A13460" s="173"/>
      <c r="B13460" s="114"/>
      <c r="C13460" s="114"/>
      <c r="D13460" s="115"/>
      <c r="E13460" s="114"/>
      <c r="F13460" s="114"/>
    </row>
    <row r="13461" spans="1:6" ht="15" x14ac:dyDescent="0.2">
      <c r="A13461" s="173"/>
      <c r="B13461" s="114"/>
      <c r="C13461" s="114"/>
      <c r="D13461" s="115"/>
      <c r="E13461" s="114"/>
      <c r="F13461" s="114"/>
    </row>
    <row r="13462" spans="1:6" ht="15" x14ac:dyDescent="0.2">
      <c r="A13462" s="173"/>
      <c r="B13462" s="114"/>
      <c r="C13462" s="114"/>
      <c r="D13462" s="115"/>
      <c r="E13462" s="114"/>
      <c r="F13462" s="114"/>
    </row>
    <row r="13463" spans="1:6" ht="15" x14ac:dyDescent="0.2">
      <c r="A13463" s="173"/>
      <c r="B13463" s="114"/>
      <c r="C13463" s="114"/>
      <c r="D13463" s="115"/>
      <c r="E13463" s="114"/>
      <c r="F13463" s="114"/>
    </row>
    <row r="13464" spans="1:6" ht="15" x14ac:dyDescent="0.2">
      <c r="A13464" s="173"/>
      <c r="B13464" s="114"/>
      <c r="C13464" s="114"/>
      <c r="D13464" s="115"/>
      <c r="E13464" s="114"/>
      <c r="F13464" s="114"/>
    </row>
    <row r="13465" spans="1:6" ht="15" x14ac:dyDescent="0.2">
      <c r="A13465" s="173"/>
      <c r="B13465" s="114"/>
      <c r="C13465" s="114"/>
      <c r="D13465" s="115"/>
      <c r="E13465" s="114"/>
      <c r="F13465" s="114"/>
    </row>
    <row r="13466" spans="1:6" ht="15" x14ac:dyDescent="0.2">
      <c r="A13466" s="173"/>
      <c r="B13466" s="114"/>
      <c r="C13466" s="114"/>
      <c r="D13466" s="115"/>
      <c r="E13466" s="114"/>
      <c r="F13466" s="114"/>
    </row>
    <row r="13467" spans="1:6" ht="15" x14ac:dyDescent="0.2">
      <c r="A13467" s="173"/>
      <c r="B13467" s="114"/>
      <c r="C13467" s="114"/>
      <c r="D13467" s="115"/>
      <c r="E13467" s="114"/>
      <c r="F13467" s="114"/>
    </row>
    <row r="13468" spans="1:6" ht="15" x14ac:dyDescent="0.2">
      <c r="A13468" s="173"/>
      <c r="B13468" s="114"/>
      <c r="C13468" s="114"/>
      <c r="D13468" s="115"/>
      <c r="E13468" s="114"/>
      <c r="F13468" s="114"/>
    </row>
    <row r="13469" spans="1:6" ht="15" x14ac:dyDescent="0.2">
      <c r="A13469" s="173"/>
      <c r="B13469" s="114"/>
      <c r="C13469" s="114"/>
      <c r="D13469" s="115"/>
      <c r="E13469" s="114"/>
      <c r="F13469" s="114"/>
    </row>
    <row r="13470" spans="1:6" ht="15" x14ac:dyDescent="0.2">
      <c r="A13470" s="173"/>
      <c r="B13470" s="114"/>
      <c r="C13470" s="114"/>
      <c r="D13470" s="115"/>
      <c r="E13470" s="114"/>
      <c r="F13470" s="114"/>
    </row>
    <row r="13471" spans="1:6" ht="15" x14ac:dyDescent="0.2">
      <c r="A13471" s="173"/>
      <c r="B13471" s="114"/>
      <c r="C13471" s="114"/>
      <c r="D13471" s="115"/>
      <c r="E13471" s="114"/>
      <c r="F13471" s="114"/>
    </row>
    <row r="13472" spans="1:6" ht="15" x14ac:dyDescent="0.2">
      <c r="A13472" s="173"/>
      <c r="B13472" s="114"/>
      <c r="C13472" s="114"/>
      <c r="D13472" s="115"/>
      <c r="E13472" s="114"/>
      <c r="F13472" s="114"/>
    </row>
    <row r="13473" spans="1:6" ht="15" x14ac:dyDescent="0.2">
      <c r="A13473" s="173"/>
      <c r="B13473" s="114"/>
      <c r="C13473" s="114"/>
      <c r="D13473" s="115"/>
      <c r="E13473" s="114"/>
      <c r="F13473" s="114"/>
    </row>
    <row r="13474" spans="1:6" ht="15" x14ac:dyDescent="0.2">
      <c r="A13474" s="173"/>
      <c r="B13474" s="114"/>
      <c r="C13474" s="114"/>
      <c r="D13474" s="115"/>
      <c r="E13474" s="114"/>
      <c r="F13474" s="114"/>
    </row>
    <row r="13475" spans="1:6" ht="15" x14ac:dyDescent="0.2">
      <c r="A13475" s="173"/>
      <c r="B13475" s="114"/>
      <c r="C13475" s="114"/>
      <c r="D13475" s="115"/>
      <c r="E13475" s="114"/>
      <c r="F13475" s="114"/>
    </row>
    <row r="13476" spans="1:6" ht="15" x14ac:dyDescent="0.2">
      <c r="A13476" s="173"/>
      <c r="B13476" s="114"/>
      <c r="C13476" s="114"/>
      <c r="D13476" s="115"/>
      <c r="E13476" s="114"/>
      <c r="F13476" s="114"/>
    </row>
    <row r="13477" spans="1:6" ht="15" x14ac:dyDescent="0.2">
      <c r="A13477" s="173"/>
      <c r="B13477" s="114"/>
      <c r="C13477" s="114"/>
      <c r="D13477" s="115"/>
      <c r="E13477" s="114"/>
      <c r="F13477" s="114"/>
    </row>
    <row r="13478" spans="1:6" ht="15" x14ac:dyDescent="0.2">
      <c r="A13478" s="173"/>
      <c r="B13478" s="114"/>
      <c r="C13478" s="114"/>
      <c r="D13478" s="115"/>
      <c r="E13478" s="114"/>
      <c r="F13478" s="114"/>
    </row>
    <row r="13479" spans="1:6" ht="15" x14ac:dyDescent="0.2">
      <c r="A13479" s="173"/>
      <c r="B13479" s="114"/>
      <c r="C13479" s="114"/>
      <c r="D13479" s="115"/>
      <c r="E13479" s="114"/>
      <c r="F13479" s="114"/>
    </row>
    <row r="13480" spans="1:6" ht="15" x14ac:dyDescent="0.2">
      <c r="A13480" s="173"/>
      <c r="B13480" s="114"/>
      <c r="C13480" s="114"/>
      <c r="D13480" s="115"/>
      <c r="E13480" s="114"/>
      <c r="F13480" s="114"/>
    </row>
    <row r="13481" spans="1:6" ht="15" x14ac:dyDescent="0.2">
      <c r="A13481" s="173"/>
      <c r="B13481" s="114"/>
      <c r="C13481" s="114"/>
      <c r="D13481" s="115"/>
      <c r="E13481" s="114"/>
      <c r="F13481" s="114"/>
    </row>
    <row r="13482" spans="1:6" ht="15" x14ac:dyDescent="0.2">
      <c r="A13482" s="173"/>
      <c r="B13482" s="114"/>
      <c r="C13482" s="114"/>
      <c r="D13482" s="115"/>
      <c r="E13482" s="114"/>
      <c r="F13482" s="114"/>
    </row>
    <row r="13483" spans="1:6" ht="15" x14ac:dyDescent="0.2">
      <c r="A13483" s="173"/>
      <c r="B13483" s="114"/>
      <c r="C13483" s="114"/>
      <c r="D13483" s="115"/>
      <c r="E13483" s="114"/>
      <c r="F13483" s="114"/>
    </row>
    <row r="13484" spans="1:6" ht="15" x14ac:dyDescent="0.2">
      <c r="A13484" s="173"/>
      <c r="B13484" s="114"/>
      <c r="C13484" s="114"/>
      <c r="D13484" s="115"/>
      <c r="E13484" s="114"/>
      <c r="F13484" s="114"/>
    </row>
    <row r="13485" spans="1:6" ht="15" x14ac:dyDescent="0.2">
      <c r="A13485" s="173"/>
      <c r="B13485" s="114"/>
      <c r="C13485" s="114"/>
      <c r="D13485" s="115"/>
      <c r="E13485" s="114"/>
      <c r="F13485" s="114"/>
    </row>
    <row r="13486" spans="1:6" ht="15" x14ac:dyDescent="0.2">
      <c r="A13486" s="173"/>
      <c r="B13486" s="114"/>
      <c r="C13486" s="114"/>
      <c r="D13486" s="115"/>
      <c r="E13486" s="114"/>
      <c r="F13486" s="114"/>
    </row>
    <row r="13487" spans="1:6" ht="15" x14ac:dyDescent="0.2">
      <c r="A13487" s="173"/>
      <c r="B13487" s="114"/>
      <c r="C13487" s="114"/>
      <c r="D13487" s="115"/>
      <c r="E13487" s="114"/>
      <c r="F13487" s="114"/>
    </row>
    <row r="13488" spans="1:6" ht="15" x14ac:dyDescent="0.2">
      <c r="A13488" s="173"/>
      <c r="B13488" s="114"/>
      <c r="C13488" s="114"/>
      <c r="D13488" s="115"/>
      <c r="E13488" s="114"/>
      <c r="F13488" s="114"/>
    </row>
    <row r="13489" spans="1:6" ht="15" x14ac:dyDescent="0.2">
      <c r="A13489" s="173"/>
      <c r="B13489" s="114"/>
      <c r="C13489" s="114"/>
      <c r="D13489" s="115"/>
      <c r="E13489" s="114"/>
      <c r="F13489" s="114"/>
    </row>
    <row r="13490" spans="1:6" ht="15" x14ac:dyDescent="0.2">
      <c r="A13490" s="173"/>
      <c r="B13490" s="114"/>
      <c r="C13490" s="114"/>
      <c r="D13490" s="115"/>
      <c r="E13490" s="114"/>
      <c r="F13490" s="114"/>
    </row>
    <row r="13491" spans="1:6" ht="15" x14ac:dyDescent="0.2">
      <c r="A13491" s="173"/>
      <c r="B13491" s="114"/>
      <c r="C13491" s="114"/>
      <c r="D13491" s="115"/>
      <c r="E13491" s="114"/>
      <c r="F13491" s="114"/>
    </row>
    <row r="13492" spans="1:6" ht="15" x14ac:dyDescent="0.2">
      <c r="A13492" s="173"/>
      <c r="B13492" s="114"/>
      <c r="C13492" s="114"/>
      <c r="D13492" s="115"/>
      <c r="E13492" s="114"/>
      <c r="F13492" s="114"/>
    </row>
    <row r="13493" spans="1:6" ht="15" x14ac:dyDescent="0.2">
      <c r="A13493" s="173"/>
      <c r="B13493" s="114"/>
      <c r="C13493" s="114"/>
      <c r="D13493" s="115"/>
      <c r="E13493" s="114"/>
      <c r="F13493" s="114"/>
    </row>
    <row r="13494" spans="1:6" ht="15" x14ac:dyDescent="0.2">
      <c r="A13494" s="173"/>
      <c r="B13494" s="114"/>
      <c r="C13494" s="114"/>
      <c r="D13494" s="115"/>
      <c r="E13494" s="114"/>
      <c r="F13494" s="114"/>
    </row>
    <row r="13495" spans="1:6" ht="15" x14ac:dyDescent="0.2">
      <c r="A13495" s="173"/>
      <c r="B13495" s="114"/>
      <c r="C13495" s="114"/>
      <c r="D13495" s="115"/>
      <c r="E13495" s="114"/>
      <c r="F13495" s="114"/>
    </row>
    <row r="13496" spans="1:6" ht="15" x14ac:dyDescent="0.2">
      <c r="A13496" s="173"/>
      <c r="B13496" s="114"/>
      <c r="C13496" s="114"/>
      <c r="D13496" s="115"/>
      <c r="E13496" s="114"/>
      <c r="F13496" s="114"/>
    </row>
    <row r="13497" spans="1:6" ht="15" x14ac:dyDescent="0.2">
      <c r="A13497" s="173"/>
      <c r="B13497" s="114"/>
      <c r="C13497" s="114"/>
      <c r="D13497" s="115"/>
      <c r="E13497" s="114"/>
      <c r="F13497" s="114"/>
    </row>
    <row r="13498" spans="1:6" ht="15" x14ac:dyDescent="0.2">
      <c r="A13498" s="173"/>
      <c r="B13498" s="114"/>
      <c r="C13498" s="114"/>
      <c r="D13498" s="115"/>
      <c r="E13498" s="114"/>
      <c r="F13498" s="114"/>
    </row>
    <row r="13499" spans="1:6" ht="15" x14ac:dyDescent="0.2">
      <c r="A13499" s="173"/>
      <c r="B13499" s="114"/>
      <c r="C13499" s="114"/>
      <c r="D13499" s="115"/>
      <c r="E13499" s="114"/>
      <c r="F13499" s="114"/>
    </row>
    <row r="13500" spans="1:6" ht="15" x14ac:dyDescent="0.2">
      <c r="A13500" s="173"/>
      <c r="B13500" s="114"/>
      <c r="C13500" s="114"/>
      <c r="D13500" s="115"/>
      <c r="E13500" s="114"/>
      <c r="F13500" s="114"/>
    </row>
    <row r="13501" spans="1:6" ht="15" x14ac:dyDescent="0.2">
      <c r="A13501" s="173"/>
      <c r="B13501" s="114"/>
      <c r="C13501" s="114"/>
      <c r="D13501" s="115"/>
      <c r="E13501" s="114"/>
      <c r="F13501" s="114"/>
    </row>
    <row r="13502" spans="1:6" ht="15" x14ac:dyDescent="0.2">
      <c r="A13502" s="173"/>
      <c r="B13502" s="114"/>
      <c r="C13502" s="114"/>
      <c r="D13502" s="115"/>
      <c r="E13502" s="114"/>
      <c r="F13502" s="114"/>
    </row>
    <row r="13503" spans="1:6" ht="15" x14ac:dyDescent="0.2">
      <c r="A13503" s="173"/>
      <c r="B13503" s="114"/>
      <c r="C13503" s="114"/>
      <c r="D13503" s="115"/>
      <c r="E13503" s="114"/>
      <c r="F13503" s="114"/>
    </row>
    <row r="13504" spans="1:6" ht="15" x14ac:dyDescent="0.2">
      <c r="A13504" s="173"/>
      <c r="B13504" s="114"/>
      <c r="C13504" s="114"/>
      <c r="D13504" s="115"/>
      <c r="E13504" s="114"/>
      <c r="F13504" s="114"/>
    </row>
    <row r="13505" spans="1:6" ht="15" x14ac:dyDescent="0.2">
      <c r="A13505" s="173"/>
      <c r="B13505" s="114"/>
      <c r="C13505" s="114"/>
      <c r="D13505" s="115"/>
      <c r="E13505" s="114"/>
      <c r="F13505" s="114"/>
    </row>
    <row r="13506" spans="1:6" ht="15" x14ac:dyDescent="0.2">
      <c r="A13506" s="173"/>
      <c r="B13506" s="114"/>
      <c r="C13506" s="114"/>
      <c r="D13506" s="115"/>
      <c r="E13506" s="114"/>
      <c r="F13506" s="114"/>
    </row>
    <row r="13507" spans="1:6" ht="15" x14ac:dyDescent="0.2">
      <c r="A13507" s="173"/>
      <c r="B13507" s="114"/>
      <c r="C13507" s="114"/>
      <c r="D13507" s="115"/>
      <c r="E13507" s="114"/>
      <c r="F13507" s="114"/>
    </row>
    <row r="13508" spans="1:6" ht="15" x14ac:dyDescent="0.2">
      <c r="A13508" s="173"/>
      <c r="B13508" s="114"/>
      <c r="C13508" s="114"/>
      <c r="D13508" s="115"/>
      <c r="E13508" s="114"/>
      <c r="F13508" s="114"/>
    </row>
    <row r="13509" spans="1:6" ht="15" x14ac:dyDescent="0.2">
      <c r="A13509" s="173"/>
      <c r="B13509" s="114"/>
      <c r="C13509" s="114"/>
      <c r="D13509" s="115"/>
      <c r="E13509" s="114"/>
      <c r="F13509" s="114"/>
    </row>
    <row r="13510" spans="1:6" ht="15" x14ac:dyDescent="0.2">
      <c r="A13510" s="173"/>
      <c r="B13510" s="114"/>
      <c r="C13510" s="114"/>
      <c r="D13510" s="115"/>
      <c r="E13510" s="114"/>
      <c r="F13510" s="114"/>
    </row>
    <row r="13511" spans="1:6" ht="15" x14ac:dyDescent="0.2">
      <c r="A13511" s="173"/>
      <c r="B13511" s="114"/>
      <c r="C13511" s="114"/>
      <c r="D13511" s="115"/>
      <c r="E13511" s="114"/>
      <c r="F13511" s="114"/>
    </row>
    <row r="13512" spans="1:6" ht="15" x14ac:dyDescent="0.2">
      <c r="A13512" s="173"/>
      <c r="B13512" s="114"/>
      <c r="C13512" s="114"/>
      <c r="D13512" s="115"/>
      <c r="E13512" s="114"/>
      <c r="F13512" s="114"/>
    </row>
    <row r="13513" spans="1:6" ht="15" x14ac:dyDescent="0.2">
      <c r="A13513" s="173"/>
      <c r="B13513" s="114"/>
      <c r="C13513" s="114"/>
      <c r="D13513" s="115"/>
      <c r="E13513" s="114"/>
      <c r="F13513" s="114"/>
    </row>
    <row r="13514" spans="1:6" ht="15" x14ac:dyDescent="0.2">
      <c r="A13514" s="173"/>
      <c r="B13514" s="114"/>
      <c r="C13514" s="114"/>
      <c r="D13514" s="115"/>
      <c r="E13514" s="114"/>
      <c r="F13514" s="114"/>
    </row>
    <row r="13515" spans="1:6" ht="15" x14ac:dyDescent="0.2">
      <c r="A13515" s="173"/>
      <c r="B13515" s="114"/>
      <c r="C13515" s="114"/>
      <c r="D13515" s="115"/>
      <c r="E13515" s="114"/>
      <c r="F13515" s="114"/>
    </row>
    <row r="13516" spans="1:6" ht="15" x14ac:dyDescent="0.2">
      <c r="A13516" s="173"/>
      <c r="B13516" s="114"/>
      <c r="C13516" s="114"/>
      <c r="D13516" s="115"/>
      <c r="E13516" s="114"/>
      <c r="F13516" s="114"/>
    </row>
    <row r="13517" spans="1:6" ht="15" x14ac:dyDescent="0.2">
      <c r="A13517" s="173"/>
      <c r="B13517" s="114"/>
      <c r="C13517" s="114"/>
      <c r="D13517" s="115"/>
      <c r="E13517" s="114"/>
      <c r="F13517" s="114"/>
    </row>
    <row r="13518" spans="1:6" ht="15" x14ac:dyDescent="0.2">
      <c r="A13518" s="173"/>
      <c r="B13518" s="114"/>
      <c r="C13518" s="114"/>
      <c r="D13518" s="115"/>
      <c r="E13518" s="114"/>
      <c r="F13518" s="114"/>
    </row>
    <row r="13519" spans="1:6" ht="15" x14ac:dyDescent="0.2">
      <c r="A13519" s="173"/>
      <c r="B13519" s="114"/>
      <c r="C13519" s="114"/>
      <c r="D13519" s="115"/>
      <c r="E13519" s="114"/>
      <c r="F13519" s="114"/>
    </row>
    <row r="13520" spans="1:6" ht="15" x14ac:dyDescent="0.2">
      <c r="A13520" s="173"/>
      <c r="B13520" s="114"/>
      <c r="C13520" s="114"/>
      <c r="D13520" s="115"/>
      <c r="E13520" s="114"/>
      <c r="F13520" s="114"/>
    </row>
    <row r="13521" spans="1:6" ht="15" x14ac:dyDescent="0.2">
      <c r="A13521" s="173"/>
      <c r="B13521" s="114"/>
      <c r="C13521" s="114"/>
      <c r="D13521" s="115"/>
      <c r="E13521" s="114"/>
      <c r="F13521" s="114"/>
    </row>
    <row r="13522" spans="1:6" ht="15" x14ac:dyDescent="0.2">
      <c r="A13522" s="173"/>
      <c r="B13522" s="114"/>
      <c r="C13522" s="114"/>
      <c r="D13522" s="115"/>
      <c r="E13522" s="114"/>
      <c r="F13522" s="114"/>
    </row>
    <row r="13523" spans="1:6" ht="15" x14ac:dyDescent="0.2">
      <c r="A13523" s="173"/>
      <c r="B13523" s="114"/>
      <c r="C13523" s="114"/>
      <c r="D13523" s="115"/>
      <c r="E13523" s="114"/>
      <c r="F13523" s="114"/>
    </row>
    <row r="13524" spans="1:6" ht="15" x14ac:dyDescent="0.2">
      <c r="A13524" s="173"/>
      <c r="B13524" s="114"/>
      <c r="C13524" s="114"/>
      <c r="D13524" s="115"/>
      <c r="E13524" s="114"/>
      <c r="F13524" s="114"/>
    </row>
    <row r="13525" spans="1:6" ht="15" x14ac:dyDescent="0.2">
      <c r="A13525" s="173"/>
      <c r="B13525" s="114"/>
      <c r="C13525" s="114"/>
      <c r="D13525" s="115"/>
      <c r="E13525" s="114"/>
      <c r="F13525" s="114"/>
    </row>
    <row r="13526" spans="1:6" ht="15" x14ac:dyDescent="0.2">
      <c r="A13526" s="173"/>
      <c r="B13526" s="114"/>
      <c r="C13526" s="114"/>
      <c r="D13526" s="115"/>
      <c r="E13526" s="114"/>
      <c r="F13526" s="114"/>
    </row>
    <row r="13527" spans="1:6" ht="15" x14ac:dyDescent="0.2">
      <c r="A13527" s="173"/>
      <c r="B13527" s="114"/>
      <c r="C13527" s="114"/>
      <c r="D13527" s="115"/>
      <c r="E13527" s="114"/>
      <c r="F13527" s="114"/>
    </row>
    <row r="13528" spans="1:6" ht="15" x14ac:dyDescent="0.2">
      <c r="A13528" s="173"/>
      <c r="B13528" s="114"/>
      <c r="C13528" s="114"/>
      <c r="D13528" s="115"/>
      <c r="E13528" s="114"/>
      <c r="F13528" s="114"/>
    </row>
    <row r="13529" spans="1:6" ht="15" x14ac:dyDescent="0.2">
      <c r="A13529" s="173"/>
      <c r="B13529" s="114"/>
      <c r="C13529" s="114"/>
      <c r="D13529" s="115"/>
      <c r="E13529" s="114"/>
      <c r="F13529" s="114"/>
    </row>
    <row r="13530" spans="1:6" ht="15" x14ac:dyDescent="0.2">
      <c r="A13530" s="173"/>
      <c r="B13530" s="114"/>
      <c r="C13530" s="114"/>
      <c r="D13530" s="115"/>
      <c r="E13530" s="114"/>
      <c r="F13530" s="114"/>
    </row>
    <row r="13531" spans="1:6" ht="15" x14ac:dyDescent="0.2">
      <c r="A13531" s="173"/>
      <c r="B13531" s="114"/>
      <c r="C13531" s="114"/>
      <c r="D13531" s="115"/>
      <c r="E13531" s="114"/>
      <c r="F13531" s="114"/>
    </row>
    <row r="13532" spans="1:6" ht="15" x14ac:dyDescent="0.2">
      <c r="A13532" s="173"/>
      <c r="B13532" s="114"/>
      <c r="C13532" s="114"/>
      <c r="D13532" s="115"/>
      <c r="E13532" s="114"/>
      <c r="F13532" s="114"/>
    </row>
    <row r="13533" spans="1:6" ht="15" x14ac:dyDescent="0.2">
      <c r="A13533" s="173"/>
      <c r="B13533" s="114"/>
      <c r="C13533" s="114"/>
      <c r="D13533" s="115"/>
      <c r="E13533" s="114"/>
      <c r="F13533" s="114"/>
    </row>
    <row r="13534" spans="1:6" ht="15" x14ac:dyDescent="0.2">
      <c r="A13534" s="173"/>
      <c r="B13534" s="114"/>
      <c r="C13534" s="114"/>
      <c r="D13534" s="115"/>
      <c r="E13534" s="114"/>
      <c r="F13534" s="114"/>
    </row>
    <row r="13535" spans="1:6" ht="15" x14ac:dyDescent="0.2">
      <c r="A13535" s="173"/>
      <c r="B13535" s="114"/>
      <c r="C13535" s="114"/>
      <c r="D13535" s="115"/>
      <c r="E13535" s="114"/>
      <c r="F13535" s="114"/>
    </row>
    <row r="13536" spans="1:6" ht="15" x14ac:dyDescent="0.2">
      <c r="A13536" s="173"/>
      <c r="B13536" s="114"/>
      <c r="C13536" s="114"/>
      <c r="D13536" s="115"/>
      <c r="E13536" s="114"/>
      <c r="F13536" s="114"/>
    </row>
    <row r="13537" spans="1:6" ht="15" x14ac:dyDescent="0.2">
      <c r="A13537" s="173"/>
      <c r="B13537" s="114"/>
      <c r="C13537" s="114"/>
      <c r="D13537" s="115"/>
      <c r="E13537" s="114"/>
      <c r="F13537" s="114"/>
    </row>
    <row r="13538" spans="1:6" ht="15" x14ac:dyDescent="0.2">
      <c r="A13538" s="173"/>
      <c r="B13538" s="114"/>
      <c r="C13538" s="114"/>
      <c r="D13538" s="115"/>
      <c r="E13538" s="114"/>
      <c r="F13538" s="114"/>
    </row>
    <row r="13539" spans="1:6" ht="15" x14ac:dyDescent="0.2">
      <c r="A13539" s="173"/>
      <c r="B13539" s="114"/>
      <c r="C13539" s="114"/>
      <c r="D13539" s="115"/>
      <c r="E13539" s="114"/>
      <c r="F13539" s="114"/>
    </row>
    <row r="13540" spans="1:6" ht="15" x14ac:dyDescent="0.2">
      <c r="A13540" s="173"/>
      <c r="B13540" s="114"/>
      <c r="C13540" s="114"/>
      <c r="D13540" s="115"/>
      <c r="E13540" s="114"/>
      <c r="F13540" s="114"/>
    </row>
    <row r="13541" spans="1:6" ht="15" x14ac:dyDescent="0.2">
      <c r="A13541" s="173"/>
      <c r="B13541" s="114"/>
      <c r="C13541" s="114"/>
      <c r="D13541" s="115"/>
      <c r="E13541" s="114"/>
      <c r="F13541" s="114"/>
    </row>
    <row r="13542" spans="1:6" ht="15" x14ac:dyDescent="0.2">
      <c r="A13542" s="173"/>
      <c r="B13542" s="114"/>
      <c r="C13542" s="114"/>
      <c r="D13542" s="115"/>
      <c r="E13542" s="114"/>
      <c r="F13542" s="114"/>
    </row>
    <row r="13543" spans="1:6" ht="15" x14ac:dyDescent="0.2">
      <c r="A13543" s="173"/>
      <c r="B13543" s="114"/>
      <c r="C13543" s="114"/>
      <c r="D13543" s="115"/>
      <c r="E13543" s="114"/>
      <c r="F13543" s="114"/>
    </row>
    <row r="13544" spans="1:6" ht="15" x14ac:dyDescent="0.2">
      <c r="A13544" s="173"/>
      <c r="B13544" s="114"/>
      <c r="C13544" s="114"/>
      <c r="D13544" s="115"/>
      <c r="E13544" s="114"/>
      <c r="F13544" s="114"/>
    </row>
    <row r="13545" spans="1:6" ht="15" x14ac:dyDescent="0.2">
      <c r="A13545" s="173"/>
      <c r="B13545" s="114"/>
      <c r="C13545" s="114"/>
      <c r="D13545" s="115"/>
      <c r="E13545" s="114"/>
      <c r="F13545" s="114"/>
    </row>
    <row r="13546" spans="1:6" ht="15" x14ac:dyDescent="0.2">
      <c r="A13546" s="173"/>
      <c r="B13546" s="114"/>
      <c r="C13546" s="114"/>
      <c r="D13546" s="115"/>
      <c r="E13546" s="114"/>
      <c r="F13546" s="114"/>
    </row>
    <row r="13547" spans="1:6" ht="15" x14ac:dyDescent="0.2">
      <c r="A13547" s="173"/>
      <c r="B13547" s="114"/>
      <c r="C13547" s="114"/>
      <c r="D13547" s="115"/>
      <c r="E13547" s="114"/>
      <c r="F13547" s="114"/>
    </row>
    <row r="13548" spans="1:6" ht="15" x14ac:dyDescent="0.2">
      <c r="A13548" s="173"/>
      <c r="B13548" s="114"/>
      <c r="C13548" s="114"/>
      <c r="D13548" s="115"/>
      <c r="E13548" s="114"/>
      <c r="F13548" s="114"/>
    </row>
    <row r="13549" spans="1:6" ht="15" x14ac:dyDescent="0.2">
      <c r="A13549" s="173"/>
      <c r="B13549" s="114"/>
      <c r="C13549" s="114"/>
      <c r="D13549" s="115"/>
      <c r="E13549" s="114"/>
      <c r="F13549" s="114"/>
    </row>
    <row r="13550" spans="1:6" ht="15" x14ac:dyDescent="0.2">
      <c r="A13550" s="173"/>
      <c r="B13550" s="114"/>
      <c r="C13550" s="114"/>
      <c r="D13550" s="115"/>
      <c r="E13550" s="114"/>
      <c r="F13550" s="114"/>
    </row>
    <row r="13551" spans="1:6" ht="15" x14ac:dyDescent="0.2">
      <c r="A13551" s="173"/>
      <c r="B13551" s="114"/>
      <c r="C13551" s="114"/>
      <c r="D13551" s="115"/>
      <c r="E13551" s="114"/>
      <c r="F13551" s="114"/>
    </row>
    <row r="13552" spans="1:6" ht="15" x14ac:dyDescent="0.2">
      <c r="A13552" s="173"/>
      <c r="B13552" s="114"/>
      <c r="C13552" s="114"/>
      <c r="D13552" s="115"/>
      <c r="E13552" s="114"/>
      <c r="F13552" s="114"/>
    </row>
    <row r="13553" spans="1:6" ht="15" x14ac:dyDescent="0.2">
      <c r="A13553" s="173"/>
      <c r="B13553" s="114"/>
      <c r="C13553" s="114"/>
      <c r="D13553" s="115"/>
      <c r="E13553" s="114"/>
      <c r="F13553" s="114"/>
    </row>
    <row r="13554" spans="1:6" ht="15" x14ac:dyDescent="0.2">
      <c r="A13554" s="173"/>
      <c r="B13554" s="114"/>
      <c r="C13554" s="114"/>
      <c r="D13554" s="115"/>
      <c r="E13554" s="114"/>
      <c r="F13554" s="114"/>
    </row>
    <row r="13555" spans="1:6" ht="15" x14ac:dyDescent="0.2">
      <c r="A13555" s="173"/>
      <c r="B13555" s="114"/>
      <c r="C13555" s="114"/>
      <c r="D13555" s="115"/>
      <c r="E13555" s="114"/>
      <c r="F13555" s="114"/>
    </row>
    <row r="13556" spans="1:6" ht="15" x14ac:dyDescent="0.2">
      <c r="A13556" s="173"/>
      <c r="B13556" s="114"/>
      <c r="C13556" s="114"/>
      <c r="D13556" s="115"/>
      <c r="E13556" s="114"/>
      <c r="F13556" s="114"/>
    </row>
    <row r="13557" spans="1:6" ht="15" x14ac:dyDescent="0.2">
      <c r="A13557" s="173"/>
      <c r="B13557" s="114"/>
      <c r="C13557" s="114"/>
      <c r="D13557" s="115"/>
      <c r="E13557" s="114"/>
      <c r="F13557" s="114"/>
    </row>
    <row r="13558" spans="1:6" ht="15" x14ac:dyDescent="0.2">
      <c r="A13558" s="173"/>
      <c r="B13558" s="114"/>
      <c r="C13558" s="114"/>
      <c r="D13558" s="115"/>
      <c r="E13558" s="114"/>
      <c r="F13558" s="114"/>
    </row>
    <row r="13559" spans="1:6" ht="15" x14ac:dyDescent="0.2">
      <c r="A13559" s="173"/>
      <c r="B13559" s="114"/>
      <c r="C13559" s="114"/>
      <c r="D13559" s="115"/>
      <c r="E13559" s="114"/>
      <c r="F13559" s="114"/>
    </row>
    <row r="13560" spans="1:6" ht="15" x14ac:dyDescent="0.2">
      <c r="A13560" s="173"/>
      <c r="B13560" s="114"/>
      <c r="C13560" s="114"/>
      <c r="D13560" s="115"/>
      <c r="E13560" s="114"/>
      <c r="F13560" s="114"/>
    </row>
    <row r="13561" spans="1:6" ht="15" x14ac:dyDescent="0.2">
      <c r="A13561" s="173"/>
      <c r="B13561" s="114"/>
      <c r="C13561" s="114"/>
      <c r="D13561" s="115"/>
      <c r="E13561" s="114"/>
      <c r="F13561" s="114"/>
    </row>
    <row r="13562" spans="1:6" ht="15" x14ac:dyDescent="0.2">
      <c r="A13562" s="173"/>
      <c r="B13562" s="114"/>
      <c r="C13562" s="114"/>
      <c r="D13562" s="115"/>
      <c r="E13562" s="114"/>
      <c r="F13562" s="114"/>
    </row>
    <row r="13563" spans="1:6" ht="15" x14ac:dyDescent="0.2">
      <c r="A13563" s="173"/>
      <c r="B13563" s="114"/>
      <c r="C13563" s="114"/>
      <c r="D13563" s="115"/>
      <c r="E13563" s="114"/>
      <c r="F13563" s="114"/>
    </row>
    <row r="13564" spans="1:6" ht="15" x14ac:dyDescent="0.2">
      <c r="A13564" s="173"/>
      <c r="B13564" s="114"/>
      <c r="C13564" s="114"/>
      <c r="D13564" s="115"/>
      <c r="E13564" s="114"/>
      <c r="F13564" s="114"/>
    </row>
    <row r="13565" spans="1:6" ht="15" x14ac:dyDescent="0.2">
      <c r="A13565" s="173"/>
      <c r="B13565" s="114"/>
      <c r="C13565" s="114"/>
      <c r="D13565" s="115"/>
      <c r="E13565" s="114"/>
      <c r="F13565" s="114"/>
    </row>
    <row r="13566" spans="1:6" ht="15" x14ac:dyDescent="0.2">
      <c r="A13566" s="173"/>
      <c r="B13566" s="114"/>
      <c r="C13566" s="114"/>
      <c r="D13566" s="115"/>
      <c r="E13566" s="114"/>
      <c r="F13566" s="114"/>
    </row>
    <row r="13567" spans="1:6" ht="15" x14ac:dyDescent="0.2">
      <c r="A13567" s="173"/>
      <c r="B13567" s="114"/>
      <c r="C13567" s="114"/>
      <c r="D13567" s="115"/>
      <c r="E13567" s="114"/>
      <c r="F13567" s="114"/>
    </row>
    <row r="13568" spans="1:6" ht="15" x14ac:dyDescent="0.2">
      <c r="A13568" s="173"/>
      <c r="B13568" s="114"/>
      <c r="C13568" s="114"/>
      <c r="D13568" s="115"/>
      <c r="E13568" s="114"/>
      <c r="F13568" s="114"/>
    </row>
    <row r="13569" spans="1:6" ht="15" x14ac:dyDescent="0.2">
      <c r="A13569" s="173"/>
      <c r="B13569" s="114"/>
      <c r="C13569" s="114"/>
      <c r="D13569" s="115"/>
      <c r="E13569" s="114"/>
      <c r="F13569" s="114"/>
    </row>
    <row r="13570" spans="1:6" ht="15" x14ac:dyDescent="0.2">
      <c r="A13570" s="173"/>
      <c r="B13570" s="114"/>
      <c r="C13570" s="114"/>
      <c r="D13570" s="115"/>
      <c r="E13570" s="114"/>
      <c r="F13570" s="114"/>
    </row>
    <row r="13571" spans="1:6" ht="15" x14ac:dyDescent="0.2">
      <c r="A13571" s="173"/>
      <c r="B13571" s="114"/>
      <c r="C13571" s="114"/>
      <c r="D13571" s="115"/>
      <c r="E13571" s="114"/>
      <c r="F13571" s="114"/>
    </row>
    <row r="13572" spans="1:6" ht="15" x14ac:dyDescent="0.2">
      <c r="A13572" s="173"/>
      <c r="B13572" s="114"/>
      <c r="C13572" s="114"/>
      <c r="D13572" s="115"/>
      <c r="E13572" s="114"/>
      <c r="F13572" s="114"/>
    </row>
    <row r="13573" spans="1:6" ht="15" x14ac:dyDescent="0.2">
      <c r="A13573" s="173"/>
      <c r="B13573" s="114"/>
      <c r="C13573" s="114"/>
      <c r="D13573" s="115"/>
      <c r="E13573" s="114"/>
      <c r="F13573" s="114"/>
    </row>
    <row r="13574" spans="1:6" ht="15" x14ac:dyDescent="0.2">
      <c r="A13574" s="173"/>
      <c r="B13574" s="114"/>
      <c r="C13574" s="114"/>
      <c r="D13574" s="115"/>
      <c r="E13574" s="114"/>
      <c r="F13574" s="114"/>
    </row>
    <row r="13575" spans="1:6" ht="15" x14ac:dyDescent="0.2">
      <c r="A13575" s="173"/>
      <c r="B13575" s="114"/>
      <c r="C13575" s="114"/>
      <c r="D13575" s="115"/>
      <c r="E13575" s="114"/>
      <c r="F13575" s="114"/>
    </row>
    <row r="13576" spans="1:6" ht="15" x14ac:dyDescent="0.2">
      <c r="A13576" s="173"/>
      <c r="B13576" s="114"/>
      <c r="C13576" s="114"/>
      <c r="D13576" s="115"/>
      <c r="E13576" s="114"/>
      <c r="F13576" s="114"/>
    </row>
    <row r="13577" spans="1:6" ht="15" x14ac:dyDescent="0.2">
      <c r="A13577" s="173"/>
      <c r="B13577" s="114"/>
      <c r="C13577" s="114"/>
      <c r="D13577" s="115"/>
      <c r="E13577" s="114"/>
      <c r="F13577" s="114"/>
    </row>
    <row r="13578" spans="1:6" ht="15" x14ac:dyDescent="0.2">
      <c r="A13578" s="173"/>
      <c r="B13578" s="114"/>
      <c r="C13578" s="114"/>
      <c r="D13578" s="115"/>
      <c r="E13578" s="114"/>
      <c r="F13578" s="114"/>
    </row>
    <row r="13579" spans="1:6" ht="15" x14ac:dyDescent="0.2">
      <c r="A13579" s="173"/>
      <c r="B13579" s="114"/>
      <c r="C13579" s="114"/>
      <c r="D13579" s="115"/>
      <c r="E13579" s="114"/>
      <c r="F13579" s="114"/>
    </row>
    <row r="13580" spans="1:6" ht="15" x14ac:dyDescent="0.2">
      <c r="A13580" s="173"/>
      <c r="B13580" s="114"/>
      <c r="C13580" s="114"/>
      <c r="D13580" s="115"/>
      <c r="E13580" s="114"/>
      <c r="F13580" s="114"/>
    </row>
    <row r="13581" spans="1:6" ht="15" x14ac:dyDescent="0.2">
      <c r="A13581" s="173"/>
      <c r="B13581" s="114"/>
      <c r="C13581" s="114"/>
      <c r="D13581" s="115"/>
      <c r="E13581" s="114"/>
      <c r="F13581" s="114"/>
    </row>
    <row r="13582" spans="1:6" ht="15" x14ac:dyDescent="0.2">
      <c r="A13582" s="173"/>
      <c r="B13582" s="114"/>
      <c r="C13582" s="114"/>
      <c r="D13582" s="115"/>
      <c r="E13582" s="114"/>
      <c r="F13582" s="114"/>
    </row>
    <row r="13583" spans="1:6" ht="15" x14ac:dyDescent="0.2">
      <c r="A13583" s="173"/>
      <c r="B13583" s="114"/>
      <c r="C13583" s="114"/>
      <c r="D13583" s="115"/>
      <c r="E13583" s="114"/>
      <c r="F13583" s="114"/>
    </row>
    <row r="13584" spans="1:6" ht="15" x14ac:dyDescent="0.2">
      <c r="A13584" s="173"/>
      <c r="B13584" s="114"/>
      <c r="C13584" s="114"/>
      <c r="D13584" s="115"/>
      <c r="E13584" s="114"/>
      <c r="F13584" s="114"/>
    </row>
    <row r="13585" spans="1:6" ht="15" x14ac:dyDescent="0.2">
      <c r="A13585" s="173"/>
      <c r="B13585" s="114"/>
      <c r="C13585" s="114"/>
      <c r="D13585" s="115"/>
      <c r="E13585" s="114"/>
      <c r="F13585" s="114"/>
    </row>
    <row r="13586" spans="1:6" ht="15" x14ac:dyDescent="0.2">
      <c r="A13586" s="173"/>
      <c r="B13586" s="114"/>
      <c r="C13586" s="114"/>
      <c r="D13586" s="115"/>
      <c r="E13586" s="114"/>
      <c r="F13586" s="114"/>
    </row>
    <row r="13587" spans="1:6" ht="15" x14ac:dyDescent="0.2">
      <c r="A13587" s="173"/>
      <c r="B13587" s="114"/>
      <c r="C13587" s="114"/>
      <c r="D13587" s="115"/>
      <c r="E13587" s="114"/>
      <c r="F13587" s="114"/>
    </row>
    <row r="13588" spans="1:6" ht="15" x14ac:dyDescent="0.2">
      <c r="A13588" s="173"/>
      <c r="B13588" s="114"/>
      <c r="C13588" s="114"/>
      <c r="D13588" s="115"/>
      <c r="E13588" s="114"/>
      <c r="F13588" s="114"/>
    </row>
    <row r="13589" spans="1:6" ht="15" x14ac:dyDescent="0.2">
      <c r="A13589" s="173"/>
      <c r="B13589" s="114"/>
      <c r="C13589" s="114"/>
      <c r="D13589" s="115"/>
      <c r="E13589" s="114"/>
      <c r="F13589" s="114"/>
    </row>
    <row r="13590" spans="1:6" ht="15" x14ac:dyDescent="0.2">
      <c r="A13590" s="173"/>
      <c r="B13590" s="114"/>
      <c r="C13590" s="114"/>
      <c r="D13590" s="115"/>
      <c r="E13590" s="114"/>
      <c r="F13590" s="114"/>
    </row>
    <row r="13591" spans="1:6" ht="15" x14ac:dyDescent="0.2">
      <c r="A13591" s="173"/>
      <c r="B13591" s="114"/>
      <c r="C13591" s="114"/>
      <c r="D13591" s="115"/>
      <c r="E13591" s="114"/>
      <c r="F13591" s="114"/>
    </row>
    <row r="13592" spans="1:6" ht="15" x14ac:dyDescent="0.2">
      <c r="A13592" s="173"/>
      <c r="B13592" s="114"/>
      <c r="C13592" s="114"/>
      <c r="D13592" s="115"/>
      <c r="E13592" s="114"/>
      <c r="F13592" s="114"/>
    </row>
    <row r="13593" spans="1:6" ht="15" x14ac:dyDescent="0.2">
      <c r="A13593" s="173"/>
      <c r="B13593" s="114"/>
      <c r="C13593" s="114"/>
      <c r="D13593" s="115"/>
      <c r="E13593" s="114"/>
      <c r="F13593" s="114"/>
    </row>
    <row r="13594" spans="1:6" ht="15" x14ac:dyDescent="0.2">
      <c r="A13594" s="173"/>
      <c r="B13594" s="114"/>
      <c r="C13594" s="114"/>
      <c r="D13594" s="115"/>
      <c r="E13594" s="114"/>
      <c r="F13594" s="114"/>
    </row>
    <row r="13595" spans="1:6" ht="15" x14ac:dyDescent="0.2">
      <c r="A13595" s="173"/>
      <c r="B13595" s="114"/>
      <c r="C13595" s="114"/>
      <c r="D13595" s="115"/>
      <c r="E13595" s="114"/>
      <c r="F13595" s="114"/>
    </row>
    <row r="13596" spans="1:6" ht="15" x14ac:dyDescent="0.2">
      <c r="A13596" s="173"/>
      <c r="B13596" s="114"/>
      <c r="C13596" s="114"/>
      <c r="D13596" s="115"/>
      <c r="E13596" s="114"/>
      <c r="F13596" s="114"/>
    </row>
    <row r="13597" spans="1:6" ht="15" x14ac:dyDescent="0.2">
      <c r="A13597" s="173"/>
      <c r="B13597" s="114"/>
      <c r="C13597" s="114"/>
      <c r="D13597" s="115"/>
      <c r="E13597" s="114"/>
      <c r="F13597" s="114"/>
    </row>
    <row r="13598" spans="1:6" ht="15" x14ac:dyDescent="0.2">
      <c r="A13598" s="173"/>
      <c r="B13598" s="114"/>
      <c r="C13598" s="114"/>
      <c r="D13598" s="115"/>
      <c r="E13598" s="114"/>
      <c r="F13598" s="114"/>
    </row>
    <row r="13599" spans="1:6" ht="15" x14ac:dyDescent="0.2">
      <c r="A13599" s="173"/>
      <c r="B13599" s="114"/>
      <c r="C13599" s="114"/>
      <c r="D13599" s="115"/>
      <c r="E13599" s="114"/>
      <c r="F13599" s="114"/>
    </row>
    <row r="13600" spans="1:6" ht="15" x14ac:dyDescent="0.2">
      <c r="A13600" s="173"/>
      <c r="B13600" s="114"/>
      <c r="C13600" s="114"/>
      <c r="D13600" s="115"/>
      <c r="E13600" s="114"/>
      <c r="F13600" s="114"/>
    </row>
    <row r="13601" spans="1:6" ht="15" x14ac:dyDescent="0.2">
      <c r="A13601" s="173"/>
      <c r="B13601" s="114"/>
      <c r="C13601" s="114"/>
      <c r="D13601" s="115"/>
      <c r="E13601" s="114"/>
      <c r="F13601" s="114"/>
    </row>
    <row r="13602" spans="1:6" ht="15" x14ac:dyDescent="0.2">
      <c r="A13602" s="173"/>
      <c r="B13602" s="114"/>
      <c r="C13602" s="114"/>
      <c r="D13602" s="115"/>
      <c r="E13602" s="114"/>
      <c r="F13602" s="114"/>
    </row>
    <row r="13603" spans="1:6" ht="15" x14ac:dyDescent="0.2">
      <c r="A13603" s="173"/>
      <c r="B13603" s="114"/>
      <c r="C13603" s="114"/>
      <c r="D13603" s="115"/>
      <c r="E13603" s="114"/>
      <c r="F13603" s="114"/>
    </row>
    <row r="13604" spans="1:6" ht="15" x14ac:dyDescent="0.2">
      <c r="A13604" s="173"/>
      <c r="B13604" s="114"/>
      <c r="C13604" s="114"/>
      <c r="D13604" s="115"/>
      <c r="E13604" s="114"/>
      <c r="F13604" s="114"/>
    </row>
    <row r="13605" spans="1:6" ht="15" x14ac:dyDescent="0.2">
      <c r="A13605" s="173"/>
      <c r="B13605" s="114"/>
      <c r="C13605" s="114"/>
      <c r="D13605" s="115"/>
      <c r="E13605" s="114"/>
      <c r="F13605" s="114"/>
    </row>
    <row r="13606" spans="1:6" ht="15" x14ac:dyDescent="0.2">
      <c r="A13606" s="173"/>
      <c r="B13606" s="114"/>
      <c r="C13606" s="114"/>
      <c r="D13606" s="115"/>
      <c r="E13606" s="114"/>
      <c r="F13606" s="114"/>
    </row>
    <row r="13607" spans="1:6" ht="15" x14ac:dyDescent="0.2">
      <c r="A13607" s="173"/>
      <c r="B13607" s="114"/>
      <c r="C13607" s="114"/>
      <c r="D13607" s="115"/>
      <c r="E13607" s="114"/>
      <c r="F13607" s="114"/>
    </row>
    <row r="13608" spans="1:6" ht="15" x14ac:dyDescent="0.2">
      <c r="A13608" s="173"/>
      <c r="B13608" s="114"/>
      <c r="C13608" s="114"/>
      <c r="D13608" s="115"/>
      <c r="E13608" s="114"/>
      <c r="F13608" s="114"/>
    </row>
    <row r="13609" spans="1:6" ht="15" x14ac:dyDescent="0.2">
      <c r="A13609" s="173"/>
      <c r="B13609" s="114"/>
      <c r="C13609" s="114"/>
      <c r="D13609" s="115"/>
      <c r="E13609" s="114"/>
      <c r="F13609" s="114"/>
    </row>
    <row r="13610" spans="1:6" ht="15" x14ac:dyDescent="0.2">
      <c r="A13610" s="173"/>
      <c r="B13610" s="114"/>
      <c r="C13610" s="114"/>
      <c r="D13610" s="115"/>
      <c r="E13610" s="114"/>
      <c r="F13610" s="114"/>
    </row>
    <row r="13611" spans="1:6" ht="15" x14ac:dyDescent="0.2">
      <c r="A13611" s="173"/>
      <c r="B13611" s="114"/>
      <c r="C13611" s="114"/>
      <c r="D13611" s="115"/>
      <c r="E13611" s="114"/>
      <c r="F13611" s="114"/>
    </row>
    <row r="13612" spans="1:6" ht="15" x14ac:dyDescent="0.2">
      <c r="A13612" s="173"/>
      <c r="B13612" s="114"/>
      <c r="C13612" s="114"/>
      <c r="D13612" s="115"/>
      <c r="E13612" s="114"/>
      <c r="F13612" s="114"/>
    </row>
    <row r="13613" spans="1:6" ht="15" x14ac:dyDescent="0.2">
      <c r="A13613" s="173"/>
      <c r="B13613" s="114"/>
      <c r="C13613" s="114"/>
      <c r="D13613" s="115"/>
      <c r="E13613" s="114"/>
      <c r="F13613" s="114"/>
    </row>
    <row r="13614" spans="1:6" ht="15" x14ac:dyDescent="0.2">
      <c r="A13614" s="173"/>
      <c r="B13614" s="114"/>
      <c r="C13614" s="114"/>
      <c r="D13614" s="115"/>
      <c r="E13614" s="114"/>
      <c r="F13614" s="114"/>
    </row>
    <row r="13615" spans="1:6" ht="15" x14ac:dyDescent="0.2">
      <c r="A13615" s="173"/>
      <c r="B13615" s="114"/>
      <c r="C13615" s="114"/>
      <c r="D13615" s="115"/>
      <c r="E13615" s="114"/>
      <c r="F13615" s="114"/>
    </row>
    <row r="13616" spans="1:6" ht="15" x14ac:dyDescent="0.2">
      <c r="A13616" s="173"/>
      <c r="B13616" s="114"/>
      <c r="C13616" s="114"/>
      <c r="D13616" s="115"/>
      <c r="E13616" s="114"/>
      <c r="F13616" s="114"/>
    </row>
    <row r="13617" spans="1:6" ht="15" x14ac:dyDescent="0.2">
      <c r="A13617" s="173"/>
      <c r="B13617" s="114"/>
      <c r="C13617" s="114"/>
      <c r="D13617" s="115"/>
      <c r="E13617" s="114"/>
      <c r="F13617" s="114"/>
    </row>
    <row r="13618" spans="1:6" ht="15" x14ac:dyDescent="0.2">
      <c r="A13618" s="173"/>
      <c r="B13618" s="114"/>
      <c r="C13618" s="114"/>
      <c r="D13618" s="115"/>
      <c r="E13618" s="114"/>
      <c r="F13618" s="114"/>
    </row>
    <row r="13619" spans="1:6" ht="15" x14ac:dyDescent="0.2">
      <c r="A13619" s="173"/>
      <c r="B13619" s="114"/>
      <c r="C13619" s="114"/>
      <c r="D13619" s="115"/>
      <c r="E13619" s="114"/>
      <c r="F13619" s="114"/>
    </row>
    <row r="13620" spans="1:6" ht="15" x14ac:dyDescent="0.2">
      <c r="A13620" s="173"/>
      <c r="B13620" s="114"/>
      <c r="C13620" s="114"/>
      <c r="D13620" s="115"/>
      <c r="E13620" s="114"/>
      <c r="F13620" s="114"/>
    </row>
    <row r="13621" spans="1:6" ht="15" x14ac:dyDescent="0.2">
      <c r="A13621" s="173"/>
      <c r="B13621" s="114"/>
      <c r="C13621" s="114"/>
      <c r="D13621" s="115"/>
      <c r="E13621" s="114"/>
      <c r="F13621" s="114"/>
    </row>
    <row r="13622" spans="1:6" ht="15" x14ac:dyDescent="0.2">
      <c r="A13622" s="173"/>
      <c r="B13622" s="114"/>
      <c r="C13622" s="114"/>
      <c r="D13622" s="115"/>
      <c r="E13622" s="114"/>
      <c r="F13622" s="114"/>
    </row>
    <row r="13623" spans="1:6" ht="15" x14ac:dyDescent="0.2">
      <c r="A13623" s="173"/>
      <c r="B13623" s="114"/>
      <c r="C13623" s="114"/>
      <c r="D13623" s="115"/>
      <c r="E13623" s="114"/>
      <c r="F13623" s="114"/>
    </row>
    <row r="13624" spans="1:6" ht="15" x14ac:dyDescent="0.2">
      <c r="A13624" s="173"/>
      <c r="B13624" s="114"/>
      <c r="C13624" s="114"/>
      <c r="D13624" s="115"/>
      <c r="E13624" s="114"/>
      <c r="F13624" s="114"/>
    </row>
    <row r="13625" spans="1:6" ht="15" x14ac:dyDescent="0.2">
      <c r="A13625" s="173"/>
      <c r="B13625" s="114"/>
      <c r="C13625" s="114"/>
      <c r="D13625" s="115"/>
      <c r="E13625" s="114"/>
      <c r="F13625" s="114"/>
    </row>
    <row r="13626" spans="1:6" ht="15" x14ac:dyDescent="0.2">
      <c r="A13626" s="173"/>
      <c r="B13626" s="114"/>
      <c r="C13626" s="114"/>
      <c r="D13626" s="115"/>
      <c r="E13626" s="114"/>
      <c r="F13626" s="114"/>
    </row>
    <row r="13627" spans="1:6" ht="15" x14ac:dyDescent="0.2">
      <c r="A13627" s="173"/>
      <c r="B13627" s="114"/>
      <c r="C13627" s="114"/>
      <c r="D13627" s="115"/>
      <c r="E13627" s="114"/>
      <c r="F13627" s="114"/>
    </row>
    <row r="13628" spans="1:6" ht="15" x14ac:dyDescent="0.2">
      <c r="A13628" s="173"/>
      <c r="B13628" s="114"/>
      <c r="C13628" s="114"/>
      <c r="D13628" s="115"/>
      <c r="E13628" s="114"/>
      <c r="F13628" s="114"/>
    </row>
    <row r="13629" spans="1:6" ht="15" x14ac:dyDescent="0.2">
      <c r="A13629" s="173"/>
      <c r="B13629" s="114"/>
      <c r="C13629" s="114"/>
      <c r="D13629" s="115"/>
      <c r="E13629" s="114"/>
      <c r="F13629" s="114"/>
    </row>
    <row r="13630" spans="1:6" ht="15" x14ac:dyDescent="0.2">
      <c r="A13630" s="173"/>
      <c r="B13630" s="114"/>
      <c r="C13630" s="114"/>
      <c r="D13630" s="115"/>
      <c r="E13630" s="114"/>
      <c r="F13630" s="114"/>
    </row>
    <row r="13631" spans="1:6" ht="15" x14ac:dyDescent="0.2">
      <c r="A13631" s="173"/>
      <c r="B13631" s="114"/>
      <c r="C13631" s="114"/>
      <c r="D13631" s="115"/>
      <c r="E13631" s="114"/>
      <c r="F13631" s="114"/>
    </row>
    <row r="13632" spans="1:6" ht="15" x14ac:dyDescent="0.2">
      <c r="A13632" s="173"/>
      <c r="B13632" s="114"/>
      <c r="C13632" s="114"/>
      <c r="D13632" s="115"/>
      <c r="E13632" s="114"/>
      <c r="F13632" s="114"/>
    </row>
    <row r="13633" spans="1:6" ht="15" x14ac:dyDescent="0.2">
      <c r="A13633" s="173"/>
      <c r="B13633" s="114"/>
      <c r="C13633" s="114"/>
      <c r="D13633" s="115"/>
      <c r="E13633" s="114"/>
      <c r="F13633" s="114"/>
    </row>
    <row r="13634" spans="1:6" ht="15" x14ac:dyDescent="0.2">
      <c r="A13634" s="173"/>
      <c r="B13634" s="114"/>
      <c r="C13634" s="114"/>
      <c r="D13634" s="115"/>
      <c r="E13634" s="114"/>
      <c r="F13634" s="114"/>
    </row>
    <row r="13635" spans="1:6" ht="15" x14ac:dyDescent="0.2">
      <c r="A13635" s="173"/>
      <c r="B13635" s="114"/>
      <c r="C13635" s="114"/>
      <c r="D13635" s="115"/>
      <c r="E13635" s="114"/>
      <c r="F13635" s="114"/>
    </row>
    <row r="13636" spans="1:6" ht="15" x14ac:dyDescent="0.2">
      <c r="A13636" s="173"/>
      <c r="B13636" s="114"/>
      <c r="C13636" s="114"/>
      <c r="D13636" s="115"/>
      <c r="E13636" s="114"/>
      <c r="F13636" s="114"/>
    </row>
    <row r="13637" spans="1:6" ht="15" x14ac:dyDescent="0.2">
      <c r="A13637" s="173"/>
      <c r="B13637" s="114"/>
      <c r="C13637" s="114"/>
      <c r="D13637" s="115"/>
      <c r="E13637" s="114"/>
      <c r="F13637" s="114"/>
    </row>
    <row r="13638" spans="1:6" ht="15" x14ac:dyDescent="0.2">
      <c r="A13638" s="173"/>
      <c r="B13638" s="114"/>
      <c r="C13638" s="114"/>
      <c r="D13638" s="115"/>
      <c r="E13638" s="114"/>
      <c r="F13638" s="114"/>
    </row>
    <row r="13639" spans="1:6" ht="15" x14ac:dyDescent="0.2">
      <c r="A13639" s="173"/>
      <c r="B13639" s="114"/>
      <c r="C13639" s="114"/>
      <c r="D13639" s="115"/>
      <c r="E13639" s="114"/>
      <c r="F13639" s="114"/>
    </row>
    <row r="13640" spans="1:6" ht="15" x14ac:dyDescent="0.2">
      <c r="A13640" s="173"/>
      <c r="B13640" s="114"/>
      <c r="C13640" s="114"/>
      <c r="D13640" s="115"/>
      <c r="E13640" s="114"/>
      <c r="F13640" s="114"/>
    </row>
    <row r="13641" spans="1:6" ht="15" x14ac:dyDescent="0.2">
      <c r="A13641" s="173"/>
      <c r="B13641" s="114"/>
      <c r="C13641" s="114"/>
      <c r="D13641" s="115"/>
      <c r="E13641" s="114"/>
      <c r="F13641" s="114"/>
    </row>
    <row r="13642" spans="1:6" ht="15" x14ac:dyDescent="0.2">
      <c r="A13642" s="173"/>
      <c r="B13642" s="114"/>
      <c r="C13642" s="114"/>
      <c r="D13642" s="115"/>
      <c r="E13642" s="114"/>
      <c r="F13642" s="114"/>
    </row>
    <row r="13643" spans="1:6" ht="15" x14ac:dyDescent="0.2">
      <c r="A13643" s="173"/>
      <c r="B13643" s="114"/>
      <c r="C13643" s="114"/>
      <c r="D13643" s="115"/>
      <c r="E13643" s="114"/>
      <c r="F13643" s="114"/>
    </row>
    <row r="13644" spans="1:6" ht="15" x14ac:dyDescent="0.2">
      <c r="A13644" s="173"/>
      <c r="B13644" s="114"/>
      <c r="C13644" s="114"/>
      <c r="D13644" s="115"/>
      <c r="E13644" s="114"/>
      <c r="F13644" s="114"/>
    </row>
    <row r="13645" spans="1:6" ht="15" x14ac:dyDescent="0.2">
      <c r="A13645" s="173"/>
      <c r="B13645" s="114"/>
      <c r="C13645" s="114"/>
      <c r="D13645" s="115"/>
      <c r="E13645" s="114"/>
      <c r="F13645" s="114"/>
    </row>
    <row r="13646" spans="1:6" ht="15" x14ac:dyDescent="0.2">
      <c r="A13646" s="173"/>
      <c r="B13646" s="114"/>
      <c r="C13646" s="114"/>
      <c r="D13646" s="115"/>
      <c r="E13646" s="114"/>
      <c r="F13646" s="114"/>
    </row>
    <row r="13647" spans="1:6" ht="15" x14ac:dyDescent="0.2">
      <c r="A13647" s="173"/>
      <c r="B13647" s="114"/>
      <c r="C13647" s="114"/>
      <c r="D13647" s="115"/>
      <c r="E13647" s="114"/>
      <c r="F13647" s="114"/>
    </row>
    <row r="13648" spans="1:6" ht="15" x14ac:dyDescent="0.2">
      <c r="A13648" s="173"/>
      <c r="B13648" s="114"/>
      <c r="C13648" s="114"/>
      <c r="D13648" s="115"/>
      <c r="E13648" s="114"/>
      <c r="F13648" s="114"/>
    </row>
    <row r="13649" spans="1:6" ht="15" x14ac:dyDescent="0.2">
      <c r="A13649" s="173"/>
      <c r="B13649" s="114"/>
      <c r="C13649" s="114"/>
      <c r="D13649" s="115"/>
      <c r="E13649" s="114"/>
      <c r="F13649" s="114"/>
    </row>
    <row r="13650" spans="1:6" ht="15" x14ac:dyDescent="0.2">
      <c r="A13650" s="173"/>
      <c r="B13650" s="114"/>
      <c r="C13650" s="114"/>
      <c r="D13650" s="115"/>
      <c r="E13650" s="114"/>
      <c r="F13650" s="114"/>
    </row>
    <row r="13651" spans="1:6" ht="15" x14ac:dyDescent="0.2">
      <c r="A13651" s="173"/>
      <c r="B13651" s="114"/>
      <c r="C13651" s="114"/>
      <c r="D13651" s="115"/>
      <c r="E13651" s="114"/>
      <c r="F13651" s="114"/>
    </row>
    <row r="13652" spans="1:6" ht="15" x14ac:dyDescent="0.2">
      <c r="A13652" s="173"/>
      <c r="B13652" s="114"/>
      <c r="C13652" s="114"/>
      <c r="D13652" s="115"/>
      <c r="E13652" s="114"/>
      <c r="F13652" s="114"/>
    </row>
    <row r="13653" spans="1:6" ht="15" x14ac:dyDescent="0.2">
      <c r="A13653" s="173"/>
      <c r="B13653" s="114"/>
      <c r="C13653" s="114"/>
      <c r="D13653" s="115"/>
      <c r="E13653" s="114"/>
      <c r="F13653" s="114"/>
    </row>
    <row r="13654" spans="1:6" ht="15" x14ac:dyDescent="0.2">
      <c r="A13654" s="173"/>
      <c r="B13654" s="114"/>
      <c r="C13654" s="114"/>
      <c r="D13654" s="115"/>
      <c r="E13654" s="114"/>
      <c r="F13654" s="114"/>
    </row>
    <row r="13655" spans="1:6" ht="15" x14ac:dyDescent="0.2">
      <c r="A13655" s="173"/>
      <c r="B13655" s="114"/>
      <c r="C13655" s="114"/>
      <c r="D13655" s="115"/>
      <c r="E13655" s="114"/>
      <c r="F13655" s="114"/>
    </row>
    <row r="13656" spans="1:6" ht="15" x14ac:dyDescent="0.2">
      <c r="A13656" s="173"/>
      <c r="B13656" s="114"/>
      <c r="C13656" s="114"/>
      <c r="D13656" s="115"/>
      <c r="E13656" s="114"/>
      <c r="F13656" s="114"/>
    </row>
    <row r="13657" spans="1:6" ht="15" x14ac:dyDescent="0.2">
      <c r="A13657" s="173"/>
      <c r="B13657" s="114"/>
      <c r="C13657" s="114"/>
      <c r="D13657" s="115"/>
      <c r="E13657" s="114"/>
      <c r="F13657" s="114"/>
    </row>
    <row r="13658" spans="1:6" ht="15" x14ac:dyDescent="0.2">
      <c r="A13658" s="173"/>
      <c r="B13658" s="114"/>
      <c r="C13658" s="114"/>
      <c r="D13658" s="115"/>
      <c r="E13658" s="114"/>
      <c r="F13658" s="114"/>
    </row>
    <row r="13659" spans="1:6" ht="15" x14ac:dyDescent="0.2">
      <c r="A13659" s="173"/>
      <c r="B13659" s="114"/>
      <c r="C13659" s="114"/>
      <c r="D13659" s="115"/>
      <c r="E13659" s="114"/>
      <c r="F13659" s="114"/>
    </row>
    <row r="13660" spans="1:6" ht="15" x14ac:dyDescent="0.2">
      <c r="A13660" s="173"/>
      <c r="B13660" s="114"/>
      <c r="C13660" s="114"/>
      <c r="D13660" s="115"/>
      <c r="E13660" s="114"/>
      <c r="F13660" s="114"/>
    </row>
    <row r="13661" spans="1:6" ht="15" x14ac:dyDescent="0.2">
      <c r="A13661" s="173"/>
      <c r="B13661" s="114"/>
      <c r="C13661" s="114"/>
      <c r="D13661" s="115"/>
      <c r="E13661" s="114"/>
      <c r="F13661" s="114"/>
    </row>
    <row r="13662" spans="1:6" ht="15" x14ac:dyDescent="0.2">
      <c r="A13662" s="173"/>
      <c r="B13662" s="114"/>
      <c r="C13662" s="114"/>
      <c r="D13662" s="115"/>
      <c r="E13662" s="114"/>
      <c r="F13662" s="114"/>
    </row>
    <row r="13663" spans="1:6" ht="15" x14ac:dyDescent="0.2">
      <c r="A13663" s="173"/>
      <c r="B13663" s="114"/>
      <c r="C13663" s="114"/>
      <c r="D13663" s="115"/>
      <c r="E13663" s="114"/>
      <c r="F13663" s="114"/>
    </row>
    <row r="13664" spans="1:6" ht="15" x14ac:dyDescent="0.2">
      <c r="A13664" s="173"/>
      <c r="B13664" s="114"/>
      <c r="C13664" s="114"/>
      <c r="D13664" s="115"/>
      <c r="E13664" s="114"/>
      <c r="F13664" s="114"/>
    </row>
    <row r="13665" spans="1:6" ht="15" x14ac:dyDescent="0.2">
      <c r="A13665" s="173"/>
      <c r="B13665" s="114"/>
      <c r="C13665" s="114"/>
      <c r="D13665" s="115"/>
      <c r="E13665" s="114"/>
      <c r="F13665" s="114"/>
    </row>
    <row r="13666" spans="1:6" ht="15" x14ac:dyDescent="0.2">
      <c r="A13666" s="173"/>
      <c r="B13666" s="114"/>
      <c r="C13666" s="114"/>
      <c r="D13666" s="115"/>
      <c r="E13666" s="114"/>
      <c r="F13666" s="114"/>
    </row>
    <row r="13667" spans="1:6" ht="15" x14ac:dyDescent="0.2">
      <c r="A13667" s="173"/>
      <c r="B13667" s="114"/>
      <c r="C13667" s="114"/>
      <c r="D13667" s="115"/>
      <c r="E13667" s="114"/>
      <c r="F13667" s="114"/>
    </row>
    <row r="13668" spans="1:6" ht="15" x14ac:dyDescent="0.2">
      <c r="A13668" s="173"/>
      <c r="B13668" s="114"/>
      <c r="C13668" s="114"/>
      <c r="D13668" s="115"/>
      <c r="E13668" s="114"/>
      <c r="F13668" s="114"/>
    </row>
    <row r="13669" spans="1:6" ht="15" x14ac:dyDescent="0.2">
      <c r="A13669" s="173"/>
      <c r="B13669" s="114"/>
      <c r="C13669" s="114"/>
      <c r="D13669" s="115"/>
      <c r="E13669" s="114"/>
      <c r="F13669" s="114"/>
    </row>
    <row r="13670" spans="1:6" ht="15" x14ac:dyDescent="0.2">
      <c r="A13670" s="173"/>
      <c r="B13670" s="114"/>
      <c r="C13670" s="114"/>
      <c r="D13670" s="115"/>
      <c r="E13670" s="114"/>
      <c r="F13670" s="114"/>
    </row>
    <row r="13671" spans="1:6" ht="15" x14ac:dyDescent="0.2">
      <c r="A13671" s="173"/>
      <c r="B13671" s="114"/>
      <c r="C13671" s="114"/>
      <c r="D13671" s="115"/>
      <c r="E13671" s="114"/>
      <c r="F13671" s="114"/>
    </row>
    <row r="13672" spans="1:6" ht="15" x14ac:dyDescent="0.2">
      <c r="A13672" s="173"/>
      <c r="B13672" s="114"/>
      <c r="C13672" s="114"/>
      <c r="D13672" s="115"/>
      <c r="E13672" s="114"/>
      <c r="F13672" s="114"/>
    </row>
    <row r="13673" spans="1:6" ht="15" x14ac:dyDescent="0.2">
      <c r="A13673" s="173"/>
      <c r="B13673" s="114"/>
      <c r="C13673" s="114"/>
      <c r="D13673" s="115"/>
      <c r="E13673" s="114"/>
      <c r="F13673" s="114"/>
    </row>
    <row r="13674" spans="1:6" ht="15" x14ac:dyDescent="0.2">
      <c r="A13674" s="173"/>
      <c r="B13674" s="114"/>
      <c r="C13674" s="114"/>
      <c r="D13674" s="115"/>
      <c r="E13674" s="114"/>
      <c r="F13674" s="114"/>
    </row>
    <row r="13675" spans="1:6" ht="15" x14ac:dyDescent="0.2">
      <c r="A13675" s="173"/>
      <c r="B13675" s="114"/>
      <c r="C13675" s="114"/>
      <c r="D13675" s="115"/>
      <c r="E13675" s="114"/>
      <c r="F13675" s="114"/>
    </row>
    <row r="13676" spans="1:6" ht="15" x14ac:dyDescent="0.2">
      <c r="A13676" s="173"/>
      <c r="B13676" s="114"/>
      <c r="C13676" s="114"/>
      <c r="D13676" s="115"/>
      <c r="E13676" s="114"/>
      <c r="F13676" s="114"/>
    </row>
    <row r="13677" spans="1:6" ht="15" x14ac:dyDescent="0.2">
      <c r="A13677" s="173"/>
      <c r="B13677" s="114"/>
      <c r="C13677" s="114"/>
      <c r="D13677" s="115"/>
      <c r="E13677" s="114"/>
      <c r="F13677" s="114"/>
    </row>
    <row r="13678" spans="1:6" ht="15" x14ac:dyDescent="0.2">
      <c r="A13678" s="173"/>
      <c r="B13678" s="114"/>
      <c r="C13678" s="114"/>
      <c r="D13678" s="115"/>
      <c r="E13678" s="114"/>
      <c r="F13678" s="114"/>
    </row>
    <row r="13679" spans="1:6" ht="15" x14ac:dyDescent="0.2">
      <c r="A13679" s="173"/>
      <c r="B13679" s="114"/>
      <c r="C13679" s="114"/>
      <c r="D13679" s="115"/>
      <c r="E13679" s="114"/>
      <c r="F13679" s="114"/>
    </row>
    <row r="13680" spans="1:6" ht="15" x14ac:dyDescent="0.2">
      <c r="A13680" s="173"/>
      <c r="B13680" s="114"/>
      <c r="C13680" s="114"/>
      <c r="D13680" s="115"/>
      <c r="E13680" s="114"/>
      <c r="F13680" s="114"/>
    </row>
    <row r="13681" spans="1:6" ht="15" x14ac:dyDescent="0.2">
      <c r="A13681" s="173"/>
      <c r="B13681" s="114"/>
      <c r="C13681" s="114"/>
      <c r="D13681" s="115"/>
      <c r="E13681" s="114"/>
      <c r="F13681" s="114"/>
    </row>
    <row r="13682" spans="1:6" ht="15" x14ac:dyDescent="0.2">
      <c r="A13682" s="173"/>
      <c r="B13682" s="114"/>
      <c r="C13682" s="114"/>
      <c r="D13682" s="115"/>
      <c r="E13682" s="114"/>
      <c r="F13682" s="114"/>
    </row>
    <row r="13683" spans="1:6" ht="15" x14ac:dyDescent="0.2">
      <c r="A13683" s="173"/>
      <c r="B13683" s="114"/>
      <c r="C13683" s="114"/>
      <c r="D13683" s="115"/>
      <c r="E13683" s="114"/>
      <c r="F13683" s="114"/>
    </row>
    <row r="13684" spans="1:6" ht="15" x14ac:dyDescent="0.2">
      <c r="A13684" s="173"/>
      <c r="B13684" s="114"/>
      <c r="C13684" s="114"/>
      <c r="D13684" s="115"/>
      <c r="E13684" s="114"/>
      <c r="F13684" s="114"/>
    </row>
    <row r="13685" spans="1:6" ht="15" x14ac:dyDescent="0.2">
      <c r="A13685" s="173"/>
      <c r="B13685" s="114"/>
      <c r="C13685" s="114"/>
      <c r="D13685" s="115"/>
      <c r="E13685" s="114"/>
      <c r="F13685" s="114"/>
    </row>
    <row r="13686" spans="1:6" ht="15" x14ac:dyDescent="0.2">
      <c r="A13686" s="173"/>
      <c r="B13686" s="114"/>
      <c r="C13686" s="114"/>
      <c r="D13686" s="115"/>
      <c r="E13686" s="114"/>
      <c r="F13686" s="114"/>
    </row>
    <row r="13687" spans="1:6" ht="15" x14ac:dyDescent="0.2">
      <c r="A13687" s="173"/>
      <c r="B13687" s="114"/>
      <c r="C13687" s="114"/>
      <c r="D13687" s="115"/>
      <c r="E13687" s="114"/>
      <c r="F13687" s="114"/>
    </row>
    <row r="13688" spans="1:6" ht="15" x14ac:dyDescent="0.2">
      <c r="A13688" s="173"/>
      <c r="B13688" s="114"/>
      <c r="C13688" s="114"/>
      <c r="D13688" s="115"/>
      <c r="E13688" s="114"/>
      <c r="F13688" s="114"/>
    </row>
    <row r="13689" spans="1:6" ht="15" x14ac:dyDescent="0.2">
      <c r="A13689" s="173"/>
      <c r="B13689" s="114"/>
      <c r="C13689" s="114"/>
      <c r="D13689" s="115"/>
      <c r="E13689" s="114"/>
      <c r="F13689" s="114"/>
    </row>
    <row r="13690" spans="1:6" ht="15" x14ac:dyDescent="0.2">
      <c r="A13690" s="173"/>
      <c r="B13690" s="114"/>
      <c r="C13690" s="114"/>
      <c r="D13690" s="115"/>
      <c r="E13690" s="114"/>
      <c r="F13690" s="114"/>
    </row>
    <row r="13691" spans="1:6" ht="15" x14ac:dyDescent="0.2">
      <c r="A13691" s="173"/>
      <c r="B13691" s="114"/>
      <c r="C13691" s="114"/>
      <c r="D13691" s="115"/>
      <c r="E13691" s="114"/>
      <c r="F13691" s="114"/>
    </row>
    <row r="13692" spans="1:6" ht="15" x14ac:dyDescent="0.2">
      <c r="A13692" s="173"/>
      <c r="B13692" s="114"/>
      <c r="C13692" s="114"/>
      <c r="D13692" s="115"/>
      <c r="E13692" s="114"/>
      <c r="F13692" s="114"/>
    </row>
    <row r="13693" spans="1:6" ht="15" x14ac:dyDescent="0.2">
      <c r="A13693" s="173"/>
      <c r="B13693" s="114"/>
      <c r="C13693" s="114"/>
      <c r="D13693" s="115"/>
      <c r="E13693" s="114"/>
      <c r="F13693" s="114"/>
    </row>
    <row r="13694" spans="1:6" ht="15" x14ac:dyDescent="0.2">
      <c r="A13694" s="173"/>
      <c r="B13694" s="114"/>
      <c r="C13694" s="114"/>
      <c r="D13694" s="115"/>
      <c r="E13694" s="114"/>
      <c r="F13694" s="114"/>
    </row>
    <row r="13695" spans="1:6" ht="15" x14ac:dyDescent="0.2">
      <c r="A13695" s="173"/>
      <c r="B13695" s="114"/>
      <c r="C13695" s="114"/>
      <c r="D13695" s="115"/>
      <c r="E13695" s="114"/>
      <c r="F13695" s="114"/>
    </row>
    <row r="13696" spans="1:6" ht="15" x14ac:dyDescent="0.2">
      <c r="A13696" s="173"/>
      <c r="B13696" s="114"/>
      <c r="C13696" s="114"/>
      <c r="D13696" s="115"/>
      <c r="E13696" s="114"/>
      <c r="F13696" s="114"/>
    </row>
    <row r="13697" spans="1:6" ht="15" x14ac:dyDescent="0.2">
      <c r="A13697" s="173"/>
      <c r="B13697" s="114"/>
      <c r="C13697" s="114"/>
      <c r="D13697" s="115"/>
      <c r="E13697" s="114"/>
      <c r="F13697" s="114"/>
    </row>
    <row r="13698" spans="1:6" ht="15" x14ac:dyDescent="0.2">
      <c r="A13698" s="173"/>
      <c r="B13698" s="114"/>
      <c r="C13698" s="114"/>
      <c r="D13698" s="115"/>
      <c r="E13698" s="114"/>
      <c r="F13698" s="114"/>
    </row>
    <row r="13699" spans="1:6" ht="15" x14ac:dyDescent="0.2">
      <c r="A13699" s="173"/>
      <c r="B13699" s="114"/>
      <c r="C13699" s="114"/>
      <c r="D13699" s="115"/>
      <c r="E13699" s="114"/>
      <c r="F13699" s="114"/>
    </row>
    <row r="13700" spans="1:6" ht="15" x14ac:dyDescent="0.2">
      <c r="A13700" s="173"/>
      <c r="B13700" s="114"/>
      <c r="C13700" s="114"/>
      <c r="D13700" s="115"/>
      <c r="E13700" s="114"/>
      <c r="F13700" s="114"/>
    </row>
    <row r="13701" spans="1:6" ht="15" x14ac:dyDescent="0.2">
      <c r="A13701" s="173"/>
      <c r="B13701" s="114"/>
      <c r="C13701" s="114"/>
      <c r="D13701" s="115"/>
      <c r="E13701" s="114"/>
      <c r="F13701" s="114"/>
    </row>
    <row r="13702" spans="1:6" ht="15" x14ac:dyDescent="0.2">
      <c r="A13702" s="173"/>
      <c r="B13702" s="114"/>
      <c r="C13702" s="114"/>
      <c r="D13702" s="115"/>
      <c r="E13702" s="114"/>
      <c r="F13702" s="114"/>
    </row>
    <row r="13703" spans="1:6" ht="15" x14ac:dyDescent="0.2">
      <c r="A13703" s="173"/>
      <c r="B13703" s="114"/>
      <c r="C13703" s="114"/>
      <c r="D13703" s="115"/>
      <c r="E13703" s="114"/>
      <c r="F13703" s="114"/>
    </row>
    <row r="13704" spans="1:6" ht="15" x14ac:dyDescent="0.2">
      <c r="A13704" s="173"/>
      <c r="B13704" s="114"/>
      <c r="C13704" s="114"/>
      <c r="D13704" s="115"/>
      <c r="E13704" s="114"/>
      <c r="F13704" s="114"/>
    </row>
    <row r="13705" spans="1:6" ht="15" x14ac:dyDescent="0.2">
      <c r="A13705" s="173"/>
      <c r="B13705" s="114"/>
      <c r="C13705" s="114"/>
      <c r="D13705" s="115"/>
      <c r="E13705" s="114"/>
      <c r="F13705" s="114"/>
    </row>
    <row r="13706" spans="1:6" ht="15" x14ac:dyDescent="0.2">
      <c r="A13706" s="173"/>
      <c r="B13706" s="114"/>
      <c r="C13706" s="114"/>
      <c r="D13706" s="115"/>
      <c r="E13706" s="114"/>
      <c r="F13706" s="114"/>
    </row>
    <row r="13707" spans="1:6" ht="15" x14ac:dyDescent="0.2">
      <c r="A13707" s="173"/>
      <c r="B13707" s="114"/>
      <c r="C13707" s="114"/>
      <c r="D13707" s="115"/>
      <c r="E13707" s="114"/>
      <c r="F13707" s="114"/>
    </row>
    <row r="13708" spans="1:6" ht="15" x14ac:dyDescent="0.2">
      <c r="A13708" s="173"/>
      <c r="B13708" s="114"/>
      <c r="C13708" s="114"/>
      <c r="D13708" s="115"/>
      <c r="E13708" s="114"/>
      <c r="F13708" s="114"/>
    </row>
    <row r="13709" spans="1:6" ht="15" x14ac:dyDescent="0.2">
      <c r="A13709" s="173"/>
      <c r="B13709" s="114"/>
      <c r="C13709" s="114"/>
      <c r="D13709" s="115"/>
      <c r="E13709" s="114"/>
      <c r="F13709" s="114"/>
    </row>
    <row r="13710" spans="1:6" ht="15" x14ac:dyDescent="0.2">
      <c r="A13710" s="173"/>
      <c r="B13710" s="114"/>
      <c r="C13710" s="114"/>
      <c r="D13710" s="115"/>
      <c r="E13710" s="114"/>
      <c r="F13710" s="114"/>
    </row>
    <row r="13711" spans="1:6" ht="15" x14ac:dyDescent="0.2">
      <c r="A13711" s="173"/>
      <c r="B13711" s="114"/>
      <c r="C13711" s="114"/>
      <c r="D13711" s="115"/>
      <c r="E13711" s="114"/>
      <c r="F13711" s="114"/>
    </row>
    <row r="13712" spans="1:6" ht="15" x14ac:dyDescent="0.2">
      <c r="A13712" s="173"/>
      <c r="B13712" s="114"/>
      <c r="C13712" s="114"/>
      <c r="D13712" s="115"/>
      <c r="E13712" s="114"/>
      <c r="F13712" s="114"/>
    </row>
    <row r="13713" spans="1:6" ht="15" x14ac:dyDescent="0.2">
      <c r="A13713" s="173"/>
      <c r="B13713" s="114"/>
      <c r="C13713" s="114"/>
      <c r="D13713" s="115"/>
      <c r="E13713" s="114"/>
      <c r="F13713" s="114"/>
    </row>
    <row r="13714" spans="1:6" ht="15" x14ac:dyDescent="0.2">
      <c r="A13714" s="173"/>
      <c r="B13714" s="114"/>
      <c r="C13714" s="114"/>
      <c r="D13714" s="115"/>
      <c r="E13714" s="114"/>
      <c r="F13714" s="114"/>
    </row>
    <row r="13715" spans="1:6" ht="15" x14ac:dyDescent="0.2">
      <c r="A13715" s="173"/>
      <c r="B13715" s="114"/>
      <c r="C13715" s="114"/>
      <c r="D13715" s="115"/>
      <c r="E13715" s="114"/>
      <c r="F13715" s="114"/>
    </row>
    <row r="13716" spans="1:6" ht="15" x14ac:dyDescent="0.2">
      <c r="A13716" s="173"/>
      <c r="B13716" s="114"/>
      <c r="C13716" s="114"/>
      <c r="D13716" s="115"/>
      <c r="E13716" s="114"/>
      <c r="F13716" s="114"/>
    </row>
    <row r="13717" spans="1:6" ht="15" x14ac:dyDescent="0.2">
      <c r="A13717" s="173"/>
      <c r="B13717" s="114"/>
      <c r="C13717" s="114"/>
      <c r="D13717" s="115"/>
      <c r="E13717" s="114"/>
      <c r="F13717" s="114"/>
    </row>
    <row r="13718" spans="1:6" ht="15" x14ac:dyDescent="0.2">
      <c r="A13718" s="173"/>
      <c r="B13718" s="114"/>
      <c r="C13718" s="114"/>
      <c r="D13718" s="115"/>
      <c r="E13718" s="114"/>
      <c r="F13718" s="114"/>
    </row>
    <row r="13719" spans="1:6" ht="15" x14ac:dyDescent="0.2">
      <c r="A13719" s="173"/>
      <c r="B13719" s="114"/>
      <c r="C13719" s="114"/>
      <c r="D13719" s="115"/>
      <c r="E13719" s="114"/>
      <c r="F13719" s="114"/>
    </row>
    <row r="13720" spans="1:6" ht="15" x14ac:dyDescent="0.2">
      <c r="A13720" s="173"/>
      <c r="B13720" s="114"/>
      <c r="C13720" s="114"/>
      <c r="D13720" s="115"/>
      <c r="E13720" s="114"/>
      <c r="F13720" s="114"/>
    </row>
    <row r="13721" spans="1:6" ht="15" x14ac:dyDescent="0.2">
      <c r="A13721" s="173"/>
      <c r="B13721" s="114"/>
      <c r="C13721" s="114"/>
      <c r="D13721" s="115"/>
      <c r="E13721" s="114"/>
      <c r="F13721" s="114"/>
    </row>
    <row r="13722" spans="1:6" ht="15" x14ac:dyDescent="0.2">
      <c r="A13722" s="173"/>
      <c r="B13722" s="114"/>
      <c r="C13722" s="114"/>
      <c r="D13722" s="115"/>
      <c r="E13722" s="114"/>
      <c r="F13722" s="114"/>
    </row>
    <row r="13723" spans="1:6" ht="15" x14ac:dyDescent="0.2">
      <c r="A13723" s="173"/>
      <c r="B13723" s="114"/>
      <c r="C13723" s="114"/>
      <c r="D13723" s="115"/>
      <c r="E13723" s="114"/>
      <c r="F13723" s="114"/>
    </row>
    <row r="13724" spans="1:6" ht="15" x14ac:dyDescent="0.2">
      <c r="A13724" s="173"/>
      <c r="B13724" s="114"/>
      <c r="C13724" s="114"/>
      <c r="D13724" s="115"/>
      <c r="E13724" s="114"/>
      <c r="F13724" s="114"/>
    </row>
    <row r="13725" spans="1:6" ht="15" x14ac:dyDescent="0.2">
      <c r="A13725" s="173"/>
      <c r="B13725" s="114"/>
      <c r="C13725" s="114"/>
      <c r="D13725" s="115"/>
      <c r="E13725" s="114"/>
      <c r="F13725" s="114"/>
    </row>
    <row r="13726" spans="1:6" ht="15" x14ac:dyDescent="0.2">
      <c r="A13726" s="173"/>
      <c r="B13726" s="114"/>
      <c r="C13726" s="114"/>
      <c r="D13726" s="115"/>
      <c r="E13726" s="114"/>
      <c r="F13726" s="114"/>
    </row>
    <row r="13727" spans="1:6" ht="15" x14ac:dyDescent="0.2">
      <c r="A13727" s="173"/>
      <c r="B13727" s="114"/>
      <c r="C13727" s="114"/>
      <c r="D13727" s="115"/>
      <c r="E13727" s="114"/>
      <c r="F13727" s="114"/>
    </row>
    <row r="13728" spans="1:6" ht="15" x14ac:dyDescent="0.2">
      <c r="A13728" s="173"/>
      <c r="B13728" s="114"/>
      <c r="C13728" s="114"/>
      <c r="D13728" s="115"/>
      <c r="E13728" s="114"/>
      <c r="F13728" s="114"/>
    </row>
    <row r="13729" spans="1:6" ht="15" x14ac:dyDescent="0.2">
      <c r="A13729" s="173"/>
      <c r="B13729" s="114"/>
      <c r="C13729" s="114"/>
      <c r="D13729" s="115"/>
      <c r="E13729" s="114"/>
      <c r="F13729" s="114"/>
    </row>
    <row r="13730" spans="1:6" ht="15" x14ac:dyDescent="0.2">
      <c r="A13730" s="173"/>
      <c r="B13730" s="114"/>
      <c r="C13730" s="114"/>
      <c r="D13730" s="115"/>
      <c r="E13730" s="114"/>
      <c r="F13730" s="114"/>
    </row>
    <row r="13731" spans="1:6" ht="15" x14ac:dyDescent="0.2">
      <c r="A13731" s="173"/>
      <c r="B13731" s="114"/>
      <c r="C13731" s="114"/>
      <c r="D13731" s="115"/>
      <c r="E13731" s="114"/>
      <c r="F13731" s="114"/>
    </row>
    <row r="13732" spans="1:6" ht="15" x14ac:dyDescent="0.2">
      <c r="A13732" s="173"/>
      <c r="B13732" s="114"/>
      <c r="C13732" s="114"/>
      <c r="D13732" s="115"/>
      <c r="E13732" s="114"/>
      <c r="F13732" s="114"/>
    </row>
    <row r="13733" spans="1:6" ht="15" x14ac:dyDescent="0.2">
      <c r="A13733" s="173"/>
      <c r="B13733" s="114"/>
      <c r="C13733" s="114"/>
      <c r="D13733" s="115"/>
      <c r="E13733" s="114"/>
      <c r="F13733" s="114"/>
    </row>
    <row r="13734" spans="1:6" ht="15" x14ac:dyDescent="0.2">
      <c r="A13734" s="173"/>
      <c r="B13734" s="114"/>
      <c r="C13734" s="114"/>
      <c r="D13734" s="115"/>
      <c r="E13734" s="114"/>
      <c r="F13734" s="114"/>
    </row>
    <row r="13735" spans="1:6" ht="15" x14ac:dyDescent="0.2">
      <c r="A13735" s="173"/>
      <c r="B13735" s="114"/>
      <c r="C13735" s="114"/>
      <c r="D13735" s="115"/>
      <c r="E13735" s="114"/>
      <c r="F13735" s="114"/>
    </row>
    <row r="13736" spans="1:6" ht="15" x14ac:dyDescent="0.2">
      <c r="A13736" s="173"/>
      <c r="B13736" s="114"/>
      <c r="C13736" s="114"/>
      <c r="D13736" s="115"/>
      <c r="E13736" s="114"/>
      <c r="F13736" s="114"/>
    </row>
    <row r="13737" spans="1:6" ht="15" x14ac:dyDescent="0.2">
      <c r="A13737" s="173"/>
      <c r="B13737" s="114"/>
      <c r="C13737" s="114"/>
      <c r="D13737" s="115"/>
      <c r="E13737" s="114"/>
      <c r="F13737" s="114"/>
    </row>
    <row r="13738" spans="1:6" ht="15" x14ac:dyDescent="0.2">
      <c r="A13738" s="173"/>
      <c r="B13738" s="114"/>
      <c r="C13738" s="114"/>
      <c r="D13738" s="115"/>
      <c r="E13738" s="114"/>
      <c r="F13738" s="114"/>
    </row>
    <row r="13739" spans="1:6" ht="15" x14ac:dyDescent="0.2">
      <c r="A13739" s="173"/>
      <c r="B13739" s="114"/>
      <c r="C13739" s="114"/>
      <c r="D13739" s="115"/>
      <c r="E13739" s="114"/>
      <c r="F13739" s="114"/>
    </row>
    <row r="13740" spans="1:6" ht="15" x14ac:dyDescent="0.2">
      <c r="A13740" s="173"/>
      <c r="B13740" s="114"/>
      <c r="C13740" s="114"/>
      <c r="D13740" s="115"/>
      <c r="E13740" s="114"/>
      <c r="F13740" s="114"/>
    </row>
    <row r="13741" spans="1:6" ht="15" x14ac:dyDescent="0.2">
      <c r="A13741" s="173"/>
      <c r="B13741" s="114"/>
      <c r="C13741" s="114"/>
      <c r="D13741" s="115"/>
      <c r="E13741" s="114"/>
      <c r="F13741" s="114"/>
    </row>
    <row r="13742" spans="1:6" ht="15" x14ac:dyDescent="0.2">
      <c r="A13742" s="173"/>
      <c r="B13742" s="114"/>
      <c r="C13742" s="114"/>
      <c r="D13742" s="115"/>
      <c r="E13742" s="114"/>
      <c r="F13742" s="114"/>
    </row>
    <row r="13743" spans="1:6" ht="15" x14ac:dyDescent="0.2">
      <c r="A13743" s="173"/>
      <c r="B13743" s="114"/>
      <c r="C13743" s="114"/>
      <c r="D13743" s="115"/>
      <c r="E13743" s="114"/>
      <c r="F13743" s="114"/>
    </row>
    <row r="13744" spans="1:6" ht="15" x14ac:dyDescent="0.2">
      <c r="A13744" s="173"/>
      <c r="B13744" s="114"/>
      <c r="C13744" s="114"/>
      <c r="D13744" s="115"/>
      <c r="E13744" s="114"/>
      <c r="F13744" s="114"/>
    </row>
    <row r="13745" spans="1:6" ht="15" x14ac:dyDescent="0.2">
      <c r="A13745" s="173"/>
      <c r="B13745" s="114"/>
      <c r="C13745" s="114"/>
      <c r="D13745" s="115"/>
      <c r="E13745" s="114"/>
      <c r="F13745" s="114"/>
    </row>
    <row r="13746" spans="1:6" ht="15" x14ac:dyDescent="0.2">
      <c r="A13746" s="173"/>
      <c r="B13746" s="114"/>
      <c r="C13746" s="114"/>
      <c r="D13746" s="115"/>
      <c r="E13746" s="114"/>
      <c r="F13746" s="114"/>
    </row>
    <row r="13747" spans="1:6" ht="15" x14ac:dyDescent="0.2">
      <c r="A13747" s="173"/>
      <c r="B13747" s="114"/>
      <c r="C13747" s="114"/>
      <c r="D13747" s="115"/>
      <c r="E13747" s="114"/>
      <c r="F13747" s="114"/>
    </row>
    <row r="13748" spans="1:6" ht="15" x14ac:dyDescent="0.2">
      <c r="A13748" s="173"/>
      <c r="B13748" s="114"/>
      <c r="C13748" s="114"/>
      <c r="D13748" s="115"/>
      <c r="E13748" s="114"/>
      <c r="F13748" s="114"/>
    </row>
    <row r="13749" spans="1:6" ht="15" x14ac:dyDescent="0.2">
      <c r="A13749" s="173"/>
      <c r="B13749" s="114"/>
      <c r="C13749" s="114"/>
      <c r="D13749" s="115"/>
      <c r="E13749" s="114"/>
      <c r="F13749" s="114"/>
    </row>
    <row r="13750" spans="1:6" ht="15" x14ac:dyDescent="0.2">
      <c r="A13750" s="173"/>
      <c r="B13750" s="114"/>
      <c r="C13750" s="114"/>
      <c r="D13750" s="115"/>
      <c r="E13750" s="114"/>
      <c r="F13750" s="114"/>
    </row>
    <row r="13751" spans="1:6" ht="15" x14ac:dyDescent="0.2">
      <c r="A13751" s="173"/>
      <c r="B13751" s="114"/>
      <c r="C13751" s="114"/>
      <c r="D13751" s="115"/>
      <c r="E13751" s="114"/>
      <c r="F13751" s="114"/>
    </row>
    <row r="13752" spans="1:6" ht="15" x14ac:dyDescent="0.2">
      <c r="A13752" s="173"/>
      <c r="B13752" s="114"/>
      <c r="C13752" s="114"/>
      <c r="D13752" s="115"/>
      <c r="E13752" s="114"/>
      <c r="F13752" s="114"/>
    </row>
    <row r="13753" spans="1:6" ht="15" x14ac:dyDescent="0.2">
      <c r="A13753" s="173"/>
      <c r="B13753" s="114"/>
      <c r="C13753" s="114"/>
      <c r="D13753" s="115"/>
      <c r="E13753" s="114"/>
      <c r="F13753" s="114"/>
    </row>
    <row r="13754" spans="1:6" ht="15" x14ac:dyDescent="0.2">
      <c r="A13754" s="173"/>
      <c r="B13754" s="114"/>
      <c r="C13754" s="114"/>
      <c r="D13754" s="115"/>
      <c r="E13754" s="114"/>
      <c r="F13754" s="114"/>
    </row>
    <row r="13755" spans="1:6" ht="15" x14ac:dyDescent="0.2">
      <c r="A13755" s="173"/>
      <c r="B13755" s="114"/>
      <c r="C13755" s="114"/>
      <c r="D13755" s="115"/>
      <c r="E13755" s="114"/>
      <c r="F13755" s="114"/>
    </row>
    <row r="13756" spans="1:6" ht="15" x14ac:dyDescent="0.2">
      <c r="A13756" s="173"/>
      <c r="B13756" s="114"/>
      <c r="C13756" s="114"/>
      <c r="D13756" s="115"/>
      <c r="E13756" s="114"/>
      <c r="F13756" s="114"/>
    </row>
    <row r="13757" spans="1:6" ht="15" x14ac:dyDescent="0.2">
      <c r="A13757" s="173"/>
      <c r="B13757" s="114"/>
      <c r="C13757" s="114"/>
      <c r="D13757" s="115"/>
      <c r="E13757" s="114"/>
      <c r="F13757" s="114"/>
    </row>
    <row r="13758" spans="1:6" ht="15" x14ac:dyDescent="0.2">
      <c r="A13758" s="173"/>
      <c r="B13758" s="114"/>
      <c r="C13758" s="114"/>
      <c r="D13758" s="115"/>
      <c r="E13758" s="114"/>
      <c r="F13758" s="114"/>
    </row>
    <row r="13759" spans="1:6" ht="15" x14ac:dyDescent="0.2">
      <c r="A13759" s="173"/>
      <c r="B13759" s="114"/>
      <c r="C13759" s="114"/>
      <c r="D13759" s="115"/>
      <c r="E13759" s="114"/>
      <c r="F13759" s="114"/>
    </row>
    <row r="13760" spans="1:6" ht="15" x14ac:dyDescent="0.2">
      <c r="A13760" s="173"/>
      <c r="B13760" s="114"/>
      <c r="C13760" s="114"/>
      <c r="D13760" s="115"/>
      <c r="E13760" s="114"/>
      <c r="F13760" s="114"/>
    </row>
    <row r="13761" spans="1:6" ht="15" x14ac:dyDescent="0.2">
      <c r="A13761" s="173"/>
      <c r="B13761" s="114"/>
      <c r="C13761" s="114"/>
      <c r="D13761" s="115"/>
      <c r="E13761" s="114"/>
      <c r="F13761" s="114"/>
    </row>
    <row r="13762" spans="1:6" ht="15" x14ac:dyDescent="0.2">
      <c r="A13762" s="173"/>
      <c r="B13762" s="114"/>
      <c r="C13762" s="114"/>
      <c r="D13762" s="115"/>
      <c r="E13762" s="114"/>
      <c r="F13762" s="114"/>
    </row>
    <row r="13763" spans="1:6" ht="15" x14ac:dyDescent="0.2">
      <c r="A13763" s="173"/>
      <c r="B13763" s="114"/>
      <c r="C13763" s="114"/>
      <c r="D13763" s="115"/>
      <c r="E13763" s="114"/>
      <c r="F13763" s="114"/>
    </row>
    <row r="13764" spans="1:6" ht="15" x14ac:dyDescent="0.2">
      <c r="A13764" s="173"/>
      <c r="B13764" s="114"/>
      <c r="C13764" s="114"/>
      <c r="D13764" s="115"/>
      <c r="E13764" s="114"/>
      <c r="F13764" s="114"/>
    </row>
    <row r="13765" spans="1:6" ht="15" x14ac:dyDescent="0.2">
      <c r="A13765" s="173"/>
      <c r="B13765" s="114"/>
      <c r="C13765" s="114"/>
      <c r="D13765" s="115"/>
      <c r="E13765" s="114"/>
      <c r="F13765" s="114"/>
    </row>
    <row r="13766" spans="1:6" ht="15" x14ac:dyDescent="0.2">
      <c r="A13766" s="173"/>
      <c r="B13766" s="114"/>
      <c r="C13766" s="114"/>
      <c r="D13766" s="115"/>
      <c r="E13766" s="114"/>
      <c r="F13766" s="114"/>
    </row>
    <row r="13767" spans="1:6" ht="15" x14ac:dyDescent="0.2">
      <c r="A13767" s="173"/>
      <c r="B13767" s="114"/>
      <c r="C13767" s="114"/>
      <c r="D13767" s="115"/>
      <c r="E13767" s="114"/>
      <c r="F13767" s="114"/>
    </row>
    <row r="13768" spans="1:6" ht="15" x14ac:dyDescent="0.2">
      <c r="A13768" s="173"/>
      <c r="B13768" s="114"/>
      <c r="C13768" s="114"/>
      <c r="D13768" s="115"/>
      <c r="E13768" s="114"/>
      <c r="F13768" s="114"/>
    </row>
    <row r="13769" spans="1:6" ht="15" x14ac:dyDescent="0.2">
      <c r="A13769" s="173"/>
      <c r="B13769" s="114"/>
      <c r="C13769" s="114"/>
      <c r="D13769" s="115"/>
      <c r="E13769" s="114"/>
      <c r="F13769" s="114"/>
    </row>
    <row r="13770" spans="1:6" ht="15" x14ac:dyDescent="0.2">
      <c r="A13770" s="173"/>
      <c r="B13770" s="114"/>
      <c r="C13770" s="114"/>
      <c r="D13770" s="115"/>
      <c r="E13770" s="114"/>
      <c r="F13770" s="114"/>
    </row>
    <row r="13771" spans="1:6" ht="15" x14ac:dyDescent="0.2">
      <c r="A13771" s="173"/>
      <c r="B13771" s="114"/>
      <c r="C13771" s="114"/>
      <c r="D13771" s="115"/>
      <c r="E13771" s="114"/>
      <c r="F13771" s="114"/>
    </row>
    <row r="13772" spans="1:6" ht="15" x14ac:dyDescent="0.2">
      <c r="A13772" s="173"/>
      <c r="B13772" s="114"/>
      <c r="C13772" s="114"/>
      <c r="D13772" s="115"/>
      <c r="E13772" s="114"/>
      <c r="F13772" s="114"/>
    </row>
    <row r="13773" spans="1:6" ht="15" x14ac:dyDescent="0.2">
      <c r="A13773" s="173"/>
      <c r="B13773" s="114"/>
      <c r="C13773" s="114"/>
      <c r="D13773" s="115"/>
      <c r="E13773" s="114"/>
      <c r="F13773" s="114"/>
    </row>
    <row r="13774" spans="1:6" ht="15" x14ac:dyDescent="0.2">
      <c r="A13774" s="173"/>
      <c r="B13774" s="114"/>
      <c r="C13774" s="114"/>
      <c r="D13774" s="115"/>
      <c r="E13774" s="114"/>
      <c r="F13774" s="114"/>
    </row>
    <row r="13775" spans="1:6" ht="15" x14ac:dyDescent="0.2">
      <c r="A13775" s="173"/>
      <c r="B13775" s="114"/>
      <c r="C13775" s="114"/>
      <c r="D13775" s="115"/>
      <c r="E13775" s="114"/>
      <c r="F13775" s="114"/>
    </row>
    <row r="13776" spans="1:6" ht="15" x14ac:dyDescent="0.2">
      <c r="A13776" s="173"/>
      <c r="B13776" s="114"/>
      <c r="C13776" s="114"/>
      <c r="D13776" s="115"/>
      <c r="E13776" s="114"/>
      <c r="F13776" s="114"/>
    </row>
    <row r="13777" spans="1:6" ht="15" x14ac:dyDescent="0.2">
      <c r="A13777" s="173"/>
      <c r="B13777" s="114"/>
      <c r="C13777" s="114"/>
      <c r="D13777" s="115"/>
      <c r="E13777" s="114"/>
      <c r="F13777" s="114"/>
    </row>
    <row r="13778" spans="1:6" ht="15" x14ac:dyDescent="0.2">
      <c r="A13778" s="173"/>
      <c r="B13778" s="114"/>
      <c r="C13778" s="114"/>
      <c r="D13778" s="115"/>
      <c r="E13778" s="114"/>
      <c r="F13778" s="114"/>
    </row>
    <row r="13779" spans="1:6" ht="15" x14ac:dyDescent="0.2">
      <c r="A13779" s="173"/>
      <c r="B13779" s="114"/>
      <c r="C13779" s="114"/>
      <c r="D13779" s="115"/>
      <c r="E13779" s="114"/>
      <c r="F13779" s="114"/>
    </row>
    <row r="13780" spans="1:6" ht="15" x14ac:dyDescent="0.2">
      <c r="A13780" s="173"/>
      <c r="B13780" s="114"/>
      <c r="C13780" s="114"/>
      <c r="D13780" s="115"/>
      <c r="E13780" s="114"/>
      <c r="F13780" s="114"/>
    </row>
    <row r="13781" spans="1:6" ht="15" x14ac:dyDescent="0.2">
      <c r="A13781" s="173"/>
      <c r="B13781" s="114"/>
      <c r="C13781" s="114"/>
      <c r="D13781" s="115"/>
      <c r="E13781" s="114"/>
      <c r="F13781" s="114"/>
    </row>
    <row r="13782" spans="1:6" ht="15" x14ac:dyDescent="0.2">
      <c r="A13782" s="173"/>
      <c r="B13782" s="114"/>
      <c r="C13782" s="114"/>
      <c r="D13782" s="115"/>
      <c r="E13782" s="114"/>
      <c r="F13782" s="114"/>
    </row>
    <row r="13783" spans="1:6" ht="15" x14ac:dyDescent="0.2">
      <c r="A13783" s="173"/>
      <c r="B13783" s="114"/>
      <c r="C13783" s="114"/>
      <c r="D13783" s="115"/>
      <c r="E13783" s="114"/>
      <c r="F13783" s="114"/>
    </row>
    <row r="13784" spans="1:6" ht="15" x14ac:dyDescent="0.2">
      <c r="A13784" s="173"/>
      <c r="B13784" s="114"/>
      <c r="C13784" s="114"/>
      <c r="D13784" s="115"/>
      <c r="E13784" s="114"/>
      <c r="F13784" s="114"/>
    </row>
    <row r="13785" spans="1:6" ht="15" x14ac:dyDescent="0.2">
      <c r="A13785" s="173"/>
      <c r="B13785" s="114"/>
      <c r="C13785" s="114"/>
      <c r="D13785" s="115"/>
      <c r="E13785" s="114"/>
      <c r="F13785" s="114"/>
    </row>
    <row r="13786" spans="1:6" ht="15" x14ac:dyDescent="0.2">
      <c r="A13786" s="173"/>
      <c r="B13786" s="114"/>
      <c r="C13786" s="114"/>
      <c r="D13786" s="115"/>
      <c r="E13786" s="114"/>
      <c r="F13786" s="114"/>
    </row>
    <row r="13787" spans="1:6" ht="15" x14ac:dyDescent="0.2">
      <c r="A13787" s="173"/>
      <c r="B13787" s="114"/>
      <c r="C13787" s="114"/>
      <c r="D13787" s="115"/>
      <c r="E13787" s="114"/>
      <c r="F13787" s="114"/>
    </row>
    <row r="13788" spans="1:6" ht="15" x14ac:dyDescent="0.2">
      <c r="A13788" s="173"/>
      <c r="B13788" s="114"/>
      <c r="C13788" s="114"/>
      <c r="D13788" s="115"/>
      <c r="E13788" s="114"/>
      <c r="F13788" s="114"/>
    </row>
    <row r="13789" spans="1:6" ht="15" x14ac:dyDescent="0.2">
      <c r="A13789" s="173"/>
      <c r="B13789" s="114"/>
      <c r="C13789" s="114"/>
      <c r="D13789" s="115"/>
      <c r="E13789" s="114"/>
      <c r="F13789" s="114"/>
    </row>
    <row r="13790" spans="1:6" ht="15" x14ac:dyDescent="0.2">
      <c r="A13790" s="173"/>
      <c r="B13790" s="114"/>
      <c r="C13790" s="114"/>
      <c r="D13790" s="115"/>
      <c r="E13790" s="114"/>
      <c r="F13790" s="114"/>
    </row>
    <row r="13791" spans="1:6" ht="15" x14ac:dyDescent="0.2">
      <c r="A13791" s="173"/>
      <c r="B13791" s="114"/>
      <c r="C13791" s="114"/>
      <c r="D13791" s="115"/>
      <c r="E13791" s="114"/>
      <c r="F13791" s="114"/>
    </row>
    <row r="13792" spans="1:6" ht="15" x14ac:dyDescent="0.2">
      <c r="A13792" s="173"/>
      <c r="B13792" s="114"/>
      <c r="C13792" s="114"/>
      <c r="D13792" s="115"/>
      <c r="E13792" s="114"/>
      <c r="F13792" s="114"/>
    </row>
    <row r="13793" spans="1:6" ht="15" x14ac:dyDescent="0.2">
      <c r="A13793" s="173"/>
      <c r="B13793" s="114"/>
      <c r="C13793" s="114"/>
      <c r="D13793" s="115"/>
      <c r="E13793" s="114"/>
      <c r="F13793" s="114"/>
    </row>
    <row r="13794" spans="1:6" ht="15" x14ac:dyDescent="0.2">
      <c r="A13794" s="173"/>
      <c r="B13794" s="114"/>
      <c r="C13794" s="114"/>
      <c r="D13794" s="115"/>
      <c r="E13794" s="114"/>
      <c r="F13794" s="114"/>
    </row>
    <row r="13795" spans="1:6" ht="15" x14ac:dyDescent="0.2">
      <c r="A13795" s="173"/>
      <c r="B13795" s="114"/>
      <c r="C13795" s="114"/>
      <c r="D13795" s="115"/>
      <c r="E13795" s="114"/>
      <c r="F13795" s="114"/>
    </row>
    <row r="13796" spans="1:6" ht="15" x14ac:dyDescent="0.2">
      <c r="A13796" s="173"/>
      <c r="B13796" s="114"/>
      <c r="C13796" s="114"/>
      <c r="D13796" s="115"/>
      <c r="E13796" s="114"/>
      <c r="F13796" s="114"/>
    </row>
    <row r="13797" spans="1:6" ht="15" x14ac:dyDescent="0.2">
      <c r="A13797" s="173"/>
      <c r="B13797" s="114"/>
      <c r="C13797" s="114"/>
      <c r="D13797" s="115"/>
      <c r="E13797" s="114"/>
      <c r="F13797" s="114"/>
    </row>
    <row r="13798" spans="1:6" ht="15" x14ac:dyDescent="0.2">
      <c r="A13798" s="173"/>
      <c r="B13798" s="114"/>
      <c r="C13798" s="114"/>
      <c r="D13798" s="115"/>
      <c r="E13798" s="114"/>
      <c r="F13798" s="114"/>
    </row>
    <row r="13799" spans="1:6" ht="15" x14ac:dyDescent="0.2">
      <c r="A13799" s="173"/>
      <c r="B13799" s="114"/>
      <c r="C13799" s="114"/>
      <c r="D13799" s="115"/>
      <c r="E13799" s="114"/>
      <c r="F13799" s="114"/>
    </row>
    <row r="13800" spans="1:6" ht="15" x14ac:dyDescent="0.2">
      <c r="A13800" s="173"/>
      <c r="B13800" s="114"/>
      <c r="C13800" s="114"/>
      <c r="D13800" s="115"/>
      <c r="E13800" s="114"/>
      <c r="F13800" s="114"/>
    </row>
    <row r="13801" spans="1:6" ht="15" x14ac:dyDescent="0.2">
      <c r="A13801" s="173"/>
      <c r="B13801" s="114"/>
      <c r="C13801" s="114"/>
      <c r="D13801" s="115"/>
      <c r="E13801" s="114"/>
      <c r="F13801" s="114"/>
    </row>
    <row r="13802" spans="1:6" ht="15" x14ac:dyDescent="0.2">
      <c r="A13802" s="173"/>
      <c r="B13802" s="114"/>
      <c r="C13802" s="114"/>
      <c r="D13802" s="115"/>
      <c r="E13802" s="114"/>
      <c r="F13802" s="114"/>
    </row>
    <row r="13803" spans="1:6" ht="15" x14ac:dyDescent="0.2">
      <c r="A13803" s="173"/>
      <c r="B13803" s="114"/>
      <c r="C13803" s="114"/>
      <c r="D13803" s="115"/>
      <c r="E13803" s="114"/>
      <c r="F13803" s="114"/>
    </row>
    <row r="13804" spans="1:6" ht="15" x14ac:dyDescent="0.2">
      <c r="A13804" s="173"/>
      <c r="B13804" s="114"/>
      <c r="C13804" s="114"/>
      <c r="D13804" s="115"/>
      <c r="E13804" s="114"/>
      <c r="F13804" s="114"/>
    </row>
    <row r="13805" spans="1:6" ht="15" x14ac:dyDescent="0.2">
      <c r="A13805" s="173"/>
      <c r="B13805" s="114"/>
      <c r="C13805" s="114"/>
      <c r="D13805" s="115"/>
      <c r="E13805" s="114"/>
      <c r="F13805" s="114"/>
    </row>
    <row r="13806" spans="1:6" ht="15" x14ac:dyDescent="0.2">
      <c r="A13806" s="173"/>
      <c r="B13806" s="114"/>
      <c r="C13806" s="114"/>
      <c r="D13806" s="115"/>
      <c r="E13806" s="114"/>
      <c r="F13806" s="114"/>
    </row>
    <row r="13807" spans="1:6" ht="15" x14ac:dyDescent="0.2">
      <c r="A13807" s="173"/>
      <c r="B13807" s="114"/>
      <c r="C13807" s="114"/>
      <c r="D13807" s="115"/>
      <c r="E13807" s="114"/>
      <c r="F13807" s="114"/>
    </row>
    <row r="13808" spans="1:6" ht="15" x14ac:dyDescent="0.2">
      <c r="A13808" s="173"/>
      <c r="B13808" s="114"/>
      <c r="C13808" s="114"/>
      <c r="D13808" s="115"/>
      <c r="E13808" s="114"/>
      <c r="F13808" s="114"/>
    </row>
    <row r="13809" spans="1:6" ht="15" x14ac:dyDescent="0.2">
      <c r="A13809" s="173"/>
      <c r="B13809" s="114"/>
      <c r="C13809" s="114"/>
      <c r="D13809" s="115"/>
      <c r="E13809" s="114"/>
      <c r="F13809" s="114"/>
    </row>
    <row r="13810" spans="1:6" ht="15" x14ac:dyDescent="0.2">
      <c r="A13810" s="173"/>
      <c r="B13810" s="114"/>
      <c r="C13810" s="114"/>
      <c r="D13810" s="115"/>
      <c r="E13810" s="114"/>
      <c r="F13810" s="114"/>
    </row>
    <row r="13811" spans="1:6" ht="15" x14ac:dyDescent="0.2">
      <c r="A13811" s="173"/>
      <c r="B13811" s="114"/>
      <c r="C13811" s="114"/>
      <c r="D13811" s="115"/>
      <c r="E13811" s="114"/>
      <c r="F13811" s="114"/>
    </row>
    <row r="13812" spans="1:6" ht="15" x14ac:dyDescent="0.2">
      <c r="A13812" s="173"/>
      <c r="B13812" s="114"/>
      <c r="C13812" s="114"/>
      <c r="D13812" s="115"/>
      <c r="E13812" s="114"/>
      <c r="F13812" s="114"/>
    </row>
    <row r="13813" spans="1:6" ht="15" x14ac:dyDescent="0.2">
      <c r="A13813" s="173"/>
      <c r="B13813" s="114"/>
      <c r="C13813" s="114"/>
      <c r="D13813" s="115"/>
      <c r="E13813" s="114"/>
      <c r="F13813" s="114"/>
    </row>
    <row r="13814" spans="1:6" ht="15" x14ac:dyDescent="0.2">
      <c r="A13814" s="173"/>
      <c r="B13814" s="114"/>
      <c r="C13814" s="114"/>
      <c r="D13814" s="115"/>
      <c r="E13814" s="114"/>
      <c r="F13814" s="114"/>
    </row>
    <row r="13815" spans="1:6" ht="15" x14ac:dyDescent="0.2">
      <c r="A13815" s="173"/>
      <c r="B13815" s="114"/>
      <c r="C13815" s="114"/>
      <c r="D13815" s="115"/>
      <c r="E13815" s="114"/>
      <c r="F13815" s="114"/>
    </row>
    <row r="13816" spans="1:6" ht="15" x14ac:dyDescent="0.2">
      <c r="A13816" s="173"/>
      <c r="B13816" s="114"/>
      <c r="C13816" s="114"/>
      <c r="D13816" s="115"/>
      <c r="E13816" s="114"/>
      <c r="F13816" s="114"/>
    </row>
    <row r="13817" spans="1:6" ht="15" x14ac:dyDescent="0.2">
      <c r="A13817" s="173"/>
      <c r="B13817" s="114"/>
      <c r="C13817" s="114"/>
      <c r="D13817" s="115"/>
      <c r="E13817" s="114"/>
      <c r="F13817" s="114"/>
    </row>
    <row r="13818" spans="1:6" ht="15" x14ac:dyDescent="0.2">
      <c r="A13818" s="173"/>
      <c r="B13818" s="114"/>
      <c r="C13818" s="114"/>
      <c r="D13818" s="115"/>
      <c r="E13818" s="114"/>
      <c r="F13818" s="114"/>
    </row>
    <row r="13819" spans="1:6" ht="15" x14ac:dyDescent="0.2">
      <c r="A13819" s="173"/>
      <c r="B13819" s="114"/>
      <c r="C13819" s="114"/>
      <c r="D13819" s="115"/>
      <c r="E13819" s="114"/>
      <c r="F13819" s="114"/>
    </row>
    <row r="13820" spans="1:6" ht="15" x14ac:dyDescent="0.2">
      <c r="A13820" s="173"/>
      <c r="B13820" s="114"/>
      <c r="C13820" s="114"/>
      <c r="D13820" s="115"/>
      <c r="E13820" s="114"/>
      <c r="F13820" s="114"/>
    </row>
    <row r="13821" spans="1:6" ht="15" x14ac:dyDescent="0.2">
      <c r="A13821" s="173"/>
      <c r="B13821" s="114"/>
      <c r="C13821" s="114"/>
      <c r="D13821" s="115"/>
      <c r="E13821" s="114"/>
      <c r="F13821" s="114"/>
    </row>
    <row r="13822" spans="1:6" ht="15" x14ac:dyDescent="0.2">
      <c r="A13822" s="173"/>
      <c r="B13822" s="114"/>
      <c r="C13822" s="114"/>
      <c r="D13822" s="115"/>
      <c r="E13822" s="114"/>
      <c r="F13822" s="114"/>
    </row>
    <row r="13823" spans="1:6" ht="15" x14ac:dyDescent="0.2">
      <c r="A13823" s="173"/>
      <c r="B13823" s="114"/>
      <c r="C13823" s="114"/>
      <c r="D13823" s="115"/>
      <c r="E13823" s="114"/>
      <c r="F13823" s="114"/>
    </row>
    <row r="13824" spans="1:6" ht="15" x14ac:dyDescent="0.2">
      <c r="A13824" s="173"/>
      <c r="B13824" s="114"/>
      <c r="C13824" s="114"/>
      <c r="D13824" s="115"/>
      <c r="E13824" s="114"/>
      <c r="F13824" s="114"/>
    </row>
    <row r="13825" spans="1:6" ht="15" x14ac:dyDescent="0.2">
      <c r="A13825" s="173"/>
      <c r="B13825" s="114"/>
      <c r="C13825" s="114"/>
      <c r="D13825" s="115"/>
      <c r="E13825" s="114"/>
      <c r="F13825" s="114"/>
    </row>
    <row r="13826" spans="1:6" ht="15" x14ac:dyDescent="0.2">
      <c r="A13826" s="173"/>
      <c r="B13826" s="114"/>
      <c r="C13826" s="114"/>
      <c r="D13826" s="115"/>
      <c r="E13826" s="114"/>
      <c r="F13826" s="114"/>
    </row>
    <row r="13827" spans="1:6" ht="15" x14ac:dyDescent="0.2">
      <c r="A13827" s="173"/>
      <c r="B13827" s="114"/>
      <c r="C13827" s="114"/>
      <c r="D13827" s="115"/>
      <c r="E13827" s="114"/>
      <c r="F13827" s="114"/>
    </row>
    <row r="13828" spans="1:6" ht="15" x14ac:dyDescent="0.2">
      <c r="A13828" s="173"/>
      <c r="B13828" s="114"/>
      <c r="C13828" s="114"/>
      <c r="D13828" s="115"/>
      <c r="E13828" s="114"/>
      <c r="F13828" s="114"/>
    </row>
    <row r="13829" spans="1:6" ht="15" x14ac:dyDescent="0.2">
      <c r="A13829" s="173"/>
      <c r="B13829" s="114"/>
      <c r="C13829" s="114"/>
      <c r="D13829" s="115"/>
      <c r="E13829" s="114"/>
      <c r="F13829" s="114"/>
    </row>
    <row r="13830" spans="1:6" ht="15" x14ac:dyDescent="0.2">
      <c r="A13830" s="173"/>
      <c r="B13830" s="114"/>
      <c r="C13830" s="114"/>
      <c r="D13830" s="115"/>
      <c r="E13830" s="114"/>
      <c r="F13830" s="114"/>
    </row>
    <row r="13831" spans="1:6" ht="15" x14ac:dyDescent="0.2">
      <c r="A13831" s="173"/>
      <c r="B13831" s="114"/>
      <c r="C13831" s="114"/>
      <c r="D13831" s="115"/>
      <c r="E13831" s="114"/>
      <c r="F13831" s="114"/>
    </row>
    <row r="13832" spans="1:6" ht="15" x14ac:dyDescent="0.2">
      <c r="A13832" s="173"/>
      <c r="B13832" s="114"/>
      <c r="C13832" s="114"/>
      <c r="D13832" s="115"/>
      <c r="E13832" s="114"/>
      <c r="F13832" s="114"/>
    </row>
    <row r="13833" spans="1:6" ht="15" x14ac:dyDescent="0.2">
      <c r="A13833" s="173"/>
      <c r="B13833" s="114"/>
      <c r="C13833" s="114"/>
      <c r="D13833" s="115"/>
      <c r="E13833" s="114"/>
      <c r="F13833" s="114"/>
    </row>
    <row r="13834" spans="1:6" ht="15" x14ac:dyDescent="0.2">
      <c r="A13834" s="173"/>
      <c r="B13834" s="114"/>
      <c r="C13834" s="114"/>
      <c r="D13834" s="115"/>
      <c r="E13834" s="114"/>
      <c r="F13834" s="114"/>
    </row>
    <row r="13835" spans="1:6" ht="15" x14ac:dyDescent="0.2">
      <c r="A13835" s="173"/>
      <c r="B13835" s="114"/>
      <c r="C13835" s="114"/>
      <c r="D13835" s="115"/>
      <c r="E13835" s="114"/>
      <c r="F13835" s="114"/>
    </row>
    <row r="13836" spans="1:6" ht="15" x14ac:dyDescent="0.2">
      <c r="A13836" s="173"/>
      <c r="B13836" s="114"/>
      <c r="C13836" s="114"/>
      <c r="D13836" s="115"/>
      <c r="E13836" s="114"/>
      <c r="F13836" s="114"/>
    </row>
    <row r="13837" spans="1:6" ht="15" x14ac:dyDescent="0.2">
      <c r="A13837" s="173"/>
      <c r="B13837" s="114"/>
      <c r="C13837" s="114"/>
      <c r="D13837" s="115"/>
      <c r="E13837" s="114"/>
      <c r="F13837" s="114"/>
    </row>
    <row r="13838" spans="1:6" ht="15" x14ac:dyDescent="0.2">
      <c r="A13838" s="173"/>
      <c r="B13838" s="114"/>
      <c r="C13838" s="114"/>
      <c r="D13838" s="115"/>
      <c r="E13838" s="114"/>
      <c r="F13838" s="114"/>
    </row>
    <row r="13839" spans="1:6" ht="15" x14ac:dyDescent="0.2">
      <c r="A13839" s="173"/>
      <c r="B13839" s="114"/>
      <c r="C13839" s="114"/>
      <c r="D13839" s="115"/>
      <c r="E13839" s="114"/>
      <c r="F13839" s="114"/>
    </row>
    <row r="13840" spans="1:6" ht="15" x14ac:dyDescent="0.2">
      <c r="A13840" s="173"/>
      <c r="B13840" s="114"/>
      <c r="C13840" s="114"/>
      <c r="D13840" s="115"/>
      <c r="E13840" s="114"/>
      <c r="F13840" s="114"/>
    </row>
    <row r="13841" spans="1:6" ht="15" x14ac:dyDescent="0.2">
      <c r="A13841" s="173"/>
      <c r="B13841" s="114"/>
      <c r="C13841" s="114"/>
      <c r="D13841" s="115"/>
      <c r="E13841" s="114"/>
      <c r="F13841" s="114"/>
    </row>
    <row r="13842" spans="1:6" ht="15" x14ac:dyDescent="0.2">
      <c r="A13842" s="173"/>
      <c r="B13842" s="114"/>
      <c r="C13842" s="114"/>
      <c r="D13842" s="115"/>
      <c r="E13842" s="114"/>
      <c r="F13842" s="114"/>
    </row>
    <row r="13843" spans="1:6" ht="15" x14ac:dyDescent="0.2">
      <c r="A13843" s="173"/>
      <c r="B13843" s="114"/>
      <c r="C13843" s="114"/>
      <c r="D13843" s="115"/>
      <c r="E13843" s="114"/>
      <c r="F13843" s="114"/>
    </row>
    <row r="13844" spans="1:6" ht="15" x14ac:dyDescent="0.2">
      <c r="A13844" s="173"/>
      <c r="B13844" s="114"/>
      <c r="C13844" s="114"/>
      <c r="D13844" s="115"/>
      <c r="E13844" s="114"/>
      <c r="F13844" s="114"/>
    </row>
    <row r="13845" spans="1:6" ht="15" x14ac:dyDescent="0.2">
      <c r="A13845" s="173"/>
      <c r="B13845" s="114"/>
      <c r="C13845" s="114"/>
      <c r="D13845" s="115"/>
      <c r="E13845" s="114"/>
      <c r="F13845" s="114"/>
    </row>
    <row r="13846" spans="1:6" ht="15" x14ac:dyDescent="0.2">
      <c r="A13846" s="173"/>
      <c r="B13846" s="114"/>
      <c r="C13846" s="114"/>
      <c r="D13846" s="115"/>
      <c r="E13846" s="114"/>
      <c r="F13846" s="114"/>
    </row>
    <row r="13847" spans="1:6" ht="15" x14ac:dyDescent="0.2">
      <c r="A13847" s="173"/>
      <c r="B13847" s="114"/>
      <c r="C13847" s="114"/>
      <c r="D13847" s="115"/>
      <c r="E13847" s="114"/>
      <c r="F13847" s="114"/>
    </row>
    <row r="13848" spans="1:6" ht="15" x14ac:dyDescent="0.2">
      <c r="A13848" s="173"/>
      <c r="B13848" s="114"/>
      <c r="C13848" s="114"/>
      <c r="D13848" s="115"/>
      <c r="E13848" s="114"/>
      <c r="F13848" s="114"/>
    </row>
    <row r="13849" spans="1:6" ht="15" x14ac:dyDescent="0.2">
      <c r="A13849" s="173"/>
      <c r="B13849" s="114"/>
      <c r="C13849" s="114"/>
      <c r="D13849" s="115"/>
      <c r="E13849" s="114"/>
      <c r="F13849" s="114"/>
    </row>
    <row r="13850" spans="1:6" ht="15" x14ac:dyDescent="0.2">
      <c r="A13850" s="173"/>
      <c r="B13850" s="114"/>
      <c r="C13850" s="114"/>
      <c r="D13850" s="115"/>
      <c r="E13850" s="114"/>
      <c r="F13850" s="114"/>
    </row>
    <row r="13851" spans="1:6" ht="15" x14ac:dyDescent="0.2">
      <c r="A13851" s="173"/>
      <c r="B13851" s="114"/>
      <c r="C13851" s="114"/>
      <c r="D13851" s="115"/>
      <c r="E13851" s="114"/>
      <c r="F13851" s="114"/>
    </row>
    <row r="13852" spans="1:6" ht="15" x14ac:dyDescent="0.2">
      <c r="A13852" s="173"/>
      <c r="B13852" s="114"/>
      <c r="C13852" s="114"/>
      <c r="D13852" s="115"/>
      <c r="E13852" s="114"/>
      <c r="F13852" s="114"/>
    </row>
    <row r="13853" spans="1:6" ht="15" x14ac:dyDescent="0.2">
      <c r="A13853" s="173"/>
      <c r="B13853" s="114"/>
      <c r="C13853" s="114"/>
      <c r="D13853" s="115"/>
      <c r="E13853" s="114"/>
      <c r="F13853" s="114"/>
    </row>
    <row r="13854" spans="1:6" ht="15" x14ac:dyDescent="0.2">
      <c r="A13854" s="173"/>
      <c r="B13854" s="114"/>
      <c r="C13854" s="114"/>
      <c r="D13854" s="115"/>
      <c r="E13854" s="114"/>
      <c r="F13854" s="114"/>
    </row>
    <row r="13855" spans="1:6" ht="15" x14ac:dyDescent="0.2">
      <c r="A13855" s="173"/>
      <c r="B13855" s="114"/>
      <c r="C13855" s="114"/>
      <c r="D13855" s="115"/>
      <c r="E13855" s="114"/>
      <c r="F13855" s="114"/>
    </row>
    <row r="13856" spans="1:6" ht="15" x14ac:dyDescent="0.2">
      <c r="A13856" s="173"/>
      <c r="B13856" s="114"/>
      <c r="C13856" s="114"/>
      <c r="D13856" s="115"/>
      <c r="E13856" s="114"/>
      <c r="F13856" s="114"/>
    </row>
    <row r="13857" spans="1:6" ht="15" x14ac:dyDescent="0.2">
      <c r="A13857" s="173"/>
      <c r="B13857" s="114"/>
      <c r="C13857" s="114"/>
      <c r="D13857" s="115"/>
      <c r="E13857" s="114"/>
      <c r="F13857" s="114"/>
    </row>
    <row r="13858" spans="1:6" ht="15" x14ac:dyDescent="0.2">
      <c r="A13858" s="173"/>
      <c r="B13858" s="114"/>
      <c r="C13858" s="114"/>
      <c r="D13858" s="115"/>
      <c r="E13858" s="114"/>
      <c r="F13858" s="114"/>
    </row>
    <row r="13859" spans="1:6" ht="15" x14ac:dyDescent="0.2">
      <c r="A13859" s="173"/>
      <c r="B13859" s="114"/>
      <c r="C13859" s="114"/>
      <c r="D13859" s="115"/>
      <c r="E13859" s="114"/>
      <c r="F13859" s="114"/>
    </row>
    <row r="13860" spans="1:6" ht="15" x14ac:dyDescent="0.2">
      <c r="A13860" s="173"/>
      <c r="B13860" s="114"/>
      <c r="C13860" s="114"/>
      <c r="D13860" s="115"/>
      <c r="E13860" s="114"/>
      <c r="F13860" s="114"/>
    </row>
    <row r="13861" spans="1:6" ht="15" x14ac:dyDescent="0.2">
      <c r="A13861" s="173"/>
      <c r="B13861" s="114"/>
      <c r="C13861" s="114"/>
      <c r="D13861" s="115"/>
      <c r="E13861" s="114"/>
      <c r="F13861" s="114"/>
    </row>
    <row r="13862" spans="1:6" ht="15" x14ac:dyDescent="0.2">
      <c r="A13862" s="173"/>
      <c r="B13862" s="114"/>
      <c r="C13862" s="114"/>
      <c r="D13862" s="115"/>
      <c r="E13862" s="114"/>
      <c r="F13862" s="114"/>
    </row>
    <row r="13863" spans="1:6" ht="15" x14ac:dyDescent="0.2">
      <c r="A13863" s="173"/>
      <c r="B13863" s="114"/>
      <c r="C13863" s="114"/>
      <c r="D13863" s="115"/>
      <c r="E13863" s="114"/>
      <c r="F13863" s="114"/>
    </row>
    <row r="13864" spans="1:6" ht="15" x14ac:dyDescent="0.2">
      <c r="A13864" s="173"/>
      <c r="B13864" s="114"/>
      <c r="C13864" s="114"/>
      <c r="D13864" s="115"/>
      <c r="E13864" s="114"/>
      <c r="F13864" s="114"/>
    </row>
    <row r="13865" spans="1:6" ht="15" x14ac:dyDescent="0.2">
      <c r="A13865" s="173"/>
      <c r="B13865" s="114"/>
      <c r="C13865" s="114"/>
      <c r="D13865" s="115"/>
      <c r="E13865" s="114"/>
      <c r="F13865" s="114"/>
    </row>
    <row r="13866" spans="1:6" ht="15" x14ac:dyDescent="0.2">
      <c r="A13866" s="173"/>
      <c r="B13866" s="114"/>
      <c r="C13866" s="114"/>
      <c r="D13866" s="115"/>
      <c r="E13866" s="114"/>
      <c r="F13866" s="114"/>
    </row>
    <row r="13867" spans="1:6" ht="15" x14ac:dyDescent="0.2">
      <c r="A13867" s="173"/>
      <c r="B13867" s="114"/>
      <c r="C13867" s="114"/>
      <c r="D13867" s="115"/>
      <c r="E13867" s="114"/>
      <c r="F13867" s="114"/>
    </row>
    <row r="13868" spans="1:6" ht="15" x14ac:dyDescent="0.2">
      <c r="A13868" s="173"/>
      <c r="B13868" s="114"/>
      <c r="C13868" s="114"/>
      <c r="D13868" s="115"/>
      <c r="E13868" s="114"/>
      <c r="F13868" s="114"/>
    </row>
    <row r="13869" spans="1:6" ht="15" x14ac:dyDescent="0.2">
      <c r="A13869" s="173"/>
      <c r="B13869" s="114"/>
      <c r="C13869" s="114"/>
      <c r="D13869" s="115"/>
      <c r="E13869" s="114"/>
      <c r="F13869" s="114"/>
    </row>
    <row r="13870" spans="1:6" ht="15" x14ac:dyDescent="0.2">
      <c r="A13870" s="173"/>
      <c r="B13870" s="114"/>
      <c r="C13870" s="114"/>
      <c r="D13870" s="115"/>
      <c r="E13870" s="114"/>
      <c r="F13870" s="114"/>
    </row>
    <row r="13871" spans="1:6" ht="15" x14ac:dyDescent="0.2">
      <c r="A13871" s="173"/>
      <c r="B13871" s="114"/>
      <c r="C13871" s="114"/>
      <c r="D13871" s="115"/>
      <c r="E13871" s="114"/>
      <c r="F13871" s="114"/>
    </row>
    <row r="13872" spans="1:6" ht="15" x14ac:dyDescent="0.2">
      <c r="A13872" s="173"/>
      <c r="B13872" s="114"/>
      <c r="C13872" s="114"/>
      <c r="D13872" s="115"/>
      <c r="E13872" s="114"/>
      <c r="F13872" s="114"/>
    </row>
    <row r="13873" spans="1:6" ht="15" x14ac:dyDescent="0.2">
      <c r="A13873" s="173"/>
      <c r="B13873" s="114"/>
      <c r="C13873" s="114"/>
      <c r="D13873" s="115"/>
      <c r="E13873" s="114"/>
      <c r="F13873" s="114"/>
    </row>
    <row r="13874" spans="1:6" ht="15" x14ac:dyDescent="0.2">
      <c r="A13874" s="173"/>
      <c r="B13874" s="114"/>
      <c r="C13874" s="114"/>
      <c r="D13874" s="115"/>
      <c r="E13874" s="114"/>
      <c r="F13874" s="114"/>
    </row>
    <row r="13875" spans="1:6" ht="15" x14ac:dyDescent="0.2">
      <c r="A13875" s="173"/>
      <c r="B13875" s="114"/>
      <c r="C13875" s="114"/>
      <c r="D13875" s="115"/>
      <c r="E13875" s="114"/>
      <c r="F13875" s="114"/>
    </row>
    <row r="13876" spans="1:6" ht="15" x14ac:dyDescent="0.2">
      <c r="A13876" s="173"/>
      <c r="B13876" s="114"/>
      <c r="C13876" s="114"/>
      <c r="D13876" s="115"/>
      <c r="E13876" s="114"/>
      <c r="F13876" s="114"/>
    </row>
    <row r="13877" spans="1:6" ht="15" x14ac:dyDescent="0.2">
      <c r="A13877" s="173"/>
      <c r="B13877" s="114"/>
      <c r="C13877" s="114"/>
      <c r="D13877" s="115"/>
      <c r="E13877" s="114"/>
      <c r="F13877" s="114"/>
    </row>
    <row r="13878" spans="1:6" ht="15" x14ac:dyDescent="0.2">
      <c r="A13878" s="173"/>
      <c r="B13878" s="114"/>
      <c r="C13878" s="114"/>
      <c r="D13878" s="115"/>
      <c r="E13878" s="114"/>
      <c r="F13878" s="114"/>
    </row>
    <row r="13879" spans="1:6" ht="15" x14ac:dyDescent="0.2">
      <c r="A13879" s="173"/>
      <c r="B13879" s="114"/>
      <c r="C13879" s="114"/>
      <c r="D13879" s="115"/>
      <c r="E13879" s="114"/>
      <c r="F13879" s="114"/>
    </row>
    <row r="13880" spans="1:6" ht="15" x14ac:dyDescent="0.2">
      <c r="A13880" s="173"/>
      <c r="B13880" s="114"/>
      <c r="C13880" s="114"/>
      <c r="D13880" s="115"/>
      <c r="E13880" s="114"/>
      <c r="F13880" s="114"/>
    </row>
    <row r="13881" spans="1:6" ht="15" x14ac:dyDescent="0.2">
      <c r="A13881" s="173"/>
      <c r="B13881" s="114"/>
      <c r="C13881" s="114"/>
      <c r="D13881" s="115"/>
      <c r="E13881" s="114"/>
      <c r="F13881" s="114"/>
    </row>
    <row r="13882" spans="1:6" ht="15" x14ac:dyDescent="0.2">
      <c r="A13882" s="173"/>
      <c r="B13882" s="114"/>
      <c r="C13882" s="114"/>
      <c r="D13882" s="115"/>
      <c r="E13882" s="114"/>
      <c r="F13882" s="114"/>
    </row>
    <row r="13883" spans="1:6" ht="15" x14ac:dyDescent="0.2">
      <c r="A13883" s="173"/>
      <c r="B13883" s="114"/>
      <c r="C13883" s="114"/>
      <c r="D13883" s="115"/>
      <c r="E13883" s="114"/>
      <c r="F13883" s="114"/>
    </row>
    <row r="13884" spans="1:6" ht="15" x14ac:dyDescent="0.2">
      <c r="A13884" s="173"/>
      <c r="B13884" s="114"/>
      <c r="C13884" s="114"/>
      <c r="D13884" s="115"/>
      <c r="E13884" s="114"/>
      <c r="F13884" s="114"/>
    </row>
    <row r="13885" spans="1:6" ht="15" x14ac:dyDescent="0.2">
      <c r="A13885" s="173"/>
      <c r="B13885" s="114"/>
      <c r="C13885" s="114"/>
      <c r="D13885" s="115"/>
      <c r="E13885" s="114"/>
      <c r="F13885" s="114"/>
    </row>
    <row r="13886" spans="1:6" ht="15" x14ac:dyDescent="0.2">
      <c r="A13886" s="173"/>
      <c r="B13886" s="114"/>
      <c r="C13886" s="114"/>
      <c r="D13886" s="115"/>
      <c r="E13886" s="114"/>
      <c r="F13886" s="114"/>
    </row>
    <row r="13887" spans="1:6" ht="15" x14ac:dyDescent="0.2">
      <c r="A13887" s="173"/>
      <c r="B13887" s="114"/>
      <c r="C13887" s="114"/>
      <c r="D13887" s="115"/>
      <c r="E13887" s="114"/>
      <c r="F13887" s="114"/>
    </row>
    <row r="13888" spans="1:6" ht="15" x14ac:dyDescent="0.2">
      <c r="A13888" s="173"/>
      <c r="B13888" s="114"/>
      <c r="C13888" s="114"/>
      <c r="D13888" s="115"/>
      <c r="E13888" s="114"/>
      <c r="F13888" s="114"/>
    </row>
    <row r="13889" spans="1:6" ht="15" x14ac:dyDescent="0.2">
      <c r="A13889" s="173"/>
      <c r="B13889" s="114"/>
      <c r="C13889" s="114"/>
      <c r="D13889" s="115"/>
      <c r="E13889" s="114"/>
      <c r="F13889" s="114"/>
    </row>
    <row r="13890" spans="1:6" ht="15" x14ac:dyDescent="0.2">
      <c r="A13890" s="173"/>
      <c r="B13890" s="114"/>
      <c r="C13890" s="114"/>
      <c r="D13890" s="115"/>
      <c r="E13890" s="114"/>
      <c r="F13890" s="114"/>
    </row>
    <row r="13891" spans="1:6" ht="15" x14ac:dyDescent="0.2">
      <c r="A13891" s="173"/>
      <c r="B13891" s="114"/>
      <c r="C13891" s="114"/>
      <c r="D13891" s="115"/>
      <c r="E13891" s="114"/>
      <c r="F13891" s="114"/>
    </row>
    <row r="13892" spans="1:6" ht="15" x14ac:dyDescent="0.2">
      <c r="A13892" s="173"/>
      <c r="B13892" s="114"/>
      <c r="C13892" s="114"/>
      <c r="D13892" s="115"/>
      <c r="E13892" s="114"/>
      <c r="F13892" s="114"/>
    </row>
    <row r="13893" spans="1:6" ht="15" x14ac:dyDescent="0.2">
      <c r="A13893" s="173"/>
      <c r="B13893" s="114"/>
      <c r="C13893" s="114"/>
      <c r="D13893" s="115"/>
      <c r="E13893" s="114"/>
      <c r="F13893" s="114"/>
    </row>
    <row r="13894" spans="1:6" ht="15" x14ac:dyDescent="0.2">
      <c r="A13894" s="173"/>
      <c r="B13894" s="114"/>
      <c r="C13894" s="114"/>
      <c r="D13894" s="115"/>
      <c r="E13894" s="114"/>
      <c r="F13894" s="114"/>
    </row>
    <row r="13895" spans="1:6" ht="15" x14ac:dyDescent="0.2">
      <c r="A13895" s="173"/>
      <c r="B13895" s="114"/>
      <c r="C13895" s="114"/>
      <c r="D13895" s="115"/>
      <c r="E13895" s="114"/>
      <c r="F13895" s="114"/>
    </row>
    <row r="13896" spans="1:6" ht="15" x14ac:dyDescent="0.2">
      <c r="A13896" s="173"/>
      <c r="B13896" s="114"/>
      <c r="C13896" s="114"/>
      <c r="D13896" s="115"/>
      <c r="E13896" s="114"/>
      <c r="F13896" s="114"/>
    </row>
    <row r="13897" spans="1:6" ht="15" x14ac:dyDescent="0.2">
      <c r="A13897" s="173"/>
      <c r="B13897" s="114"/>
      <c r="C13897" s="114"/>
      <c r="D13897" s="115"/>
      <c r="E13897" s="114"/>
      <c r="F13897" s="114"/>
    </row>
    <row r="13898" spans="1:6" ht="15" x14ac:dyDescent="0.2">
      <c r="A13898" s="173"/>
      <c r="B13898" s="114"/>
      <c r="C13898" s="114"/>
      <c r="D13898" s="115"/>
      <c r="E13898" s="114"/>
      <c r="F13898" s="114"/>
    </row>
    <row r="13899" spans="1:6" ht="15" x14ac:dyDescent="0.2">
      <c r="A13899" s="173"/>
      <c r="B13899" s="114"/>
      <c r="C13899" s="114"/>
      <c r="D13899" s="115"/>
      <c r="E13899" s="114"/>
      <c r="F13899" s="114"/>
    </row>
    <row r="13900" spans="1:6" ht="15" x14ac:dyDescent="0.2">
      <c r="A13900" s="173"/>
      <c r="B13900" s="114"/>
      <c r="C13900" s="114"/>
      <c r="D13900" s="115"/>
      <c r="E13900" s="114"/>
      <c r="F13900" s="114"/>
    </row>
    <row r="13901" spans="1:6" ht="15" x14ac:dyDescent="0.2">
      <c r="A13901" s="173"/>
      <c r="B13901" s="114"/>
      <c r="C13901" s="114"/>
      <c r="D13901" s="115"/>
      <c r="E13901" s="114"/>
      <c r="F13901" s="114"/>
    </row>
    <row r="13902" spans="1:6" ht="15" x14ac:dyDescent="0.2">
      <c r="A13902" s="173"/>
      <c r="B13902" s="114"/>
      <c r="C13902" s="114"/>
      <c r="D13902" s="115"/>
      <c r="E13902" s="114"/>
      <c r="F13902" s="114"/>
    </row>
    <row r="13903" spans="1:6" ht="15" x14ac:dyDescent="0.2">
      <c r="A13903" s="173"/>
      <c r="B13903" s="114"/>
      <c r="C13903" s="114"/>
      <c r="D13903" s="115"/>
      <c r="E13903" s="114"/>
      <c r="F13903" s="114"/>
    </row>
    <row r="13904" spans="1:6" ht="15" x14ac:dyDescent="0.2">
      <c r="A13904" s="173"/>
      <c r="B13904" s="114"/>
      <c r="C13904" s="114"/>
      <c r="D13904" s="115"/>
      <c r="E13904" s="114"/>
      <c r="F13904" s="114"/>
    </row>
    <row r="13905" spans="1:6" ht="15" x14ac:dyDescent="0.2">
      <c r="A13905" s="173"/>
      <c r="B13905" s="114"/>
      <c r="C13905" s="114"/>
      <c r="D13905" s="115"/>
      <c r="E13905" s="114"/>
      <c r="F13905" s="114"/>
    </row>
    <row r="13906" spans="1:6" ht="15" x14ac:dyDescent="0.2">
      <c r="A13906" s="173"/>
      <c r="B13906" s="114"/>
      <c r="C13906" s="114"/>
      <c r="D13906" s="115"/>
      <c r="E13906" s="114"/>
      <c r="F13906" s="114"/>
    </row>
    <row r="13907" spans="1:6" ht="15" x14ac:dyDescent="0.2">
      <c r="A13907" s="173"/>
      <c r="B13907" s="114"/>
      <c r="C13907" s="114"/>
      <c r="D13907" s="115"/>
      <c r="E13907" s="114"/>
      <c r="F13907" s="114"/>
    </row>
    <row r="13908" spans="1:6" ht="15" x14ac:dyDescent="0.2">
      <c r="A13908" s="173"/>
      <c r="B13908" s="114"/>
      <c r="C13908" s="114"/>
      <c r="D13908" s="115"/>
      <c r="E13908" s="114"/>
      <c r="F13908" s="114"/>
    </row>
    <row r="13909" spans="1:6" ht="15" x14ac:dyDescent="0.2">
      <c r="A13909" s="173"/>
      <c r="B13909" s="114"/>
      <c r="C13909" s="114"/>
      <c r="D13909" s="115"/>
      <c r="E13909" s="114"/>
      <c r="F13909" s="114"/>
    </row>
    <row r="13910" spans="1:6" ht="15" x14ac:dyDescent="0.2">
      <c r="A13910" s="173"/>
      <c r="B13910" s="114"/>
      <c r="C13910" s="114"/>
      <c r="D13910" s="115"/>
      <c r="E13910" s="114"/>
      <c r="F13910" s="114"/>
    </row>
    <row r="13911" spans="1:6" ht="15" x14ac:dyDescent="0.2">
      <c r="A13911" s="173"/>
      <c r="B13911" s="114"/>
      <c r="C13911" s="114"/>
      <c r="D13911" s="115"/>
      <c r="E13911" s="114"/>
      <c r="F13911" s="114"/>
    </row>
    <row r="13912" spans="1:6" ht="15" x14ac:dyDescent="0.2">
      <c r="A13912" s="173"/>
      <c r="B13912" s="114"/>
      <c r="C13912" s="114"/>
      <c r="D13912" s="115"/>
      <c r="E13912" s="114"/>
      <c r="F13912" s="114"/>
    </row>
    <row r="13913" spans="1:6" ht="15" x14ac:dyDescent="0.2">
      <c r="A13913" s="173"/>
      <c r="B13913" s="114"/>
      <c r="C13913" s="114"/>
      <c r="D13913" s="115"/>
      <c r="E13913" s="114"/>
      <c r="F13913" s="114"/>
    </row>
    <row r="13914" spans="1:6" ht="15" x14ac:dyDescent="0.2">
      <c r="A13914" s="173"/>
      <c r="B13914" s="114"/>
      <c r="C13914" s="114"/>
      <c r="D13914" s="115"/>
      <c r="E13914" s="114"/>
      <c r="F13914" s="114"/>
    </row>
    <row r="13915" spans="1:6" ht="15" x14ac:dyDescent="0.2">
      <c r="A13915" s="173"/>
      <c r="B13915" s="114"/>
      <c r="C13915" s="114"/>
      <c r="D13915" s="115"/>
      <c r="E13915" s="114"/>
      <c r="F13915" s="114"/>
    </row>
    <row r="13916" spans="1:6" ht="15" x14ac:dyDescent="0.2">
      <c r="A13916" s="173"/>
      <c r="B13916" s="114"/>
      <c r="C13916" s="114"/>
      <c r="D13916" s="115"/>
      <c r="E13916" s="114"/>
      <c r="F13916" s="114"/>
    </row>
    <row r="13917" spans="1:6" ht="15" x14ac:dyDescent="0.2">
      <c r="A13917" s="173"/>
      <c r="B13917" s="114"/>
      <c r="C13917" s="114"/>
      <c r="D13917" s="115"/>
      <c r="E13917" s="114"/>
      <c r="F13917" s="114"/>
    </row>
    <row r="13918" spans="1:6" ht="15" x14ac:dyDescent="0.2">
      <c r="A13918" s="173"/>
      <c r="B13918" s="114"/>
      <c r="C13918" s="114"/>
      <c r="D13918" s="115"/>
      <c r="E13918" s="114"/>
      <c r="F13918" s="114"/>
    </row>
    <row r="13919" spans="1:6" ht="15" x14ac:dyDescent="0.2">
      <c r="A13919" s="173"/>
      <c r="B13919" s="114"/>
      <c r="C13919" s="114"/>
      <c r="D13919" s="115"/>
      <c r="E13919" s="114"/>
      <c r="F13919" s="114"/>
    </row>
    <row r="13920" spans="1:6" ht="15" x14ac:dyDescent="0.2">
      <c r="A13920" s="173"/>
      <c r="B13920" s="114"/>
      <c r="C13920" s="114"/>
      <c r="D13920" s="115"/>
      <c r="E13920" s="114"/>
      <c r="F13920" s="114"/>
    </row>
    <row r="13921" spans="1:6" ht="15" x14ac:dyDescent="0.2">
      <c r="A13921" s="173"/>
      <c r="B13921" s="114"/>
      <c r="C13921" s="114"/>
      <c r="D13921" s="115"/>
      <c r="E13921" s="114"/>
      <c r="F13921" s="114"/>
    </row>
    <row r="13922" spans="1:6" ht="15" x14ac:dyDescent="0.2">
      <c r="A13922" s="173"/>
      <c r="B13922" s="114"/>
      <c r="C13922" s="114"/>
      <c r="D13922" s="115"/>
      <c r="E13922" s="114"/>
      <c r="F13922" s="114"/>
    </row>
    <row r="13923" spans="1:6" ht="15" x14ac:dyDescent="0.2">
      <c r="A13923" s="173"/>
      <c r="B13923" s="114"/>
      <c r="C13923" s="114"/>
      <c r="D13923" s="115"/>
      <c r="E13923" s="114"/>
      <c r="F13923" s="114"/>
    </row>
    <row r="13924" spans="1:6" ht="15" x14ac:dyDescent="0.2">
      <c r="A13924" s="173"/>
      <c r="B13924" s="114"/>
      <c r="C13924" s="114"/>
      <c r="D13924" s="115"/>
      <c r="E13924" s="114"/>
      <c r="F13924" s="114"/>
    </row>
    <row r="13925" spans="1:6" ht="15" x14ac:dyDescent="0.2">
      <c r="A13925" s="173"/>
      <c r="B13925" s="114"/>
      <c r="C13925" s="114"/>
      <c r="D13925" s="115"/>
      <c r="E13925" s="114"/>
      <c r="F13925" s="114"/>
    </row>
    <row r="13926" spans="1:6" ht="15" x14ac:dyDescent="0.2">
      <c r="A13926" s="173"/>
      <c r="B13926" s="114"/>
      <c r="C13926" s="114"/>
      <c r="D13926" s="115"/>
      <c r="E13926" s="114"/>
      <c r="F13926" s="114"/>
    </row>
    <row r="13927" spans="1:6" ht="15" x14ac:dyDescent="0.2">
      <c r="A13927" s="173"/>
      <c r="B13927" s="114"/>
      <c r="C13927" s="114"/>
      <c r="D13927" s="115"/>
      <c r="E13927" s="114"/>
      <c r="F13927" s="114"/>
    </row>
    <row r="13928" spans="1:6" ht="15" x14ac:dyDescent="0.2">
      <c r="A13928" s="173"/>
      <c r="B13928" s="114"/>
      <c r="C13928" s="114"/>
      <c r="D13928" s="115"/>
      <c r="E13928" s="114"/>
      <c r="F13928" s="114"/>
    </row>
    <row r="13929" spans="1:6" ht="15" x14ac:dyDescent="0.2">
      <c r="A13929" s="173"/>
      <c r="B13929" s="114"/>
      <c r="C13929" s="114"/>
      <c r="D13929" s="115"/>
      <c r="E13929" s="114"/>
      <c r="F13929" s="114"/>
    </row>
    <row r="13930" spans="1:6" ht="15" x14ac:dyDescent="0.2">
      <c r="A13930" s="173"/>
      <c r="B13930" s="114"/>
      <c r="C13930" s="114"/>
      <c r="D13930" s="115"/>
      <c r="E13930" s="114"/>
      <c r="F13930" s="114"/>
    </row>
    <row r="13931" spans="1:6" ht="15" x14ac:dyDescent="0.2">
      <c r="A13931" s="173"/>
      <c r="B13931" s="114"/>
      <c r="C13931" s="114"/>
      <c r="D13931" s="115"/>
      <c r="E13931" s="114"/>
      <c r="F13931" s="114"/>
    </row>
    <row r="13932" spans="1:6" ht="15" x14ac:dyDescent="0.2">
      <c r="A13932" s="173"/>
      <c r="B13932" s="114"/>
      <c r="C13932" s="114"/>
      <c r="D13932" s="115"/>
      <c r="E13932" s="114"/>
      <c r="F13932" s="114"/>
    </row>
    <row r="13933" spans="1:6" ht="15" x14ac:dyDescent="0.2">
      <c r="A13933" s="173"/>
      <c r="B13933" s="114"/>
      <c r="C13933" s="114"/>
      <c r="D13933" s="115"/>
      <c r="E13933" s="114"/>
      <c r="F13933" s="114"/>
    </row>
    <row r="13934" spans="1:6" ht="15" x14ac:dyDescent="0.2">
      <c r="A13934" s="173"/>
      <c r="B13934" s="114"/>
      <c r="C13934" s="114"/>
      <c r="D13934" s="115"/>
      <c r="E13934" s="114"/>
      <c r="F13934" s="114"/>
    </row>
    <row r="13935" spans="1:6" ht="15" x14ac:dyDescent="0.2">
      <c r="A13935" s="173"/>
      <c r="B13935" s="114"/>
      <c r="C13935" s="114"/>
      <c r="D13935" s="115"/>
      <c r="E13935" s="114"/>
      <c r="F13935" s="114"/>
    </row>
    <row r="13936" spans="1:6" ht="15" x14ac:dyDescent="0.2">
      <c r="A13936" s="173"/>
      <c r="B13936" s="114"/>
      <c r="C13936" s="114"/>
      <c r="D13936" s="115"/>
      <c r="E13936" s="114"/>
      <c r="F13936" s="114"/>
    </row>
    <row r="13937" spans="1:6" ht="15" x14ac:dyDescent="0.2">
      <c r="A13937" s="173"/>
      <c r="B13937" s="114"/>
      <c r="C13937" s="114"/>
      <c r="D13937" s="115"/>
      <c r="E13937" s="114"/>
      <c r="F13937" s="114"/>
    </row>
    <row r="13938" spans="1:6" ht="15" x14ac:dyDescent="0.2">
      <c r="A13938" s="173"/>
      <c r="B13938" s="114"/>
      <c r="C13938" s="114"/>
      <c r="D13938" s="115"/>
      <c r="E13938" s="114"/>
      <c r="F13938" s="114"/>
    </row>
    <row r="13939" spans="1:6" ht="15" x14ac:dyDescent="0.2">
      <c r="A13939" s="173"/>
      <c r="B13939" s="114"/>
      <c r="C13939" s="114"/>
      <c r="D13939" s="115"/>
      <c r="E13939" s="114"/>
      <c r="F13939" s="114"/>
    </row>
    <row r="13940" spans="1:6" ht="15" x14ac:dyDescent="0.2">
      <c r="A13940" s="173"/>
      <c r="B13940" s="114"/>
      <c r="C13940" s="114"/>
      <c r="D13940" s="115"/>
      <c r="E13940" s="114"/>
      <c r="F13940" s="114"/>
    </row>
    <row r="13941" spans="1:6" ht="15" x14ac:dyDescent="0.2">
      <c r="A13941" s="173"/>
      <c r="B13941" s="114"/>
      <c r="C13941" s="114"/>
      <c r="D13941" s="115"/>
      <c r="E13941" s="114"/>
      <c r="F13941" s="114"/>
    </row>
    <row r="13942" spans="1:6" ht="15" x14ac:dyDescent="0.2">
      <c r="A13942" s="173"/>
      <c r="B13942" s="114"/>
      <c r="C13942" s="114"/>
      <c r="D13942" s="115"/>
      <c r="E13942" s="114"/>
      <c r="F13942" s="114"/>
    </row>
    <row r="13943" spans="1:6" ht="15" x14ac:dyDescent="0.2">
      <c r="A13943" s="173"/>
      <c r="B13943" s="114"/>
      <c r="C13943" s="114"/>
      <c r="D13943" s="115"/>
      <c r="E13943" s="114"/>
      <c r="F13943" s="114"/>
    </row>
    <row r="13944" spans="1:6" ht="15" x14ac:dyDescent="0.2">
      <c r="A13944" s="173"/>
      <c r="B13944" s="114"/>
      <c r="C13944" s="114"/>
      <c r="D13944" s="115"/>
      <c r="E13944" s="114"/>
      <c r="F13944" s="114"/>
    </row>
    <row r="13945" spans="1:6" ht="15" x14ac:dyDescent="0.2">
      <c r="A13945" s="173"/>
      <c r="B13945" s="114"/>
      <c r="C13945" s="114"/>
      <c r="D13945" s="115"/>
      <c r="E13945" s="114"/>
      <c r="F13945" s="114"/>
    </row>
    <row r="13946" spans="1:6" ht="15" x14ac:dyDescent="0.2">
      <c r="A13946" s="173"/>
      <c r="B13946" s="114"/>
      <c r="C13946" s="114"/>
      <c r="D13946" s="115"/>
      <c r="E13946" s="114"/>
      <c r="F13946" s="114"/>
    </row>
    <row r="13947" spans="1:6" ht="15" x14ac:dyDescent="0.2">
      <c r="A13947" s="173"/>
      <c r="B13947" s="114"/>
      <c r="C13947" s="114"/>
      <c r="D13947" s="115"/>
      <c r="E13947" s="114"/>
      <c r="F13947" s="114"/>
    </row>
    <row r="13948" spans="1:6" ht="15" x14ac:dyDescent="0.2">
      <c r="A13948" s="173"/>
      <c r="B13948" s="114"/>
      <c r="C13948" s="114"/>
      <c r="D13948" s="115"/>
      <c r="E13948" s="114"/>
      <c r="F13948" s="114"/>
    </row>
    <row r="13949" spans="1:6" ht="15" x14ac:dyDescent="0.2">
      <c r="A13949" s="173"/>
      <c r="B13949" s="114"/>
      <c r="C13949" s="114"/>
      <c r="D13949" s="115"/>
      <c r="E13949" s="114"/>
      <c r="F13949" s="114"/>
    </row>
    <row r="13950" spans="1:6" ht="15" x14ac:dyDescent="0.2">
      <c r="A13950" s="173"/>
      <c r="B13950" s="114"/>
      <c r="C13950" s="114"/>
      <c r="D13950" s="115"/>
      <c r="E13950" s="114"/>
      <c r="F13950" s="114"/>
    </row>
    <row r="13951" spans="1:6" ht="15" x14ac:dyDescent="0.2">
      <c r="A13951" s="173"/>
      <c r="B13951" s="114"/>
      <c r="C13951" s="114"/>
      <c r="D13951" s="115"/>
      <c r="E13951" s="114"/>
      <c r="F13951" s="114"/>
    </row>
    <row r="13952" spans="1:6" ht="15" x14ac:dyDescent="0.2">
      <c r="A13952" s="173"/>
      <c r="B13952" s="114"/>
      <c r="C13952" s="114"/>
      <c r="D13952" s="115"/>
      <c r="E13952" s="114"/>
      <c r="F13952" s="114"/>
    </row>
    <row r="13953" spans="1:6" ht="15" x14ac:dyDescent="0.2">
      <c r="A13953" s="173"/>
      <c r="B13953" s="114"/>
      <c r="C13953" s="114"/>
      <c r="D13953" s="115"/>
      <c r="E13953" s="114"/>
      <c r="F13953" s="114"/>
    </row>
    <row r="13954" spans="1:6" ht="15" x14ac:dyDescent="0.2">
      <c r="A13954" s="173"/>
      <c r="B13954" s="114"/>
      <c r="C13954" s="114"/>
      <c r="D13954" s="115"/>
      <c r="E13954" s="114"/>
      <c r="F13954" s="114"/>
    </row>
    <row r="13955" spans="1:6" ht="15" x14ac:dyDescent="0.2">
      <c r="A13955" s="173"/>
      <c r="B13955" s="114"/>
      <c r="C13955" s="114"/>
      <c r="D13955" s="115"/>
      <c r="E13955" s="114"/>
      <c r="F13955" s="114"/>
    </row>
    <row r="13956" spans="1:6" ht="15" x14ac:dyDescent="0.2">
      <c r="A13956" s="173"/>
      <c r="B13956" s="114"/>
      <c r="C13956" s="114"/>
      <c r="D13956" s="115"/>
      <c r="E13956" s="114"/>
      <c r="F13956" s="114"/>
    </row>
    <row r="13957" spans="1:6" ht="15" x14ac:dyDescent="0.2">
      <c r="A13957" s="173"/>
      <c r="B13957" s="114"/>
      <c r="C13957" s="114"/>
      <c r="D13957" s="115"/>
      <c r="E13957" s="114"/>
      <c r="F13957" s="114"/>
    </row>
    <row r="13958" spans="1:6" ht="15" x14ac:dyDescent="0.2">
      <c r="A13958" s="173"/>
      <c r="B13958" s="114"/>
      <c r="C13958" s="114"/>
      <c r="D13958" s="115"/>
      <c r="E13958" s="114"/>
      <c r="F13958" s="114"/>
    </row>
    <row r="13959" spans="1:6" ht="15" x14ac:dyDescent="0.2">
      <c r="A13959" s="173"/>
      <c r="B13959" s="114"/>
      <c r="C13959" s="114"/>
      <c r="D13959" s="115"/>
      <c r="E13959" s="114"/>
      <c r="F13959" s="114"/>
    </row>
    <row r="13960" spans="1:6" ht="15" x14ac:dyDescent="0.2">
      <c r="A13960" s="173"/>
      <c r="B13960" s="114"/>
      <c r="C13960" s="114"/>
      <c r="D13960" s="115"/>
      <c r="E13960" s="114"/>
      <c r="F13960" s="114"/>
    </row>
    <row r="13961" spans="1:6" ht="15" x14ac:dyDescent="0.2">
      <c r="A13961" s="173"/>
      <c r="B13961" s="114"/>
      <c r="C13961" s="114"/>
      <c r="D13961" s="115"/>
      <c r="E13961" s="114"/>
      <c r="F13961" s="114"/>
    </row>
    <row r="13962" spans="1:6" ht="15" x14ac:dyDescent="0.2">
      <c r="A13962" s="173"/>
      <c r="B13962" s="114"/>
      <c r="C13962" s="114"/>
      <c r="D13962" s="115"/>
      <c r="E13962" s="114"/>
      <c r="F13962" s="114"/>
    </row>
    <row r="13963" spans="1:6" ht="15" x14ac:dyDescent="0.2">
      <c r="A13963" s="173"/>
      <c r="B13963" s="114"/>
      <c r="C13963" s="114"/>
      <c r="D13963" s="115"/>
      <c r="E13963" s="114"/>
      <c r="F13963" s="114"/>
    </row>
    <row r="13964" spans="1:6" ht="15" x14ac:dyDescent="0.2">
      <c r="A13964" s="173"/>
      <c r="B13964" s="114"/>
      <c r="C13964" s="114"/>
      <c r="D13964" s="115"/>
      <c r="E13964" s="114"/>
      <c r="F13964" s="114"/>
    </row>
    <row r="13965" spans="1:6" ht="15" x14ac:dyDescent="0.2">
      <c r="A13965" s="173"/>
      <c r="B13965" s="114"/>
      <c r="C13965" s="114"/>
      <c r="D13965" s="115"/>
      <c r="E13965" s="114"/>
      <c r="F13965" s="114"/>
    </row>
    <row r="13966" spans="1:6" ht="15" x14ac:dyDescent="0.2">
      <c r="A13966" s="173"/>
      <c r="B13966" s="114"/>
      <c r="C13966" s="114"/>
      <c r="D13966" s="115"/>
      <c r="E13966" s="114"/>
      <c r="F13966" s="114"/>
    </row>
    <row r="13967" spans="1:6" ht="15" x14ac:dyDescent="0.2">
      <c r="A13967" s="173"/>
      <c r="B13967" s="114"/>
      <c r="C13967" s="114"/>
      <c r="D13967" s="115"/>
      <c r="E13967" s="114"/>
      <c r="F13967" s="114"/>
    </row>
    <row r="13968" spans="1:6" ht="15" x14ac:dyDescent="0.2">
      <c r="A13968" s="173"/>
      <c r="B13968" s="114"/>
      <c r="C13968" s="114"/>
      <c r="D13968" s="115"/>
      <c r="E13968" s="114"/>
      <c r="F13968" s="114"/>
    </row>
    <row r="13969" spans="1:6" ht="15" x14ac:dyDescent="0.2">
      <c r="A13969" s="173"/>
      <c r="B13969" s="114"/>
      <c r="C13969" s="114"/>
      <c r="D13969" s="115"/>
      <c r="E13969" s="114"/>
      <c r="F13969" s="114"/>
    </row>
    <row r="13970" spans="1:6" ht="15" x14ac:dyDescent="0.2">
      <c r="A13970" s="173"/>
      <c r="B13970" s="114"/>
      <c r="C13970" s="114"/>
      <c r="D13970" s="115"/>
      <c r="E13970" s="114"/>
      <c r="F13970" s="114"/>
    </row>
    <row r="13971" spans="1:6" ht="15" x14ac:dyDescent="0.2">
      <c r="A13971" s="173"/>
      <c r="B13971" s="114"/>
      <c r="C13971" s="114"/>
      <c r="D13971" s="115"/>
      <c r="E13971" s="114"/>
      <c r="F13971" s="114"/>
    </row>
    <row r="13972" spans="1:6" ht="15" x14ac:dyDescent="0.2">
      <c r="A13972" s="173"/>
      <c r="B13972" s="114"/>
      <c r="C13972" s="114"/>
      <c r="D13972" s="115"/>
      <c r="E13972" s="114"/>
      <c r="F13972" s="114"/>
    </row>
    <row r="13973" spans="1:6" ht="15" x14ac:dyDescent="0.2">
      <c r="A13973" s="173"/>
      <c r="B13973" s="114"/>
      <c r="C13973" s="114"/>
      <c r="D13973" s="115"/>
      <c r="E13973" s="114"/>
      <c r="F13973" s="114"/>
    </row>
    <row r="13974" spans="1:6" ht="15" x14ac:dyDescent="0.2">
      <c r="A13974" s="173"/>
      <c r="B13974" s="114"/>
      <c r="C13974" s="114"/>
      <c r="D13974" s="115"/>
      <c r="E13974" s="114"/>
      <c r="F13974" s="114"/>
    </row>
    <row r="13975" spans="1:6" ht="15" x14ac:dyDescent="0.2">
      <c r="A13975" s="173"/>
      <c r="B13975" s="114"/>
      <c r="C13975" s="114"/>
      <c r="D13975" s="115"/>
      <c r="E13975" s="114"/>
      <c r="F13975" s="114"/>
    </row>
    <row r="13976" spans="1:6" ht="15" x14ac:dyDescent="0.2">
      <c r="A13976" s="173"/>
      <c r="B13976" s="114"/>
      <c r="C13976" s="114"/>
      <c r="D13976" s="115"/>
      <c r="E13976" s="114"/>
      <c r="F13976" s="114"/>
    </row>
    <row r="13977" spans="1:6" ht="15" x14ac:dyDescent="0.2">
      <c r="A13977" s="173"/>
      <c r="B13977" s="114"/>
      <c r="C13977" s="114"/>
      <c r="D13977" s="115"/>
      <c r="E13977" s="114"/>
      <c r="F13977" s="114"/>
    </row>
    <row r="13978" spans="1:6" ht="15" x14ac:dyDescent="0.2">
      <c r="A13978" s="173"/>
      <c r="B13978" s="114"/>
      <c r="C13978" s="114"/>
      <c r="D13978" s="115"/>
      <c r="E13978" s="114"/>
      <c r="F13978" s="114"/>
    </row>
    <row r="13979" spans="1:6" ht="15" x14ac:dyDescent="0.2">
      <c r="A13979" s="173"/>
      <c r="B13979" s="114"/>
      <c r="C13979" s="114"/>
      <c r="D13979" s="115"/>
      <c r="E13979" s="114"/>
      <c r="F13979" s="114"/>
    </row>
    <row r="13980" spans="1:6" ht="15" x14ac:dyDescent="0.2">
      <c r="A13980" s="173"/>
      <c r="B13980" s="114"/>
      <c r="C13980" s="114"/>
      <c r="D13980" s="115"/>
      <c r="E13980" s="114"/>
      <c r="F13980" s="114"/>
    </row>
    <row r="13981" spans="1:6" ht="15" x14ac:dyDescent="0.2">
      <c r="A13981" s="173"/>
      <c r="B13981" s="114"/>
      <c r="C13981" s="114"/>
      <c r="D13981" s="115"/>
      <c r="E13981" s="114"/>
      <c r="F13981" s="114"/>
    </row>
    <row r="13982" spans="1:6" ht="15" x14ac:dyDescent="0.2">
      <c r="A13982" s="173"/>
      <c r="B13982" s="114"/>
      <c r="C13982" s="114"/>
      <c r="D13982" s="115"/>
      <c r="E13982" s="114"/>
      <c r="F13982" s="114"/>
    </row>
    <row r="13983" spans="1:6" ht="15" x14ac:dyDescent="0.2">
      <c r="A13983" s="173"/>
      <c r="B13983" s="114"/>
      <c r="C13983" s="114"/>
      <c r="D13983" s="115"/>
      <c r="E13983" s="114"/>
      <c r="F13983" s="114"/>
    </row>
    <row r="13984" spans="1:6" ht="15" x14ac:dyDescent="0.2">
      <c r="A13984" s="173"/>
      <c r="B13984" s="114"/>
      <c r="C13984" s="114"/>
      <c r="D13984" s="115"/>
      <c r="E13984" s="114"/>
      <c r="F13984" s="114"/>
    </row>
    <row r="13985" spans="1:6" ht="15" x14ac:dyDescent="0.2">
      <c r="A13985" s="173"/>
      <c r="B13985" s="114"/>
      <c r="C13985" s="114"/>
      <c r="D13985" s="115"/>
      <c r="E13985" s="114"/>
      <c r="F13985" s="114"/>
    </row>
    <row r="13986" spans="1:6" ht="15" x14ac:dyDescent="0.2">
      <c r="A13986" s="173"/>
      <c r="B13986" s="114"/>
      <c r="C13986" s="114"/>
      <c r="D13986" s="115"/>
      <c r="E13986" s="114"/>
      <c r="F13986" s="114"/>
    </row>
    <row r="13987" spans="1:6" ht="15" x14ac:dyDescent="0.2">
      <c r="A13987" s="173"/>
      <c r="B13987" s="114"/>
      <c r="C13987" s="114"/>
      <c r="D13987" s="115"/>
      <c r="E13987" s="114"/>
      <c r="F13987" s="114"/>
    </row>
    <row r="13988" spans="1:6" ht="15" x14ac:dyDescent="0.2">
      <c r="A13988" s="173"/>
      <c r="B13988" s="114"/>
      <c r="C13988" s="114"/>
      <c r="D13988" s="115"/>
      <c r="E13988" s="114"/>
      <c r="F13988" s="114"/>
    </row>
    <row r="13989" spans="1:6" ht="15" x14ac:dyDescent="0.2">
      <c r="A13989" s="173"/>
      <c r="B13989" s="114"/>
      <c r="C13989" s="114"/>
      <c r="D13989" s="115"/>
      <c r="E13989" s="114"/>
      <c r="F13989" s="114"/>
    </row>
    <row r="13990" spans="1:6" ht="15" x14ac:dyDescent="0.2">
      <c r="A13990" s="173"/>
      <c r="B13990" s="114"/>
      <c r="C13990" s="114"/>
      <c r="D13990" s="115"/>
      <c r="E13990" s="114"/>
      <c r="F13990" s="114"/>
    </row>
    <row r="13991" spans="1:6" ht="15" x14ac:dyDescent="0.2">
      <c r="A13991" s="173"/>
      <c r="B13991" s="114"/>
      <c r="C13991" s="114"/>
      <c r="D13991" s="115"/>
      <c r="E13991" s="114"/>
      <c r="F13991" s="114"/>
    </row>
    <row r="13992" spans="1:6" ht="15" x14ac:dyDescent="0.2">
      <c r="A13992" s="173"/>
      <c r="B13992" s="114"/>
      <c r="C13992" s="114"/>
      <c r="D13992" s="115"/>
      <c r="E13992" s="114"/>
      <c r="F13992" s="114"/>
    </row>
    <row r="13993" spans="1:6" ht="15" x14ac:dyDescent="0.2">
      <c r="A13993" s="173"/>
      <c r="B13993" s="114"/>
      <c r="C13993" s="114"/>
      <c r="D13993" s="115"/>
      <c r="E13993" s="114"/>
      <c r="F13993" s="114"/>
    </row>
    <row r="13994" spans="1:6" ht="15" x14ac:dyDescent="0.2">
      <c r="A13994" s="173"/>
      <c r="B13994" s="114"/>
      <c r="C13994" s="114"/>
      <c r="D13994" s="115"/>
      <c r="E13994" s="114"/>
      <c r="F13994" s="114"/>
    </row>
    <row r="13995" spans="1:6" ht="15" x14ac:dyDescent="0.2">
      <c r="A13995" s="173"/>
      <c r="B13995" s="114"/>
      <c r="C13995" s="114"/>
      <c r="D13995" s="115"/>
      <c r="E13995" s="114"/>
      <c r="F13995" s="114"/>
    </row>
    <row r="13996" spans="1:6" ht="15" x14ac:dyDescent="0.2">
      <c r="A13996" s="173"/>
      <c r="B13996" s="114"/>
      <c r="C13996" s="114"/>
      <c r="D13996" s="115"/>
      <c r="E13996" s="114"/>
      <c r="F13996" s="114"/>
    </row>
    <row r="13997" spans="1:6" ht="15" x14ac:dyDescent="0.2">
      <c r="A13997" s="173"/>
      <c r="B13997" s="114"/>
      <c r="C13997" s="114"/>
      <c r="D13997" s="115"/>
      <c r="E13997" s="114"/>
      <c r="F13997" s="114"/>
    </row>
    <row r="13998" spans="1:6" ht="15" x14ac:dyDescent="0.2">
      <c r="A13998" s="173"/>
      <c r="B13998" s="114"/>
      <c r="C13998" s="114"/>
      <c r="D13998" s="115"/>
      <c r="E13998" s="114"/>
      <c r="F13998" s="114"/>
    </row>
    <row r="13999" spans="1:6" ht="15" x14ac:dyDescent="0.2">
      <c r="A13999" s="173"/>
      <c r="B13999" s="114"/>
      <c r="C13999" s="114"/>
      <c r="D13999" s="115"/>
      <c r="E13999" s="114"/>
      <c r="F13999" s="114"/>
    </row>
    <row r="14000" spans="1:6" ht="15" x14ac:dyDescent="0.2">
      <c r="A14000" s="173"/>
      <c r="B14000" s="114"/>
      <c r="C14000" s="114"/>
      <c r="D14000" s="115"/>
      <c r="E14000" s="114"/>
      <c r="F14000" s="114"/>
    </row>
    <row r="14001" spans="1:6" ht="15" x14ac:dyDescent="0.2">
      <c r="A14001" s="173"/>
      <c r="B14001" s="114"/>
      <c r="C14001" s="114"/>
      <c r="D14001" s="115"/>
      <c r="E14001" s="114"/>
      <c r="F14001" s="114"/>
    </row>
    <row r="14002" spans="1:6" ht="15" x14ac:dyDescent="0.2">
      <c r="A14002" s="173"/>
      <c r="B14002" s="114"/>
      <c r="C14002" s="114"/>
      <c r="D14002" s="115"/>
      <c r="E14002" s="114"/>
      <c r="F14002" s="114"/>
    </row>
    <row r="14003" spans="1:6" ht="15" x14ac:dyDescent="0.2">
      <c r="A14003" s="173"/>
      <c r="B14003" s="114"/>
      <c r="C14003" s="114"/>
      <c r="D14003" s="115"/>
      <c r="E14003" s="114"/>
      <c r="F14003" s="114"/>
    </row>
    <row r="14004" spans="1:6" ht="15" x14ac:dyDescent="0.2">
      <c r="A14004" s="173"/>
      <c r="B14004" s="114"/>
      <c r="C14004" s="114"/>
      <c r="D14004" s="115"/>
      <c r="E14004" s="114"/>
      <c r="F14004" s="114"/>
    </row>
    <row r="14005" spans="1:6" ht="15" x14ac:dyDescent="0.2">
      <c r="A14005" s="173"/>
      <c r="B14005" s="114"/>
      <c r="C14005" s="114"/>
      <c r="D14005" s="115"/>
      <c r="E14005" s="114"/>
      <c r="F14005" s="114"/>
    </row>
    <row r="14006" spans="1:6" ht="15" x14ac:dyDescent="0.2">
      <c r="A14006" s="173"/>
      <c r="B14006" s="114"/>
      <c r="C14006" s="114"/>
      <c r="D14006" s="115"/>
      <c r="E14006" s="114"/>
      <c r="F14006" s="114"/>
    </row>
    <row r="14007" spans="1:6" ht="15" x14ac:dyDescent="0.2">
      <c r="A14007" s="173"/>
      <c r="B14007" s="114"/>
      <c r="C14007" s="114"/>
      <c r="D14007" s="115"/>
      <c r="E14007" s="114"/>
      <c r="F14007" s="114"/>
    </row>
    <row r="14008" spans="1:6" ht="15" x14ac:dyDescent="0.2">
      <c r="A14008" s="173"/>
      <c r="B14008" s="114"/>
      <c r="C14008" s="114"/>
      <c r="D14008" s="115"/>
      <c r="E14008" s="114"/>
      <c r="F14008" s="114"/>
    </row>
    <row r="14009" spans="1:6" ht="15" x14ac:dyDescent="0.2">
      <c r="A14009" s="173"/>
      <c r="B14009" s="114"/>
      <c r="C14009" s="114"/>
      <c r="D14009" s="115"/>
      <c r="E14009" s="114"/>
      <c r="F14009" s="114"/>
    </row>
    <row r="14010" spans="1:6" ht="15" x14ac:dyDescent="0.2">
      <c r="A14010" s="173"/>
      <c r="B14010" s="114"/>
      <c r="C14010" s="114"/>
      <c r="D14010" s="115"/>
      <c r="E14010" s="114"/>
      <c r="F14010" s="114"/>
    </row>
    <row r="14011" spans="1:6" ht="15" x14ac:dyDescent="0.2">
      <c r="A14011" s="173"/>
      <c r="B14011" s="114"/>
      <c r="C14011" s="114"/>
      <c r="D14011" s="115"/>
      <c r="E14011" s="114"/>
      <c r="F14011" s="114"/>
    </row>
    <row r="14012" spans="1:6" ht="15" x14ac:dyDescent="0.2">
      <c r="A14012" s="173"/>
      <c r="B14012" s="114"/>
      <c r="C14012" s="114"/>
      <c r="D14012" s="115"/>
      <c r="E14012" s="114"/>
      <c r="F14012" s="114"/>
    </row>
    <row r="14013" spans="1:6" ht="15" x14ac:dyDescent="0.2">
      <c r="A14013" s="173"/>
      <c r="B14013" s="114"/>
      <c r="C14013" s="114"/>
      <c r="D14013" s="115"/>
      <c r="E14013" s="114"/>
      <c r="F14013" s="114"/>
    </row>
    <row r="14014" spans="1:6" ht="15" x14ac:dyDescent="0.2">
      <c r="A14014" s="173"/>
      <c r="B14014" s="114"/>
      <c r="C14014" s="114"/>
      <c r="D14014" s="115"/>
      <c r="E14014" s="114"/>
      <c r="F14014" s="114"/>
    </row>
    <row r="14015" spans="1:6" ht="15" x14ac:dyDescent="0.2">
      <c r="A14015" s="173"/>
      <c r="B14015" s="114"/>
      <c r="C14015" s="114"/>
      <c r="D14015" s="115"/>
      <c r="E14015" s="114"/>
      <c r="F14015" s="114"/>
    </row>
    <row r="14016" spans="1:6" ht="15" x14ac:dyDescent="0.2">
      <c r="A14016" s="173"/>
      <c r="B14016" s="114"/>
      <c r="C14016" s="114"/>
      <c r="D14016" s="115"/>
      <c r="E14016" s="114"/>
      <c r="F14016" s="114"/>
    </row>
    <row r="14017" spans="1:6" ht="15" x14ac:dyDescent="0.2">
      <c r="A14017" s="173"/>
      <c r="B14017" s="114"/>
      <c r="C14017" s="114"/>
      <c r="D14017" s="115"/>
      <c r="E14017" s="114"/>
      <c r="F14017" s="114"/>
    </row>
    <row r="14018" spans="1:6" ht="15" x14ac:dyDescent="0.2">
      <c r="A14018" s="173"/>
      <c r="B14018" s="114"/>
      <c r="C14018" s="114"/>
      <c r="D14018" s="115"/>
      <c r="E14018" s="114"/>
      <c r="F14018" s="114"/>
    </row>
    <row r="14019" spans="1:6" ht="15" x14ac:dyDescent="0.2">
      <c r="A14019" s="173"/>
      <c r="B14019" s="114"/>
      <c r="C14019" s="114"/>
      <c r="D14019" s="115"/>
      <c r="E14019" s="114"/>
      <c r="F14019" s="114"/>
    </row>
    <row r="14020" spans="1:6" ht="15" x14ac:dyDescent="0.2">
      <c r="A14020" s="173"/>
      <c r="B14020" s="114"/>
      <c r="C14020" s="114"/>
      <c r="D14020" s="115"/>
      <c r="E14020" s="114"/>
      <c r="F14020" s="114"/>
    </row>
    <row r="14021" spans="1:6" ht="15" x14ac:dyDescent="0.2">
      <c r="A14021" s="173"/>
      <c r="B14021" s="114"/>
      <c r="C14021" s="114"/>
      <c r="D14021" s="115"/>
      <c r="E14021" s="114"/>
      <c r="F14021" s="114"/>
    </row>
    <row r="14022" spans="1:6" ht="15" x14ac:dyDescent="0.2">
      <c r="A14022" s="173"/>
      <c r="B14022" s="114"/>
      <c r="C14022" s="114"/>
      <c r="D14022" s="115"/>
      <c r="E14022" s="114"/>
      <c r="F14022" s="114"/>
    </row>
    <row r="14023" spans="1:6" ht="15" x14ac:dyDescent="0.2">
      <c r="A14023" s="173"/>
      <c r="B14023" s="114"/>
      <c r="C14023" s="114"/>
      <c r="D14023" s="115"/>
      <c r="E14023" s="114"/>
      <c r="F14023" s="114"/>
    </row>
    <row r="14024" spans="1:6" ht="15" x14ac:dyDescent="0.2">
      <c r="A14024" s="173"/>
      <c r="B14024" s="114"/>
      <c r="C14024" s="114"/>
      <c r="D14024" s="115"/>
      <c r="E14024" s="114"/>
      <c r="F14024" s="114"/>
    </row>
    <row r="14025" spans="1:6" ht="15" x14ac:dyDescent="0.2">
      <c r="A14025" s="173"/>
      <c r="B14025" s="114"/>
      <c r="C14025" s="114"/>
      <c r="D14025" s="115"/>
      <c r="E14025" s="114"/>
      <c r="F14025" s="114"/>
    </row>
    <row r="14026" spans="1:6" ht="15" x14ac:dyDescent="0.2">
      <c r="A14026" s="173"/>
      <c r="B14026" s="114"/>
      <c r="C14026" s="114"/>
      <c r="D14026" s="115"/>
      <c r="E14026" s="114"/>
      <c r="F14026" s="114"/>
    </row>
    <row r="14027" spans="1:6" ht="15" x14ac:dyDescent="0.2">
      <c r="A14027" s="173"/>
      <c r="B14027" s="114"/>
      <c r="C14027" s="114"/>
      <c r="D14027" s="115"/>
      <c r="E14027" s="114"/>
      <c r="F14027" s="114"/>
    </row>
    <row r="14028" spans="1:6" ht="15" x14ac:dyDescent="0.2">
      <c r="A14028" s="173"/>
      <c r="B14028" s="114"/>
      <c r="C14028" s="114"/>
      <c r="D14028" s="115"/>
      <c r="E14028" s="114"/>
      <c r="F14028" s="114"/>
    </row>
    <row r="14029" spans="1:6" ht="15" x14ac:dyDescent="0.2">
      <c r="A14029" s="173"/>
      <c r="B14029" s="114"/>
      <c r="C14029" s="114"/>
      <c r="D14029" s="115"/>
      <c r="E14029" s="114"/>
      <c r="F14029" s="114"/>
    </row>
    <row r="14030" spans="1:6" ht="15" x14ac:dyDescent="0.2">
      <c r="A14030" s="173"/>
      <c r="B14030" s="114"/>
      <c r="C14030" s="114"/>
      <c r="D14030" s="115"/>
      <c r="E14030" s="114"/>
      <c r="F14030" s="114"/>
    </row>
    <row r="14031" spans="1:6" ht="15" x14ac:dyDescent="0.2">
      <c r="A14031" s="173"/>
      <c r="B14031" s="114"/>
      <c r="C14031" s="114"/>
      <c r="D14031" s="115"/>
      <c r="E14031" s="114"/>
      <c r="F14031" s="114"/>
    </row>
    <row r="14032" spans="1:6" ht="15" x14ac:dyDescent="0.2">
      <c r="A14032" s="173"/>
      <c r="B14032" s="114"/>
      <c r="C14032" s="114"/>
      <c r="D14032" s="115"/>
      <c r="E14032" s="114"/>
      <c r="F14032" s="114"/>
    </row>
    <row r="14033" spans="1:6" ht="15" x14ac:dyDescent="0.2">
      <c r="A14033" s="173"/>
      <c r="B14033" s="114"/>
      <c r="C14033" s="114"/>
      <c r="D14033" s="115"/>
      <c r="E14033" s="114"/>
      <c r="F14033" s="114"/>
    </row>
    <row r="14034" spans="1:6" ht="15" x14ac:dyDescent="0.2">
      <c r="A14034" s="173"/>
      <c r="B14034" s="114"/>
      <c r="C14034" s="114"/>
      <c r="D14034" s="115"/>
      <c r="E14034" s="114"/>
      <c r="F14034" s="114"/>
    </row>
    <row r="14035" spans="1:6" ht="15" x14ac:dyDescent="0.2">
      <c r="A14035" s="173"/>
      <c r="B14035" s="114"/>
      <c r="C14035" s="114"/>
      <c r="D14035" s="115"/>
      <c r="E14035" s="114"/>
      <c r="F14035" s="114"/>
    </row>
    <row r="14036" spans="1:6" ht="15" x14ac:dyDescent="0.2">
      <c r="A14036" s="173"/>
      <c r="B14036" s="114"/>
      <c r="C14036" s="114"/>
      <c r="D14036" s="115"/>
      <c r="E14036" s="114"/>
      <c r="F14036" s="114"/>
    </row>
    <row r="14037" spans="1:6" ht="15" x14ac:dyDescent="0.2">
      <c r="A14037" s="173"/>
      <c r="B14037" s="114"/>
      <c r="C14037" s="114"/>
      <c r="D14037" s="115"/>
      <c r="E14037" s="114"/>
      <c r="F14037" s="114"/>
    </row>
    <row r="14038" spans="1:6" ht="15" x14ac:dyDescent="0.2">
      <c r="A14038" s="173"/>
      <c r="B14038" s="114"/>
      <c r="C14038" s="114"/>
      <c r="D14038" s="115"/>
      <c r="E14038" s="114"/>
      <c r="F14038" s="114"/>
    </row>
    <row r="14039" spans="1:6" ht="15" x14ac:dyDescent="0.2">
      <c r="A14039" s="173"/>
      <c r="B14039" s="114"/>
      <c r="C14039" s="114"/>
      <c r="D14039" s="115"/>
      <c r="E14039" s="114"/>
      <c r="F14039" s="114"/>
    </row>
    <row r="14040" spans="1:6" ht="15" x14ac:dyDescent="0.2">
      <c r="A14040" s="173"/>
      <c r="B14040" s="114"/>
      <c r="C14040" s="114"/>
      <c r="D14040" s="115"/>
      <c r="E14040" s="114"/>
      <c r="F14040" s="114"/>
    </row>
    <row r="14041" spans="1:6" ht="15" x14ac:dyDescent="0.2">
      <c r="A14041" s="173"/>
      <c r="B14041" s="114"/>
      <c r="C14041" s="114"/>
      <c r="D14041" s="115"/>
      <c r="E14041" s="114"/>
      <c r="F14041" s="114"/>
    </row>
    <row r="14042" spans="1:6" ht="15" x14ac:dyDescent="0.2">
      <c r="A14042" s="173"/>
      <c r="B14042" s="114"/>
      <c r="C14042" s="114"/>
      <c r="D14042" s="115"/>
      <c r="E14042" s="114"/>
      <c r="F14042" s="114"/>
    </row>
    <row r="14043" spans="1:6" ht="15" x14ac:dyDescent="0.2">
      <c r="A14043" s="173"/>
      <c r="B14043" s="114"/>
      <c r="C14043" s="114"/>
      <c r="D14043" s="115"/>
      <c r="E14043" s="114"/>
      <c r="F14043" s="114"/>
    </row>
    <row r="14044" spans="1:6" ht="15" x14ac:dyDescent="0.2">
      <c r="A14044" s="173"/>
      <c r="B14044" s="114"/>
      <c r="C14044" s="114"/>
      <c r="D14044" s="115"/>
      <c r="E14044" s="114"/>
      <c r="F14044" s="114"/>
    </row>
    <row r="14045" spans="1:6" ht="15" x14ac:dyDescent="0.2">
      <c r="A14045" s="173"/>
      <c r="B14045" s="114"/>
      <c r="C14045" s="114"/>
      <c r="D14045" s="115"/>
      <c r="E14045" s="114"/>
      <c r="F14045" s="114"/>
    </row>
    <row r="14046" spans="1:6" ht="15" x14ac:dyDescent="0.2">
      <c r="A14046" s="173"/>
      <c r="B14046" s="114"/>
      <c r="C14046" s="114"/>
      <c r="D14046" s="115"/>
      <c r="E14046" s="114"/>
      <c r="F14046" s="114"/>
    </row>
    <row r="14047" spans="1:6" ht="15" x14ac:dyDescent="0.2">
      <c r="A14047" s="173"/>
      <c r="B14047" s="114"/>
      <c r="C14047" s="114"/>
      <c r="D14047" s="115"/>
      <c r="E14047" s="114"/>
      <c r="F14047" s="114"/>
    </row>
    <row r="14048" spans="1:6" ht="15" x14ac:dyDescent="0.2">
      <c r="A14048" s="173"/>
      <c r="B14048" s="114"/>
      <c r="C14048" s="114"/>
      <c r="D14048" s="115"/>
      <c r="E14048" s="114"/>
      <c r="F14048" s="114"/>
    </row>
    <row r="14049" spans="1:6" ht="15" x14ac:dyDescent="0.2">
      <c r="A14049" s="173"/>
      <c r="B14049" s="114"/>
      <c r="C14049" s="114"/>
      <c r="D14049" s="115"/>
      <c r="E14049" s="114"/>
      <c r="F14049" s="114"/>
    </row>
    <row r="14050" spans="1:6" ht="15" x14ac:dyDescent="0.2">
      <c r="A14050" s="173"/>
      <c r="B14050" s="114"/>
      <c r="C14050" s="114"/>
      <c r="D14050" s="115"/>
      <c r="E14050" s="114"/>
      <c r="F14050" s="114"/>
    </row>
    <row r="14051" spans="1:6" ht="15" x14ac:dyDescent="0.2">
      <c r="A14051" s="173"/>
      <c r="B14051" s="114"/>
      <c r="C14051" s="114"/>
      <c r="D14051" s="115"/>
      <c r="E14051" s="114"/>
      <c r="F14051" s="114"/>
    </row>
    <row r="14052" spans="1:6" ht="15" x14ac:dyDescent="0.2">
      <c r="A14052" s="173"/>
      <c r="B14052" s="114"/>
      <c r="C14052" s="114"/>
      <c r="D14052" s="115"/>
      <c r="E14052" s="114"/>
      <c r="F14052" s="114"/>
    </row>
    <row r="14053" spans="1:6" ht="15" x14ac:dyDescent="0.2">
      <c r="A14053" s="173"/>
      <c r="B14053" s="114"/>
      <c r="C14053" s="114"/>
      <c r="D14053" s="115"/>
      <c r="E14053" s="114"/>
      <c r="F14053" s="114"/>
    </row>
    <row r="14054" spans="1:6" ht="15" x14ac:dyDescent="0.2">
      <c r="A14054" s="173"/>
      <c r="B14054" s="114"/>
      <c r="C14054" s="114"/>
      <c r="D14054" s="115"/>
      <c r="E14054" s="114"/>
      <c r="F14054" s="114"/>
    </row>
    <row r="14055" spans="1:6" ht="15" x14ac:dyDescent="0.2">
      <c r="A14055" s="173"/>
      <c r="B14055" s="114"/>
      <c r="C14055" s="114"/>
      <c r="D14055" s="115"/>
      <c r="E14055" s="114"/>
      <c r="F14055" s="114"/>
    </row>
    <row r="14056" spans="1:6" ht="15" x14ac:dyDescent="0.2">
      <c r="A14056" s="173"/>
      <c r="B14056" s="114"/>
      <c r="C14056" s="114"/>
      <c r="D14056" s="115"/>
      <c r="E14056" s="114"/>
      <c r="F14056" s="114"/>
    </row>
    <row r="14057" spans="1:6" ht="15" x14ac:dyDescent="0.2">
      <c r="A14057" s="173"/>
      <c r="B14057" s="114"/>
      <c r="C14057" s="114"/>
      <c r="D14057" s="115"/>
      <c r="E14057" s="114"/>
      <c r="F14057" s="114"/>
    </row>
    <row r="14058" spans="1:6" ht="15" x14ac:dyDescent="0.2">
      <c r="A14058" s="173"/>
      <c r="B14058" s="114"/>
      <c r="C14058" s="114"/>
      <c r="D14058" s="115"/>
      <c r="E14058" s="114"/>
      <c r="F14058" s="114"/>
    </row>
    <row r="14059" spans="1:6" ht="15" x14ac:dyDescent="0.2">
      <c r="A14059" s="173"/>
      <c r="B14059" s="114"/>
      <c r="C14059" s="114"/>
      <c r="D14059" s="115"/>
      <c r="E14059" s="114"/>
      <c r="F14059" s="114"/>
    </row>
    <row r="14060" spans="1:6" ht="15" x14ac:dyDescent="0.2">
      <c r="A14060" s="173"/>
      <c r="B14060" s="114"/>
      <c r="C14060" s="114"/>
      <c r="D14060" s="115"/>
      <c r="E14060" s="114"/>
      <c r="F14060" s="114"/>
    </row>
    <row r="14061" spans="1:6" ht="15" x14ac:dyDescent="0.2">
      <c r="A14061" s="173"/>
      <c r="B14061" s="114"/>
      <c r="C14061" s="114"/>
      <c r="D14061" s="115"/>
      <c r="E14061" s="114"/>
      <c r="F14061" s="114"/>
    </row>
    <row r="14062" spans="1:6" ht="15" x14ac:dyDescent="0.2">
      <c r="A14062" s="173"/>
      <c r="B14062" s="114"/>
      <c r="C14062" s="114"/>
      <c r="D14062" s="115"/>
      <c r="E14062" s="114"/>
      <c r="F14062" s="114"/>
    </row>
    <row r="14063" spans="1:6" ht="15" x14ac:dyDescent="0.2">
      <c r="A14063" s="173"/>
      <c r="B14063" s="114"/>
      <c r="C14063" s="114"/>
      <c r="D14063" s="115"/>
      <c r="E14063" s="114"/>
      <c r="F14063" s="114"/>
    </row>
    <row r="14064" spans="1:6" ht="15" x14ac:dyDescent="0.2">
      <c r="A14064" s="173"/>
      <c r="B14064" s="114"/>
      <c r="C14064" s="114"/>
      <c r="D14064" s="115"/>
      <c r="E14064" s="114"/>
      <c r="F14064" s="114"/>
    </row>
    <row r="14065" spans="1:6" ht="15" x14ac:dyDescent="0.2">
      <c r="A14065" s="173"/>
      <c r="B14065" s="114"/>
      <c r="C14065" s="114"/>
      <c r="D14065" s="115"/>
      <c r="E14065" s="114"/>
      <c r="F14065" s="114"/>
    </row>
    <row r="14066" spans="1:6" ht="15" x14ac:dyDescent="0.2">
      <c r="A14066" s="173"/>
      <c r="B14066" s="114"/>
      <c r="C14066" s="114"/>
      <c r="D14066" s="115"/>
      <c r="E14066" s="114"/>
      <c r="F14066" s="114"/>
    </row>
    <row r="14067" spans="1:6" ht="15" x14ac:dyDescent="0.2">
      <c r="A14067" s="173"/>
      <c r="B14067" s="114"/>
      <c r="C14067" s="114"/>
      <c r="D14067" s="115"/>
      <c r="E14067" s="114"/>
      <c r="F14067" s="114"/>
    </row>
    <row r="14068" spans="1:6" ht="15" x14ac:dyDescent="0.2">
      <c r="A14068" s="173"/>
      <c r="B14068" s="114"/>
      <c r="C14068" s="114"/>
      <c r="D14068" s="115"/>
      <c r="E14068" s="114"/>
      <c r="F14068" s="114"/>
    </row>
    <row r="14069" spans="1:6" ht="15" x14ac:dyDescent="0.2">
      <c r="A14069" s="173"/>
      <c r="B14069" s="114"/>
      <c r="C14069" s="114"/>
      <c r="D14069" s="115"/>
      <c r="E14069" s="114"/>
      <c r="F14069" s="114"/>
    </row>
    <row r="14070" spans="1:6" ht="15" x14ac:dyDescent="0.2">
      <c r="A14070" s="173"/>
      <c r="B14070" s="114"/>
      <c r="C14070" s="114"/>
      <c r="D14070" s="115"/>
      <c r="E14070" s="114"/>
      <c r="F14070" s="114"/>
    </row>
    <row r="14071" spans="1:6" ht="15" x14ac:dyDescent="0.2">
      <c r="A14071" s="173"/>
      <c r="B14071" s="114"/>
      <c r="C14071" s="114"/>
      <c r="D14071" s="115"/>
      <c r="E14071" s="114"/>
      <c r="F14071" s="114"/>
    </row>
    <row r="14072" spans="1:6" ht="15" x14ac:dyDescent="0.2">
      <c r="A14072" s="173"/>
      <c r="B14072" s="114"/>
      <c r="C14072" s="114"/>
      <c r="D14072" s="115"/>
      <c r="E14072" s="114"/>
      <c r="F14072" s="114"/>
    </row>
    <row r="14073" spans="1:6" ht="15" x14ac:dyDescent="0.2">
      <c r="A14073" s="173"/>
      <c r="B14073" s="114"/>
      <c r="C14073" s="114"/>
      <c r="D14073" s="115"/>
      <c r="E14073" s="114"/>
      <c r="F14073" s="114"/>
    </row>
    <row r="14074" spans="1:6" ht="15" x14ac:dyDescent="0.2">
      <c r="A14074" s="173"/>
      <c r="B14074" s="114"/>
      <c r="C14074" s="114"/>
      <c r="D14074" s="115"/>
      <c r="E14074" s="114"/>
      <c r="F14074" s="114"/>
    </row>
    <row r="14075" spans="1:6" ht="15" x14ac:dyDescent="0.2">
      <c r="A14075" s="173"/>
      <c r="B14075" s="114"/>
      <c r="C14075" s="114"/>
      <c r="D14075" s="115"/>
      <c r="E14075" s="114"/>
      <c r="F14075" s="114"/>
    </row>
    <row r="14076" spans="1:6" ht="15" x14ac:dyDescent="0.2">
      <c r="A14076" s="173"/>
      <c r="B14076" s="114"/>
      <c r="C14076" s="114"/>
      <c r="D14076" s="115"/>
      <c r="E14076" s="114"/>
      <c r="F14076" s="114"/>
    </row>
    <row r="14077" spans="1:6" ht="15" x14ac:dyDescent="0.2">
      <c r="A14077" s="173"/>
      <c r="B14077" s="114"/>
      <c r="C14077" s="114"/>
      <c r="D14077" s="115"/>
      <c r="E14077" s="114"/>
      <c r="F14077" s="114"/>
    </row>
    <row r="14078" spans="1:6" ht="15" x14ac:dyDescent="0.2">
      <c r="A14078" s="173"/>
      <c r="B14078" s="114"/>
      <c r="C14078" s="114"/>
      <c r="D14078" s="115"/>
      <c r="E14078" s="114"/>
      <c r="F14078" s="114"/>
    </row>
    <row r="14079" spans="1:6" ht="15" x14ac:dyDescent="0.2">
      <c r="A14079" s="173"/>
      <c r="B14079" s="114"/>
      <c r="C14079" s="114"/>
      <c r="D14079" s="115"/>
      <c r="E14079" s="114"/>
      <c r="F14079" s="114"/>
    </row>
    <row r="14080" spans="1:6" ht="15" x14ac:dyDescent="0.2">
      <c r="A14080" s="173"/>
      <c r="B14080" s="114"/>
      <c r="C14080" s="114"/>
      <c r="D14080" s="115"/>
      <c r="E14080" s="114"/>
      <c r="F14080" s="114"/>
    </row>
    <row r="14081" spans="1:6" ht="15" x14ac:dyDescent="0.2">
      <c r="A14081" s="173"/>
      <c r="B14081" s="114"/>
      <c r="C14081" s="114"/>
      <c r="D14081" s="115"/>
      <c r="E14081" s="114"/>
      <c r="F14081" s="114"/>
    </row>
    <row r="14082" spans="1:6" ht="15" x14ac:dyDescent="0.2">
      <c r="A14082" s="173"/>
      <c r="B14082" s="114"/>
      <c r="C14082" s="114"/>
      <c r="D14082" s="115"/>
      <c r="E14082" s="114"/>
      <c r="F14082" s="114"/>
    </row>
    <row r="14083" spans="1:6" ht="15" x14ac:dyDescent="0.2">
      <c r="A14083" s="173"/>
      <c r="B14083" s="114"/>
      <c r="C14083" s="114"/>
      <c r="D14083" s="115"/>
      <c r="E14083" s="114"/>
      <c r="F14083" s="114"/>
    </row>
    <row r="14084" spans="1:6" ht="15" x14ac:dyDescent="0.2">
      <c r="A14084" s="173"/>
      <c r="B14084" s="114"/>
      <c r="C14084" s="114"/>
      <c r="D14084" s="115"/>
      <c r="E14084" s="114"/>
      <c r="F14084" s="114"/>
    </row>
    <row r="14085" spans="1:6" ht="15" x14ac:dyDescent="0.2">
      <c r="A14085" s="173"/>
      <c r="B14085" s="114"/>
      <c r="C14085" s="114"/>
      <c r="D14085" s="115"/>
      <c r="E14085" s="114"/>
      <c r="F14085" s="114"/>
    </row>
    <row r="14086" spans="1:6" ht="15" x14ac:dyDescent="0.2">
      <c r="A14086" s="173"/>
      <c r="B14086" s="114"/>
      <c r="C14086" s="114"/>
      <c r="D14086" s="115"/>
      <c r="E14086" s="114"/>
      <c r="F14086" s="114"/>
    </row>
    <row r="14087" spans="1:6" ht="15" x14ac:dyDescent="0.2">
      <c r="A14087" s="173"/>
      <c r="B14087" s="114"/>
      <c r="C14087" s="114"/>
      <c r="D14087" s="115"/>
      <c r="E14087" s="114"/>
      <c r="F14087" s="114"/>
    </row>
    <row r="14088" spans="1:6" ht="15" x14ac:dyDescent="0.2">
      <c r="A14088" s="173"/>
      <c r="B14088" s="114"/>
      <c r="C14088" s="114"/>
      <c r="D14088" s="115"/>
      <c r="E14088" s="114"/>
      <c r="F14088" s="114"/>
    </row>
    <row r="14089" spans="1:6" ht="15" x14ac:dyDescent="0.2">
      <c r="A14089" s="173"/>
      <c r="B14089" s="114"/>
      <c r="C14089" s="114"/>
      <c r="D14089" s="115"/>
      <c r="E14089" s="114"/>
      <c r="F14089" s="114"/>
    </row>
    <row r="14090" spans="1:6" ht="15" x14ac:dyDescent="0.2">
      <c r="A14090" s="173"/>
      <c r="B14090" s="114"/>
      <c r="C14090" s="114"/>
      <c r="D14090" s="115"/>
      <c r="E14090" s="114"/>
      <c r="F14090" s="114"/>
    </row>
    <row r="14091" spans="1:6" ht="15" x14ac:dyDescent="0.2">
      <c r="A14091" s="173"/>
      <c r="B14091" s="114"/>
      <c r="C14091" s="114"/>
      <c r="D14091" s="115"/>
      <c r="E14091" s="114"/>
      <c r="F14091" s="114"/>
    </row>
    <row r="14092" spans="1:6" ht="15" x14ac:dyDescent="0.2">
      <c r="A14092" s="173"/>
      <c r="B14092" s="114"/>
      <c r="C14092" s="114"/>
      <c r="D14092" s="115"/>
      <c r="E14092" s="114"/>
      <c r="F14092" s="114"/>
    </row>
    <row r="14093" spans="1:6" ht="15" x14ac:dyDescent="0.2">
      <c r="A14093" s="173"/>
      <c r="B14093" s="114"/>
      <c r="C14093" s="114"/>
      <c r="D14093" s="115"/>
      <c r="E14093" s="114"/>
      <c r="F14093" s="114"/>
    </row>
    <row r="14094" spans="1:6" ht="15" x14ac:dyDescent="0.2">
      <c r="A14094" s="173"/>
      <c r="B14094" s="114"/>
      <c r="C14094" s="114"/>
      <c r="D14094" s="115"/>
      <c r="E14094" s="114"/>
      <c r="F14094" s="114"/>
    </row>
    <row r="14095" spans="1:6" ht="15" x14ac:dyDescent="0.2">
      <c r="A14095" s="173"/>
      <c r="B14095" s="114"/>
      <c r="C14095" s="114"/>
      <c r="D14095" s="115"/>
      <c r="E14095" s="114"/>
      <c r="F14095" s="114"/>
    </row>
    <row r="14096" spans="1:6" ht="15" x14ac:dyDescent="0.2">
      <c r="A14096" s="173"/>
      <c r="B14096" s="114"/>
      <c r="C14096" s="114"/>
      <c r="D14096" s="115"/>
      <c r="E14096" s="114"/>
      <c r="F14096" s="114"/>
    </row>
    <row r="14097" spans="1:6" ht="15" x14ac:dyDescent="0.2">
      <c r="A14097" s="173"/>
      <c r="B14097" s="114"/>
      <c r="C14097" s="114"/>
      <c r="D14097" s="115"/>
      <c r="E14097" s="114"/>
      <c r="F14097" s="114"/>
    </row>
    <row r="14098" spans="1:6" ht="15" x14ac:dyDescent="0.2">
      <c r="A14098" s="173"/>
      <c r="B14098" s="114"/>
      <c r="C14098" s="114"/>
      <c r="D14098" s="115"/>
      <c r="E14098" s="114"/>
      <c r="F14098" s="114"/>
    </row>
    <row r="14099" spans="1:6" ht="15" x14ac:dyDescent="0.2">
      <c r="A14099" s="173"/>
      <c r="B14099" s="114"/>
      <c r="C14099" s="114"/>
      <c r="D14099" s="115"/>
      <c r="E14099" s="114"/>
      <c r="F14099" s="114"/>
    </row>
    <row r="14100" spans="1:6" ht="15" x14ac:dyDescent="0.2">
      <c r="A14100" s="173"/>
      <c r="B14100" s="114"/>
      <c r="C14100" s="114"/>
      <c r="D14100" s="115"/>
      <c r="E14100" s="114"/>
      <c r="F14100" s="114"/>
    </row>
    <row r="14101" spans="1:6" ht="15" x14ac:dyDescent="0.2">
      <c r="A14101" s="173"/>
      <c r="B14101" s="114"/>
      <c r="C14101" s="114"/>
      <c r="D14101" s="115"/>
      <c r="E14101" s="114"/>
      <c r="F14101" s="114"/>
    </row>
    <row r="14102" spans="1:6" ht="15" x14ac:dyDescent="0.2">
      <c r="A14102" s="173"/>
      <c r="B14102" s="114"/>
      <c r="C14102" s="114"/>
      <c r="D14102" s="115"/>
      <c r="E14102" s="114"/>
      <c r="F14102" s="114"/>
    </row>
    <row r="14103" spans="1:6" ht="15" x14ac:dyDescent="0.2">
      <c r="A14103" s="173"/>
      <c r="B14103" s="114"/>
      <c r="C14103" s="114"/>
      <c r="D14103" s="115"/>
      <c r="E14103" s="114"/>
      <c r="F14103" s="114"/>
    </row>
    <row r="14104" spans="1:6" ht="15" x14ac:dyDescent="0.2">
      <c r="A14104" s="173"/>
      <c r="B14104" s="114"/>
      <c r="C14104" s="114"/>
      <c r="D14104" s="115"/>
      <c r="E14104" s="114"/>
      <c r="F14104" s="114"/>
    </row>
    <row r="14105" spans="1:6" ht="15" x14ac:dyDescent="0.2">
      <c r="A14105" s="173"/>
      <c r="B14105" s="114"/>
      <c r="C14105" s="114"/>
      <c r="D14105" s="115"/>
      <c r="E14105" s="114"/>
      <c r="F14105" s="114"/>
    </row>
    <row r="14106" spans="1:6" ht="15" x14ac:dyDescent="0.2">
      <c r="A14106" s="173"/>
      <c r="B14106" s="114"/>
      <c r="C14106" s="114"/>
      <c r="D14106" s="115"/>
      <c r="E14106" s="114"/>
      <c r="F14106" s="114"/>
    </row>
    <row r="14107" spans="1:6" ht="15" x14ac:dyDescent="0.2">
      <c r="A14107" s="173"/>
      <c r="B14107" s="114"/>
      <c r="C14107" s="114"/>
      <c r="D14107" s="115"/>
      <c r="E14107" s="114"/>
      <c r="F14107" s="114"/>
    </row>
    <row r="14108" spans="1:6" ht="15" x14ac:dyDescent="0.2">
      <c r="A14108" s="173"/>
      <c r="B14108" s="114"/>
      <c r="C14108" s="114"/>
      <c r="D14108" s="115"/>
      <c r="E14108" s="114"/>
      <c r="F14108" s="114"/>
    </row>
    <row r="14109" spans="1:6" ht="15" x14ac:dyDescent="0.2">
      <c r="A14109" s="173"/>
      <c r="B14109" s="114"/>
      <c r="C14109" s="114"/>
      <c r="D14109" s="115"/>
      <c r="E14109" s="114"/>
      <c r="F14109" s="114"/>
    </row>
    <row r="14110" spans="1:6" ht="15" x14ac:dyDescent="0.2">
      <c r="A14110" s="173"/>
      <c r="B14110" s="114"/>
      <c r="C14110" s="114"/>
      <c r="D14110" s="115"/>
      <c r="E14110" s="114"/>
      <c r="F14110" s="114"/>
    </row>
    <row r="14111" spans="1:6" ht="15" x14ac:dyDescent="0.2">
      <c r="A14111" s="173"/>
      <c r="B14111" s="114"/>
      <c r="C14111" s="114"/>
      <c r="D14111" s="115"/>
      <c r="E14111" s="114"/>
      <c r="F14111" s="114"/>
    </row>
    <row r="14112" spans="1:6" ht="15" x14ac:dyDescent="0.2">
      <c r="A14112" s="173"/>
      <c r="B14112" s="114"/>
      <c r="C14112" s="114"/>
      <c r="D14112" s="115"/>
      <c r="E14112" s="114"/>
      <c r="F14112" s="114"/>
    </row>
    <row r="14113" spans="1:6" ht="15" x14ac:dyDescent="0.2">
      <c r="A14113" s="173"/>
      <c r="B14113" s="114"/>
      <c r="C14113" s="114"/>
      <c r="D14113" s="115"/>
      <c r="E14113" s="114"/>
      <c r="F14113" s="114"/>
    </row>
    <row r="14114" spans="1:6" ht="15" x14ac:dyDescent="0.2">
      <c r="A14114" s="173"/>
      <c r="B14114" s="114"/>
      <c r="C14114" s="114"/>
      <c r="D14114" s="115"/>
      <c r="E14114" s="114"/>
      <c r="F14114" s="114"/>
    </row>
    <row r="14115" spans="1:6" ht="15" x14ac:dyDescent="0.2">
      <c r="A14115" s="173"/>
      <c r="B14115" s="114"/>
      <c r="C14115" s="114"/>
      <c r="D14115" s="115"/>
      <c r="E14115" s="114"/>
      <c r="F14115" s="114"/>
    </row>
    <row r="14116" spans="1:6" ht="15" x14ac:dyDescent="0.2">
      <c r="A14116" s="173"/>
      <c r="B14116" s="114"/>
      <c r="C14116" s="114"/>
      <c r="D14116" s="115"/>
      <c r="E14116" s="114"/>
      <c r="F14116" s="114"/>
    </row>
    <row r="14117" spans="1:6" ht="15" x14ac:dyDescent="0.2">
      <c r="A14117" s="173"/>
      <c r="B14117" s="114"/>
      <c r="C14117" s="114"/>
      <c r="D14117" s="115"/>
      <c r="E14117" s="114"/>
      <c r="F14117" s="114"/>
    </row>
    <row r="14118" spans="1:6" ht="15" x14ac:dyDescent="0.2">
      <c r="A14118" s="173"/>
      <c r="B14118" s="114"/>
      <c r="C14118" s="114"/>
      <c r="D14118" s="115"/>
      <c r="E14118" s="114"/>
      <c r="F14118" s="114"/>
    </row>
    <row r="14119" spans="1:6" ht="15" x14ac:dyDescent="0.2">
      <c r="A14119" s="173"/>
      <c r="B14119" s="114"/>
      <c r="C14119" s="114"/>
      <c r="D14119" s="115"/>
      <c r="E14119" s="114"/>
      <c r="F14119" s="114"/>
    </row>
    <row r="14120" spans="1:6" ht="15" x14ac:dyDescent="0.2">
      <c r="A14120" s="173"/>
      <c r="B14120" s="114"/>
      <c r="C14120" s="114"/>
      <c r="D14120" s="115"/>
      <c r="E14120" s="114"/>
      <c r="F14120" s="114"/>
    </row>
    <row r="14121" spans="1:6" ht="15" x14ac:dyDescent="0.2">
      <c r="A14121" s="173"/>
      <c r="B14121" s="114"/>
      <c r="C14121" s="114"/>
      <c r="D14121" s="115"/>
      <c r="E14121" s="114"/>
      <c r="F14121" s="114"/>
    </row>
    <row r="14122" spans="1:6" ht="15" x14ac:dyDescent="0.2">
      <c r="A14122" s="173"/>
      <c r="B14122" s="114"/>
      <c r="C14122" s="114"/>
      <c r="D14122" s="115"/>
      <c r="E14122" s="114"/>
      <c r="F14122" s="114"/>
    </row>
    <row r="14123" spans="1:6" ht="15" x14ac:dyDescent="0.2">
      <c r="A14123" s="173"/>
      <c r="B14123" s="114"/>
      <c r="C14123" s="114"/>
      <c r="D14123" s="115"/>
      <c r="E14123" s="114"/>
      <c r="F14123" s="114"/>
    </row>
    <row r="14124" spans="1:6" ht="15" x14ac:dyDescent="0.2">
      <c r="A14124" s="173"/>
      <c r="B14124" s="114"/>
      <c r="C14124" s="114"/>
      <c r="D14124" s="115"/>
      <c r="E14124" s="114"/>
      <c r="F14124" s="114"/>
    </row>
    <row r="14125" spans="1:6" ht="15" x14ac:dyDescent="0.2">
      <c r="A14125" s="173"/>
      <c r="B14125" s="114"/>
      <c r="C14125" s="114"/>
      <c r="D14125" s="115"/>
      <c r="E14125" s="114"/>
      <c r="F14125" s="114"/>
    </row>
    <row r="14126" spans="1:6" ht="15" x14ac:dyDescent="0.2">
      <c r="A14126" s="173"/>
      <c r="B14126" s="114"/>
      <c r="C14126" s="114"/>
      <c r="D14126" s="115"/>
      <c r="E14126" s="114"/>
      <c r="F14126" s="114"/>
    </row>
    <row r="14127" spans="1:6" ht="15" x14ac:dyDescent="0.2">
      <c r="A14127" s="173"/>
      <c r="B14127" s="114"/>
      <c r="C14127" s="114"/>
      <c r="D14127" s="115"/>
      <c r="E14127" s="114"/>
      <c r="F14127" s="114"/>
    </row>
    <row r="14128" spans="1:6" ht="15" x14ac:dyDescent="0.2">
      <c r="A14128" s="173"/>
      <c r="B14128" s="114"/>
      <c r="C14128" s="114"/>
      <c r="D14128" s="115"/>
      <c r="E14128" s="114"/>
      <c r="F14128" s="114"/>
    </row>
    <row r="14129" spans="1:6" ht="15" x14ac:dyDescent="0.2">
      <c r="A14129" s="173"/>
      <c r="B14129" s="114"/>
      <c r="C14129" s="114"/>
      <c r="D14129" s="115"/>
      <c r="E14129" s="114"/>
      <c r="F14129" s="114"/>
    </row>
    <row r="14130" spans="1:6" ht="15" x14ac:dyDescent="0.2">
      <c r="A14130" s="173"/>
      <c r="B14130" s="114"/>
      <c r="C14130" s="114"/>
      <c r="D14130" s="115"/>
      <c r="E14130" s="114"/>
      <c r="F14130" s="114"/>
    </row>
    <row r="14131" spans="1:6" ht="15" x14ac:dyDescent="0.2">
      <c r="A14131" s="173"/>
      <c r="B14131" s="114"/>
      <c r="C14131" s="114"/>
      <c r="D14131" s="115"/>
      <c r="E14131" s="114"/>
      <c r="F14131" s="114"/>
    </row>
    <row r="14132" spans="1:6" ht="15" x14ac:dyDescent="0.2">
      <c r="A14132" s="173"/>
      <c r="B14132" s="114"/>
      <c r="C14132" s="114"/>
      <c r="D14132" s="115"/>
      <c r="E14132" s="114"/>
      <c r="F14132" s="114"/>
    </row>
    <row r="14133" spans="1:6" ht="15" x14ac:dyDescent="0.2">
      <c r="A14133" s="173"/>
      <c r="B14133" s="114"/>
      <c r="C14133" s="114"/>
      <c r="D14133" s="115"/>
      <c r="E14133" s="114"/>
      <c r="F14133" s="114"/>
    </row>
    <row r="14134" spans="1:6" ht="15" x14ac:dyDescent="0.2">
      <c r="A14134" s="173"/>
      <c r="B14134" s="114"/>
      <c r="C14134" s="114"/>
      <c r="D14134" s="115"/>
      <c r="E14134" s="114"/>
      <c r="F14134" s="114"/>
    </row>
    <row r="14135" spans="1:6" ht="15" x14ac:dyDescent="0.2">
      <c r="A14135" s="173"/>
      <c r="B14135" s="114"/>
      <c r="C14135" s="114"/>
      <c r="D14135" s="115"/>
      <c r="E14135" s="114"/>
      <c r="F14135" s="114"/>
    </row>
    <row r="14136" spans="1:6" ht="15" x14ac:dyDescent="0.2">
      <c r="A14136" s="173"/>
      <c r="B14136" s="114"/>
      <c r="C14136" s="114"/>
      <c r="D14136" s="115"/>
      <c r="E14136" s="114"/>
      <c r="F14136" s="114"/>
    </row>
    <row r="14137" spans="1:6" ht="15" x14ac:dyDescent="0.2">
      <c r="A14137" s="173"/>
      <c r="B14137" s="114"/>
      <c r="C14137" s="114"/>
      <c r="D14137" s="115"/>
      <c r="E14137" s="114"/>
      <c r="F14137" s="114"/>
    </row>
    <row r="14138" spans="1:6" ht="15" x14ac:dyDescent="0.2">
      <c r="A14138" s="173"/>
      <c r="B14138" s="114"/>
      <c r="C14138" s="114"/>
      <c r="D14138" s="115"/>
      <c r="E14138" s="114"/>
      <c r="F14138" s="114"/>
    </row>
    <row r="14139" spans="1:6" ht="15" x14ac:dyDescent="0.2">
      <c r="A14139" s="173"/>
      <c r="B14139" s="114"/>
      <c r="C14139" s="114"/>
      <c r="D14139" s="115"/>
      <c r="E14139" s="114"/>
      <c r="F14139" s="114"/>
    </row>
    <row r="14140" spans="1:6" ht="15" x14ac:dyDescent="0.2">
      <c r="A14140" s="173"/>
      <c r="B14140" s="114"/>
      <c r="C14140" s="114"/>
      <c r="D14140" s="115"/>
      <c r="E14140" s="114"/>
      <c r="F14140" s="114"/>
    </row>
    <row r="14141" spans="1:6" ht="15" x14ac:dyDescent="0.2">
      <c r="A14141" s="173"/>
      <c r="B14141" s="114"/>
      <c r="C14141" s="114"/>
      <c r="D14141" s="115"/>
      <c r="E14141" s="114"/>
      <c r="F14141" s="114"/>
    </row>
    <row r="14142" spans="1:6" ht="15" x14ac:dyDescent="0.2">
      <c r="A14142" s="173"/>
      <c r="B14142" s="114"/>
      <c r="C14142" s="114"/>
      <c r="D14142" s="115"/>
      <c r="E14142" s="114"/>
      <c r="F14142" s="114"/>
    </row>
    <row r="14143" spans="1:6" ht="15" x14ac:dyDescent="0.2">
      <c r="A14143" s="173"/>
      <c r="B14143" s="114"/>
      <c r="C14143" s="114"/>
      <c r="D14143" s="115"/>
      <c r="E14143" s="114"/>
      <c r="F14143" s="114"/>
    </row>
    <row r="14144" spans="1:6" ht="15" x14ac:dyDescent="0.2">
      <c r="A14144" s="173"/>
      <c r="B14144" s="114"/>
      <c r="C14144" s="114"/>
      <c r="D14144" s="115"/>
      <c r="E14144" s="114"/>
      <c r="F14144" s="114"/>
    </row>
    <row r="14145" spans="1:6" ht="15" x14ac:dyDescent="0.2">
      <c r="A14145" s="173"/>
      <c r="B14145" s="114"/>
      <c r="C14145" s="114"/>
      <c r="D14145" s="115"/>
      <c r="E14145" s="114"/>
      <c r="F14145" s="114"/>
    </row>
    <row r="14146" spans="1:6" ht="15" x14ac:dyDescent="0.2">
      <c r="A14146" s="173"/>
      <c r="B14146" s="114"/>
      <c r="C14146" s="114"/>
      <c r="D14146" s="115"/>
      <c r="E14146" s="114"/>
      <c r="F14146" s="114"/>
    </row>
    <row r="14147" spans="1:6" ht="15" x14ac:dyDescent="0.2">
      <c r="A14147" s="173"/>
      <c r="B14147" s="114"/>
      <c r="C14147" s="114"/>
      <c r="D14147" s="115"/>
      <c r="E14147" s="114"/>
      <c r="F14147" s="114"/>
    </row>
    <row r="14148" spans="1:6" ht="15" x14ac:dyDescent="0.2">
      <c r="A14148" s="173"/>
      <c r="B14148" s="114"/>
      <c r="C14148" s="114"/>
      <c r="D14148" s="115"/>
      <c r="E14148" s="114"/>
      <c r="F14148" s="114"/>
    </row>
    <row r="14149" spans="1:6" ht="15" x14ac:dyDescent="0.2">
      <c r="A14149" s="173"/>
      <c r="B14149" s="114"/>
      <c r="C14149" s="114"/>
      <c r="D14149" s="115"/>
      <c r="E14149" s="114"/>
      <c r="F14149" s="114"/>
    </row>
    <row r="14150" spans="1:6" ht="15" x14ac:dyDescent="0.2">
      <c r="A14150" s="173"/>
      <c r="B14150" s="114"/>
      <c r="C14150" s="114"/>
      <c r="D14150" s="115"/>
      <c r="E14150" s="114"/>
      <c r="F14150" s="114"/>
    </row>
    <row r="14151" spans="1:6" ht="15" x14ac:dyDescent="0.2">
      <c r="A14151" s="173"/>
      <c r="B14151" s="114"/>
      <c r="C14151" s="114"/>
      <c r="D14151" s="115"/>
      <c r="E14151" s="114"/>
      <c r="F14151" s="114"/>
    </row>
    <row r="14152" spans="1:6" ht="15" x14ac:dyDescent="0.2">
      <c r="A14152" s="173"/>
      <c r="B14152" s="114"/>
      <c r="C14152" s="114"/>
      <c r="D14152" s="115"/>
      <c r="E14152" s="114"/>
      <c r="F14152" s="114"/>
    </row>
    <row r="14153" spans="1:6" ht="15" x14ac:dyDescent="0.2">
      <c r="A14153" s="173"/>
      <c r="B14153" s="114"/>
      <c r="C14153" s="114"/>
      <c r="D14153" s="115"/>
      <c r="E14153" s="114"/>
      <c r="F14153" s="114"/>
    </row>
    <row r="14154" spans="1:6" ht="15" x14ac:dyDescent="0.2">
      <c r="A14154" s="173"/>
      <c r="B14154" s="114"/>
      <c r="C14154" s="114"/>
      <c r="D14154" s="115"/>
      <c r="E14154" s="114"/>
      <c r="F14154" s="114"/>
    </row>
    <row r="14155" spans="1:6" ht="15" x14ac:dyDescent="0.2">
      <c r="A14155" s="173"/>
      <c r="B14155" s="114"/>
      <c r="C14155" s="114"/>
      <c r="D14155" s="115"/>
      <c r="E14155" s="114"/>
      <c r="F14155" s="114"/>
    </row>
    <row r="14156" spans="1:6" ht="15" x14ac:dyDescent="0.2">
      <c r="A14156" s="173"/>
      <c r="B14156" s="114"/>
      <c r="C14156" s="114"/>
      <c r="D14156" s="115"/>
      <c r="E14156" s="114"/>
      <c r="F14156" s="114"/>
    </row>
    <row r="14157" spans="1:6" ht="15" x14ac:dyDescent="0.2">
      <c r="A14157" s="173"/>
      <c r="B14157" s="114"/>
      <c r="C14157" s="114"/>
      <c r="D14157" s="115"/>
      <c r="E14157" s="114"/>
      <c r="F14157" s="114"/>
    </row>
    <row r="14158" spans="1:6" ht="15" x14ac:dyDescent="0.2">
      <c r="A14158" s="173"/>
      <c r="B14158" s="114"/>
      <c r="C14158" s="114"/>
      <c r="D14158" s="115"/>
      <c r="E14158" s="114"/>
      <c r="F14158" s="114"/>
    </row>
    <row r="14159" spans="1:6" ht="15" x14ac:dyDescent="0.2">
      <c r="A14159" s="173"/>
      <c r="B14159" s="114"/>
      <c r="C14159" s="114"/>
      <c r="D14159" s="115"/>
      <c r="E14159" s="114"/>
      <c r="F14159" s="114"/>
    </row>
    <row r="14160" spans="1:6" ht="15" x14ac:dyDescent="0.2">
      <c r="A14160" s="173"/>
      <c r="B14160" s="114"/>
      <c r="C14160" s="114"/>
      <c r="D14160" s="115"/>
      <c r="E14160" s="114"/>
      <c r="F14160" s="114"/>
    </row>
    <row r="14161" spans="1:6" ht="15" x14ac:dyDescent="0.2">
      <c r="A14161" s="173"/>
      <c r="B14161" s="114"/>
      <c r="C14161" s="114"/>
      <c r="D14161" s="115"/>
      <c r="E14161" s="114"/>
      <c r="F14161" s="114"/>
    </row>
    <row r="14162" spans="1:6" ht="15" x14ac:dyDescent="0.2">
      <c r="A14162" s="173"/>
      <c r="B14162" s="114"/>
      <c r="C14162" s="114"/>
      <c r="D14162" s="115"/>
      <c r="E14162" s="114"/>
      <c r="F14162" s="114"/>
    </row>
    <row r="14163" spans="1:6" ht="15" x14ac:dyDescent="0.2">
      <c r="A14163" s="173"/>
      <c r="B14163" s="114"/>
      <c r="C14163" s="114"/>
      <c r="D14163" s="115"/>
      <c r="E14163" s="114"/>
      <c r="F14163" s="114"/>
    </row>
    <row r="14164" spans="1:6" ht="15" x14ac:dyDescent="0.2">
      <c r="A14164" s="173"/>
      <c r="B14164" s="114"/>
      <c r="C14164" s="114"/>
      <c r="D14164" s="115"/>
      <c r="E14164" s="114"/>
      <c r="F14164" s="114"/>
    </row>
    <row r="14165" spans="1:6" ht="15" x14ac:dyDescent="0.2">
      <c r="A14165" s="173"/>
      <c r="B14165" s="114"/>
      <c r="C14165" s="114"/>
      <c r="D14165" s="115"/>
      <c r="E14165" s="114"/>
      <c r="F14165" s="114"/>
    </row>
    <row r="14166" spans="1:6" ht="15" x14ac:dyDescent="0.2">
      <c r="A14166" s="173"/>
      <c r="B14166" s="114"/>
      <c r="C14166" s="114"/>
      <c r="D14166" s="115"/>
      <c r="E14166" s="114"/>
      <c r="F14166" s="114"/>
    </row>
    <row r="14167" spans="1:6" ht="15" x14ac:dyDescent="0.2">
      <c r="A14167" s="173"/>
      <c r="B14167" s="114"/>
      <c r="C14167" s="114"/>
      <c r="D14167" s="115"/>
      <c r="E14167" s="114"/>
      <c r="F14167" s="114"/>
    </row>
    <row r="14168" spans="1:6" ht="15" x14ac:dyDescent="0.2">
      <c r="A14168" s="173"/>
      <c r="B14168" s="114"/>
      <c r="C14168" s="114"/>
      <c r="D14168" s="115"/>
      <c r="E14168" s="114"/>
      <c r="F14168" s="114"/>
    </row>
    <row r="14169" spans="1:6" ht="15" x14ac:dyDescent="0.2">
      <c r="A14169" s="173"/>
      <c r="B14169" s="114"/>
      <c r="C14169" s="114"/>
      <c r="D14169" s="115"/>
      <c r="E14169" s="114"/>
      <c r="F14169" s="114"/>
    </row>
    <row r="14170" spans="1:6" ht="15" x14ac:dyDescent="0.2">
      <c r="A14170" s="173"/>
      <c r="B14170" s="114"/>
      <c r="C14170" s="114"/>
      <c r="D14170" s="115"/>
      <c r="E14170" s="114"/>
      <c r="F14170" s="114"/>
    </row>
    <row r="14171" spans="1:6" ht="15" x14ac:dyDescent="0.2">
      <c r="A14171" s="173"/>
      <c r="B14171" s="114"/>
      <c r="C14171" s="114"/>
      <c r="D14171" s="115"/>
      <c r="E14171" s="114"/>
      <c r="F14171" s="114"/>
    </row>
    <row r="14172" spans="1:6" ht="15" x14ac:dyDescent="0.2">
      <c r="A14172" s="173"/>
      <c r="B14172" s="114"/>
      <c r="C14172" s="114"/>
      <c r="D14172" s="115"/>
      <c r="E14172" s="114"/>
      <c r="F14172" s="114"/>
    </row>
    <row r="14173" spans="1:6" ht="15" x14ac:dyDescent="0.2">
      <c r="A14173" s="173"/>
      <c r="B14173" s="114"/>
      <c r="C14173" s="114"/>
      <c r="D14173" s="115"/>
      <c r="E14173" s="114"/>
      <c r="F14173" s="114"/>
    </row>
    <row r="14174" spans="1:6" ht="15" x14ac:dyDescent="0.2">
      <c r="A14174" s="173"/>
      <c r="B14174" s="114"/>
      <c r="C14174" s="114"/>
      <c r="D14174" s="115"/>
      <c r="E14174" s="114"/>
      <c r="F14174" s="114"/>
    </row>
    <row r="14175" spans="1:6" ht="15" x14ac:dyDescent="0.2">
      <c r="A14175" s="173"/>
      <c r="B14175" s="114"/>
      <c r="C14175" s="114"/>
      <c r="D14175" s="115"/>
      <c r="E14175" s="114"/>
      <c r="F14175" s="114"/>
    </row>
    <row r="14176" spans="1:6" ht="15" x14ac:dyDescent="0.2">
      <c r="A14176" s="173"/>
      <c r="B14176" s="114"/>
      <c r="C14176" s="114"/>
      <c r="D14176" s="115"/>
      <c r="E14176" s="114"/>
      <c r="F14176" s="114"/>
    </row>
    <row r="14177" spans="1:6" ht="15" x14ac:dyDescent="0.2">
      <c r="A14177" s="173"/>
      <c r="B14177" s="114"/>
      <c r="C14177" s="114"/>
      <c r="D14177" s="115"/>
      <c r="E14177" s="114"/>
      <c r="F14177" s="114"/>
    </row>
    <row r="14178" spans="1:6" ht="15" x14ac:dyDescent="0.2">
      <c r="A14178" s="173"/>
      <c r="B14178" s="114"/>
      <c r="C14178" s="114"/>
      <c r="D14178" s="115"/>
      <c r="E14178" s="114"/>
      <c r="F14178" s="114"/>
    </row>
    <row r="14179" spans="1:6" ht="15" x14ac:dyDescent="0.2">
      <c r="A14179" s="173"/>
      <c r="B14179" s="114"/>
      <c r="C14179" s="114"/>
      <c r="D14179" s="115"/>
      <c r="E14179" s="114"/>
      <c r="F14179" s="114"/>
    </row>
    <row r="14180" spans="1:6" ht="15" x14ac:dyDescent="0.2">
      <c r="A14180" s="173"/>
      <c r="B14180" s="114"/>
      <c r="C14180" s="114"/>
      <c r="D14180" s="115"/>
      <c r="E14180" s="114"/>
      <c r="F14180" s="114"/>
    </row>
    <row r="14181" spans="1:6" ht="15" x14ac:dyDescent="0.2">
      <c r="A14181" s="173"/>
      <c r="B14181" s="114"/>
      <c r="C14181" s="114"/>
      <c r="D14181" s="115"/>
      <c r="E14181" s="114"/>
      <c r="F14181" s="114"/>
    </row>
    <row r="14182" spans="1:6" ht="15" x14ac:dyDescent="0.2">
      <c r="A14182" s="173"/>
      <c r="B14182" s="114"/>
      <c r="C14182" s="114"/>
      <c r="D14182" s="115"/>
      <c r="E14182" s="114"/>
      <c r="F14182" s="114"/>
    </row>
    <row r="14183" spans="1:6" ht="15" x14ac:dyDescent="0.2">
      <c r="A14183" s="173"/>
      <c r="B14183" s="114"/>
      <c r="C14183" s="114"/>
      <c r="D14183" s="115"/>
      <c r="E14183" s="114"/>
      <c r="F14183" s="114"/>
    </row>
    <row r="14184" spans="1:6" ht="15" x14ac:dyDescent="0.2">
      <c r="A14184" s="173"/>
      <c r="B14184" s="114"/>
      <c r="C14184" s="114"/>
      <c r="D14184" s="115"/>
      <c r="E14184" s="114"/>
      <c r="F14184" s="114"/>
    </row>
    <row r="14185" spans="1:6" ht="15" x14ac:dyDescent="0.2">
      <c r="A14185" s="173"/>
      <c r="B14185" s="114"/>
      <c r="C14185" s="114"/>
      <c r="D14185" s="115"/>
      <c r="E14185" s="114"/>
      <c r="F14185" s="114"/>
    </row>
    <row r="14186" spans="1:6" ht="15" x14ac:dyDescent="0.2">
      <c r="A14186" s="173"/>
      <c r="B14186" s="114"/>
      <c r="C14186" s="114"/>
      <c r="D14186" s="115"/>
      <c r="E14186" s="114"/>
      <c r="F14186" s="114"/>
    </row>
    <row r="14187" spans="1:6" ht="15" x14ac:dyDescent="0.2">
      <c r="A14187" s="173"/>
      <c r="B14187" s="114"/>
      <c r="C14187" s="114"/>
      <c r="D14187" s="115"/>
      <c r="E14187" s="114"/>
      <c r="F14187" s="114"/>
    </row>
    <row r="14188" spans="1:6" ht="15" x14ac:dyDescent="0.2">
      <c r="A14188" s="173"/>
      <c r="B14188" s="114"/>
      <c r="C14188" s="114"/>
      <c r="D14188" s="115"/>
      <c r="E14188" s="114"/>
      <c r="F14188" s="114"/>
    </row>
    <row r="14189" spans="1:6" ht="15" x14ac:dyDescent="0.2">
      <c r="A14189" s="173"/>
      <c r="B14189" s="114"/>
      <c r="C14189" s="114"/>
      <c r="D14189" s="115"/>
      <c r="E14189" s="114"/>
      <c r="F14189" s="114"/>
    </row>
    <row r="14190" spans="1:6" ht="15" x14ac:dyDescent="0.2">
      <c r="A14190" s="173"/>
      <c r="B14190" s="114"/>
      <c r="C14190" s="114"/>
      <c r="D14190" s="115"/>
      <c r="E14190" s="114"/>
      <c r="F14190" s="114"/>
    </row>
    <row r="14191" spans="1:6" ht="15" x14ac:dyDescent="0.2">
      <c r="A14191" s="173"/>
      <c r="B14191" s="114"/>
      <c r="C14191" s="114"/>
      <c r="D14191" s="115"/>
      <c r="E14191" s="114"/>
      <c r="F14191" s="114"/>
    </row>
    <row r="14192" spans="1:6" ht="15" x14ac:dyDescent="0.2">
      <c r="A14192" s="173"/>
      <c r="B14192" s="114"/>
      <c r="C14192" s="114"/>
      <c r="D14192" s="115"/>
      <c r="E14192" s="114"/>
      <c r="F14192" s="114"/>
    </row>
    <row r="14193" spans="1:6" ht="15" x14ac:dyDescent="0.2">
      <c r="A14193" s="173"/>
      <c r="B14193" s="114"/>
      <c r="C14193" s="114"/>
      <c r="D14193" s="115"/>
      <c r="E14193" s="114"/>
      <c r="F14193" s="114"/>
    </row>
    <row r="14194" spans="1:6" ht="15" x14ac:dyDescent="0.2">
      <c r="A14194" s="173"/>
      <c r="B14194" s="114"/>
      <c r="C14194" s="114"/>
      <c r="D14194" s="115"/>
      <c r="E14194" s="114"/>
      <c r="F14194" s="114"/>
    </row>
    <row r="14195" spans="1:6" ht="15" x14ac:dyDescent="0.2">
      <c r="A14195" s="173"/>
      <c r="B14195" s="114"/>
      <c r="C14195" s="114"/>
      <c r="D14195" s="115"/>
      <c r="E14195" s="114"/>
      <c r="F14195" s="114"/>
    </row>
    <row r="14196" spans="1:6" ht="15" x14ac:dyDescent="0.2">
      <c r="A14196" s="173"/>
      <c r="B14196" s="114"/>
      <c r="C14196" s="114"/>
      <c r="D14196" s="115"/>
      <c r="E14196" s="114"/>
      <c r="F14196" s="114"/>
    </row>
    <row r="14197" spans="1:6" ht="15" x14ac:dyDescent="0.2">
      <c r="A14197" s="173"/>
      <c r="B14197" s="114"/>
      <c r="C14197" s="114"/>
      <c r="D14197" s="115"/>
      <c r="E14197" s="114"/>
      <c r="F14197" s="114"/>
    </row>
    <row r="14198" spans="1:6" ht="15" x14ac:dyDescent="0.2">
      <c r="A14198" s="173"/>
      <c r="B14198" s="114"/>
      <c r="C14198" s="114"/>
      <c r="D14198" s="115"/>
      <c r="E14198" s="114"/>
      <c r="F14198" s="114"/>
    </row>
    <row r="14199" spans="1:6" ht="15" x14ac:dyDescent="0.2">
      <c r="A14199" s="173"/>
      <c r="B14199" s="114"/>
      <c r="C14199" s="114"/>
      <c r="D14199" s="115"/>
      <c r="E14199" s="114"/>
      <c r="F14199" s="114"/>
    </row>
    <row r="14200" spans="1:6" ht="15" x14ac:dyDescent="0.2">
      <c r="A14200" s="173"/>
      <c r="B14200" s="114"/>
      <c r="C14200" s="114"/>
      <c r="D14200" s="115"/>
      <c r="E14200" s="114"/>
      <c r="F14200" s="114"/>
    </row>
    <row r="14201" spans="1:6" ht="15" x14ac:dyDescent="0.2">
      <c r="A14201" s="173"/>
      <c r="B14201" s="114"/>
      <c r="C14201" s="114"/>
      <c r="D14201" s="115"/>
      <c r="E14201" s="114"/>
      <c r="F14201" s="114"/>
    </row>
    <row r="14202" spans="1:6" ht="15" x14ac:dyDescent="0.2">
      <c r="A14202" s="173"/>
      <c r="B14202" s="114"/>
      <c r="C14202" s="114"/>
      <c r="D14202" s="115"/>
      <c r="E14202" s="114"/>
      <c r="F14202" s="114"/>
    </row>
    <row r="14203" spans="1:6" ht="15" x14ac:dyDescent="0.2">
      <c r="A14203" s="173"/>
      <c r="B14203" s="114"/>
      <c r="C14203" s="114"/>
      <c r="D14203" s="115"/>
      <c r="E14203" s="114"/>
      <c r="F14203" s="114"/>
    </row>
    <row r="14204" spans="1:6" ht="15" x14ac:dyDescent="0.2">
      <c r="A14204" s="173"/>
      <c r="B14204" s="114"/>
      <c r="C14204" s="114"/>
      <c r="D14204" s="115"/>
      <c r="E14204" s="114"/>
      <c r="F14204" s="114"/>
    </row>
    <row r="14205" spans="1:6" ht="15" x14ac:dyDescent="0.2">
      <c r="A14205" s="173"/>
      <c r="B14205" s="114"/>
      <c r="C14205" s="114"/>
      <c r="D14205" s="115"/>
      <c r="E14205" s="114"/>
      <c r="F14205" s="114"/>
    </row>
    <row r="14206" spans="1:6" ht="15" x14ac:dyDescent="0.2">
      <c r="A14206" s="173"/>
      <c r="B14206" s="114"/>
      <c r="C14206" s="114"/>
      <c r="D14206" s="115"/>
      <c r="E14206" s="114"/>
      <c r="F14206" s="114"/>
    </row>
    <row r="14207" spans="1:6" ht="15" x14ac:dyDescent="0.2">
      <c r="A14207" s="173"/>
      <c r="B14207" s="114"/>
      <c r="C14207" s="114"/>
      <c r="D14207" s="115"/>
      <c r="E14207" s="114"/>
      <c r="F14207" s="114"/>
    </row>
    <row r="14208" spans="1:6" ht="15" x14ac:dyDescent="0.2">
      <c r="A14208" s="173"/>
      <c r="B14208" s="114"/>
      <c r="C14208" s="114"/>
      <c r="D14208" s="115"/>
      <c r="E14208" s="114"/>
      <c r="F14208" s="114"/>
    </row>
    <row r="14209" spans="1:6" ht="15" x14ac:dyDescent="0.2">
      <c r="A14209" s="173"/>
      <c r="B14209" s="114"/>
      <c r="C14209" s="114"/>
      <c r="D14209" s="115"/>
      <c r="E14209" s="114"/>
      <c r="F14209" s="114"/>
    </row>
    <row r="14210" spans="1:6" ht="15" x14ac:dyDescent="0.2">
      <c r="A14210" s="173"/>
      <c r="B14210" s="114"/>
      <c r="C14210" s="114"/>
      <c r="D14210" s="115"/>
      <c r="E14210" s="114"/>
      <c r="F14210" s="114"/>
    </row>
    <row r="14211" spans="1:6" ht="15" x14ac:dyDescent="0.2">
      <c r="A14211" s="173"/>
      <c r="B14211" s="114"/>
      <c r="C14211" s="114"/>
      <c r="D14211" s="115"/>
      <c r="E14211" s="114"/>
      <c r="F14211" s="114"/>
    </row>
    <row r="14212" spans="1:6" ht="15" x14ac:dyDescent="0.2">
      <c r="A14212" s="173"/>
      <c r="B14212" s="114"/>
      <c r="C14212" s="114"/>
      <c r="D14212" s="115"/>
      <c r="E14212" s="114"/>
      <c r="F14212" s="114"/>
    </row>
    <row r="14213" spans="1:6" ht="15" x14ac:dyDescent="0.2">
      <c r="A14213" s="173"/>
      <c r="B14213" s="114"/>
      <c r="C14213" s="114"/>
      <c r="D14213" s="115"/>
      <c r="E14213" s="114"/>
      <c r="F14213" s="114"/>
    </row>
    <row r="14214" spans="1:6" ht="15" x14ac:dyDescent="0.2">
      <c r="A14214" s="173"/>
      <c r="B14214" s="114"/>
      <c r="C14214" s="114"/>
      <c r="D14214" s="115"/>
      <c r="E14214" s="114"/>
      <c r="F14214" s="114"/>
    </row>
    <row r="14215" spans="1:6" ht="15" x14ac:dyDescent="0.2">
      <c r="A14215" s="173"/>
      <c r="B14215" s="114"/>
      <c r="C14215" s="114"/>
      <c r="D14215" s="115"/>
      <c r="E14215" s="114"/>
      <c r="F14215" s="114"/>
    </row>
    <row r="14216" spans="1:6" ht="15" x14ac:dyDescent="0.2">
      <c r="A14216" s="173"/>
      <c r="B14216" s="114"/>
      <c r="C14216" s="114"/>
      <c r="D14216" s="115"/>
      <c r="E14216" s="114"/>
      <c r="F14216" s="114"/>
    </row>
    <row r="14217" spans="1:6" ht="15" x14ac:dyDescent="0.2">
      <c r="A14217" s="173"/>
      <c r="B14217" s="114"/>
      <c r="C14217" s="114"/>
      <c r="D14217" s="115"/>
      <c r="E14217" s="114"/>
      <c r="F14217" s="114"/>
    </row>
    <row r="14218" spans="1:6" ht="15" x14ac:dyDescent="0.2">
      <c r="A14218" s="173"/>
      <c r="B14218" s="114"/>
      <c r="C14218" s="114"/>
      <c r="D14218" s="115"/>
      <c r="E14218" s="114"/>
      <c r="F14218" s="114"/>
    </row>
    <row r="14219" spans="1:6" ht="15" x14ac:dyDescent="0.2">
      <c r="A14219" s="173"/>
      <c r="B14219" s="114"/>
      <c r="C14219" s="114"/>
      <c r="D14219" s="115"/>
      <c r="E14219" s="114"/>
      <c r="F14219" s="114"/>
    </row>
    <row r="14220" spans="1:6" ht="15" x14ac:dyDescent="0.2">
      <c r="A14220" s="173"/>
      <c r="B14220" s="114"/>
      <c r="C14220" s="114"/>
      <c r="D14220" s="115"/>
      <c r="E14220" s="114"/>
      <c r="F14220" s="114"/>
    </row>
    <row r="14221" spans="1:6" ht="15" x14ac:dyDescent="0.2">
      <c r="A14221" s="173"/>
      <c r="B14221" s="114"/>
      <c r="C14221" s="114"/>
      <c r="D14221" s="115"/>
      <c r="E14221" s="114"/>
      <c r="F14221" s="114"/>
    </row>
    <row r="14222" spans="1:6" ht="15" x14ac:dyDescent="0.2">
      <c r="A14222" s="173"/>
      <c r="B14222" s="114"/>
      <c r="C14222" s="114"/>
      <c r="D14222" s="115"/>
      <c r="E14222" s="114"/>
      <c r="F14222" s="114"/>
    </row>
    <row r="14223" spans="1:6" ht="15" x14ac:dyDescent="0.2">
      <c r="A14223" s="173"/>
      <c r="B14223" s="114"/>
      <c r="C14223" s="114"/>
      <c r="D14223" s="115"/>
      <c r="E14223" s="114"/>
      <c r="F14223" s="114"/>
    </row>
    <row r="14224" spans="1:6" ht="15" x14ac:dyDescent="0.2">
      <c r="A14224" s="173"/>
      <c r="B14224" s="114"/>
      <c r="C14224" s="114"/>
      <c r="D14224" s="115"/>
      <c r="E14224" s="114"/>
      <c r="F14224" s="114"/>
    </row>
    <row r="14225" spans="1:6" ht="15" x14ac:dyDescent="0.2">
      <c r="A14225" s="173"/>
      <c r="B14225" s="114"/>
      <c r="C14225" s="114"/>
      <c r="D14225" s="115"/>
      <c r="E14225" s="114"/>
      <c r="F14225" s="114"/>
    </row>
    <row r="14226" spans="1:6" ht="15" x14ac:dyDescent="0.2">
      <c r="A14226" s="173"/>
      <c r="B14226" s="114"/>
      <c r="C14226" s="114"/>
      <c r="D14226" s="115"/>
      <c r="E14226" s="114"/>
      <c r="F14226" s="114"/>
    </row>
    <row r="14227" spans="1:6" ht="15" x14ac:dyDescent="0.2">
      <c r="A14227" s="173"/>
      <c r="B14227" s="114"/>
      <c r="C14227" s="114"/>
      <c r="D14227" s="115"/>
      <c r="E14227" s="114"/>
      <c r="F14227" s="114"/>
    </row>
    <row r="14228" spans="1:6" ht="15" x14ac:dyDescent="0.2">
      <c r="A14228" s="173"/>
      <c r="B14228" s="114"/>
      <c r="C14228" s="114"/>
      <c r="D14228" s="115"/>
      <c r="E14228" s="114"/>
      <c r="F14228" s="114"/>
    </row>
    <row r="14229" spans="1:6" ht="15" x14ac:dyDescent="0.2">
      <c r="A14229" s="173"/>
      <c r="B14229" s="114"/>
      <c r="C14229" s="114"/>
      <c r="D14229" s="115"/>
      <c r="E14229" s="114"/>
      <c r="F14229" s="114"/>
    </row>
    <row r="14230" spans="1:6" ht="15" x14ac:dyDescent="0.2">
      <c r="A14230" s="173"/>
      <c r="B14230" s="114"/>
      <c r="C14230" s="114"/>
      <c r="D14230" s="115"/>
      <c r="E14230" s="114"/>
      <c r="F14230" s="114"/>
    </row>
    <row r="14231" spans="1:6" ht="15" x14ac:dyDescent="0.2">
      <c r="A14231" s="173"/>
      <c r="B14231" s="114"/>
      <c r="C14231" s="114"/>
      <c r="D14231" s="115"/>
      <c r="E14231" s="114"/>
      <c r="F14231" s="114"/>
    </row>
    <row r="14232" spans="1:6" ht="15" x14ac:dyDescent="0.2">
      <c r="A14232" s="173"/>
      <c r="B14232" s="114"/>
      <c r="C14232" s="114"/>
      <c r="D14232" s="115"/>
      <c r="E14232" s="114"/>
      <c r="F14232" s="114"/>
    </row>
    <row r="14233" spans="1:6" ht="15" x14ac:dyDescent="0.2">
      <c r="A14233" s="173"/>
      <c r="B14233" s="114"/>
      <c r="C14233" s="114"/>
      <c r="D14233" s="115"/>
      <c r="E14233" s="114"/>
      <c r="F14233" s="114"/>
    </row>
    <row r="14234" spans="1:6" ht="15" x14ac:dyDescent="0.2">
      <c r="A14234" s="173"/>
      <c r="B14234" s="114"/>
      <c r="C14234" s="114"/>
      <c r="D14234" s="115"/>
      <c r="E14234" s="114"/>
      <c r="F14234" s="114"/>
    </row>
    <row r="14235" spans="1:6" ht="15" x14ac:dyDescent="0.2">
      <c r="A14235" s="173"/>
      <c r="B14235" s="114"/>
      <c r="C14235" s="114"/>
      <c r="D14235" s="115"/>
      <c r="E14235" s="114"/>
      <c r="F14235" s="114"/>
    </row>
    <row r="14236" spans="1:6" ht="15" x14ac:dyDescent="0.2">
      <c r="A14236" s="173"/>
      <c r="B14236" s="114"/>
      <c r="C14236" s="114"/>
      <c r="D14236" s="115"/>
      <c r="E14236" s="114"/>
      <c r="F14236" s="114"/>
    </row>
    <row r="14237" spans="1:6" ht="15" x14ac:dyDescent="0.2">
      <c r="A14237" s="173"/>
      <c r="B14237" s="114"/>
      <c r="C14237" s="114"/>
      <c r="D14237" s="115"/>
      <c r="E14237" s="114"/>
      <c r="F14237" s="114"/>
    </row>
    <row r="14238" spans="1:6" ht="15" x14ac:dyDescent="0.2">
      <c r="A14238" s="173"/>
      <c r="B14238" s="114"/>
      <c r="C14238" s="114"/>
      <c r="D14238" s="115"/>
      <c r="E14238" s="114"/>
      <c r="F14238" s="114"/>
    </row>
    <row r="14239" spans="1:6" ht="15" x14ac:dyDescent="0.2">
      <c r="A14239" s="173"/>
      <c r="B14239" s="114"/>
      <c r="C14239" s="114"/>
      <c r="D14239" s="115"/>
      <c r="E14239" s="114"/>
      <c r="F14239" s="114"/>
    </row>
    <row r="14240" spans="1:6" ht="15" x14ac:dyDescent="0.2">
      <c r="A14240" s="173"/>
      <c r="B14240" s="114"/>
      <c r="C14240" s="114"/>
      <c r="D14240" s="115"/>
      <c r="E14240" s="114"/>
      <c r="F14240" s="114"/>
    </row>
    <row r="14241" spans="1:6" ht="15" x14ac:dyDescent="0.2">
      <c r="A14241" s="173"/>
      <c r="B14241" s="114"/>
      <c r="C14241" s="114"/>
      <c r="D14241" s="115"/>
      <c r="E14241" s="114"/>
      <c r="F14241" s="114"/>
    </row>
    <row r="14242" spans="1:6" ht="15" x14ac:dyDescent="0.2">
      <c r="A14242" s="173"/>
      <c r="B14242" s="114"/>
      <c r="C14242" s="114"/>
      <c r="D14242" s="115"/>
      <c r="E14242" s="114"/>
      <c r="F14242" s="114"/>
    </row>
    <row r="14243" spans="1:6" ht="15" x14ac:dyDescent="0.2">
      <c r="A14243" s="173"/>
      <c r="B14243" s="114"/>
      <c r="C14243" s="114"/>
      <c r="D14243" s="115"/>
      <c r="E14243" s="114"/>
      <c r="F14243" s="114"/>
    </row>
    <row r="14244" spans="1:6" ht="15" x14ac:dyDescent="0.2">
      <c r="A14244" s="173"/>
      <c r="B14244" s="114"/>
      <c r="C14244" s="114"/>
      <c r="D14244" s="115"/>
      <c r="E14244" s="114"/>
      <c r="F14244" s="114"/>
    </row>
    <row r="14245" spans="1:6" ht="15" x14ac:dyDescent="0.2">
      <c r="A14245" s="173"/>
      <c r="B14245" s="114"/>
      <c r="C14245" s="114"/>
      <c r="D14245" s="115"/>
      <c r="E14245" s="114"/>
      <c r="F14245" s="114"/>
    </row>
    <row r="14246" spans="1:6" ht="15" x14ac:dyDescent="0.2">
      <c r="A14246" s="173"/>
      <c r="B14246" s="114"/>
      <c r="C14246" s="114"/>
      <c r="D14246" s="115"/>
      <c r="E14246" s="114"/>
      <c r="F14246" s="114"/>
    </row>
    <row r="14247" spans="1:6" ht="15" x14ac:dyDescent="0.2">
      <c r="A14247" s="173"/>
      <c r="B14247" s="114"/>
      <c r="C14247" s="114"/>
      <c r="D14247" s="115"/>
      <c r="E14247" s="114"/>
      <c r="F14247" s="114"/>
    </row>
    <row r="14248" spans="1:6" ht="15" x14ac:dyDescent="0.2">
      <c r="A14248" s="173"/>
      <c r="B14248" s="114"/>
      <c r="C14248" s="114"/>
      <c r="D14248" s="115"/>
      <c r="E14248" s="114"/>
      <c r="F14248" s="114"/>
    </row>
    <row r="14249" spans="1:6" ht="15" x14ac:dyDescent="0.2">
      <c r="A14249" s="173"/>
      <c r="B14249" s="114"/>
      <c r="C14249" s="114"/>
      <c r="D14249" s="115"/>
      <c r="E14249" s="114"/>
      <c r="F14249" s="114"/>
    </row>
    <row r="14250" spans="1:6" ht="15" x14ac:dyDescent="0.2">
      <c r="A14250" s="173"/>
      <c r="B14250" s="114"/>
      <c r="C14250" s="114"/>
      <c r="D14250" s="115"/>
      <c r="E14250" s="114"/>
      <c r="F14250" s="114"/>
    </row>
    <row r="14251" spans="1:6" ht="15" x14ac:dyDescent="0.2">
      <c r="A14251" s="173"/>
      <c r="B14251" s="114"/>
      <c r="C14251" s="114"/>
      <c r="D14251" s="115"/>
      <c r="E14251" s="114"/>
      <c r="F14251" s="114"/>
    </row>
    <row r="14252" spans="1:6" ht="15" x14ac:dyDescent="0.2">
      <c r="A14252" s="173"/>
      <c r="B14252" s="114"/>
      <c r="C14252" s="114"/>
      <c r="D14252" s="115"/>
      <c r="E14252" s="114"/>
      <c r="F14252" s="114"/>
    </row>
    <row r="14253" spans="1:6" ht="15" x14ac:dyDescent="0.2">
      <c r="A14253" s="173"/>
      <c r="B14253" s="114"/>
      <c r="C14253" s="114"/>
      <c r="D14253" s="115"/>
      <c r="E14253" s="114"/>
      <c r="F14253" s="114"/>
    </row>
    <row r="14254" spans="1:6" ht="15" x14ac:dyDescent="0.2">
      <c r="A14254" s="173"/>
      <c r="B14254" s="114"/>
      <c r="C14254" s="114"/>
      <c r="D14254" s="115"/>
      <c r="E14254" s="114"/>
      <c r="F14254" s="114"/>
    </row>
    <row r="14255" spans="1:6" ht="15" x14ac:dyDescent="0.2">
      <c r="A14255" s="173"/>
      <c r="B14255" s="114"/>
      <c r="C14255" s="114"/>
      <c r="D14255" s="115"/>
      <c r="E14255" s="114"/>
      <c r="F14255" s="114"/>
    </row>
    <row r="14256" spans="1:6" ht="15" x14ac:dyDescent="0.2">
      <c r="A14256" s="173"/>
      <c r="B14256" s="114"/>
      <c r="C14256" s="114"/>
      <c r="D14256" s="115"/>
      <c r="E14256" s="114"/>
      <c r="F14256" s="114"/>
    </row>
    <row r="14257" spans="1:6" ht="15" x14ac:dyDescent="0.2">
      <c r="A14257" s="173"/>
      <c r="B14257" s="114"/>
      <c r="C14257" s="114"/>
      <c r="D14257" s="115"/>
      <c r="E14257" s="114"/>
      <c r="F14257" s="114"/>
    </row>
    <row r="14258" spans="1:6" ht="15" x14ac:dyDescent="0.2">
      <c r="A14258" s="173"/>
      <c r="B14258" s="114"/>
      <c r="C14258" s="114"/>
      <c r="D14258" s="115"/>
      <c r="E14258" s="114"/>
      <c r="F14258" s="114"/>
    </row>
    <row r="14259" spans="1:6" ht="15" x14ac:dyDescent="0.2">
      <c r="A14259" s="173"/>
      <c r="B14259" s="114"/>
      <c r="C14259" s="114"/>
      <c r="D14259" s="115"/>
      <c r="E14259" s="114"/>
      <c r="F14259" s="114"/>
    </row>
    <row r="14260" spans="1:6" ht="15" x14ac:dyDescent="0.2">
      <c r="A14260" s="173"/>
      <c r="B14260" s="114"/>
      <c r="C14260" s="114"/>
      <c r="D14260" s="115"/>
      <c r="E14260" s="114"/>
      <c r="F14260" s="114"/>
    </row>
    <row r="14261" spans="1:6" ht="15" x14ac:dyDescent="0.2">
      <c r="A14261" s="173"/>
      <c r="B14261" s="114"/>
      <c r="C14261" s="114"/>
      <c r="D14261" s="115"/>
      <c r="E14261" s="114"/>
      <c r="F14261" s="114"/>
    </row>
    <row r="14262" spans="1:6" ht="15" x14ac:dyDescent="0.2">
      <c r="A14262" s="173"/>
      <c r="B14262" s="114"/>
      <c r="C14262" s="114"/>
      <c r="D14262" s="115"/>
      <c r="E14262" s="114"/>
      <c r="F14262" s="114"/>
    </row>
    <row r="14263" spans="1:6" ht="15" x14ac:dyDescent="0.2">
      <c r="A14263" s="173"/>
      <c r="B14263" s="114"/>
      <c r="C14263" s="114"/>
      <c r="D14263" s="115"/>
      <c r="E14263" s="114"/>
      <c r="F14263" s="114"/>
    </row>
    <row r="14264" spans="1:6" ht="15" x14ac:dyDescent="0.2">
      <c r="A14264" s="173"/>
      <c r="B14264" s="114"/>
      <c r="C14264" s="114"/>
      <c r="D14264" s="115"/>
      <c r="E14264" s="114"/>
      <c r="F14264" s="114"/>
    </row>
    <row r="14265" spans="1:6" ht="15" x14ac:dyDescent="0.2">
      <c r="A14265" s="173"/>
      <c r="B14265" s="114"/>
      <c r="C14265" s="114"/>
      <c r="D14265" s="115"/>
      <c r="E14265" s="114"/>
      <c r="F14265" s="114"/>
    </row>
    <row r="14266" spans="1:6" ht="15" x14ac:dyDescent="0.2">
      <c r="A14266" s="173"/>
      <c r="B14266" s="114"/>
      <c r="C14266" s="114"/>
      <c r="D14266" s="115"/>
      <c r="E14266" s="114"/>
      <c r="F14266" s="114"/>
    </row>
    <row r="14267" spans="1:6" ht="15" x14ac:dyDescent="0.2">
      <c r="A14267" s="173"/>
      <c r="B14267" s="114"/>
      <c r="C14267" s="114"/>
      <c r="D14267" s="115"/>
      <c r="E14267" s="114"/>
      <c r="F14267" s="114"/>
    </row>
    <row r="14268" spans="1:6" ht="15" x14ac:dyDescent="0.2">
      <c r="A14268" s="173"/>
      <c r="B14268" s="114"/>
      <c r="C14268" s="114"/>
      <c r="D14268" s="115"/>
      <c r="E14268" s="114"/>
      <c r="F14268" s="114"/>
    </row>
    <row r="14269" spans="1:6" ht="15" x14ac:dyDescent="0.2">
      <c r="A14269" s="173"/>
      <c r="B14269" s="114"/>
      <c r="C14269" s="114"/>
      <c r="D14269" s="115"/>
      <c r="E14269" s="114"/>
      <c r="F14269" s="114"/>
    </row>
    <row r="14270" spans="1:6" ht="15" x14ac:dyDescent="0.2">
      <c r="A14270" s="173"/>
      <c r="B14270" s="114"/>
      <c r="C14270" s="114"/>
      <c r="D14270" s="115"/>
      <c r="E14270" s="114"/>
      <c r="F14270" s="114"/>
    </row>
    <row r="14271" spans="1:6" ht="15" x14ac:dyDescent="0.2">
      <c r="A14271" s="173"/>
      <c r="B14271" s="114"/>
      <c r="C14271" s="114"/>
      <c r="D14271" s="115"/>
      <c r="E14271" s="114"/>
      <c r="F14271" s="114"/>
    </row>
    <row r="14272" spans="1:6" ht="15" x14ac:dyDescent="0.2">
      <c r="A14272" s="173"/>
      <c r="B14272" s="114"/>
      <c r="C14272" s="114"/>
      <c r="D14272" s="115"/>
      <c r="E14272" s="114"/>
      <c r="F14272" s="114"/>
    </row>
    <row r="14273" spans="1:6" ht="15" x14ac:dyDescent="0.2">
      <c r="A14273" s="173"/>
      <c r="B14273" s="114"/>
      <c r="C14273" s="114"/>
      <c r="D14273" s="115"/>
      <c r="E14273" s="114"/>
      <c r="F14273" s="114"/>
    </row>
    <row r="14274" spans="1:6" ht="15" x14ac:dyDescent="0.2">
      <c r="A14274" s="173"/>
      <c r="B14274" s="114"/>
      <c r="C14274" s="114"/>
      <c r="D14274" s="115"/>
      <c r="E14274" s="114"/>
      <c r="F14274" s="114"/>
    </row>
    <row r="14275" spans="1:6" ht="15" x14ac:dyDescent="0.2">
      <c r="A14275" s="173"/>
      <c r="B14275" s="114"/>
      <c r="C14275" s="114"/>
      <c r="D14275" s="115"/>
      <c r="E14275" s="114"/>
      <c r="F14275" s="114"/>
    </row>
    <row r="14276" spans="1:6" ht="15" x14ac:dyDescent="0.2">
      <c r="A14276" s="173"/>
      <c r="B14276" s="114"/>
      <c r="C14276" s="114"/>
      <c r="D14276" s="115"/>
      <c r="E14276" s="114"/>
      <c r="F14276" s="114"/>
    </row>
    <row r="14277" spans="1:6" ht="15" x14ac:dyDescent="0.2">
      <c r="A14277" s="173"/>
      <c r="B14277" s="114"/>
      <c r="C14277" s="114"/>
      <c r="D14277" s="115"/>
      <c r="E14277" s="114"/>
      <c r="F14277" s="114"/>
    </row>
    <row r="14278" spans="1:6" ht="15" x14ac:dyDescent="0.2">
      <c r="A14278" s="173"/>
      <c r="B14278" s="114"/>
      <c r="C14278" s="114"/>
      <c r="D14278" s="115"/>
      <c r="E14278" s="114"/>
      <c r="F14278" s="114"/>
    </row>
    <row r="14279" spans="1:6" ht="15" x14ac:dyDescent="0.2">
      <c r="A14279" s="173"/>
      <c r="B14279" s="114"/>
      <c r="C14279" s="114"/>
      <c r="D14279" s="115"/>
      <c r="E14279" s="114"/>
      <c r="F14279" s="114"/>
    </row>
    <row r="14280" spans="1:6" ht="15" x14ac:dyDescent="0.2">
      <c r="A14280" s="173"/>
      <c r="B14280" s="114"/>
      <c r="C14280" s="114"/>
      <c r="D14280" s="115"/>
      <c r="E14280" s="114"/>
      <c r="F14280" s="114"/>
    </row>
    <row r="14281" spans="1:6" ht="15" x14ac:dyDescent="0.2">
      <c r="A14281" s="173"/>
      <c r="B14281" s="114"/>
      <c r="C14281" s="114"/>
      <c r="D14281" s="115"/>
      <c r="E14281" s="114"/>
      <c r="F14281" s="114"/>
    </row>
    <row r="14282" spans="1:6" ht="15" x14ac:dyDescent="0.2">
      <c r="A14282" s="173"/>
      <c r="B14282" s="114"/>
      <c r="C14282" s="114"/>
      <c r="D14282" s="115"/>
      <c r="E14282" s="114"/>
      <c r="F14282" s="114"/>
    </row>
    <row r="14283" spans="1:6" ht="15" x14ac:dyDescent="0.2">
      <c r="A14283" s="173"/>
      <c r="B14283" s="114"/>
      <c r="C14283" s="114"/>
      <c r="D14283" s="115"/>
      <c r="E14283" s="114"/>
      <c r="F14283" s="114"/>
    </row>
    <row r="14284" spans="1:6" ht="15" x14ac:dyDescent="0.2">
      <c r="A14284" s="173"/>
      <c r="B14284" s="114"/>
      <c r="C14284" s="114"/>
      <c r="D14284" s="115"/>
      <c r="E14284" s="114"/>
      <c r="F14284" s="114"/>
    </row>
    <row r="14285" spans="1:6" ht="15" x14ac:dyDescent="0.2">
      <c r="A14285" s="173"/>
      <c r="B14285" s="114"/>
      <c r="C14285" s="114"/>
      <c r="D14285" s="115"/>
      <c r="E14285" s="114"/>
      <c r="F14285" s="114"/>
    </row>
    <row r="14286" spans="1:6" ht="15" x14ac:dyDescent="0.2">
      <c r="A14286" s="173"/>
      <c r="B14286" s="114"/>
      <c r="C14286" s="114"/>
      <c r="D14286" s="115"/>
      <c r="E14286" s="114"/>
      <c r="F14286" s="114"/>
    </row>
    <row r="14287" spans="1:6" ht="15" x14ac:dyDescent="0.2">
      <c r="A14287" s="173"/>
      <c r="B14287" s="114"/>
      <c r="C14287" s="114"/>
      <c r="D14287" s="115"/>
      <c r="E14287" s="114"/>
      <c r="F14287" s="114"/>
    </row>
    <row r="14288" spans="1:6" ht="15" x14ac:dyDescent="0.2">
      <c r="A14288" s="173"/>
      <c r="B14288" s="114"/>
      <c r="C14288" s="114"/>
      <c r="D14288" s="115"/>
      <c r="E14288" s="114"/>
      <c r="F14288" s="114"/>
    </row>
    <row r="14289" spans="1:6" ht="15" x14ac:dyDescent="0.2">
      <c r="A14289" s="173"/>
      <c r="B14289" s="114"/>
      <c r="C14289" s="114"/>
      <c r="D14289" s="115"/>
      <c r="E14289" s="114"/>
      <c r="F14289" s="114"/>
    </row>
    <row r="14290" spans="1:6" ht="15" x14ac:dyDescent="0.2">
      <c r="A14290" s="173"/>
      <c r="B14290" s="114"/>
      <c r="C14290" s="114"/>
      <c r="D14290" s="115"/>
      <c r="E14290" s="114"/>
      <c r="F14290" s="114"/>
    </row>
    <row r="14291" spans="1:6" ht="15" x14ac:dyDescent="0.2">
      <c r="A14291" s="173"/>
      <c r="B14291" s="114"/>
      <c r="C14291" s="114"/>
      <c r="D14291" s="115"/>
      <c r="E14291" s="114"/>
      <c r="F14291" s="114"/>
    </row>
    <row r="14292" spans="1:6" ht="15" x14ac:dyDescent="0.2">
      <c r="A14292" s="173"/>
      <c r="B14292" s="114"/>
      <c r="C14292" s="114"/>
      <c r="D14292" s="115"/>
      <c r="E14292" s="114"/>
      <c r="F14292" s="114"/>
    </row>
    <row r="14293" spans="1:6" ht="15" x14ac:dyDescent="0.2">
      <c r="A14293" s="173"/>
      <c r="B14293" s="114"/>
      <c r="C14293" s="114"/>
      <c r="D14293" s="115"/>
      <c r="E14293" s="114"/>
      <c r="F14293" s="114"/>
    </row>
    <row r="14294" spans="1:6" ht="15" x14ac:dyDescent="0.2">
      <c r="A14294" s="173"/>
      <c r="B14294" s="114"/>
      <c r="C14294" s="114"/>
      <c r="D14294" s="115"/>
      <c r="E14294" s="114"/>
      <c r="F14294" s="114"/>
    </row>
    <row r="14295" spans="1:6" ht="15" x14ac:dyDescent="0.2">
      <c r="A14295" s="173"/>
      <c r="B14295" s="114"/>
      <c r="C14295" s="114"/>
      <c r="D14295" s="115"/>
      <c r="E14295" s="114"/>
      <c r="F14295" s="114"/>
    </row>
    <row r="14296" spans="1:6" ht="15" x14ac:dyDescent="0.2">
      <c r="A14296" s="173"/>
      <c r="B14296" s="114"/>
      <c r="C14296" s="114"/>
      <c r="D14296" s="115"/>
      <c r="E14296" s="114"/>
      <c r="F14296" s="114"/>
    </row>
    <row r="14297" spans="1:6" ht="15" x14ac:dyDescent="0.2">
      <c r="A14297" s="173"/>
      <c r="B14297" s="114"/>
      <c r="C14297" s="114"/>
      <c r="D14297" s="115"/>
      <c r="E14297" s="114"/>
      <c r="F14297" s="114"/>
    </row>
    <row r="14298" spans="1:6" ht="15" x14ac:dyDescent="0.2">
      <c r="A14298" s="173"/>
      <c r="B14298" s="114"/>
      <c r="C14298" s="114"/>
      <c r="D14298" s="115"/>
      <c r="E14298" s="114"/>
      <c r="F14298" s="114"/>
    </row>
    <row r="14299" spans="1:6" ht="15" x14ac:dyDescent="0.2">
      <c r="A14299" s="173"/>
      <c r="B14299" s="114"/>
      <c r="C14299" s="114"/>
      <c r="D14299" s="115"/>
      <c r="E14299" s="114"/>
      <c r="F14299" s="114"/>
    </row>
    <row r="14300" spans="1:6" ht="15" x14ac:dyDescent="0.2">
      <c r="A14300" s="173"/>
      <c r="B14300" s="114"/>
      <c r="C14300" s="114"/>
      <c r="D14300" s="115"/>
      <c r="E14300" s="114"/>
      <c r="F14300" s="114"/>
    </row>
    <row r="14301" spans="1:6" ht="15" x14ac:dyDescent="0.2">
      <c r="A14301" s="173"/>
      <c r="B14301" s="114"/>
      <c r="C14301" s="114"/>
      <c r="D14301" s="115"/>
      <c r="E14301" s="114"/>
      <c r="F14301" s="114"/>
    </row>
    <row r="14302" spans="1:6" ht="15" x14ac:dyDescent="0.2">
      <c r="A14302" s="173"/>
      <c r="B14302" s="114"/>
      <c r="C14302" s="114"/>
      <c r="D14302" s="115"/>
      <c r="E14302" s="114"/>
      <c r="F14302" s="114"/>
    </row>
    <row r="14303" spans="1:6" ht="15" x14ac:dyDescent="0.2">
      <c r="A14303" s="173"/>
      <c r="B14303" s="114"/>
      <c r="C14303" s="114"/>
      <c r="D14303" s="115"/>
      <c r="E14303" s="114"/>
      <c r="F14303" s="114"/>
    </row>
    <row r="14304" spans="1:6" ht="15" x14ac:dyDescent="0.2">
      <c r="A14304" s="173"/>
      <c r="B14304" s="114"/>
      <c r="C14304" s="114"/>
      <c r="D14304" s="115"/>
      <c r="E14304" s="114"/>
      <c r="F14304" s="114"/>
    </row>
    <row r="14305" spans="1:6" ht="15" x14ac:dyDescent="0.2">
      <c r="A14305" s="173"/>
      <c r="B14305" s="114"/>
      <c r="C14305" s="114"/>
      <c r="D14305" s="115"/>
      <c r="E14305" s="114"/>
      <c r="F14305" s="114"/>
    </row>
    <row r="14306" spans="1:6" ht="15" x14ac:dyDescent="0.2">
      <c r="A14306" s="173"/>
      <c r="B14306" s="114"/>
      <c r="C14306" s="114"/>
      <c r="D14306" s="115"/>
      <c r="E14306" s="114"/>
      <c r="F14306" s="114"/>
    </row>
    <row r="14307" spans="1:6" ht="15" x14ac:dyDescent="0.2">
      <c r="A14307" s="173"/>
      <c r="B14307" s="114"/>
      <c r="C14307" s="114"/>
      <c r="D14307" s="115"/>
      <c r="E14307" s="114"/>
      <c r="F14307" s="114"/>
    </row>
    <row r="14308" spans="1:6" ht="15" x14ac:dyDescent="0.2">
      <c r="A14308" s="173"/>
      <c r="B14308" s="114"/>
      <c r="C14308" s="114"/>
      <c r="D14308" s="115"/>
      <c r="E14308" s="114"/>
      <c r="F14308" s="114"/>
    </row>
    <row r="14309" spans="1:6" ht="15" x14ac:dyDescent="0.2">
      <c r="A14309" s="173"/>
      <c r="B14309" s="114"/>
      <c r="C14309" s="114"/>
      <c r="D14309" s="115"/>
      <c r="E14309" s="114"/>
      <c r="F14309" s="114"/>
    </row>
    <row r="14310" spans="1:6" ht="15" x14ac:dyDescent="0.2">
      <c r="A14310" s="173"/>
      <c r="B14310" s="114"/>
      <c r="C14310" s="114"/>
      <c r="D14310" s="115"/>
      <c r="E14310" s="114"/>
      <c r="F14310" s="114"/>
    </row>
    <row r="14311" spans="1:6" ht="15" x14ac:dyDescent="0.2">
      <c r="A14311" s="173"/>
      <c r="B14311" s="114"/>
      <c r="C14311" s="114"/>
      <c r="D14311" s="115"/>
      <c r="E14311" s="114"/>
      <c r="F14311" s="114"/>
    </row>
    <row r="14312" spans="1:6" ht="15" x14ac:dyDescent="0.2">
      <c r="A14312" s="173"/>
      <c r="B14312" s="114"/>
      <c r="C14312" s="114"/>
      <c r="D14312" s="115"/>
      <c r="E14312" s="114"/>
      <c r="F14312" s="114"/>
    </row>
    <row r="14313" spans="1:6" ht="15" x14ac:dyDescent="0.2">
      <c r="A14313" s="173"/>
      <c r="B14313" s="114"/>
      <c r="C14313" s="114"/>
      <c r="D14313" s="115"/>
      <c r="E14313" s="114"/>
      <c r="F14313" s="114"/>
    </row>
    <row r="14314" spans="1:6" ht="15" x14ac:dyDescent="0.2">
      <c r="A14314" s="173"/>
      <c r="B14314" s="114"/>
      <c r="C14314" s="114"/>
      <c r="D14314" s="115"/>
      <c r="E14314" s="114"/>
      <c r="F14314" s="114"/>
    </row>
    <row r="14315" spans="1:6" ht="15" x14ac:dyDescent="0.2">
      <c r="A14315" s="173"/>
      <c r="B14315" s="114"/>
      <c r="C14315" s="114"/>
      <c r="D14315" s="115"/>
      <c r="E14315" s="114"/>
      <c r="F14315" s="114"/>
    </row>
    <row r="14316" spans="1:6" ht="15" x14ac:dyDescent="0.2">
      <c r="A14316" s="173"/>
      <c r="B14316" s="114"/>
      <c r="C14316" s="114"/>
      <c r="D14316" s="115"/>
      <c r="E14316" s="114"/>
      <c r="F14316" s="114"/>
    </row>
    <row r="14317" spans="1:6" ht="15" x14ac:dyDescent="0.2">
      <c r="A14317" s="173"/>
      <c r="B14317" s="114"/>
      <c r="C14317" s="114"/>
      <c r="D14317" s="115"/>
      <c r="E14317" s="114"/>
      <c r="F14317" s="114"/>
    </row>
    <row r="14318" spans="1:6" ht="15" x14ac:dyDescent="0.2">
      <c r="A14318" s="173"/>
      <c r="B14318" s="114"/>
      <c r="C14318" s="114"/>
      <c r="D14318" s="115"/>
      <c r="E14318" s="114"/>
      <c r="F14318" s="114"/>
    </row>
    <row r="14319" spans="1:6" ht="15" x14ac:dyDescent="0.2">
      <c r="A14319" s="173"/>
      <c r="B14319" s="114"/>
      <c r="C14319" s="114"/>
      <c r="D14319" s="115"/>
      <c r="E14319" s="114"/>
      <c r="F14319" s="114"/>
    </row>
    <row r="14320" spans="1:6" ht="15" x14ac:dyDescent="0.2">
      <c r="A14320" s="173"/>
      <c r="B14320" s="114"/>
      <c r="C14320" s="114"/>
      <c r="D14320" s="115"/>
      <c r="E14320" s="114"/>
      <c r="F14320" s="114"/>
    </row>
    <row r="14321" spans="1:6" ht="15" x14ac:dyDescent="0.2">
      <c r="A14321" s="173"/>
      <c r="B14321" s="114"/>
      <c r="C14321" s="114"/>
      <c r="D14321" s="115"/>
      <c r="E14321" s="114"/>
      <c r="F14321" s="114"/>
    </row>
    <row r="14322" spans="1:6" ht="15" x14ac:dyDescent="0.2">
      <c r="A14322" s="173"/>
      <c r="B14322" s="114"/>
      <c r="C14322" s="114"/>
      <c r="D14322" s="115"/>
      <c r="E14322" s="114"/>
      <c r="F14322" s="114"/>
    </row>
    <row r="14323" spans="1:6" ht="15" x14ac:dyDescent="0.2">
      <c r="A14323" s="173"/>
      <c r="B14323" s="114"/>
      <c r="C14323" s="114"/>
      <c r="D14323" s="115"/>
      <c r="E14323" s="114"/>
      <c r="F14323" s="114"/>
    </row>
    <row r="14324" spans="1:6" ht="15" x14ac:dyDescent="0.2">
      <c r="A14324" s="173"/>
      <c r="B14324" s="114"/>
      <c r="C14324" s="114"/>
      <c r="D14324" s="115"/>
      <c r="E14324" s="114"/>
      <c r="F14324" s="114"/>
    </row>
    <row r="14325" spans="1:6" ht="15" x14ac:dyDescent="0.2">
      <c r="A14325" s="173"/>
      <c r="B14325" s="114"/>
      <c r="C14325" s="114"/>
      <c r="D14325" s="115"/>
      <c r="E14325" s="114"/>
      <c r="F14325" s="114"/>
    </row>
    <row r="14326" spans="1:6" ht="15" x14ac:dyDescent="0.2">
      <c r="A14326" s="173"/>
      <c r="B14326" s="114"/>
      <c r="C14326" s="114"/>
      <c r="D14326" s="115"/>
      <c r="E14326" s="114"/>
      <c r="F14326" s="114"/>
    </row>
    <row r="14327" spans="1:6" ht="15" x14ac:dyDescent="0.2">
      <c r="A14327" s="173"/>
      <c r="B14327" s="114"/>
      <c r="C14327" s="114"/>
      <c r="D14327" s="115"/>
      <c r="E14327" s="114"/>
      <c r="F14327" s="114"/>
    </row>
    <row r="14328" spans="1:6" ht="15" x14ac:dyDescent="0.2">
      <c r="A14328" s="173"/>
      <c r="B14328" s="114"/>
      <c r="C14328" s="114"/>
      <c r="D14328" s="115"/>
      <c r="E14328" s="114"/>
      <c r="F14328" s="114"/>
    </row>
    <row r="14329" spans="1:6" ht="15" x14ac:dyDescent="0.2">
      <c r="A14329" s="173"/>
      <c r="B14329" s="114"/>
      <c r="C14329" s="114"/>
      <c r="D14329" s="115"/>
      <c r="E14329" s="114"/>
      <c r="F14329" s="114"/>
    </row>
    <row r="14330" spans="1:6" ht="15" x14ac:dyDescent="0.2">
      <c r="A14330" s="173"/>
      <c r="B14330" s="114"/>
      <c r="C14330" s="114"/>
      <c r="D14330" s="115"/>
      <c r="E14330" s="114"/>
      <c r="F14330" s="114"/>
    </row>
    <row r="14331" spans="1:6" ht="15" x14ac:dyDescent="0.2">
      <c r="A14331" s="173"/>
      <c r="B14331" s="114"/>
      <c r="C14331" s="114"/>
      <c r="D14331" s="115"/>
      <c r="E14331" s="114"/>
      <c r="F14331" s="114"/>
    </row>
    <row r="14332" spans="1:6" ht="15" x14ac:dyDescent="0.2">
      <c r="A14332" s="173"/>
      <c r="B14332" s="114"/>
      <c r="C14332" s="114"/>
      <c r="D14332" s="115"/>
      <c r="E14332" s="114"/>
      <c r="F14332" s="114"/>
    </row>
    <row r="14333" spans="1:6" ht="15" x14ac:dyDescent="0.2">
      <c r="A14333" s="173"/>
      <c r="B14333" s="114"/>
      <c r="C14333" s="114"/>
      <c r="D14333" s="115"/>
      <c r="E14333" s="114"/>
      <c r="F14333" s="114"/>
    </row>
    <row r="14334" spans="1:6" ht="15" x14ac:dyDescent="0.2">
      <c r="A14334" s="173"/>
      <c r="B14334" s="114"/>
      <c r="C14334" s="114"/>
      <c r="D14334" s="115"/>
      <c r="E14334" s="114"/>
      <c r="F14334" s="114"/>
    </row>
    <row r="14335" spans="1:6" ht="15" x14ac:dyDescent="0.2">
      <c r="A14335" s="173"/>
      <c r="B14335" s="114"/>
      <c r="C14335" s="114"/>
      <c r="D14335" s="115"/>
      <c r="E14335" s="114"/>
      <c r="F14335" s="114"/>
    </row>
    <row r="14336" spans="1:6" ht="15" x14ac:dyDescent="0.2">
      <c r="A14336" s="173"/>
      <c r="B14336" s="114"/>
      <c r="C14336" s="114"/>
      <c r="D14336" s="115"/>
      <c r="E14336" s="114"/>
      <c r="F14336" s="114"/>
    </row>
    <row r="14337" spans="1:6" ht="15" x14ac:dyDescent="0.2">
      <c r="A14337" s="173"/>
      <c r="B14337" s="114"/>
      <c r="C14337" s="114"/>
      <c r="D14337" s="115"/>
      <c r="E14337" s="114"/>
      <c r="F14337" s="114"/>
    </row>
    <row r="14338" spans="1:6" ht="15" x14ac:dyDescent="0.2">
      <c r="A14338" s="173"/>
      <c r="B14338" s="114"/>
      <c r="C14338" s="114"/>
      <c r="D14338" s="115"/>
      <c r="E14338" s="114"/>
      <c r="F14338" s="114"/>
    </row>
    <row r="14339" spans="1:6" ht="15" x14ac:dyDescent="0.2">
      <c r="A14339" s="173"/>
      <c r="B14339" s="114"/>
      <c r="C14339" s="114"/>
      <c r="D14339" s="115"/>
      <c r="E14339" s="114"/>
      <c r="F14339" s="114"/>
    </row>
    <row r="14340" spans="1:6" ht="15" x14ac:dyDescent="0.2">
      <c r="A14340" s="173"/>
      <c r="B14340" s="114"/>
      <c r="C14340" s="114"/>
      <c r="D14340" s="115"/>
      <c r="E14340" s="114"/>
      <c r="F14340" s="114"/>
    </row>
    <row r="14341" spans="1:6" ht="15" x14ac:dyDescent="0.2">
      <c r="A14341" s="173"/>
      <c r="B14341" s="114"/>
      <c r="C14341" s="114"/>
      <c r="D14341" s="115"/>
      <c r="E14341" s="114"/>
      <c r="F14341" s="114"/>
    </row>
    <row r="14342" spans="1:6" ht="15" x14ac:dyDescent="0.2">
      <c r="A14342" s="173"/>
      <c r="B14342" s="114"/>
      <c r="C14342" s="114"/>
      <c r="D14342" s="115"/>
      <c r="E14342" s="114"/>
      <c r="F14342" s="114"/>
    </row>
    <row r="14343" spans="1:6" ht="15" x14ac:dyDescent="0.2">
      <c r="A14343" s="173"/>
      <c r="B14343" s="114"/>
      <c r="C14343" s="114"/>
      <c r="D14343" s="115"/>
      <c r="E14343" s="114"/>
      <c r="F14343" s="114"/>
    </row>
    <row r="14344" spans="1:6" ht="15" x14ac:dyDescent="0.2">
      <c r="A14344" s="173"/>
      <c r="B14344" s="114"/>
      <c r="C14344" s="114"/>
      <c r="D14344" s="115"/>
      <c r="E14344" s="114"/>
      <c r="F14344" s="114"/>
    </row>
    <row r="14345" spans="1:6" ht="15" x14ac:dyDescent="0.2">
      <c r="A14345" s="173"/>
      <c r="B14345" s="114"/>
      <c r="C14345" s="114"/>
      <c r="D14345" s="115"/>
      <c r="E14345" s="114"/>
      <c r="F14345" s="114"/>
    </row>
    <row r="14346" spans="1:6" ht="15" x14ac:dyDescent="0.2">
      <c r="A14346" s="173"/>
      <c r="B14346" s="114"/>
      <c r="C14346" s="114"/>
      <c r="D14346" s="115"/>
      <c r="E14346" s="114"/>
      <c r="F14346" s="114"/>
    </row>
    <row r="14347" spans="1:6" ht="15" x14ac:dyDescent="0.2">
      <c r="A14347" s="173"/>
      <c r="B14347" s="114"/>
      <c r="C14347" s="114"/>
      <c r="D14347" s="115"/>
      <c r="E14347" s="114"/>
      <c r="F14347" s="114"/>
    </row>
    <row r="14348" spans="1:6" ht="15" x14ac:dyDescent="0.2">
      <c r="A14348" s="173"/>
      <c r="B14348" s="114"/>
      <c r="C14348" s="114"/>
      <c r="D14348" s="115"/>
      <c r="E14348" s="114"/>
      <c r="F14348" s="114"/>
    </row>
    <row r="14349" spans="1:6" ht="15" x14ac:dyDescent="0.2">
      <c r="A14349" s="173"/>
      <c r="B14349" s="114"/>
      <c r="C14349" s="114"/>
      <c r="D14349" s="115"/>
      <c r="E14349" s="114"/>
      <c r="F14349" s="114"/>
    </row>
    <row r="14350" spans="1:6" ht="15" x14ac:dyDescent="0.2">
      <c r="A14350" s="173"/>
      <c r="B14350" s="114"/>
      <c r="C14350" s="114"/>
      <c r="D14350" s="115"/>
      <c r="E14350" s="114"/>
      <c r="F14350" s="114"/>
    </row>
    <row r="14351" spans="1:6" ht="15" x14ac:dyDescent="0.2">
      <c r="A14351" s="173"/>
      <c r="B14351" s="114"/>
      <c r="C14351" s="114"/>
      <c r="D14351" s="115"/>
      <c r="E14351" s="114"/>
      <c r="F14351" s="114"/>
    </row>
    <row r="14352" spans="1:6" ht="15" x14ac:dyDescent="0.2">
      <c r="A14352" s="173"/>
      <c r="B14352" s="114"/>
      <c r="C14352" s="114"/>
      <c r="D14352" s="115"/>
      <c r="E14352" s="114"/>
      <c r="F14352" s="114"/>
    </row>
    <row r="14353" spans="1:6" ht="15" x14ac:dyDescent="0.2">
      <c r="A14353" s="173"/>
      <c r="B14353" s="114"/>
      <c r="C14353" s="114"/>
      <c r="D14353" s="115"/>
      <c r="E14353" s="114"/>
      <c r="F14353" s="114"/>
    </row>
    <row r="14354" spans="1:6" ht="15" x14ac:dyDescent="0.2">
      <c r="A14354" s="173"/>
      <c r="B14354" s="114"/>
      <c r="C14354" s="114"/>
      <c r="D14354" s="115"/>
      <c r="E14354" s="114"/>
      <c r="F14354" s="114"/>
    </row>
    <row r="14355" spans="1:6" ht="15" x14ac:dyDescent="0.2">
      <c r="A14355" s="173"/>
      <c r="B14355" s="114"/>
      <c r="C14355" s="114"/>
      <c r="D14355" s="115"/>
      <c r="E14355" s="114"/>
      <c r="F14355" s="114"/>
    </row>
    <row r="14356" spans="1:6" ht="15" x14ac:dyDescent="0.2">
      <c r="A14356" s="173"/>
      <c r="B14356" s="114"/>
      <c r="C14356" s="114"/>
      <c r="D14356" s="115"/>
      <c r="E14356" s="114"/>
      <c r="F14356" s="114"/>
    </row>
    <row r="14357" spans="1:6" ht="15" x14ac:dyDescent="0.2">
      <c r="A14357" s="173"/>
      <c r="B14357" s="114"/>
      <c r="C14357" s="114"/>
      <c r="D14357" s="115"/>
      <c r="E14357" s="114"/>
      <c r="F14357" s="114"/>
    </row>
    <row r="14358" spans="1:6" ht="15" x14ac:dyDescent="0.2">
      <c r="A14358" s="173"/>
      <c r="B14358" s="114"/>
      <c r="C14358" s="114"/>
      <c r="D14358" s="115"/>
      <c r="E14358" s="114"/>
      <c r="F14358" s="114"/>
    </row>
    <row r="14359" spans="1:6" ht="15" x14ac:dyDescent="0.2">
      <c r="A14359" s="173"/>
      <c r="B14359" s="114"/>
      <c r="C14359" s="114"/>
      <c r="D14359" s="115"/>
      <c r="E14359" s="114"/>
      <c r="F14359" s="114"/>
    </row>
    <row r="14360" spans="1:6" ht="15" x14ac:dyDescent="0.2">
      <c r="A14360" s="173"/>
      <c r="B14360" s="114"/>
      <c r="C14360" s="114"/>
      <c r="D14360" s="115"/>
      <c r="E14360" s="114"/>
      <c r="F14360" s="114"/>
    </row>
    <row r="14361" spans="1:6" ht="15" x14ac:dyDescent="0.2">
      <c r="A14361" s="173"/>
      <c r="B14361" s="114"/>
      <c r="C14361" s="114"/>
      <c r="D14361" s="115"/>
      <c r="E14361" s="114"/>
      <c r="F14361" s="114"/>
    </row>
    <row r="14362" spans="1:6" ht="15" x14ac:dyDescent="0.2">
      <c r="A14362" s="173"/>
      <c r="B14362" s="114"/>
      <c r="C14362" s="114"/>
      <c r="D14362" s="115"/>
      <c r="E14362" s="114"/>
      <c r="F14362" s="114"/>
    </row>
    <row r="14363" spans="1:6" ht="15" x14ac:dyDescent="0.2">
      <c r="A14363" s="173"/>
      <c r="B14363" s="114"/>
      <c r="C14363" s="114"/>
      <c r="D14363" s="115"/>
      <c r="E14363" s="114"/>
      <c r="F14363" s="114"/>
    </row>
    <row r="14364" spans="1:6" ht="15" x14ac:dyDescent="0.2">
      <c r="A14364" s="173"/>
      <c r="B14364" s="114"/>
      <c r="C14364" s="114"/>
      <c r="D14364" s="115"/>
      <c r="E14364" s="114"/>
      <c r="F14364" s="114"/>
    </row>
    <row r="14365" spans="1:6" ht="15" x14ac:dyDescent="0.2">
      <c r="A14365" s="173"/>
      <c r="B14365" s="114"/>
      <c r="C14365" s="114"/>
      <c r="D14365" s="115"/>
      <c r="E14365" s="114"/>
      <c r="F14365" s="114"/>
    </row>
    <row r="14366" spans="1:6" ht="15" x14ac:dyDescent="0.2">
      <c r="A14366" s="173"/>
      <c r="B14366" s="114"/>
      <c r="C14366" s="114"/>
      <c r="D14366" s="115"/>
      <c r="E14366" s="114"/>
      <c r="F14366" s="114"/>
    </row>
    <row r="14367" spans="1:6" ht="15" x14ac:dyDescent="0.2">
      <c r="A14367" s="173"/>
      <c r="B14367" s="114"/>
      <c r="C14367" s="114"/>
      <c r="D14367" s="115"/>
      <c r="E14367" s="114"/>
      <c r="F14367" s="114"/>
    </row>
    <row r="14368" spans="1:6" ht="15" x14ac:dyDescent="0.2">
      <c r="A14368" s="173"/>
      <c r="B14368" s="114"/>
      <c r="C14368" s="114"/>
      <c r="D14368" s="115"/>
      <c r="E14368" s="114"/>
      <c r="F14368" s="114"/>
    </row>
    <row r="14369" spans="1:6" ht="15" x14ac:dyDescent="0.2">
      <c r="A14369" s="173"/>
      <c r="B14369" s="114"/>
      <c r="C14369" s="114"/>
      <c r="D14369" s="115"/>
      <c r="E14369" s="114"/>
      <c r="F14369" s="114"/>
    </row>
    <row r="14370" spans="1:6" ht="15" x14ac:dyDescent="0.2">
      <c r="A14370" s="173"/>
      <c r="B14370" s="114"/>
      <c r="C14370" s="114"/>
      <c r="D14370" s="115"/>
      <c r="E14370" s="114"/>
      <c r="F14370" s="114"/>
    </row>
    <row r="14371" spans="1:6" ht="15" x14ac:dyDescent="0.2">
      <c r="A14371" s="173"/>
      <c r="B14371" s="114"/>
      <c r="C14371" s="114"/>
      <c r="D14371" s="115"/>
      <c r="E14371" s="114"/>
      <c r="F14371" s="114"/>
    </row>
    <row r="14372" spans="1:6" ht="15" x14ac:dyDescent="0.2">
      <c r="A14372" s="173"/>
      <c r="B14372" s="114"/>
      <c r="C14372" s="114"/>
      <c r="D14372" s="115"/>
      <c r="E14372" s="114"/>
      <c r="F14372" s="114"/>
    </row>
    <row r="14373" spans="1:6" ht="15" x14ac:dyDescent="0.2">
      <c r="A14373" s="173"/>
      <c r="B14373" s="114"/>
      <c r="C14373" s="114"/>
      <c r="D14373" s="115"/>
      <c r="E14373" s="114"/>
      <c r="F14373" s="114"/>
    </row>
    <row r="14374" spans="1:6" ht="15" x14ac:dyDescent="0.2">
      <c r="A14374" s="173"/>
      <c r="B14374" s="114"/>
      <c r="C14374" s="114"/>
      <c r="D14374" s="115"/>
      <c r="E14374" s="114"/>
      <c r="F14374" s="114"/>
    </row>
    <row r="14375" spans="1:6" ht="15" x14ac:dyDescent="0.2">
      <c r="A14375" s="173"/>
      <c r="B14375" s="114"/>
      <c r="C14375" s="114"/>
      <c r="D14375" s="115"/>
      <c r="E14375" s="114"/>
      <c r="F14375" s="114"/>
    </row>
    <row r="14376" spans="1:6" ht="15" x14ac:dyDescent="0.2">
      <c r="A14376" s="173"/>
      <c r="B14376" s="114"/>
      <c r="C14376" s="114"/>
      <c r="D14376" s="115"/>
      <c r="E14376" s="114"/>
      <c r="F14376" s="114"/>
    </row>
    <row r="14377" spans="1:6" ht="15" x14ac:dyDescent="0.2">
      <c r="A14377" s="173"/>
      <c r="B14377" s="114"/>
      <c r="C14377" s="114"/>
      <c r="D14377" s="115"/>
      <c r="E14377" s="114"/>
      <c r="F14377" s="114"/>
    </row>
    <row r="14378" spans="1:6" ht="15" x14ac:dyDescent="0.2">
      <c r="A14378" s="173"/>
      <c r="B14378" s="114"/>
      <c r="C14378" s="114"/>
      <c r="D14378" s="115"/>
      <c r="E14378" s="114"/>
      <c r="F14378" s="114"/>
    </row>
    <row r="14379" spans="1:6" ht="15" x14ac:dyDescent="0.2">
      <c r="A14379" s="173"/>
      <c r="B14379" s="114"/>
      <c r="C14379" s="114"/>
      <c r="D14379" s="115"/>
      <c r="E14379" s="114"/>
      <c r="F14379" s="114"/>
    </row>
    <row r="14380" spans="1:6" ht="15" x14ac:dyDescent="0.2">
      <c r="A14380" s="173"/>
      <c r="B14380" s="114"/>
      <c r="C14380" s="114"/>
      <c r="D14380" s="115"/>
      <c r="E14380" s="114"/>
      <c r="F14380" s="114"/>
    </row>
    <row r="14381" spans="1:6" ht="15" x14ac:dyDescent="0.2">
      <c r="A14381" s="173"/>
      <c r="B14381" s="114"/>
      <c r="C14381" s="114"/>
      <c r="D14381" s="115"/>
      <c r="E14381" s="114"/>
      <c r="F14381" s="114"/>
    </row>
    <row r="14382" spans="1:6" ht="15" x14ac:dyDescent="0.2">
      <c r="A14382" s="173"/>
      <c r="B14382" s="114"/>
      <c r="C14382" s="114"/>
      <c r="D14382" s="115"/>
      <c r="E14382" s="114"/>
      <c r="F14382" s="114"/>
    </row>
    <row r="14383" spans="1:6" ht="15" x14ac:dyDescent="0.2">
      <c r="A14383" s="173"/>
      <c r="B14383" s="114"/>
      <c r="C14383" s="114"/>
      <c r="D14383" s="115"/>
      <c r="E14383" s="114"/>
      <c r="F14383" s="114"/>
    </row>
    <row r="14384" spans="1:6" ht="15" x14ac:dyDescent="0.2">
      <c r="A14384" s="173"/>
      <c r="B14384" s="114"/>
      <c r="C14384" s="114"/>
      <c r="D14384" s="115"/>
      <c r="E14384" s="114"/>
      <c r="F14384" s="114"/>
    </row>
    <row r="14385" spans="1:6" ht="15" x14ac:dyDescent="0.2">
      <c r="A14385" s="173"/>
      <c r="B14385" s="114"/>
      <c r="C14385" s="114"/>
      <c r="D14385" s="115"/>
      <c r="E14385" s="114"/>
      <c r="F14385" s="114"/>
    </row>
    <row r="14386" spans="1:6" ht="15" x14ac:dyDescent="0.2">
      <c r="A14386" s="173"/>
      <c r="B14386" s="114"/>
      <c r="C14386" s="114"/>
      <c r="D14386" s="115"/>
      <c r="E14386" s="114"/>
      <c r="F14386" s="114"/>
    </row>
    <row r="14387" spans="1:6" ht="15" x14ac:dyDescent="0.2">
      <c r="A14387" s="173"/>
      <c r="B14387" s="114"/>
      <c r="C14387" s="114"/>
      <c r="D14387" s="115"/>
      <c r="E14387" s="114"/>
      <c r="F14387" s="114"/>
    </row>
    <row r="14388" spans="1:6" ht="15" x14ac:dyDescent="0.2">
      <c r="A14388" s="173"/>
      <c r="B14388" s="114"/>
      <c r="C14388" s="114"/>
      <c r="D14388" s="115"/>
      <c r="E14388" s="114"/>
      <c r="F14388" s="114"/>
    </row>
    <row r="14389" spans="1:6" ht="15" x14ac:dyDescent="0.2">
      <c r="A14389" s="173"/>
      <c r="B14389" s="114"/>
      <c r="C14389" s="114"/>
      <c r="D14389" s="115"/>
      <c r="E14389" s="114"/>
      <c r="F14389" s="114"/>
    </row>
    <row r="14390" spans="1:6" ht="15" x14ac:dyDescent="0.2">
      <c r="A14390" s="173"/>
      <c r="B14390" s="114"/>
      <c r="C14390" s="114"/>
      <c r="D14390" s="115"/>
      <c r="E14390" s="114"/>
      <c r="F14390" s="114"/>
    </row>
    <row r="14391" spans="1:6" ht="15" x14ac:dyDescent="0.2">
      <c r="A14391" s="173"/>
      <c r="B14391" s="114"/>
      <c r="C14391" s="114"/>
      <c r="D14391" s="115"/>
      <c r="E14391" s="114"/>
      <c r="F14391" s="114"/>
    </row>
    <row r="14392" spans="1:6" ht="15" x14ac:dyDescent="0.2">
      <c r="A14392" s="173"/>
      <c r="B14392" s="114"/>
      <c r="C14392" s="114"/>
      <c r="D14392" s="115"/>
      <c r="E14392" s="114"/>
      <c r="F14392" s="114"/>
    </row>
    <row r="14393" spans="1:6" ht="15" x14ac:dyDescent="0.2">
      <c r="A14393" s="173"/>
      <c r="B14393" s="114"/>
      <c r="C14393" s="114"/>
      <c r="D14393" s="115"/>
      <c r="E14393" s="114"/>
      <c r="F14393" s="114"/>
    </row>
    <row r="14394" spans="1:6" ht="15" x14ac:dyDescent="0.2">
      <c r="A14394" s="173"/>
      <c r="B14394" s="114"/>
      <c r="C14394" s="114"/>
      <c r="D14394" s="115"/>
      <c r="E14394" s="114"/>
      <c r="F14394" s="114"/>
    </row>
    <row r="14395" spans="1:6" ht="15" x14ac:dyDescent="0.2">
      <c r="A14395" s="173"/>
      <c r="B14395" s="114"/>
      <c r="C14395" s="114"/>
      <c r="D14395" s="115"/>
      <c r="E14395" s="114"/>
      <c r="F14395" s="114"/>
    </row>
    <row r="14396" spans="1:6" ht="15" x14ac:dyDescent="0.2">
      <c r="A14396" s="173"/>
      <c r="B14396" s="114"/>
      <c r="C14396" s="114"/>
      <c r="D14396" s="115"/>
      <c r="E14396" s="114"/>
      <c r="F14396" s="114"/>
    </row>
    <row r="14397" spans="1:6" ht="15" x14ac:dyDescent="0.2">
      <c r="A14397" s="173"/>
      <c r="B14397" s="114"/>
      <c r="C14397" s="114"/>
      <c r="D14397" s="115"/>
      <c r="E14397" s="114"/>
      <c r="F14397" s="114"/>
    </row>
    <row r="14398" spans="1:6" ht="15" x14ac:dyDescent="0.2">
      <c r="A14398" s="173"/>
      <c r="B14398" s="114"/>
      <c r="C14398" s="114"/>
      <c r="D14398" s="115"/>
      <c r="E14398" s="114"/>
      <c r="F14398" s="114"/>
    </row>
    <row r="14399" spans="1:6" ht="15" x14ac:dyDescent="0.2">
      <c r="A14399" s="173"/>
      <c r="B14399" s="114"/>
      <c r="C14399" s="114"/>
      <c r="D14399" s="115"/>
      <c r="E14399" s="114"/>
      <c r="F14399" s="114"/>
    </row>
    <row r="14400" spans="1:6" ht="15" x14ac:dyDescent="0.2">
      <c r="A14400" s="173"/>
      <c r="B14400" s="114"/>
      <c r="C14400" s="114"/>
      <c r="D14400" s="115"/>
      <c r="E14400" s="114"/>
      <c r="F14400" s="114"/>
    </row>
    <row r="14401" spans="1:6" ht="15" x14ac:dyDescent="0.2">
      <c r="A14401" s="173"/>
      <c r="B14401" s="114"/>
      <c r="C14401" s="114"/>
      <c r="D14401" s="115"/>
      <c r="E14401" s="114"/>
      <c r="F14401" s="114"/>
    </row>
    <row r="14402" spans="1:6" ht="15" x14ac:dyDescent="0.2">
      <c r="A14402" s="173"/>
      <c r="B14402" s="114"/>
      <c r="C14402" s="114"/>
      <c r="D14402" s="115"/>
      <c r="E14402" s="114"/>
      <c r="F14402" s="114"/>
    </row>
    <row r="14403" spans="1:6" ht="15" x14ac:dyDescent="0.2">
      <c r="A14403" s="173"/>
      <c r="B14403" s="114"/>
      <c r="C14403" s="114"/>
      <c r="D14403" s="115"/>
      <c r="E14403" s="114"/>
      <c r="F14403" s="114"/>
    </row>
    <row r="14404" spans="1:6" ht="15" x14ac:dyDescent="0.2">
      <c r="A14404" s="173"/>
      <c r="B14404" s="114"/>
      <c r="C14404" s="114"/>
      <c r="D14404" s="115"/>
      <c r="E14404" s="114"/>
      <c r="F14404" s="114"/>
    </row>
    <row r="14405" spans="1:6" ht="15" x14ac:dyDescent="0.2">
      <c r="A14405" s="173"/>
      <c r="B14405" s="114"/>
      <c r="C14405" s="114"/>
      <c r="D14405" s="115"/>
      <c r="E14405" s="114"/>
      <c r="F14405" s="114"/>
    </row>
    <row r="14406" spans="1:6" ht="15" x14ac:dyDescent="0.2">
      <c r="A14406" s="173"/>
      <c r="B14406" s="114"/>
      <c r="C14406" s="114"/>
      <c r="D14406" s="115"/>
      <c r="E14406" s="114"/>
      <c r="F14406" s="114"/>
    </row>
    <row r="14407" spans="1:6" ht="15" x14ac:dyDescent="0.2">
      <c r="A14407" s="173"/>
      <c r="B14407" s="114"/>
      <c r="C14407" s="114"/>
      <c r="D14407" s="115"/>
      <c r="E14407" s="114"/>
      <c r="F14407" s="114"/>
    </row>
    <row r="14408" spans="1:6" ht="15" x14ac:dyDescent="0.2">
      <c r="A14408" s="173"/>
      <c r="B14408" s="114"/>
      <c r="C14408" s="114"/>
      <c r="D14408" s="115"/>
      <c r="E14408" s="114"/>
      <c r="F14408" s="114"/>
    </row>
    <row r="14409" spans="1:6" ht="15" x14ac:dyDescent="0.2">
      <c r="A14409" s="173"/>
      <c r="B14409" s="114"/>
      <c r="C14409" s="114"/>
      <c r="D14409" s="115"/>
      <c r="E14409" s="114"/>
      <c r="F14409" s="114"/>
    </row>
    <row r="14410" spans="1:6" ht="15" x14ac:dyDescent="0.2">
      <c r="A14410" s="173"/>
      <c r="B14410" s="114"/>
      <c r="C14410" s="114"/>
      <c r="D14410" s="115"/>
      <c r="E14410" s="114"/>
      <c r="F14410" s="114"/>
    </row>
    <row r="14411" spans="1:6" ht="15" x14ac:dyDescent="0.2">
      <c r="A14411" s="173"/>
      <c r="B14411" s="114"/>
      <c r="C14411" s="114"/>
      <c r="D14411" s="115"/>
      <c r="E14411" s="114"/>
      <c r="F14411" s="114"/>
    </row>
    <row r="14412" spans="1:6" ht="15" x14ac:dyDescent="0.2">
      <c r="A14412" s="173"/>
      <c r="B14412" s="114"/>
      <c r="C14412" s="114"/>
      <c r="D14412" s="115"/>
      <c r="E14412" s="114"/>
      <c r="F14412" s="114"/>
    </row>
    <row r="14413" spans="1:6" ht="15" x14ac:dyDescent="0.2">
      <c r="A14413" s="173"/>
      <c r="B14413" s="114"/>
      <c r="C14413" s="114"/>
      <c r="D14413" s="115"/>
      <c r="E14413" s="114"/>
      <c r="F14413" s="114"/>
    </row>
    <row r="14414" spans="1:6" ht="15" x14ac:dyDescent="0.2">
      <c r="A14414" s="173"/>
      <c r="B14414" s="114"/>
      <c r="C14414" s="114"/>
      <c r="D14414" s="115"/>
      <c r="E14414" s="114"/>
      <c r="F14414" s="114"/>
    </row>
    <row r="14415" spans="1:6" ht="15" x14ac:dyDescent="0.2">
      <c r="A14415" s="173"/>
      <c r="B14415" s="114"/>
      <c r="C14415" s="114"/>
      <c r="D14415" s="115"/>
      <c r="E14415" s="114"/>
      <c r="F14415" s="114"/>
    </row>
    <row r="14416" spans="1:6" ht="15" x14ac:dyDescent="0.2">
      <c r="A14416" s="173"/>
      <c r="B14416" s="114"/>
      <c r="C14416" s="114"/>
      <c r="D14416" s="115"/>
      <c r="E14416" s="114"/>
      <c r="F14416" s="114"/>
    </row>
    <row r="14417" spans="1:6" ht="15" x14ac:dyDescent="0.2">
      <c r="A14417" s="173"/>
      <c r="B14417" s="114"/>
      <c r="C14417" s="114"/>
      <c r="D14417" s="115"/>
      <c r="E14417" s="114"/>
      <c r="F14417" s="114"/>
    </row>
    <row r="14418" spans="1:6" ht="15" x14ac:dyDescent="0.2">
      <c r="A14418" s="173"/>
      <c r="B14418" s="114"/>
      <c r="C14418" s="114"/>
      <c r="D14418" s="115"/>
      <c r="E14418" s="114"/>
      <c r="F14418" s="114"/>
    </row>
    <row r="14419" spans="1:6" ht="15" x14ac:dyDescent="0.2">
      <c r="A14419" s="173"/>
      <c r="B14419" s="114"/>
      <c r="C14419" s="114"/>
      <c r="D14419" s="115"/>
      <c r="E14419" s="114"/>
      <c r="F14419" s="114"/>
    </row>
    <row r="14420" spans="1:6" ht="15" x14ac:dyDescent="0.2">
      <c r="A14420" s="173"/>
      <c r="B14420" s="114"/>
      <c r="C14420" s="114"/>
      <c r="D14420" s="115"/>
      <c r="E14420" s="114"/>
      <c r="F14420" s="114"/>
    </row>
    <row r="14421" spans="1:6" ht="15" x14ac:dyDescent="0.2">
      <c r="A14421" s="173"/>
      <c r="B14421" s="114"/>
      <c r="C14421" s="114"/>
      <c r="D14421" s="115"/>
      <c r="E14421" s="114"/>
      <c r="F14421" s="114"/>
    </row>
    <row r="14422" spans="1:6" ht="15" x14ac:dyDescent="0.2">
      <c r="A14422" s="173"/>
      <c r="B14422" s="114"/>
      <c r="C14422" s="114"/>
      <c r="D14422" s="115"/>
      <c r="E14422" s="114"/>
      <c r="F14422" s="114"/>
    </row>
    <row r="14423" spans="1:6" ht="15" x14ac:dyDescent="0.2">
      <c r="A14423" s="173"/>
      <c r="B14423" s="114"/>
      <c r="C14423" s="114"/>
      <c r="D14423" s="115"/>
      <c r="E14423" s="114"/>
      <c r="F14423" s="114"/>
    </row>
    <row r="14424" spans="1:6" ht="15" x14ac:dyDescent="0.2">
      <c r="A14424" s="173"/>
      <c r="B14424" s="114"/>
      <c r="C14424" s="114"/>
      <c r="D14424" s="115"/>
      <c r="E14424" s="114"/>
      <c r="F14424" s="114"/>
    </row>
    <row r="14425" spans="1:6" ht="15" x14ac:dyDescent="0.2">
      <c r="A14425" s="173"/>
      <c r="B14425" s="114"/>
      <c r="C14425" s="114"/>
      <c r="D14425" s="115"/>
      <c r="E14425" s="114"/>
      <c r="F14425" s="114"/>
    </row>
    <row r="14426" spans="1:6" ht="15" x14ac:dyDescent="0.2">
      <c r="A14426" s="173"/>
      <c r="B14426" s="114"/>
      <c r="C14426" s="114"/>
      <c r="D14426" s="115"/>
      <c r="E14426" s="114"/>
      <c r="F14426" s="114"/>
    </row>
    <row r="14427" spans="1:6" ht="15" x14ac:dyDescent="0.2">
      <c r="A14427" s="173"/>
      <c r="B14427" s="114"/>
      <c r="C14427" s="114"/>
      <c r="D14427" s="115"/>
      <c r="E14427" s="114"/>
      <c r="F14427" s="114"/>
    </row>
    <row r="14428" spans="1:6" ht="15" x14ac:dyDescent="0.2">
      <c r="A14428" s="173"/>
      <c r="B14428" s="114"/>
      <c r="C14428" s="114"/>
      <c r="D14428" s="115"/>
      <c r="E14428" s="114"/>
      <c r="F14428" s="114"/>
    </row>
    <row r="14429" spans="1:6" ht="15" x14ac:dyDescent="0.2">
      <c r="A14429" s="173"/>
      <c r="B14429" s="114"/>
      <c r="C14429" s="114"/>
      <c r="D14429" s="115"/>
      <c r="E14429" s="114"/>
      <c r="F14429" s="114"/>
    </row>
    <row r="14430" spans="1:6" ht="15" x14ac:dyDescent="0.2">
      <c r="A14430" s="173"/>
      <c r="B14430" s="114"/>
      <c r="C14430" s="114"/>
      <c r="D14430" s="115"/>
      <c r="E14430" s="114"/>
      <c r="F14430" s="114"/>
    </row>
    <row r="14431" spans="1:6" ht="15" x14ac:dyDescent="0.2">
      <c r="A14431" s="173"/>
      <c r="B14431" s="114"/>
      <c r="C14431" s="114"/>
      <c r="D14431" s="115"/>
      <c r="E14431" s="114"/>
      <c r="F14431" s="114"/>
    </row>
    <row r="14432" spans="1:6" ht="15" x14ac:dyDescent="0.2">
      <c r="A14432" s="173"/>
      <c r="B14432" s="114"/>
      <c r="C14432" s="114"/>
      <c r="D14432" s="115"/>
      <c r="E14432" s="114"/>
      <c r="F14432" s="114"/>
    </row>
    <row r="14433" spans="1:6" ht="15" x14ac:dyDescent="0.2">
      <c r="A14433" s="173"/>
      <c r="B14433" s="114"/>
      <c r="C14433" s="114"/>
      <c r="D14433" s="115"/>
      <c r="E14433" s="114"/>
      <c r="F14433" s="114"/>
    </row>
    <row r="14434" spans="1:6" ht="15" x14ac:dyDescent="0.2">
      <c r="A14434" s="173"/>
      <c r="B14434" s="114"/>
      <c r="C14434" s="114"/>
      <c r="D14434" s="115"/>
      <c r="E14434" s="114"/>
      <c r="F14434" s="114"/>
    </row>
    <row r="14435" spans="1:6" ht="15" x14ac:dyDescent="0.2">
      <c r="A14435" s="173"/>
      <c r="B14435" s="114"/>
      <c r="C14435" s="114"/>
      <c r="D14435" s="115"/>
      <c r="E14435" s="114"/>
      <c r="F14435" s="114"/>
    </row>
    <row r="14436" spans="1:6" ht="15" x14ac:dyDescent="0.2">
      <c r="A14436" s="173"/>
      <c r="B14436" s="114"/>
      <c r="C14436" s="114"/>
      <c r="D14436" s="115"/>
      <c r="E14436" s="114"/>
      <c r="F14436" s="114"/>
    </row>
    <row r="14437" spans="1:6" ht="15" x14ac:dyDescent="0.2">
      <c r="A14437" s="173"/>
      <c r="B14437" s="114"/>
      <c r="C14437" s="114"/>
      <c r="D14437" s="115"/>
      <c r="E14437" s="114"/>
      <c r="F14437" s="114"/>
    </row>
    <row r="14438" spans="1:6" ht="15" x14ac:dyDescent="0.2">
      <c r="A14438" s="173"/>
      <c r="B14438" s="114"/>
      <c r="C14438" s="114"/>
      <c r="D14438" s="115"/>
      <c r="E14438" s="114"/>
      <c r="F14438" s="114"/>
    </row>
    <row r="14439" spans="1:6" ht="15" x14ac:dyDescent="0.2">
      <c r="A14439" s="173"/>
      <c r="B14439" s="114"/>
      <c r="C14439" s="114"/>
      <c r="D14439" s="115"/>
      <c r="E14439" s="114"/>
      <c r="F14439" s="114"/>
    </row>
    <row r="14440" spans="1:6" ht="15" x14ac:dyDescent="0.2">
      <c r="A14440" s="173"/>
      <c r="B14440" s="114"/>
      <c r="C14440" s="114"/>
      <c r="D14440" s="115"/>
      <c r="E14440" s="114"/>
      <c r="F14440" s="114"/>
    </row>
    <row r="14441" spans="1:6" ht="15" x14ac:dyDescent="0.2">
      <c r="A14441" s="173"/>
      <c r="B14441" s="114"/>
      <c r="C14441" s="114"/>
      <c r="D14441" s="115"/>
      <c r="E14441" s="114"/>
      <c r="F14441" s="114"/>
    </row>
    <row r="14442" spans="1:6" ht="15" x14ac:dyDescent="0.2">
      <c r="A14442" s="173"/>
      <c r="B14442" s="114"/>
      <c r="C14442" s="114"/>
      <c r="D14442" s="115"/>
      <c r="E14442" s="114"/>
      <c r="F14442" s="114"/>
    </row>
    <row r="14443" spans="1:6" ht="15" x14ac:dyDescent="0.2">
      <c r="A14443" s="173"/>
      <c r="B14443" s="114"/>
      <c r="C14443" s="114"/>
      <c r="D14443" s="115"/>
      <c r="E14443" s="114"/>
      <c r="F14443" s="114"/>
    </row>
    <row r="14444" spans="1:6" ht="15" x14ac:dyDescent="0.2">
      <c r="A14444" s="173"/>
      <c r="B14444" s="114"/>
      <c r="C14444" s="114"/>
      <c r="D14444" s="115"/>
      <c r="E14444" s="114"/>
      <c r="F14444" s="114"/>
    </row>
    <row r="14445" spans="1:6" ht="15" x14ac:dyDescent="0.2">
      <c r="A14445" s="173"/>
      <c r="B14445" s="114"/>
      <c r="C14445" s="114"/>
      <c r="D14445" s="115"/>
      <c r="E14445" s="114"/>
      <c r="F14445" s="114"/>
    </row>
    <row r="14446" spans="1:6" ht="15" x14ac:dyDescent="0.2">
      <c r="A14446" s="173"/>
      <c r="B14446" s="114"/>
      <c r="C14446" s="114"/>
      <c r="D14446" s="115"/>
      <c r="E14446" s="114"/>
      <c r="F14446" s="114"/>
    </row>
    <row r="14447" spans="1:6" ht="15" x14ac:dyDescent="0.2">
      <c r="A14447" s="173"/>
      <c r="B14447" s="114"/>
      <c r="C14447" s="114"/>
      <c r="D14447" s="115"/>
      <c r="E14447" s="114"/>
      <c r="F14447" s="114"/>
    </row>
    <row r="14448" spans="1:6" ht="15" x14ac:dyDescent="0.2">
      <c r="A14448" s="173"/>
      <c r="B14448" s="114"/>
      <c r="C14448" s="114"/>
      <c r="D14448" s="115"/>
      <c r="E14448" s="114"/>
      <c r="F14448" s="114"/>
    </row>
    <row r="14449" spans="1:6" ht="15" x14ac:dyDescent="0.2">
      <c r="A14449" s="173"/>
      <c r="B14449" s="114"/>
      <c r="C14449" s="114"/>
      <c r="D14449" s="115"/>
      <c r="E14449" s="114"/>
      <c r="F14449" s="114"/>
    </row>
    <row r="14450" spans="1:6" ht="15" x14ac:dyDescent="0.2">
      <c r="A14450" s="173"/>
      <c r="B14450" s="114"/>
      <c r="C14450" s="114"/>
      <c r="D14450" s="115"/>
      <c r="E14450" s="114"/>
      <c r="F14450" s="114"/>
    </row>
    <row r="14451" spans="1:6" ht="15" x14ac:dyDescent="0.2">
      <c r="A14451" s="173"/>
      <c r="B14451" s="114"/>
      <c r="C14451" s="114"/>
      <c r="D14451" s="115"/>
      <c r="E14451" s="114"/>
      <c r="F14451" s="114"/>
    </row>
    <row r="14452" spans="1:6" ht="15" x14ac:dyDescent="0.2">
      <c r="A14452" s="173"/>
      <c r="B14452" s="114"/>
      <c r="C14452" s="114"/>
      <c r="D14452" s="115"/>
      <c r="E14452" s="114"/>
      <c r="F14452" s="114"/>
    </row>
    <row r="14453" spans="1:6" ht="15" x14ac:dyDescent="0.2">
      <c r="A14453" s="173"/>
      <c r="B14453" s="114"/>
      <c r="C14453" s="114"/>
      <c r="D14453" s="115"/>
      <c r="E14453" s="114"/>
      <c r="F14453" s="114"/>
    </row>
    <row r="14454" spans="1:6" ht="15" x14ac:dyDescent="0.2">
      <c r="A14454" s="173"/>
      <c r="B14454" s="114"/>
      <c r="C14454" s="114"/>
      <c r="D14454" s="115"/>
      <c r="E14454" s="114"/>
      <c r="F14454" s="114"/>
    </row>
    <row r="14455" spans="1:6" ht="15" x14ac:dyDescent="0.2">
      <c r="A14455" s="173"/>
      <c r="B14455" s="114"/>
      <c r="C14455" s="114"/>
      <c r="D14455" s="115"/>
      <c r="E14455" s="114"/>
      <c r="F14455" s="114"/>
    </row>
    <row r="14456" spans="1:6" ht="15" x14ac:dyDescent="0.2">
      <c r="A14456" s="173"/>
      <c r="B14456" s="114"/>
      <c r="C14456" s="114"/>
      <c r="D14456" s="115"/>
      <c r="E14456" s="114"/>
      <c r="F14456" s="114"/>
    </row>
    <row r="14457" spans="1:6" ht="15" x14ac:dyDescent="0.2">
      <c r="A14457" s="173"/>
      <c r="B14457" s="114"/>
      <c r="C14457" s="114"/>
      <c r="D14457" s="115"/>
      <c r="E14457" s="114"/>
      <c r="F14457" s="114"/>
    </row>
    <row r="14458" spans="1:6" ht="15" x14ac:dyDescent="0.2">
      <c r="A14458" s="173"/>
      <c r="B14458" s="114"/>
      <c r="C14458" s="114"/>
      <c r="D14458" s="115"/>
      <c r="E14458" s="114"/>
      <c r="F14458" s="114"/>
    </row>
    <row r="14459" spans="1:6" ht="15" x14ac:dyDescent="0.2">
      <c r="A14459" s="173"/>
      <c r="B14459" s="114"/>
      <c r="C14459" s="114"/>
      <c r="D14459" s="115"/>
      <c r="E14459" s="114"/>
      <c r="F14459" s="114"/>
    </row>
    <row r="14460" spans="1:6" ht="15" x14ac:dyDescent="0.2">
      <c r="A14460" s="173"/>
      <c r="B14460" s="114"/>
      <c r="C14460" s="114"/>
      <c r="D14460" s="115"/>
      <c r="E14460" s="114"/>
      <c r="F14460" s="114"/>
    </row>
    <row r="14461" spans="1:6" ht="15" x14ac:dyDescent="0.2">
      <c r="A14461" s="173"/>
      <c r="B14461" s="114"/>
      <c r="C14461" s="114"/>
      <c r="D14461" s="115"/>
      <c r="E14461" s="114"/>
      <c r="F14461" s="114"/>
    </row>
    <row r="14462" spans="1:6" ht="15" x14ac:dyDescent="0.2">
      <c r="A14462" s="173"/>
      <c r="B14462" s="114"/>
      <c r="C14462" s="114"/>
      <c r="D14462" s="115"/>
      <c r="E14462" s="114"/>
      <c r="F14462" s="114"/>
    </row>
    <row r="14463" spans="1:6" ht="15" x14ac:dyDescent="0.2">
      <c r="A14463" s="173"/>
      <c r="B14463" s="114"/>
      <c r="C14463" s="114"/>
      <c r="D14463" s="115"/>
      <c r="E14463" s="114"/>
      <c r="F14463" s="114"/>
    </row>
    <row r="14464" spans="1:6" ht="15" x14ac:dyDescent="0.2">
      <c r="A14464" s="173"/>
      <c r="B14464" s="114"/>
      <c r="C14464" s="114"/>
      <c r="D14464" s="115"/>
      <c r="E14464" s="114"/>
      <c r="F14464" s="114"/>
    </row>
    <row r="14465" spans="1:6" ht="15" x14ac:dyDescent="0.2">
      <c r="A14465" s="173"/>
      <c r="B14465" s="114"/>
      <c r="C14465" s="114"/>
      <c r="D14465" s="115"/>
      <c r="E14465" s="114"/>
      <c r="F14465" s="114"/>
    </row>
    <row r="14466" spans="1:6" ht="15" x14ac:dyDescent="0.2">
      <c r="A14466" s="173"/>
      <c r="B14466" s="114"/>
      <c r="C14466" s="114"/>
      <c r="D14466" s="115"/>
      <c r="E14466" s="114"/>
      <c r="F14466" s="114"/>
    </row>
    <row r="14467" spans="1:6" ht="15" x14ac:dyDescent="0.2">
      <c r="A14467" s="173"/>
      <c r="B14467" s="114"/>
      <c r="C14467" s="114"/>
      <c r="D14467" s="115"/>
      <c r="E14467" s="114"/>
      <c r="F14467" s="114"/>
    </row>
    <row r="14468" spans="1:6" ht="15" x14ac:dyDescent="0.2">
      <c r="A14468" s="173"/>
      <c r="B14468" s="114"/>
      <c r="C14468" s="114"/>
      <c r="D14468" s="115"/>
      <c r="E14468" s="114"/>
      <c r="F14468" s="114"/>
    </row>
    <row r="14469" spans="1:6" ht="15" x14ac:dyDescent="0.2">
      <c r="A14469" s="173"/>
      <c r="B14469" s="114"/>
      <c r="C14469" s="114"/>
      <c r="D14469" s="115"/>
      <c r="E14469" s="114"/>
      <c r="F14469" s="114"/>
    </row>
    <row r="14470" spans="1:6" ht="15" x14ac:dyDescent="0.2">
      <c r="A14470" s="173"/>
      <c r="B14470" s="114"/>
      <c r="C14470" s="114"/>
      <c r="D14470" s="115"/>
      <c r="E14470" s="114"/>
      <c r="F14470" s="114"/>
    </row>
    <row r="14471" spans="1:6" ht="15" x14ac:dyDescent="0.2">
      <c r="A14471" s="173"/>
      <c r="B14471" s="114"/>
      <c r="C14471" s="114"/>
      <c r="D14471" s="115"/>
      <c r="E14471" s="114"/>
      <c r="F14471" s="114"/>
    </row>
    <row r="14472" spans="1:6" ht="15" x14ac:dyDescent="0.2">
      <c r="A14472" s="173"/>
      <c r="B14472" s="114"/>
      <c r="C14472" s="114"/>
      <c r="D14472" s="115"/>
      <c r="E14472" s="114"/>
      <c r="F14472" s="114"/>
    </row>
    <row r="14473" spans="1:6" ht="15" x14ac:dyDescent="0.2">
      <c r="A14473" s="173"/>
      <c r="B14473" s="114"/>
      <c r="C14473" s="114"/>
      <c r="D14473" s="115"/>
      <c r="E14473" s="114"/>
      <c r="F14473" s="114"/>
    </row>
    <row r="14474" spans="1:6" ht="15" x14ac:dyDescent="0.2">
      <c r="A14474" s="173"/>
      <c r="B14474" s="114"/>
      <c r="C14474" s="114"/>
      <c r="D14474" s="115"/>
      <c r="E14474" s="114"/>
      <c r="F14474" s="114"/>
    </row>
    <row r="14475" spans="1:6" ht="15" x14ac:dyDescent="0.2">
      <c r="A14475" s="173"/>
      <c r="B14475" s="114"/>
      <c r="C14475" s="114"/>
      <c r="D14475" s="115"/>
      <c r="E14475" s="114"/>
      <c r="F14475" s="114"/>
    </row>
    <row r="14476" spans="1:6" ht="15" x14ac:dyDescent="0.2">
      <c r="A14476" s="173"/>
      <c r="B14476" s="114"/>
      <c r="C14476" s="114"/>
      <c r="D14476" s="115"/>
      <c r="E14476" s="114"/>
      <c r="F14476" s="114"/>
    </row>
    <row r="14477" spans="1:6" ht="15" x14ac:dyDescent="0.2">
      <c r="A14477" s="173"/>
      <c r="B14477" s="114"/>
      <c r="C14477" s="114"/>
      <c r="D14477" s="115"/>
      <c r="E14477" s="114"/>
      <c r="F14477" s="114"/>
    </row>
    <row r="14478" spans="1:6" ht="15" x14ac:dyDescent="0.2">
      <c r="A14478" s="173"/>
      <c r="B14478" s="114"/>
      <c r="C14478" s="114"/>
      <c r="D14478" s="115"/>
      <c r="E14478" s="114"/>
      <c r="F14478" s="114"/>
    </row>
    <row r="14479" spans="1:6" ht="15" x14ac:dyDescent="0.2">
      <c r="A14479" s="173"/>
      <c r="B14479" s="114"/>
      <c r="C14479" s="114"/>
      <c r="D14479" s="115"/>
      <c r="E14479" s="114"/>
      <c r="F14479" s="114"/>
    </row>
    <row r="14480" spans="1:6" ht="15" x14ac:dyDescent="0.2">
      <c r="A14480" s="173"/>
      <c r="B14480" s="114"/>
      <c r="C14480" s="114"/>
      <c r="D14480" s="115"/>
      <c r="E14480" s="114"/>
      <c r="F14480" s="114"/>
    </row>
    <row r="14481" spans="1:6" ht="15" x14ac:dyDescent="0.2">
      <c r="A14481" s="173"/>
      <c r="B14481" s="114"/>
      <c r="C14481" s="114"/>
      <c r="D14481" s="115"/>
      <c r="E14481" s="114"/>
      <c r="F14481" s="114"/>
    </row>
    <row r="14482" spans="1:6" ht="15" x14ac:dyDescent="0.2">
      <c r="A14482" s="173"/>
      <c r="B14482" s="114"/>
      <c r="C14482" s="114"/>
      <c r="D14482" s="115"/>
      <c r="E14482" s="114"/>
      <c r="F14482" s="114"/>
    </row>
    <row r="14483" spans="1:6" ht="15" x14ac:dyDescent="0.2">
      <c r="A14483" s="173"/>
      <c r="B14483" s="114"/>
      <c r="C14483" s="114"/>
      <c r="D14483" s="115"/>
      <c r="E14483" s="114"/>
      <c r="F14483" s="114"/>
    </row>
    <row r="14484" spans="1:6" ht="15" x14ac:dyDescent="0.2">
      <c r="A14484" s="173"/>
      <c r="B14484" s="114"/>
      <c r="C14484" s="114"/>
      <c r="D14484" s="115"/>
      <c r="E14484" s="114"/>
      <c r="F14484" s="114"/>
    </row>
    <row r="14485" spans="1:6" ht="15" x14ac:dyDescent="0.2">
      <c r="A14485" s="173"/>
      <c r="B14485" s="114"/>
      <c r="C14485" s="114"/>
      <c r="D14485" s="115"/>
      <c r="E14485" s="114"/>
      <c r="F14485" s="114"/>
    </row>
    <row r="14486" spans="1:6" ht="15" x14ac:dyDescent="0.2">
      <c r="A14486" s="173"/>
      <c r="B14486" s="114"/>
      <c r="C14486" s="114"/>
      <c r="D14486" s="115"/>
      <c r="E14486" s="114"/>
      <c r="F14486" s="114"/>
    </row>
    <row r="14487" spans="1:6" ht="15" x14ac:dyDescent="0.2">
      <c r="A14487" s="173"/>
      <c r="B14487" s="114"/>
      <c r="C14487" s="114"/>
      <c r="D14487" s="115"/>
      <c r="E14487" s="114"/>
      <c r="F14487" s="114"/>
    </row>
    <row r="14488" spans="1:6" ht="15" x14ac:dyDescent="0.2">
      <c r="A14488" s="173"/>
      <c r="B14488" s="114"/>
      <c r="C14488" s="114"/>
      <c r="D14488" s="115"/>
      <c r="E14488" s="114"/>
      <c r="F14488" s="114"/>
    </row>
    <row r="14489" spans="1:6" ht="15" x14ac:dyDescent="0.2">
      <c r="A14489" s="173"/>
      <c r="B14489" s="114"/>
      <c r="C14489" s="114"/>
      <c r="D14489" s="115"/>
      <c r="E14489" s="114"/>
      <c r="F14489" s="114"/>
    </row>
    <row r="14490" spans="1:6" ht="15" x14ac:dyDescent="0.2">
      <c r="A14490" s="173"/>
      <c r="B14490" s="114"/>
      <c r="C14490" s="114"/>
      <c r="D14490" s="115"/>
      <c r="E14490" s="114"/>
      <c r="F14490" s="114"/>
    </row>
    <row r="14491" spans="1:6" ht="15" x14ac:dyDescent="0.2">
      <c r="A14491" s="173"/>
      <c r="B14491" s="114"/>
      <c r="C14491" s="114"/>
      <c r="D14491" s="115"/>
      <c r="E14491" s="114"/>
      <c r="F14491" s="114"/>
    </row>
    <row r="14492" spans="1:6" ht="15" x14ac:dyDescent="0.2">
      <c r="A14492" s="173"/>
      <c r="B14492" s="114"/>
      <c r="C14492" s="114"/>
      <c r="D14492" s="115"/>
      <c r="E14492" s="114"/>
      <c r="F14492" s="114"/>
    </row>
    <row r="14493" spans="1:6" ht="15" x14ac:dyDescent="0.2">
      <c r="A14493" s="173"/>
      <c r="B14493" s="114"/>
      <c r="C14493" s="114"/>
      <c r="D14493" s="115"/>
      <c r="E14493" s="114"/>
      <c r="F14493" s="114"/>
    </row>
    <row r="14494" spans="1:6" ht="15" x14ac:dyDescent="0.2">
      <c r="A14494" s="173"/>
      <c r="B14494" s="114"/>
      <c r="C14494" s="114"/>
      <c r="D14494" s="115"/>
      <c r="E14494" s="114"/>
      <c r="F14494" s="114"/>
    </row>
    <row r="14495" spans="1:6" ht="15" x14ac:dyDescent="0.2">
      <c r="A14495" s="173"/>
      <c r="B14495" s="114"/>
      <c r="C14495" s="114"/>
      <c r="D14495" s="115"/>
      <c r="E14495" s="114"/>
      <c r="F14495" s="114"/>
    </row>
    <row r="14496" spans="1:6" ht="15" x14ac:dyDescent="0.2">
      <c r="A14496" s="173"/>
      <c r="B14496" s="114"/>
      <c r="C14496" s="114"/>
      <c r="D14496" s="115"/>
      <c r="E14496" s="114"/>
      <c r="F14496" s="114"/>
    </row>
    <row r="14497" spans="1:6" ht="15" x14ac:dyDescent="0.2">
      <c r="A14497" s="173"/>
      <c r="B14497" s="114"/>
      <c r="C14497" s="114"/>
      <c r="D14497" s="115"/>
      <c r="E14497" s="114"/>
      <c r="F14497" s="114"/>
    </row>
    <row r="14498" spans="1:6" ht="15" x14ac:dyDescent="0.2">
      <c r="A14498" s="173"/>
      <c r="B14498" s="114"/>
      <c r="C14498" s="114"/>
      <c r="D14498" s="115"/>
      <c r="E14498" s="114"/>
      <c r="F14498" s="114"/>
    </row>
    <row r="14499" spans="1:6" ht="15" x14ac:dyDescent="0.2">
      <c r="A14499" s="173"/>
      <c r="B14499" s="114"/>
      <c r="C14499" s="114"/>
      <c r="D14499" s="115"/>
      <c r="E14499" s="114"/>
      <c r="F14499" s="114"/>
    </row>
    <row r="14500" spans="1:6" ht="15" x14ac:dyDescent="0.2">
      <c r="A14500" s="173"/>
      <c r="B14500" s="114"/>
      <c r="C14500" s="114"/>
      <c r="D14500" s="115"/>
      <c r="E14500" s="114"/>
      <c r="F14500" s="114"/>
    </row>
    <row r="14501" spans="1:6" ht="15" x14ac:dyDescent="0.2">
      <c r="A14501" s="173"/>
      <c r="B14501" s="114"/>
      <c r="C14501" s="114"/>
      <c r="D14501" s="115"/>
      <c r="E14501" s="114"/>
      <c r="F14501" s="114"/>
    </row>
    <row r="14502" spans="1:6" ht="15" x14ac:dyDescent="0.2">
      <c r="A14502" s="173"/>
      <c r="B14502" s="114"/>
      <c r="C14502" s="114"/>
      <c r="D14502" s="115"/>
      <c r="E14502" s="114"/>
      <c r="F14502" s="114"/>
    </row>
    <row r="14503" spans="1:6" ht="15" x14ac:dyDescent="0.2">
      <c r="A14503" s="173"/>
      <c r="B14503" s="114"/>
      <c r="C14503" s="114"/>
      <c r="D14503" s="115"/>
      <c r="E14503" s="114"/>
      <c r="F14503" s="114"/>
    </row>
    <row r="14504" spans="1:6" ht="15" x14ac:dyDescent="0.2">
      <c r="A14504" s="173"/>
      <c r="B14504" s="114"/>
      <c r="C14504" s="114"/>
      <c r="D14504" s="115"/>
      <c r="E14504" s="114"/>
      <c r="F14504" s="114"/>
    </row>
    <row r="14505" spans="1:6" ht="15" x14ac:dyDescent="0.2">
      <c r="A14505" s="173"/>
      <c r="B14505" s="114"/>
      <c r="C14505" s="114"/>
      <c r="D14505" s="115"/>
      <c r="E14505" s="114"/>
      <c r="F14505" s="114"/>
    </row>
    <row r="14506" spans="1:6" ht="15" x14ac:dyDescent="0.2">
      <c r="A14506" s="173"/>
      <c r="B14506" s="114"/>
      <c r="C14506" s="114"/>
      <c r="D14506" s="115"/>
      <c r="E14506" s="114"/>
      <c r="F14506" s="114"/>
    </row>
    <row r="14507" spans="1:6" ht="15" x14ac:dyDescent="0.2">
      <c r="A14507" s="173"/>
      <c r="B14507" s="114"/>
      <c r="C14507" s="114"/>
      <c r="D14507" s="115"/>
      <c r="E14507" s="114"/>
      <c r="F14507" s="114"/>
    </row>
    <row r="14508" spans="1:6" ht="15" x14ac:dyDescent="0.2">
      <c r="A14508" s="173"/>
      <c r="B14508" s="114"/>
      <c r="C14508" s="114"/>
      <c r="D14508" s="115"/>
      <c r="E14508" s="114"/>
      <c r="F14508" s="114"/>
    </row>
    <row r="14509" spans="1:6" ht="15" x14ac:dyDescent="0.2">
      <c r="A14509" s="173"/>
      <c r="B14509" s="114"/>
      <c r="C14509" s="114"/>
      <c r="D14509" s="115"/>
      <c r="E14509" s="114"/>
      <c r="F14509" s="114"/>
    </row>
    <row r="14510" spans="1:6" ht="15" x14ac:dyDescent="0.2">
      <c r="A14510" s="173"/>
      <c r="B14510" s="114"/>
      <c r="C14510" s="114"/>
      <c r="D14510" s="115"/>
      <c r="E14510" s="114"/>
      <c r="F14510" s="114"/>
    </row>
    <row r="14511" spans="1:6" ht="15" x14ac:dyDescent="0.2">
      <c r="A14511" s="173"/>
      <c r="B14511" s="114"/>
      <c r="C14511" s="114"/>
      <c r="D14511" s="115"/>
      <c r="E14511" s="114"/>
      <c r="F14511" s="114"/>
    </row>
    <row r="14512" spans="1:6" ht="15" x14ac:dyDescent="0.2">
      <c r="A14512" s="173"/>
      <c r="B14512" s="114"/>
      <c r="C14512" s="114"/>
      <c r="D14512" s="115"/>
      <c r="E14512" s="114"/>
      <c r="F14512" s="114"/>
    </row>
    <row r="14513" spans="1:6" ht="15" x14ac:dyDescent="0.2">
      <c r="A14513" s="173"/>
      <c r="B14513" s="114"/>
      <c r="C14513" s="114"/>
      <c r="D14513" s="115"/>
      <c r="E14513" s="114"/>
      <c r="F14513" s="114"/>
    </row>
    <row r="14514" spans="1:6" ht="15" x14ac:dyDescent="0.2">
      <c r="A14514" s="173"/>
      <c r="B14514" s="114"/>
      <c r="C14514" s="114"/>
      <c r="D14514" s="115"/>
      <c r="E14514" s="114"/>
      <c r="F14514" s="114"/>
    </row>
    <row r="14515" spans="1:6" ht="15" x14ac:dyDescent="0.2">
      <c r="A14515" s="173"/>
      <c r="B14515" s="114"/>
      <c r="C14515" s="114"/>
      <c r="D14515" s="115"/>
      <c r="E14515" s="114"/>
      <c r="F14515" s="114"/>
    </row>
    <row r="14516" spans="1:6" ht="15" x14ac:dyDescent="0.2">
      <c r="A14516" s="173"/>
      <c r="B14516" s="114"/>
      <c r="C14516" s="114"/>
      <c r="D14516" s="115"/>
      <c r="E14516" s="114"/>
      <c r="F14516" s="114"/>
    </row>
    <row r="14517" spans="1:6" ht="15" x14ac:dyDescent="0.2">
      <c r="A14517" s="173"/>
      <c r="B14517" s="114"/>
      <c r="C14517" s="114"/>
      <c r="D14517" s="115"/>
      <c r="E14517" s="114"/>
      <c r="F14517" s="114"/>
    </row>
    <row r="14518" spans="1:6" ht="15" x14ac:dyDescent="0.2">
      <c r="A14518" s="173"/>
      <c r="B14518" s="114"/>
      <c r="C14518" s="114"/>
      <c r="D14518" s="115"/>
      <c r="E14518" s="114"/>
      <c r="F14518" s="114"/>
    </row>
    <row r="14519" spans="1:6" ht="15" x14ac:dyDescent="0.2">
      <c r="A14519" s="173"/>
      <c r="B14519" s="114"/>
      <c r="C14519" s="114"/>
      <c r="D14519" s="115"/>
      <c r="E14519" s="114"/>
      <c r="F14519" s="114"/>
    </row>
    <row r="14520" spans="1:6" ht="15" x14ac:dyDescent="0.2">
      <c r="A14520" s="173"/>
      <c r="B14520" s="114"/>
      <c r="C14520" s="114"/>
      <c r="D14520" s="115"/>
      <c r="E14520" s="114"/>
      <c r="F14520" s="114"/>
    </row>
    <row r="14521" spans="1:6" ht="15" x14ac:dyDescent="0.2">
      <c r="A14521" s="173"/>
      <c r="B14521" s="114"/>
      <c r="C14521" s="114"/>
      <c r="D14521" s="115"/>
      <c r="E14521" s="114"/>
      <c r="F14521" s="114"/>
    </row>
    <row r="14522" spans="1:6" ht="15" x14ac:dyDescent="0.2">
      <c r="A14522" s="173"/>
      <c r="B14522" s="114"/>
      <c r="C14522" s="114"/>
      <c r="D14522" s="115"/>
      <c r="E14522" s="114"/>
      <c r="F14522" s="114"/>
    </row>
    <row r="14523" spans="1:6" ht="15" x14ac:dyDescent="0.2">
      <c r="A14523" s="173"/>
      <c r="B14523" s="114"/>
      <c r="C14523" s="114"/>
      <c r="D14523" s="115"/>
      <c r="E14523" s="114"/>
      <c r="F14523" s="114"/>
    </row>
    <row r="14524" spans="1:6" ht="15" x14ac:dyDescent="0.2">
      <c r="A14524" s="173"/>
      <c r="B14524" s="114"/>
      <c r="C14524" s="114"/>
      <c r="D14524" s="115"/>
      <c r="E14524" s="114"/>
      <c r="F14524" s="114"/>
    </row>
    <row r="14525" spans="1:6" ht="15" x14ac:dyDescent="0.2">
      <c r="A14525" s="173"/>
      <c r="B14525" s="114"/>
      <c r="C14525" s="114"/>
      <c r="D14525" s="115"/>
      <c r="E14525" s="114"/>
      <c r="F14525" s="114"/>
    </row>
    <row r="14526" spans="1:6" ht="15" x14ac:dyDescent="0.2">
      <c r="A14526" s="173"/>
      <c r="B14526" s="114"/>
      <c r="C14526" s="114"/>
      <c r="D14526" s="115"/>
      <c r="E14526" s="114"/>
      <c r="F14526" s="114"/>
    </row>
    <row r="14527" spans="1:6" ht="15" x14ac:dyDescent="0.2">
      <c r="A14527" s="173"/>
      <c r="B14527" s="114"/>
      <c r="C14527" s="114"/>
      <c r="D14527" s="115"/>
      <c r="E14527" s="114"/>
      <c r="F14527" s="114"/>
    </row>
    <row r="14528" spans="1:6" ht="15" x14ac:dyDescent="0.2">
      <c r="A14528" s="173"/>
      <c r="B14528" s="114"/>
      <c r="C14528" s="114"/>
      <c r="D14528" s="115"/>
      <c r="E14528" s="114"/>
      <c r="F14528" s="114"/>
    </row>
    <row r="14529" spans="1:6" ht="15" x14ac:dyDescent="0.2">
      <c r="A14529" s="173"/>
      <c r="B14529" s="114"/>
      <c r="C14529" s="114"/>
      <c r="D14529" s="115"/>
      <c r="E14529" s="114"/>
      <c r="F14529" s="114"/>
    </row>
    <row r="14530" spans="1:6" ht="15" x14ac:dyDescent="0.2">
      <c r="A14530" s="173"/>
      <c r="B14530" s="114"/>
      <c r="C14530" s="114"/>
      <c r="D14530" s="115"/>
      <c r="E14530" s="114"/>
      <c r="F14530" s="114"/>
    </row>
    <row r="14531" spans="1:6" ht="15" x14ac:dyDescent="0.2">
      <c r="A14531" s="173"/>
      <c r="B14531" s="114"/>
      <c r="C14531" s="114"/>
      <c r="D14531" s="115"/>
      <c r="E14531" s="114"/>
      <c r="F14531" s="114"/>
    </row>
    <row r="14532" spans="1:6" ht="15" x14ac:dyDescent="0.2">
      <c r="A14532" s="173"/>
      <c r="B14532" s="114"/>
      <c r="C14532" s="114"/>
      <c r="D14532" s="115"/>
      <c r="E14532" s="114"/>
      <c r="F14532" s="114"/>
    </row>
    <row r="14533" spans="1:6" ht="15" x14ac:dyDescent="0.2">
      <c r="A14533" s="173"/>
      <c r="B14533" s="114"/>
      <c r="C14533" s="114"/>
      <c r="D14533" s="115"/>
      <c r="E14533" s="114"/>
      <c r="F14533" s="114"/>
    </row>
    <row r="14534" spans="1:6" ht="15" x14ac:dyDescent="0.2">
      <c r="A14534" s="173"/>
      <c r="B14534" s="114"/>
      <c r="C14534" s="114"/>
      <c r="D14534" s="115"/>
      <c r="E14534" s="114"/>
      <c r="F14534" s="114"/>
    </row>
    <row r="14535" spans="1:6" ht="15" x14ac:dyDescent="0.2">
      <c r="A14535" s="173"/>
      <c r="B14535" s="114"/>
      <c r="C14535" s="114"/>
      <c r="D14535" s="115"/>
      <c r="E14535" s="114"/>
      <c r="F14535" s="114"/>
    </row>
    <row r="14536" spans="1:6" ht="15" x14ac:dyDescent="0.2">
      <c r="A14536" s="173"/>
      <c r="B14536" s="114"/>
      <c r="C14536" s="114"/>
      <c r="D14536" s="115"/>
      <c r="E14536" s="114"/>
      <c r="F14536" s="114"/>
    </row>
    <row r="14537" spans="1:6" ht="15" x14ac:dyDescent="0.2">
      <c r="A14537" s="173"/>
      <c r="B14537" s="114"/>
      <c r="C14537" s="114"/>
      <c r="D14537" s="115"/>
      <c r="E14537" s="114"/>
      <c r="F14537" s="114"/>
    </row>
    <row r="14538" spans="1:6" ht="15" x14ac:dyDescent="0.2">
      <c r="A14538" s="173"/>
      <c r="B14538" s="114"/>
      <c r="C14538" s="114"/>
      <c r="D14538" s="115"/>
      <c r="E14538" s="114"/>
      <c r="F14538" s="114"/>
    </row>
    <row r="14539" spans="1:6" ht="15" x14ac:dyDescent="0.2">
      <c r="A14539" s="173"/>
      <c r="B14539" s="114"/>
      <c r="C14539" s="114"/>
      <c r="D14539" s="115"/>
      <c r="E14539" s="114"/>
      <c r="F14539" s="114"/>
    </row>
    <row r="14540" spans="1:6" ht="15" x14ac:dyDescent="0.2">
      <c r="A14540" s="173"/>
      <c r="B14540" s="114"/>
      <c r="C14540" s="114"/>
      <c r="D14540" s="115"/>
      <c r="E14540" s="114"/>
      <c r="F14540" s="114"/>
    </row>
    <row r="14541" spans="1:6" ht="15" x14ac:dyDescent="0.2">
      <c r="A14541" s="173"/>
      <c r="B14541" s="114"/>
      <c r="C14541" s="114"/>
      <c r="D14541" s="115"/>
      <c r="E14541" s="114"/>
      <c r="F14541" s="114"/>
    </row>
    <row r="14542" spans="1:6" ht="15" x14ac:dyDescent="0.2">
      <c r="A14542" s="173"/>
      <c r="B14542" s="114"/>
      <c r="C14542" s="114"/>
      <c r="D14542" s="115"/>
      <c r="E14542" s="114"/>
      <c r="F14542" s="114"/>
    </row>
    <row r="14543" spans="1:6" ht="15" x14ac:dyDescent="0.2">
      <c r="A14543" s="173"/>
      <c r="B14543" s="114"/>
      <c r="C14543" s="114"/>
      <c r="D14543" s="115"/>
      <c r="E14543" s="114"/>
      <c r="F14543" s="114"/>
    </row>
    <row r="14544" spans="1:6" ht="15" x14ac:dyDescent="0.2">
      <c r="A14544" s="173"/>
      <c r="B14544" s="114"/>
      <c r="C14544" s="114"/>
      <c r="D14544" s="115"/>
      <c r="E14544" s="114"/>
      <c r="F14544" s="114"/>
    </row>
    <row r="14545" spans="1:6" ht="15" x14ac:dyDescent="0.2">
      <c r="A14545" s="173"/>
      <c r="B14545" s="114"/>
      <c r="C14545" s="114"/>
      <c r="D14545" s="115"/>
      <c r="E14545" s="114"/>
      <c r="F14545" s="114"/>
    </row>
    <row r="14546" spans="1:6" ht="15" x14ac:dyDescent="0.2">
      <c r="A14546" s="173"/>
      <c r="B14546" s="114"/>
      <c r="C14546" s="114"/>
      <c r="D14546" s="115"/>
      <c r="E14546" s="114"/>
      <c r="F14546" s="114"/>
    </row>
    <row r="14547" spans="1:6" ht="15" x14ac:dyDescent="0.2">
      <c r="A14547" s="173"/>
      <c r="B14547" s="114"/>
      <c r="C14547" s="114"/>
      <c r="D14547" s="115"/>
      <c r="E14547" s="114"/>
      <c r="F14547" s="114"/>
    </row>
    <row r="14548" spans="1:6" ht="15" x14ac:dyDescent="0.2">
      <c r="A14548" s="173"/>
      <c r="B14548" s="114"/>
      <c r="C14548" s="114"/>
      <c r="D14548" s="115"/>
      <c r="E14548" s="114"/>
      <c r="F14548" s="114"/>
    </row>
    <row r="14549" spans="1:6" ht="15" x14ac:dyDescent="0.2">
      <c r="A14549" s="173"/>
      <c r="B14549" s="114"/>
      <c r="C14549" s="114"/>
      <c r="D14549" s="115"/>
      <c r="E14549" s="114"/>
      <c r="F14549" s="114"/>
    </row>
    <row r="14550" spans="1:6" ht="15" x14ac:dyDescent="0.2">
      <c r="A14550" s="173"/>
      <c r="B14550" s="114"/>
      <c r="C14550" s="114"/>
      <c r="D14550" s="115"/>
      <c r="E14550" s="114"/>
      <c r="F14550" s="114"/>
    </row>
    <row r="14551" spans="1:6" ht="15" x14ac:dyDescent="0.2">
      <c r="A14551" s="173"/>
      <c r="B14551" s="114"/>
      <c r="C14551" s="114"/>
      <c r="D14551" s="115"/>
      <c r="E14551" s="114"/>
      <c r="F14551" s="114"/>
    </row>
    <row r="14552" spans="1:6" ht="15" x14ac:dyDescent="0.2">
      <c r="A14552" s="173"/>
      <c r="B14552" s="114"/>
      <c r="C14552" s="114"/>
      <c r="D14552" s="115"/>
      <c r="E14552" s="114"/>
      <c r="F14552" s="114"/>
    </row>
    <row r="14553" spans="1:6" ht="15" x14ac:dyDescent="0.2">
      <c r="A14553" s="173"/>
      <c r="B14553" s="114"/>
      <c r="C14553" s="114"/>
      <c r="D14553" s="115"/>
      <c r="E14553" s="114"/>
      <c r="F14553" s="114"/>
    </row>
    <row r="14554" spans="1:6" ht="15" x14ac:dyDescent="0.2">
      <c r="A14554" s="173"/>
      <c r="B14554" s="114"/>
      <c r="C14554" s="114"/>
      <c r="D14554" s="115"/>
      <c r="E14554" s="114"/>
      <c r="F14554" s="114"/>
    </row>
    <row r="14555" spans="1:6" ht="15" x14ac:dyDescent="0.2">
      <c r="A14555" s="173"/>
      <c r="B14555" s="114"/>
      <c r="C14555" s="114"/>
      <c r="D14555" s="115"/>
      <c r="E14555" s="114"/>
      <c r="F14555" s="114"/>
    </row>
    <row r="14556" spans="1:6" ht="15" x14ac:dyDescent="0.2">
      <c r="A14556" s="173"/>
      <c r="B14556" s="114"/>
      <c r="C14556" s="114"/>
      <c r="D14556" s="115"/>
      <c r="E14556" s="114"/>
      <c r="F14556" s="114"/>
    </row>
    <row r="14557" spans="1:6" ht="15" x14ac:dyDescent="0.2">
      <c r="A14557" s="173"/>
      <c r="B14557" s="114"/>
      <c r="C14557" s="114"/>
      <c r="D14557" s="115"/>
      <c r="E14557" s="114"/>
      <c r="F14557" s="114"/>
    </row>
    <row r="14558" spans="1:6" ht="15" x14ac:dyDescent="0.2">
      <c r="A14558" s="173"/>
      <c r="B14558" s="114"/>
      <c r="C14558" s="114"/>
      <c r="D14558" s="115"/>
      <c r="E14558" s="114"/>
      <c r="F14558" s="114"/>
    </row>
    <row r="14559" spans="1:6" ht="15" x14ac:dyDescent="0.2">
      <c r="A14559" s="173"/>
      <c r="B14559" s="114"/>
      <c r="C14559" s="114"/>
      <c r="D14559" s="115"/>
      <c r="E14559" s="114"/>
      <c r="F14559" s="114"/>
    </row>
    <row r="14560" spans="1:6" ht="15" x14ac:dyDescent="0.2">
      <c r="A14560" s="173"/>
      <c r="B14560" s="114"/>
      <c r="C14560" s="114"/>
      <c r="D14560" s="115"/>
      <c r="E14560" s="114"/>
      <c r="F14560" s="114"/>
    </row>
    <row r="14561" spans="1:6" ht="15" x14ac:dyDescent="0.2">
      <c r="A14561" s="173"/>
      <c r="B14561" s="114"/>
      <c r="C14561" s="114"/>
      <c r="D14561" s="115"/>
      <c r="E14561" s="114"/>
      <c r="F14561" s="114"/>
    </row>
    <row r="14562" spans="1:6" ht="15" x14ac:dyDescent="0.2">
      <c r="A14562" s="173"/>
      <c r="B14562" s="114"/>
      <c r="C14562" s="114"/>
      <c r="D14562" s="115"/>
      <c r="E14562" s="114"/>
      <c r="F14562" s="114"/>
    </row>
    <row r="14563" spans="1:6" ht="15" x14ac:dyDescent="0.2">
      <c r="A14563" s="173"/>
      <c r="B14563" s="114"/>
      <c r="C14563" s="114"/>
      <c r="D14563" s="115"/>
      <c r="E14563" s="114"/>
      <c r="F14563" s="114"/>
    </row>
    <row r="14564" spans="1:6" ht="15" x14ac:dyDescent="0.2">
      <c r="A14564" s="173"/>
      <c r="B14564" s="114"/>
      <c r="C14564" s="114"/>
      <c r="D14564" s="115"/>
      <c r="E14564" s="114"/>
      <c r="F14564" s="114"/>
    </row>
    <row r="14565" spans="1:6" ht="15" x14ac:dyDescent="0.2">
      <c r="A14565" s="173"/>
      <c r="B14565" s="114"/>
      <c r="C14565" s="114"/>
      <c r="D14565" s="115"/>
      <c r="E14565" s="114"/>
      <c r="F14565" s="114"/>
    </row>
    <row r="14566" spans="1:6" ht="15" x14ac:dyDescent="0.2">
      <c r="A14566" s="173"/>
      <c r="B14566" s="114"/>
      <c r="C14566" s="114"/>
      <c r="D14566" s="115"/>
      <c r="E14566" s="114"/>
      <c r="F14566" s="114"/>
    </row>
    <row r="14567" spans="1:6" ht="15" x14ac:dyDescent="0.2">
      <c r="A14567" s="173"/>
      <c r="B14567" s="114"/>
      <c r="C14567" s="114"/>
      <c r="D14567" s="115"/>
      <c r="E14567" s="114"/>
      <c r="F14567" s="114"/>
    </row>
    <row r="14568" spans="1:6" ht="15" x14ac:dyDescent="0.2">
      <c r="A14568" s="173"/>
      <c r="B14568" s="114"/>
      <c r="C14568" s="114"/>
      <c r="D14568" s="115"/>
      <c r="E14568" s="114"/>
      <c r="F14568" s="114"/>
    </row>
    <row r="14569" spans="1:6" ht="15" x14ac:dyDescent="0.2">
      <c r="A14569" s="173"/>
      <c r="B14569" s="114"/>
      <c r="C14569" s="114"/>
      <c r="D14569" s="115"/>
      <c r="E14569" s="114"/>
      <c r="F14569" s="114"/>
    </row>
    <row r="14570" spans="1:6" ht="15" x14ac:dyDescent="0.2">
      <c r="A14570" s="173"/>
      <c r="B14570" s="114"/>
      <c r="C14570" s="114"/>
      <c r="D14570" s="115"/>
      <c r="E14570" s="114"/>
      <c r="F14570" s="114"/>
    </row>
    <row r="14571" spans="1:6" ht="15" x14ac:dyDescent="0.2">
      <c r="A14571" s="173"/>
      <c r="B14571" s="114"/>
      <c r="C14571" s="114"/>
      <c r="D14571" s="115"/>
      <c r="E14571" s="114"/>
      <c r="F14571" s="114"/>
    </row>
    <row r="14572" spans="1:6" ht="15" x14ac:dyDescent="0.2">
      <c r="A14572" s="173"/>
      <c r="B14572" s="114"/>
      <c r="C14572" s="114"/>
      <c r="D14572" s="115"/>
      <c r="E14572" s="114"/>
      <c r="F14572" s="114"/>
    </row>
    <row r="14573" spans="1:6" ht="15" x14ac:dyDescent="0.2">
      <c r="A14573" s="173"/>
      <c r="B14573" s="114"/>
      <c r="C14573" s="114"/>
      <c r="D14573" s="115"/>
      <c r="E14573" s="114"/>
      <c r="F14573" s="114"/>
    </row>
    <row r="14574" spans="1:6" ht="15" x14ac:dyDescent="0.2">
      <c r="A14574" s="173"/>
      <c r="B14574" s="114"/>
      <c r="C14574" s="114"/>
      <c r="D14574" s="115"/>
      <c r="E14574" s="114"/>
      <c r="F14574" s="114"/>
    </row>
    <row r="14575" spans="1:6" ht="15" x14ac:dyDescent="0.2">
      <c r="A14575" s="173"/>
      <c r="B14575" s="114"/>
      <c r="C14575" s="114"/>
      <c r="D14575" s="115"/>
      <c r="E14575" s="114"/>
      <c r="F14575" s="114"/>
    </row>
    <row r="14576" spans="1:6" ht="15" x14ac:dyDescent="0.2">
      <c r="A14576" s="173"/>
      <c r="B14576" s="114"/>
      <c r="C14576" s="114"/>
      <c r="D14576" s="115"/>
      <c r="E14576" s="114"/>
      <c r="F14576" s="114"/>
    </row>
    <row r="14577" spans="1:6" ht="15" x14ac:dyDescent="0.2">
      <c r="A14577" s="173"/>
      <c r="B14577" s="114"/>
      <c r="C14577" s="114"/>
      <c r="D14577" s="115"/>
      <c r="E14577" s="114"/>
      <c r="F14577" s="114"/>
    </row>
    <row r="14578" spans="1:6" ht="15" x14ac:dyDescent="0.2">
      <c r="A14578" s="173"/>
      <c r="B14578" s="114"/>
      <c r="C14578" s="114"/>
      <c r="D14578" s="115"/>
      <c r="E14578" s="114"/>
      <c r="F14578" s="114"/>
    </row>
    <row r="14579" spans="1:6" ht="15" x14ac:dyDescent="0.2">
      <c r="A14579" s="173"/>
      <c r="B14579" s="114"/>
      <c r="C14579" s="114"/>
      <c r="D14579" s="115"/>
      <c r="E14579" s="114"/>
      <c r="F14579" s="114"/>
    </row>
    <row r="14580" spans="1:6" ht="15" x14ac:dyDescent="0.2">
      <c r="A14580" s="173"/>
      <c r="B14580" s="114"/>
      <c r="C14580" s="114"/>
      <c r="D14580" s="115"/>
      <c r="E14580" s="114"/>
      <c r="F14580" s="114"/>
    </row>
    <row r="14581" spans="1:6" ht="15" x14ac:dyDescent="0.2">
      <c r="A14581" s="173"/>
      <c r="B14581" s="114"/>
      <c r="C14581" s="114"/>
      <c r="D14581" s="115"/>
      <c r="E14581" s="114"/>
      <c r="F14581" s="114"/>
    </row>
    <row r="14582" spans="1:6" ht="15" x14ac:dyDescent="0.2">
      <c r="A14582" s="173"/>
      <c r="B14582" s="114"/>
      <c r="C14582" s="114"/>
      <c r="D14582" s="115"/>
      <c r="E14582" s="114"/>
      <c r="F14582" s="114"/>
    </row>
    <row r="14583" spans="1:6" ht="15" x14ac:dyDescent="0.2">
      <c r="A14583" s="173"/>
      <c r="B14583" s="114"/>
      <c r="C14583" s="114"/>
      <c r="D14583" s="115"/>
      <c r="E14583" s="114"/>
      <c r="F14583" s="114"/>
    </row>
    <row r="14584" spans="1:6" ht="15" x14ac:dyDescent="0.2">
      <c r="A14584" s="173"/>
      <c r="B14584" s="114"/>
      <c r="C14584" s="114"/>
      <c r="D14584" s="115"/>
      <c r="E14584" s="114"/>
      <c r="F14584" s="114"/>
    </row>
    <row r="14585" spans="1:6" ht="15" x14ac:dyDescent="0.2">
      <c r="A14585" s="173"/>
      <c r="B14585" s="114"/>
      <c r="C14585" s="114"/>
      <c r="D14585" s="115"/>
      <c r="E14585" s="114"/>
      <c r="F14585" s="114"/>
    </row>
    <row r="14586" spans="1:6" ht="15" x14ac:dyDescent="0.2">
      <c r="A14586" s="173"/>
      <c r="B14586" s="114"/>
      <c r="C14586" s="114"/>
      <c r="D14586" s="115"/>
      <c r="E14586" s="114"/>
      <c r="F14586" s="114"/>
    </row>
    <row r="14587" spans="1:6" ht="15" x14ac:dyDescent="0.2">
      <c r="A14587" s="173"/>
      <c r="B14587" s="114"/>
      <c r="C14587" s="114"/>
      <c r="D14587" s="115"/>
      <c r="E14587" s="114"/>
      <c r="F14587" s="114"/>
    </row>
    <row r="14588" spans="1:6" ht="15" x14ac:dyDescent="0.2">
      <c r="A14588" s="173"/>
      <c r="B14588" s="114"/>
      <c r="C14588" s="114"/>
      <c r="D14588" s="115"/>
      <c r="E14588" s="114"/>
      <c r="F14588" s="114"/>
    </row>
    <row r="14589" spans="1:6" ht="15" x14ac:dyDescent="0.2">
      <c r="A14589" s="173"/>
      <c r="B14589" s="114"/>
      <c r="C14589" s="114"/>
      <c r="D14589" s="115"/>
      <c r="E14589" s="114"/>
      <c r="F14589" s="114"/>
    </row>
    <row r="14590" spans="1:6" ht="15" x14ac:dyDescent="0.2">
      <c r="A14590" s="173"/>
      <c r="B14590" s="114"/>
      <c r="C14590" s="114"/>
      <c r="D14590" s="115"/>
      <c r="E14590" s="114"/>
      <c r="F14590" s="114"/>
    </row>
    <row r="14591" spans="1:6" ht="15" x14ac:dyDescent="0.2">
      <c r="A14591" s="173"/>
      <c r="B14591" s="114"/>
      <c r="C14591" s="114"/>
      <c r="D14591" s="115"/>
      <c r="E14591" s="114"/>
      <c r="F14591" s="114"/>
    </row>
    <row r="14592" spans="1:6" ht="15" x14ac:dyDescent="0.2">
      <c r="A14592" s="173"/>
      <c r="B14592" s="114"/>
      <c r="C14592" s="114"/>
      <c r="D14592" s="115"/>
      <c r="E14592" s="114"/>
      <c r="F14592" s="114"/>
    </row>
    <row r="14593" spans="1:6" ht="15" x14ac:dyDescent="0.2">
      <c r="A14593" s="173"/>
      <c r="B14593" s="114"/>
      <c r="C14593" s="114"/>
      <c r="D14593" s="115"/>
      <c r="E14593" s="114"/>
      <c r="F14593" s="114"/>
    </row>
    <row r="14594" spans="1:6" ht="15" x14ac:dyDescent="0.2">
      <c r="A14594" s="173"/>
      <c r="B14594" s="114"/>
      <c r="C14594" s="114"/>
      <c r="D14594" s="115"/>
      <c r="E14594" s="114"/>
      <c r="F14594" s="114"/>
    </row>
    <row r="14595" spans="1:6" ht="15" x14ac:dyDescent="0.2">
      <c r="A14595" s="173"/>
      <c r="B14595" s="114"/>
      <c r="C14595" s="114"/>
      <c r="D14595" s="115"/>
      <c r="E14595" s="114"/>
      <c r="F14595" s="114"/>
    </row>
    <row r="14596" spans="1:6" ht="15" x14ac:dyDescent="0.2">
      <c r="A14596" s="173"/>
      <c r="B14596" s="114"/>
      <c r="C14596" s="114"/>
      <c r="D14596" s="115"/>
      <c r="E14596" s="114"/>
      <c r="F14596" s="114"/>
    </row>
    <row r="14597" spans="1:6" ht="15" x14ac:dyDescent="0.2">
      <c r="A14597" s="173"/>
      <c r="B14597" s="114"/>
      <c r="C14597" s="114"/>
      <c r="D14597" s="115"/>
      <c r="E14597" s="114"/>
      <c r="F14597" s="114"/>
    </row>
    <row r="14598" spans="1:6" ht="15" x14ac:dyDescent="0.2">
      <c r="A14598" s="173"/>
      <c r="B14598" s="114"/>
      <c r="C14598" s="114"/>
      <c r="D14598" s="115"/>
      <c r="E14598" s="114"/>
      <c r="F14598" s="114"/>
    </row>
    <row r="14599" spans="1:6" ht="15" x14ac:dyDescent="0.2">
      <c r="A14599" s="173"/>
      <c r="B14599" s="114"/>
      <c r="C14599" s="114"/>
      <c r="D14599" s="115"/>
      <c r="E14599" s="114"/>
      <c r="F14599" s="114"/>
    </row>
    <row r="14600" spans="1:6" ht="15" x14ac:dyDescent="0.2">
      <c r="A14600" s="173"/>
      <c r="B14600" s="114"/>
      <c r="C14600" s="114"/>
      <c r="D14600" s="115"/>
      <c r="E14600" s="114"/>
      <c r="F14600" s="114"/>
    </row>
    <row r="14601" spans="1:6" ht="15" x14ac:dyDescent="0.2">
      <c r="A14601" s="173"/>
      <c r="B14601" s="114"/>
      <c r="C14601" s="114"/>
      <c r="D14601" s="115"/>
      <c r="E14601" s="114"/>
      <c r="F14601" s="114"/>
    </row>
    <row r="14602" spans="1:6" ht="15" x14ac:dyDescent="0.2">
      <c r="A14602" s="173"/>
      <c r="B14602" s="114"/>
      <c r="C14602" s="114"/>
      <c r="D14602" s="115"/>
      <c r="E14602" s="114"/>
      <c r="F14602" s="114"/>
    </row>
    <row r="14603" spans="1:6" ht="15" x14ac:dyDescent="0.2">
      <c r="A14603" s="173"/>
      <c r="B14603" s="114"/>
      <c r="C14603" s="114"/>
      <c r="D14603" s="115"/>
      <c r="E14603" s="114"/>
      <c r="F14603" s="114"/>
    </row>
    <row r="14604" spans="1:6" ht="15" x14ac:dyDescent="0.2">
      <c r="A14604" s="173"/>
      <c r="B14604" s="114"/>
      <c r="C14604" s="114"/>
      <c r="D14604" s="115"/>
      <c r="E14604" s="114"/>
      <c r="F14604" s="114"/>
    </row>
    <row r="14605" spans="1:6" ht="15" x14ac:dyDescent="0.2">
      <c r="A14605" s="173"/>
      <c r="B14605" s="114"/>
      <c r="C14605" s="114"/>
      <c r="D14605" s="115"/>
      <c r="E14605" s="114"/>
      <c r="F14605" s="114"/>
    </row>
    <row r="14606" spans="1:6" ht="15" x14ac:dyDescent="0.2">
      <c r="A14606" s="173"/>
      <c r="B14606" s="114"/>
      <c r="C14606" s="114"/>
      <c r="D14606" s="115"/>
      <c r="E14606" s="114"/>
      <c r="F14606" s="114"/>
    </row>
    <row r="14607" spans="1:6" ht="15" x14ac:dyDescent="0.2">
      <c r="A14607" s="173"/>
      <c r="B14607" s="114"/>
      <c r="C14607" s="114"/>
      <c r="D14607" s="115"/>
      <c r="E14607" s="114"/>
      <c r="F14607" s="114"/>
    </row>
    <row r="14608" spans="1:6" ht="15" x14ac:dyDescent="0.2">
      <c r="A14608" s="173"/>
      <c r="B14608" s="114"/>
      <c r="C14608" s="114"/>
      <c r="D14608" s="115"/>
      <c r="E14608" s="114"/>
      <c r="F14608" s="114"/>
    </row>
    <row r="14609" spans="1:6" ht="15" x14ac:dyDescent="0.2">
      <c r="A14609" s="173"/>
      <c r="B14609" s="114"/>
      <c r="C14609" s="114"/>
      <c r="D14609" s="115"/>
      <c r="E14609" s="114"/>
      <c r="F14609" s="114"/>
    </row>
    <row r="14610" spans="1:6" ht="15" x14ac:dyDescent="0.2">
      <c r="A14610" s="173"/>
      <c r="B14610" s="114"/>
      <c r="C14610" s="114"/>
      <c r="D14610" s="115"/>
      <c r="E14610" s="114"/>
      <c r="F14610" s="114"/>
    </row>
    <row r="14611" spans="1:6" ht="15" x14ac:dyDescent="0.2">
      <c r="A14611" s="173"/>
      <c r="B14611" s="114"/>
      <c r="C14611" s="114"/>
      <c r="D14611" s="115"/>
      <c r="E14611" s="114"/>
      <c r="F14611" s="114"/>
    </row>
    <row r="14612" spans="1:6" ht="15" x14ac:dyDescent="0.2">
      <c r="A14612" s="173"/>
      <c r="B14612" s="114"/>
      <c r="C14612" s="114"/>
      <c r="D14612" s="115"/>
      <c r="E14612" s="114"/>
      <c r="F14612" s="114"/>
    </row>
    <row r="14613" spans="1:6" ht="15" x14ac:dyDescent="0.2">
      <c r="A14613" s="173"/>
      <c r="B14613" s="114"/>
      <c r="C14613" s="114"/>
      <c r="D14613" s="115"/>
      <c r="E14613" s="114"/>
      <c r="F14613" s="114"/>
    </row>
    <row r="14614" spans="1:6" ht="15" x14ac:dyDescent="0.2">
      <c r="A14614" s="173"/>
      <c r="B14614" s="114"/>
      <c r="C14614" s="114"/>
      <c r="D14614" s="115"/>
      <c r="E14614" s="114"/>
      <c r="F14614" s="114"/>
    </row>
    <row r="14615" spans="1:6" ht="15" x14ac:dyDescent="0.2">
      <c r="A14615" s="173"/>
      <c r="B14615" s="114"/>
      <c r="C14615" s="114"/>
      <c r="D14615" s="115"/>
      <c r="E14615" s="114"/>
      <c r="F14615" s="114"/>
    </row>
    <row r="14616" spans="1:6" ht="15" x14ac:dyDescent="0.2">
      <c r="A14616" s="173"/>
      <c r="B14616" s="114"/>
      <c r="C14616" s="114"/>
      <c r="D14616" s="115"/>
      <c r="E14616" s="114"/>
      <c r="F14616" s="114"/>
    </row>
    <row r="14617" spans="1:6" ht="15" x14ac:dyDescent="0.2">
      <c r="A14617" s="173"/>
      <c r="B14617" s="114"/>
      <c r="C14617" s="114"/>
      <c r="D14617" s="115"/>
      <c r="E14617" s="114"/>
      <c r="F14617" s="114"/>
    </row>
    <row r="14618" spans="1:6" ht="15" x14ac:dyDescent="0.2">
      <c r="A14618" s="173"/>
      <c r="B14618" s="114"/>
      <c r="C14618" s="114"/>
      <c r="D14618" s="115"/>
      <c r="E14618" s="114"/>
      <c r="F14618" s="114"/>
    </row>
    <row r="14619" spans="1:6" ht="15" x14ac:dyDescent="0.2">
      <c r="A14619" s="173"/>
      <c r="B14619" s="114"/>
      <c r="C14619" s="114"/>
      <c r="D14619" s="115"/>
      <c r="E14619" s="114"/>
      <c r="F14619" s="114"/>
    </row>
    <row r="14620" spans="1:6" ht="15" x14ac:dyDescent="0.2">
      <c r="A14620" s="173"/>
      <c r="B14620" s="114"/>
      <c r="C14620" s="114"/>
      <c r="D14620" s="115"/>
      <c r="E14620" s="114"/>
      <c r="F14620" s="114"/>
    </row>
    <row r="14621" spans="1:6" ht="15" x14ac:dyDescent="0.2">
      <c r="A14621" s="173"/>
      <c r="B14621" s="114"/>
      <c r="C14621" s="114"/>
      <c r="D14621" s="115"/>
      <c r="E14621" s="114"/>
      <c r="F14621" s="114"/>
    </row>
    <row r="14622" spans="1:6" ht="15" x14ac:dyDescent="0.2">
      <c r="A14622" s="173"/>
      <c r="B14622" s="114"/>
      <c r="C14622" s="114"/>
      <c r="D14622" s="115"/>
      <c r="E14622" s="114"/>
      <c r="F14622" s="114"/>
    </row>
    <row r="14623" spans="1:6" ht="15" x14ac:dyDescent="0.2">
      <c r="A14623" s="173"/>
      <c r="B14623" s="114"/>
      <c r="C14623" s="114"/>
      <c r="D14623" s="115"/>
      <c r="E14623" s="114"/>
      <c r="F14623" s="114"/>
    </row>
    <row r="14624" spans="1:6" ht="15" x14ac:dyDescent="0.2">
      <c r="A14624" s="173"/>
      <c r="B14624" s="114"/>
      <c r="C14624" s="114"/>
      <c r="D14624" s="115"/>
      <c r="E14624" s="114"/>
      <c r="F14624" s="114"/>
    </row>
    <row r="14625" spans="1:6" ht="15" x14ac:dyDescent="0.2">
      <c r="A14625" s="173"/>
      <c r="B14625" s="114"/>
      <c r="C14625" s="114"/>
      <c r="D14625" s="115"/>
      <c r="E14625" s="114"/>
      <c r="F14625" s="114"/>
    </row>
    <row r="14626" spans="1:6" ht="15" x14ac:dyDescent="0.2">
      <c r="A14626" s="173"/>
      <c r="B14626" s="114"/>
      <c r="C14626" s="114"/>
      <c r="D14626" s="115"/>
      <c r="E14626" s="114"/>
      <c r="F14626" s="114"/>
    </row>
    <row r="14627" spans="1:6" ht="15" x14ac:dyDescent="0.2">
      <c r="A14627" s="173"/>
      <c r="B14627" s="114"/>
      <c r="C14627" s="114"/>
      <c r="D14627" s="115"/>
      <c r="E14627" s="114"/>
      <c r="F14627" s="114"/>
    </row>
    <row r="14628" spans="1:6" ht="15" x14ac:dyDescent="0.2">
      <c r="A14628" s="173"/>
      <c r="B14628" s="114"/>
      <c r="C14628" s="114"/>
      <c r="D14628" s="115"/>
      <c r="E14628" s="114"/>
      <c r="F14628" s="114"/>
    </row>
    <row r="14629" spans="1:6" ht="15" x14ac:dyDescent="0.2">
      <c r="A14629" s="173"/>
      <c r="B14629" s="114"/>
      <c r="C14629" s="114"/>
      <c r="D14629" s="115"/>
      <c r="E14629" s="114"/>
      <c r="F14629" s="114"/>
    </row>
    <row r="14630" spans="1:6" ht="15" x14ac:dyDescent="0.2">
      <c r="A14630" s="173"/>
      <c r="B14630" s="114"/>
      <c r="C14630" s="114"/>
      <c r="D14630" s="115"/>
      <c r="E14630" s="114"/>
      <c r="F14630" s="114"/>
    </row>
    <row r="14631" spans="1:6" ht="15" x14ac:dyDescent="0.2">
      <c r="A14631" s="173"/>
      <c r="B14631" s="114"/>
      <c r="C14631" s="114"/>
      <c r="D14631" s="115"/>
      <c r="E14631" s="114"/>
      <c r="F14631" s="114"/>
    </row>
    <row r="14632" spans="1:6" ht="15" x14ac:dyDescent="0.2">
      <c r="A14632" s="173"/>
      <c r="B14632" s="114"/>
      <c r="C14632" s="114"/>
      <c r="D14632" s="115"/>
      <c r="E14632" s="114"/>
      <c r="F14632" s="114"/>
    </row>
    <row r="14633" spans="1:6" ht="15" x14ac:dyDescent="0.2">
      <c r="A14633" s="173"/>
      <c r="B14633" s="114"/>
      <c r="C14633" s="114"/>
      <c r="D14633" s="115"/>
      <c r="E14633" s="114"/>
      <c r="F14633" s="114"/>
    </row>
    <row r="14634" spans="1:6" ht="15" x14ac:dyDescent="0.2">
      <c r="A14634" s="173"/>
      <c r="B14634" s="114"/>
      <c r="C14634" s="114"/>
      <c r="D14634" s="115"/>
      <c r="E14634" s="114"/>
      <c r="F14634" s="114"/>
    </row>
    <row r="14635" spans="1:6" ht="15" x14ac:dyDescent="0.2">
      <c r="A14635" s="173"/>
      <c r="B14635" s="114"/>
      <c r="C14635" s="114"/>
      <c r="D14635" s="115"/>
      <c r="E14635" s="114"/>
      <c r="F14635" s="114"/>
    </row>
    <row r="14636" spans="1:6" ht="15" x14ac:dyDescent="0.2">
      <c r="A14636" s="173"/>
      <c r="B14636" s="114"/>
      <c r="C14636" s="114"/>
      <c r="D14636" s="115"/>
      <c r="E14636" s="114"/>
      <c r="F14636" s="114"/>
    </row>
    <row r="14637" spans="1:6" ht="15" x14ac:dyDescent="0.2">
      <c r="A14637" s="173"/>
      <c r="B14637" s="114"/>
      <c r="C14637" s="114"/>
      <c r="D14637" s="115"/>
      <c r="E14637" s="114"/>
      <c r="F14637" s="114"/>
    </row>
    <row r="14638" spans="1:6" ht="15" x14ac:dyDescent="0.2">
      <c r="A14638" s="173"/>
      <c r="B14638" s="114"/>
      <c r="C14638" s="114"/>
      <c r="D14638" s="115"/>
      <c r="E14638" s="114"/>
      <c r="F14638" s="114"/>
    </row>
    <row r="14639" spans="1:6" ht="15" x14ac:dyDescent="0.2">
      <c r="A14639" s="173"/>
      <c r="B14639" s="114"/>
      <c r="C14639" s="114"/>
      <c r="D14639" s="115"/>
      <c r="E14639" s="114"/>
      <c r="F14639" s="114"/>
    </row>
    <row r="14640" spans="1:6" ht="15" x14ac:dyDescent="0.2">
      <c r="A14640" s="173"/>
      <c r="B14640" s="114"/>
      <c r="C14640" s="114"/>
      <c r="D14640" s="115"/>
      <c r="E14640" s="114"/>
      <c r="F14640" s="114"/>
    </row>
    <row r="14641" spans="1:6" ht="15" x14ac:dyDescent="0.2">
      <c r="A14641" s="173"/>
      <c r="B14641" s="114"/>
      <c r="C14641" s="114"/>
      <c r="D14641" s="115"/>
      <c r="E14641" s="114"/>
      <c r="F14641" s="114"/>
    </row>
    <row r="14642" spans="1:6" ht="15" x14ac:dyDescent="0.2">
      <c r="A14642" s="173"/>
      <c r="B14642" s="114"/>
      <c r="C14642" s="114"/>
      <c r="D14642" s="115"/>
      <c r="E14642" s="114"/>
      <c r="F14642" s="114"/>
    </row>
    <row r="14643" spans="1:6" ht="15" x14ac:dyDescent="0.2">
      <c r="A14643" s="173"/>
      <c r="B14643" s="114"/>
      <c r="C14643" s="114"/>
      <c r="D14643" s="115"/>
      <c r="E14643" s="114"/>
      <c r="F14643" s="114"/>
    </row>
    <row r="14644" spans="1:6" ht="15" x14ac:dyDescent="0.2">
      <c r="A14644" s="173"/>
      <c r="B14644" s="114"/>
      <c r="C14644" s="114"/>
      <c r="D14644" s="115"/>
      <c r="E14644" s="114"/>
      <c r="F14644" s="114"/>
    </row>
    <row r="14645" spans="1:6" ht="15" x14ac:dyDescent="0.2">
      <c r="A14645" s="173"/>
      <c r="B14645" s="114"/>
      <c r="C14645" s="114"/>
      <c r="D14645" s="115"/>
      <c r="E14645" s="114"/>
      <c r="F14645" s="114"/>
    </row>
    <row r="14646" spans="1:6" ht="15" x14ac:dyDescent="0.2">
      <c r="A14646" s="173"/>
      <c r="B14646" s="114"/>
      <c r="C14646" s="114"/>
      <c r="D14646" s="115"/>
      <c r="E14646" s="114"/>
      <c r="F14646" s="114"/>
    </row>
    <row r="14647" spans="1:6" ht="15" x14ac:dyDescent="0.2">
      <c r="A14647" s="173"/>
      <c r="B14647" s="114"/>
      <c r="C14647" s="114"/>
      <c r="D14647" s="115"/>
      <c r="E14647" s="114"/>
      <c r="F14647" s="114"/>
    </row>
    <row r="14648" spans="1:6" ht="15" x14ac:dyDescent="0.2">
      <c r="A14648" s="173"/>
      <c r="B14648" s="114"/>
      <c r="C14648" s="114"/>
      <c r="D14648" s="115"/>
      <c r="E14648" s="114"/>
      <c r="F14648" s="114"/>
    </row>
    <row r="14649" spans="1:6" ht="15" x14ac:dyDescent="0.2">
      <c r="A14649" s="173"/>
      <c r="B14649" s="114"/>
      <c r="C14649" s="114"/>
      <c r="D14649" s="115"/>
      <c r="E14649" s="114"/>
      <c r="F14649" s="114"/>
    </row>
    <row r="14650" spans="1:6" ht="15" x14ac:dyDescent="0.2">
      <c r="A14650" s="173"/>
      <c r="B14650" s="114"/>
      <c r="C14650" s="114"/>
      <c r="D14650" s="115"/>
      <c r="E14650" s="114"/>
      <c r="F14650" s="114"/>
    </row>
    <row r="14651" spans="1:6" ht="15" x14ac:dyDescent="0.2">
      <c r="A14651" s="173"/>
      <c r="B14651" s="114"/>
      <c r="C14651" s="114"/>
      <c r="D14651" s="115"/>
      <c r="E14651" s="114"/>
      <c r="F14651" s="114"/>
    </row>
    <row r="14652" spans="1:6" ht="15" x14ac:dyDescent="0.2">
      <c r="A14652" s="173"/>
      <c r="B14652" s="114"/>
      <c r="C14652" s="114"/>
      <c r="D14652" s="115"/>
      <c r="E14652" s="114"/>
      <c r="F14652" s="114"/>
    </row>
    <row r="14653" spans="1:6" ht="15" x14ac:dyDescent="0.2">
      <c r="A14653" s="173"/>
      <c r="B14653" s="114"/>
      <c r="C14653" s="114"/>
      <c r="D14653" s="115"/>
      <c r="E14653" s="114"/>
      <c r="F14653" s="114"/>
    </row>
    <row r="14654" spans="1:6" ht="15" x14ac:dyDescent="0.2">
      <c r="A14654" s="173"/>
      <c r="B14654" s="114"/>
      <c r="C14654" s="114"/>
      <c r="D14654" s="115"/>
      <c r="E14654" s="114"/>
      <c r="F14654" s="114"/>
    </row>
    <row r="14655" spans="1:6" ht="15" x14ac:dyDescent="0.2">
      <c r="A14655" s="173"/>
      <c r="B14655" s="114"/>
      <c r="C14655" s="114"/>
      <c r="D14655" s="115"/>
      <c r="E14655" s="114"/>
      <c r="F14655" s="114"/>
    </row>
    <row r="14656" spans="1:6" ht="15" x14ac:dyDescent="0.2">
      <c r="A14656" s="173"/>
      <c r="B14656" s="114"/>
      <c r="C14656" s="114"/>
      <c r="D14656" s="115"/>
      <c r="E14656" s="114"/>
      <c r="F14656" s="114"/>
    </row>
    <row r="14657" spans="1:6" ht="15" x14ac:dyDescent="0.2">
      <c r="A14657" s="173"/>
      <c r="B14657" s="114"/>
      <c r="C14657" s="114"/>
      <c r="D14657" s="115"/>
      <c r="E14657" s="114"/>
      <c r="F14657" s="114"/>
    </row>
    <row r="14658" spans="1:6" ht="15" x14ac:dyDescent="0.2">
      <c r="A14658" s="173"/>
      <c r="B14658" s="114"/>
      <c r="C14658" s="114"/>
      <c r="D14658" s="115"/>
      <c r="E14658" s="114"/>
      <c r="F14658" s="114"/>
    </row>
    <row r="14659" spans="1:6" ht="15" x14ac:dyDescent="0.2">
      <c r="A14659" s="173"/>
      <c r="B14659" s="114"/>
      <c r="C14659" s="114"/>
      <c r="D14659" s="115"/>
      <c r="E14659" s="114"/>
      <c r="F14659" s="114"/>
    </row>
    <row r="14660" spans="1:6" ht="15" x14ac:dyDescent="0.2">
      <c r="A14660" s="173"/>
      <c r="B14660" s="114"/>
      <c r="C14660" s="114"/>
      <c r="D14660" s="115"/>
      <c r="E14660" s="114"/>
      <c r="F14660" s="114"/>
    </row>
    <row r="14661" spans="1:6" ht="15" x14ac:dyDescent="0.2">
      <c r="A14661" s="173"/>
      <c r="B14661" s="114"/>
      <c r="C14661" s="114"/>
      <c r="D14661" s="115"/>
      <c r="E14661" s="114"/>
      <c r="F14661" s="114"/>
    </row>
    <row r="14662" spans="1:6" ht="15" x14ac:dyDescent="0.2">
      <c r="A14662" s="173"/>
      <c r="B14662" s="114"/>
      <c r="C14662" s="114"/>
      <c r="D14662" s="115"/>
      <c r="E14662" s="114"/>
      <c r="F14662" s="114"/>
    </row>
    <row r="14663" spans="1:6" ht="15" x14ac:dyDescent="0.2">
      <c r="A14663" s="173"/>
      <c r="B14663" s="114"/>
      <c r="C14663" s="114"/>
      <c r="D14663" s="115"/>
      <c r="E14663" s="114"/>
      <c r="F14663" s="114"/>
    </row>
    <row r="14664" spans="1:6" ht="15" x14ac:dyDescent="0.2">
      <c r="A14664" s="173"/>
      <c r="B14664" s="114"/>
      <c r="C14664" s="114"/>
      <c r="D14664" s="115"/>
      <c r="E14664" s="114"/>
      <c r="F14664" s="114"/>
    </row>
    <row r="14665" spans="1:6" ht="15" x14ac:dyDescent="0.2">
      <c r="A14665" s="173"/>
      <c r="B14665" s="114"/>
      <c r="C14665" s="114"/>
      <c r="D14665" s="115"/>
      <c r="E14665" s="114"/>
      <c r="F14665" s="114"/>
    </row>
    <row r="14666" spans="1:6" ht="15" x14ac:dyDescent="0.2">
      <c r="A14666" s="173"/>
      <c r="B14666" s="114"/>
      <c r="C14666" s="114"/>
      <c r="D14666" s="115"/>
      <c r="E14666" s="114"/>
      <c r="F14666" s="114"/>
    </row>
    <row r="14667" spans="1:6" ht="15" x14ac:dyDescent="0.2">
      <c r="A14667" s="173"/>
      <c r="B14667" s="114"/>
      <c r="C14667" s="114"/>
      <c r="D14667" s="115"/>
      <c r="E14667" s="114"/>
      <c r="F14667" s="114"/>
    </row>
    <row r="14668" spans="1:6" ht="15" x14ac:dyDescent="0.2">
      <c r="A14668" s="173"/>
      <c r="B14668" s="114"/>
      <c r="C14668" s="114"/>
      <c r="D14668" s="115"/>
      <c r="E14668" s="114"/>
      <c r="F14668" s="114"/>
    </row>
    <row r="14669" spans="1:6" ht="15" x14ac:dyDescent="0.2">
      <c r="A14669" s="173"/>
      <c r="B14669" s="114"/>
      <c r="C14669" s="114"/>
      <c r="D14669" s="115"/>
      <c r="E14669" s="114"/>
      <c r="F14669" s="114"/>
    </row>
    <row r="14670" spans="1:6" ht="15" x14ac:dyDescent="0.2">
      <c r="A14670" s="173"/>
      <c r="B14670" s="114"/>
      <c r="C14670" s="114"/>
      <c r="D14670" s="115"/>
      <c r="E14670" s="114"/>
      <c r="F14670" s="114"/>
    </row>
    <row r="14671" spans="1:6" ht="15" x14ac:dyDescent="0.2">
      <c r="A14671" s="173"/>
      <c r="B14671" s="114"/>
      <c r="C14671" s="114"/>
      <c r="D14671" s="115"/>
      <c r="E14671" s="114"/>
      <c r="F14671" s="114"/>
    </row>
    <row r="14672" spans="1:6" ht="15" x14ac:dyDescent="0.2">
      <c r="A14672" s="173"/>
      <c r="B14672" s="114"/>
      <c r="C14672" s="114"/>
      <c r="D14672" s="115"/>
      <c r="E14672" s="114"/>
      <c r="F14672" s="114"/>
    </row>
    <row r="14673" spans="1:6" ht="15" x14ac:dyDescent="0.2">
      <c r="A14673" s="173"/>
      <c r="B14673" s="114"/>
      <c r="C14673" s="114"/>
      <c r="D14673" s="115"/>
      <c r="E14673" s="114"/>
      <c r="F14673" s="114"/>
    </row>
    <row r="14674" spans="1:6" ht="15" x14ac:dyDescent="0.2">
      <c r="A14674" s="173"/>
      <c r="B14674" s="114"/>
      <c r="C14674" s="114"/>
      <c r="D14674" s="115"/>
      <c r="E14674" s="114"/>
      <c r="F14674" s="114"/>
    </row>
    <row r="14675" spans="1:6" ht="15" x14ac:dyDescent="0.2">
      <c r="A14675" s="173"/>
      <c r="B14675" s="114"/>
      <c r="C14675" s="114"/>
      <c r="D14675" s="115"/>
      <c r="E14675" s="114"/>
      <c r="F14675" s="114"/>
    </row>
    <row r="14676" spans="1:6" ht="15" x14ac:dyDescent="0.2">
      <c r="A14676" s="173"/>
      <c r="B14676" s="114"/>
      <c r="C14676" s="114"/>
      <c r="D14676" s="115"/>
      <c r="E14676" s="114"/>
      <c r="F14676" s="114"/>
    </row>
    <row r="14677" spans="1:6" ht="15" x14ac:dyDescent="0.2">
      <c r="A14677" s="173"/>
      <c r="B14677" s="114"/>
      <c r="C14677" s="114"/>
      <c r="D14677" s="115"/>
      <c r="E14677" s="114"/>
      <c r="F14677" s="114"/>
    </row>
    <row r="14678" spans="1:6" ht="15" x14ac:dyDescent="0.2">
      <c r="A14678" s="173"/>
      <c r="B14678" s="114"/>
      <c r="C14678" s="114"/>
      <c r="D14678" s="115"/>
      <c r="E14678" s="114"/>
      <c r="F14678" s="114"/>
    </row>
    <row r="14679" spans="1:6" ht="15" x14ac:dyDescent="0.2">
      <c r="A14679" s="173"/>
      <c r="B14679" s="114"/>
      <c r="C14679" s="114"/>
      <c r="D14679" s="115"/>
      <c r="E14679" s="114"/>
      <c r="F14679" s="114"/>
    </row>
    <row r="14680" spans="1:6" ht="15" x14ac:dyDescent="0.2">
      <c r="A14680" s="173"/>
      <c r="B14680" s="114"/>
      <c r="C14680" s="114"/>
      <c r="D14680" s="115"/>
      <c r="E14680" s="114"/>
      <c r="F14680" s="114"/>
    </row>
    <row r="14681" spans="1:6" ht="15" x14ac:dyDescent="0.2">
      <c r="A14681" s="173"/>
      <c r="B14681" s="114"/>
      <c r="C14681" s="114"/>
      <c r="D14681" s="115"/>
      <c r="E14681" s="114"/>
      <c r="F14681" s="114"/>
    </row>
    <row r="14682" spans="1:6" ht="15" x14ac:dyDescent="0.2">
      <c r="A14682" s="173"/>
      <c r="B14682" s="114"/>
      <c r="C14682" s="114"/>
      <c r="D14682" s="115"/>
      <c r="E14682" s="114"/>
      <c r="F14682" s="114"/>
    </row>
    <row r="14683" spans="1:6" ht="15" x14ac:dyDescent="0.2">
      <c r="A14683" s="173"/>
      <c r="B14683" s="114"/>
      <c r="C14683" s="114"/>
      <c r="D14683" s="115"/>
      <c r="E14683" s="114"/>
      <c r="F14683" s="114"/>
    </row>
    <row r="14684" spans="1:6" ht="15" x14ac:dyDescent="0.2">
      <c r="A14684" s="173"/>
      <c r="B14684" s="114"/>
      <c r="C14684" s="114"/>
      <c r="D14684" s="115"/>
      <c r="E14684" s="114"/>
      <c r="F14684" s="114"/>
    </row>
    <row r="14685" spans="1:6" ht="15" x14ac:dyDescent="0.2">
      <c r="A14685" s="173"/>
      <c r="B14685" s="114"/>
      <c r="C14685" s="114"/>
      <c r="D14685" s="115"/>
      <c r="E14685" s="114"/>
      <c r="F14685" s="114"/>
    </row>
    <row r="14686" spans="1:6" ht="15" x14ac:dyDescent="0.2">
      <c r="A14686" s="173"/>
      <c r="B14686" s="114"/>
      <c r="C14686" s="114"/>
      <c r="D14686" s="115"/>
      <c r="E14686" s="114"/>
      <c r="F14686" s="114"/>
    </row>
    <row r="14687" spans="1:6" ht="15" x14ac:dyDescent="0.2">
      <c r="A14687" s="173"/>
      <c r="B14687" s="114"/>
      <c r="C14687" s="114"/>
      <c r="D14687" s="115"/>
      <c r="E14687" s="114"/>
      <c r="F14687" s="114"/>
    </row>
    <row r="14688" spans="1:6" ht="15" x14ac:dyDescent="0.2">
      <c r="A14688" s="173"/>
      <c r="B14688" s="114"/>
      <c r="C14688" s="114"/>
      <c r="D14688" s="115"/>
      <c r="E14688" s="114"/>
      <c r="F14688" s="114"/>
    </row>
    <row r="14689" spans="1:6" ht="15" x14ac:dyDescent="0.2">
      <c r="A14689" s="173"/>
      <c r="B14689" s="114"/>
      <c r="C14689" s="114"/>
      <c r="D14689" s="115"/>
      <c r="E14689" s="114"/>
      <c r="F14689" s="114"/>
    </row>
    <row r="14690" spans="1:6" ht="15" x14ac:dyDescent="0.2">
      <c r="A14690" s="173"/>
      <c r="B14690" s="114"/>
      <c r="C14690" s="114"/>
      <c r="D14690" s="115"/>
      <c r="E14690" s="114"/>
      <c r="F14690" s="114"/>
    </row>
    <row r="14691" spans="1:6" ht="15" x14ac:dyDescent="0.2">
      <c r="A14691" s="173"/>
      <c r="B14691" s="114"/>
      <c r="C14691" s="114"/>
      <c r="D14691" s="115"/>
      <c r="E14691" s="114"/>
      <c r="F14691" s="114"/>
    </row>
    <row r="14692" spans="1:6" ht="15" x14ac:dyDescent="0.2">
      <c r="A14692" s="173"/>
      <c r="B14692" s="114"/>
      <c r="C14692" s="114"/>
      <c r="D14692" s="115"/>
      <c r="E14692" s="114"/>
      <c r="F14692" s="114"/>
    </row>
    <row r="14693" spans="1:6" ht="15" x14ac:dyDescent="0.2">
      <c r="A14693" s="173"/>
      <c r="B14693" s="114"/>
      <c r="C14693" s="114"/>
      <c r="D14693" s="115"/>
      <c r="E14693" s="114"/>
      <c r="F14693" s="114"/>
    </row>
    <row r="14694" spans="1:6" ht="15" x14ac:dyDescent="0.2">
      <c r="A14694" s="173"/>
      <c r="B14694" s="114"/>
      <c r="C14694" s="114"/>
      <c r="D14694" s="115"/>
      <c r="E14694" s="114"/>
      <c r="F14694" s="114"/>
    </row>
    <row r="14695" spans="1:6" ht="15" x14ac:dyDescent="0.2">
      <c r="A14695" s="173"/>
      <c r="B14695" s="114"/>
      <c r="C14695" s="114"/>
      <c r="D14695" s="115"/>
      <c r="E14695" s="114"/>
      <c r="F14695" s="114"/>
    </row>
    <row r="14696" spans="1:6" ht="15" x14ac:dyDescent="0.2">
      <c r="A14696" s="173"/>
      <c r="B14696" s="114"/>
      <c r="C14696" s="114"/>
      <c r="D14696" s="115"/>
      <c r="E14696" s="114"/>
      <c r="F14696" s="114"/>
    </row>
    <row r="14697" spans="1:6" ht="15" x14ac:dyDescent="0.2">
      <c r="A14697" s="173"/>
      <c r="B14697" s="114"/>
      <c r="C14697" s="114"/>
      <c r="D14697" s="115"/>
      <c r="E14697" s="114"/>
      <c r="F14697" s="114"/>
    </row>
    <row r="14698" spans="1:6" ht="15" x14ac:dyDescent="0.2">
      <c r="A14698" s="173"/>
      <c r="B14698" s="114"/>
      <c r="C14698" s="114"/>
      <c r="D14698" s="115"/>
      <c r="E14698" s="114"/>
      <c r="F14698" s="114"/>
    </row>
    <row r="14699" spans="1:6" ht="15" x14ac:dyDescent="0.2">
      <c r="A14699" s="173"/>
      <c r="B14699" s="114"/>
      <c r="C14699" s="114"/>
      <c r="D14699" s="115"/>
      <c r="E14699" s="114"/>
      <c r="F14699" s="114"/>
    </row>
    <row r="14700" spans="1:6" ht="15" x14ac:dyDescent="0.2">
      <c r="A14700" s="173"/>
      <c r="B14700" s="114"/>
      <c r="C14700" s="114"/>
      <c r="D14700" s="115"/>
      <c r="E14700" s="114"/>
      <c r="F14700" s="114"/>
    </row>
    <row r="14701" spans="1:6" ht="15" x14ac:dyDescent="0.2">
      <c r="A14701" s="173"/>
      <c r="B14701" s="114"/>
      <c r="C14701" s="114"/>
      <c r="D14701" s="115"/>
      <c r="E14701" s="114"/>
      <c r="F14701" s="114"/>
    </row>
    <row r="14702" spans="1:6" ht="15" x14ac:dyDescent="0.2">
      <c r="A14702" s="173"/>
      <c r="B14702" s="114"/>
      <c r="C14702" s="114"/>
      <c r="D14702" s="115"/>
      <c r="E14702" s="114"/>
      <c r="F14702" s="114"/>
    </row>
    <row r="14703" spans="1:6" ht="15" x14ac:dyDescent="0.2">
      <c r="A14703" s="173"/>
      <c r="B14703" s="114"/>
      <c r="C14703" s="114"/>
      <c r="D14703" s="115"/>
      <c r="E14703" s="114"/>
      <c r="F14703" s="114"/>
    </row>
    <row r="14704" spans="1:6" ht="15" x14ac:dyDescent="0.2">
      <c r="A14704" s="173"/>
      <c r="B14704" s="114"/>
      <c r="C14704" s="114"/>
      <c r="D14704" s="115"/>
      <c r="E14704" s="114"/>
      <c r="F14704" s="114"/>
    </row>
    <row r="14705" spans="1:6" ht="15" x14ac:dyDescent="0.2">
      <c r="A14705" s="173"/>
      <c r="B14705" s="114"/>
      <c r="C14705" s="114"/>
      <c r="D14705" s="115"/>
      <c r="E14705" s="114"/>
      <c r="F14705" s="114"/>
    </row>
    <row r="14706" spans="1:6" ht="15" x14ac:dyDescent="0.2">
      <c r="A14706" s="173"/>
      <c r="B14706" s="114"/>
      <c r="C14706" s="114"/>
      <c r="D14706" s="115"/>
      <c r="E14706" s="114"/>
      <c r="F14706" s="114"/>
    </row>
    <row r="14707" spans="1:6" ht="15" x14ac:dyDescent="0.2">
      <c r="A14707" s="173"/>
      <c r="B14707" s="114"/>
      <c r="C14707" s="114"/>
      <c r="D14707" s="115"/>
      <c r="E14707" s="114"/>
      <c r="F14707" s="114"/>
    </row>
    <row r="14708" spans="1:6" ht="15" x14ac:dyDescent="0.2">
      <c r="A14708" s="173"/>
      <c r="B14708" s="114"/>
      <c r="C14708" s="114"/>
      <c r="D14708" s="115"/>
      <c r="E14708" s="114"/>
      <c r="F14708" s="114"/>
    </row>
    <row r="14709" spans="1:6" ht="15" x14ac:dyDescent="0.2">
      <c r="A14709" s="173"/>
      <c r="B14709" s="114"/>
      <c r="C14709" s="114"/>
      <c r="D14709" s="115"/>
      <c r="E14709" s="114"/>
      <c r="F14709" s="114"/>
    </row>
    <row r="14710" spans="1:6" ht="15" x14ac:dyDescent="0.2">
      <c r="A14710" s="173"/>
      <c r="B14710" s="114"/>
      <c r="C14710" s="114"/>
      <c r="D14710" s="115"/>
      <c r="E14710" s="114"/>
      <c r="F14710" s="114"/>
    </row>
    <row r="14711" spans="1:6" ht="15" x14ac:dyDescent="0.2">
      <c r="A14711" s="173"/>
      <c r="B14711" s="114"/>
      <c r="C14711" s="114"/>
      <c r="D14711" s="115"/>
      <c r="E14711" s="114"/>
      <c r="F14711" s="114"/>
    </row>
    <row r="14712" spans="1:6" ht="15" x14ac:dyDescent="0.2">
      <c r="A14712" s="173"/>
      <c r="B14712" s="114"/>
      <c r="C14712" s="114"/>
      <c r="D14712" s="115"/>
      <c r="E14712" s="114"/>
      <c r="F14712" s="114"/>
    </row>
    <row r="14713" spans="1:6" ht="15" x14ac:dyDescent="0.2">
      <c r="A14713" s="173"/>
      <c r="B14713" s="114"/>
      <c r="C14713" s="114"/>
      <c r="D14713" s="115"/>
      <c r="E14713" s="114"/>
      <c r="F14713" s="114"/>
    </row>
    <row r="14714" spans="1:6" ht="15" x14ac:dyDescent="0.2">
      <c r="A14714" s="173"/>
      <c r="B14714" s="114"/>
      <c r="C14714" s="114"/>
      <c r="D14714" s="115"/>
      <c r="E14714" s="114"/>
      <c r="F14714" s="114"/>
    </row>
    <row r="14715" spans="1:6" ht="15" x14ac:dyDescent="0.2">
      <c r="A14715" s="173"/>
      <c r="B14715" s="114"/>
      <c r="C14715" s="114"/>
      <c r="D14715" s="115"/>
      <c r="E14715" s="114"/>
      <c r="F14715" s="114"/>
    </row>
    <row r="14716" spans="1:6" ht="15" x14ac:dyDescent="0.2">
      <c r="A14716" s="173"/>
      <c r="B14716" s="114"/>
      <c r="C14716" s="114"/>
      <c r="D14716" s="115"/>
      <c r="E14716" s="114"/>
      <c r="F14716" s="114"/>
    </row>
    <row r="14717" spans="1:6" ht="15" x14ac:dyDescent="0.2">
      <c r="A14717" s="173"/>
      <c r="B14717" s="114"/>
      <c r="C14717" s="114"/>
      <c r="D14717" s="115"/>
      <c r="E14717" s="114"/>
      <c r="F14717" s="114"/>
    </row>
    <row r="14718" spans="1:6" ht="15" x14ac:dyDescent="0.2">
      <c r="A14718" s="173"/>
      <c r="B14718" s="114"/>
      <c r="C14718" s="114"/>
      <c r="D14718" s="115"/>
      <c r="E14718" s="114"/>
      <c r="F14718" s="114"/>
    </row>
    <row r="14719" spans="1:6" ht="15" x14ac:dyDescent="0.2">
      <c r="A14719" s="173"/>
      <c r="B14719" s="114"/>
      <c r="C14719" s="114"/>
      <c r="D14719" s="115"/>
      <c r="E14719" s="114"/>
      <c r="F14719" s="114"/>
    </row>
    <row r="14720" spans="1:6" ht="15" x14ac:dyDescent="0.2">
      <c r="A14720" s="173"/>
      <c r="B14720" s="114"/>
      <c r="C14720" s="114"/>
      <c r="D14720" s="115"/>
      <c r="E14720" s="114"/>
      <c r="F14720" s="114"/>
    </row>
    <row r="14721" spans="1:6" ht="15" x14ac:dyDescent="0.2">
      <c r="A14721" s="173"/>
      <c r="B14721" s="114"/>
      <c r="C14721" s="114"/>
      <c r="D14721" s="115"/>
      <c r="E14721" s="114"/>
      <c r="F14721" s="114"/>
    </row>
    <row r="14722" spans="1:6" ht="15" x14ac:dyDescent="0.2">
      <c r="A14722" s="173"/>
      <c r="B14722" s="114"/>
      <c r="C14722" s="114"/>
      <c r="D14722" s="115"/>
      <c r="E14722" s="114"/>
      <c r="F14722" s="114"/>
    </row>
    <row r="14723" spans="1:6" ht="15" x14ac:dyDescent="0.2">
      <c r="A14723" s="173"/>
      <c r="B14723" s="114"/>
      <c r="C14723" s="114"/>
      <c r="D14723" s="115"/>
      <c r="E14723" s="114"/>
      <c r="F14723" s="114"/>
    </row>
    <row r="14724" spans="1:6" ht="15" x14ac:dyDescent="0.2">
      <c r="A14724" s="173"/>
      <c r="B14724" s="114"/>
      <c r="C14724" s="114"/>
      <c r="D14724" s="115"/>
      <c r="E14724" s="114"/>
      <c r="F14724" s="114"/>
    </row>
    <row r="14725" spans="1:6" ht="15" x14ac:dyDescent="0.2">
      <c r="A14725" s="173"/>
      <c r="B14725" s="114"/>
      <c r="C14725" s="114"/>
      <c r="D14725" s="115"/>
      <c r="E14725" s="114"/>
      <c r="F14725" s="114"/>
    </row>
    <row r="14726" spans="1:6" ht="15" x14ac:dyDescent="0.2">
      <c r="A14726" s="173"/>
      <c r="B14726" s="114"/>
      <c r="C14726" s="114"/>
      <c r="D14726" s="115"/>
      <c r="E14726" s="114"/>
      <c r="F14726" s="114"/>
    </row>
    <row r="14727" spans="1:6" ht="15" x14ac:dyDescent="0.2">
      <c r="A14727" s="173"/>
      <c r="B14727" s="114"/>
      <c r="C14727" s="114"/>
      <c r="D14727" s="115"/>
      <c r="E14727" s="114"/>
      <c r="F14727" s="114"/>
    </row>
    <row r="14728" spans="1:6" ht="15" x14ac:dyDescent="0.2">
      <c r="A14728" s="173"/>
      <c r="B14728" s="114"/>
      <c r="C14728" s="114"/>
      <c r="D14728" s="115"/>
      <c r="E14728" s="114"/>
      <c r="F14728" s="114"/>
    </row>
    <row r="14729" spans="1:6" ht="15" x14ac:dyDescent="0.2">
      <c r="A14729" s="173"/>
      <c r="B14729" s="114"/>
      <c r="C14729" s="114"/>
      <c r="D14729" s="115"/>
      <c r="E14729" s="114"/>
      <c r="F14729" s="114"/>
    </row>
    <row r="14730" spans="1:6" ht="15" x14ac:dyDescent="0.2">
      <c r="A14730" s="173"/>
      <c r="B14730" s="114"/>
      <c r="C14730" s="114"/>
      <c r="D14730" s="115"/>
      <c r="E14730" s="114"/>
      <c r="F14730" s="114"/>
    </row>
    <row r="14731" spans="1:6" ht="15" x14ac:dyDescent="0.2">
      <c r="A14731" s="173"/>
      <c r="B14731" s="114"/>
      <c r="C14731" s="114"/>
      <c r="D14731" s="115"/>
      <c r="E14731" s="114"/>
      <c r="F14731" s="114"/>
    </row>
    <row r="14732" spans="1:6" ht="15" x14ac:dyDescent="0.2">
      <c r="A14732" s="173"/>
      <c r="B14732" s="114"/>
      <c r="C14732" s="114"/>
      <c r="D14732" s="115"/>
      <c r="E14732" s="114"/>
      <c r="F14732" s="114"/>
    </row>
    <row r="14733" spans="1:6" ht="15" x14ac:dyDescent="0.2">
      <c r="A14733" s="173"/>
      <c r="B14733" s="114"/>
      <c r="C14733" s="114"/>
      <c r="D14733" s="115"/>
      <c r="E14733" s="114"/>
      <c r="F14733" s="114"/>
    </row>
    <row r="14734" spans="1:6" ht="15" x14ac:dyDescent="0.2">
      <c r="A14734" s="173"/>
      <c r="B14734" s="114"/>
      <c r="C14734" s="114"/>
      <c r="D14734" s="115"/>
      <c r="E14734" s="114"/>
      <c r="F14734" s="114"/>
    </row>
    <row r="14735" spans="1:6" ht="15" x14ac:dyDescent="0.2">
      <c r="A14735" s="173"/>
      <c r="B14735" s="114"/>
      <c r="C14735" s="114"/>
      <c r="D14735" s="115"/>
      <c r="E14735" s="114"/>
      <c r="F14735" s="114"/>
    </row>
    <row r="14736" spans="1:6" ht="15" x14ac:dyDescent="0.2">
      <c r="A14736" s="173"/>
      <c r="B14736" s="114"/>
      <c r="C14736" s="114"/>
      <c r="D14736" s="115"/>
      <c r="E14736" s="114"/>
      <c r="F14736" s="114"/>
    </row>
    <row r="14737" spans="1:6" ht="15" x14ac:dyDescent="0.2">
      <c r="A14737" s="173"/>
      <c r="B14737" s="114"/>
      <c r="C14737" s="114"/>
      <c r="D14737" s="115"/>
      <c r="E14737" s="114"/>
      <c r="F14737" s="114"/>
    </row>
    <row r="14738" spans="1:6" ht="15" x14ac:dyDescent="0.2">
      <c r="A14738" s="173"/>
      <c r="B14738" s="114"/>
      <c r="C14738" s="114"/>
      <c r="D14738" s="115"/>
      <c r="E14738" s="114"/>
      <c r="F14738" s="114"/>
    </row>
    <row r="14739" spans="1:6" ht="15" x14ac:dyDescent="0.2">
      <c r="A14739" s="173"/>
      <c r="B14739" s="114"/>
      <c r="C14739" s="114"/>
      <c r="D14739" s="115"/>
      <c r="E14739" s="114"/>
      <c r="F14739" s="114"/>
    </row>
    <row r="14740" spans="1:6" ht="15" x14ac:dyDescent="0.2">
      <c r="A14740" s="173"/>
      <c r="B14740" s="114"/>
      <c r="C14740" s="114"/>
      <c r="D14740" s="115"/>
      <c r="E14740" s="114"/>
      <c r="F14740" s="114"/>
    </row>
    <row r="14741" spans="1:6" ht="15" x14ac:dyDescent="0.2">
      <c r="A14741" s="173"/>
      <c r="B14741" s="114"/>
      <c r="C14741" s="114"/>
      <c r="D14741" s="115"/>
      <c r="E14741" s="114"/>
      <c r="F14741" s="114"/>
    </row>
    <row r="14742" spans="1:6" ht="15" x14ac:dyDescent="0.2">
      <c r="A14742" s="173"/>
      <c r="B14742" s="114"/>
      <c r="C14742" s="114"/>
      <c r="D14742" s="115"/>
      <c r="E14742" s="114"/>
      <c r="F14742" s="114"/>
    </row>
    <row r="14743" spans="1:6" ht="15" x14ac:dyDescent="0.2">
      <c r="A14743" s="173"/>
      <c r="B14743" s="114"/>
      <c r="C14743" s="114"/>
      <c r="D14743" s="115"/>
      <c r="E14743" s="114"/>
      <c r="F14743" s="114"/>
    </row>
    <row r="14744" spans="1:6" ht="15" x14ac:dyDescent="0.2">
      <c r="A14744" s="173"/>
      <c r="B14744" s="114"/>
      <c r="C14744" s="114"/>
      <c r="D14744" s="115"/>
      <c r="E14744" s="114"/>
      <c r="F14744" s="114"/>
    </row>
    <row r="14745" spans="1:6" ht="15" x14ac:dyDescent="0.2">
      <c r="A14745" s="173"/>
      <c r="B14745" s="114"/>
      <c r="C14745" s="114"/>
      <c r="D14745" s="115"/>
      <c r="E14745" s="114"/>
      <c r="F14745" s="114"/>
    </row>
    <row r="14746" spans="1:6" ht="15" x14ac:dyDescent="0.2">
      <c r="A14746" s="173"/>
      <c r="B14746" s="114"/>
      <c r="C14746" s="114"/>
      <c r="D14746" s="115"/>
      <c r="E14746" s="114"/>
      <c r="F14746" s="114"/>
    </row>
    <row r="14747" spans="1:6" ht="15" x14ac:dyDescent="0.2">
      <c r="A14747" s="173"/>
      <c r="B14747" s="114"/>
      <c r="C14747" s="114"/>
      <c r="D14747" s="115"/>
      <c r="E14747" s="114"/>
      <c r="F14747" s="114"/>
    </row>
    <row r="14748" spans="1:6" ht="15" x14ac:dyDescent="0.2">
      <c r="A14748" s="173"/>
      <c r="B14748" s="114"/>
      <c r="C14748" s="114"/>
      <c r="D14748" s="115"/>
      <c r="E14748" s="114"/>
      <c r="F14748" s="114"/>
    </row>
    <row r="14749" spans="1:6" ht="15" x14ac:dyDescent="0.2">
      <c r="A14749" s="173"/>
      <c r="B14749" s="114"/>
      <c r="C14749" s="114"/>
      <c r="D14749" s="115"/>
      <c r="E14749" s="114"/>
      <c r="F14749" s="114"/>
    </row>
    <row r="14750" spans="1:6" ht="15" x14ac:dyDescent="0.2">
      <c r="A14750" s="173"/>
      <c r="B14750" s="114"/>
      <c r="C14750" s="114"/>
      <c r="D14750" s="115"/>
      <c r="E14750" s="114"/>
      <c r="F14750" s="114"/>
    </row>
    <row r="14751" spans="1:6" ht="15" x14ac:dyDescent="0.2">
      <c r="A14751" s="173"/>
      <c r="B14751" s="114"/>
      <c r="C14751" s="114"/>
      <c r="D14751" s="115"/>
      <c r="E14751" s="114"/>
      <c r="F14751" s="114"/>
    </row>
    <row r="14752" spans="1:6" ht="15" x14ac:dyDescent="0.2">
      <c r="A14752" s="173"/>
      <c r="B14752" s="114"/>
      <c r="C14752" s="114"/>
      <c r="D14752" s="115"/>
      <c r="E14752" s="114"/>
      <c r="F14752" s="114"/>
    </row>
    <row r="14753" spans="1:6" ht="15" x14ac:dyDescent="0.2">
      <c r="A14753" s="173"/>
      <c r="B14753" s="114"/>
      <c r="C14753" s="114"/>
      <c r="D14753" s="115"/>
      <c r="E14753" s="114"/>
      <c r="F14753" s="114"/>
    </row>
    <row r="14754" spans="1:6" ht="15" x14ac:dyDescent="0.2">
      <c r="A14754" s="173"/>
      <c r="B14754" s="114"/>
      <c r="C14754" s="114"/>
      <c r="D14754" s="115"/>
      <c r="E14754" s="114"/>
      <c r="F14754" s="114"/>
    </row>
    <row r="14755" spans="1:6" ht="15" x14ac:dyDescent="0.2">
      <c r="A14755" s="173"/>
      <c r="B14755" s="114"/>
      <c r="C14755" s="114"/>
      <c r="D14755" s="115"/>
      <c r="E14755" s="114"/>
      <c r="F14755" s="114"/>
    </row>
    <row r="14756" spans="1:6" ht="15" x14ac:dyDescent="0.2">
      <c r="A14756" s="173"/>
      <c r="B14756" s="114"/>
      <c r="C14756" s="114"/>
      <c r="D14756" s="115"/>
      <c r="E14756" s="114"/>
      <c r="F14756" s="114"/>
    </row>
    <row r="14757" spans="1:6" ht="15" x14ac:dyDescent="0.2">
      <c r="A14757" s="173"/>
      <c r="B14757" s="114"/>
      <c r="C14757" s="114"/>
      <c r="D14757" s="115"/>
      <c r="E14757" s="114"/>
      <c r="F14757" s="114"/>
    </row>
    <row r="14758" spans="1:6" ht="15" x14ac:dyDescent="0.2">
      <c r="A14758" s="173"/>
      <c r="B14758" s="114"/>
      <c r="C14758" s="114"/>
      <c r="D14758" s="115"/>
      <c r="E14758" s="114"/>
      <c r="F14758" s="114"/>
    </row>
    <row r="14759" spans="1:6" ht="15" x14ac:dyDescent="0.2">
      <c r="A14759" s="173"/>
      <c r="B14759" s="114"/>
      <c r="C14759" s="114"/>
      <c r="D14759" s="115"/>
      <c r="E14759" s="114"/>
      <c r="F14759" s="114"/>
    </row>
    <row r="14760" spans="1:6" ht="15" x14ac:dyDescent="0.2">
      <c r="A14760" s="173"/>
      <c r="B14760" s="114"/>
      <c r="C14760" s="114"/>
      <c r="D14760" s="115"/>
      <c r="E14760" s="114"/>
      <c r="F14760" s="114"/>
    </row>
    <row r="14761" spans="1:6" ht="15" x14ac:dyDescent="0.2">
      <c r="A14761" s="173"/>
      <c r="B14761" s="114"/>
      <c r="C14761" s="114"/>
      <c r="D14761" s="115"/>
      <c r="E14761" s="114"/>
      <c r="F14761" s="114"/>
    </row>
    <row r="14762" spans="1:6" ht="15" x14ac:dyDescent="0.2">
      <c r="A14762" s="173"/>
      <c r="B14762" s="114"/>
      <c r="C14762" s="114"/>
      <c r="D14762" s="115"/>
      <c r="E14762" s="114"/>
      <c r="F14762" s="114"/>
    </row>
    <row r="14763" spans="1:6" ht="15" x14ac:dyDescent="0.2">
      <c r="A14763" s="173"/>
      <c r="B14763" s="114"/>
      <c r="C14763" s="114"/>
      <c r="D14763" s="115"/>
      <c r="E14763" s="114"/>
      <c r="F14763" s="114"/>
    </row>
    <row r="14764" spans="1:6" ht="15" x14ac:dyDescent="0.2">
      <c r="A14764" s="173"/>
      <c r="B14764" s="114"/>
      <c r="C14764" s="114"/>
      <c r="D14764" s="115"/>
      <c r="E14764" s="114"/>
      <c r="F14764" s="114"/>
    </row>
    <row r="14765" spans="1:6" ht="15" x14ac:dyDescent="0.2">
      <c r="A14765" s="173"/>
      <c r="B14765" s="114"/>
      <c r="C14765" s="114"/>
      <c r="D14765" s="115"/>
      <c r="E14765" s="114"/>
      <c r="F14765" s="114"/>
    </row>
    <row r="14766" spans="1:6" ht="15" x14ac:dyDescent="0.2">
      <c r="A14766" s="173"/>
      <c r="B14766" s="114"/>
      <c r="C14766" s="114"/>
      <c r="D14766" s="115"/>
      <c r="E14766" s="114"/>
      <c r="F14766" s="114"/>
    </row>
    <row r="14767" spans="1:6" ht="15" x14ac:dyDescent="0.2">
      <c r="A14767" s="173"/>
      <c r="B14767" s="114"/>
      <c r="C14767" s="114"/>
      <c r="D14767" s="115"/>
      <c r="E14767" s="114"/>
      <c r="F14767" s="114"/>
    </row>
    <row r="14768" spans="1:6" ht="15" x14ac:dyDescent="0.2">
      <c r="A14768" s="173"/>
      <c r="B14768" s="114"/>
      <c r="C14768" s="114"/>
      <c r="D14768" s="115"/>
      <c r="E14768" s="114"/>
      <c r="F14768" s="114"/>
    </row>
    <row r="14769" spans="1:6" ht="15" x14ac:dyDescent="0.2">
      <c r="A14769" s="173"/>
      <c r="B14769" s="114"/>
      <c r="C14769" s="114"/>
      <c r="D14769" s="115"/>
      <c r="E14769" s="114"/>
      <c r="F14769" s="114"/>
    </row>
    <row r="14770" spans="1:6" ht="15" x14ac:dyDescent="0.2">
      <c r="A14770" s="173"/>
      <c r="B14770" s="114"/>
      <c r="C14770" s="114"/>
      <c r="D14770" s="115"/>
      <c r="E14770" s="114"/>
      <c r="F14770" s="114"/>
    </row>
    <row r="14771" spans="1:6" ht="15" x14ac:dyDescent="0.2">
      <c r="A14771" s="173"/>
      <c r="B14771" s="114"/>
      <c r="C14771" s="114"/>
      <c r="D14771" s="115"/>
      <c r="E14771" s="114"/>
      <c r="F14771" s="114"/>
    </row>
    <row r="14772" spans="1:6" ht="15" x14ac:dyDescent="0.2">
      <c r="A14772" s="173"/>
      <c r="B14772" s="114"/>
      <c r="C14772" s="114"/>
      <c r="D14772" s="115"/>
      <c r="E14772" s="114"/>
      <c r="F14772" s="114"/>
    </row>
    <row r="14773" spans="1:6" ht="15" x14ac:dyDescent="0.2">
      <c r="A14773" s="173"/>
      <c r="B14773" s="114"/>
      <c r="C14773" s="114"/>
      <c r="D14773" s="115"/>
      <c r="E14773" s="114"/>
      <c r="F14773" s="114"/>
    </row>
    <row r="14774" spans="1:6" ht="15" x14ac:dyDescent="0.2">
      <c r="A14774" s="173"/>
      <c r="B14774" s="114"/>
      <c r="C14774" s="114"/>
      <c r="D14774" s="115"/>
      <c r="E14774" s="114"/>
      <c r="F14774" s="114"/>
    </row>
    <row r="14775" spans="1:6" ht="15" x14ac:dyDescent="0.2">
      <c r="A14775" s="173"/>
      <c r="B14775" s="114"/>
      <c r="C14775" s="114"/>
      <c r="D14775" s="115"/>
      <c r="E14775" s="114"/>
      <c r="F14775" s="114"/>
    </row>
    <row r="14776" spans="1:6" ht="15" x14ac:dyDescent="0.2">
      <c r="A14776" s="173"/>
      <c r="B14776" s="114"/>
      <c r="C14776" s="114"/>
      <c r="D14776" s="115"/>
      <c r="E14776" s="114"/>
      <c r="F14776" s="114"/>
    </row>
    <row r="14777" spans="1:6" ht="15" x14ac:dyDescent="0.2">
      <c r="A14777" s="173"/>
      <c r="B14777" s="114"/>
      <c r="C14777" s="114"/>
      <c r="D14777" s="115"/>
      <c r="E14777" s="114"/>
      <c r="F14777" s="114"/>
    </row>
    <row r="14778" spans="1:6" ht="15" x14ac:dyDescent="0.2">
      <c r="A14778" s="173"/>
      <c r="B14778" s="114"/>
      <c r="C14778" s="114"/>
      <c r="D14778" s="115"/>
      <c r="E14778" s="114"/>
      <c r="F14778" s="114"/>
    </row>
    <row r="14779" spans="1:6" ht="15" x14ac:dyDescent="0.2">
      <c r="A14779" s="173"/>
      <c r="B14779" s="114"/>
      <c r="C14779" s="114"/>
      <c r="D14779" s="115"/>
      <c r="E14779" s="114"/>
      <c r="F14779" s="114"/>
    </row>
    <row r="14780" spans="1:6" ht="15" x14ac:dyDescent="0.2">
      <c r="A14780" s="173"/>
      <c r="B14780" s="114"/>
      <c r="C14780" s="114"/>
      <c r="D14780" s="115"/>
      <c r="E14780" s="114"/>
      <c r="F14780" s="114"/>
    </row>
    <row r="14781" spans="1:6" ht="15" x14ac:dyDescent="0.2">
      <c r="A14781" s="173"/>
      <c r="B14781" s="114"/>
      <c r="C14781" s="114"/>
      <c r="D14781" s="115"/>
      <c r="E14781" s="114"/>
      <c r="F14781" s="114"/>
    </row>
    <row r="14782" spans="1:6" ht="15" x14ac:dyDescent="0.2">
      <c r="A14782" s="173"/>
      <c r="B14782" s="114"/>
      <c r="C14782" s="114"/>
      <c r="D14782" s="115"/>
      <c r="E14782" s="114"/>
      <c r="F14782" s="114"/>
    </row>
    <row r="14783" spans="1:6" ht="15" x14ac:dyDescent="0.2">
      <c r="A14783" s="173"/>
      <c r="B14783" s="114"/>
      <c r="C14783" s="114"/>
      <c r="D14783" s="115"/>
      <c r="E14783" s="114"/>
      <c r="F14783" s="114"/>
    </row>
    <row r="14784" spans="1:6" ht="15" x14ac:dyDescent="0.2">
      <c r="A14784" s="173"/>
      <c r="B14784" s="114"/>
      <c r="C14784" s="114"/>
      <c r="D14784" s="115"/>
      <c r="E14784" s="114"/>
      <c r="F14784" s="114"/>
    </row>
    <row r="14785" spans="1:6" ht="15" x14ac:dyDescent="0.2">
      <c r="A14785" s="173"/>
      <c r="B14785" s="114"/>
      <c r="C14785" s="114"/>
      <c r="D14785" s="115"/>
      <c r="E14785" s="114"/>
      <c r="F14785" s="114"/>
    </row>
    <row r="14786" spans="1:6" ht="15" x14ac:dyDescent="0.2">
      <c r="A14786" s="173"/>
      <c r="B14786" s="114"/>
      <c r="C14786" s="114"/>
      <c r="D14786" s="115"/>
      <c r="E14786" s="114"/>
      <c r="F14786" s="114"/>
    </row>
    <row r="14787" spans="1:6" ht="15" x14ac:dyDescent="0.2">
      <c r="A14787" s="173"/>
      <c r="B14787" s="114"/>
      <c r="C14787" s="114"/>
      <c r="D14787" s="115"/>
      <c r="E14787" s="114"/>
      <c r="F14787" s="114"/>
    </row>
    <row r="14788" spans="1:6" ht="15" x14ac:dyDescent="0.2">
      <c r="A14788" s="173"/>
      <c r="B14788" s="114"/>
      <c r="C14788" s="114"/>
      <c r="D14788" s="115"/>
      <c r="E14788" s="114"/>
      <c r="F14788" s="114"/>
    </row>
    <row r="14789" spans="1:6" ht="15" x14ac:dyDescent="0.2">
      <c r="A14789" s="173"/>
      <c r="B14789" s="114"/>
      <c r="C14789" s="114"/>
      <c r="D14789" s="115"/>
      <c r="E14789" s="114"/>
      <c r="F14789" s="114"/>
    </row>
    <row r="14790" spans="1:6" ht="15" x14ac:dyDescent="0.2">
      <c r="A14790" s="173"/>
      <c r="B14790" s="114"/>
      <c r="C14790" s="114"/>
      <c r="D14790" s="115"/>
      <c r="E14790" s="114"/>
      <c r="F14790" s="114"/>
    </row>
    <row r="14791" spans="1:6" ht="15" x14ac:dyDescent="0.2">
      <c r="A14791" s="173"/>
      <c r="B14791" s="114"/>
      <c r="C14791" s="114"/>
      <c r="D14791" s="115"/>
      <c r="E14791" s="114"/>
      <c r="F14791" s="114"/>
    </row>
    <row r="14792" spans="1:6" ht="15" x14ac:dyDescent="0.2">
      <c r="A14792" s="173"/>
      <c r="B14792" s="114"/>
      <c r="C14792" s="114"/>
      <c r="D14792" s="115"/>
      <c r="E14792" s="114"/>
      <c r="F14792" s="114"/>
    </row>
    <row r="14793" spans="1:6" ht="15" x14ac:dyDescent="0.2">
      <c r="A14793" s="173"/>
      <c r="B14793" s="114"/>
      <c r="C14793" s="114"/>
      <c r="D14793" s="115"/>
      <c r="E14793" s="114"/>
      <c r="F14793" s="114"/>
    </row>
    <row r="14794" spans="1:6" ht="15" x14ac:dyDescent="0.2">
      <c r="A14794" s="173"/>
      <c r="B14794" s="114"/>
      <c r="C14794" s="114"/>
      <c r="D14794" s="115"/>
      <c r="E14794" s="114"/>
      <c r="F14794" s="114"/>
    </row>
    <row r="14795" spans="1:6" ht="15" x14ac:dyDescent="0.2">
      <c r="A14795" s="173"/>
      <c r="B14795" s="114"/>
      <c r="C14795" s="114"/>
      <c r="D14795" s="115"/>
      <c r="E14795" s="114"/>
      <c r="F14795" s="114"/>
    </row>
    <row r="14796" spans="1:6" ht="15" x14ac:dyDescent="0.2">
      <c r="A14796" s="173"/>
      <c r="B14796" s="114"/>
      <c r="C14796" s="114"/>
      <c r="D14796" s="115"/>
      <c r="E14796" s="114"/>
      <c r="F14796" s="114"/>
    </row>
    <row r="14797" spans="1:6" ht="15" x14ac:dyDescent="0.2">
      <c r="A14797" s="173"/>
      <c r="B14797" s="114"/>
      <c r="C14797" s="114"/>
      <c r="D14797" s="115"/>
      <c r="E14797" s="114"/>
      <c r="F14797" s="114"/>
    </row>
    <row r="14798" spans="1:6" ht="15" x14ac:dyDescent="0.2">
      <c r="A14798" s="173"/>
      <c r="B14798" s="114"/>
      <c r="C14798" s="114"/>
      <c r="D14798" s="115"/>
      <c r="E14798" s="114"/>
      <c r="F14798" s="114"/>
    </row>
    <row r="14799" spans="1:6" ht="15" x14ac:dyDescent="0.2">
      <c r="A14799" s="173"/>
      <c r="B14799" s="114"/>
      <c r="C14799" s="114"/>
      <c r="D14799" s="115"/>
      <c r="E14799" s="114"/>
      <c r="F14799" s="114"/>
    </row>
    <row r="14800" spans="1:6" ht="15" x14ac:dyDescent="0.2">
      <c r="A14800" s="173"/>
      <c r="B14800" s="114"/>
      <c r="C14800" s="114"/>
      <c r="D14800" s="115"/>
      <c r="E14800" s="114"/>
      <c r="F14800" s="114"/>
    </row>
    <row r="14801" spans="1:6" ht="15" x14ac:dyDescent="0.2">
      <c r="A14801" s="173"/>
      <c r="B14801" s="114"/>
      <c r="C14801" s="114"/>
      <c r="D14801" s="115"/>
      <c r="E14801" s="114"/>
      <c r="F14801" s="114"/>
    </row>
    <row r="14802" spans="1:6" ht="15" x14ac:dyDescent="0.2">
      <c r="A14802" s="173"/>
      <c r="B14802" s="114"/>
      <c r="C14802" s="114"/>
      <c r="D14802" s="115"/>
      <c r="E14802" s="114"/>
      <c r="F14802" s="114"/>
    </row>
    <row r="14803" spans="1:6" ht="15" x14ac:dyDescent="0.2">
      <c r="A14803" s="173"/>
      <c r="B14803" s="114"/>
      <c r="C14803" s="114"/>
      <c r="D14803" s="115"/>
      <c r="E14803" s="114"/>
      <c r="F14803" s="114"/>
    </row>
    <row r="14804" spans="1:6" ht="15" x14ac:dyDescent="0.2">
      <c r="A14804" s="173"/>
      <c r="B14804" s="114"/>
      <c r="C14804" s="114"/>
      <c r="D14804" s="115"/>
      <c r="E14804" s="114"/>
      <c r="F14804" s="114"/>
    </row>
    <row r="14805" spans="1:6" ht="15" x14ac:dyDescent="0.2">
      <c r="A14805" s="173"/>
      <c r="B14805" s="114"/>
      <c r="C14805" s="114"/>
      <c r="D14805" s="115"/>
      <c r="E14805" s="114"/>
      <c r="F14805" s="114"/>
    </row>
    <row r="14806" spans="1:6" ht="15" x14ac:dyDescent="0.2">
      <c r="A14806" s="173"/>
      <c r="B14806" s="114"/>
      <c r="C14806" s="114"/>
      <c r="D14806" s="115"/>
      <c r="E14806" s="114"/>
      <c r="F14806" s="114"/>
    </row>
    <row r="14807" spans="1:6" ht="15" x14ac:dyDescent="0.2">
      <c r="A14807" s="173"/>
      <c r="B14807" s="114"/>
      <c r="C14807" s="114"/>
      <c r="D14807" s="115"/>
      <c r="E14807" s="114"/>
      <c r="F14807" s="114"/>
    </row>
    <row r="14808" spans="1:6" ht="15" x14ac:dyDescent="0.2">
      <c r="A14808" s="173"/>
      <c r="B14808" s="114"/>
      <c r="C14808" s="114"/>
      <c r="D14808" s="115"/>
      <c r="E14808" s="114"/>
      <c r="F14808" s="114"/>
    </row>
    <row r="14809" spans="1:6" ht="15" x14ac:dyDescent="0.2">
      <c r="A14809" s="173"/>
      <c r="B14809" s="114"/>
      <c r="C14809" s="114"/>
      <c r="D14809" s="115"/>
      <c r="E14809" s="114"/>
      <c r="F14809" s="114"/>
    </row>
    <row r="14810" spans="1:6" ht="15" x14ac:dyDescent="0.2">
      <c r="A14810" s="173"/>
      <c r="B14810" s="114"/>
      <c r="C14810" s="114"/>
      <c r="D14810" s="115"/>
      <c r="E14810" s="114"/>
      <c r="F14810" s="114"/>
    </row>
    <row r="14811" spans="1:6" ht="15" x14ac:dyDescent="0.2">
      <c r="A14811" s="173"/>
      <c r="B14811" s="114"/>
      <c r="C14811" s="114"/>
      <c r="D14811" s="115"/>
      <c r="E14811" s="114"/>
      <c r="F14811" s="114"/>
    </row>
    <row r="14812" spans="1:6" ht="15" x14ac:dyDescent="0.2">
      <c r="A14812" s="173"/>
      <c r="B14812" s="114"/>
      <c r="C14812" s="114"/>
      <c r="D14812" s="115"/>
      <c r="E14812" s="114"/>
      <c r="F14812" s="114"/>
    </row>
    <row r="14813" spans="1:6" ht="15" x14ac:dyDescent="0.2">
      <c r="A14813" s="173"/>
      <c r="B14813" s="114"/>
      <c r="C14813" s="114"/>
      <c r="D14813" s="115"/>
      <c r="E14813" s="114"/>
      <c r="F14813" s="114"/>
    </row>
    <row r="14814" spans="1:6" ht="15" x14ac:dyDescent="0.2">
      <c r="A14814" s="173"/>
      <c r="B14814" s="114"/>
      <c r="C14814" s="114"/>
      <c r="D14814" s="115"/>
      <c r="E14814" s="114"/>
      <c r="F14814" s="114"/>
    </row>
    <row r="14815" spans="1:6" ht="15" x14ac:dyDescent="0.2">
      <c r="A14815" s="173"/>
      <c r="B14815" s="114"/>
      <c r="C14815" s="114"/>
      <c r="D14815" s="115"/>
      <c r="E14815" s="114"/>
      <c r="F14815" s="114"/>
    </row>
    <row r="14816" spans="1:6" ht="15" x14ac:dyDescent="0.2">
      <c r="A14816" s="173"/>
      <c r="B14816" s="114"/>
      <c r="C14816" s="114"/>
      <c r="D14816" s="115"/>
      <c r="E14816" s="114"/>
      <c r="F14816" s="114"/>
    </row>
    <row r="14817" spans="1:6" ht="15" x14ac:dyDescent="0.2">
      <c r="A14817" s="173"/>
      <c r="B14817" s="114"/>
      <c r="C14817" s="114"/>
      <c r="D14817" s="115"/>
      <c r="E14817" s="114"/>
      <c r="F14817" s="114"/>
    </row>
    <row r="14818" spans="1:6" ht="15" x14ac:dyDescent="0.2">
      <c r="A14818" s="173"/>
      <c r="B14818" s="114"/>
      <c r="C14818" s="114"/>
      <c r="D14818" s="115"/>
      <c r="E14818" s="114"/>
      <c r="F14818" s="114"/>
    </row>
    <row r="14819" spans="1:6" ht="15" x14ac:dyDescent="0.2">
      <c r="A14819" s="173"/>
      <c r="B14819" s="114"/>
      <c r="C14819" s="114"/>
      <c r="D14819" s="115"/>
      <c r="E14819" s="114"/>
      <c r="F14819" s="114"/>
    </row>
    <row r="14820" spans="1:6" ht="15" x14ac:dyDescent="0.2">
      <c r="A14820" s="173"/>
      <c r="B14820" s="114"/>
      <c r="C14820" s="114"/>
      <c r="D14820" s="115"/>
      <c r="E14820" s="114"/>
      <c r="F14820" s="114"/>
    </row>
    <row r="14821" spans="1:6" ht="15" x14ac:dyDescent="0.2">
      <c r="A14821" s="173"/>
      <c r="B14821" s="114"/>
      <c r="C14821" s="114"/>
      <c r="D14821" s="115"/>
      <c r="E14821" s="114"/>
      <c r="F14821" s="114"/>
    </row>
    <row r="14822" spans="1:6" ht="15" x14ac:dyDescent="0.2">
      <c r="A14822" s="173"/>
      <c r="B14822" s="114"/>
      <c r="C14822" s="114"/>
      <c r="D14822" s="115"/>
      <c r="E14822" s="114"/>
      <c r="F14822" s="114"/>
    </row>
    <row r="14823" spans="1:6" ht="15" x14ac:dyDescent="0.2">
      <c r="A14823" s="173"/>
      <c r="B14823" s="114"/>
      <c r="C14823" s="114"/>
      <c r="D14823" s="115"/>
      <c r="E14823" s="114"/>
      <c r="F14823" s="114"/>
    </row>
    <row r="14824" spans="1:6" ht="15" x14ac:dyDescent="0.2">
      <c r="A14824" s="173"/>
      <c r="B14824" s="114"/>
      <c r="C14824" s="114"/>
      <c r="D14824" s="115"/>
      <c r="E14824" s="114"/>
      <c r="F14824" s="114"/>
    </row>
    <row r="14825" spans="1:6" ht="15" x14ac:dyDescent="0.2">
      <c r="A14825" s="173"/>
      <c r="B14825" s="114"/>
      <c r="C14825" s="114"/>
      <c r="D14825" s="115"/>
      <c r="E14825" s="114"/>
      <c r="F14825" s="114"/>
    </row>
    <row r="14826" spans="1:6" ht="15" x14ac:dyDescent="0.2">
      <c r="A14826" s="173"/>
      <c r="B14826" s="114"/>
      <c r="C14826" s="114"/>
      <c r="D14826" s="115"/>
      <c r="E14826" s="114"/>
      <c r="F14826" s="114"/>
    </row>
    <row r="14827" spans="1:6" ht="15" x14ac:dyDescent="0.2">
      <c r="A14827" s="173"/>
      <c r="B14827" s="114"/>
      <c r="C14827" s="114"/>
      <c r="D14827" s="115"/>
      <c r="E14827" s="114"/>
      <c r="F14827" s="114"/>
    </row>
    <row r="14828" spans="1:6" ht="15" x14ac:dyDescent="0.2">
      <c r="A14828" s="173"/>
      <c r="B14828" s="114"/>
      <c r="C14828" s="114"/>
      <c r="D14828" s="115"/>
      <c r="E14828" s="114"/>
      <c r="F14828" s="114"/>
    </row>
    <row r="14829" spans="1:6" ht="15" x14ac:dyDescent="0.2">
      <c r="A14829" s="173"/>
      <c r="B14829" s="114"/>
      <c r="C14829" s="114"/>
      <c r="D14829" s="115"/>
      <c r="E14829" s="114"/>
      <c r="F14829" s="114"/>
    </row>
    <row r="14830" spans="1:6" ht="15" x14ac:dyDescent="0.2">
      <c r="A14830" s="173"/>
      <c r="B14830" s="114"/>
      <c r="C14830" s="114"/>
      <c r="D14830" s="115"/>
      <c r="E14830" s="114"/>
      <c r="F14830" s="114"/>
    </row>
    <row r="14831" spans="1:6" ht="15" x14ac:dyDescent="0.2">
      <c r="A14831" s="173"/>
      <c r="B14831" s="114"/>
      <c r="C14831" s="114"/>
      <c r="D14831" s="115"/>
      <c r="E14831" s="114"/>
      <c r="F14831" s="114"/>
    </row>
    <row r="14832" spans="1:6" ht="15" x14ac:dyDescent="0.2">
      <c r="A14832" s="173"/>
      <c r="B14832" s="114"/>
      <c r="C14832" s="114"/>
      <c r="D14832" s="115"/>
      <c r="E14832" s="114"/>
      <c r="F14832" s="114"/>
    </row>
    <row r="14833" spans="1:6" ht="15" x14ac:dyDescent="0.2">
      <c r="A14833" s="173"/>
      <c r="B14833" s="114"/>
      <c r="C14833" s="114"/>
      <c r="D14833" s="115"/>
      <c r="E14833" s="114"/>
      <c r="F14833" s="114"/>
    </row>
    <row r="14834" spans="1:6" ht="15" x14ac:dyDescent="0.2">
      <c r="A14834" s="173"/>
      <c r="B14834" s="114"/>
      <c r="C14834" s="114"/>
      <c r="D14834" s="115"/>
      <c r="E14834" s="114"/>
      <c r="F14834" s="114"/>
    </row>
    <row r="14835" spans="1:6" ht="15" x14ac:dyDescent="0.2">
      <c r="A14835" s="173"/>
      <c r="B14835" s="114"/>
      <c r="C14835" s="114"/>
      <c r="D14835" s="115"/>
      <c r="E14835" s="114"/>
      <c r="F14835" s="114"/>
    </row>
    <row r="14836" spans="1:6" ht="15" x14ac:dyDescent="0.2">
      <c r="A14836" s="173"/>
      <c r="B14836" s="114"/>
      <c r="C14836" s="114"/>
      <c r="D14836" s="115"/>
      <c r="E14836" s="114"/>
      <c r="F14836" s="114"/>
    </row>
    <row r="14837" spans="1:6" ht="15" x14ac:dyDescent="0.2">
      <c r="A14837" s="173"/>
      <c r="B14837" s="114"/>
      <c r="C14837" s="114"/>
      <c r="D14837" s="115"/>
      <c r="E14837" s="114"/>
      <c r="F14837" s="114"/>
    </row>
    <row r="14838" spans="1:6" ht="15" x14ac:dyDescent="0.2">
      <c r="A14838" s="173"/>
      <c r="B14838" s="114"/>
      <c r="C14838" s="114"/>
      <c r="D14838" s="115"/>
      <c r="E14838" s="114"/>
      <c r="F14838" s="114"/>
    </row>
    <row r="14839" spans="1:6" ht="15" x14ac:dyDescent="0.2">
      <c r="A14839" s="173"/>
      <c r="B14839" s="114"/>
      <c r="C14839" s="114"/>
      <c r="D14839" s="115"/>
      <c r="E14839" s="114"/>
      <c r="F14839" s="114"/>
    </row>
    <row r="14840" spans="1:6" ht="15" x14ac:dyDescent="0.2">
      <c r="A14840" s="173"/>
      <c r="B14840" s="114"/>
      <c r="C14840" s="114"/>
      <c r="D14840" s="115"/>
      <c r="E14840" s="114"/>
      <c r="F14840" s="114"/>
    </row>
    <row r="14841" spans="1:6" ht="15" x14ac:dyDescent="0.2">
      <c r="A14841" s="173"/>
      <c r="B14841" s="114"/>
      <c r="C14841" s="114"/>
      <c r="D14841" s="115"/>
      <c r="E14841" s="114"/>
      <c r="F14841" s="114"/>
    </row>
    <row r="14842" spans="1:6" ht="15" x14ac:dyDescent="0.2">
      <c r="A14842" s="173"/>
      <c r="B14842" s="114"/>
      <c r="C14842" s="114"/>
      <c r="D14842" s="115"/>
      <c r="E14842" s="114"/>
      <c r="F14842" s="114"/>
    </row>
    <row r="14843" spans="1:6" ht="15" x14ac:dyDescent="0.2">
      <c r="A14843" s="173"/>
      <c r="B14843" s="114"/>
      <c r="C14843" s="114"/>
      <c r="D14843" s="115"/>
      <c r="E14843" s="114"/>
      <c r="F14843" s="114"/>
    </row>
    <row r="14844" spans="1:6" ht="15" x14ac:dyDescent="0.2">
      <c r="A14844" s="173"/>
      <c r="B14844" s="114"/>
      <c r="C14844" s="114"/>
      <c r="D14844" s="115"/>
      <c r="E14844" s="114"/>
      <c r="F14844" s="114"/>
    </row>
    <row r="14845" spans="1:6" ht="15" x14ac:dyDescent="0.2">
      <c r="A14845" s="173"/>
      <c r="B14845" s="114"/>
      <c r="C14845" s="114"/>
      <c r="D14845" s="115"/>
      <c r="E14845" s="114"/>
      <c r="F14845" s="114"/>
    </row>
    <row r="14846" spans="1:6" ht="15" x14ac:dyDescent="0.2">
      <c r="A14846" s="173"/>
      <c r="B14846" s="114"/>
      <c r="C14846" s="114"/>
      <c r="D14846" s="115"/>
      <c r="E14846" s="114"/>
      <c r="F14846" s="114"/>
    </row>
    <row r="14847" spans="1:6" ht="15" x14ac:dyDescent="0.2">
      <c r="A14847" s="173"/>
      <c r="B14847" s="114"/>
      <c r="C14847" s="114"/>
      <c r="D14847" s="115"/>
      <c r="E14847" s="114"/>
      <c r="F14847" s="114"/>
    </row>
    <row r="14848" spans="1:6" ht="15" x14ac:dyDescent="0.2">
      <c r="A14848" s="173"/>
      <c r="B14848" s="114"/>
      <c r="C14848" s="114"/>
      <c r="D14848" s="115"/>
      <c r="E14848" s="114"/>
      <c r="F14848" s="114"/>
    </row>
    <row r="14849" spans="1:6" ht="15" x14ac:dyDescent="0.2">
      <c r="A14849" s="173"/>
      <c r="B14849" s="114"/>
      <c r="C14849" s="114"/>
      <c r="D14849" s="115"/>
      <c r="E14849" s="114"/>
      <c r="F14849" s="114"/>
    </row>
    <row r="14850" spans="1:6" ht="15" x14ac:dyDescent="0.2">
      <c r="A14850" s="173"/>
      <c r="B14850" s="114"/>
      <c r="C14850" s="114"/>
      <c r="D14850" s="115"/>
      <c r="E14850" s="114"/>
      <c r="F14850" s="114"/>
    </row>
    <row r="14851" spans="1:6" ht="15" x14ac:dyDescent="0.2">
      <c r="A14851" s="173"/>
      <c r="B14851" s="114"/>
      <c r="C14851" s="114"/>
      <c r="D14851" s="115"/>
      <c r="E14851" s="114"/>
      <c r="F14851" s="114"/>
    </row>
    <row r="14852" spans="1:6" ht="15" x14ac:dyDescent="0.2">
      <c r="A14852" s="173"/>
      <c r="B14852" s="114"/>
      <c r="C14852" s="114"/>
      <c r="D14852" s="115"/>
      <c r="E14852" s="114"/>
      <c r="F14852" s="114"/>
    </row>
    <row r="14853" spans="1:6" ht="15" x14ac:dyDescent="0.2">
      <c r="A14853" s="173"/>
      <c r="B14853" s="114"/>
      <c r="C14853" s="114"/>
      <c r="D14853" s="115"/>
      <c r="E14853" s="114"/>
      <c r="F14853" s="114"/>
    </row>
    <row r="14854" spans="1:6" ht="15" x14ac:dyDescent="0.2">
      <c r="A14854" s="173"/>
      <c r="B14854" s="114"/>
      <c r="C14854" s="114"/>
      <c r="D14854" s="115"/>
      <c r="E14854" s="114"/>
      <c r="F14854" s="114"/>
    </row>
    <row r="14855" spans="1:6" ht="15" x14ac:dyDescent="0.2">
      <c r="A14855" s="173"/>
      <c r="B14855" s="114"/>
      <c r="C14855" s="114"/>
      <c r="D14855" s="115"/>
      <c r="E14855" s="114"/>
      <c r="F14855" s="114"/>
    </row>
    <row r="14856" spans="1:6" ht="15" x14ac:dyDescent="0.2">
      <c r="A14856" s="173"/>
      <c r="B14856" s="114"/>
      <c r="C14856" s="114"/>
      <c r="D14856" s="115"/>
      <c r="E14856" s="114"/>
      <c r="F14856" s="114"/>
    </row>
    <row r="14857" spans="1:6" ht="15" x14ac:dyDescent="0.2">
      <c r="A14857" s="173"/>
      <c r="B14857" s="114"/>
      <c r="C14857" s="114"/>
      <c r="D14857" s="115"/>
      <c r="E14857" s="114"/>
      <c r="F14857" s="114"/>
    </row>
    <row r="14858" spans="1:6" ht="15" x14ac:dyDescent="0.2">
      <c r="A14858" s="173"/>
      <c r="B14858" s="114"/>
      <c r="C14858" s="114"/>
      <c r="D14858" s="115"/>
      <c r="E14858" s="114"/>
      <c r="F14858" s="114"/>
    </row>
    <row r="14859" spans="1:6" ht="15" x14ac:dyDescent="0.2">
      <c r="A14859" s="173"/>
      <c r="B14859" s="114"/>
      <c r="C14859" s="114"/>
      <c r="D14859" s="115"/>
      <c r="E14859" s="114"/>
      <c r="F14859" s="114"/>
    </row>
    <row r="14860" spans="1:6" ht="15" x14ac:dyDescent="0.2">
      <c r="A14860" s="173"/>
      <c r="B14860" s="114"/>
      <c r="C14860" s="114"/>
      <c r="D14860" s="115"/>
      <c r="E14860" s="114"/>
      <c r="F14860" s="114"/>
    </row>
    <row r="14861" spans="1:6" ht="15" x14ac:dyDescent="0.2">
      <c r="A14861" s="173"/>
      <c r="B14861" s="114"/>
      <c r="C14861" s="114"/>
      <c r="D14861" s="115"/>
      <c r="E14861" s="114"/>
      <c r="F14861" s="114"/>
    </row>
    <row r="14862" spans="1:6" ht="15" x14ac:dyDescent="0.2">
      <c r="A14862" s="173"/>
      <c r="B14862" s="114"/>
      <c r="C14862" s="114"/>
      <c r="D14862" s="115"/>
      <c r="E14862" s="114"/>
      <c r="F14862" s="114"/>
    </row>
    <row r="14863" spans="1:6" ht="15" x14ac:dyDescent="0.2">
      <c r="A14863" s="173"/>
      <c r="B14863" s="114"/>
      <c r="C14863" s="114"/>
      <c r="D14863" s="115"/>
      <c r="E14863" s="114"/>
      <c r="F14863" s="114"/>
    </row>
    <row r="14864" spans="1:6" ht="15" x14ac:dyDescent="0.2">
      <c r="A14864" s="173"/>
      <c r="B14864" s="114"/>
      <c r="C14864" s="114"/>
      <c r="D14864" s="115"/>
      <c r="E14864" s="114"/>
      <c r="F14864" s="114"/>
    </row>
    <row r="14865" spans="1:6" ht="15" x14ac:dyDescent="0.2">
      <c r="A14865" s="173"/>
      <c r="B14865" s="114"/>
      <c r="C14865" s="114"/>
      <c r="D14865" s="115"/>
      <c r="E14865" s="114"/>
      <c r="F14865" s="114"/>
    </row>
    <row r="14866" spans="1:6" ht="15" x14ac:dyDescent="0.2">
      <c r="A14866" s="173"/>
      <c r="B14866" s="114"/>
      <c r="C14866" s="114"/>
      <c r="D14866" s="115"/>
      <c r="E14866" s="114"/>
      <c r="F14866" s="114"/>
    </row>
    <row r="14867" spans="1:6" ht="15" x14ac:dyDescent="0.2">
      <c r="A14867" s="173"/>
      <c r="B14867" s="114"/>
      <c r="C14867" s="114"/>
      <c r="D14867" s="115"/>
      <c r="E14867" s="114"/>
      <c r="F14867" s="114"/>
    </row>
    <row r="14868" spans="1:6" ht="15" x14ac:dyDescent="0.2">
      <c r="A14868" s="173"/>
      <c r="B14868" s="114"/>
      <c r="C14868" s="114"/>
      <c r="D14868" s="115"/>
      <c r="E14868" s="114"/>
      <c r="F14868" s="114"/>
    </row>
    <row r="14869" spans="1:6" ht="15" x14ac:dyDescent="0.2">
      <c r="A14869" s="173"/>
      <c r="B14869" s="114"/>
      <c r="C14869" s="114"/>
      <c r="D14869" s="115"/>
      <c r="E14869" s="114"/>
      <c r="F14869" s="114"/>
    </row>
    <row r="14870" spans="1:6" ht="15" x14ac:dyDescent="0.2">
      <c r="A14870" s="173"/>
      <c r="B14870" s="114"/>
      <c r="C14870" s="114"/>
      <c r="D14870" s="115"/>
      <c r="E14870" s="114"/>
      <c r="F14870" s="114"/>
    </row>
    <row r="14871" spans="1:6" ht="15" x14ac:dyDescent="0.2">
      <c r="A14871" s="173"/>
      <c r="B14871" s="114"/>
      <c r="C14871" s="114"/>
      <c r="D14871" s="115"/>
      <c r="E14871" s="114"/>
      <c r="F14871" s="114"/>
    </row>
    <row r="14872" spans="1:6" ht="15" x14ac:dyDescent="0.2">
      <c r="A14872" s="173"/>
      <c r="B14872" s="114"/>
      <c r="C14872" s="114"/>
      <c r="D14872" s="115"/>
      <c r="E14872" s="114"/>
      <c r="F14872" s="114"/>
    </row>
    <row r="14873" spans="1:6" ht="15" x14ac:dyDescent="0.2">
      <c r="A14873" s="173"/>
      <c r="B14873" s="114"/>
      <c r="C14873" s="114"/>
      <c r="D14873" s="115"/>
      <c r="E14873" s="114"/>
      <c r="F14873" s="114"/>
    </row>
    <row r="14874" spans="1:6" ht="15" x14ac:dyDescent="0.2">
      <c r="A14874" s="173"/>
      <c r="B14874" s="114"/>
      <c r="C14874" s="114"/>
      <c r="D14874" s="115"/>
      <c r="E14874" s="114"/>
      <c r="F14874" s="114"/>
    </row>
    <row r="14875" spans="1:6" ht="15" x14ac:dyDescent="0.2">
      <c r="A14875" s="173"/>
      <c r="B14875" s="114"/>
      <c r="C14875" s="114"/>
      <c r="D14875" s="115"/>
      <c r="E14875" s="114"/>
      <c r="F14875" s="114"/>
    </row>
    <row r="14876" spans="1:6" ht="15" x14ac:dyDescent="0.2">
      <c r="A14876" s="173"/>
      <c r="B14876" s="114"/>
      <c r="C14876" s="114"/>
      <c r="D14876" s="115"/>
      <c r="E14876" s="114"/>
      <c r="F14876" s="114"/>
    </row>
    <row r="14877" spans="1:6" ht="15" x14ac:dyDescent="0.2">
      <c r="A14877" s="173"/>
      <c r="B14877" s="114"/>
      <c r="C14877" s="114"/>
      <c r="D14877" s="115"/>
      <c r="E14877" s="114"/>
      <c r="F14877" s="114"/>
    </row>
    <row r="14878" spans="1:6" ht="15" x14ac:dyDescent="0.2">
      <c r="A14878" s="173"/>
      <c r="B14878" s="114"/>
      <c r="C14878" s="114"/>
      <c r="D14878" s="115"/>
      <c r="E14878" s="114"/>
      <c r="F14878" s="114"/>
    </row>
    <row r="14879" spans="1:6" ht="15" x14ac:dyDescent="0.2">
      <c r="A14879" s="173"/>
      <c r="B14879" s="114"/>
      <c r="C14879" s="114"/>
      <c r="D14879" s="115"/>
      <c r="E14879" s="114"/>
      <c r="F14879" s="114"/>
    </row>
    <row r="14880" spans="1:6" ht="15" x14ac:dyDescent="0.2">
      <c r="A14880" s="173"/>
      <c r="B14880" s="114"/>
      <c r="C14880" s="114"/>
      <c r="D14880" s="115"/>
      <c r="E14880" s="114"/>
      <c r="F14880" s="114"/>
    </row>
    <row r="14881" spans="1:6" ht="15" x14ac:dyDescent="0.2">
      <c r="A14881" s="173"/>
      <c r="B14881" s="114"/>
      <c r="C14881" s="114"/>
      <c r="D14881" s="115"/>
      <c r="E14881" s="114"/>
      <c r="F14881" s="114"/>
    </row>
    <row r="14882" spans="1:6" ht="15" x14ac:dyDescent="0.2">
      <c r="A14882" s="173"/>
      <c r="B14882" s="114"/>
      <c r="C14882" s="114"/>
      <c r="D14882" s="115"/>
      <c r="E14882" s="114"/>
      <c r="F14882" s="114"/>
    </row>
    <row r="14883" spans="1:6" ht="15" x14ac:dyDescent="0.2">
      <c r="A14883" s="173"/>
      <c r="B14883" s="114"/>
      <c r="C14883" s="114"/>
      <c r="D14883" s="115"/>
      <c r="E14883" s="114"/>
      <c r="F14883" s="114"/>
    </row>
    <row r="14884" spans="1:6" ht="15" x14ac:dyDescent="0.2">
      <c r="A14884" s="173"/>
      <c r="B14884" s="114"/>
      <c r="C14884" s="114"/>
      <c r="D14884" s="115"/>
      <c r="E14884" s="114"/>
      <c r="F14884" s="114"/>
    </row>
    <row r="14885" spans="1:6" ht="15" x14ac:dyDescent="0.2">
      <c r="A14885" s="173"/>
      <c r="B14885" s="114"/>
      <c r="C14885" s="114"/>
      <c r="D14885" s="115"/>
      <c r="E14885" s="114"/>
      <c r="F14885" s="114"/>
    </row>
    <row r="14886" spans="1:6" ht="15" x14ac:dyDescent="0.2">
      <c r="A14886" s="173"/>
      <c r="B14886" s="114"/>
      <c r="C14886" s="114"/>
      <c r="D14886" s="115"/>
      <c r="E14886" s="114"/>
      <c r="F14886" s="114"/>
    </row>
    <row r="14887" spans="1:6" ht="15" x14ac:dyDescent="0.2">
      <c r="A14887" s="173"/>
      <c r="B14887" s="114"/>
      <c r="C14887" s="114"/>
      <c r="D14887" s="115"/>
      <c r="E14887" s="114"/>
      <c r="F14887" s="114"/>
    </row>
    <row r="14888" spans="1:6" ht="15" x14ac:dyDescent="0.2">
      <c r="A14888" s="173"/>
      <c r="B14888" s="114"/>
      <c r="C14888" s="114"/>
      <c r="D14888" s="115"/>
      <c r="E14888" s="114"/>
      <c r="F14888" s="114"/>
    </row>
    <row r="14889" spans="1:6" ht="15" x14ac:dyDescent="0.2">
      <c r="A14889" s="173"/>
      <c r="B14889" s="114"/>
      <c r="C14889" s="114"/>
      <c r="D14889" s="115"/>
      <c r="E14889" s="114"/>
      <c r="F14889" s="114"/>
    </row>
    <row r="14890" spans="1:6" ht="15" x14ac:dyDescent="0.2">
      <c r="A14890" s="173"/>
      <c r="B14890" s="114"/>
      <c r="C14890" s="114"/>
      <c r="D14890" s="115"/>
      <c r="E14890" s="114"/>
      <c r="F14890" s="114"/>
    </row>
    <row r="14891" spans="1:6" ht="15" x14ac:dyDescent="0.2">
      <c r="A14891" s="173"/>
      <c r="B14891" s="114"/>
      <c r="C14891" s="114"/>
      <c r="D14891" s="115"/>
      <c r="E14891" s="114"/>
      <c r="F14891" s="114"/>
    </row>
    <row r="14892" spans="1:6" ht="15" x14ac:dyDescent="0.2">
      <c r="A14892" s="173"/>
      <c r="B14892" s="114"/>
      <c r="C14892" s="114"/>
      <c r="D14892" s="115"/>
      <c r="E14892" s="114"/>
      <c r="F14892" s="114"/>
    </row>
    <row r="14893" spans="1:6" ht="15" x14ac:dyDescent="0.2">
      <c r="A14893" s="173"/>
      <c r="B14893" s="114"/>
      <c r="C14893" s="114"/>
      <c r="D14893" s="115"/>
      <c r="E14893" s="114"/>
      <c r="F14893" s="114"/>
    </row>
    <row r="14894" spans="1:6" ht="15" x14ac:dyDescent="0.2">
      <c r="A14894" s="173"/>
      <c r="B14894" s="114"/>
      <c r="C14894" s="114"/>
      <c r="D14894" s="115"/>
      <c r="E14894" s="114"/>
      <c r="F14894" s="114"/>
    </row>
    <row r="14895" spans="1:6" ht="15" x14ac:dyDescent="0.2">
      <c r="A14895" s="173"/>
      <c r="B14895" s="114"/>
      <c r="C14895" s="114"/>
      <c r="D14895" s="115"/>
      <c r="E14895" s="114"/>
      <c r="F14895" s="114"/>
    </row>
    <row r="14896" spans="1:6" ht="15" x14ac:dyDescent="0.2">
      <c r="A14896" s="173"/>
      <c r="B14896" s="114"/>
      <c r="C14896" s="114"/>
      <c r="D14896" s="115"/>
      <c r="E14896" s="114"/>
      <c r="F14896" s="114"/>
    </row>
    <row r="14897" spans="1:6" ht="15" x14ac:dyDescent="0.2">
      <c r="A14897" s="173"/>
      <c r="B14897" s="114"/>
      <c r="C14897" s="114"/>
      <c r="D14897" s="115"/>
      <c r="E14897" s="114"/>
      <c r="F14897" s="114"/>
    </row>
    <row r="14898" spans="1:6" ht="15" x14ac:dyDescent="0.2">
      <c r="A14898" s="173"/>
      <c r="B14898" s="114"/>
      <c r="C14898" s="114"/>
      <c r="D14898" s="115"/>
      <c r="E14898" s="114"/>
      <c r="F14898" s="114"/>
    </row>
    <row r="14899" spans="1:6" ht="15" x14ac:dyDescent="0.2">
      <c r="A14899" s="173"/>
      <c r="B14899" s="114"/>
      <c r="C14899" s="114"/>
      <c r="D14899" s="115"/>
      <c r="E14899" s="114"/>
      <c r="F14899" s="114"/>
    </row>
    <row r="14900" spans="1:6" ht="15" x14ac:dyDescent="0.2">
      <c r="A14900" s="173"/>
      <c r="B14900" s="114"/>
      <c r="C14900" s="114"/>
      <c r="D14900" s="115"/>
      <c r="E14900" s="114"/>
      <c r="F14900" s="114"/>
    </row>
    <row r="14901" spans="1:6" ht="15" x14ac:dyDescent="0.2">
      <c r="A14901" s="173"/>
      <c r="B14901" s="114"/>
      <c r="C14901" s="114"/>
      <c r="D14901" s="115"/>
      <c r="E14901" s="114"/>
      <c r="F14901" s="114"/>
    </row>
    <row r="14902" spans="1:6" ht="15" x14ac:dyDescent="0.2">
      <c r="A14902" s="173"/>
      <c r="B14902" s="114"/>
      <c r="C14902" s="114"/>
      <c r="D14902" s="115"/>
      <c r="E14902" s="114"/>
      <c r="F14902" s="114"/>
    </row>
    <row r="14903" spans="1:6" ht="15" x14ac:dyDescent="0.2">
      <c r="A14903" s="173"/>
      <c r="B14903" s="114"/>
      <c r="C14903" s="114"/>
      <c r="D14903" s="115"/>
      <c r="E14903" s="114"/>
      <c r="F14903" s="114"/>
    </row>
    <row r="14904" spans="1:6" ht="15" x14ac:dyDescent="0.2">
      <c r="A14904" s="173"/>
      <c r="B14904" s="114"/>
      <c r="C14904" s="114"/>
      <c r="D14904" s="115"/>
      <c r="E14904" s="114"/>
      <c r="F14904" s="114"/>
    </row>
    <row r="14905" spans="1:6" ht="15" x14ac:dyDescent="0.2">
      <c r="A14905" s="173"/>
      <c r="B14905" s="114"/>
      <c r="C14905" s="114"/>
      <c r="D14905" s="115"/>
      <c r="E14905" s="114"/>
      <c r="F14905" s="114"/>
    </row>
    <row r="14906" spans="1:6" ht="15" x14ac:dyDescent="0.2">
      <c r="A14906" s="173"/>
      <c r="B14906" s="114"/>
      <c r="C14906" s="114"/>
      <c r="D14906" s="115"/>
      <c r="E14906" s="114"/>
      <c r="F14906" s="114"/>
    </row>
    <row r="14907" spans="1:6" ht="15" x14ac:dyDescent="0.2">
      <c r="A14907" s="173"/>
      <c r="B14907" s="114"/>
      <c r="C14907" s="114"/>
      <c r="D14907" s="115"/>
      <c r="E14907" s="114"/>
      <c r="F14907" s="114"/>
    </row>
    <row r="14908" spans="1:6" ht="15" x14ac:dyDescent="0.2">
      <c r="A14908" s="173"/>
      <c r="B14908" s="114"/>
      <c r="C14908" s="114"/>
      <c r="D14908" s="115"/>
      <c r="E14908" s="114"/>
      <c r="F14908" s="114"/>
    </row>
    <row r="14909" spans="1:6" ht="15" x14ac:dyDescent="0.2">
      <c r="A14909" s="173"/>
      <c r="B14909" s="114"/>
      <c r="C14909" s="114"/>
      <c r="D14909" s="115"/>
      <c r="E14909" s="114"/>
      <c r="F14909" s="114"/>
    </row>
    <row r="14910" spans="1:6" ht="15" x14ac:dyDescent="0.2">
      <c r="A14910" s="173"/>
      <c r="B14910" s="114"/>
      <c r="C14910" s="114"/>
      <c r="D14910" s="115"/>
      <c r="E14910" s="114"/>
      <c r="F14910" s="114"/>
    </row>
    <row r="14911" spans="1:6" ht="15" x14ac:dyDescent="0.2">
      <c r="A14911" s="173"/>
      <c r="B14911" s="114"/>
      <c r="C14911" s="114"/>
      <c r="D14911" s="115"/>
      <c r="E14911" s="114"/>
      <c r="F14911" s="114"/>
    </row>
    <row r="14912" spans="1:6" ht="15" x14ac:dyDescent="0.2">
      <c r="A14912" s="173"/>
      <c r="B14912" s="114"/>
      <c r="C14912" s="114"/>
      <c r="D14912" s="115"/>
      <c r="E14912" s="114"/>
      <c r="F14912" s="114"/>
    </row>
    <row r="14913" spans="1:6" ht="15" x14ac:dyDescent="0.2">
      <c r="A14913" s="173"/>
      <c r="B14913" s="114"/>
      <c r="C14913" s="114"/>
      <c r="D14913" s="115"/>
      <c r="E14913" s="114"/>
      <c r="F14913" s="114"/>
    </row>
    <row r="14914" spans="1:6" ht="15" x14ac:dyDescent="0.2">
      <c r="A14914" s="173"/>
      <c r="B14914" s="114"/>
      <c r="C14914" s="114"/>
      <c r="D14914" s="115"/>
      <c r="E14914" s="114"/>
      <c r="F14914" s="114"/>
    </row>
    <row r="14915" spans="1:6" ht="15" x14ac:dyDescent="0.2">
      <c r="A14915" s="173"/>
      <c r="B14915" s="114"/>
      <c r="C14915" s="114"/>
      <c r="D14915" s="115"/>
      <c r="E14915" s="114"/>
      <c r="F14915" s="114"/>
    </row>
    <row r="14916" spans="1:6" ht="15" x14ac:dyDescent="0.2">
      <c r="A14916" s="173"/>
      <c r="B14916" s="114"/>
      <c r="C14916" s="114"/>
      <c r="D14916" s="115"/>
      <c r="E14916" s="114"/>
      <c r="F14916" s="114"/>
    </row>
    <row r="14917" spans="1:6" ht="15" x14ac:dyDescent="0.2">
      <c r="A14917" s="173"/>
      <c r="B14917" s="114"/>
      <c r="C14917" s="114"/>
      <c r="D14917" s="115"/>
      <c r="E14917" s="114"/>
      <c r="F14917" s="114"/>
    </row>
    <row r="14918" spans="1:6" ht="15" x14ac:dyDescent="0.2">
      <c r="A14918" s="173"/>
      <c r="B14918" s="114"/>
      <c r="C14918" s="114"/>
      <c r="D14918" s="115"/>
      <c r="E14918" s="114"/>
      <c r="F14918" s="114"/>
    </row>
    <row r="14919" spans="1:6" ht="15" x14ac:dyDescent="0.2">
      <c r="A14919" s="173"/>
      <c r="B14919" s="114"/>
      <c r="C14919" s="114"/>
      <c r="D14919" s="115"/>
      <c r="E14919" s="114"/>
      <c r="F14919" s="114"/>
    </row>
    <row r="14920" spans="1:6" ht="15" x14ac:dyDescent="0.2">
      <c r="A14920" s="173"/>
      <c r="B14920" s="114"/>
      <c r="C14920" s="114"/>
      <c r="D14920" s="115"/>
      <c r="E14920" s="114"/>
      <c r="F14920" s="114"/>
    </row>
    <row r="14921" spans="1:6" ht="15" x14ac:dyDescent="0.2">
      <c r="A14921" s="173"/>
      <c r="B14921" s="114"/>
      <c r="C14921" s="114"/>
      <c r="D14921" s="115"/>
      <c r="E14921" s="114"/>
      <c r="F14921" s="114"/>
    </row>
    <row r="14922" spans="1:6" ht="15" x14ac:dyDescent="0.2">
      <c r="A14922" s="173"/>
      <c r="B14922" s="114"/>
      <c r="C14922" s="114"/>
      <c r="D14922" s="115"/>
      <c r="E14922" s="114"/>
      <c r="F14922" s="114"/>
    </row>
    <row r="14923" spans="1:6" ht="15" x14ac:dyDescent="0.2">
      <c r="A14923" s="173"/>
      <c r="B14923" s="114"/>
      <c r="C14923" s="114"/>
      <c r="D14923" s="115"/>
      <c r="E14923" s="114"/>
      <c r="F14923" s="114"/>
    </row>
    <row r="14924" spans="1:6" ht="15" x14ac:dyDescent="0.2">
      <c r="A14924" s="173"/>
      <c r="B14924" s="114"/>
      <c r="C14924" s="114"/>
      <c r="D14924" s="115"/>
      <c r="E14924" s="114"/>
      <c r="F14924" s="114"/>
    </row>
    <row r="14925" spans="1:6" ht="15" x14ac:dyDescent="0.2">
      <c r="A14925" s="173"/>
      <c r="B14925" s="114"/>
      <c r="C14925" s="114"/>
      <c r="D14925" s="115"/>
      <c r="E14925" s="114"/>
      <c r="F14925" s="114"/>
    </row>
    <row r="14926" spans="1:6" ht="15" x14ac:dyDescent="0.2">
      <c r="A14926" s="173"/>
      <c r="B14926" s="114"/>
      <c r="C14926" s="114"/>
      <c r="D14926" s="115"/>
      <c r="E14926" s="114"/>
      <c r="F14926" s="114"/>
    </row>
    <row r="14927" spans="1:6" ht="15" x14ac:dyDescent="0.2">
      <c r="A14927" s="173"/>
      <c r="B14927" s="114"/>
      <c r="C14927" s="114"/>
      <c r="D14927" s="115"/>
      <c r="E14927" s="114"/>
      <c r="F14927" s="114"/>
    </row>
    <row r="14928" spans="1:6" ht="15" x14ac:dyDescent="0.2">
      <c r="A14928" s="173"/>
      <c r="B14928" s="114"/>
      <c r="C14928" s="114"/>
      <c r="D14928" s="115"/>
      <c r="E14928" s="114"/>
      <c r="F14928" s="114"/>
    </row>
    <row r="14929" spans="1:6" ht="15" x14ac:dyDescent="0.2">
      <c r="A14929" s="173"/>
      <c r="B14929" s="114"/>
      <c r="C14929" s="114"/>
      <c r="D14929" s="115"/>
      <c r="E14929" s="114"/>
      <c r="F14929" s="114"/>
    </row>
    <row r="14930" spans="1:6" ht="15" x14ac:dyDescent="0.2">
      <c r="A14930" s="173"/>
      <c r="B14930" s="114"/>
      <c r="C14930" s="114"/>
      <c r="D14930" s="115"/>
      <c r="E14930" s="114"/>
      <c r="F14930" s="114"/>
    </row>
    <row r="14931" spans="1:6" ht="15" x14ac:dyDescent="0.2">
      <c r="A14931" s="173"/>
      <c r="B14931" s="114"/>
      <c r="C14931" s="114"/>
      <c r="D14931" s="115"/>
      <c r="E14931" s="114"/>
      <c r="F14931" s="114"/>
    </row>
    <row r="14932" spans="1:6" ht="15" x14ac:dyDescent="0.2">
      <c r="A14932" s="173"/>
      <c r="B14932" s="114"/>
      <c r="C14932" s="114"/>
      <c r="D14932" s="115"/>
      <c r="E14932" s="114"/>
      <c r="F14932" s="114"/>
    </row>
    <row r="14933" spans="1:6" ht="15" x14ac:dyDescent="0.2">
      <c r="A14933" s="173"/>
      <c r="B14933" s="114"/>
      <c r="C14933" s="114"/>
      <c r="D14933" s="115"/>
      <c r="E14933" s="114"/>
      <c r="F14933" s="114"/>
    </row>
    <row r="14934" spans="1:6" ht="15" x14ac:dyDescent="0.2">
      <c r="A14934" s="173"/>
      <c r="B14934" s="114"/>
      <c r="C14934" s="114"/>
      <c r="D14934" s="115"/>
      <c r="E14934" s="114"/>
      <c r="F14934" s="114"/>
    </row>
    <row r="14935" spans="1:6" ht="15" x14ac:dyDescent="0.2">
      <c r="A14935" s="173"/>
      <c r="B14935" s="114"/>
      <c r="C14935" s="114"/>
      <c r="D14935" s="115"/>
      <c r="E14935" s="114"/>
      <c r="F14935" s="114"/>
    </row>
    <row r="14936" spans="1:6" ht="15" x14ac:dyDescent="0.2">
      <c r="A14936" s="173"/>
      <c r="B14936" s="114"/>
      <c r="C14936" s="114"/>
      <c r="D14936" s="115"/>
      <c r="E14936" s="114"/>
      <c r="F14936" s="114"/>
    </row>
    <row r="14937" spans="1:6" ht="15" x14ac:dyDescent="0.2">
      <c r="A14937" s="173"/>
      <c r="B14937" s="114"/>
      <c r="C14937" s="114"/>
      <c r="D14937" s="115"/>
      <c r="E14937" s="114"/>
      <c r="F14937" s="114"/>
    </row>
    <row r="14938" spans="1:6" ht="15" x14ac:dyDescent="0.2">
      <c r="A14938" s="173"/>
      <c r="B14938" s="114"/>
      <c r="C14938" s="114"/>
      <c r="D14938" s="115"/>
      <c r="E14938" s="114"/>
      <c r="F14938" s="114"/>
    </row>
    <row r="14939" spans="1:6" ht="15" x14ac:dyDescent="0.2">
      <c r="A14939" s="173"/>
      <c r="B14939" s="114"/>
      <c r="C14939" s="114"/>
      <c r="D14939" s="115"/>
      <c r="E14939" s="114"/>
      <c r="F14939" s="114"/>
    </row>
    <row r="14940" spans="1:6" ht="15" x14ac:dyDescent="0.2">
      <c r="A14940" s="173"/>
      <c r="B14940" s="114"/>
      <c r="C14940" s="114"/>
      <c r="D14940" s="115"/>
      <c r="E14940" s="114"/>
      <c r="F14940" s="114"/>
    </row>
    <row r="14941" spans="1:6" ht="15" x14ac:dyDescent="0.2">
      <c r="A14941" s="173"/>
      <c r="B14941" s="114"/>
      <c r="C14941" s="114"/>
      <c r="D14941" s="115"/>
      <c r="E14941" s="114"/>
      <c r="F14941" s="114"/>
    </row>
    <row r="14942" spans="1:6" ht="15" x14ac:dyDescent="0.2">
      <c r="A14942" s="173"/>
      <c r="B14942" s="114"/>
      <c r="C14942" s="114"/>
      <c r="D14942" s="115"/>
      <c r="E14942" s="114"/>
      <c r="F14942" s="114"/>
    </row>
    <row r="14943" spans="1:6" ht="15" x14ac:dyDescent="0.2">
      <c r="A14943" s="173"/>
      <c r="B14943" s="114"/>
      <c r="C14943" s="114"/>
      <c r="D14943" s="115"/>
      <c r="E14943" s="114"/>
      <c r="F14943" s="114"/>
    </row>
    <row r="14944" spans="1:6" ht="15" x14ac:dyDescent="0.2">
      <c r="A14944" s="173"/>
      <c r="B14944" s="114"/>
      <c r="C14944" s="114"/>
      <c r="D14944" s="115"/>
      <c r="E14944" s="114"/>
      <c r="F14944" s="114"/>
    </row>
    <row r="14945" spans="1:6" ht="15" x14ac:dyDescent="0.2">
      <c r="A14945" s="173"/>
      <c r="B14945" s="114"/>
      <c r="C14945" s="114"/>
      <c r="D14945" s="115"/>
      <c r="E14945" s="114"/>
      <c r="F14945" s="114"/>
    </row>
    <row r="14946" spans="1:6" ht="15" x14ac:dyDescent="0.2">
      <c r="A14946" s="173"/>
      <c r="B14946" s="114"/>
      <c r="C14946" s="114"/>
      <c r="D14946" s="115"/>
      <c r="E14946" s="114"/>
      <c r="F14946" s="114"/>
    </row>
    <row r="14947" spans="1:6" ht="15" x14ac:dyDescent="0.2">
      <c r="A14947" s="173"/>
      <c r="B14947" s="114"/>
      <c r="C14947" s="114"/>
      <c r="D14947" s="115"/>
      <c r="E14947" s="114"/>
      <c r="F14947" s="114"/>
    </row>
    <row r="14948" spans="1:6" ht="15" x14ac:dyDescent="0.2">
      <c r="A14948" s="173"/>
      <c r="B14948" s="114"/>
      <c r="C14948" s="114"/>
      <c r="D14948" s="115"/>
      <c r="E14948" s="114"/>
      <c r="F14948" s="114"/>
    </row>
    <row r="14949" spans="1:6" ht="15" x14ac:dyDescent="0.2">
      <c r="A14949" s="173"/>
      <c r="B14949" s="114"/>
      <c r="C14949" s="114"/>
      <c r="D14949" s="115"/>
      <c r="E14949" s="114"/>
      <c r="F14949" s="114"/>
    </row>
    <row r="14950" spans="1:6" ht="15" x14ac:dyDescent="0.2">
      <c r="A14950" s="173"/>
      <c r="B14950" s="114"/>
      <c r="C14950" s="114"/>
      <c r="D14950" s="115"/>
      <c r="E14950" s="114"/>
      <c r="F14950" s="114"/>
    </row>
    <row r="14951" spans="1:6" ht="15" x14ac:dyDescent="0.2">
      <c r="A14951" s="173"/>
      <c r="B14951" s="114"/>
      <c r="C14951" s="114"/>
      <c r="D14951" s="115"/>
      <c r="E14951" s="114"/>
      <c r="F14951" s="114"/>
    </row>
    <row r="14952" spans="1:6" ht="15" x14ac:dyDescent="0.2">
      <c r="A14952" s="173"/>
      <c r="B14952" s="114"/>
      <c r="C14952" s="114"/>
      <c r="D14952" s="115"/>
      <c r="E14952" s="114"/>
      <c r="F14952" s="114"/>
    </row>
    <row r="14953" spans="1:6" ht="15" x14ac:dyDescent="0.2">
      <c r="A14953" s="173"/>
      <c r="B14953" s="114"/>
      <c r="C14953" s="114"/>
      <c r="D14953" s="115"/>
      <c r="E14953" s="114"/>
      <c r="F14953" s="114"/>
    </row>
    <row r="14954" spans="1:6" ht="15" x14ac:dyDescent="0.2">
      <c r="A14954" s="173"/>
      <c r="B14954" s="114"/>
      <c r="C14954" s="114"/>
      <c r="D14954" s="115"/>
      <c r="E14954" s="114"/>
      <c r="F14954" s="114"/>
    </row>
    <row r="14955" spans="1:6" ht="15" x14ac:dyDescent="0.2">
      <c r="A14955" s="173"/>
      <c r="B14955" s="114"/>
      <c r="C14955" s="114"/>
      <c r="D14955" s="115"/>
      <c r="E14955" s="114"/>
      <c r="F14955" s="114"/>
    </row>
    <row r="14956" spans="1:6" ht="15" x14ac:dyDescent="0.2">
      <c r="A14956" s="173"/>
      <c r="B14956" s="114"/>
      <c r="C14956" s="114"/>
      <c r="D14956" s="115"/>
      <c r="E14956" s="114"/>
      <c r="F14956" s="114"/>
    </row>
    <row r="14957" spans="1:6" ht="15" x14ac:dyDescent="0.2">
      <c r="A14957" s="173"/>
      <c r="B14957" s="114"/>
      <c r="C14957" s="114"/>
      <c r="D14957" s="115"/>
      <c r="E14957" s="114"/>
      <c r="F14957" s="114"/>
    </row>
    <row r="14958" spans="1:6" ht="15" x14ac:dyDescent="0.2">
      <c r="A14958" s="173"/>
      <c r="B14958" s="114"/>
      <c r="C14958" s="114"/>
      <c r="D14958" s="115"/>
      <c r="E14958" s="114"/>
      <c r="F14958" s="114"/>
    </row>
    <row r="14959" spans="1:6" ht="15" x14ac:dyDescent="0.2">
      <c r="A14959" s="173"/>
      <c r="B14959" s="114"/>
      <c r="C14959" s="114"/>
      <c r="D14959" s="115"/>
      <c r="E14959" s="114"/>
      <c r="F14959" s="114"/>
    </row>
    <row r="14960" spans="1:6" ht="15" x14ac:dyDescent="0.2">
      <c r="A14960" s="173"/>
      <c r="B14960" s="114"/>
      <c r="C14960" s="114"/>
      <c r="D14960" s="115"/>
      <c r="E14960" s="114"/>
      <c r="F14960" s="114"/>
    </row>
    <row r="14961" spans="1:6" ht="15" x14ac:dyDescent="0.2">
      <c r="A14961" s="173"/>
      <c r="B14961" s="114"/>
      <c r="C14961" s="114"/>
      <c r="D14961" s="115"/>
      <c r="E14961" s="114"/>
      <c r="F14961" s="114"/>
    </row>
    <row r="14962" spans="1:6" ht="15" x14ac:dyDescent="0.2">
      <c r="A14962" s="173"/>
      <c r="B14962" s="114"/>
      <c r="C14962" s="114"/>
      <c r="D14962" s="115"/>
      <c r="E14962" s="114"/>
      <c r="F14962" s="114"/>
    </row>
    <row r="14963" spans="1:6" ht="15" x14ac:dyDescent="0.2">
      <c r="A14963" s="173"/>
      <c r="B14963" s="114"/>
      <c r="C14963" s="114"/>
      <c r="D14963" s="115"/>
      <c r="E14963" s="114"/>
      <c r="F14963" s="114"/>
    </row>
    <row r="14964" spans="1:6" ht="15" x14ac:dyDescent="0.2">
      <c r="A14964" s="173"/>
      <c r="B14964" s="114"/>
      <c r="C14964" s="114"/>
      <c r="D14964" s="115"/>
      <c r="E14964" s="114"/>
      <c r="F14964" s="114"/>
    </row>
    <row r="14965" spans="1:6" ht="15" x14ac:dyDescent="0.2">
      <c r="A14965" s="173"/>
      <c r="B14965" s="114"/>
      <c r="C14965" s="114"/>
      <c r="D14965" s="115"/>
      <c r="E14965" s="114"/>
      <c r="F14965" s="114"/>
    </row>
    <row r="14966" spans="1:6" ht="15" x14ac:dyDescent="0.2">
      <c r="A14966" s="173"/>
      <c r="B14966" s="114"/>
      <c r="C14966" s="114"/>
      <c r="D14966" s="115"/>
      <c r="E14966" s="114"/>
      <c r="F14966" s="114"/>
    </row>
    <row r="14967" spans="1:6" ht="15" x14ac:dyDescent="0.2">
      <c r="A14967" s="173"/>
      <c r="B14967" s="114"/>
      <c r="C14967" s="114"/>
      <c r="D14967" s="115"/>
      <c r="E14967" s="114"/>
      <c r="F14967" s="114"/>
    </row>
    <row r="14968" spans="1:6" ht="15" x14ac:dyDescent="0.2">
      <c r="A14968" s="173"/>
      <c r="B14968" s="114"/>
      <c r="C14968" s="114"/>
      <c r="D14968" s="115"/>
      <c r="E14968" s="114"/>
      <c r="F14968" s="114"/>
    </row>
    <row r="14969" spans="1:6" ht="15" x14ac:dyDescent="0.2">
      <c r="A14969" s="173"/>
      <c r="B14969" s="114"/>
      <c r="C14969" s="114"/>
      <c r="D14969" s="115"/>
      <c r="E14969" s="114"/>
      <c r="F14969" s="114"/>
    </row>
    <row r="14970" spans="1:6" ht="15" x14ac:dyDescent="0.2">
      <c r="A14970" s="173"/>
      <c r="B14970" s="114"/>
      <c r="C14970" s="114"/>
      <c r="D14970" s="115"/>
      <c r="E14970" s="114"/>
      <c r="F14970" s="114"/>
    </row>
    <row r="14971" spans="1:6" ht="15" x14ac:dyDescent="0.2">
      <c r="A14971" s="173"/>
      <c r="B14971" s="114"/>
      <c r="C14971" s="114"/>
      <c r="D14971" s="115"/>
      <c r="E14971" s="114"/>
      <c r="F14971" s="114"/>
    </row>
    <row r="14972" spans="1:6" ht="15" x14ac:dyDescent="0.2">
      <c r="A14972" s="173"/>
      <c r="B14972" s="114"/>
      <c r="C14972" s="114"/>
      <c r="D14972" s="115"/>
      <c r="E14972" s="114"/>
      <c r="F14972" s="114"/>
    </row>
    <row r="14973" spans="1:6" ht="15" x14ac:dyDescent="0.2">
      <c r="A14973" s="173"/>
      <c r="B14973" s="114"/>
      <c r="C14973" s="114"/>
      <c r="D14973" s="115"/>
      <c r="E14973" s="114"/>
      <c r="F14973" s="114"/>
    </row>
    <row r="14974" spans="1:6" ht="15" x14ac:dyDescent="0.2">
      <c r="A14974" s="173"/>
      <c r="B14974" s="114"/>
      <c r="C14974" s="114"/>
      <c r="D14974" s="115"/>
      <c r="E14974" s="114"/>
      <c r="F14974" s="114"/>
    </row>
    <row r="14975" spans="1:6" ht="15" x14ac:dyDescent="0.2">
      <c r="A14975" s="173"/>
      <c r="B14975" s="114"/>
      <c r="C14975" s="114"/>
      <c r="D14975" s="115"/>
      <c r="E14975" s="114"/>
      <c r="F14975" s="114"/>
    </row>
    <row r="14976" spans="1:6" ht="15" x14ac:dyDescent="0.2">
      <c r="A14976" s="173"/>
      <c r="B14976" s="114"/>
      <c r="C14976" s="114"/>
      <c r="D14976" s="115"/>
      <c r="E14976" s="114"/>
      <c r="F14976" s="114"/>
    </row>
    <row r="14977" spans="1:6" ht="15" x14ac:dyDescent="0.2">
      <c r="A14977" s="173"/>
      <c r="B14977" s="114"/>
      <c r="C14977" s="114"/>
      <c r="D14977" s="115"/>
      <c r="E14977" s="114"/>
      <c r="F14977" s="114"/>
    </row>
    <row r="14978" spans="1:6" ht="15" x14ac:dyDescent="0.2">
      <c r="A14978" s="173"/>
      <c r="B14978" s="114"/>
      <c r="C14978" s="114"/>
      <c r="D14978" s="115"/>
      <c r="E14978" s="114"/>
      <c r="F14978" s="114"/>
    </row>
    <row r="14979" spans="1:6" ht="15" x14ac:dyDescent="0.2">
      <c r="A14979" s="173"/>
      <c r="B14979" s="114"/>
      <c r="C14979" s="114"/>
      <c r="D14979" s="115"/>
      <c r="E14979" s="114"/>
      <c r="F14979" s="114"/>
    </row>
    <row r="14980" spans="1:6" ht="15" x14ac:dyDescent="0.2">
      <c r="A14980" s="173"/>
      <c r="B14980" s="114"/>
      <c r="C14980" s="114"/>
      <c r="D14980" s="115"/>
      <c r="E14980" s="114"/>
      <c r="F14980" s="114"/>
    </row>
    <row r="14981" spans="1:6" ht="15" x14ac:dyDescent="0.2">
      <c r="A14981" s="173"/>
      <c r="B14981" s="114"/>
      <c r="C14981" s="114"/>
      <c r="D14981" s="115"/>
      <c r="E14981" s="114"/>
      <c r="F14981" s="114"/>
    </row>
    <row r="14982" spans="1:6" ht="15" x14ac:dyDescent="0.2">
      <c r="A14982" s="173"/>
      <c r="B14982" s="114"/>
      <c r="C14982" s="114"/>
      <c r="D14982" s="115"/>
      <c r="E14982" s="114"/>
      <c r="F14982" s="114"/>
    </row>
    <row r="14983" spans="1:6" ht="15" x14ac:dyDescent="0.2">
      <c r="A14983" s="173"/>
      <c r="B14983" s="114"/>
      <c r="C14983" s="114"/>
      <c r="D14983" s="115"/>
      <c r="E14983" s="114"/>
      <c r="F14983" s="114"/>
    </row>
    <row r="14984" spans="1:6" ht="15" x14ac:dyDescent="0.2">
      <c r="A14984" s="173"/>
      <c r="B14984" s="114"/>
      <c r="C14984" s="114"/>
      <c r="D14984" s="115"/>
      <c r="E14984" s="114"/>
      <c r="F14984" s="114"/>
    </row>
    <row r="14985" spans="1:6" ht="15" x14ac:dyDescent="0.2">
      <c r="A14985" s="173"/>
      <c r="B14985" s="114"/>
      <c r="C14985" s="114"/>
      <c r="D14985" s="115"/>
      <c r="E14985" s="114"/>
      <c r="F14985" s="114"/>
    </row>
    <row r="14986" spans="1:6" ht="15" x14ac:dyDescent="0.2">
      <c r="A14986" s="173"/>
      <c r="B14986" s="114"/>
      <c r="C14986" s="114"/>
      <c r="D14986" s="115"/>
      <c r="E14986" s="114"/>
      <c r="F14986" s="114"/>
    </row>
    <row r="14987" spans="1:6" ht="15" x14ac:dyDescent="0.2">
      <c r="A14987" s="173"/>
      <c r="B14987" s="114"/>
      <c r="C14987" s="114"/>
      <c r="D14987" s="115"/>
      <c r="E14987" s="114"/>
      <c r="F14987" s="114"/>
    </row>
    <row r="14988" spans="1:6" ht="15" x14ac:dyDescent="0.2">
      <c r="A14988" s="173"/>
      <c r="B14988" s="114"/>
      <c r="C14988" s="114"/>
      <c r="D14988" s="115"/>
      <c r="E14988" s="114"/>
      <c r="F14988" s="114"/>
    </row>
    <row r="14989" spans="1:6" ht="15" x14ac:dyDescent="0.2">
      <c r="A14989" s="173"/>
      <c r="B14989" s="114"/>
      <c r="C14989" s="114"/>
      <c r="D14989" s="115"/>
      <c r="E14989" s="114"/>
      <c r="F14989" s="114"/>
    </row>
    <row r="14990" spans="1:6" ht="15" x14ac:dyDescent="0.2">
      <c r="A14990" s="173"/>
      <c r="B14990" s="114"/>
      <c r="C14990" s="114"/>
      <c r="D14990" s="115"/>
      <c r="E14990" s="114"/>
      <c r="F14990" s="114"/>
    </row>
    <row r="14991" spans="1:6" ht="15" x14ac:dyDescent="0.2">
      <c r="A14991" s="173"/>
      <c r="B14991" s="114"/>
      <c r="C14991" s="114"/>
      <c r="D14991" s="115"/>
      <c r="E14991" s="114"/>
      <c r="F14991" s="114"/>
    </row>
    <row r="14992" spans="1:6" ht="15" x14ac:dyDescent="0.2">
      <c r="A14992" s="173"/>
      <c r="B14992" s="114"/>
      <c r="C14992" s="114"/>
      <c r="D14992" s="115"/>
      <c r="E14992" s="114"/>
      <c r="F14992" s="114"/>
    </row>
    <row r="14993" spans="1:6" ht="15" x14ac:dyDescent="0.2">
      <c r="A14993" s="173"/>
      <c r="B14993" s="114"/>
      <c r="C14993" s="114"/>
      <c r="D14993" s="115"/>
      <c r="E14993" s="114"/>
      <c r="F14993" s="114"/>
    </row>
    <row r="14994" spans="1:6" ht="15" x14ac:dyDescent="0.2">
      <c r="A14994" s="173"/>
      <c r="B14994" s="114"/>
      <c r="C14994" s="114"/>
      <c r="D14994" s="115"/>
      <c r="E14994" s="114"/>
      <c r="F14994" s="114"/>
    </row>
    <row r="14995" spans="1:6" ht="15" x14ac:dyDescent="0.2">
      <c r="A14995" s="173"/>
      <c r="B14995" s="114"/>
      <c r="C14995" s="114"/>
      <c r="D14995" s="115"/>
      <c r="E14995" s="114"/>
      <c r="F14995" s="114"/>
    </row>
    <row r="14996" spans="1:6" ht="15" x14ac:dyDescent="0.2">
      <c r="A14996" s="173"/>
      <c r="B14996" s="114"/>
      <c r="C14996" s="114"/>
      <c r="D14996" s="115"/>
      <c r="E14996" s="114"/>
      <c r="F14996" s="114"/>
    </row>
    <row r="14997" spans="1:6" ht="15" x14ac:dyDescent="0.2">
      <c r="A14997" s="173"/>
      <c r="B14997" s="114"/>
      <c r="C14997" s="114"/>
      <c r="D14997" s="115"/>
      <c r="E14997" s="114"/>
      <c r="F14997" s="114"/>
    </row>
    <row r="14998" spans="1:6" ht="15" x14ac:dyDescent="0.2">
      <c r="A14998" s="173"/>
      <c r="B14998" s="114"/>
      <c r="C14998" s="114"/>
      <c r="D14998" s="115"/>
      <c r="E14998" s="114"/>
      <c r="F14998" s="114"/>
    </row>
    <row r="14999" spans="1:6" ht="15" x14ac:dyDescent="0.2">
      <c r="A14999" s="173"/>
      <c r="B14999" s="114"/>
      <c r="C14999" s="114"/>
      <c r="D14999" s="115"/>
      <c r="E14999" s="114"/>
      <c r="F14999" s="114"/>
    </row>
    <row r="15000" spans="1:6" ht="15" x14ac:dyDescent="0.2">
      <c r="A15000" s="173"/>
      <c r="B15000" s="114"/>
      <c r="C15000" s="114"/>
      <c r="D15000" s="115"/>
      <c r="E15000" s="114"/>
      <c r="F15000" s="114"/>
    </row>
    <row r="15001" spans="1:6" ht="15" x14ac:dyDescent="0.2">
      <c r="A15001" s="173"/>
      <c r="B15001" s="114"/>
      <c r="C15001" s="114"/>
      <c r="D15001" s="115"/>
      <c r="E15001" s="114"/>
      <c r="F15001" s="114"/>
    </row>
    <row r="15002" spans="1:6" ht="15" x14ac:dyDescent="0.2">
      <c r="A15002" s="173"/>
      <c r="B15002" s="114"/>
      <c r="C15002" s="114"/>
      <c r="D15002" s="115"/>
      <c r="E15002" s="114"/>
      <c r="F15002" s="114"/>
    </row>
    <row r="15003" spans="1:6" ht="15" x14ac:dyDescent="0.2">
      <c r="A15003" s="173"/>
      <c r="B15003" s="114"/>
      <c r="C15003" s="114"/>
      <c r="D15003" s="115"/>
      <c r="E15003" s="114"/>
      <c r="F15003" s="114"/>
    </row>
    <row r="15004" spans="1:6" ht="15" x14ac:dyDescent="0.2">
      <c r="A15004" s="173"/>
      <c r="B15004" s="114"/>
      <c r="C15004" s="114"/>
      <c r="D15004" s="115"/>
      <c r="E15004" s="114"/>
      <c r="F15004" s="114"/>
    </row>
    <row r="15005" spans="1:6" ht="15" x14ac:dyDescent="0.2">
      <c r="A15005" s="173"/>
      <c r="B15005" s="114"/>
      <c r="C15005" s="114"/>
      <c r="D15005" s="115"/>
      <c r="E15005" s="114"/>
      <c r="F15005" s="114"/>
    </row>
    <row r="15006" spans="1:6" ht="15" x14ac:dyDescent="0.2">
      <c r="A15006" s="173"/>
      <c r="B15006" s="114"/>
      <c r="C15006" s="114"/>
      <c r="D15006" s="115"/>
      <c r="E15006" s="114"/>
      <c r="F15006" s="114"/>
    </row>
    <row r="15007" spans="1:6" ht="15" x14ac:dyDescent="0.2">
      <c r="A15007" s="173"/>
      <c r="B15007" s="114"/>
      <c r="C15007" s="114"/>
      <c r="D15007" s="115"/>
      <c r="E15007" s="114"/>
      <c r="F15007" s="114"/>
    </row>
    <row r="15008" spans="1:6" ht="15" x14ac:dyDescent="0.2">
      <c r="A15008" s="173"/>
      <c r="B15008" s="114"/>
      <c r="C15008" s="114"/>
      <c r="D15008" s="115"/>
      <c r="E15008" s="114"/>
      <c r="F15008" s="114"/>
    </row>
    <row r="15009" spans="1:6" ht="15" x14ac:dyDescent="0.2">
      <c r="A15009" s="173"/>
      <c r="B15009" s="114"/>
      <c r="C15009" s="114"/>
      <c r="D15009" s="115"/>
      <c r="E15009" s="114"/>
      <c r="F15009" s="114"/>
    </row>
    <row r="15010" spans="1:6" ht="15" x14ac:dyDescent="0.2">
      <c r="A15010" s="173"/>
      <c r="B15010" s="114"/>
      <c r="C15010" s="114"/>
      <c r="D15010" s="115"/>
      <c r="E15010" s="114"/>
      <c r="F15010" s="114"/>
    </row>
    <row r="15011" spans="1:6" ht="15" x14ac:dyDescent="0.2">
      <c r="A15011" s="173"/>
      <c r="B15011" s="114"/>
      <c r="C15011" s="114"/>
      <c r="D15011" s="115"/>
      <c r="E15011" s="114"/>
      <c r="F15011" s="114"/>
    </row>
    <row r="15012" spans="1:6" ht="15" x14ac:dyDescent="0.2">
      <c r="A15012" s="173"/>
      <c r="B15012" s="114"/>
      <c r="C15012" s="114"/>
      <c r="D15012" s="115"/>
      <c r="E15012" s="114"/>
      <c r="F15012" s="114"/>
    </row>
    <row r="15013" spans="1:6" ht="15" x14ac:dyDescent="0.2">
      <c r="A15013" s="173"/>
      <c r="B15013" s="114"/>
      <c r="C15013" s="114"/>
      <c r="D15013" s="115"/>
      <c r="E15013" s="114"/>
      <c r="F15013" s="114"/>
    </row>
    <row r="15014" spans="1:6" ht="15" x14ac:dyDescent="0.2">
      <c r="A15014" s="173"/>
      <c r="B15014" s="114"/>
      <c r="C15014" s="114"/>
      <c r="D15014" s="115"/>
      <c r="E15014" s="114"/>
      <c r="F15014" s="114"/>
    </row>
    <row r="15015" spans="1:6" ht="15" x14ac:dyDescent="0.2">
      <c r="A15015" s="173"/>
      <c r="B15015" s="114"/>
      <c r="C15015" s="114"/>
      <c r="D15015" s="115"/>
      <c r="E15015" s="114"/>
      <c r="F15015" s="114"/>
    </row>
    <row r="15016" spans="1:6" ht="15" x14ac:dyDescent="0.2">
      <c r="A15016" s="173"/>
      <c r="B15016" s="114"/>
      <c r="C15016" s="114"/>
      <c r="D15016" s="115"/>
      <c r="E15016" s="114"/>
      <c r="F15016" s="114"/>
    </row>
    <row r="15017" spans="1:6" ht="15" x14ac:dyDescent="0.2">
      <c r="A15017" s="173"/>
      <c r="B15017" s="114"/>
      <c r="C15017" s="114"/>
      <c r="D15017" s="115"/>
      <c r="E15017" s="114"/>
      <c r="F15017" s="114"/>
    </row>
    <row r="15018" spans="1:6" ht="15" x14ac:dyDescent="0.2">
      <c r="A15018" s="173"/>
      <c r="B15018" s="114"/>
      <c r="C15018" s="114"/>
      <c r="D15018" s="115"/>
      <c r="E15018" s="114"/>
      <c r="F15018" s="114"/>
    </row>
    <row r="15019" spans="1:6" ht="15" x14ac:dyDescent="0.2">
      <c r="A15019" s="173"/>
      <c r="B15019" s="114"/>
      <c r="C15019" s="114"/>
      <c r="D15019" s="115"/>
      <c r="E15019" s="114"/>
      <c r="F15019" s="114"/>
    </row>
    <row r="15020" spans="1:6" ht="15" x14ac:dyDescent="0.2">
      <c r="A15020" s="173"/>
      <c r="B15020" s="114"/>
      <c r="C15020" s="114"/>
      <c r="D15020" s="115"/>
      <c r="E15020" s="114"/>
      <c r="F15020" s="114"/>
    </row>
    <row r="15021" spans="1:6" ht="15" x14ac:dyDescent="0.2">
      <c r="A15021" s="173"/>
      <c r="B15021" s="114"/>
      <c r="C15021" s="114"/>
      <c r="D15021" s="115"/>
      <c r="E15021" s="114"/>
      <c r="F15021" s="114"/>
    </row>
    <row r="15022" spans="1:6" ht="15" x14ac:dyDescent="0.2">
      <c r="A15022" s="173"/>
      <c r="B15022" s="114"/>
      <c r="C15022" s="114"/>
      <c r="D15022" s="115"/>
      <c r="E15022" s="114"/>
      <c r="F15022" s="114"/>
    </row>
    <row r="15023" spans="1:6" ht="15" x14ac:dyDescent="0.2">
      <c r="A15023" s="173"/>
      <c r="B15023" s="114"/>
      <c r="C15023" s="114"/>
      <c r="D15023" s="115"/>
      <c r="E15023" s="114"/>
      <c r="F15023" s="114"/>
    </row>
    <row r="15024" spans="1:6" ht="15" x14ac:dyDescent="0.2">
      <c r="A15024" s="173"/>
      <c r="B15024" s="114"/>
      <c r="C15024" s="114"/>
      <c r="D15024" s="115"/>
      <c r="E15024" s="114"/>
      <c r="F15024" s="114"/>
    </row>
    <row r="15025" spans="1:6" ht="15" x14ac:dyDescent="0.2">
      <c r="A15025" s="173"/>
      <c r="B15025" s="114"/>
      <c r="C15025" s="114"/>
      <c r="D15025" s="115"/>
      <c r="E15025" s="114"/>
      <c r="F15025" s="114"/>
    </row>
    <row r="15026" spans="1:6" ht="15" x14ac:dyDescent="0.2">
      <c r="A15026" s="173"/>
      <c r="B15026" s="114"/>
      <c r="C15026" s="114"/>
      <c r="D15026" s="115"/>
      <c r="E15026" s="114"/>
      <c r="F15026" s="114"/>
    </row>
    <row r="15027" spans="1:6" ht="15" x14ac:dyDescent="0.2">
      <c r="A15027" s="173"/>
      <c r="B15027" s="114"/>
      <c r="C15027" s="114"/>
      <c r="D15027" s="115"/>
      <c r="E15027" s="114"/>
      <c r="F15027" s="114"/>
    </row>
    <row r="15028" spans="1:6" ht="15" x14ac:dyDescent="0.2">
      <c r="A15028" s="173"/>
      <c r="B15028" s="114"/>
      <c r="C15028" s="114"/>
      <c r="D15028" s="115"/>
      <c r="E15028" s="114"/>
      <c r="F15028" s="114"/>
    </row>
    <row r="15029" spans="1:6" ht="15" x14ac:dyDescent="0.2">
      <c r="A15029" s="173"/>
      <c r="B15029" s="114"/>
      <c r="C15029" s="114"/>
      <c r="D15029" s="115"/>
      <c r="E15029" s="114"/>
      <c r="F15029" s="114"/>
    </row>
    <row r="15030" spans="1:6" ht="15" x14ac:dyDescent="0.2">
      <c r="A15030" s="173"/>
      <c r="B15030" s="114"/>
      <c r="C15030" s="114"/>
      <c r="D15030" s="115"/>
      <c r="E15030" s="114"/>
      <c r="F15030" s="114"/>
    </row>
    <row r="15031" spans="1:6" ht="15" x14ac:dyDescent="0.2">
      <c r="A15031" s="173"/>
      <c r="B15031" s="114"/>
      <c r="C15031" s="114"/>
      <c r="D15031" s="115"/>
      <c r="E15031" s="114"/>
      <c r="F15031" s="114"/>
    </row>
    <row r="15032" spans="1:6" ht="15" x14ac:dyDescent="0.2">
      <c r="A15032" s="173"/>
      <c r="B15032" s="114"/>
      <c r="C15032" s="114"/>
      <c r="D15032" s="115"/>
      <c r="E15032" s="114"/>
      <c r="F15032" s="114"/>
    </row>
    <row r="15033" spans="1:6" ht="15" x14ac:dyDescent="0.2">
      <c r="A15033" s="173"/>
      <c r="B15033" s="114"/>
      <c r="C15033" s="114"/>
      <c r="D15033" s="115"/>
      <c r="E15033" s="114"/>
      <c r="F15033" s="114"/>
    </row>
    <row r="15034" spans="1:6" ht="15" x14ac:dyDescent="0.2">
      <c r="A15034" s="173"/>
      <c r="B15034" s="114"/>
      <c r="C15034" s="114"/>
      <c r="D15034" s="115"/>
      <c r="E15034" s="114"/>
      <c r="F15034" s="114"/>
    </row>
    <row r="15035" spans="1:6" ht="15" x14ac:dyDescent="0.2">
      <c r="A15035" s="173"/>
      <c r="B15035" s="114"/>
      <c r="C15035" s="114"/>
      <c r="D15035" s="115"/>
      <c r="E15035" s="114"/>
      <c r="F15035" s="114"/>
    </row>
    <row r="15036" spans="1:6" ht="15" x14ac:dyDescent="0.2">
      <c r="A15036" s="173"/>
      <c r="B15036" s="114"/>
      <c r="C15036" s="114"/>
      <c r="D15036" s="115"/>
      <c r="E15036" s="114"/>
      <c r="F15036" s="114"/>
    </row>
    <row r="15037" spans="1:6" ht="15" x14ac:dyDescent="0.2">
      <c r="A15037" s="173"/>
      <c r="B15037" s="114"/>
      <c r="C15037" s="114"/>
      <c r="D15037" s="115"/>
      <c r="E15037" s="114"/>
      <c r="F15037" s="114"/>
    </row>
    <row r="15038" spans="1:6" ht="15" x14ac:dyDescent="0.2">
      <c r="A15038" s="173"/>
      <c r="B15038" s="114"/>
      <c r="C15038" s="114"/>
      <c r="D15038" s="115"/>
      <c r="E15038" s="114"/>
      <c r="F15038" s="114"/>
    </row>
    <row r="15039" spans="1:6" ht="15" x14ac:dyDescent="0.2">
      <c r="A15039" s="173"/>
      <c r="B15039" s="114"/>
      <c r="C15039" s="114"/>
      <c r="D15039" s="115"/>
      <c r="E15039" s="114"/>
      <c r="F15039" s="114"/>
    </row>
    <row r="15040" spans="1:6" ht="15" x14ac:dyDescent="0.2">
      <c r="A15040" s="173"/>
      <c r="B15040" s="114"/>
      <c r="C15040" s="114"/>
      <c r="D15040" s="115"/>
      <c r="E15040" s="114"/>
      <c r="F15040" s="114"/>
    </row>
    <row r="15041" spans="1:6" ht="15" x14ac:dyDescent="0.2">
      <c r="A15041" s="173"/>
      <c r="B15041" s="114"/>
      <c r="C15041" s="114"/>
      <c r="D15041" s="115"/>
      <c r="E15041" s="114"/>
      <c r="F15041" s="114"/>
    </row>
    <row r="15042" spans="1:6" ht="15" x14ac:dyDescent="0.2">
      <c r="A15042" s="173"/>
      <c r="B15042" s="114"/>
      <c r="C15042" s="114"/>
      <c r="D15042" s="115"/>
      <c r="E15042" s="114"/>
      <c r="F15042" s="114"/>
    </row>
    <row r="15043" spans="1:6" ht="15" x14ac:dyDescent="0.2">
      <c r="A15043" s="173"/>
      <c r="B15043" s="114"/>
      <c r="C15043" s="114"/>
      <c r="D15043" s="115"/>
      <c r="E15043" s="114"/>
      <c r="F15043" s="114"/>
    </row>
    <row r="15044" spans="1:6" ht="15" x14ac:dyDescent="0.2">
      <c r="A15044" s="173"/>
      <c r="B15044" s="114"/>
      <c r="C15044" s="114"/>
      <c r="D15044" s="115"/>
      <c r="E15044" s="114"/>
      <c r="F15044" s="114"/>
    </row>
    <row r="15045" spans="1:6" ht="15" x14ac:dyDescent="0.2">
      <c r="A15045" s="173"/>
      <c r="B15045" s="114"/>
      <c r="C15045" s="114"/>
      <c r="D15045" s="115"/>
      <c r="E15045" s="114"/>
      <c r="F15045" s="114"/>
    </row>
    <row r="15046" spans="1:6" ht="15" x14ac:dyDescent="0.2">
      <c r="A15046" s="173"/>
      <c r="B15046" s="114"/>
      <c r="C15046" s="114"/>
      <c r="D15046" s="115"/>
      <c r="E15046" s="114"/>
      <c r="F15046" s="114"/>
    </row>
    <row r="15047" spans="1:6" ht="15" x14ac:dyDescent="0.2">
      <c r="A15047" s="173"/>
      <c r="B15047" s="114"/>
      <c r="C15047" s="114"/>
      <c r="D15047" s="115"/>
      <c r="E15047" s="114"/>
      <c r="F15047" s="114"/>
    </row>
    <row r="15048" spans="1:6" ht="15" x14ac:dyDescent="0.2">
      <c r="A15048" s="173"/>
      <c r="B15048" s="114"/>
      <c r="C15048" s="114"/>
      <c r="D15048" s="115"/>
      <c r="E15048" s="114"/>
      <c r="F15048" s="114"/>
    </row>
    <row r="15049" spans="1:6" ht="15" x14ac:dyDescent="0.2">
      <c r="A15049" s="173"/>
      <c r="B15049" s="114"/>
      <c r="C15049" s="114"/>
      <c r="D15049" s="115"/>
      <c r="E15049" s="114"/>
      <c r="F15049" s="114"/>
    </row>
    <row r="15050" spans="1:6" ht="15" x14ac:dyDescent="0.2">
      <c r="A15050" s="173"/>
      <c r="B15050" s="114"/>
      <c r="C15050" s="114"/>
      <c r="D15050" s="115"/>
      <c r="E15050" s="114"/>
      <c r="F15050" s="114"/>
    </row>
    <row r="15051" spans="1:6" ht="15" x14ac:dyDescent="0.2">
      <c r="A15051" s="173"/>
      <c r="B15051" s="114"/>
      <c r="C15051" s="114"/>
      <c r="D15051" s="115"/>
      <c r="E15051" s="114"/>
      <c r="F15051" s="114"/>
    </row>
    <row r="15052" spans="1:6" ht="15" x14ac:dyDescent="0.2">
      <c r="A15052" s="173"/>
      <c r="B15052" s="114"/>
      <c r="C15052" s="114"/>
      <c r="D15052" s="115"/>
      <c r="E15052" s="114"/>
      <c r="F15052" s="114"/>
    </row>
    <row r="15053" spans="1:6" ht="15" x14ac:dyDescent="0.2">
      <c r="A15053" s="173"/>
      <c r="B15053" s="114"/>
      <c r="C15053" s="114"/>
      <c r="D15053" s="115"/>
      <c r="E15053" s="114"/>
      <c r="F15053" s="114"/>
    </row>
    <row r="15054" spans="1:6" ht="15" x14ac:dyDescent="0.2">
      <c r="A15054" s="173"/>
      <c r="B15054" s="114"/>
      <c r="C15054" s="114"/>
      <c r="D15054" s="115"/>
      <c r="E15054" s="114"/>
      <c r="F15054" s="114"/>
    </row>
    <row r="15055" spans="1:6" ht="15" x14ac:dyDescent="0.2">
      <c r="A15055" s="173"/>
      <c r="B15055" s="114"/>
      <c r="C15055" s="114"/>
      <c r="D15055" s="115"/>
      <c r="E15055" s="114"/>
      <c r="F15055" s="114"/>
    </row>
    <row r="15056" spans="1:6" ht="15" x14ac:dyDescent="0.2">
      <c r="A15056" s="173"/>
      <c r="B15056" s="114"/>
      <c r="C15056" s="114"/>
      <c r="D15056" s="115"/>
      <c r="E15056" s="114"/>
      <c r="F15056" s="114"/>
    </row>
    <row r="15057" spans="1:6" ht="15" x14ac:dyDescent="0.2">
      <c r="A15057" s="173"/>
      <c r="B15057" s="114"/>
      <c r="C15057" s="114"/>
      <c r="D15057" s="115"/>
      <c r="E15057" s="114"/>
      <c r="F15057" s="114"/>
    </row>
    <row r="15058" spans="1:6" ht="15" x14ac:dyDescent="0.2">
      <c r="A15058" s="173"/>
      <c r="B15058" s="114"/>
      <c r="C15058" s="114"/>
      <c r="D15058" s="115"/>
      <c r="E15058" s="114"/>
      <c r="F15058" s="114"/>
    </row>
    <row r="15059" spans="1:6" ht="15" x14ac:dyDescent="0.2">
      <c r="A15059" s="173"/>
      <c r="B15059" s="114"/>
      <c r="C15059" s="114"/>
      <c r="D15059" s="115"/>
      <c r="E15059" s="114"/>
      <c r="F15059" s="114"/>
    </row>
    <row r="15060" spans="1:6" ht="15" x14ac:dyDescent="0.2">
      <c r="A15060" s="173"/>
      <c r="B15060" s="114"/>
      <c r="C15060" s="114"/>
      <c r="D15060" s="115"/>
      <c r="E15060" s="114"/>
      <c r="F15060" s="114"/>
    </row>
    <row r="15061" spans="1:6" ht="15" x14ac:dyDescent="0.2">
      <c r="A15061" s="173"/>
      <c r="B15061" s="114"/>
      <c r="C15061" s="114"/>
      <c r="D15061" s="115"/>
      <c r="E15061" s="114"/>
      <c r="F15061" s="114"/>
    </row>
    <row r="15062" spans="1:6" ht="15" x14ac:dyDescent="0.2">
      <c r="A15062" s="173"/>
      <c r="B15062" s="114"/>
      <c r="C15062" s="114"/>
      <c r="D15062" s="115"/>
      <c r="E15062" s="114"/>
      <c r="F15062" s="114"/>
    </row>
    <row r="15063" spans="1:6" ht="15" x14ac:dyDescent="0.2">
      <c r="A15063" s="173"/>
      <c r="B15063" s="114"/>
      <c r="C15063" s="114"/>
      <c r="D15063" s="115"/>
      <c r="E15063" s="114"/>
      <c r="F15063" s="114"/>
    </row>
    <row r="15064" spans="1:6" ht="15" x14ac:dyDescent="0.2">
      <c r="A15064" s="173"/>
      <c r="B15064" s="114"/>
      <c r="C15064" s="114"/>
      <c r="D15064" s="115"/>
      <c r="E15064" s="114"/>
      <c r="F15064" s="114"/>
    </row>
    <row r="15065" spans="1:6" ht="15" x14ac:dyDescent="0.2">
      <c r="A15065" s="173"/>
      <c r="B15065" s="114"/>
      <c r="C15065" s="114"/>
      <c r="D15065" s="115"/>
      <c r="E15065" s="114"/>
      <c r="F15065" s="114"/>
    </row>
    <row r="15066" spans="1:6" ht="15" x14ac:dyDescent="0.2">
      <c r="A15066" s="173"/>
      <c r="B15066" s="114"/>
      <c r="C15066" s="114"/>
      <c r="D15066" s="115"/>
      <c r="E15066" s="114"/>
      <c r="F15066" s="114"/>
    </row>
    <row r="15067" spans="1:6" ht="15" x14ac:dyDescent="0.2">
      <c r="A15067" s="173"/>
      <c r="B15067" s="114"/>
      <c r="C15067" s="114"/>
      <c r="D15067" s="115"/>
      <c r="E15067" s="114"/>
      <c r="F15067" s="114"/>
    </row>
    <row r="15068" spans="1:6" ht="15" x14ac:dyDescent="0.2">
      <c r="A15068" s="173"/>
      <c r="B15068" s="114"/>
      <c r="C15068" s="114"/>
      <c r="D15068" s="115"/>
      <c r="E15068" s="114"/>
      <c r="F15068" s="114"/>
    </row>
    <row r="15069" spans="1:6" ht="15" x14ac:dyDescent="0.2">
      <c r="A15069" s="173"/>
      <c r="B15069" s="114"/>
      <c r="C15069" s="114"/>
      <c r="D15069" s="115"/>
      <c r="E15069" s="114"/>
      <c r="F15069" s="114"/>
    </row>
    <row r="15070" spans="1:6" ht="15" x14ac:dyDescent="0.2">
      <c r="A15070" s="173"/>
      <c r="B15070" s="114"/>
      <c r="C15070" s="114"/>
      <c r="D15070" s="115"/>
      <c r="E15070" s="114"/>
      <c r="F15070" s="114"/>
    </row>
    <row r="15071" spans="1:6" ht="15" x14ac:dyDescent="0.2">
      <c r="A15071" s="173"/>
      <c r="B15071" s="114"/>
      <c r="C15071" s="114"/>
      <c r="D15071" s="115"/>
      <c r="E15071" s="114"/>
      <c r="F15071" s="114"/>
    </row>
    <row r="15072" spans="1:6" ht="15" x14ac:dyDescent="0.2">
      <c r="A15072" s="173"/>
      <c r="B15072" s="114"/>
      <c r="C15072" s="114"/>
      <c r="D15072" s="115"/>
      <c r="E15072" s="114"/>
      <c r="F15072" s="114"/>
    </row>
    <row r="15073" spans="1:6" ht="15" x14ac:dyDescent="0.2">
      <c r="A15073" s="173"/>
      <c r="B15073" s="114"/>
      <c r="C15073" s="114"/>
      <c r="D15073" s="115"/>
      <c r="E15073" s="114"/>
      <c r="F15073" s="114"/>
    </row>
    <row r="15074" spans="1:6" ht="15" x14ac:dyDescent="0.2">
      <c r="A15074" s="173"/>
      <c r="B15074" s="114"/>
      <c r="C15074" s="114"/>
      <c r="D15074" s="115"/>
      <c r="E15074" s="114"/>
      <c r="F15074" s="114"/>
    </row>
    <row r="15075" spans="1:6" ht="15" x14ac:dyDescent="0.2">
      <c r="A15075" s="173"/>
      <c r="B15075" s="114"/>
      <c r="C15075" s="114"/>
      <c r="D15075" s="115"/>
      <c r="E15075" s="114"/>
      <c r="F15075" s="114"/>
    </row>
    <row r="15076" spans="1:6" ht="15" x14ac:dyDescent="0.2">
      <c r="A15076" s="173"/>
      <c r="B15076" s="114"/>
      <c r="C15076" s="114"/>
      <c r="D15076" s="115"/>
      <c r="E15076" s="114"/>
      <c r="F15076" s="114"/>
    </row>
    <row r="15077" spans="1:6" ht="15" x14ac:dyDescent="0.2">
      <c r="A15077" s="173"/>
      <c r="B15077" s="114"/>
      <c r="C15077" s="114"/>
      <c r="D15077" s="115"/>
      <c r="E15077" s="114"/>
      <c r="F15077" s="114"/>
    </row>
    <row r="15078" spans="1:6" ht="15" x14ac:dyDescent="0.2">
      <c r="A15078" s="173"/>
      <c r="B15078" s="114"/>
      <c r="C15078" s="114"/>
      <c r="D15078" s="115"/>
      <c r="E15078" s="114"/>
      <c r="F15078" s="114"/>
    </row>
    <row r="15079" spans="1:6" ht="15" x14ac:dyDescent="0.2">
      <c r="A15079" s="173"/>
      <c r="B15079" s="114"/>
      <c r="C15079" s="114"/>
      <c r="D15079" s="115"/>
      <c r="E15079" s="114"/>
      <c r="F15079" s="114"/>
    </row>
    <row r="15080" spans="1:6" ht="15" x14ac:dyDescent="0.2">
      <c r="A15080" s="173"/>
      <c r="B15080" s="114"/>
      <c r="C15080" s="114"/>
      <c r="D15080" s="115"/>
      <c r="E15080" s="114"/>
      <c r="F15080" s="114"/>
    </row>
    <row r="15081" spans="1:6" ht="15" x14ac:dyDescent="0.2">
      <c r="A15081" s="173"/>
      <c r="B15081" s="114"/>
      <c r="C15081" s="114"/>
      <c r="D15081" s="115"/>
      <c r="E15081" s="114"/>
      <c r="F15081" s="114"/>
    </row>
    <row r="15082" spans="1:6" ht="15" x14ac:dyDescent="0.2">
      <c r="A15082" s="173"/>
      <c r="B15082" s="114"/>
      <c r="C15082" s="114"/>
      <c r="D15082" s="115"/>
      <c r="E15082" s="114"/>
      <c r="F15082" s="114"/>
    </row>
    <row r="15083" spans="1:6" ht="15" x14ac:dyDescent="0.2">
      <c r="A15083" s="173"/>
      <c r="B15083" s="114"/>
      <c r="C15083" s="114"/>
      <c r="D15083" s="115"/>
      <c r="E15083" s="114"/>
      <c r="F15083" s="114"/>
    </row>
    <row r="15084" spans="1:6" ht="15" x14ac:dyDescent="0.2">
      <c r="A15084" s="173"/>
      <c r="B15084" s="114"/>
      <c r="C15084" s="114"/>
      <c r="D15084" s="115"/>
      <c r="E15084" s="114"/>
      <c r="F15084" s="114"/>
    </row>
    <row r="15085" spans="1:6" ht="15" x14ac:dyDescent="0.2">
      <c r="A15085" s="173"/>
      <c r="B15085" s="114"/>
      <c r="C15085" s="114"/>
      <c r="D15085" s="115"/>
      <c r="E15085" s="114"/>
      <c r="F15085" s="114"/>
    </row>
    <row r="15086" spans="1:6" ht="15" x14ac:dyDescent="0.2">
      <c r="A15086" s="173"/>
      <c r="B15086" s="114"/>
      <c r="C15086" s="114"/>
      <c r="D15086" s="115"/>
      <c r="E15086" s="114"/>
      <c r="F15086" s="114"/>
    </row>
    <row r="15087" spans="1:6" ht="15" x14ac:dyDescent="0.2">
      <c r="A15087" s="173"/>
      <c r="B15087" s="114"/>
      <c r="C15087" s="114"/>
      <c r="D15087" s="115"/>
      <c r="E15087" s="114"/>
      <c r="F15087" s="114"/>
    </row>
    <row r="15088" spans="1:6" ht="15" x14ac:dyDescent="0.2">
      <c r="A15088" s="173"/>
      <c r="B15088" s="114"/>
      <c r="C15088" s="114"/>
      <c r="D15088" s="115"/>
      <c r="E15088" s="114"/>
      <c r="F15088" s="114"/>
    </row>
    <row r="15089" spans="1:6" ht="15" x14ac:dyDescent="0.2">
      <c r="A15089" s="173"/>
      <c r="B15089" s="114"/>
      <c r="C15089" s="114"/>
      <c r="D15089" s="115"/>
      <c r="E15089" s="114"/>
      <c r="F15089" s="114"/>
    </row>
    <row r="15090" spans="1:6" ht="15" x14ac:dyDescent="0.2">
      <c r="A15090" s="173"/>
      <c r="B15090" s="114"/>
      <c r="C15090" s="114"/>
      <c r="D15090" s="115"/>
      <c r="E15090" s="114"/>
      <c r="F15090" s="114"/>
    </row>
    <row r="15091" spans="1:6" ht="15" x14ac:dyDescent="0.2">
      <c r="A15091" s="173"/>
      <c r="B15091" s="114"/>
      <c r="C15091" s="114"/>
      <c r="D15091" s="115"/>
      <c r="E15091" s="114"/>
      <c r="F15091" s="114"/>
    </row>
    <row r="15092" spans="1:6" ht="15" x14ac:dyDescent="0.2">
      <c r="A15092" s="173"/>
      <c r="B15092" s="114"/>
      <c r="C15092" s="114"/>
      <c r="D15092" s="115"/>
      <c r="E15092" s="114"/>
      <c r="F15092" s="114"/>
    </row>
    <row r="15093" spans="1:6" ht="15" x14ac:dyDescent="0.2">
      <c r="A15093" s="173"/>
      <c r="B15093" s="114"/>
      <c r="C15093" s="114"/>
      <c r="D15093" s="115"/>
      <c r="E15093" s="114"/>
      <c r="F15093" s="114"/>
    </row>
    <row r="15094" spans="1:6" ht="15" x14ac:dyDescent="0.2">
      <c r="A15094" s="173"/>
      <c r="B15094" s="114"/>
      <c r="C15094" s="114"/>
      <c r="D15094" s="115"/>
      <c r="E15094" s="114"/>
      <c r="F15094" s="114"/>
    </row>
    <row r="15095" spans="1:6" ht="15" x14ac:dyDescent="0.2">
      <c r="A15095" s="173"/>
      <c r="B15095" s="114"/>
      <c r="C15095" s="114"/>
      <c r="D15095" s="115"/>
      <c r="E15095" s="114"/>
      <c r="F15095" s="114"/>
    </row>
    <row r="15096" spans="1:6" ht="15" x14ac:dyDescent="0.2">
      <c r="A15096" s="173"/>
      <c r="B15096" s="114"/>
      <c r="C15096" s="114"/>
      <c r="D15096" s="115"/>
      <c r="E15096" s="114"/>
      <c r="F15096" s="114"/>
    </row>
    <row r="15097" spans="1:6" ht="15" x14ac:dyDescent="0.2">
      <c r="A15097" s="173"/>
      <c r="B15097" s="114"/>
      <c r="C15097" s="114"/>
      <c r="D15097" s="115"/>
      <c r="E15097" s="114"/>
      <c r="F15097" s="114"/>
    </row>
    <row r="15098" spans="1:6" ht="15" x14ac:dyDescent="0.2">
      <c r="A15098" s="173"/>
      <c r="B15098" s="114"/>
      <c r="C15098" s="114"/>
      <c r="D15098" s="115"/>
      <c r="E15098" s="114"/>
      <c r="F15098" s="114"/>
    </row>
    <row r="15099" spans="1:6" ht="15" x14ac:dyDescent="0.2">
      <c r="A15099" s="173"/>
      <c r="B15099" s="114"/>
      <c r="C15099" s="114"/>
      <c r="D15099" s="115"/>
      <c r="E15099" s="114"/>
      <c r="F15099" s="114"/>
    </row>
    <row r="15100" spans="1:6" ht="15" x14ac:dyDescent="0.2">
      <c r="A15100" s="173"/>
      <c r="B15100" s="114"/>
      <c r="C15100" s="114"/>
      <c r="D15100" s="115"/>
      <c r="E15100" s="114"/>
      <c r="F15100" s="114"/>
    </row>
    <row r="15101" spans="1:6" ht="15" x14ac:dyDescent="0.2">
      <c r="A15101" s="173"/>
      <c r="B15101" s="114"/>
      <c r="C15101" s="114"/>
      <c r="D15101" s="115"/>
      <c r="E15101" s="114"/>
      <c r="F15101" s="114"/>
    </row>
    <row r="15102" spans="1:6" ht="15" x14ac:dyDescent="0.2">
      <c r="A15102" s="173"/>
      <c r="B15102" s="114"/>
      <c r="C15102" s="114"/>
      <c r="D15102" s="115"/>
      <c r="E15102" s="114"/>
      <c r="F15102" s="114"/>
    </row>
    <row r="15103" spans="1:6" ht="15" x14ac:dyDescent="0.2">
      <c r="A15103" s="173"/>
      <c r="B15103" s="114"/>
      <c r="C15103" s="114"/>
      <c r="D15103" s="115"/>
      <c r="E15103" s="114"/>
      <c r="F15103" s="114"/>
    </row>
    <row r="15104" spans="1:6" ht="15" x14ac:dyDescent="0.2">
      <c r="A15104" s="173"/>
      <c r="B15104" s="114"/>
      <c r="C15104" s="114"/>
      <c r="D15104" s="115"/>
      <c r="E15104" s="114"/>
      <c r="F15104" s="114"/>
    </row>
    <row r="15105" spans="1:6" ht="15" x14ac:dyDescent="0.2">
      <c r="A15105" s="173"/>
      <c r="B15105" s="114"/>
      <c r="C15105" s="114"/>
      <c r="D15105" s="115"/>
      <c r="E15105" s="114"/>
      <c r="F15105" s="114"/>
    </row>
    <row r="15106" spans="1:6" ht="15" x14ac:dyDescent="0.2">
      <c r="A15106" s="173"/>
      <c r="B15106" s="114"/>
      <c r="C15106" s="114"/>
      <c r="D15106" s="115"/>
      <c r="E15106" s="114"/>
      <c r="F15106" s="114"/>
    </row>
    <row r="15107" spans="1:6" ht="15" x14ac:dyDescent="0.2">
      <c r="A15107" s="173"/>
      <c r="B15107" s="114"/>
      <c r="C15107" s="114"/>
      <c r="D15107" s="115"/>
      <c r="E15107" s="114"/>
      <c r="F15107" s="114"/>
    </row>
    <row r="15108" spans="1:6" ht="15" x14ac:dyDescent="0.2">
      <c r="A15108" s="173"/>
      <c r="B15108" s="114"/>
      <c r="C15108" s="114"/>
      <c r="D15108" s="115"/>
      <c r="E15108" s="114"/>
      <c r="F15108" s="114"/>
    </row>
    <row r="15109" spans="1:6" ht="15" x14ac:dyDescent="0.2">
      <c r="A15109" s="173"/>
      <c r="B15109" s="114"/>
      <c r="C15109" s="114"/>
      <c r="D15109" s="115"/>
      <c r="E15109" s="114"/>
      <c r="F15109" s="114"/>
    </row>
    <row r="15110" spans="1:6" ht="15" x14ac:dyDescent="0.2">
      <c r="A15110" s="173"/>
      <c r="B15110" s="114"/>
      <c r="C15110" s="114"/>
      <c r="D15110" s="115"/>
      <c r="E15110" s="114"/>
      <c r="F15110" s="114"/>
    </row>
    <row r="15111" spans="1:6" ht="15" x14ac:dyDescent="0.2">
      <c r="A15111" s="173"/>
      <c r="B15111" s="114"/>
      <c r="C15111" s="114"/>
      <c r="D15111" s="115"/>
      <c r="E15111" s="114"/>
      <c r="F15111" s="114"/>
    </row>
    <row r="15112" spans="1:6" ht="15" x14ac:dyDescent="0.2">
      <c r="A15112" s="173"/>
      <c r="B15112" s="114"/>
      <c r="C15112" s="114"/>
      <c r="D15112" s="115"/>
      <c r="E15112" s="114"/>
      <c r="F15112" s="114"/>
    </row>
    <row r="15113" spans="1:6" ht="15" x14ac:dyDescent="0.2">
      <c r="A15113" s="173"/>
      <c r="B15113" s="114"/>
      <c r="C15113" s="114"/>
      <c r="D15113" s="115"/>
      <c r="E15113" s="114"/>
      <c r="F15113" s="114"/>
    </row>
    <row r="15114" spans="1:6" ht="15" x14ac:dyDescent="0.2">
      <c r="A15114" s="173"/>
      <c r="B15114" s="114"/>
      <c r="C15114" s="114"/>
      <c r="D15114" s="115"/>
      <c r="E15114" s="114"/>
      <c r="F15114" s="114"/>
    </row>
    <row r="15115" spans="1:6" ht="15" x14ac:dyDescent="0.2">
      <c r="A15115" s="173"/>
      <c r="B15115" s="114"/>
      <c r="C15115" s="114"/>
      <c r="D15115" s="115"/>
      <c r="E15115" s="114"/>
      <c r="F15115" s="114"/>
    </row>
    <row r="15116" spans="1:6" ht="15" x14ac:dyDescent="0.2">
      <c r="A15116" s="173"/>
      <c r="B15116" s="114"/>
      <c r="C15116" s="114"/>
      <c r="D15116" s="115"/>
      <c r="E15116" s="114"/>
      <c r="F15116" s="114"/>
    </row>
    <row r="15117" spans="1:6" ht="15" x14ac:dyDescent="0.2">
      <c r="A15117" s="173"/>
      <c r="B15117" s="114"/>
      <c r="C15117" s="114"/>
      <c r="D15117" s="115"/>
      <c r="E15117" s="114"/>
      <c r="F15117" s="114"/>
    </row>
    <row r="15118" spans="1:6" ht="15" x14ac:dyDescent="0.2">
      <c r="A15118" s="173"/>
      <c r="B15118" s="114"/>
      <c r="C15118" s="114"/>
      <c r="D15118" s="115"/>
      <c r="E15118" s="114"/>
      <c r="F15118" s="114"/>
    </row>
    <row r="15119" spans="1:6" ht="15" x14ac:dyDescent="0.2">
      <c r="A15119" s="173"/>
      <c r="B15119" s="114"/>
      <c r="C15119" s="114"/>
      <c r="D15119" s="115"/>
      <c r="E15119" s="114"/>
      <c r="F15119" s="114"/>
    </row>
    <row r="15120" spans="1:6" ht="15" x14ac:dyDescent="0.2">
      <c r="A15120" s="173"/>
      <c r="B15120" s="114"/>
      <c r="C15120" s="114"/>
      <c r="D15120" s="115"/>
      <c r="E15120" s="114"/>
      <c r="F15120" s="114"/>
    </row>
    <row r="15121" spans="1:6" ht="15" x14ac:dyDescent="0.2">
      <c r="A15121" s="173"/>
      <c r="B15121" s="114"/>
      <c r="C15121" s="114"/>
      <c r="D15121" s="115"/>
      <c r="E15121" s="114"/>
      <c r="F15121" s="114"/>
    </row>
    <row r="15122" spans="1:6" ht="15" x14ac:dyDescent="0.2">
      <c r="A15122" s="173"/>
      <c r="B15122" s="114"/>
      <c r="C15122" s="114"/>
      <c r="D15122" s="115"/>
      <c r="E15122" s="114"/>
      <c r="F15122" s="114"/>
    </row>
    <row r="15123" spans="1:6" ht="15" x14ac:dyDescent="0.2">
      <c r="A15123" s="173"/>
      <c r="B15123" s="114"/>
      <c r="C15123" s="114"/>
      <c r="D15123" s="115"/>
      <c r="E15123" s="114"/>
      <c r="F15123" s="114"/>
    </row>
    <row r="15124" spans="1:6" ht="15" x14ac:dyDescent="0.2">
      <c r="A15124" s="173"/>
      <c r="B15124" s="114"/>
      <c r="C15124" s="114"/>
      <c r="D15124" s="115"/>
      <c r="E15124" s="114"/>
      <c r="F15124" s="114"/>
    </row>
    <row r="15125" spans="1:6" ht="15" x14ac:dyDescent="0.2">
      <c r="A15125" s="173"/>
      <c r="B15125" s="114"/>
      <c r="C15125" s="114"/>
      <c r="D15125" s="115"/>
      <c r="E15125" s="114"/>
      <c r="F15125" s="114"/>
    </row>
    <row r="15126" spans="1:6" ht="15" x14ac:dyDescent="0.2">
      <c r="A15126" s="173"/>
      <c r="B15126" s="114"/>
      <c r="C15126" s="114"/>
      <c r="D15126" s="115"/>
      <c r="E15126" s="114"/>
      <c r="F15126" s="114"/>
    </row>
    <row r="15127" spans="1:6" ht="15" x14ac:dyDescent="0.2">
      <c r="A15127" s="173"/>
      <c r="B15127" s="114"/>
      <c r="C15127" s="114"/>
      <c r="D15127" s="115"/>
      <c r="E15127" s="114"/>
      <c r="F15127" s="114"/>
    </row>
    <row r="15128" spans="1:6" ht="15" x14ac:dyDescent="0.2">
      <c r="A15128" s="173"/>
      <c r="B15128" s="114"/>
      <c r="C15128" s="114"/>
      <c r="D15128" s="115"/>
      <c r="E15128" s="114"/>
      <c r="F15128" s="114"/>
    </row>
    <row r="15129" spans="1:6" ht="15" x14ac:dyDescent="0.2">
      <c r="A15129" s="173"/>
      <c r="B15129" s="114"/>
      <c r="C15129" s="114"/>
      <c r="D15129" s="115"/>
      <c r="E15129" s="114"/>
      <c r="F15129" s="114"/>
    </row>
    <row r="15130" spans="1:6" ht="15" x14ac:dyDescent="0.2">
      <c r="A15130" s="173"/>
      <c r="B15130" s="114"/>
      <c r="C15130" s="114"/>
      <c r="D15130" s="115"/>
      <c r="E15130" s="114"/>
      <c r="F15130" s="114"/>
    </row>
    <row r="15131" spans="1:6" ht="15" x14ac:dyDescent="0.2">
      <c r="A15131" s="173"/>
      <c r="B15131" s="114"/>
      <c r="C15131" s="114"/>
      <c r="D15131" s="115"/>
      <c r="E15131" s="114"/>
      <c r="F15131" s="114"/>
    </row>
    <row r="15132" spans="1:6" ht="15" x14ac:dyDescent="0.2">
      <c r="A15132" s="173"/>
      <c r="B15132" s="114"/>
      <c r="C15132" s="114"/>
      <c r="D15132" s="115"/>
      <c r="E15132" s="114"/>
      <c r="F15132" s="114"/>
    </row>
    <row r="15133" spans="1:6" ht="15" x14ac:dyDescent="0.2">
      <c r="A15133" s="173"/>
      <c r="B15133" s="114"/>
      <c r="C15133" s="114"/>
      <c r="D15133" s="115"/>
      <c r="E15133" s="114"/>
      <c r="F15133" s="114"/>
    </row>
    <row r="15134" spans="1:6" ht="15" x14ac:dyDescent="0.2">
      <c r="A15134" s="173"/>
      <c r="B15134" s="114"/>
      <c r="C15134" s="114"/>
      <c r="D15134" s="115"/>
      <c r="E15134" s="114"/>
      <c r="F15134" s="114"/>
    </row>
    <row r="15135" spans="1:6" ht="15" x14ac:dyDescent="0.2">
      <c r="A15135" s="173"/>
      <c r="B15135" s="114"/>
      <c r="C15135" s="114"/>
      <c r="D15135" s="115"/>
      <c r="E15135" s="114"/>
      <c r="F15135" s="114"/>
    </row>
    <row r="15136" spans="1:6" ht="15" x14ac:dyDescent="0.2">
      <c r="A15136" s="173"/>
      <c r="B15136" s="114"/>
      <c r="C15136" s="114"/>
      <c r="D15136" s="115"/>
      <c r="E15136" s="114"/>
      <c r="F15136" s="114"/>
    </row>
    <row r="15137" spans="1:6" ht="15" x14ac:dyDescent="0.2">
      <c r="A15137" s="173"/>
      <c r="B15137" s="114"/>
      <c r="C15137" s="114"/>
      <c r="D15137" s="115"/>
      <c r="E15137" s="114"/>
      <c r="F15137" s="114"/>
    </row>
    <row r="15138" spans="1:6" ht="15" x14ac:dyDescent="0.2">
      <c r="A15138" s="173"/>
      <c r="B15138" s="114"/>
      <c r="C15138" s="114"/>
      <c r="D15138" s="115"/>
      <c r="E15138" s="114"/>
      <c r="F15138" s="114"/>
    </row>
    <row r="15139" spans="1:6" ht="15" x14ac:dyDescent="0.2">
      <c r="A15139" s="173"/>
      <c r="B15139" s="114"/>
      <c r="C15139" s="114"/>
      <c r="D15139" s="115"/>
      <c r="E15139" s="114"/>
      <c r="F15139" s="114"/>
    </row>
    <row r="15140" spans="1:6" ht="15" x14ac:dyDescent="0.2">
      <c r="A15140" s="173"/>
      <c r="B15140" s="114"/>
      <c r="C15140" s="114"/>
      <c r="D15140" s="115"/>
      <c r="E15140" s="114"/>
      <c r="F15140" s="114"/>
    </row>
    <row r="15141" spans="1:6" ht="15" x14ac:dyDescent="0.2">
      <c r="A15141" s="173"/>
      <c r="B15141" s="114"/>
      <c r="C15141" s="114"/>
      <c r="D15141" s="115"/>
      <c r="E15141" s="114"/>
      <c r="F15141" s="114"/>
    </row>
    <row r="15142" spans="1:6" ht="15" x14ac:dyDescent="0.2">
      <c r="A15142" s="173"/>
      <c r="B15142" s="114"/>
      <c r="C15142" s="114"/>
      <c r="D15142" s="115"/>
      <c r="E15142" s="114"/>
      <c r="F15142" s="114"/>
    </row>
    <row r="15143" spans="1:6" ht="15" x14ac:dyDescent="0.2">
      <c r="A15143" s="173"/>
      <c r="B15143" s="114"/>
      <c r="C15143" s="114"/>
      <c r="D15143" s="115"/>
      <c r="E15143" s="114"/>
      <c r="F15143" s="114"/>
    </row>
    <row r="15144" spans="1:6" ht="15" x14ac:dyDescent="0.2">
      <c r="A15144" s="173"/>
      <c r="B15144" s="114"/>
      <c r="C15144" s="114"/>
      <c r="D15144" s="115"/>
      <c r="E15144" s="114"/>
      <c r="F15144" s="114"/>
    </row>
    <row r="15145" spans="1:6" ht="15" x14ac:dyDescent="0.2">
      <c r="A15145" s="173"/>
      <c r="B15145" s="114"/>
      <c r="C15145" s="114"/>
      <c r="D15145" s="115"/>
      <c r="E15145" s="114"/>
      <c r="F15145" s="114"/>
    </row>
    <row r="15146" spans="1:6" ht="15" x14ac:dyDescent="0.2">
      <c r="A15146" s="173"/>
      <c r="B15146" s="114"/>
      <c r="C15146" s="114"/>
      <c r="D15146" s="115"/>
      <c r="E15146" s="114"/>
      <c r="F15146" s="114"/>
    </row>
    <row r="15147" spans="1:6" ht="15" x14ac:dyDescent="0.2">
      <c r="A15147" s="173"/>
      <c r="B15147" s="114"/>
      <c r="C15147" s="114"/>
      <c r="D15147" s="115"/>
      <c r="E15147" s="114"/>
      <c r="F15147" s="114"/>
    </row>
    <row r="15148" spans="1:6" ht="15" x14ac:dyDescent="0.2">
      <c r="A15148" s="173"/>
      <c r="B15148" s="114"/>
      <c r="C15148" s="114"/>
      <c r="D15148" s="115"/>
      <c r="E15148" s="114"/>
      <c r="F15148" s="114"/>
    </row>
    <row r="15149" spans="1:6" ht="15" x14ac:dyDescent="0.2">
      <c r="A15149" s="173"/>
      <c r="B15149" s="114"/>
      <c r="C15149" s="114"/>
      <c r="D15149" s="115"/>
      <c r="E15149" s="114"/>
      <c r="F15149" s="114"/>
    </row>
    <row r="15150" spans="1:6" ht="15" x14ac:dyDescent="0.2">
      <c r="A15150" s="173"/>
      <c r="B15150" s="114"/>
      <c r="C15150" s="114"/>
      <c r="D15150" s="115"/>
      <c r="E15150" s="114"/>
      <c r="F15150" s="114"/>
    </row>
    <row r="15151" spans="1:6" ht="15" x14ac:dyDescent="0.2">
      <c r="A15151" s="173"/>
      <c r="B15151" s="114"/>
      <c r="C15151" s="114"/>
      <c r="D15151" s="115"/>
      <c r="E15151" s="114"/>
      <c r="F15151" s="114"/>
    </row>
    <row r="15152" spans="1:6" ht="15" x14ac:dyDescent="0.2">
      <c r="A15152" s="173"/>
      <c r="B15152" s="114"/>
      <c r="C15152" s="114"/>
      <c r="D15152" s="115"/>
      <c r="E15152" s="114"/>
      <c r="F15152" s="114"/>
    </row>
    <row r="15153" spans="1:6" ht="15" x14ac:dyDescent="0.2">
      <c r="A15153" s="173"/>
      <c r="B15153" s="114"/>
      <c r="C15153" s="114"/>
      <c r="D15153" s="115"/>
      <c r="E15153" s="114"/>
      <c r="F15153" s="114"/>
    </row>
    <row r="15154" spans="1:6" ht="15" x14ac:dyDescent="0.2">
      <c r="A15154" s="173"/>
      <c r="B15154" s="114"/>
      <c r="C15154" s="114"/>
      <c r="D15154" s="115"/>
      <c r="E15154" s="114"/>
      <c r="F15154" s="114"/>
    </row>
    <row r="15155" spans="1:6" ht="15" x14ac:dyDescent="0.2">
      <c r="A15155" s="173"/>
      <c r="B15155" s="114"/>
      <c r="C15155" s="114"/>
      <c r="D15155" s="115"/>
      <c r="E15155" s="114"/>
      <c r="F15155" s="114"/>
    </row>
    <row r="15156" spans="1:6" ht="15" x14ac:dyDescent="0.2">
      <c r="A15156" s="173"/>
      <c r="B15156" s="114"/>
      <c r="C15156" s="114"/>
      <c r="D15156" s="115"/>
      <c r="E15156" s="114"/>
      <c r="F15156" s="114"/>
    </row>
    <row r="15157" spans="1:6" ht="15" x14ac:dyDescent="0.2">
      <c r="A15157" s="173"/>
      <c r="B15157" s="114"/>
      <c r="C15157" s="114"/>
      <c r="D15157" s="115"/>
      <c r="E15157" s="114"/>
      <c r="F15157" s="114"/>
    </row>
    <row r="15158" spans="1:6" ht="15" x14ac:dyDescent="0.2">
      <c r="A15158" s="173"/>
      <c r="B15158" s="114"/>
      <c r="C15158" s="114"/>
      <c r="D15158" s="115"/>
      <c r="E15158" s="114"/>
      <c r="F15158" s="114"/>
    </row>
    <row r="15159" spans="1:6" ht="15" x14ac:dyDescent="0.2">
      <c r="A15159" s="173"/>
      <c r="B15159" s="114"/>
      <c r="C15159" s="114"/>
      <c r="D15159" s="115"/>
      <c r="E15159" s="114"/>
      <c r="F15159" s="114"/>
    </row>
    <row r="15160" spans="1:6" ht="15" x14ac:dyDescent="0.2">
      <c r="A15160" s="173"/>
      <c r="B15160" s="114"/>
      <c r="C15160" s="114"/>
      <c r="D15160" s="115"/>
      <c r="E15160" s="114"/>
      <c r="F15160" s="114"/>
    </row>
    <row r="15161" spans="1:6" ht="15" x14ac:dyDescent="0.2">
      <c r="A15161" s="173"/>
      <c r="B15161" s="114"/>
      <c r="C15161" s="114"/>
      <c r="D15161" s="115"/>
      <c r="E15161" s="114"/>
      <c r="F15161" s="114"/>
    </row>
    <row r="15162" spans="1:6" ht="15" x14ac:dyDescent="0.2">
      <c r="A15162" s="173"/>
      <c r="B15162" s="114"/>
      <c r="C15162" s="114"/>
      <c r="D15162" s="115"/>
      <c r="E15162" s="114"/>
      <c r="F15162" s="114"/>
    </row>
    <row r="15163" spans="1:6" ht="15" x14ac:dyDescent="0.2">
      <c r="A15163" s="173"/>
      <c r="B15163" s="114"/>
      <c r="C15163" s="114"/>
      <c r="D15163" s="115"/>
      <c r="E15163" s="114"/>
      <c r="F15163" s="114"/>
    </row>
    <row r="15164" spans="1:6" ht="15" x14ac:dyDescent="0.2">
      <c r="A15164" s="173"/>
      <c r="B15164" s="114"/>
      <c r="C15164" s="114"/>
      <c r="D15164" s="115"/>
      <c r="E15164" s="114"/>
      <c r="F15164" s="114"/>
    </row>
    <row r="15165" spans="1:6" ht="15" x14ac:dyDescent="0.2">
      <c r="A15165" s="173"/>
      <c r="B15165" s="114"/>
      <c r="C15165" s="114"/>
      <c r="D15165" s="115"/>
      <c r="E15165" s="114"/>
      <c r="F15165" s="114"/>
    </row>
    <row r="15166" spans="1:6" ht="15" x14ac:dyDescent="0.2">
      <c r="A15166" s="173"/>
      <c r="B15166" s="114"/>
      <c r="C15166" s="114"/>
      <c r="D15166" s="115"/>
      <c r="E15166" s="114"/>
      <c r="F15166" s="114"/>
    </row>
    <row r="15167" spans="1:6" ht="15" x14ac:dyDescent="0.2">
      <c r="A15167" s="173"/>
      <c r="B15167" s="114"/>
      <c r="C15167" s="114"/>
      <c r="D15167" s="115"/>
      <c r="E15167" s="114"/>
      <c r="F15167" s="114"/>
    </row>
    <row r="15168" spans="1:6" ht="15" x14ac:dyDescent="0.2">
      <c r="A15168" s="173"/>
      <c r="B15168" s="114"/>
      <c r="C15168" s="114"/>
      <c r="D15168" s="115"/>
      <c r="E15168" s="114"/>
      <c r="F15168" s="114"/>
    </row>
    <row r="15169" spans="1:6" ht="15" x14ac:dyDescent="0.2">
      <c r="A15169" s="173"/>
      <c r="B15169" s="114"/>
      <c r="C15169" s="114"/>
      <c r="D15169" s="115"/>
      <c r="E15169" s="114"/>
      <c r="F15169" s="114"/>
    </row>
    <row r="15170" spans="1:6" ht="15" x14ac:dyDescent="0.2">
      <c r="A15170" s="173"/>
      <c r="B15170" s="114"/>
      <c r="C15170" s="114"/>
      <c r="D15170" s="115"/>
      <c r="E15170" s="114"/>
      <c r="F15170" s="114"/>
    </row>
    <row r="15171" spans="1:6" ht="15" x14ac:dyDescent="0.2">
      <c r="A15171" s="173"/>
      <c r="B15171" s="114"/>
      <c r="C15171" s="114"/>
      <c r="D15171" s="115"/>
      <c r="E15171" s="114"/>
      <c r="F15171" s="114"/>
    </row>
    <row r="15172" spans="1:6" ht="15" x14ac:dyDescent="0.2">
      <c r="A15172" s="173"/>
      <c r="B15172" s="114"/>
      <c r="C15172" s="114"/>
      <c r="D15172" s="115"/>
      <c r="E15172" s="114"/>
      <c r="F15172" s="114"/>
    </row>
    <row r="15173" spans="1:6" ht="15" x14ac:dyDescent="0.2">
      <c r="A15173" s="173"/>
      <c r="B15173" s="114"/>
      <c r="C15173" s="114"/>
      <c r="D15173" s="115"/>
      <c r="E15173" s="114"/>
      <c r="F15173" s="114"/>
    </row>
    <row r="15174" spans="1:6" ht="15" x14ac:dyDescent="0.2">
      <c r="A15174" s="173"/>
      <c r="B15174" s="114"/>
      <c r="C15174" s="114"/>
      <c r="D15174" s="115"/>
      <c r="E15174" s="114"/>
      <c r="F15174" s="114"/>
    </row>
    <row r="15175" spans="1:6" ht="15" x14ac:dyDescent="0.2">
      <c r="A15175" s="173"/>
      <c r="B15175" s="114"/>
      <c r="C15175" s="114"/>
      <c r="D15175" s="115"/>
      <c r="E15175" s="114"/>
      <c r="F15175" s="114"/>
    </row>
    <row r="15176" spans="1:6" ht="15" x14ac:dyDescent="0.2">
      <c r="A15176" s="173"/>
      <c r="B15176" s="114"/>
      <c r="C15176" s="114"/>
      <c r="D15176" s="115"/>
      <c r="E15176" s="114"/>
      <c r="F15176" s="114"/>
    </row>
    <row r="15177" spans="1:6" ht="15" x14ac:dyDescent="0.2">
      <c r="A15177" s="173"/>
      <c r="B15177" s="114"/>
      <c r="C15177" s="114"/>
      <c r="D15177" s="115"/>
      <c r="E15177" s="114"/>
      <c r="F15177" s="114"/>
    </row>
    <row r="15178" spans="1:6" ht="15" x14ac:dyDescent="0.2">
      <c r="A15178" s="173"/>
      <c r="B15178" s="114"/>
      <c r="C15178" s="114"/>
      <c r="D15178" s="115"/>
      <c r="E15178" s="114"/>
      <c r="F15178" s="114"/>
    </row>
    <row r="15179" spans="1:6" ht="15" x14ac:dyDescent="0.2">
      <c r="A15179" s="173"/>
      <c r="B15179" s="114"/>
      <c r="C15179" s="114"/>
      <c r="D15179" s="115"/>
      <c r="E15179" s="114"/>
      <c r="F15179" s="114"/>
    </row>
    <row r="15180" spans="1:6" ht="15" x14ac:dyDescent="0.2">
      <c r="A15180" s="173"/>
      <c r="B15180" s="114"/>
      <c r="C15180" s="114"/>
      <c r="D15180" s="115"/>
      <c r="E15180" s="114"/>
      <c r="F15180" s="114"/>
    </row>
    <row r="15181" spans="1:6" ht="15" x14ac:dyDescent="0.2">
      <c r="A15181" s="173"/>
      <c r="B15181" s="114"/>
      <c r="C15181" s="114"/>
      <c r="D15181" s="115"/>
      <c r="E15181" s="114"/>
      <c r="F15181" s="114"/>
    </row>
    <row r="15182" spans="1:6" ht="15" x14ac:dyDescent="0.2">
      <c r="A15182" s="173"/>
      <c r="B15182" s="114"/>
      <c r="C15182" s="114"/>
      <c r="D15182" s="115"/>
      <c r="E15182" s="114"/>
      <c r="F15182" s="114"/>
    </row>
    <row r="15183" spans="1:6" ht="15" x14ac:dyDescent="0.2">
      <c r="A15183" s="173"/>
      <c r="B15183" s="114"/>
      <c r="C15183" s="114"/>
      <c r="D15183" s="115"/>
      <c r="E15183" s="114"/>
      <c r="F15183" s="114"/>
    </row>
    <row r="15184" spans="1:6" ht="15" x14ac:dyDescent="0.2">
      <c r="A15184" s="173"/>
      <c r="B15184" s="114"/>
      <c r="C15184" s="114"/>
      <c r="D15184" s="115"/>
      <c r="E15184" s="114"/>
      <c r="F15184" s="114"/>
    </row>
    <row r="15185" spans="1:6" ht="15" x14ac:dyDescent="0.2">
      <c r="A15185" s="173"/>
      <c r="B15185" s="114"/>
      <c r="C15185" s="114"/>
      <c r="D15185" s="115"/>
      <c r="E15185" s="114"/>
      <c r="F15185" s="114"/>
    </row>
    <row r="15186" spans="1:6" ht="15" x14ac:dyDescent="0.2">
      <c r="A15186" s="173"/>
      <c r="B15186" s="114"/>
      <c r="C15186" s="114"/>
      <c r="D15186" s="115"/>
      <c r="E15186" s="114"/>
      <c r="F15186" s="114"/>
    </row>
    <row r="15187" spans="1:6" ht="15" x14ac:dyDescent="0.2">
      <c r="A15187" s="173"/>
      <c r="B15187" s="114"/>
      <c r="C15187" s="114"/>
      <c r="D15187" s="115"/>
      <c r="E15187" s="114"/>
      <c r="F15187" s="114"/>
    </row>
    <row r="15188" spans="1:6" ht="15" x14ac:dyDescent="0.2">
      <c r="A15188" s="173"/>
      <c r="B15188" s="114"/>
      <c r="C15188" s="114"/>
      <c r="D15188" s="115"/>
      <c r="E15188" s="114"/>
      <c r="F15188" s="114"/>
    </row>
    <row r="15189" spans="1:6" ht="15" x14ac:dyDescent="0.2">
      <c r="A15189" s="173"/>
      <c r="B15189" s="114"/>
      <c r="C15189" s="114"/>
      <c r="D15189" s="115"/>
      <c r="E15189" s="114"/>
      <c r="F15189" s="114"/>
    </row>
    <row r="15190" spans="1:6" ht="15" x14ac:dyDescent="0.2">
      <c r="A15190" s="173"/>
      <c r="B15190" s="114"/>
      <c r="C15190" s="114"/>
      <c r="D15190" s="115"/>
      <c r="E15190" s="114"/>
      <c r="F15190" s="114"/>
    </row>
    <row r="15191" spans="1:6" ht="15" x14ac:dyDescent="0.2">
      <c r="A15191" s="173"/>
      <c r="B15191" s="114"/>
      <c r="C15191" s="114"/>
      <c r="D15191" s="115"/>
      <c r="E15191" s="114"/>
      <c r="F15191" s="114"/>
    </row>
    <row r="15192" spans="1:6" ht="15" x14ac:dyDescent="0.2">
      <c r="A15192" s="173"/>
      <c r="B15192" s="114"/>
      <c r="C15192" s="114"/>
      <c r="D15192" s="115"/>
      <c r="E15192" s="114"/>
      <c r="F15192" s="114"/>
    </row>
    <row r="15193" spans="1:6" ht="15" x14ac:dyDescent="0.2">
      <c r="A15193" s="173"/>
      <c r="B15193" s="114"/>
      <c r="C15193" s="114"/>
      <c r="D15193" s="115"/>
      <c r="E15193" s="114"/>
      <c r="F15193" s="114"/>
    </row>
    <row r="15194" spans="1:6" ht="15" x14ac:dyDescent="0.2">
      <c r="A15194" s="173"/>
      <c r="B15194" s="114"/>
      <c r="C15194" s="114"/>
      <c r="D15194" s="115"/>
      <c r="E15194" s="114"/>
      <c r="F15194" s="114"/>
    </row>
    <row r="15195" spans="1:6" ht="15" x14ac:dyDescent="0.2">
      <c r="A15195" s="173"/>
      <c r="B15195" s="114"/>
      <c r="C15195" s="114"/>
      <c r="D15195" s="115"/>
      <c r="E15195" s="114"/>
      <c r="F15195" s="114"/>
    </row>
    <row r="15196" spans="1:6" ht="15" x14ac:dyDescent="0.2">
      <c r="A15196" s="173"/>
      <c r="B15196" s="114"/>
      <c r="C15196" s="114"/>
      <c r="D15196" s="115"/>
      <c r="E15196" s="114"/>
      <c r="F15196" s="114"/>
    </row>
    <row r="15197" spans="1:6" ht="15" x14ac:dyDescent="0.2">
      <c r="A15197" s="173"/>
      <c r="B15197" s="114"/>
      <c r="C15197" s="114"/>
      <c r="D15197" s="115"/>
      <c r="E15197" s="114"/>
      <c r="F15197" s="114"/>
    </row>
    <row r="15198" spans="1:6" ht="15" x14ac:dyDescent="0.2">
      <c r="A15198" s="173"/>
      <c r="B15198" s="114"/>
      <c r="C15198" s="114"/>
      <c r="D15198" s="115"/>
      <c r="E15198" s="114"/>
      <c r="F15198" s="114"/>
    </row>
    <row r="15199" spans="1:6" ht="15" x14ac:dyDescent="0.2">
      <c r="A15199" s="173"/>
      <c r="B15199" s="114"/>
      <c r="C15199" s="114"/>
      <c r="D15199" s="115"/>
      <c r="E15199" s="114"/>
      <c r="F15199" s="114"/>
    </row>
    <row r="15200" spans="1:6" ht="15" x14ac:dyDescent="0.2">
      <c r="A15200" s="173"/>
      <c r="B15200" s="114"/>
      <c r="C15200" s="114"/>
      <c r="D15200" s="115"/>
      <c r="E15200" s="114"/>
      <c r="F15200" s="114"/>
    </row>
    <row r="15201" spans="1:6" ht="15" x14ac:dyDescent="0.2">
      <c r="A15201" s="173"/>
      <c r="B15201" s="114"/>
      <c r="C15201" s="114"/>
      <c r="D15201" s="115"/>
      <c r="E15201" s="114"/>
      <c r="F15201" s="114"/>
    </row>
    <row r="15202" spans="1:6" ht="15" x14ac:dyDescent="0.2">
      <c r="A15202" s="173"/>
      <c r="B15202" s="114"/>
      <c r="C15202" s="114"/>
      <c r="D15202" s="115"/>
      <c r="E15202" s="114"/>
      <c r="F15202" s="114"/>
    </row>
    <row r="15203" spans="1:6" ht="15" x14ac:dyDescent="0.2">
      <c r="A15203" s="173"/>
      <c r="B15203" s="114"/>
      <c r="C15203" s="114"/>
      <c r="D15203" s="115"/>
      <c r="E15203" s="114"/>
      <c r="F15203" s="114"/>
    </row>
    <row r="15204" spans="1:6" ht="15" x14ac:dyDescent="0.2">
      <c r="A15204" s="173"/>
      <c r="B15204" s="114"/>
      <c r="C15204" s="114"/>
      <c r="D15204" s="115"/>
      <c r="E15204" s="114"/>
      <c r="F15204" s="114"/>
    </row>
    <row r="15205" spans="1:6" ht="15" x14ac:dyDescent="0.2">
      <c r="A15205" s="173"/>
      <c r="B15205" s="114"/>
      <c r="C15205" s="114"/>
      <c r="D15205" s="115"/>
      <c r="E15205" s="114"/>
      <c r="F15205" s="114"/>
    </row>
    <row r="15206" spans="1:6" ht="15" x14ac:dyDescent="0.2">
      <c r="A15206" s="173"/>
      <c r="B15206" s="114"/>
      <c r="C15206" s="114"/>
      <c r="D15206" s="115"/>
      <c r="E15206" s="114"/>
      <c r="F15206" s="114"/>
    </row>
    <row r="15207" spans="1:6" ht="15" x14ac:dyDescent="0.2">
      <c r="A15207" s="173"/>
      <c r="B15207" s="114"/>
      <c r="C15207" s="114"/>
      <c r="D15207" s="115"/>
      <c r="E15207" s="114"/>
      <c r="F15207" s="114"/>
    </row>
    <row r="15208" spans="1:6" ht="15" x14ac:dyDescent="0.2">
      <c r="A15208" s="173"/>
      <c r="B15208" s="114"/>
      <c r="C15208" s="114"/>
      <c r="D15208" s="115"/>
      <c r="E15208" s="114"/>
      <c r="F15208" s="114"/>
    </row>
    <row r="15209" spans="1:6" ht="15" x14ac:dyDescent="0.2">
      <c r="A15209" s="173"/>
      <c r="B15209" s="114"/>
      <c r="C15209" s="114"/>
      <c r="D15209" s="115"/>
      <c r="E15209" s="114"/>
      <c r="F15209" s="114"/>
    </row>
    <row r="15210" spans="1:6" ht="15" x14ac:dyDescent="0.2">
      <c r="A15210" s="173"/>
      <c r="B15210" s="114"/>
      <c r="C15210" s="114"/>
      <c r="D15210" s="115"/>
      <c r="E15210" s="114"/>
      <c r="F15210" s="114"/>
    </row>
    <row r="15211" spans="1:6" ht="15" x14ac:dyDescent="0.2">
      <c r="A15211" s="173"/>
      <c r="B15211" s="114"/>
      <c r="C15211" s="114"/>
      <c r="D15211" s="115"/>
      <c r="E15211" s="114"/>
      <c r="F15211" s="114"/>
    </row>
    <row r="15212" spans="1:6" ht="15" x14ac:dyDescent="0.2">
      <c r="A15212" s="173"/>
      <c r="B15212" s="114"/>
      <c r="C15212" s="114"/>
      <c r="D15212" s="115"/>
      <c r="E15212" s="114"/>
      <c r="F15212" s="114"/>
    </row>
    <row r="15213" spans="1:6" ht="15" x14ac:dyDescent="0.2">
      <c r="A15213" s="173"/>
      <c r="B15213" s="114"/>
      <c r="C15213" s="114"/>
      <c r="D15213" s="115"/>
      <c r="E15213" s="114"/>
      <c r="F15213" s="114"/>
    </row>
    <row r="15214" spans="1:6" ht="15" x14ac:dyDescent="0.2">
      <c r="A15214" s="173"/>
      <c r="B15214" s="114"/>
      <c r="C15214" s="114"/>
      <c r="D15214" s="115"/>
      <c r="E15214" s="114"/>
      <c r="F15214" s="114"/>
    </row>
    <row r="15215" spans="1:6" ht="15" x14ac:dyDescent="0.2">
      <c r="A15215" s="173"/>
      <c r="B15215" s="114"/>
      <c r="C15215" s="114"/>
      <c r="D15215" s="115"/>
      <c r="E15215" s="114"/>
      <c r="F15215" s="114"/>
    </row>
    <row r="15216" spans="1:6" ht="15" x14ac:dyDescent="0.2">
      <c r="A15216" s="173"/>
      <c r="B15216" s="114"/>
      <c r="C15216" s="114"/>
      <c r="D15216" s="115"/>
      <c r="E15216" s="114"/>
      <c r="F15216" s="114"/>
    </row>
    <row r="15217" spans="1:6" ht="15" x14ac:dyDescent="0.2">
      <c r="A15217" s="173"/>
      <c r="B15217" s="114"/>
      <c r="C15217" s="114"/>
      <c r="D15217" s="115"/>
      <c r="E15217" s="114"/>
      <c r="F15217" s="114"/>
    </row>
    <row r="15218" spans="1:6" ht="15" x14ac:dyDescent="0.2">
      <c r="A15218" s="173"/>
      <c r="B15218" s="114"/>
      <c r="C15218" s="114"/>
      <c r="D15218" s="115"/>
      <c r="E15218" s="114"/>
      <c r="F15218" s="114"/>
    </row>
    <row r="15219" spans="1:6" ht="15" x14ac:dyDescent="0.2">
      <c r="A15219" s="173"/>
      <c r="B15219" s="114"/>
      <c r="C15219" s="114"/>
      <c r="D15219" s="115"/>
      <c r="E15219" s="114"/>
      <c r="F15219" s="114"/>
    </row>
    <row r="15220" spans="1:6" ht="15" x14ac:dyDescent="0.2">
      <c r="A15220" s="173"/>
      <c r="B15220" s="114"/>
      <c r="C15220" s="114"/>
      <c r="D15220" s="115"/>
      <c r="E15220" s="114"/>
      <c r="F15220" s="114"/>
    </row>
    <row r="15221" spans="1:6" ht="15" x14ac:dyDescent="0.2">
      <c r="A15221" s="173"/>
      <c r="B15221" s="114"/>
      <c r="C15221" s="114"/>
      <c r="D15221" s="115"/>
      <c r="E15221" s="114"/>
      <c r="F15221" s="114"/>
    </row>
    <row r="15222" spans="1:6" ht="15" x14ac:dyDescent="0.2">
      <c r="A15222" s="173"/>
      <c r="B15222" s="114"/>
      <c r="C15222" s="114"/>
      <c r="D15222" s="115"/>
      <c r="E15222" s="114"/>
      <c r="F15222" s="114"/>
    </row>
    <row r="15223" spans="1:6" ht="15" x14ac:dyDescent="0.2">
      <c r="A15223" s="173"/>
      <c r="B15223" s="114"/>
      <c r="C15223" s="114"/>
      <c r="D15223" s="115"/>
      <c r="E15223" s="114"/>
      <c r="F15223" s="114"/>
    </row>
    <row r="15224" spans="1:6" ht="15" x14ac:dyDescent="0.2">
      <c r="A15224" s="173"/>
      <c r="B15224" s="114"/>
      <c r="C15224" s="114"/>
      <c r="D15224" s="115"/>
      <c r="E15224" s="114"/>
      <c r="F15224" s="114"/>
    </row>
    <row r="15225" spans="1:6" ht="15" x14ac:dyDescent="0.2">
      <c r="A15225" s="173"/>
      <c r="B15225" s="114"/>
      <c r="C15225" s="114"/>
      <c r="D15225" s="115"/>
      <c r="E15225" s="114"/>
      <c r="F15225" s="114"/>
    </row>
    <row r="15226" spans="1:6" ht="15" x14ac:dyDescent="0.2">
      <c r="A15226" s="173"/>
      <c r="B15226" s="114"/>
      <c r="C15226" s="114"/>
      <c r="D15226" s="115"/>
      <c r="E15226" s="114"/>
      <c r="F15226" s="114"/>
    </row>
    <row r="15227" spans="1:6" ht="15" x14ac:dyDescent="0.2">
      <c r="A15227" s="173"/>
      <c r="B15227" s="114"/>
      <c r="C15227" s="114"/>
      <c r="D15227" s="115"/>
      <c r="E15227" s="114"/>
      <c r="F15227" s="114"/>
    </row>
    <row r="15228" spans="1:6" ht="15" x14ac:dyDescent="0.2">
      <c r="A15228" s="173"/>
      <c r="B15228" s="114"/>
      <c r="C15228" s="114"/>
      <c r="D15228" s="115"/>
      <c r="E15228" s="114"/>
      <c r="F15228" s="114"/>
    </row>
    <row r="15229" spans="1:6" ht="15" x14ac:dyDescent="0.2">
      <c r="A15229" s="173"/>
      <c r="B15229" s="114"/>
      <c r="C15229" s="114"/>
      <c r="D15229" s="115"/>
      <c r="E15229" s="114"/>
      <c r="F15229" s="114"/>
    </row>
    <row r="15230" spans="1:6" ht="15" x14ac:dyDescent="0.2">
      <c r="A15230" s="173"/>
      <c r="B15230" s="114"/>
      <c r="C15230" s="114"/>
      <c r="D15230" s="115"/>
      <c r="E15230" s="114"/>
      <c r="F15230" s="114"/>
    </row>
    <row r="15231" spans="1:6" ht="15" x14ac:dyDescent="0.2">
      <c r="A15231" s="173"/>
      <c r="B15231" s="114"/>
      <c r="C15231" s="114"/>
      <c r="D15231" s="115"/>
      <c r="E15231" s="114"/>
      <c r="F15231" s="114"/>
    </row>
    <row r="15232" spans="1:6" ht="15" x14ac:dyDescent="0.2">
      <c r="A15232" s="173"/>
      <c r="B15232" s="114"/>
      <c r="C15232" s="114"/>
      <c r="D15232" s="115"/>
      <c r="E15232" s="114"/>
      <c r="F15232" s="114"/>
    </row>
    <row r="15233" spans="1:6" ht="15" x14ac:dyDescent="0.2">
      <c r="A15233" s="173"/>
      <c r="B15233" s="114"/>
      <c r="C15233" s="114"/>
      <c r="D15233" s="115"/>
      <c r="E15233" s="114"/>
      <c r="F15233" s="114"/>
    </row>
    <row r="15234" spans="1:6" ht="15" x14ac:dyDescent="0.2">
      <c r="A15234" s="173"/>
      <c r="B15234" s="114"/>
      <c r="C15234" s="114"/>
      <c r="D15234" s="115"/>
      <c r="E15234" s="114"/>
      <c r="F15234" s="114"/>
    </row>
    <row r="15235" spans="1:6" ht="15" x14ac:dyDescent="0.2">
      <c r="A15235" s="173"/>
      <c r="B15235" s="114"/>
      <c r="C15235" s="114"/>
      <c r="D15235" s="115"/>
      <c r="E15235" s="114"/>
      <c r="F15235" s="114"/>
    </row>
    <row r="15236" spans="1:6" ht="15" x14ac:dyDescent="0.2">
      <c r="A15236" s="173"/>
      <c r="B15236" s="114"/>
      <c r="C15236" s="114"/>
      <c r="D15236" s="115"/>
      <c r="E15236" s="114"/>
      <c r="F15236" s="114"/>
    </row>
    <row r="15237" spans="1:6" ht="15" x14ac:dyDescent="0.2">
      <c r="A15237" s="173"/>
      <c r="B15237" s="114"/>
      <c r="C15237" s="114"/>
      <c r="D15237" s="115"/>
      <c r="E15237" s="114"/>
      <c r="F15237" s="114"/>
    </row>
    <row r="15238" spans="1:6" ht="15" x14ac:dyDescent="0.2">
      <c r="A15238" s="173"/>
      <c r="B15238" s="114"/>
      <c r="C15238" s="114"/>
      <c r="D15238" s="115"/>
      <c r="E15238" s="114"/>
      <c r="F15238" s="114"/>
    </row>
    <row r="15239" spans="1:6" ht="15" x14ac:dyDescent="0.2">
      <c r="A15239" s="173"/>
      <c r="B15239" s="114"/>
      <c r="C15239" s="114"/>
      <c r="D15239" s="115"/>
      <c r="E15239" s="114"/>
      <c r="F15239" s="114"/>
    </row>
    <row r="15240" spans="1:6" ht="15" x14ac:dyDescent="0.2">
      <c r="A15240" s="173"/>
      <c r="B15240" s="114"/>
      <c r="C15240" s="114"/>
      <c r="D15240" s="115"/>
      <c r="E15240" s="114"/>
      <c r="F15240" s="114"/>
    </row>
    <row r="15241" spans="1:6" ht="15" x14ac:dyDescent="0.2">
      <c r="A15241" s="173"/>
      <c r="B15241" s="114"/>
      <c r="C15241" s="114"/>
      <c r="D15241" s="115"/>
      <c r="E15241" s="114"/>
      <c r="F15241" s="114"/>
    </row>
    <row r="15242" spans="1:6" ht="15" x14ac:dyDescent="0.2">
      <c r="A15242" s="173"/>
      <c r="B15242" s="114"/>
      <c r="C15242" s="114"/>
      <c r="D15242" s="115"/>
      <c r="E15242" s="114"/>
      <c r="F15242" s="114"/>
    </row>
    <row r="15243" spans="1:6" ht="15" x14ac:dyDescent="0.2">
      <c r="A15243" s="173"/>
      <c r="B15243" s="114"/>
      <c r="C15243" s="114"/>
      <c r="D15243" s="115"/>
      <c r="E15243" s="114"/>
      <c r="F15243" s="114"/>
    </row>
    <row r="15244" spans="1:6" ht="15" x14ac:dyDescent="0.2">
      <c r="A15244" s="173"/>
      <c r="B15244" s="114"/>
      <c r="C15244" s="114"/>
      <c r="D15244" s="115"/>
      <c r="E15244" s="114"/>
      <c r="F15244" s="114"/>
    </row>
    <row r="15245" spans="1:6" ht="15" x14ac:dyDescent="0.2">
      <c r="A15245" s="173"/>
      <c r="B15245" s="114"/>
      <c r="C15245" s="114"/>
      <c r="D15245" s="115"/>
      <c r="E15245" s="114"/>
      <c r="F15245" s="114"/>
    </row>
    <row r="15246" spans="1:6" ht="15" x14ac:dyDescent="0.2">
      <c r="A15246" s="173"/>
      <c r="B15246" s="114"/>
      <c r="C15246" s="114"/>
      <c r="D15246" s="115"/>
      <c r="E15246" s="114"/>
      <c r="F15246" s="114"/>
    </row>
    <row r="15247" spans="1:6" ht="15" x14ac:dyDescent="0.2">
      <c r="A15247" s="173"/>
      <c r="B15247" s="114"/>
      <c r="C15247" s="114"/>
      <c r="D15247" s="115"/>
      <c r="E15247" s="114"/>
      <c r="F15247" s="114"/>
    </row>
    <row r="15248" spans="1:6" ht="15" x14ac:dyDescent="0.2">
      <c r="A15248" s="173"/>
      <c r="B15248" s="114"/>
      <c r="C15248" s="114"/>
      <c r="D15248" s="115"/>
      <c r="E15248" s="114"/>
      <c r="F15248" s="114"/>
    </row>
    <row r="15249" spans="1:6" ht="15" x14ac:dyDescent="0.2">
      <c r="A15249" s="173"/>
      <c r="B15249" s="114"/>
      <c r="C15249" s="114"/>
      <c r="D15249" s="115"/>
      <c r="E15249" s="114"/>
      <c r="F15249" s="114"/>
    </row>
    <row r="15250" spans="1:6" ht="15" x14ac:dyDescent="0.2">
      <c r="A15250" s="173"/>
      <c r="B15250" s="114"/>
      <c r="C15250" s="114"/>
      <c r="D15250" s="115"/>
      <c r="E15250" s="114"/>
      <c r="F15250" s="114"/>
    </row>
    <row r="15251" spans="1:6" ht="15" x14ac:dyDescent="0.2">
      <c r="A15251" s="173"/>
      <c r="B15251" s="114"/>
      <c r="C15251" s="114"/>
      <c r="D15251" s="115"/>
      <c r="E15251" s="114"/>
      <c r="F15251" s="114"/>
    </row>
    <row r="15252" spans="1:6" ht="15" x14ac:dyDescent="0.2">
      <c r="A15252" s="173"/>
      <c r="B15252" s="114"/>
      <c r="C15252" s="114"/>
      <c r="D15252" s="115"/>
      <c r="E15252" s="114"/>
      <c r="F15252" s="114"/>
    </row>
    <row r="15253" spans="1:6" ht="15" x14ac:dyDescent="0.2">
      <c r="A15253" s="173"/>
      <c r="B15253" s="114"/>
      <c r="C15253" s="114"/>
      <c r="D15253" s="115"/>
      <c r="E15253" s="114"/>
      <c r="F15253" s="114"/>
    </row>
    <row r="15254" spans="1:6" ht="15" x14ac:dyDescent="0.2">
      <c r="A15254" s="173"/>
      <c r="B15254" s="114"/>
      <c r="C15254" s="114"/>
      <c r="D15254" s="115"/>
      <c r="E15254" s="114"/>
      <c r="F15254" s="114"/>
    </row>
    <row r="15255" spans="1:6" ht="15" x14ac:dyDescent="0.2">
      <c r="A15255" s="173"/>
      <c r="B15255" s="114"/>
      <c r="C15255" s="114"/>
      <c r="D15255" s="115"/>
      <c r="E15255" s="114"/>
      <c r="F15255" s="114"/>
    </row>
    <row r="15256" spans="1:6" ht="15" x14ac:dyDescent="0.2">
      <c r="A15256" s="173"/>
      <c r="B15256" s="114"/>
      <c r="C15256" s="114"/>
      <c r="D15256" s="115"/>
      <c r="E15256" s="114"/>
      <c r="F15256" s="114"/>
    </row>
    <row r="15257" spans="1:6" ht="15" x14ac:dyDescent="0.2">
      <c r="A15257" s="173"/>
      <c r="B15257" s="114"/>
      <c r="C15257" s="114"/>
      <c r="D15257" s="115"/>
      <c r="E15257" s="114"/>
      <c r="F15257" s="114"/>
    </row>
    <row r="15258" spans="1:6" ht="15" x14ac:dyDescent="0.2">
      <c r="A15258" s="173"/>
      <c r="B15258" s="114"/>
      <c r="C15258" s="114"/>
      <c r="D15258" s="115"/>
      <c r="E15258" s="114"/>
      <c r="F15258" s="114"/>
    </row>
    <row r="15259" spans="1:6" ht="15" x14ac:dyDescent="0.2">
      <c r="A15259" s="173"/>
      <c r="B15259" s="114"/>
      <c r="C15259" s="114"/>
      <c r="D15259" s="115"/>
      <c r="E15259" s="114"/>
      <c r="F15259" s="114"/>
    </row>
    <row r="15260" spans="1:6" ht="15" x14ac:dyDescent="0.2">
      <c r="A15260" s="173"/>
      <c r="B15260" s="114"/>
      <c r="C15260" s="114"/>
      <c r="D15260" s="115"/>
      <c r="E15260" s="114"/>
      <c r="F15260" s="114"/>
    </row>
    <row r="15261" spans="1:6" ht="15" x14ac:dyDescent="0.2">
      <c r="A15261" s="173"/>
      <c r="B15261" s="114"/>
      <c r="C15261" s="114"/>
      <c r="D15261" s="115"/>
      <c r="E15261" s="114"/>
      <c r="F15261" s="114"/>
    </row>
    <row r="15262" spans="1:6" ht="15" x14ac:dyDescent="0.2">
      <c r="A15262" s="173"/>
      <c r="B15262" s="114"/>
      <c r="C15262" s="114"/>
      <c r="D15262" s="115"/>
      <c r="E15262" s="114"/>
      <c r="F15262" s="114"/>
    </row>
    <row r="15263" spans="1:6" ht="15" x14ac:dyDescent="0.2">
      <c r="A15263" s="173"/>
      <c r="B15263" s="114"/>
      <c r="C15263" s="114"/>
      <c r="D15263" s="115"/>
      <c r="E15263" s="114"/>
      <c r="F15263" s="114"/>
    </row>
    <row r="15264" spans="1:6" ht="15" x14ac:dyDescent="0.2">
      <c r="A15264" s="173"/>
      <c r="B15264" s="114"/>
      <c r="C15264" s="114"/>
      <c r="D15264" s="115"/>
      <c r="E15264" s="114"/>
      <c r="F15264" s="114"/>
    </row>
    <row r="15265" spans="1:6" ht="15" x14ac:dyDescent="0.2">
      <c r="A15265" s="173"/>
      <c r="B15265" s="114"/>
      <c r="C15265" s="114"/>
      <c r="D15265" s="115"/>
      <c r="E15265" s="114"/>
      <c r="F15265" s="114"/>
    </row>
    <row r="15266" spans="1:6" ht="15" x14ac:dyDescent="0.2">
      <c r="A15266" s="173"/>
      <c r="B15266" s="114"/>
      <c r="C15266" s="114"/>
      <c r="D15266" s="115"/>
      <c r="E15266" s="114"/>
      <c r="F15266" s="114"/>
    </row>
    <row r="15267" spans="1:6" ht="15" x14ac:dyDescent="0.2">
      <c r="A15267" s="173"/>
      <c r="B15267" s="114"/>
      <c r="C15267" s="114"/>
      <c r="D15267" s="115"/>
      <c r="E15267" s="114"/>
      <c r="F15267" s="114"/>
    </row>
    <row r="15268" spans="1:6" ht="15" x14ac:dyDescent="0.2">
      <c r="A15268" s="173"/>
      <c r="B15268" s="114"/>
      <c r="C15268" s="114"/>
      <c r="D15268" s="115"/>
      <c r="E15268" s="114"/>
      <c r="F15268" s="114"/>
    </row>
    <row r="15269" spans="1:6" ht="15" x14ac:dyDescent="0.2">
      <c r="A15269" s="173"/>
      <c r="B15269" s="114"/>
      <c r="C15269" s="114"/>
      <c r="D15269" s="115"/>
      <c r="E15269" s="114"/>
      <c r="F15269" s="114"/>
    </row>
    <row r="15270" spans="1:6" ht="15" x14ac:dyDescent="0.2">
      <c r="A15270" s="173"/>
      <c r="B15270" s="114"/>
      <c r="C15270" s="114"/>
      <c r="D15270" s="115"/>
      <c r="E15270" s="114"/>
      <c r="F15270" s="114"/>
    </row>
    <row r="15271" spans="1:6" ht="15" x14ac:dyDescent="0.2">
      <c r="A15271" s="173"/>
      <c r="B15271" s="114"/>
      <c r="C15271" s="114"/>
      <c r="D15271" s="115"/>
      <c r="E15271" s="114"/>
      <c r="F15271" s="114"/>
    </row>
    <row r="15272" spans="1:6" ht="15" x14ac:dyDescent="0.2">
      <c r="A15272" s="173"/>
      <c r="B15272" s="114"/>
      <c r="C15272" s="114"/>
      <c r="D15272" s="115"/>
      <c r="E15272" s="114"/>
      <c r="F15272" s="114"/>
    </row>
    <row r="15273" spans="1:6" ht="15" x14ac:dyDescent="0.2">
      <c r="A15273" s="173"/>
      <c r="B15273" s="114"/>
      <c r="C15273" s="114"/>
      <c r="D15273" s="115"/>
      <c r="E15273" s="114"/>
      <c r="F15273" s="114"/>
    </row>
    <row r="15274" spans="1:6" ht="15" x14ac:dyDescent="0.2">
      <c r="A15274" s="173"/>
      <c r="B15274" s="114"/>
      <c r="C15274" s="114"/>
      <c r="D15274" s="115"/>
      <c r="E15274" s="114"/>
      <c r="F15274" s="114"/>
    </row>
    <row r="15275" spans="1:6" ht="15" x14ac:dyDescent="0.2">
      <c r="A15275" s="173"/>
      <c r="B15275" s="114"/>
      <c r="C15275" s="114"/>
      <c r="D15275" s="115"/>
      <c r="E15275" s="114"/>
      <c r="F15275" s="114"/>
    </row>
    <row r="15276" spans="1:6" ht="15" x14ac:dyDescent="0.2">
      <c r="A15276" s="173"/>
      <c r="B15276" s="114"/>
      <c r="C15276" s="114"/>
      <c r="D15276" s="115"/>
      <c r="E15276" s="114"/>
      <c r="F15276" s="114"/>
    </row>
    <row r="15277" spans="1:6" ht="15" x14ac:dyDescent="0.2">
      <c r="A15277" s="173"/>
      <c r="B15277" s="114"/>
      <c r="C15277" s="114"/>
      <c r="D15277" s="115"/>
      <c r="E15277" s="114"/>
      <c r="F15277" s="114"/>
    </row>
    <row r="15278" spans="1:6" ht="15" x14ac:dyDescent="0.2">
      <c r="A15278" s="173"/>
      <c r="B15278" s="114"/>
      <c r="C15278" s="114"/>
      <c r="D15278" s="115"/>
      <c r="E15278" s="114"/>
      <c r="F15278" s="114"/>
    </row>
    <row r="15279" spans="1:6" ht="15" x14ac:dyDescent="0.2">
      <c r="A15279" s="173"/>
      <c r="B15279" s="114"/>
      <c r="C15279" s="114"/>
      <c r="D15279" s="115"/>
      <c r="E15279" s="114"/>
      <c r="F15279" s="114"/>
    </row>
    <row r="15280" spans="1:6" ht="15" x14ac:dyDescent="0.2">
      <c r="A15280" s="173"/>
      <c r="B15280" s="114"/>
      <c r="C15280" s="114"/>
      <c r="D15280" s="115"/>
      <c r="E15280" s="114"/>
      <c r="F15280" s="114"/>
    </row>
    <row r="15281" spans="1:6" ht="15" x14ac:dyDescent="0.2">
      <c r="A15281" s="173"/>
      <c r="B15281" s="114"/>
      <c r="C15281" s="114"/>
      <c r="D15281" s="115"/>
      <c r="E15281" s="114"/>
      <c r="F15281" s="114"/>
    </row>
    <row r="15282" spans="1:6" ht="15" x14ac:dyDescent="0.2">
      <c r="A15282" s="173"/>
      <c r="B15282" s="114"/>
      <c r="C15282" s="114"/>
      <c r="D15282" s="115"/>
      <c r="E15282" s="114"/>
      <c r="F15282" s="114"/>
    </row>
    <row r="15283" spans="1:6" ht="15" x14ac:dyDescent="0.2">
      <c r="A15283" s="173"/>
      <c r="B15283" s="114"/>
      <c r="C15283" s="114"/>
      <c r="D15283" s="115"/>
      <c r="E15283" s="114"/>
      <c r="F15283" s="114"/>
    </row>
    <row r="15284" spans="1:6" ht="15" x14ac:dyDescent="0.2">
      <c r="A15284" s="173"/>
      <c r="B15284" s="114"/>
      <c r="C15284" s="114"/>
      <c r="D15284" s="115"/>
      <c r="E15284" s="114"/>
      <c r="F15284" s="114"/>
    </row>
    <row r="15285" spans="1:6" ht="15" x14ac:dyDescent="0.2">
      <c r="A15285" s="173"/>
      <c r="B15285" s="114"/>
      <c r="C15285" s="114"/>
      <c r="D15285" s="115"/>
      <c r="E15285" s="114"/>
      <c r="F15285" s="114"/>
    </row>
    <row r="15286" spans="1:6" ht="15" x14ac:dyDescent="0.2">
      <c r="A15286" s="173"/>
      <c r="B15286" s="114"/>
      <c r="C15286" s="114"/>
      <c r="D15286" s="115"/>
      <c r="E15286" s="114"/>
      <c r="F15286" s="114"/>
    </row>
    <row r="15287" spans="1:6" ht="15" x14ac:dyDescent="0.2">
      <c r="A15287" s="173"/>
      <c r="B15287" s="114"/>
      <c r="C15287" s="114"/>
      <c r="D15287" s="115"/>
      <c r="E15287" s="114"/>
      <c r="F15287" s="114"/>
    </row>
    <row r="15288" spans="1:6" ht="15" x14ac:dyDescent="0.2">
      <c r="A15288" s="173"/>
      <c r="B15288" s="114"/>
      <c r="C15288" s="114"/>
      <c r="D15288" s="115"/>
      <c r="E15288" s="114"/>
      <c r="F15288" s="114"/>
    </row>
    <row r="15289" spans="1:6" ht="15" x14ac:dyDescent="0.2">
      <c r="A15289" s="173"/>
      <c r="B15289" s="114"/>
      <c r="C15289" s="114"/>
      <c r="D15289" s="115"/>
      <c r="E15289" s="114"/>
      <c r="F15289" s="114"/>
    </row>
    <row r="15290" spans="1:6" ht="15" x14ac:dyDescent="0.2">
      <c r="A15290" s="173"/>
      <c r="B15290" s="114"/>
      <c r="C15290" s="114"/>
      <c r="D15290" s="115"/>
      <c r="E15290" s="114"/>
      <c r="F15290" s="114"/>
    </row>
    <row r="15291" spans="1:6" ht="15" x14ac:dyDescent="0.2">
      <c r="A15291" s="173"/>
      <c r="B15291" s="114"/>
      <c r="C15291" s="114"/>
      <c r="D15291" s="115"/>
      <c r="E15291" s="114"/>
      <c r="F15291" s="114"/>
    </row>
    <row r="15292" spans="1:6" ht="15" x14ac:dyDescent="0.2">
      <c r="A15292" s="173"/>
      <c r="B15292" s="114"/>
      <c r="C15292" s="114"/>
      <c r="D15292" s="115"/>
      <c r="E15292" s="114"/>
      <c r="F15292" s="114"/>
    </row>
    <row r="15293" spans="1:6" ht="15" x14ac:dyDescent="0.2">
      <c r="A15293" s="173"/>
      <c r="B15293" s="114"/>
      <c r="C15293" s="114"/>
      <c r="D15293" s="115"/>
      <c r="E15293" s="114"/>
      <c r="F15293" s="114"/>
    </row>
    <row r="15294" spans="1:6" ht="15" x14ac:dyDescent="0.2">
      <c r="A15294" s="173"/>
      <c r="B15294" s="114"/>
      <c r="C15294" s="114"/>
      <c r="D15294" s="115"/>
      <c r="E15294" s="114"/>
      <c r="F15294" s="114"/>
    </row>
    <row r="15295" spans="1:6" ht="15" x14ac:dyDescent="0.2">
      <c r="A15295" s="173"/>
      <c r="B15295" s="114"/>
      <c r="C15295" s="114"/>
      <c r="D15295" s="115"/>
      <c r="E15295" s="114"/>
      <c r="F15295" s="114"/>
    </row>
    <row r="15296" spans="1:6" ht="15" x14ac:dyDescent="0.2">
      <c r="A15296" s="173"/>
      <c r="B15296" s="114"/>
      <c r="C15296" s="114"/>
      <c r="D15296" s="115"/>
      <c r="E15296" s="114"/>
      <c r="F15296" s="114"/>
    </row>
    <row r="15297" spans="1:6" ht="15" x14ac:dyDescent="0.2">
      <c r="A15297" s="173"/>
      <c r="B15297" s="114"/>
      <c r="C15297" s="114"/>
      <c r="D15297" s="115"/>
      <c r="E15297" s="114"/>
      <c r="F15297" s="114"/>
    </row>
    <row r="15298" spans="1:6" ht="15" x14ac:dyDescent="0.2">
      <c r="A15298" s="173"/>
      <c r="B15298" s="114"/>
      <c r="C15298" s="114"/>
      <c r="D15298" s="115"/>
      <c r="E15298" s="114"/>
      <c r="F15298" s="114"/>
    </row>
    <row r="15299" spans="1:6" ht="15" x14ac:dyDescent="0.2">
      <c r="A15299" s="173"/>
      <c r="B15299" s="114"/>
      <c r="C15299" s="114"/>
      <c r="D15299" s="115"/>
      <c r="E15299" s="114"/>
      <c r="F15299" s="114"/>
    </row>
    <row r="15300" spans="1:6" ht="15" x14ac:dyDescent="0.2">
      <c r="A15300" s="173"/>
      <c r="B15300" s="114"/>
      <c r="C15300" s="114"/>
      <c r="D15300" s="115"/>
      <c r="E15300" s="114"/>
      <c r="F15300" s="114"/>
    </row>
    <row r="15301" spans="1:6" ht="15" x14ac:dyDescent="0.2">
      <c r="A15301" s="173"/>
      <c r="B15301" s="114"/>
      <c r="C15301" s="114"/>
      <c r="D15301" s="115"/>
      <c r="E15301" s="114"/>
      <c r="F15301" s="114"/>
    </row>
    <row r="15302" spans="1:6" ht="15" x14ac:dyDescent="0.2">
      <c r="A15302" s="173"/>
      <c r="B15302" s="114"/>
      <c r="C15302" s="114"/>
      <c r="D15302" s="115"/>
      <c r="E15302" s="114"/>
      <c r="F15302" s="114"/>
    </row>
    <row r="15303" spans="1:6" ht="15" x14ac:dyDescent="0.2">
      <c r="A15303" s="173"/>
      <c r="B15303" s="114"/>
      <c r="C15303" s="114"/>
      <c r="D15303" s="115"/>
      <c r="E15303" s="114"/>
      <c r="F15303" s="114"/>
    </row>
    <row r="15304" spans="1:6" ht="15" x14ac:dyDescent="0.2">
      <c r="A15304" s="173"/>
      <c r="B15304" s="114"/>
      <c r="C15304" s="114"/>
      <c r="D15304" s="115"/>
      <c r="E15304" s="114"/>
      <c r="F15304" s="114"/>
    </row>
    <row r="15305" spans="1:6" ht="15" x14ac:dyDescent="0.2">
      <c r="A15305" s="173"/>
      <c r="B15305" s="114"/>
      <c r="C15305" s="114"/>
      <c r="D15305" s="115"/>
      <c r="E15305" s="114"/>
      <c r="F15305" s="114"/>
    </row>
    <row r="15306" spans="1:6" ht="15" x14ac:dyDescent="0.2">
      <c r="A15306" s="173"/>
      <c r="B15306" s="114"/>
      <c r="C15306" s="114"/>
      <c r="D15306" s="115"/>
      <c r="E15306" s="114"/>
      <c r="F15306" s="114"/>
    </row>
    <row r="15307" spans="1:6" ht="15" x14ac:dyDescent="0.2">
      <c r="A15307" s="173"/>
      <c r="B15307" s="114"/>
      <c r="C15307" s="114"/>
      <c r="D15307" s="115"/>
      <c r="E15307" s="114"/>
      <c r="F15307" s="114"/>
    </row>
    <row r="15308" spans="1:6" ht="15" x14ac:dyDescent="0.2">
      <c r="A15308" s="173"/>
      <c r="B15308" s="114"/>
      <c r="C15308" s="114"/>
      <c r="D15308" s="115"/>
      <c r="E15308" s="114"/>
      <c r="F15308" s="114"/>
    </row>
    <row r="15309" spans="1:6" ht="15" x14ac:dyDescent="0.2">
      <c r="A15309" s="173"/>
      <c r="B15309" s="114"/>
      <c r="C15309" s="114"/>
      <c r="D15309" s="115"/>
      <c r="E15309" s="114"/>
      <c r="F15309" s="114"/>
    </row>
    <row r="15310" spans="1:6" ht="15" x14ac:dyDescent="0.2">
      <c r="A15310" s="173"/>
      <c r="B15310" s="114"/>
      <c r="C15310" s="114"/>
      <c r="D15310" s="115"/>
      <c r="E15310" s="114"/>
      <c r="F15310" s="114"/>
    </row>
    <row r="15311" spans="1:6" ht="15" x14ac:dyDescent="0.2">
      <c r="A15311" s="173"/>
      <c r="B15311" s="114"/>
      <c r="C15311" s="114"/>
      <c r="D15311" s="115"/>
      <c r="E15311" s="114"/>
      <c r="F15311" s="114"/>
    </row>
    <row r="15312" spans="1:6" ht="15" x14ac:dyDescent="0.2">
      <c r="A15312" s="173"/>
      <c r="B15312" s="114"/>
      <c r="C15312" s="114"/>
      <c r="D15312" s="115"/>
      <c r="E15312" s="114"/>
      <c r="F15312" s="114"/>
    </row>
    <row r="15313" spans="1:6" ht="15" x14ac:dyDescent="0.2">
      <c r="A15313" s="173"/>
      <c r="B15313" s="114"/>
      <c r="C15313" s="114"/>
      <c r="D15313" s="115"/>
      <c r="E15313" s="114"/>
      <c r="F15313" s="114"/>
    </row>
    <row r="15314" spans="1:6" ht="15" x14ac:dyDescent="0.2">
      <c r="A15314" s="173"/>
      <c r="B15314" s="114"/>
      <c r="C15314" s="114"/>
      <c r="D15314" s="115"/>
      <c r="E15314" s="114"/>
      <c r="F15314" s="114"/>
    </row>
    <row r="15315" spans="1:6" ht="15" x14ac:dyDescent="0.2">
      <c r="A15315" s="173"/>
      <c r="B15315" s="114"/>
      <c r="C15315" s="114"/>
      <c r="D15315" s="115"/>
      <c r="E15315" s="114"/>
      <c r="F15315" s="114"/>
    </row>
    <row r="15316" spans="1:6" ht="15" x14ac:dyDescent="0.2">
      <c r="A15316" s="173"/>
      <c r="B15316" s="114"/>
      <c r="C15316" s="114"/>
      <c r="D15316" s="115"/>
      <c r="E15316" s="114"/>
      <c r="F15316" s="114"/>
    </row>
    <row r="15317" spans="1:6" ht="15" x14ac:dyDescent="0.2">
      <c r="A15317" s="173"/>
      <c r="B15317" s="114"/>
      <c r="C15317" s="114"/>
      <c r="D15317" s="115"/>
      <c r="E15317" s="114"/>
      <c r="F15317" s="114"/>
    </row>
    <row r="15318" spans="1:6" ht="15" x14ac:dyDescent="0.2">
      <c r="A15318" s="173"/>
      <c r="B15318" s="114"/>
      <c r="C15318" s="114"/>
      <c r="D15318" s="115"/>
      <c r="E15318" s="114"/>
      <c r="F15318" s="114"/>
    </row>
    <row r="15319" spans="1:6" ht="15" x14ac:dyDescent="0.2">
      <c r="A15319" s="173"/>
      <c r="B15319" s="114"/>
      <c r="C15319" s="114"/>
      <c r="D15319" s="115"/>
      <c r="E15319" s="114"/>
      <c r="F15319" s="114"/>
    </row>
    <row r="15320" spans="1:6" ht="15" x14ac:dyDescent="0.2">
      <c r="A15320" s="173"/>
      <c r="B15320" s="114"/>
      <c r="C15320" s="114"/>
      <c r="D15320" s="115"/>
      <c r="E15320" s="114"/>
      <c r="F15320" s="114"/>
    </row>
    <row r="15321" spans="1:6" ht="15" x14ac:dyDescent="0.2">
      <c r="A15321" s="173"/>
      <c r="B15321" s="114"/>
      <c r="C15321" s="114"/>
      <c r="D15321" s="115"/>
      <c r="E15321" s="114"/>
      <c r="F15321" s="114"/>
    </row>
    <row r="15322" spans="1:6" ht="15" x14ac:dyDescent="0.2">
      <c r="A15322" s="173"/>
      <c r="B15322" s="114"/>
      <c r="C15322" s="114"/>
      <c r="D15322" s="115"/>
      <c r="E15322" s="114"/>
      <c r="F15322" s="114"/>
    </row>
    <row r="15323" spans="1:6" ht="15" x14ac:dyDescent="0.2">
      <c r="A15323" s="173"/>
      <c r="B15323" s="114"/>
      <c r="C15323" s="114"/>
      <c r="D15323" s="115"/>
      <c r="E15323" s="114"/>
      <c r="F15323" s="114"/>
    </row>
    <row r="15324" spans="1:6" ht="15" x14ac:dyDescent="0.2">
      <c r="A15324" s="173"/>
      <c r="B15324" s="114"/>
      <c r="C15324" s="114"/>
      <c r="D15324" s="115"/>
      <c r="E15324" s="114"/>
      <c r="F15324" s="114"/>
    </row>
    <row r="15325" spans="1:6" ht="15" x14ac:dyDescent="0.2">
      <c r="A15325" s="173"/>
      <c r="B15325" s="114"/>
      <c r="C15325" s="114"/>
      <c r="D15325" s="115"/>
      <c r="E15325" s="114"/>
      <c r="F15325" s="114"/>
    </row>
    <row r="15326" spans="1:6" ht="15" x14ac:dyDescent="0.2">
      <c r="A15326" s="173"/>
      <c r="B15326" s="114"/>
      <c r="C15326" s="114"/>
      <c r="D15326" s="115"/>
      <c r="E15326" s="114"/>
      <c r="F15326" s="114"/>
    </row>
    <row r="15327" spans="1:6" ht="15" x14ac:dyDescent="0.2">
      <c r="A15327" s="173"/>
      <c r="B15327" s="114"/>
      <c r="C15327" s="114"/>
      <c r="D15327" s="115"/>
      <c r="E15327" s="114"/>
      <c r="F15327" s="114"/>
    </row>
    <row r="15328" spans="1:6" ht="15" x14ac:dyDescent="0.2">
      <c r="A15328" s="173"/>
      <c r="B15328" s="114"/>
      <c r="C15328" s="114"/>
      <c r="D15328" s="115"/>
      <c r="E15328" s="114"/>
      <c r="F15328" s="114"/>
    </row>
    <row r="15329" spans="1:6" ht="15" x14ac:dyDescent="0.2">
      <c r="A15329" s="173"/>
      <c r="B15329" s="114"/>
      <c r="C15329" s="114"/>
      <c r="D15329" s="115"/>
      <c r="E15329" s="114"/>
      <c r="F15329" s="114"/>
    </row>
    <row r="15330" spans="1:6" ht="15" x14ac:dyDescent="0.2">
      <c r="A15330" s="173"/>
      <c r="B15330" s="114"/>
      <c r="C15330" s="114"/>
      <c r="D15330" s="115"/>
      <c r="E15330" s="114"/>
      <c r="F15330" s="114"/>
    </row>
    <row r="15331" spans="1:6" ht="15" x14ac:dyDescent="0.2">
      <c r="A15331" s="173"/>
      <c r="B15331" s="114"/>
      <c r="C15331" s="114"/>
      <c r="D15331" s="115"/>
      <c r="E15331" s="114"/>
      <c r="F15331" s="114"/>
    </row>
    <row r="15332" spans="1:6" ht="15" x14ac:dyDescent="0.2">
      <c r="A15332" s="173"/>
      <c r="B15332" s="114"/>
      <c r="C15332" s="114"/>
      <c r="D15332" s="115"/>
      <c r="E15332" s="114"/>
      <c r="F15332" s="114"/>
    </row>
    <row r="15333" spans="1:6" ht="15" x14ac:dyDescent="0.2">
      <c r="A15333" s="173"/>
      <c r="B15333" s="114"/>
      <c r="C15333" s="114"/>
      <c r="D15333" s="115"/>
      <c r="E15333" s="114"/>
      <c r="F15333" s="114"/>
    </row>
    <row r="15334" spans="1:6" ht="15" x14ac:dyDescent="0.2">
      <c r="A15334" s="173"/>
      <c r="B15334" s="114"/>
      <c r="C15334" s="114"/>
      <c r="D15334" s="115"/>
      <c r="E15334" s="114"/>
      <c r="F15334" s="114"/>
    </row>
    <row r="15335" spans="1:6" ht="15" x14ac:dyDescent="0.2">
      <c r="A15335" s="173"/>
      <c r="B15335" s="114"/>
      <c r="C15335" s="114"/>
      <c r="D15335" s="115"/>
      <c r="E15335" s="114"/>
      <c r="F15335" s="114"/>
    </row>
    <row r="15336" spans="1:6" ht="15" x14ac:dyDescent="0.2">
      <c r="A15336" s="173"/>
      <c r="B15336" s="114"/>
      <c r="C15336" s="114"/>
      <c r="D15336" s="115"/>
      <c r="E15336" s="114"/>
      <c r="F15336" s="114"/>
    </row>
    <row r="15337" spans="1:6" ht="15" x14ac:dyDescent="0.2">
      <c r="A15337" s="173"/>
      <c r="B15337" s="114"/>
      <c r="C15337" s="114"/>
      <c r="D15337" s="115"/>
      <c r="E15337" s="114"/>
      <c r="F15337" s="114"/>
    </row>
    <row r="15338" spans="1:6" ht="15" x14ac:dyDescent="0.2">
      <c r="A15338" s="173"/>
      <c r="B15338" s="114"/>
      <c r="C15338" s="114"/>
      <c r="D15338" s="115"/>
      <c r="E15338" s="114"/>
      <c r="F15338" s="114"/>
    </row>
    <row r="15339" spans="1:6" ht="15" x14ac:dyDescent="0.2">
      <c r="A15339" s="173"/>
      <c r="B15339" s="114"/>
      <c r="C15339" s="114"/>
      <c r="D15339" s="115"/>
      <c r="E15339" s="114"/>
      <c r="F15339" s="114"/>
    </row>
    <row r="15340" spans="1:6" ht="15" x14ac:dyDescent="0.2">
      <c r="A15340" s="173"/>
      <c r="B15340" s="114"/>
      <c r="C15340" s="114"/>
      <c r="D15340" s="115"/>
      <c r="E15340" s="114"/>
      <c r="F15340" s="114"/>
    </row>
    <row r="15341" spans="1:6" ht="15" x14ac:dyDescent="0.2">
      <c r="A15341" s="173"/>
      <c r="B15341" s="114"/>
      <c r="C15341" s="114"/>
      <c r="D15341" s="115"/>
      <c r="E15341" s="114"/>
      <c r="F15341" s="114"/>
    </row>
    <row r="15342" spans="1:6" ht="15" x14ac:dyDescent="0.2">
      <c r="A15342" s="173"/>
      <c r="B15342" s="114"/>
      <c r="C15342" s="114"/>
      <c r="D15342" s="115"/>
      <c r="E15342" s="114"/>
      <c r="F15342" s="114"/>
    </row>
    <row r="15343" spans="1:6" ht="15" x14ac:dyDescent="0.2">
      <c r="A15343" s="173"/>
      <c r="B15343" s="114"/>
      <c r="C15343" s="114"/>
      <c r="D15343" s="115"/>
      <c r="E15343" s="114"/>
      <c r="F15343" s="114"/>
    </row>
    <row r="15344" spans="1:6" ht="15" x14ac:dyDescent="0.2">
      <c r="A15344" s="173"/>
      <c r="B15344" s="114"/>
      <c r="C15344" s="114"/>
      <c r="D15344" s="115"/>
      <c r="E15344" s="114"/>
      <c r="F15344" s="114"/>
    </row>
    <row r="15345" spans="1:6" ht="15" x14ac:dyDescent="0.2">
      <c r="A15345" s="173"/>
      <c r="B15345" s="114"/>
      <c r="C15345" s="114"/>
      <c r="D15345" s="115"/>
      <c r="E15345" s="114"/>
      <c r="F15345" s="114"/>
    </row>
    <row r="15346" spans="1:6" ht="15" x14ac:dyDescent="0.2">
      <c r="A15346" s="173"/>
      <c r="B15346" s="114"/>
      <c r="C15346" s="114"/>
      <c r="D15346" s="115"/>
      <c r="E15346" s="114"/>
      <c r="F15346" s="114"/>
    </row>
    <row r="15347" spans="1:6" ht="15" x14ac:dyDescent="0.2">
      <c r="A15347" s="173"/>
      <c r="B15347" s="114"/>
      <c r="C15347" s="114"/>
      <c r="D15347" s="115"/>
      <c r="E15347" s="114"/>
      <c r="F15347" s="114"/>
    </row>
    <row r="15348" spans="1:6" ht="15" x14ac:dyDescent="0.2">
      <c r="A15348" s="173"/>
      <c r="B15348" s="114"/>
      <c r="C15348" s="114"/>
      <c r="D15348" s="115"/>
      <c r="E15348" s="114"/>
      <c r="F15348" s="114"/>
    </row>
    <row r="15349" spans="1:6" ht="15" x14ac:dyDescent="0.2">
      <c r="A15349" s="173"/>
      <c r="B15349" s="114"/>
      <c r="C15349" s="114"/>
      <c r="D15349" s="115"/>
      <c r="E15349" s="114"/>
      <c r="F15349" s="114"/>
    </row>
    <row r="15350" spans="1:6" ht="15" x14ac:dyDescent="0.2">
      <c r="A15350" s="173"/>
      <c r="B15350" s="114"/>
      <c r="C15350" s="114"/>
      <c r="D15350" s="115"/>
      <c r="E15350" s="114"/>
      <c r="F15350" s="114"/>
    </row>
    <row r="15351" spans="1:6" ht="15" x14ac:dyDescent="0.2">
      <c r="A15351" s="173"/>
      <c r="B15351" s="114"/>
      <c r="C15351" s="114"/>
      <c r="D15351" s="115"/>
      <c r="E15351" s="114"/>
      <c r="F15351" s="114"/>
    </row>
    <row r="15352" spans="1:6" ht="15" x14ac:dyDescent="0.2">
      <c r="A15352" s="173"/>
      <c r="B15352" s="114"/>
      <c r="C15352" s="114"/>
      <c r="D15352" s="115"/>
      <c r="E15352" s="114"/>
      <c r="F15352" s="114"/>
    </row>
    <row r="15353" spans="1:6" ht="15" x14ac:dyDescent="0.2">
      <c r="A15353" s="173"/>
      <c r="B15353" s="114"/>
      <c r="C15353" s="114"/>
      <c r="D15353" s="115"/>
      <c r="E15353" s="114"/>
      <c r="F15353" s="114"/>
    </row>
    <row r="15354" spans="1:6" ht="15" x14ac:dyDescent="0.2">
      <c r="A15354" s="173"/>
      <c r="B15354" s="114"/>
      <c r="C15354" s="114"/>
      <c r="D15354" s="115"/>
      <c r="E15354" s="114"/>
      <c r="F15354" s="114"/>
    </row>
    <row r="15355" spans="1:6" ht="15" x14ac:dyDescent="0.2">
      <c r="A15355" s="173"/>
      <c r="B15355" s="114"/>
      <c r="C15355" s="114"/>
      <c r="D15355" s="115"/>
      <c r="E15355" s="114"/>
      <c r="F15355" s="114"/>
    </row>
    <row r="15356" spans="1:6" ht="15" x14ac:dyDescent="0.2">
      <c r="A15356" s="173"/>
      <c r="B15356" s="114"/>
      <c r="C15356" s="114"/>
      <c r="D15356" s="115"/>
      <c r="E15356" s="114"/>
      <c r="F15356" s="114"/>
    </row>
    <row r="15357" spans="1:6" ht="15" x14ac:dyDescent="0.2">
      <c r="A15357" s="173"/>
      <c r="B15357" s="114"/>
      <c r="C15357" s="114"/>
      <c r="D15357" s="115"/>
      <c r="E15357" s="114"/>
      <c r="F15357" s="114"/>
    </row>
    <row r="15358" spans="1:6" ht="15" x14ac:dyDescent="0.2">
      <c r="A15358" s="173"/>
      <c r="B15358" s="114"/>
      <c r="C15358" s="114"/>
      <c r="D15358" s="115"/>
      <c r="E15358" s="114"/>
      <c r="F15358" s="114"/>
    </row>
    <row r="15359" spans="1:6" ht="15" x14ac:dyDescent="0.2">
      <c r="A15359" s="173"/>
      <c r="B15359" s="114"/>
      <c r="C15359" s="114"/>
      <c r="D15359" s="115"/>
      <c r="E15359" s="114"/>
      <c r="F15359" s="114"/>
    </row>
    <row r="15360" spans="1:6" ht="15" x14ac:dyDescent="0.2">
      <c r="A15360" s="173"/>
      <c r="B15360" s="114"/>
      <c r="C15360" s="114"/>
      <c r="D15360" s="115"/>
      <c r="E15360" s="114"/>
      <c r="F15360" s="114"/>
    </row>
    <row r="15361" spans="1:6" ht="15" x14ac:dyDescent="0.2">
      <c r="A15361" s="90"/>
      <c r="B15361" s="114"/>
      <c r="C15361" s="114"/>
      <c r="D15361" s="115"/>
      <c r="E15361" s="114"/>
      <c r="F15361" s="114"/>
    </row>
    <row r="15362" spans="1:6" ht="15" x14ac:dyDescent="0.2">
      <c r="A15362" s="90"/>
      <c r="B15362" s="114"/>
      <c r="C15362" s="114"/>
      <c r="D15362" s="115"/>
      <c r="E15362" s="114"/>
      <c r="F15362" s="114"/>
    </row>
    <row r="15363" spans="1:6" ht="15" x14ac:dyDescent="0.2">
      <c r="A15363" s="90"/>
      <c r="B15363" s="114"/>
      <c r="C15363" s="114"/>
      <c r="D15363" s="115"/>
      <c r="E15363" s="114"/>
      <c r="F15363" s="114"/>
    </row>
    <row r="15364" spans="1:6" ht="15" x14ac:dyDescent="0.2">
      <c r="A15364" s="90"/>
      <c r="B15364" s="114"/>
      <c r="C15364" s="114"/>
      <c r="D15364" s="115"/>
      <c r="E15364" s="114"/>
      <c r="F15364" s="114"/>
    </row>
    <row r="15365" spans="1:6" ht="15" x14ac:dyDescent="0.2">
      <c r="A15365" s="90"/>
      <c r="B15365" s="114"/>
      <c r="C15365" s="114"/>
      <c r="D15365" s="115"/>
      <c r="E15365" s="114"/>
      <c r="F15365" s="114"/>
    </row>
    <row r="15366" spans="1:6" ht="15" x14ac:dyDescent="0.2">
      <c r="A15366" s="90"/>
      <c r="B15366" s="114"/>
      <c r="C15366" s="114"/>
      <c r="D15366" s="115"/>
      <c r="E15366" s="114"/>
      <c r="F15366" s="114"/>
    </row>
    <row r="15367" spans="1:6" ht="15" x14ac:dyDescent="0.2">
      <c r="A15367" s="90"/>
      <c r="B15367" s="114"/>
      <c r="C15367" s="114"/>
      <c r="D15367" s="115"/>
      <c r="E15367" s="114"/>
      <c r="F15367" s="114"/>
    </row>
    <row r="15368" spans="1:6" ht="15" x14ac:dyDescent="0.2">
      <c r="A15368" s="90"/>
      <c r="B15368" s="114"/>
      <c r="C15368" s="114"/>
      <c r="D15368" s="115"/>
      <c r="E15368" s="114"/>
      <c r="F15368" s="114"/>
    </row>
    <row r="15369" spans="1:6" ht="15" x14ac:dyDescent="0.2">
      <c r="A15369" s="90"/>
      <c r="B15369" s="114"/>
      <c r="C15369" s="114"/>
      <c r="D15369" s="115"/>
      <c r="E15369" s="114"/>
      <c r="F15369" s="114"/>
    </row>
    <row r="15370" spans="1:6" ht="15" x14ac:dyDescent="0.2">
      <c r="A15370" s="90"/>
      <c r="B15370" s="114"/>
      <c r="C15370" s="114"/>
      <c r="D15370" s="115"/>
      <c r="E15370" s="114"/>
      <c r="F15370" s="114"/>
    </row>
    <row r="15371" spans="1:6" ht="15" x14ac:dyDescent="0.2">
      <c r="A15371" s="90"/>
      <c r="B15371" s="114"/>
      <c r="C15371" s="114"/>
      <c r="D15371" s="115"/>
      <c r="E15371" s="114"/>
      <c r="F15371" s="114"/>
    </row>
    <row r="15372" spans="1:6" ht="15" x14ac:dyDescent="0.2">
      <c r="A15372" s="90"/>
      <c r="B15372" s="114"/>
      <c r="C15372" s="114"/>
      <c r="D15372" s="115"/>
      <c r="E15372" s="114"/>
      <c r="F15372" s="114"/>
    </row>
    <row r="15373" spans="1:6" ht="15" x14ac:dyDescent="0.2">
      <c r="A15373" s="90"/>
      <c r="B15373" s="114"/>
      <c r="C15373" s="114"/>
      <c r="D15373" s="115"/>
      <c r="E15373" s="114"/>
      <c r="F15373" s="114"/>
    </row>
    <row r="15374" spans="1:6" ht="15" x14ac:dyDescent="0.2">
      <c r="A15374" s="90"/>
      <c r="B15374" s="114"/>
      <c r="C15374" s="114"/>
      <c r="D15374" s="115"/>
      <c r="E15374" s="114"/>
      <c r="F15374" s="114"/>
    </row>
    <row r="15375" spans="1:6" ht="15" x14ac:dyDescent="0.2">
      <c r="A15375" s="90"/>
      <c r="B15375" s="114"/>
      <c r="C15375" s="114"/>
      <c r="D15375" s="115"/>
      <c r="E15375" s="114"/>
      <c r="F15375" s="114"/>
    </row>
    <row r="15376" spans="1:6" ht="15" x14ac:dyDescent="0.2">
      <c r="A15376" s="90"/>
      <c r="B15376" s="114"/>
      <c r="C15376" s="114"/>
      <c r="D15376" s="115"/>
      <c r="E15376" s="114"/>
      <c r="F15376" s="114"/>
    </row>
    <row r="15377" spans="1:6" ht="15" x14ac:dyDescent="0.2">
      <c r="A15377" s="90"/>
      <c r="B15377" s="114"/>
      <c r="C15377" s="114"/>
      <c r="D15377" s="115"/>
      <c r="E15377" s="114"/>
      <c r="F15377" s="114"/>
    </row>
    <row r="15378" spans="1:6" ht="15" x14ac:dyDescent="0.2">
      <c r="A15378" s="90"/>
      <c r="B15378" s="114"/>
      <c r="C15378" s="114"/>
      <c r="D15378" s="115"/>
      <c r="E15378" s="114"/>
      <c r="F15378" s="114"/>
    </row>
    <row r="15379" spans="1:6" ht="15" x14ac:dyDescent="0.2">
      <c r="A15379" s="90"/>
      <c r="B15379" s="114"/>
      <c r="C15379" s="114"/>
      <c r="D15379" s="115"/>
      <c r="E15379" s="114"/>
      <c r="F15379" s="114"/>
    </row>
    <row r="15380" spans="1:6" ht="15" x14ac:dyDescent="0.2">
      <c r="A15380" s="90"/>
      <c r="B15380" s="114"/>
      <c r="C15380" s="114"/>
      <c r="D15380" s="115"/>
      <c r="E15380" s="114"/>
      <c r="F15380" s="114"/>
    </row>
    <row r="15381" spans="1:6" ht="15" x14ac:dyDescent="0.2">
      <c r="A15381" s="90"/>
      <c r="B15381" s="114"/>
      <c r="C15381" s="114"/>
      <c r="D15381" s="115"/>
      <c r="E15381" s="114"/>
      <c r="F15381" s="114"/>
    </row>
    <row r="15382" spans="1:6" ht="15" x14ac:dyDescent="0.2">
      <c r="A15382" s="90"/>
      <c r="B15382" s="114"/>
      <c r="C15382" s="114"/>
      <c r="D15382" s="115"/>
      <c r="E15382" s="114"/>
      <c r="F15382" s="114"/>
    </row>
    <row r="15383" spans="1:6" ht="15" x14ac:dyDescent="0.2">
      <c r="A15383" s="90"/>
      <c r="B15383" s="114"/>
      <c r="C15383" s="114"/>
      <c r="D15383" s="115"/>
      <c r="E15383" s="114"/>
      <c r="F15383" s="114"/>
    </row>
    <row r="15384" spans="1:6" ht="15" x14ac:dyDescent="0.2">
      <c r="A15384" s="90"/>
      <c r="B15384" s="114"/>
      <c r="C15384" s="114"/>
      <c r="D15384" s="115"/>
      <c r="E15384" s="114"/>
      <c r="F15384" s="114"/>
    </row>
    <row r="15385" spans="1:6" ht="15" x14ac:dyDescent="0.2">
      <c r="A15385" s="90"/>
      <c r="B15385" s="114"/>
      <c r="C15385" s="114"/>
      <c r="D15385" s="115"/>
      <c r="E15385" s="114"/>
      <c r="F15385" s="114"/>
    </row>
    <row r="15386" spans="1:6" ht="15" x14ac:dyDescent="0.2">
      <c r="A15386" s="90"/>
      <c r="B15386" s="114"/>
      <c r="C15386" s="114"/>
      <c r="D15386" s="115"/>
      <c r="E15386" s="114"/>
      <c r="F15386" s="114"/>
    </row>
    <row r="15387" spans="1:6" ht="15" x14ac:dyDescent="0.2">
      <c r="A15387" s="90"/>
      <c r="B15387" s="114"/>
      <c r="C15387" s="114"/>
      <c r="D15387" s="115"/>
      <c r="E15387" s="114"/>
      <c r="F15387" s="114"/>
    </row>
    <row r="15388" spans="1:6" ht="15" x14ac:dyDescent="0.2">
      <c r="A15388" s="90"/>
      <c r="B15388" s="114"/>
      <c r="C15388" s="114"/>
      <c r="D15388" s="115"/>
      <c r="E15388" s="114"/>
      <c r="F15388" s="114"/>
    </row>
    <row r="15389" spans="1:6" ht="15" x14ac:dyDescent="0.2">
      <c r="A15389" s="90"/>
      <c r="B15389" s="114"/>
      <c r="C15389" s="114"/>
      <c r="D15389" s="115"/>
      <c r="E15389" s="114"/>
      <c r="F15389" s="114"/>
    </row>
    <row r="15390" spans="1:6" ht="15" x14ac:dyDescent="0.2">
      <c r="A15390" s="90"/>
      <c r="B15390" s="114"/>
      <c r="C15390" s="114"/>
      <c r="D15390" s="115"/>
      <c r="E15390" s="114"/>
      <c r="F15390" s="114"/>
    </row>
    <row r="15391" spans="1:6" ht="15" x14ac:dyDescent="0.2">
      <c r="A15391" s="90"/>
      <c r="B15391" s="114"/>
      <c r="C15391" s="114"/>
      <c r="D15391" s="115"/>
      <c r="E15391" s="114"/>
      <c r="F15391" s="114"/>
    </row>
    <row r="15392" spans="1:6" ht="15" x14ac:dyDescent="0.2">
      <c r="A15392" s="90"/>
      <c r="B15392" s="114"/>
      <c r="C15392" s="114"/>
      <c r="D15392" s="115"/>
      <c r="E15392" s="114"/>
      <c r="F15392" s="114"/>
    </row>
    <row r="15393" spans="1:6" ht="15" x14ac:dyDescent="0.2">
      <c r="A15393" s="90"/>
      <c r="B15393" s="114"/>
      <c r="C15393" s="114"/>
      <c r="D15393" s="115"/>
      <c r="E15393" s="114"/>
      <c r="F15393" s="114"/>
    </row>
    <row r="15394" spans="1:6" ht="15" x14ac:dyDescent="0.2">
      <c r="A15394" s="90"/>
      <c r="B15394" s="114"/>
      <c r="C15394" s="114"/>
      <c r="D15394" s="115"/>
      <c r="E15394" s="114"/>
      <c r="F15394" s="114"/>
    </row>
    <row r="15395" spans="1:6" ht="15" x14ac:dyDescent="0.2">
      <c r="A15395" s="90"/>
      <c r="B15395" s="114"/>
      <c r="C15395" s="114"/>
      <c r="D15395" s="115"/>
      <c r="E15395" s="114"/>
      <c r="F15395" s="114"/>
    </row>
    <row r="15396" spans="1:6" ht="15" x14ac:dyDescent="0.2">
      <c r="A15396" s="90"/>
      <c r="B15396" s="114"/>
      <c r="C15396" s="114"/>
      <c r="D15396" s="115"/>
      <c r="E15396" s="114"/>
      <c r="F15396" s="114"/>
    </row>
    <row r="15397" spans="1:6" ht="15" x14ac:dyDescent="0.2">
      <c r="A15397" s="90"/>
      <c r="B15397" s="114"/>
      <c r="C15397" s="114"/>
      <c r="D15397" s="115"/>
      <c r="E15397" s="114"/>
      <c r="F15397" s="114"/>
    </row>
    <row r="15398" spans="1:6" ht="15" x14ac:dyDescent="0.2">
      <c r="A15398" s="90"/>
      <c r="B15398" s="114"/>
      <c r="C15398" s="114"/>
      <c r="D15398" s="115"/>
      <c r="E15398" s="114"/>
      <c r="F15398" s="114"/>
    </row>
    <row r="15399" spans="1:6" ht="15" x14ac:dyDescent="0.2">
      <c r="A15399" s="90"/>
      <c r="B15399" s="114"/>
      <c r="C15399" s="114"/>
      <c r="D15399" s="115"/>
      <c r="E15399" s="114"/>
      <c r="F15399" s="114"/>
    </row>
    <row r="15400" spans="1:6" ht="15" x14ac:dyDescent="0.2">
      <c r="A15400" s="90"/>
      <c r="B15400" s="114"/>
      <c r="C15400" s="114"/>
      <c r="D15400" s="115"/>
      <c r="E15400" s="114"/>
      <c r="F15400" s="114"/>
    </row>
    <row r="15401" spans="1:6" ht="15" x14ac:dyDescent="0.2">
      <c r="A15401" s="90"/>
      <c r="B15401" s="114"/>
      <c r="C15401" s="114"/>
      <c r="D15401" s="115"/>
      <c r="E15401" s="114"/>
      <c r="F15401" s="114"/>
    </row>
    <row r="15402" spans="1:6" ht="15" x14ac:dyDescent="0.2">
      <c r="A15402" s="90"/>
      <c r="B15402" s="114"/>
      <c r="C15402" s="114"/>
      <c r="D15402" s="115"/>
      <c r="E15402" s="114"/>
      <c r="F15402" s="114"/>
    </row>
    <row r="15403" spans="1:6" ht="15" x14ac:dyDescent="0.2">
      <c r="A15403" s="90"/>
      <c r="B15403" s="114"/>
      <c r="C15403" s="114"/>
      <c r="D15403" s="115"/>
      <c r="E15403" s="114"/>
      <c r="F15403" s="114"/>
    </row>
    <row r="15404" spans="1:6" ht="15" x14ac:dyDescent="0.2">
      <c r="A15404" s="90"/>
      <c r="B15404" s="114"/>
      <c r="C15404" s="114"/>
      <c r="D15404" s="115"/>
      <c r="E15404" s="114"/>
      <c r="F15404" s="114"/>
    </row>
    <row r="15405" spans="1:6" ht="15" x14ac:dyDescent="0.2">
      <c r="A15405" s="90"/>
      <c r="B15405" s="114"/>
      <c r="C15405" s="114"/>
      <c r="D15405" s="115"/>
      <c r="E15405" s="114"/>
      <c r="F15405" s="114"/>
    </row>
    <row r="15406" spans="1:6" ht="15" x14ac:dyDescent="0.2">
      <c r="A15406" s="90"/>
      <c r="B15406" s="114"/>
      <c r="C15406" s="114"/>
      <c r="D15406" s="115"/>
      <c r="E15406" s="114"/>
      <c r="F15406" s="114"/>
    </row>
    <row r="15407" spans="1:6" ht="15" x14ac:dyDescent="0.2">
      <c r="A15407" s="90"/>
      <c r="B15407" s="114"/>
      <c r="C15407" s="114"/>
      <c r="D15407" s="115"/>
      <c r="E15407" s="114"/>
      <c r="F15407" s="114"/>
    </row>
    <row r="15408" spans="1:6" ht="15" x14ac:dyDescent="0.2">
      <c r="A15408" s="90"/>
      <c r="B15408" s="114"/>
      <c r="C15408" s="114"/>
      <c r="D15408" s="115"/>
      <c r="E15408" s="114"/>
      <c r="F15408" s="114"/>
    </row>
    <row r="15409" spans="1:6" ht="15" x14ac:dyDescent="0.2">
      <c r="A15409" s="90"/>
      <c r="B15409" s="114"/>
      <c r="C15409" s="114"/>
      <c r="D15409" s="115"/>
      <c r="E15409" s="114"/>
      <c r="F15409" s="114"/>
    </row>
    <row r="15410" spans="1:6" ht="15" x14ac:dyDescent="0.2">
      <c r="A15410" s="90"/>
      <c r="B15410" s="114"/>
      <c r="C15410" s="114"/>
      <c r="D15410" s="115"/>
      <c r="E15410" s="114"/>
      <c r="F15410" s="114"/>
    </row>
    <row r="15411" spans="1:6" ht="15" x14ac:dyDescent="0.2">
      <c r="A15411" s="90"/>
      <c r="B15411" s="114"/>
      <c r="C15411" s="114"/>
      <c r="D15411" s="115"/>
      <c r="E15411" s="114"/>
      <c r="F15411" s="114"/>
    </row>
    <row r="15412" spans="1:6" ht="15" x14ac:dyDescent="0.2">
      <c r="A15412" s="90"/>
      <c r="B15412" s="114"/>
      <c r="C15412" s="114"/>
      <c r="D15412" s="115"/>
      <c r="E15412" s="114"/>
      <c r="F15412" s="114"/>
    </row>
    <row r="15413" spans="1:6" ht="15" x14ac:dyDescent="0.2">
      <c r="A15413" s="90"/>
      <c r="B15413" s="114"/>
      <c r="C15413" s="114"/>
      <c r="D15413" s="115"/>
      <c r="E15413" s="114"/>
      <c r="F15413" s="114"/>
    </row>
    <row r="15414" spans="1:6" ht="15" x14ac:dyDescent="0.2">
      <c r="A15414" s="90"/>
      <c r="B15414" s="114"/>
      <c r="C15414" s="114"/>
      <c r="D15414" s="115"/>
      <c r="E15414" s="114"/>
      <c r="F15414" s="114"/>
    </row>
    <row r="15415" spans="1:6" ht="15" x14ac:dyDescent="0.2">
      <c r="A15415" s="90"/>
      <c r="B15415" s="114"/>
      <c r="C15415" s="114"/>
      <c r="D15415" s="115"/>
      <c r="E15415" s="114"/>
      <c r="F15415" s="114"/>
    </row>
    <row r="15416" spans="1:6" ht="15" x14ac:dyDescent="0.2">
      <c r="A15416" s="90"/>
      <c r="B15416" s="114"/>
      <c r="C15416" s="114"/>
      <c r="D15416" s="115"/>
      <c r="E15416" s="114"/>
      <c r="F15416" s="114"/>
    </row>
    <row r="15417" spans="1:6" ht="15" x14ac:dyDescent="0.2">
      <c r="A15417" s="90"/>
      <c r="B15417" s="114"/>
      <c r="C15417" s="114"/>
      <c r="D15417" s="115"/>
      <c r="E15417" s="114"/>
      <c r="F15417" s="114"/>
    </row>
    <row r="15418" spans="1:6" ht="15" x14ac:dyDescent="0.2">
      <c r="A15418" s="90"/>
      <c r="B15418" s="114"/>
      <c r="C15418" s="114"/>
      <c r="D15418" s="115"/>
      <c r="E15418" s="114"/>
      <c r="F15418" s="114"/>
    </row>
    <row r="15419" spans="1:6" ht="15" x14ac:dyDescent="0.2">
      <c r="A15419" s="90"/>
      <c r="B15419" s="114"/>
      <c r="C15419" s="114"/>
      <c r="D15419" s="115"/>
      <c r="E15419" s="114"/>
      <c r="F15419" s="114"/>
    </row>
    <row r="15420" spans="1:6" ht="15" x14ac:dyDescent="0.2">
      <c r="A15420" s="90"/>
      <c r="B15420" s="114"/>
      <c r="C15420" s="114"/>
      <c r="D15420" s="115"/>
      <c r="E15420" s="114"/>
      <c r="F15420" s="114"/>
    </row>
    <row r="15421" spans="1:6" ht="15" x14ac:dyDescent="0.2">
      <c r="A15421" s="90"/>
      <c r="B15421" s="114"/>
      <c r="C15421" s="114"/>
      <c r="D15421" s="115"/>
      <c r="E15421" s="114"/>
      <c r="F15421" s="114"/>
    </row>
    <row r="15422" spans="1:6" ht="15" x14ac:dyDescent="0.2">
      <c r="A15422" s="90"/>
      <c r="B15422" s="114"/>
      <c r="C15422" s="114"/>
      <c r="D15422" s="115"/>
      <c r="E15422" s="114"/>
      <c r="F15422" s="114"/>
    </row>
    <row r="15423" spans="1:6" ht="15" x14ac:dyDescent="0.2">
      <c r="A15423" s="90"/>
      <c r="B15423" s="114"/>
      <c r="C15423" s="114"/>
      <c r="D15423" s="115"/>
      <c r="E15423" s="114"/>
      <c r="F15423" s="114"/>
    </row>
    <row r="15424" spans="1:6" ht="15" x14ac:dyDescent="0.2">
      <c r="A15424" s="90"/>
      <c r="B15424" s="114"/>
      <c r="C15424" s="114"/>
      <c r="D15424" s="115"/>
      <c r="E15424" s="114"/>
      <c r="F15424" s="114"/>
    </row>
    <row r="15425" spans="1:6" ht="15" x14ac:dyDescent="0.2">
      <c r="A15425" s="90"/>
      <c r="B15425" s="114"/>
      <c r="C15425" s="114"/>
      <c r="D15425" s="115"/>
      <c r="E15425" s="114"/>
      <c r="F15425" s="114"/>
    </row>
    <row r="15426" spans="1:6" ht="15" x14ac:dyDescent="0.2">
      <c r="A15426" s="90"/>
      <c r="B15426" s="114"/>
      <c r="C15426" s="114"/>
      <c r="D15426" s="115"/>
      <c r="E15426" s="114"/>
      <c r="F15426" s="114"/>
    </row>
    <row r="15427" spans="1:6" ht="15" x14ac:dyDescent="0.2">
      <c r="A15427" s="90"/>
      <c r="B15427" s="114"/>
      <c r="C15427" s="114"/>
      <c r="D15427" s="115"/>
      <c r="E15427" s="114"/>
      <c r="F15427" s="114"/>
    </row>
    <row r="15428" spans="1:6" ht="15" x14ac:dyDescent="0.2">
      <c r="A15428" s="90"/>
      <c r="B15428" s="114"/>
      <c r="C15428" s="114"/>
      <c r="D15428" s="115"/>
      <c r="E15428" s="114"/>
      <c r="F15428" s="114"/>
    </row>
    <row r="15429" spans="1:6" ht="15" x14ac:dyDescent="0.2">
      <c r="A15429" s="90"/>
      <c r="B15429" s="114"/>
      <c r="C15429" s="114"/>
      <c r="D15429" s="115"/>
      <c r="E15429" s="114"/>
      <c r="F15429" s="114"/>
    </row>
    <row r="15430" spans="1:6" ht="15" x14ac:dyDescent="0.2">
      <c r="A15430" s="90"/>
      <c r="B15430" s="114"/>
      <c r="C15430" s="114"/>
      <c r="D15430" s="115"/>
      <c r="E15430" s="114"/>
      <c r="F15430" s="114"/>
    </row>
    <row r="15431" spans="1:6" ht="15" x14ac:dyDescent="0.2">
      <c r="A15431" s="90"/>
      <c r="B15431" s="114"/>
      <c r="C15431" s="114"/>
      <c r="D15431" s="115"/>
      <c r="E15431" s="114"/>
      <c r="F15431" s="114"/>
    </row>
    <row r="15432" spans="1:6" ht="15" x14ac:dyDescent="0.2">
      <c r="A15432" s="90"/>
      <c r="B15432" s="114"/>
      <c r="C15432" s="114"/>
      <c r="D15432" s="115"/>
      <c r="E15432" s="114"/>
      <c r="F15432" s="114"/>
    </row>
    <row r="15433" spans="1:6" ht="15" x14ac:dyDescent="0.2">
      <c r="A15433" s="90"/>
      <c r="B15433" s="114"/>
      <c r="C15433" s="114"/>
      <c r="D15433" s="115"/>
      <c r="E15433" s="114"/>
      <c r="F15433" s="114"/>
    </row>
    <row r="15434" spans="1:6" ht="15" x14ac:dyDescent="0.2">
      <c r="A15434" s="90"/>
      <c r="B15434" s="114"/>
      <c r="C15434" s="114"/>
      <c r="D15434" s="115"/>
      <c r="E15434" s="114"/>
      <c r="F15434" s="114"/>
    </row>
    <row r="15435" spans="1:6" ht="15" x14ac:dyDescent="0.2">
      <c r="A15435" s="90"/>
      <c r="B15435" s="114"/>
      <c r="C15435" s="114"/>
      <c r="D15435" s="115"/>
      <c r="E15435" s="114"/>
      <c r="F15435" s="114"/>
    </row>
    <row r="15436" spans="1:6" x14ac:dyDescent="0.15">
      <c r="A15436" s="90"/>
    </row>
    <row r="15437" spans="1:6" x14ac:dyDescent="0.15">
      <c r="A15437" s="90"/>
    </row>
    <row r="15438" spans="1:6" x14ac:dyDescent="0.15">
      <c r="A15438" s="90"/>
    </row>
    <row r="15439" spans="1:6" x14ac:dyDescent="0.15">
      <c r="A15439" s="90"/>
    </row>
    <row r="15440" spans="1:6" x14ac:dyDescent="0.15">
      <c r="A15440" s="90"/>
    </row>
    <row r="15441" spans="1:1" x14ac:dyDescent="0.15">
      <c r="A15441" s="90"/>
    </row>
    <row r="15442" spans="1:1" x14ac:dyDescent="0.15">
      <c r="A15442" s="90"/>
    </row>
    <row r="15443" spans="1:1" x14ac:dyDescent="0.15">
      <c r="A15443" s="90"/>
    </row>
    <row r="15444" spans="1:1" x14ac:dyDescent="0.15">
      <c r="A15444" s="90"/>
    </row>
    <row r="15445" spans="1:1" x14ac:dyDescent="0.15">
      <c r="A15445" s="90"/>
    </row>
    <row r="15446" spans="1:1" x14ac:dyDescent="0.15">
      <c r="A15446" s="90"/>
    </row>
    <row r="15447" spans="1:1" x14ac:dyDescent="0.15">
      <c r="A15447" s="90"/>
    </row>
    <row r="15448" spans="1:1" x14ac:dyDescent="0.15">
      <c r="A15448" s="90"/>
    </row>
    <row r="15449" spans="1:1" x14ac:dyDescent="0.15">
      <c r="A15449" s="90"/>
    </row>
    <row r="15450" spans="1:1" x14ac:dyDescent="0.15">
      <c r="A15450" s="90"/>
    </row>
    <row r="15451" spans="1:1" x14ac:dyDescent="0.15">
      <c r="A15451" s="90"/>
    </row>
    <row r="15452" spans="1:1" x14ac:dyDescent="0.15">
      <c r="A15452" s="90"/>
    </row>
    <row r="15453" spans="1:1" x14ac:dyDescent="0.15">
      <c r="A15453" s="90"/>
    </row>
    <row r="15454" spans="1:1" x14ac:dyDescent="0.15">
      <c r="A15454" s="90"/>
    </row>
    <row r="15455" spans="1:1" x14ac:dyDescent="0.15">
      <c r="A15455" s="90"/>
    </row>
    <row r="15456" spans="1:1" x14ac:dyDescent="0.15">
      <c r="A15456" s="90"/>
    </row>
    <row r="15457" spans="1:1" x14ac:dyDescent="0.15">
      <c r="A15457" s="90"/>
    </row>
    <row r="15458" spans="1:1" x14ac:dyDescent="0.15">
      <c r="A15458" s="90"/>
    </row>
    <row r="15459" spans="1:1" x14ac:dyDescent="0.15">
      <c r="A15459" s="90"/>
    </row>
    <row r="15460" spans="1:1" x14ac:dyDescent="0.15">
      <c r="A15460" s="90"/>
    </row>
    <row r="15461" spans="1:1" x14ac:dyDescent="0.15">
      <c r="A15461" s="90"/>
    </row>
    <row r="15462" spans="1:1" x14ac:dyDescent="0.15">
      <c r="A15462" s="90"/>
    </row>
    <row r="15463" spans="1:1" x14ac:dyDescent="0.15">
      <c r="A15463" s="90"/>
    </row>
    <row r="15464" spans="1:1" x14ac:dyDescent="0.15">
      <c r="A15464" s="90"/>
    </row>
    <row r="15465" spans="1:1" x14ac:dyDescent="0.15">
      <c r="A15465" s="90"/>
    </row>
    <row r="15466" spans="1:1" x14ac:dyDescent="0.15">
      <c r="A15466" s="90"/>
    </row>
    <row r="15467" spans="1:1" x14ac:dyDescent="0.15">
      <c r="A15467" s="90"/>
    </row>
    <row r="15468" spans="1:1" x14ac:dyDescent="0.15">
      <c r="A15468" s="90"/>
    </row>
    <row r="15469" spans="1:1" x14ac:dyDescent="0.15">
      <c r="A15469" s="90"/>
    </row>
    <row r="15470" spans="1:1" x14ac:dyDescent="0.15">
      <c r="A15470" s="90"/>
    </row>
    <row r="15471" spans="1:1" x14ac:dyDescent="0.15">
      <c r="A15471" s="90"/>
    </row>
    <row r="15472" spans="1:1" x14ac:dyDescent="0.15">
      <c r="A15472" s="90"/>
    </row>
    <row r="15473" spans="1:1" x14ac:dyDescent="0.15">
      <c r="A15473" s="90"/>
    </row>
    <row r="15474" spans="1:1" x14ac:dyDescent="0.15">
      <c r="A15474" s="90"/>
    </row>
    <row r="15475" spans="1:1" x14ac:dyDescent="0.15">
      <c r="A15475" s="90"/>
    </row>
    <row r="15476" spans="1:1" x14ac:dyDescent="0.15">
      <c r="A15476" s="90"/>
    </row>
    <row r="15477" spans="1:1" x14ac:dyDescent="0.15">
      <c r="A15477" s="90"/>
    </row>
    <row r="15478" spans="1:1" x14ac:dyDescent="0.15">
      <c r="A15478" s="90"/>
    </row>
    <row r="15479" spans="1:1" x14ac:dyDescent="0.15">
      <c r="A15479" s="90"/>
    </row>
    <row r="15480" spans="1:1" x14ac:dyDescent="0.15">
      <c r="A15480" s="90"/>
    </row>
    <row r="15481" spans="1:1" x14ac:dyDescent="0.15">
      <c r="A15481" s="90"/>
    </row>
    <row r="15482" spans="1:1" x14ac:dyDescent="0.15">
      <c r="A15482" s="90"/>
    </row>
    <row r="15483" spans="1:1" x14ac:dyDescent="0.15">
      <c r="A15483" s="90"/>
    </row>
    <row r="15484" spans="1:1" x14ac:dyDescent="0.15">
      <c r="A15484" s="90"/>
    </row>
    <row r="15485" spans="1:1" x14ac:dyDescent="0.15">
      <c r="A15485" s="90"/>
    </row>
    <row r="15486" spans="1:1" x14ac:dyDescent="0.15">
      <c r="A15486" s="90"/>
    </row>
    <row r="15487" spans="1:1" x14ac:dyDescent="0.15">
      <c r="A15487" s="90"/>
    </row>
    <row r="15488" spans="1:1" x14ac:dyDescent="0.15">
      <c r="A15488" s="90"/>
    </row>
    <row r="15489" spans="1:1" x14ac:dyDescent="0.15">
      <c r="A15489" s="90"/>
    </row>
    <row r="15490" spans="1:1" x14ac:dyDescent="0.15">
      <c r="A15490" s="90"/>
    </row>
    <row r="15491" spans="1:1" x14ac:dyDescent="0.15">
      <c r="A15491" s="90"/>
    </row>
    <row r="15492" spans="1:1" x14ac:dyDescent="0.15">
      <c r="A15492" s="90"/>
    </row>
    <row r="15493" spans="1:1" x14ac:dyDescent="0.15">
      <c r="A15493" s="90"/>
    </row>
    <row r="15494" spans="1:1" x14ac:dyDescent="0.15">
      <c r="A15494" s="90"/>
    </row>
    <row r="15495" spans="1:1" x14ac:dyDescent="0.15">
      <c r="A15495" s="90"/>
    </row>
    <row r="15496" spans="1:1" x14ac:dyDescent="0.15">
      <c r="A15496" s="90"/>
    </row>
    <row r="15497" spans="1:1" x14ac:dyDescent="0.15">
      <c r="A15497" s="90"/>
    </row>
    <row r="15498" spans="1:1" x14ac:dyDescent="0.15">
      <c r="A15498" s="90"/>
    </row>
    <row r="15499" spans="1:1" x14ac:dyDescent="0.15">
      <c r="A15499" s="90"/>
    </row>
    <row r="15500" spans="1:1" x14ac:dyDescent="0.15">
      <c r="A15500" s="90"/>
    </row>
    <row r="15501" spans="1:1" x14ac:dyDescent="0.15">
      <c r="A15501" s="90"/>
    </row>
    <row r="15502" spans="1:1" x14ac:dyDescent="0.15">
      <c r="A15502" s="90"/>
    </row>
    <row r="15503" spans="1:1" x14ac:dyDescent="0.15">
      <c r="A15503" s="90"/>
    </row>
    <row r="15504" spans="1:1" x14ac:dyDescent="0.15">
      <c r="A15504" s="90"/>
    </row>
    <row r="15505" spans="1:1" x14ac:dyDescent="0.15">
      <c r="A15505" s="90"/>
    </row>
    <row r="15506" spans="1:1" x14ac:dyDescent="0.15">
      <c r="A15506" s="90"/>
    </row>
    <row r="15507" spans="1:1" x14ac:dyDescent="0.15">
      <c r="A15507" s="90"/>
    </row>
    <row r="15508" spans="1:1" x14ac:dyDescent="0.15">
      <c r="A15508" s="90"/>
    </row>
    <row r="15509" spans="1:1" x14ac:dyDescent="0.15">
      <c r="A15509" s="90"/>
    </row>
    <row r="15510" spans="1:1" x14ac:dyDescent="0.15">
      <c r="A15510" s="90"/>
    </row>
    <row r="15511" spans="1:1" x14ac:dyDescent="0.15">
      <c r="A15511" s="90"/>
    </row>
    <row r="15512" spans="1:1" x14ac:dyDescent="0.15">
      <c r="A15512" s="90"/>
    </row>
    <row r="15513" spans="1:1" x14ac:dyDescent="0.15">
      <c r="A15513" s="90"/>
    </row>
    <row r="15514" spans="1:1" x14ac:dyDescent="0.15">
      <c r="A15514" s="90"/>
    </row>
    <row r="15515" spans="1:1" x14ac:dyDescent="0.15">
      <c r="A15515" s="90"/>
    </row>
    <row r="15516" spans="1:1" x14ac:dyDescent="0.15">
      <c r="A15516" s="90"/>
    </row>
    <row r="15517" spans="1:1" x14ac:dyDescent="0.15">
      <c r="A15517" s="90"/>
    </row>
    <row r="15518" spans="1:1" x14ac:dyDescent="0.15">
      <c r="A15518" s="90"/>
    </row>
    <row r="15519" spans="1:1" x14ac:dyDescent="0.15">
      <c r="A15519" s="90"/>
    </row>
    <row r="15520" spans="1:1" x14ac:dyDescent="0.15">
      <c r="A15520" s="90"/>
    </row>
    <row r="15521" spans="1:1" x14ac:dyDescent="0.15">
      <c r="A15521" s="90"/>
    </row>
    <row r="15522" spans="1:1" x14ac:dyDescent="0.15">
      <c r="A15522" s="90"/>
    </row>
    <row r="15523" spans="1:1" x14ac:dyDescent="0.15">
      <c r="A15523" s="90"/>
    </row>
    <row r="15524" spans="1:1" x14ac:dyDescent="0.15">
      <c r="A15524" s="90"/>
    </row>
    <row r="15525" spans="1:1" x14ac:dyDescent="0.15">
      <c r="A15525" s="90"/>
    </row>
    <row r="15526" spans="1:1" x14ac:dyDescent="0.15">
      <c r="A15526" s="90"/>
    </row>
    <row r="15527" spans="1:1" x14ac:dyDescent="0.15">
      <c r="A15527" s="90"/>
    </row>
    <row r="15528" spans="1:1" x14ac:dyDescent="0.15">
      <c r="A15528" s="90"/>
    </row>
    <row r="15529" spans="1:1" x14ac:dyDescent="0.15">
      <c r="A15529" s="90"/>
    </row>
    <row r="15530" spans="1:1" x14ac:dyDescent="0.15">
      <c r="A15530" s="90"/>
    </row>
    <row r="15531" spans="1:1" x14ac:dyDescent="0.15">
      <c r="A15531" s="90"/>
    </row>
    <row r="15532" spans="1:1" x14ac:dyDescent="0.15">
      <c r="A15532" s="90"/>
    </row>
    <row r="15533" spans="1:1" x14ac:dyDescent="0.15">
      <c r="A15533" s="90"/>
    </row>
    <row r="15534" spans="1:1" x14ac:dyDescent="0.15">
      <c r="A15534" s="90"/>
    </row>
    <row r="15535" spans="1:1" x14ac:dyDescent="0.15">
      <c r="A15535" s="90"/>
    </row>
    <row r="15536" spans="1:1" x14ac:dyDescent="0.15">
      <c r="A15536" s="90"/>
    </row>
    <row r="15537" spans="1:1" x14ac:dyDescent="0.15">
      <c r="A15537" s="90"/>
    </row>
    <row r="15538" spans="1:1" x14ac:dyDescent="0.15">
      <c r="A15538" s="90"/>
    </row>
    <row r="15539" spans="1:1" x14ac:dyDescent="0.15">
      <c r="A15539" s="90"/>
    </row>
    <row r="15540" spans="1:1" x14ac:dyDescent="0.15">
      <c r="A15540" s="90"/>
    </row>
    <row r="15541" spans="1:1" x14ac:dyDescent="0.15">
      <c r="A15541" s="90"/>
    </row>
    <row r="15542" spans="1:1" x14ac:dyDescent="0.15">
      <c r="A15542" s="90"/>
    </row>
    <row r="15543" spans="1:1" x14ac:dyDescent="0.15">
      <c r="A15543" s="90"/>
    </row>
    <row r="15544" spans="1:1" x14ac:dyDescent="0.15">
      <c r="A15544" s="90"/>
    </row>
    <row r="15545" spans="1:1" x14ac:dyDescent="0.15">
      <c r="A15545" s="90"/>
    </row>
    <row r="15546" spans="1:1" x14ac:dyDescent="0.15">
      <c r="A15546" s="90"/>
    </row>
    <row r="15547" spans="1:1" x14ac:dyDescent="0.15">
      <c r="A15547" s="90"/>
    </row>
    <row r="15548" spans="1:1" x14ac:dyDescent="0.15">
      <c r="A15548" s="90"/>
    </row>
    <row r="15549" spans="1:1" x14ac:dyDescent="0.15">
      <c r="A15549" s="90"/>
    </row>
    <row r="15550" spans="1:1" x14ac:dyDescent="0.15">
      <c r="A15550" s="90"/>
    </row>
    <row r="15551" spans="1:1" x14ac:dyDescent="0.15">
      <c r="A15551" s="90"/>
    </row>
    <row r="15552" spans="1:1" x14ac:dyDescent="0.15">
      <c r="A15552" s="90"/>
    </row>
    <row r="15553" spans="1:1" x14ac:dyDescent="0.15">
      <c r="A15553" s="90"/>
    </row>
    <row r="15554" spans="1:1" x14ac:dyDescent="0.15">
      <c r="A15554" s="90"/>
    </row>
    <row r="15555" spans="1:1" x14ac:dyDescent="0.15">
      <c r="A15555" s="90"/>
    </row>
    <row r="15556" spans="1:1" x14ac:dyDescent="0.15">
      <c r="A15556" s="90"/>
    </row>
    <row r="15557" spans="1:1" x14ac:dyDescent="0.15">
      <c r="A15557" s="90"/>
    </row>
    <row r="15558" spans="1:1" x14ac:dyDescent="0.15">
      <c r="A15558" s="90"/>
    </row>
    <row r="15559" spans="1:1" x14ac:dyDescent="0.15">
      <c r="A15559" s="90"/>
    </row>
    <row r="15560" spans="1:1" x14ac:dyDescent="0.15">
      <c r="A15560" s="90"/>
    </row>
    <row r="15561" spans="1:1" x14ac:dyDescent="0.15">
      <c r="A15561" s="90"/>
    </row>
    <row r="15562" spans="1:1" x14ac:dyDescent="0.15">
      <c r="A15562" s="90"/>
    </row>
    <row r="15563" spans="1:1" x14ac:dyDescent="0.15">
      <c r="A15563" s="90"/>
    </row>
    <row r="15564" spans="1:1" x14ac:dyDescent="0.15">
      <c r="A15564" s="90"/>
    </row>
    <row r="15565" spans="1:1" x14ac:dyDescent="0.15">
      <c r="A15565" s="90"/>
    </row>
    <row r="15566" spans="1:1" x14ac:dyDescent="0.15">
      <c r="A15566" s="90"/>
    </row>
    <row r="15567" spans="1:1" x14ac:dyDescent="0.15">
      <c r="A15567" s="90"/>
    </row>
    <row r="15568" spans="1:1" x14ac:dyDescent="0.15">
      <c r="A15568" s="90"/>
    </row>
    <row r="15569" spans="1:1" x14ac:dyDescent="0.15">
      <c r="A15569" s="90"/>
    </row>
    <row r="15570" spans="1:1" x14ac:dyDescent="0.15">
      <c r="A15570" s="90"/>
    </row>
    <row r="15571" spans="1:1" x14ac:dyDescent="0.15">
      <c r="A15571" s="90"/>
    </row>
    <row r="15572" spans="1:1" x14ac:dyDescent="0.15">
      <c r="A15572" s="90"/>
    </row>
    <row r="15573" spans="1:1" x14ac:dyDescent="0.15">
      <c r="A15573" s="90"/>
    </row>
    <row r="15574" spans="1:1" x14ac:dyDescent="0.15">
      <c r="A15574" s="90"/>
    </row>
    <row r="15575" spans="1:1" x14ac:dyDescent="0.15">
      <c r="A15575" s="90"/>
    </row>
    <row r="15576" spans="1:1" x14ac:dyDescent="0.15">
      <c r="A15576" s="90"/>
    </row>
    <row r="15577" spans="1:1" x14ac:dyDescent="0.15">
      <c r="A15577" s="90"/>
    </row>
    <row r="15578" spans="1:1" x14ac:dyDescent="0.15">
      <c r="A15578" s="90"/>
    </row>
    <row r="15579" spans="1:1" x14ac:dyDescent="0.15">
      <c r="A15579" s="90"/>
    </row>
    <row r="15580" spans="1:1" x14ac:dyDescent="0.15">
      <c r="A15580" s="90"/>
    </row>
    <row r="15581" spans="1:1" x14ac:dyDescent="0.15">
      <c r="A15581" s="90"/>
    </row>
    <row r="15582" spans="1:1" x14ac:dyDescent="0.15">
      <c r="A15582" s="90"/>
    </row>
    <row r="15583" spans="1:1" x14ac:dyDescent="0.15">
      <c r="A15583" s="90"/>
    </row>
    <row r="15584" spans="1:1" x14ac:dyDescent="0.15">
      <c r="A15584" s="90"/>
    </row>
    <row r="15585" spans="1:1" x14ac:dyDescent="0.15">
      <c r="A15585" s="90"/>
    </row>
    <row r="15586" spans="1:1" x14ac:dyDescent="0.15">
      <c r="A15586" s="90"/>
    </row>
    <row r="15587" spans="1:1" x14ac:dyDescent="0.15">
      <c r="A15587" s="90"/>
    </row>
    <row r="15588" spans="1:1" x14ac:dyDescent="0.15">
      <c r="A15588" s="90"/>
    </row>
    <row r="15589" spans="1:1" x14ac:dyDescent="0.15">
      <c r="A15589" s="90"/>
    </row>
    <row r="15590" spans="1:1" x14ac:dyDescent="0.15">
      <c r="A15590" s="90"/>
    </row>
    <row r="15591" spans="1:1" x14ac:dyDescent="0.15">
      <c r="A15591" s="90"/>
    </row>
    <row r="15592" spans="1:1" x14ac:dyDescent="0.15">
      <c r="A15592" s="90"/>
    </row>
    <row r="15593" spans="1:1" x14ac:dyDescent="0.15">
      <c r="A15593" s="90"/>
    </row>
    <row r="15594" spans="1:1" x14ac:dyDescent="0.15">
      <c r="A15594" s="90"/>
    </row>
    <row r="15595" spans="1:1" x14ac:dyDescent="0.15">
      <c r="A15595" s="90"/>
    </row>
    <row r="15596" spans="1:1" x14ac:dyDescent="0.15">
      <c r="A15596" s="90"/>
    </row>
    <row r="15597" spans="1:1" x14ac:dyDescent="0.15">
      <c r="A15597" s="90"/>
    </row>
    <row r="15598" spans="1:1" x14ac:dyDescent="0.15">
      <c r="A15598" s="90"/>
    </row>
    <row r="15599" spans="1:1" x14ac:dyDescent="0.15">
      <c r="A15599" s="90"/>
    </row>
    <row r="15600" spans="1:1" x14ac:dyDescent="0.15">
      <c r="A15600" s="90"/>
    </row>
    <row r="15601" spans="1:1" x14ac:dyDescent="0.15">
      <c r="A15601" s="90"/>
    </row>
    <row r="15602" spans="1:1" x14ac:dyDescent="0.15">
      <c r="A15602" s="90"/>
    </row>
    <row r="15603" spans="1:1" x14ac:dyDescent="0.15">
      <c r="A15603" s="90"/>
    </row>
    <row r="15604" spans="1:1" x14ac:dyDescent="0.15">
      <c r="A15604" s="90"/>
    </row>
    <row r="15605" spans="1:1" x14ac:dyDescent="0.15">
      <c r="A15605" s="90"/>
    </row>
    <row r="15606" spans="1:1" x14ac:dyDescent="0.15">
      <c r="A15606" s="90"/>
    </row>
    <row r="15607" spans="1:1" x14ac:dyDescent="0.15">
      <c r="A15607" s="90"/>
    </row>
    <row r="15608" spans="1:1" x14ac:dyDescent="0.15">
      <c r="A15608" s="90"/>
    </row>
    <row r="15609" spans="1:1" x14ac:dyDescent="0.15">
      <c r="A15609" s="90"/>
    </row>
    <row r="15610" spans="1:1" x14ac:dyDescent="0.15">
      <c r="A15610" s="90"/>
    </row>
    <row r="15611" spans="1:1" x14ac:dyDescent="0.15">
      <c r="A15611" s="90"/>
    </row>
    <row r="15612" spans="1:1" x14ac:dyDescent="0.15">
      <c r="A15612" s="90"/>
    </row>
    <row r="15613" spans="1:1" x14ac:dyDescent="0.15">
      <c r="A15613" s="90"/>
    </row>
    <row r="15614" spans="1:1" x14ac:dyDescent="0.15">
      <c r="A15614" s="90"/>
    </row>
    <row r="15615" spans="1:1" x14ac:dyDescent="0.15">
      <c r="A15615" s="90"/>
    </row>
    <row r="15616" spans="1:1" x14ac:dyDescent="0.15">
      <c r="A15616" s="90"/>
    </row>
    <row r="15617" spans="1:1" x14ac:dyDescent="0.15">
      <c r="A15617" s="90"/>
    </row>
    <row r="15618" spans="1:1" x14ac:dyDescent="0.15">
      <c r="A15618" s="90"/>
    </row>
    <row r="15619" spans="1:1" x14ac:dyDescent="0.15">
      <c r="A15619" s="90"/>
    </row>
    <row r="15620" spans="1:1" x14ac:dyDescent="0.15">
      <c r="A15620" s="90"/>
    </row>
    <row r="15621" spans="1:1" x14ac:dyDescent="0.15">
      <c r="A15621" s="90"/>
    </row>
    <row r="15622" spans="1:1" x14ac:dyDescent="0.15">
      <c r="A15622" s="90"/>
    </row>
    <row r="15623" spans="1:1" x14ac:dyDescent="0.15">
      <c r="A15623" s="90"/>
    </row>
    <row r="15624" spans="1:1" x14ac:dyDescent="0.15">
      <c r="A15624" s="90"/>
    </row>
    <row r="15625" spans="1:1" x14ac:dyDescent="0.15">
      <c r="A15625" s="90"/>
    </row>
    <row r="15626" spans="1:1" x14ac:dyDescent="0.15">
      <c r="A15626" s="90"/>
    </row>
    <row r="15627" spans="1:1" x14ac:dyDescent="0.15">
      <c r="A15627" s="90"/>
    </row>
    <row r="15628" spans="1:1" x14ac:dyDescent="0.15">
      <c r="A15628" s="90"/>
    </row>
    <row r="15629" spans="1:1" x14ac:dyDescent="0.15">
      <c r="A15629" s="90"/>
    </row>
    <row r="15630" spans="1:1" x14ac:dyDescent="0.15">
      <c r="A15630" s="90"/>
    </row>
    <row r="15631" spans="1:1" x14ac:dyDescent="0.15">
      <c r="A15631" s="90"/>
    </row>
    <row r="15632" spans="1:1" x14ac:dyDescent="0.15">
      <c r="A15632" s="90"/>
    </row>
    <row r="15633" spans="1:1" x14ac:dyDescent="0.15">
      <c r="A15633" s="90"/>
    </row>
    <row r="15634" spans="1:1" x14ac:dyDescent="0.15">
      <c r="A15634" s="90"/>
    </row>
    <row r="15635" spans="1:1" x14ac:dyDescent="0.15">
      <c r="A15635" s="90"/>
    </row>
    <row r="15636" spans="1:1" x14ac:dyDescent="0.15">
      <c r="A15636" s="90"/>
    </row>
    <row r="15637" spans="1:1" x14ac:dyDescent="0.15">
      <c r="A15637" s="90"/>
    </row>
    <row r="15638" spans="1:1" x14ac:dyDescent="0.15">
      <c r="A15638" s="90"/>
    </row>
    <row r="15639" spans="1:1" x14ac:dyDescent="0.15">
      <c r="A15639" s="90"/>
    </row>
    <row r="15640" spans="1:1" x14ac:dyDescent="0.15">
      <c r="A15640" s="90"/>
    </row>
    <row r="15641" spans="1:1" x14ac:dyDescent="0.15">
      <c r="A15641" s="90"/>
    </row>
    <row r="15642" spans="1:1" x14ac:dyDescent="0.15">
      <c r="A15642" s="90"/>
    </row>
    <row r="15643" spans="1:1" x14ac:dyDescent="0.15">
      <c r="A15643" s="90"/>
    </row>
    <row r="15644" spans="1:1" x14ac:dyDescent="0.15">
      <c r="A15644" s="90"/>
    </row>
    <row r="15645" spans="1:1" x14ac:dyDescent="0.15">
      <c r="A15645" s="90"/>
    </row>
    <row r="15646" spans="1:1" x14ac:dyDescent="0.15">
      <c r="A15646" s="90"/>
    </row>
    <row r="15647" spans="1:1" x14ac:dyDescent="0.15">
      <c r="A15647" s="90"/>
    </row>
    <row r="15648" spans="1:1" x14ac:dyDescent="0.15">
      <c r="A15648" s="90"/>
    </row>
    <row r="15649" spans="1:1" x14ac:dyDescent="0.15">
      <c r="A15649" s="90"/>
    </row>
    <row r="15650" spans="1:1" x14ac:dyDescent="0.15">
      <c r="A15650" s="90"/>
    </row>
    <row r="15651" spans="1:1" x14ac:dyDescent="0.15">
      <c r="A15651" s="90"/>
    </row>
    <row r="15652" spans="1:1" x14ac:dyDescent="0.15">
      <c r="A15652" s="90"/>
    </row>
    <row r="15653" spans="1:1" x14ac:dyDescent="0.15">
      <c r="A15653" s="90"/>
    </row>
    <row r="15654" spans="1:1" x14ac:dyDescent="0.15">
      <c r="A15654" s="90"/>
    </row>
    <row r="15655" spans="1:1" x14ac:dyDescent="0.15">
      <c r="A15655" s="90"/>
    </row>
    <row r="15656" spans="1:1" x14ac:dyDescent="0.15">
      <c r="A15656" s="90"/>
    </row>
    <row r="15657" spans="1:1" x14ac:dyDescent="0.15">
      <c r="A15657" s="90"/>
    </row>
    <row r="15658" spans="1:1" x14ac:dyDescent="0.15">
      <c r="A15658" s="90"/>
    </row>
    <row r="15659" spans="1:1" x14ac:dyDescent="0.15">
      <c r="A15659" s="90"/>
    </row>
    <row r="15660" spans="1:1" x14ac:dyDescent="0.15">
      <c r="A15660" s="90"/>
    </row>
    <row r="15661" spans="1:1" x14ac:dyDescent="0.15">
      <c r="A15661" s="90"/>
    </row>
    <row r="15662" spans="1:1" x14ac:dyDescent="0.15">
      <c r="A15662" s="90"/>
    </row>
    <row r="15663" spans="1:1" x14ac:dyDescent="0.15">
      <c r="A15663" s="90"/>
    </row>
    <row r="15664" spans="1:1" x14ac:dyDescent="0.15">
      <c r="A15664" s="90"/>
    </row>
    <row r="15665" spans="1:1" x14ac:dyDescent="0.15">
      <c r="A15665" s="90"/>
    </row>
    <row r="15666" spans="1:1" x14ac:dyDescent="0.15">
      <c r="A15666" s="90"/>
    </row>
    <row r="15667" spans="1:1" x14ac:dyDescent="0.15">
      <c r="A15667" s="90"/>
    </row>
    <row r="15668" spans="1:1" x14ac:dyDescent="0.15">
      <c r="A15668" s="90"/>
    </row>
    <row r="15669" spans="1:1" x14ac:dyDescent="0.15">
      <c r="A15669" s="90"/>
    </row>
    <row r="15670" spans="1:1" x14ac:dyDescent="0.15">
      <c r="A15670" s="90"/>
    </row>
    <row r="15671" spans="1:1" x14ac:dyDescent="0.15">
      <c r="A15671" s="90"/>
    </row>
    <row r="15672" spans="1:1" x14ac:dyDescent="0.15">
      <c r="A15672" s="90"/>
    </row>
    <row r="15673" spans="1:1" x14ac:dyDescent="0.15">
      <c r="A15673" s="90"/>
    </row>
    <row r="15674" spans="1:1" x14ac:dyDescent="0.15">
      <c r="A15674" s="90"/>
    </row>
    <row r="15675" spans="1:1" x14ac:dyDescent="0.15">
      <c r="A15675" s="90"/>
    </row>
    <row r="15676" spans="1:1" x14ac:dyDescent="0.15">
      <c r="A15676" s="90"/>
    </row>
    <row r="15677" spans="1:1" x14ac:dyDescent="0.15">
      <c r="A15677" s="90"/>
    </row>
    <row r="15678" spans="1:1" x14ac:dyDescent="0.15">
      <c r="A15678" s="90"/>
    </row>
    <row r="15679" spans="1:1" x14ac:dyDescent="0.15">
      <c r="A15679" s="90"/>
    </row>
    <row r="15680" spans="1:1" x14ac:dyDescent="0.15">
      <c r="A15680" s="90"/>
    </row>
    <row r="15681" spans="1:1" x14ac:dyDescent="0.15">
      <c r="A15681" s="90"/>
    </row>
    <row r="15682" spans="1:1" x14ac:dyDescent="0.15">
      <c r="A15682" s="90"/>
    </row>
    <row r="15683" spans="1:1" x14ac:dyDescent="0.15">
      <c r="A15683" s="90"/>
    </row>
    <row r="15684" spans="1:1" x14ac:dyDescent="0.15">
      <c r="A15684" s="90"/>
    </row>
    <row r="15685" spans="1:1" x14ac:dyDescent="0.15">
      <c r="A15685" s="90"/>
    </row>
    <row r="15686" spans="1:1" x14ac:dyDescent="0.15">
      <c r="A15686" s="90"/>
    </row>
    <row r="15687" spans="1:1" x14ac:dyDescent="0.15">
      <c r="A15687" s="90"/>
    </row>
    <row r="15688" spans="1:1" x14ac:dyDescent="0.15">
      <c r="A15688" s="90"/>
    </row>
    <row r="15689" spans="1:1" x14ac:dyDescent="0.15">
      <c r="A15689" s="90"/>
    </row>
    <row r="15690" spans="1:1" x14ac:dyDescent="0.15">
      <c r="A15690" s="90"/>
    </row>
    <row r="15691" spans="1:1" x14ac:dyDescent="0.15">
      <c r="A15691" s="90"/>
    </row>
    <row r="15692" spans="1:1" x14ac:dyDescent="0.15">
      <c r="A15692" s="90"/>
    </row>
    <row r="15693" spans="1:1" x14ac:dyDescent="0.15">
      <c r="A15693" s="90"/>
    </row>
    <row r="15694" spans="1:1" x14ac:dyDescent="0.15">
      <c r="A15694" s="90"/>
    </row>
    <row r="15695" spans="1:1" x14ac:dyDescent="0.15">
      <c r="A15695" s="90"/>
    </row>
    <row r="15696" spans="1:1" x14ac:dyDescent="0.15">
      <c r="A15696" s="90"/>
    </row>
    <row r="15697" spans="1:1" x14ac:dyDescent="0.15">
      <c r="A15697" s="90"/>
    </row>
    <row r="15698" spans="1:1" x14ac:dyDescent="0.15">
      <c r="A15698" s="90"/>
    </row>
    <row r="15699" spans="1:1" x14ac:dyDescent="0.15">
      <c r="A15699" s="90"/>
    </row>
    <row r="15700" spans="1:1" x14ac:dyDescent="0.15">
      <c r="A15700" s="90"/>
    </row>
    <row r="15701" spans="1:1" x14ac:dyDescent="0.15">
      <c r="A15701" s="90"/>
    </row>
    <row r="15702" spans="1:1" x14ac:dyDescent="0.15">
      <c r="A15702" s="90"/>
    </row>
    <row r="15703" spans="1:1" x14ac:dyDescent="0.15">
      <c r="A15703" s="90"/>
    </row>
    <row r="15704" spans="1:1" x14ac:dyDescent="0.15">
      <c r="A15704" s="90"/>
    </row>
    <row r="15705" spans="1:1" x14ac:dyDescent="0.15">
      <c r="A15705" s="90"/>
    </row>
    <row r="15706" spans="1:1" x14ac:dyDescent="0.15">
      <c r="A15706" s="90"/>
    </row>
    <row r="15707" spans="1:1" x14ac:dyDescent="0.15">
      <c r="A15707" s="90"/>
    </row>
    <row r="15708" spans="1:1" x14ac:dyDescent="0.15">
      <c r="A15708" s="90"/>
    </row>
    <row r="15709" spans="1:1" x14ac:dyDescent="0.15">
      <c r="A15709" s="90"/>
    </row>
    <row r="15710" spans="1:1" x14ac:dyDescent="0.15">
      <c r="A15710" s="90"/>
    </row>
    <row r="15711" spans="1:1" x14ac:dyDescent="0.15">
      <c r="A15711" s="90"/>
    </row>
    <row r="15712" spans="1:1" x14ac:dyDescent="0.15">
      <c r="A15712" s="90"/>
    </row>
    <row r="15713" spans="1:1" x14ac:dyDescent="0.15">
      <c r="A15713" s="90"/>
    </row>
    <row r="15714" spans="1:1" x14ac:dyDescent="0.15">
      <c r="A15714" s="90"/>
    </row>
    <row r="15715" spans="1:1" x14ac:dyDescent="0.15">
      <c r="A15715" s="90"/>
    </row>
    <row r="15716" spans="1:1" x14ac:dyDescent="0.15">
      <c r="A15716" s="90"/>
    </row>
    <row r="15717" spans="1:1" x14ac:dyDescent="0.15">
      <c r="A15717" s="90"/>
    </row>
    <row r="15718" spans="1:1" x14ac:dyDescent="0.15">
      <c r="A15718" s="90"/>
    </row>
    <row r="15719" spans="1:1" x14ac:dyDescent="0.15">
      <c r="A15719" s="90"/>
    </row>
    <row r="15720" spans="1:1" x14ac:dyDescent="0.15">
      <c r="A15720" s="90"/>
    </row>
    <row r="15721" spans="1:1" x14ac:dyDescent="0.15">
      <c r="A15721" s="90"/>
    </row>
    <row r="15722" spans="1:1" x14ac:dyDescent="0.15">
      <c r="A15722" s="90"/>
    </row>
    <row r="15723" spans="1:1" x14ac:dyDescent="0.15">
      <c r="A15723" s="90"/>
    </row>
    <row r="15724" spans="1:1" x14ac:dyDescent="0.15">
      <c r="A15724" s="90"/>
    </row>
    <row r="15725" spans="1:1" x14ac:dyDescent="0.15">
      <c r="A15725" s="90"/>
    </row>
    <row r="15726" spans="1:1" x14ac:dyDescent="0.15">
      <c r="A15726" s="90"/>
    </row>
    <row r="15727" spans="1:1" x14ac:dyDescent="0.15">
      <c r="A15727" s="90"/>
    </row>
    <row r="15728" spans="1:1" x14ac:dyDescent="0.15">
      <c r="A15728" s="90"/>
    </row>
    <row r="15729" spans="1:1" x14ac:dyDescent="0.15">
      <c r="A15729" s="90"/>
    </row>
    <row r="15730" spans="1:1" x14ac:dyDescent="0.15">
      <c r="A15730" s="90"/>
    </row>
    <row r="15731" spans="1:1" x14ac:dyDescent="0.15">
      <c r="A15731" s="90"/>
    </row>
    <row r="15732" spans="1:1" x14ac:dyDescent="0.15">
      <c r="A15732" s="90"/>
    </row>
    <row r="15733" spans="1:1" x14ac:dyDescent="0.15">
      <c r="A15733" s="90"/>
    </row>
    <row r="15734" spans="1:1" x14ac:dyDescent="0.15">
      <c r="A15734" s="90"/>
    </row>
    <row r="15735" spans="1:1" x14ac:dyDescent="0.15">
      <c r="A15735" s="90"/>
    </row>
    <row r="15736" spans="1:1" x14ac:dyDescent="0.15">
      <c r="A15736" s="90"/>
    </row>
    <row r="15737" spans="1:1" x14ac:dyDescent="0.15">
      <c r="A15737" s="90"/>
    </row>
    <row r="15738" spans="1:1" x14ac:dyDescent="0.15">
      <c r="A15738" s="90"/>
    </row>
    <row r="15739" spans="1:1" x14ac:dyDescent="0.15">
      <c r="A15739" s="90"/>
    </row>
    <row r="15740" spans="1:1" x14ac:dyDescent="0.15">
      <c r="A15740" s="90"/>
    </row>
    <row r="15741" spans="1:1" x14ac:dyDescent="0.15">
      <c r="A15741" s="90"/>
    </row>
    <row r="15742" spans="1:1" x14ac:dyDescent="0.15">
      <c r="A15742" s="90"/>
    </row>
    <row r="15743" spans="1:1" x14ac:dyDescent="0.15">
      <c r="A15743" s="90"/>
    </row>
    <row r="15744" spans="1:1" x14ac:dyDescent="0.15">
      <c r="A15744" s="90"/>
    </row>
    <row r="15745" spans="1:1" x14ac:dyDescent="0.15">
      <c r="A15745" s="90"/>
    </row>
    <row r="15746" spans="1:1" x14ac:dyDescent="0.15">
      <c r="A15746" s="90"/>
    </row>
    <row r="15747" spans="1:1" x14ac:dyDescent="0.15">
      <c r="A15747" s="90"/>
    </row>
    <row r="15748" spans="1:1" x14ac:dyDescent="0.15">
      <c r="A15748" s="90"/>
    </row>
    <row r="15749" spans="1:1" x14ac:dyDescent="0.15">
      <c r="A15749" s="90"/>
    </row>
    <row r="15750" spans="1:1" x14ac:dyDescent="0.15">
      <c r="A15750" s="90"/>
    </row>
    <row r="15751" spans="1:1" x14ac:dyDescent="0.15">
      <c r="A15751" s="90"/>
    </row>
    <row r="15752" spans="1:1" x14ac:dyDescent="0.15">
      <c r="A15752" s="90"/>
    </row>
    <row r="15753" spans="1:1" x14ac:dyDescent="0.15">
      <c r="A15753" s="90"/>
    </row>
    <row r="15754" spans="1:1" x14ac:dyDescent="0.15">
      <c r="A15754" s="90"/>
    </row>
    <row r="15755" spans="1:1" x14ac:dyDescent="0.15">
      <c r="A15755" s="90"/>
    </row>
    <row r="15756" spans="1:1" x14ac:dyDescent="0.15">
      <c r="A15756" s="90"/>
    </row>
    <row r="15757" spans="1:1" x14ac:dyDescent="0.15">
      <c r="A15757" s="90"/>
    </row>
    <row r="15758" spans="1:1" x14ac:dyDescent="0.15">
      <c r="A15758" s="90"/>
    </row>
    <row r="15759" spans="1:1" x14ac:dyDescent="0.15">
      <c r="A15759" s="90"/>
    </row>
    <row r="15760" spans="1:1" x14ac:dyDescent="0.15">
      <c r="A15760" s="90"/>
    </row>
    <row r="15761" spans="1:1" x14ac:dyDescent="0.15">
      <c r="A15761" s="90"/>
    </row>
    <row r="15762" spans="1:1" x14ac:dyDescent="0.15">
      <c r="A15762" s="90"/>
    </row>
    <row r="15763" spans="1:1" x14ac:dyDescent="0.15">
      <c r="A15763" s="90"/>
    </row>
    <row r="15764" spans="1:1" x14ac:dyDescent="0.15">
      <c r="A15764" s="90"/>
    </row>
    <row r="15765" spans="1:1" x14ac:dyDescent="0.15">
      <c r="A15765" s="90"/>
    </row>
    <row r="15766" spans="1:1" x14ac:dyDescent="0.15">
      <c r="A15766" s="90"/>
    </row>
    <row r="15767" spans="1:1" x14ac:dyDescent="0.15">
      <c r="A15767" s="90"/>
    </row>
    <row r="15768" spans="1:1" x14ac:dyDescent="0.15">
      <c r="A15768" s="90"/>
    </row>
    <row r="15769" spans="1:1" x14ac:dyDescent="0.15">
      <c r="A15769" s="90"/>
    </row>
    <row r="15770" spans="1:1" x14ac:dyDescent="0.15">
      <c r="A15770" s="90"/>
    </row>
    <row r="15771" spans="1:1" x14ac:dyDescent="0.15">
      <c r="A15771" s="90"/>
    </row>
    <row r="15772" spans="1:1" x14ac:dyDescent="0.15">
      <c r="A15772" s="90"/>
    </row>
    <row r="15773" spans="1:1" x14ac:dyDescent="0.15">
      <c r="A15773" s="90"/>
    </row>
    <row r="15774" spans="1:1" x14ac:dyDescent="0.15">
      <c r="A15774" s="90"/>
    </row>
    <row r="15775" spans="1:1" x14ac:dyDescent="0.15">
      <c r="A15775" s="90"/>
    </row>
    <row r="15776" spans="1:1" x14ac:dyDescent="0.15">
      <c r="A15776" s="90"/>
    </row>
    <row r="15777" spans="1:1" x14ac:dyDescent="0.15">
      <c r="A15777" s="90"/>
    </row>
    <row r="15778" spans="1:1" x14ac:dyDescent="0.15">
      <c r="A15778" s="90"/>
    </row>
    <row r="15779" spans="1:1" x14ac:dyDescent="0.15">
      <c r="A15779" s="90"/>
    </row>
    <row r="15780" spans="1:1" x14ac:dyDescent="0.15">
      <c r="A15780" s="90"/>
    </row>
    <row r="15781" spans="1:1" x14ac:dyDescent="0.15">
      <c r="A15781" s="90"/>
    </row>
    <row r="15782" spans="1:1" x14ac:dyDescent="0.15">
      <c r="A15782" s="90"/>
    </row>
    <row r="15783" spans="1:1" x14ac:dyDescent="0.15">
      <c r="A15783" s="90"/>
    </row>
    <row r="15784" spans="1:1" x14ac:dyDescent="0.15">
      <c r="A15784" s="90"/>
    </row>
    <row r="15785" spans="1:1" x14ac:dyDescent="0.15">
      <c r="A15785" s="90"/>
    </row>
    <row r="15786" spans="1:1" x14ac:dyDescent="0.15">
      <c r="A15786" s="90"/>
    </row>
    <row r="15787" spans="1:1" x14ac:dyDescent="0.15">
      <c r="A15787" s="90"/>
    </row>
    <row r="15788" spans="1:1" x14ac:dyDescent="0.15">
      <c r="A15788" s="90"/>
    </row>
    <row r="15789" spans="1:1" x14ac:dyDescent="0.15">
      <c r="A15789" s="90"/>
    </row>
    <row r="15790" spans="1:1" x14ac:dyDescent="0.15">
      <c r="A15790" s="90"/>
    </row>
    <row r="15791" spans="1:1" x14ac:dyDescent="0.15">
      <c r="A15791" s="90"/>
    </row>
    <row r="15792" spans="1:1" x14ac:dyDescent="0.15">
      <c r="A15792" s="90"/>
    </row>
    <row r="15793" spans="1:1" x14ac:dyDescent="0.15">
      <c r="A15793" s="90"/>
    </row>
    <row r="15794" spans="1:1" x14ac:dyDescent="0.15">
      <c r="A15794" s="90"/>
    </row>
    <row r="15795" spans="1:1" x14ac:dyDescent="0.15">
      <c r="A15795" s="90"/>
    </row>
    <row r="15796" spans="1:1" x14ac:dyDescent="0.15">
      <c r="A15796" s="90"/>
    </row>
    <row r="15797" spans="1:1" x14ac:dyDescent="0.15">
      <c r="A15797" s="90"/>
    </row>
    <row r="15798" spans="1:1" x14ac:dyDescent="0.15">
      <c r="A15798" s="90"/>
    </row>
    <row r="15799" spans="1:1" x14ac:dyDescent="0.15">
      <c r="A15799" s="90"/>
    </row>
    <row r="15800" spans="1:1" x14ac:dyDescent="0.15">
      <c r="A15800" s="90"/>
    </row>
    <row r="15801" spans="1:1" x14ac:dyDescent="0.15">
      <c r="A15801" s="90"/>
    </row>
    <row r="15802" spans="1:1" x14ac:dyDescent="0.15">
      <c r="A15802" s="90"/>
    </row>
    <row r="15803" spans="1:1" x14ac:dyDescent="0.15">
      <c r="A15803" s="90"/>
    </row>
    <row r="15804" spans="1:1" x14ac:dyDescent="0.15">
      <c r="A15804" s="90"/>
    </row>
    <row r="15805" spans="1:1" x14ac:dyDescent="0.15">
      <c r="A15805" s="90"/>
    </row>
    <row r="15806" spans="1:1" x14ac:dyDescent="0.15">
      <c r="A15806" s="90"/>
    </row>
    <row r="15807" spans="1:1" x14ac:dyDescent="0.15">
      <c r="A15807" s="90"/>
    </row>
    <row r="15808" spans="1:1" x14ac:dyDescent="0.15">
      <c r="A15808" s="90"/>
    </row>
    <row r="15809" spans="1:1" x14ac:dyDescent="0.15">
      <c r="A15809" s="90"/>
    </row>
    <row r="15810" spans="1:1" x14ac:dyDescent="0.15">
      <c r="A15810" s="90"/>
    </row>
    <row r="15811" spans="1:1" x14ac:dyDescent="0.15">
      <c r="A15811" s="90"/>
    </row>
    <row r="15812" spans="1:1" x14ac:dyDescent="0.15">
      <c r="A15812" s="90"/>
    </row>
    <row r="15813" spans="1:1" x14ac:dyDescent="0.15">
      <c r="A15813" s="90"/>
    </row>
    <row r="15814" spans="1:1" x14ac:dyDescent="0.15">
      <c r="A15814" s="90"/>
    </row>
    <row r="15815" spans="1:1" x14ac:dyDescent="0.15">
      <c r="A15815" s="90"/>
    </row>
    <row r="15816" spans="1:1" x14ac:dyDescent="0.15">
      <c r="A15816" s="90"/>
    </row>
    <row r="15817" spans="1:1" x14ac:dyDescent="0.15">
      <c r="A15817" s="90"/>
    </row>
    <row r="15818" spans="1:1" x14ac:dyDescent="0.15">
      <c r="A15818" s="90"/>
    </row>
    <row r="15819" spans="1:1" x14ac:dyDescent="0.15">
      <c r="A15819" s="90"/>
    </row>
    <row r="15820" spans="1:1" x14ac:dyDescent="0.15">
      <c r="A15820" s="90"/>
    </row>
    <row r="15821" spans="1:1" x14ac:dyDescent="0.15">
      <c r="A15821" s="90"/>
    </row>
    <row r="15822" spans="1:1" x14ac:dyDescent="0.15">
      <c r="A15822" s="90"/>
    </row>
    <row r="15823" spans="1:1" x14ac:dyDescent="0.15">
      <c r="A15823" s="90"/>
    </row>
    <row r="15824" spans="1:1" x14ac:dyDescent="0.15">
      <c r="A15824" s="90"/>
    </row>
    <row r="15825" spans="1:1" x14ac:dyDescent="0.15">
      <c r="A15825" s="90"/>
    </row>
    <row r="15826" spans="1:1" x14ac:dyDescent="0.15">
      <c r="A15826" s="90"/>
    </row>
    <row r="15827" spans="1:1" x14ac:dyDescent="0.15">
      <c r="A15827" s="90"/>
    </row>
    <row r="15828" spans="1:1" x14ac:dyDescent="0.15">
      <c r="A15828" s="90"/>
    </row>
    <row r="15829" spans="1:1" x14ac:dyDescent="0.15">
      <c r="A15829" s="90"/>
    </row>
    <row r="15830" spans="1:1" x14ac:dyDescent="0.15">
      <c r="A15830" s="90"/>
    </row>
    <row r="15831" spans="1:1" x14ac:dyDescent="0.15">
      <c r="A15831" s="90"/>
    </row>
    <row r="15832" spans="1:1" x14ac:dyDescent="0.15">
      <c r="A15832" s="90"/>
    </row>
    <row r="15833" spans="1:1" x14ac:dyDescent="0.15">
      <c r="A15833" s="90"/>
    </row>
    <row r="15834" spans="1:1" x14ac:dyDescent="0.15">
      <c r="A15834" s="90"/>
    </row>
    <row r="15835" spans="1:1" x14ac:dyDescent="0.15">
      <c r="A15835" s="90"/>
    </row>
    <row r="15836" spans="1:1" x14ac:dyDescent="0.15">
      <c r="A15836" s="90"/>
    </row>
    <row r="15837" spans="1:1" x14ac:dyDescent="0.15">
      <c r="A15837" s="90"/>
    </row>
    <row r="15838" spans="1:1" x14ac:dyDescent="0.15">
      <c r="A15838" s="90"/>
    </row>
    <row r="15839" spans="1:1" x14ac:dyDescent="0.15">
      <c r="A15839" s="90"/>
    </row>
    <row r="15840" spans="1:1" x14ac:dyDescent="0.15">
      <c r="A15840" s="90"/>
    </row>
    <row r="15841" spans="1:1" x14ac:dyDescent="0.15">
      <c r="A15841" s="90"/>
    </row>
    <row r="15842" spans="1:1" x14ac:dyDescent="0.15">
      <c r="A15842" s="90"/>
    </row>
    <row r="15843" spans="1:1" x14ac:dyDescent="0.15">
      <c r="A15843" s="90"/>
    </row>
    <row r="15844" spans="1:1" x14ac:dyDescent="0.15">
      <c r="A15844" s="90"/>
    </row>
    <row r="15845" spans="1:1" x14ac:dyDescent="0.15">
      <c r="A15845" s="90"/>
    </row>
    <row r="15846" spans="1:1" x14ac:dyDescent="0.15">
      <c r="A15846" s="90"/>
    </row>
    <row r="15847" spans="1:1" x14ac:dyDescent="0.15">
      <c r="A15847" s="90"/>
    </row>
    <row r="15848" spans="1:1" x14ac:dyDescent="0.15">
      <c r="A15848" s="90"/>
    </row>
    <row r="15849" spans="1:1" x14ac:dyDescent="0.15">
      <c r="A15849" s="90"/>
    </row>
    <row r="15850" spans="1:1" x14ac:dyDescent="0.15">
      <c r="A15850" s="90"/>
    </row>
    <row r="15851" spans="1:1" x14ac:dyDescent="0.15">
      <c r="A15851" s="90"/>
    </row>
    <row r="15852" spans="1:1" x14ac:dyDescent="0.15">
      <c r="A15852" s="90"/>
    </row>
    <row r="15853" spans="1:1" x14ac:dyDescent="0.15">
      <c r="A15853" s="90"/>
    </row>
    <row r="15854" spans="1:1" x14ac:dyDescent="0.15">
      <c r="A15854" s="90"/>
    </row>
    <row r="15855" spans="1:1" x14ac:dyDescent="0.15">
      <c r="A15855" s="90"/>
    </row>
    <row r="15856" spans="1:1" x14ac:dyDescent="0.15">
      <c r="A15856" s="90"/>
    </row>
    <row r="15857" spans="1:1" x14ac:dyDescent="0.15">
      <c r="A15857" s="90"/>
    </row>
    <row r="15858" spans="1:1" x14ac:dyDescent="0.15">
      <c r="A15858" s="90"/>
    </row>
    <row r="15859" spans="1:1" x14ac:dyDescent="0.15">
      <c r="A15859" s="90"/>
    </row>
    <row r="15860" spans="1:1" x14ac:dyDescent="0.15">
      <c r="A15860" s="90"/>
    </row>
    <row r="15861" spans="1:1" x14ac:dyDescent="0.15">
      <c r="A15861" s="90"/>
    </row>
    <row r="15862" spans="1:1" x14ac:dyDescent="0.15">
      <c r="A15862" s="90"/>
    </row>
    <row r="15863" spans="1:1" x14ac:dyDescent="0.15">
      <c r="A15863" s="90"/>
    </row>
    <row r="15864" spans="1:1" x14ac:dyDescent="0.15">
      <c r="A15864" s="90"/>
    </row>
    <row r="15865" spans="1:1" x14ac:dyDescent="0.15">
      <c r="A15865" s="90"/>
    </row>
    <row r="15866" spans="1:1" x14ac:dyDescent="0.15">
      <c r="A15866" s="90"/>
    </row>
    <row r="15867" spans="1:1" x14ac:dyDescent="0.15">
      <c r="A15867" s="90"/>
    </row>
    <row r="15868" spans="1:1" x14ac:dyDescent="0.15">
      <c r="A15868" s="90"/>
    </row>
    <row r="15869" spans="1:1" x14ac:dyDescent="0.15">
      <c r="A15869" s="90"/>
    </row>
    <row r="15870" spans="1:1" x14ac:dyDescent="0.15">
      <c r="A15870" s="90"/>
    </row>
    <row r="15871" spans="1:1" x14ac:dyDescent="0.15">
      <c r="A15871" s="90"/>
    </row>
    <row r="15872" spans="1:1" x14ac:dyDescent="0.15">
      <c r="A15872" s="90"/>
    </row>
    <row r="15873" spans="1:1" x14ac:dyDescent="0.15">
      <c r="A15873" s="90"/>
    </row>
    <row r="15874" spans="1:1" x14ac:dyDescent="0.15">
      <c r="A15874" s="90"/>
    </row>
    <row r="15875" spans="1:1" x14ac:dyDescent="0.15">
      <c r="A15875" s="90"/>
    </row>
    <row r="15876" spans="1:1" x14ac:dyDescent="0.15">
      <c r="A15876" s="90"/>
    </row>
    <row r="15877" spans="1:1" x14ac:dyDescent="0.15">
      <c r="A15877" s="90"/>
    </row>
    <row r="15878" spans="1:1" x14ac:dyDescent="0.15">
      <c r="A15878" s="90"/>
    </row>
    <row r="15879" spans="1:1" x14ac:dyDescent="0.15">
      <c r="A15879" s="90"/>
    </row>
    <row r="15880" spans="1:1" x14ac:dyDescent="0.15">
      <c r="A15880" s="90"/>
    </row>
    <row r="15881" spans="1:1" x14ac:dyDescent="0.15">
      <c r="A15881" s="90"/>
    </row>
    <row r="15882" spans="1:1" x14ac:dyDescent="0.15">
      <c r="A15882" s="90"/>
    </row>
    <row r="15883" spans="1:1" x14ac:dyDescent="0.15">
      <c r="A15883" s="90"/>
    </row>
    <row r="15884" spans="1:1" x14ac:dyDescent="0.15">
      <c r="A15884" s="90"/>
    </row>
    <row r="15885" spans="1:1" x14ac:dyDescent="0.15">
      <c r="A15885" s="90"/>
    </row>
    <row r="15886" spans="1:1" x14ac:dyDescent="0.15">
      <c r="A15886" s="90"/>
    </row>
    <row r="15887" spans="1:1" x14ac:dyDescent="0.15">
      <c r="A15887" s="90"/>
    </row>
    <row r="15888" spans="1:1" x14ac:dyDescent="0.15">
      <c r="A15888" s="90"/>
    </row>
    <row r="15889" spans="1:1" x14ac:dyDescent="0.15">
      <c r="A15889" s="90"/>
    </row>
    <row r="15890" spans="1:1" x14ac:dyDescent="0.15">
      <c r="A15890" s="90"/>
    </row>
    <row r="15891" spans="1:1" x14ac:dyDescent="0.15">
      <c r="A15891" s="90"/>
    </row>
    <row r="15892" spans="1:1" x14ac:dyDescent="0.15">
      <c r="A15892" s="90"/>
    </row>
    <row r="15893" spans="1:1" x14ac:dyDescent="0.15">
      <c r="A15893" s="90"/>
    </row>
    <row r="15894" spans="1:1" x14ac:dyDescent="0.15">
      <c r="A15894" s="90"/>
    </row>
    <row r="15895" spans="1:1" x14ac:dyDescent="0.15">
      <c r="A15895" s="90"/>
    </row>
    <row r="15896" spans="1:1" x14ac:dyDescent="0.15">
      <c r="A15896" s="90"/>
    </row>
    <row r="15897" spans="1:1" x14ac:dyDescent="0.15">
      <c r="A15897" s="90"/>
    </row>
    <row r="15898" spans="1:1" x14ac:dyDescent="0.15">
      <c r="A15898" s="90"/>
    </row>
    <row r="15899" spans="1:1" x14ac:dyDescent="0.15">
      <c r="A15899" s="90"/>
    </row>
    <row r="15900" spans="1:1" x14ac:dyDescent="0.15">
      <c r="A15900" s="90"/>
    </row>
    <row r="15901" spans="1:1" x14ac:dyDescent="0.15">
      <c r="A15901" s="90"/>
    </row>
    <row r="15902" spans="1:1" x14ac:dyDescent="0.15">
      <c r="A15902" s="90"/>
    </row>
    <row r="15903" spans="1:1" x14ac:dyDescent="0.15">
      <c r="A15903" s="90"/>
    </row>
    <row r="15904" spans="1:1" x14ac:dyDescent="0.15">
      <c r="A15904" s="90"/>
    </row>
    <row r="15905" spans="1:1" x14ac:dyDescent="0.15">
      <c r="A15905" s="90"/>
    </row>
    <row r="15906" spans="1:1" x14ac:dyDescent="0.15">
      <c r="A15906" s="90"/>
    </row>
    <row r="15907" spans="1:1" x14ac:dyDescent="0.15">
      <c r="A15907" s="90"/>
    </row>
    <row r="15908" spans="1:1" x14ac:dyDescent="0.15">
      <c r="A15908" s="90"/>
    </row>
    <row r="15909" spans="1:1" x14ac:dyDescent="0.15">
      <c r="A15909" s="90"/>
    </row>
    <row r="15910" spans="1:1" x14ac:dyDescent="0.15">
      <c r="A15910" s="90"/>
    </row>
    <row r="15911" spans="1:1" x14ac:dyDescent="0.15">
      <c r="A15911" s="90"/>
    </row>
    <row r="15912" spans="1:1" x14ac:dyDescent="0.15">
      <c r="A15912" s="90"/>
    </row>
    <row r="15913" spans="1:1" x14ac:dyDescent="0.15">
      <c r="A15913" s="90"/>
    </row>
    <row r="15914" spans="1:1" x14ac:dyDescent="0.15">
      <c r="A15914" s="90"/>
    </row>
    <row r="15915" spans="1:1" x14ac:dyDescent="0.15">
      <c r="A15915" s="90"/>
    </row>
    <row r="15916" spans="1:1" x14ac:dyDescent="0.15">
      <c r="A15916" s="90"/>
    </row>
    <row r="15917" spans="1:1" x14ac:dyDescent="0.15">
      <c r="A15917" s="90"/>
    </row>
    <row r="15918" spans="1:1" x14ac:dyDescent="0.15">
      <c r="A15918" s="90"/>
    </row>
    <row r="15919" spans="1:1" x14ac:dyDescent="0.15">
      <c r="A15919" s="90"/>
    </row>
    <row r="15920" spans="1:1" x14ac:dyDescent="0.15">
      <c r="A15920" s="90"/>
    </row>
    <row r="15921" spans="1:1" x14ac:dyDescent="0.15">
      <c r="A15921" s="90"/>
    </row>
    <row r="15922" spans="1:1" x14ac:dyDescent="0.15">
      <c r="A15922" s="90"/>
    </row>
    <row r="15923" spans="1:1" x14ac:dyDescent="0.15">
      <c r="A15923" s="90"/>
    </row>
    <row r="15924" spans="1:1" x14ac:dyDescent="0.15">
      <c r="A15924" s="90"/>
    </row>
    <row r="15925" spans="1:1" x14ac:dyDescent="0.15">
      <c r="A15925" s="90"/>
    </row>
    <row r="15926" spans="1:1" x14ac:dyDescent="0.15">
      <c r="A15926" s="90"/>
    </row>
    <row r="15927" spans="1:1" x14ac:dyDescent="0.15">
      <c r="A15927" s="90"/>
    </row>
    <row r="15928" spans="1:1" x14ac:dyDescent="0.15">
      <c r="A15928" s="90"/>
    </row>
    <row r="15929" spans="1:1" x14ac:dyDescent="0.15">
      <c r="A15929" s="90"/>
    </row>
    <row r="15930" spans="1:1" x14ac:dyDescent="0.15">
      <c r="A15930" s="90"/>
    </row>
    <row r="15931" spans="1:1" x14ac:dyDescent="0.15">
      <c r="A15931" s="90"/>
    </row>
    <row r="15932" spans="1:1" x14ac:dyDescent="0.15">
      <c r="A15932" s="90"/>
    </row>
    <row r="15933" spans="1:1" x14ac:dyDescent="0.15">
      <c r="A15933" s="90"/>
    </row>
    <row r="15934" spans="1:1" x14ac:dyDescent="0.15">
      <c r="A15934" s="90"/>
    </row>
    <row r="15935" spans="1:1" x14ac:dyDescent="0.15">
      <c r="A15935" s="90"/>
    </row>
    <row r="15936" spans="1:1" x14ac:dyDescent="0.15">
      <c r="A15936" s="90"/>
    </row>
    <row r="15937" spans="1:1" x14ac:dyDescent="0.15">
      <c r="A15937" s="90"/>
    </row>
    <row r="15938" spans="1:1" x14ac:dyDescent="0.15">
      <c r="A15938" s="90"/>
    </row>
    <row r="15939" spans="1:1" x14ac:dyDescent="0.15">
      <c r="A15939" s="90"/>
    </row>
    <row r="15940" spans="1:1" x14ac:dyDescent="0.15">
      <c r="A15940" s="90"/>
    </row>
    <row r="15941" spans="1:1" x14ac:dyDescent="0.15">
      <c r="A15941" s="90"/>
    </row>
    <row r="15942" spans="1:1" x14ac:dyDescent="0.15">
      <c r="A15942" s="90"/>
    </row>
    <row r="15943" spans="1:1" x14ac:dyDescent="0.15">
      <c r="A15943" s="90"/>
    </row>
    <row r="15944" spans="1:1" x14ac:dyDescent="0.15">
      <c r="A15944" s="90"/>
    </row>
    <row r="15945" spans="1:1" x14ac:dyDescent="0.15">
      <c r="A15945" s="90"/>
    </row>
    <row r="15946" spans="1:1" x14ac:dyDescent="0.15">
      <c r="A15946" s="90"/>
    </row>
    <row r="15947" spans="1:1" x14ac:dyDescent="0.15">
      <c r="A15947" s="90"/>
    </row>
    <row r="15948" spans="1:1" x14ac:dyDescent="0.15">
      <c r="A15948" s="90"/>
    </row>
    <row r="15949" spans="1:1" x14ac:dyDescent="0.15">
      <c r="A15949" s="90"/>
    </row>
    <row r="15950" spans="1:1" x14ac:dyDescent="0.15">
      <c r="A15950" s="90"/>
    </row>
    <row r="15951" spans="1:1" x14ac:dyDescent="0.15">
      <c r="A15951" s="90"/>
    </row>
    <row r="15952" spans="1:1" x14ac:dyDescent="0.15">
      <c r="A15952" s="90"/>
    </row>
    <row r="15953" spans="1:1" x14ac:dyDescent="0.15">
      <c r="A15953" s="90"/>
    </row>
    <row r="15954" spans="1:1" x14ac:dyDescent="0.15">
      <c r="A15954" s="90"/>
    </row>
    <row r="15955" spans="1:1" x14ac:dyDescent="0.15">
      <c r="A15955" s="90"/>
    </row>
    <row r="15956" spans="1:1" x14ac:dyDescent="0.15">
      <c r="A15956" s="90"/>
    </row>
    <row r="15957" spans="1:1" x14ac:dyDescent="0.15">
      <c r="A15957" s="90"/>
    </row>
    <row r="15958" spans="1:1" x14ac:dyDescent="0.15">
      <c r="A15958" s="90"/>
    </row>
    <row r="15959" spans="1:1" x14ac:dyDescent="0.15">
      <c r="A15959" s="90"/>
    </row>
    <row r="15960" spans="1:1" x14ac:dyDescent="0.15">
      <c r="A15960" s="90"/>
    </row>
    <row r="15961" spans="1:1" x14ac:dyDescent="0.15">
      <c r="A15961" s="90"/>
    </row>
    <row r="15962" spans="1:1" x14ac:dyDescent="0.15">
      <c r="A15962" s="90"/>
    </row>
    <row r="15963" spans="1:1" x14ac:dyDescent="0.15">
      <c r="A15963" s="90"/>
    </row>
    <row r="15964" spans="1:1" x14ac:dyDescent="0.15">
      <c r="A15964" s="90"/>
    </row>
    <row r="15965" spans="1:1" x14ac:dyDescent="0.15">
      <c r="A15965" s="90"/>
    </row>
    <row r="15966" spans="1:1" x14ac:dyDescent="0.15">
      <c r="A15966" s="90"/>
    </row>
    <row r="15967" spans="1:1" x14ac:dyDescent="0.15">
      <c r="A15967" s="90"/>
    </row>
    <row r="15968" spans="1:1" x14ac:dyDescent="0.15">
      <c r="A15968" s="90"/>
    </row>
    <row r="15969" spans="1:1" x14ac:dyDescent="0.15">
      <c r="A15969" s="90"/>
    </row>
    <row r="15970" spans="1:1" x14ac:dyDescent="0.15">
      <c r="A15970" s="90"/>
    </row>
    <row r="15971" spans="1:1" x14ac:dyDescent="0.15">
      <c r="A15971" s="90"/>
    </row>
    <row r="15972" spans="1:1" x14ac:dyDescent="0.15">
      <c r="A15972" s="90"/>
    </row>
    <row r="15973" spans="1:1" x14ac:dyDescent="0.15">
      <c r="A15973" s="90"/>
    </row>
    <row r="15974" spans="1:1" x14ac:dyDescent="0.15">
      <c r="A15974" s="90"/>
    </row>
    <row r="15975" spans="1:1" x14ac:dyDescent="0.15">
      <c r="A15975" s="90"/>
    </row>
    <row r="15976" spans="1:1" x14ac:dyDescent="0.15">
      <c r="A15976" s="90"/>
    </row>
    <row r="15977" spans="1:1" x14ac:dyDescent="0.15">
      <c r="A15977" s="90"/>
    </row>
    <row r="15978" spans="1:1" x14ac:dyDescent="0.15">
      <c r="A15978" s="90"/>
    </row>
    <row r="15979" spans="1:1" x14ac:dyDescent="0.15">
      <c r="A15979" s="90"/>
    </row>
    <row r="15980" spans="1:1" x14ac:dyDescent="0.15">
      <c r="A15980" s="90"/>
    </row>
    <row r="15981" spans="1:1" x14ac:dyDescent="0.15">
      <c r="A15981" s="90"/>
    </row>
    <row r="15982" spans="1:1" x14ac:dyDescent="0.15">
      <c r="A15982" s="90"/>
    </row>
    <row r="15983" spans="1:1" x14ac:dyDescent="0.15">
      <c r="A15983" s="90"/>
    </row>
    <row r="15984" spans="1:1" x14ac:dyDescent="0.15">
      <c r="A15984" s="90"/>
    </row>
    <row r="15985" spans="1:1" x14ac:dyDescent="0.15">
      <c r="A15985" s="90"/>
    </row>
    <row r="15986" spans="1:1" x14ac:dyDescent="0.15">
      <c r="A15986" s="90"/>
    </row>
    <row r="15987" spans="1:1" x14ac:dyDescent="0.15">
      <c r="A15987" s="90"/>
    </row>
    <row r="15988" spans="1:1" x14ac:dyDescent="0.15">
      <c r="A15988" s="90"/>
    </row>
    <row r="15989" spans="1:1" x14ac:dyDescent="0.15">
      <c r="A15989" s="90"/>
    </row>
    <row r="15990" spans="1:1" x14ac:dyDescent="0.15">
      <c r="A15990" s="90"/>
    </row>
    <row r="15991" spans="1:1" x14ac:dyDescent="0.15">
      <c r="A15991" s="90"/>
    </row>
    <row r="15992" spans="1:1" x14ac:dyDescent="0.15">
      <c r="A15992" s="90"/>
    </row>
    <row r="15993" spans="1:1" x14ac:dyDescent="0.15">
      <c r="A15993" s="90"/>
    </row>
    <row r="15994" spans="1:1" x14ac:dyDescent="0.15">
      <c r="A15994" s="90"/>
    </row>
    <row r="15995" spans="1:1" x14ac:dyDescent="0.15">
      <c r="A15995" s="90"/>
    </row>
    <row r="15996" spans="1:1" x14ac:dyDescent="0.15">
      <c r="A15996" s="90"/>
    </row>
    <row r="15997" spans="1:1" x14ac:dyDescent="0.15">
      <c r="A15997" s="90"/>
    </row>
    <row r="15998" spans="1:1" x14ac:dyDescent="0.15">
      <c r="A15998" s="90"/>
    </row>
    <row r="15999" spans="1:1" x14ac:dyDescent="0.15">
      <c r="A15999" s="90"/>
    </row>
    <row r="16000" spans="1:1" x14ac:dyDescent="0.15">
      <c r="A16000" s="90"/>
    </row>
    <row r="16001" spans="1:1" x14ac:dyDescent="0.15">
      <c r="A16001" s="90"/>
    </row>
    <row r="16002" spans="1:1" x14ac:dyDescent="0.15">
      <c r="A16002" s="90"/>
    </row>
    <row r="16003" spans="1:1" x14ac:dyDescent="0.15">
      <c r="A16003" s="90"/>
    </row>
    <row r="16004" spans="1:1" x14ac:dyDescent="0.15">
      <c r="A16004" s="90"/>
    </row>
    <row r="16005" spans="1:1" x14ac:dyDescent="0.15">
      <c r="A16005" s="90"/>
    </row>
    <row r="16006" spans="1:1" x14ac:dyDescent="0.15">
      <c r="A16006" s="90"/>
    </row>
    <row r="16007" spans="1:1" x14ac:dyDescent="0.15">
      <c r="A16007" s="90"/>
    </row>
    <row r="16008" spans="1:1" x14ac:dyDescent="0.15">
      <c r="A16008" s="90"/>
    </row>
    <row r="16009" spans="1:1" x14ac:dyDescent="0.15">
      <c r="A16009" s="90"/>
    </row>
    <row r="16010" spans="1:1" x14ac:dyDescent="0.15">
      <c r="A16010" s="90"/>
    </row>
    <row r="16011" spans="1:1" x14ac:dyDescent="0.15">
      <c r="A16011" s="90"/>
    </row>
    <row r="16012" spans="1:1" x14ac:dyDescent="0.15">
      <c r="A16012" s="90"/>
    </row>
    <row r="16013" spans="1:1" x14ac:dyDescent="0.15">
      <c r="A16013" s="90"/>
    </row>
    <row r="16014" spans="1:1" x14ac:dyDescent="0.15">
      <c r="A16014" s="90"/>
    </row>
    <row r="16015" spans="1:1" x14ac:dyDescent="0.15">
      <c r="A16015" s="90"/>
    </row>
    <row r="16016" spans="1:1" x14ac:dyDescent="0.15">
      <c r="A16016" s="90"/>
    </row>
    <row r="16017" spans="1:1" x14ac:dyDescent="0.15">
      <c r="A16017" s="90"/>
    </row>
    <row r="16018" spans="1:1" x14ac:dyDescent="0.15">
      <c r="A16018" s="90"/>
    </row>
    <row r="16019" spans="1:1" x14ac:dyDescent="0.15">
      <c r="A16019" s="90"/>
    </row>
    <row r="16020" spans="1:1" x14ac:dyDescent="0.15">
      <c r="A16020" s="90"/>
    </row>
    <row r="16021" spans="1:1" x14ac:dyDescent="0.15">
      <c r="A16021" s="90"/>
    </row>
    <row r="16022" spans="1:1" x14ac:dyDescent="0.15">
      <c r="A16022" s="90"/>
    </row>
    <row r="16023" spans="1:1" x14ac:dyDescent="0.15">
      <c r="A16023" s="90"/>
    </row>
    <row r="16024" spans="1:1" x14ac:dyDescent="0.15">
      <c r="A16024" s="90"/>
    </row>
    <row r="16025" spans="1:1" x14ac:dyDescent="0.15">
      <c r="A16025" s="90"/>
    </row>
    <row r="16026" spans="1:1" x14ac:dyDescent="0.15">
      <c r="A16026" s="90"/>
    </row>
    <row r="16027" spans="1:1" x14ac:dyDescent="0.15">
      <c r="A16027" s="90"/>
    </row>
    <row r="16028" spans="1:1" x14ac:dyDescent="0.15">
      <c r="A16028" s="90"/>
    </row>
    <row r="16029" spans="1:1" x14ac:dyDescent="0.15">
      <c r="A16029" s="90"/>
    </row>
    <row r="16030" spans="1:1" x14ac:dyDescent="0.15">
      <c r="A16030" s="90"/>
    </row>
    <row r="16031" spans="1:1" x14ac:dyDescent="0.15">
      <c r="A16031" s="90"/>
    </row>
    <row r="16032" spans="1:1" x14ac:dyDescent="0.15">
      <c r="A16032" s="90"/>
    </row>
    <row r="16033" spans="1:1" x14ac:dyDescent="0.15">
      <c r="A16033" s="90"/>
    </row>
    <row r="16034" spans="1:1" x14ac:dyDescent="0.15">
      <c r="A16034" s="90"/>
    </row>
    <row r="16035" spans="1:1" x14ac:dyDescent="0.15">
      <c r="A16035" s="90"/>
    </row>
    <row r="16036" spans="1:1" x14ac:dyDescent="0.15">
      <c r="A16036" s="90"/>
    </row>
    <row r="16037" spans="1:1" x14ac:dyDescent="0.15">
      <c r="A16037" s="90"/>
    </row>
    <row r="16038" spans="1:1" x14ac:dyDescent="0.15">
      <c r="A16038" s="90"/>
    </row>
    <row r="16039" spans="1:1" x14ac:dyDescent="0.15">
      <c r="A16039" s="90"/>
    </row>
    <row r="16040" spans="1:1" x14ac:dyDescent="0.15">
      <c r="A16040" s="90"/>
    </row>
    <row r="16041" spans="1:1" x14ac:dyDescent="0.15">
      <c r="A16041" s="90"/>
    </row>
    <row r="16042" spans="1:1" x14ac:dyDescent="0.15">
      <c r="A16042" s="90"/>
    </row>
    <row r="16043" spans="1:1" x14ac:dyDescent="0.15">
      <c r="A16043" s="90"/>
    </row>
    <row r="16044" spans="1:1" x14ac:dyDescent="0.15">
      <c r="A16044" s="90"/>
    </row>
    <row r="16045" spans="1:1" x14ac:dyDescent="0.15">
      <c r="A16045" s="90"/>
    </row>
    <row r="16046" spans="1:1" x14ac:dyDescent="0.15">
      <c r="A16046" s="90"/>
    </row>
    <row r="16047" spans="1:1" x14ac:dyDescent="0.15">
      <c r="A16047" s="90"/>
    </row>
    <row r="16048" spans="1:1" x14ac:dyDescent="0.15">
      <c r="A16048" s="90"/>
    </row>
    <row r="16049" spans="1:1" x14ac:dyDescent="0.15">
      <c r="A16049" s="90"/>
    </row>
    <row r="16050" spans="1:1" x14ac:dyDescent="0.15">
      <c r="A16050" s="90"/>
    </row>
    <row r="16051" spans="1:1" x14ac:dyDescent="0.15">
      <c r="A16051" s="90"/>
    </row>
    <row r="16052" spans="1:1" x14ac:dyDescent="0.15">
      <c r="A16052" s="90"/>
    </row>
    <row r="16053" spans="1:1" x14ac:dyDescent="0.15">
      <c r="A16053" s="90"/>
    </row>
    <row r="16054" spans="1:1" x14ac:dyDescent="0.15">
      <c r="A16054" s="90"/>
    </row>
    <row r="16055" spans="1:1" x14ac:dyDescent="0.15">
      <c r="A16055" s="90"/>
    </row>
    <row r="16056" spans="1:1" x14ac:dyDescent="0.15">
      <c r="A16056" s="90"/>
    </row>
    <row r="16057" spans="1:1" x14ac:dyDescent="0.15">
      <c r="A16057" s="90"/>
    </row>
    <row r="16058" spans="1:1" x14ac:dyDescent="0.15">
      <c r="A16058" s="90"/>
    </row>
    <row r="16059" spans="1:1" x14ac:dyDescent="0.15">
      <c r="A16059" s="90"/>
    </row>
    <row r="16060" spans="1:1" x14ac:dyDescent="0.15">
      <c r="A16060" s="90"/>
    </row>
    <row r="16061" spans="1:1" x14ac:dyDescent="0.15">
      <c r="A16061" s="90"/>
    </row>
    <row r="16062" spans="1:1" x14ac:dyDescent="0.15">
      <c r="A16062" s="90"/>
    </row>
    <row r="16063" spans="1:1" x14ac:dyDescent="0.15">
      <c r="A16063" s="90"/>
    </row>
    <row r="16064" spans="1:1" x14ac:dyDescent="0.15">
      <c r="A16064" s="90"/>
    </row>
    <row r="16065" spans="1:1" x14ac:dyDescent="0.15">
      <c r="A16065" s="90"/>
    </row>
    <row r="16066" spans="1:1" x14ac:dyDescent="0.15">
      <c r="A16066" s="90"/>
    </row>
    <row r="16067" spans="1:1" x14ac:dyDescent="0.15">
      <c r="A16067" s="90"/>
    </row>
    <row r="16068" spans="1:1" x14ac:dyDescent="0.15">
      <c r="A16068" s="90"/>
    </row>
    <row r="16069" spans="1:1" x14ac:dyDescent="0.15">
      <c r="A16069" s="90"/>
    </row>
    <row r="16070" spans="1:1" x14ac:dyDescent="0.15">
      <c r="A16070" s="90"/>
    </row>
    <row r="16071" spans="1:1" x14ac:dyDescent="0.15">
      <c r="A16071" s="90"/>
    </row>
    <row r="16072" spans="1:1" x14ac:dyDescent="0.15">
      <c r="A16072" s="90"/>
    </row>
    <row r="16073" spans="1:1" x14ac:dyDescent="0.15">
      <c r="A16073" s="90"/>
    </row>
    <row r="16074" spans="1:1" x14ac:dyDescent="0.15">
      <c r="A16074" s="90"/>
    </row>
    <row r="16075" spans="1:1" x14ac:dyDescent="0.15">
      <c r="A16075" s="90"/>
    </row>
    <row r="16076" spans="1:1" x14ac:dyDescent="0.15">
      <c r="A16076" s="90"/>
    </row>
    <row r="16077" spans="1:1" x14ac:dyDescent="0.15">
      <c r="A16077" s="90"/>
    </row>
    <row r="16078" spans="1:1" x14ac:dyDescent="0.15">
      <c r="A16078" s="90"/>
    </row>
    <row r="16079" spans="1:1" x14ac:dyDescent="0.15">
      <c r="A16079" s="90"/>
    </row>
    <row r="16080" spans="1:1" x14ac:dyDescent="0.15">
      <c r="A16080" s="90"/>
    </row>
    <row r="16081" spans="1:1" x14ac:dyDescent="0.15">
      <c r="A16081" s="90"/>
    </row>
    <row r="16082" spans="1:1" x14ac:dyDescent="0.15">
      <c r="A16082" s="90"/>
    </row>
    <row r="16083" spans="1:1" x14ac:dyDescent="0.15">
      <c r="A16083" s="90"/>
    </row>
    <row r="16084" spans="1:1" x14ac:dyDescent="0.15">
      <c r="A16084" s="90"/>
    </row>
    <row r="16085" spans="1:1" x14ac:dyDescent="0.15">
      <c r="A16085" s="90"/>
    </row>
    <row r="16086" spans="1:1" x14ac:dyDescent="0.15">
      <c r="A16086" s="90"/>
    </row>
    <row r="16087" spans="1:1" x14ac:dyDescent="0.15">
      <c r="A16087" s="90"/>
    </row>
    <row r="16088" spans="1:1" x14ac:dyDescent="0.15">
      <c r="A16088" s="90"/>
    </row>
    <row r="16089" spans="1:1" x14ac:dyDescent="0.15">
      <c r="A16089" s="90"/>
    </row>
    <row r="16090" spans="1:1" x14ac:dyDescent="0.15">
      <c r="A16090" s="90"/>
    </row>
    <row r="16091" spans="1:1" x14ac:dyDescent="0.15">
      <c r="A16091" s="90"/>
    </row>
    <row r="16092" spans="1:1" x14ac:dyDescent="0.15">
      <c r="A16092" s="90"/>
    </row>
    <row r="16093" spans="1:1" x14ac:dyDescent="0.15">
      <c r="A16093" s="90"/>
    </row>
    <row r="16094" spans="1:1" x14ac:dyDescent="0.15">
      <c r="A16094" s="90"/>
    </row>
    <row r="16095" spans="1:1" x14ac:dyDescent="0.15">
      <c r="A16095" s="90"/>
    </row>
    <row r="16096" spans="1:1" x14ac:dyDescent="0.15">
      <c r="A16096" s="90"/>
    </row>
    <row r="16097" spans="1:1" x14ac:dyDescent="0.15">
      <c r="A16097" s="90"/>
    </row>
    <row r="16098" spans="1:1" x14ac:dyDescent="0.15">
      <c r="A16098" s="90"/>
    </row>
    <row r="16099" spans="1:1" x14ac:dyDescent="0.15">
      <c r="A16099" s="90"/>
    </row>
    <row r="16100" spans="1:1" x14ac:dyDescent="0.15">
      <c r="A16100" s="90"/>
    </row>
    <row r="16101" spans="1:1" x14ac:dyDescent="0.15">
      <c r="A16101" s="90"/>
    </row>
    <row r="16102" spans="1:1" x14ac:dyDescent="0.15">
      <c r="A16102" s="90"/>
    </row>
    <row r="16103" spans="1:1" x14ac:dyDescent="0.15">
      <c r="A16103" s="90"/>
    </row>
    <row r="16104" spans="1:1" x14ac:dyDescent="0.15">
      <c r="A16104" s="90"/>
    </row>
    <row r="16105" spans="1:1" x14ac:dyDescent="0.15">
      <c r="A16105" s="90"/>
    </row>
    <row r="16106" spans="1:1" x14ac:dyDescent="0.15">
      <c r="A16106" s="90"/>
    </row>
    <row r="16107" spans="1:1" x14ac:dyDescent="0.15">
      <c r="A16107" s="90"/>
    </row>
    <row r="16108" spans="1:1" x14ac:dyDescent="0.15">
      <c r="A16108" s="90"/>
    </row>
    <row r="16109" spans="1:1" x14ac:dyDescent="0.15">
      <c r="A16109" s="90"/>
    </row>
    <row r="16110" spans="1:1" x14ac:dyDescent="0.15">
      <c r="A16110" s="90"/>
    </row>
    <row r="16111" spans="1:1" x14ac:dyDescent="0.15">
      <c r="A16111" s="90"/>
    </row>
    <row r="16112" spans="1:1" x14ac:dyDescent="0.15">
      <c r="A16112" s="90"/>
    </row>
    <row r="16113" spans="1:1" x14ac:dyDescent="0.15">
      <c r="A16113" s="90"/>
    </row>
    <row r="16114" spans="1:1" x14ac:dyDescent="0.15">
      <c r="A16114" s="90"/>
    </row>
    <row r="16115" spans="1:1" x14ac:dyDescent="0.15">
      <c r="A16115" s="90"/>
    </row>
    <row r="16116" spans="1:1" x14ac:dyDescent="0.15">
      <c r="A16116" s="90"/>
    </row>
    <row r="16117" spans="1:1" x14ac:dyDescent="0.15">
      <c r="A16117" s="90"/>
    </row>
    <row r="16118" spans="1:1" x14ac:dyDescent="0.15">
      <c r="A16118" s="90"/>
    </row>
    <row r="16119" spans="1:1" x14ac:dyDescent="0.15">
      <c r="A16119" s="90"/>
    </row>
    <row r="16120" spans="1:1" x14ac:dyDescent="0.15">
      <c r="A16120" s="90"/>
    </row>
    <row r="16121" spans="1:1" x14ac:dyDescent="0.15">
      <c r="A16121" s="90"/>
    </row>
    <row r="16122" spans="1:1" x14ac:dyDescent="0.15">
      <c r="A16122" s="90"/>
    </row>
    <row r="16123" spans="1:1" x14ac:dyDescent="0.15">
      <c r="A16123" s="90"/>
    </row>
    <row r="16124" spans="1:1" x14ac:dyDescent="0.15">
      <c r="A16124" s="90"/>
    </row>
    <row r="16125" spans="1:1" x14ac:dyDescent="0.15">
      <c r="A16125" s="90"/>
    </row>
    <row r="16126" spans="1:1" x14ac:dyDescent="0.15">
      <c r="A16126" s="90"/>
    </row>
    <row r="16127" spans="1:1" x14ac:dyDescent="0.15">
      <c r="A16127" s="90"/>
    </row>
    <row r="16128" spans="1:1" x14ac:dyDescent="0.15">
      <c r="A16128" s="90"/>
    </row>
    <row r="16129" spans="1:1" x14ac:dyDescent="0.15">
      <c r="A16129" s="90"/>
    </row>
    <row r="16130" spans="1:1" x14ac:dyDescent="0.15">
      <c r="A16130" s="90"/>
    </row>
    <row r="16131" spans="1:1" x14ac:dyDescent="0.15">
      <c r="A16131" s="90"/>
    </row>
    <row r="16132" spans="1:1" x14ac:dyDescent="0.15">
      <c r="A16132" s="90"/>
    </row>
    <row r="16133" spans="1:1" x14ac:dyDescent="0.15">
      <c r="A16133" s="90"/>
    </row>
    <row r="16134" spans="1:1" x14ac:dyDescent="0.15">
      <c r="A16134" s="90"/>
    </row>
    <row r="16135" spans="1:1" x14ac:dyDescent="0.15">
      <c r="A16135" s="90"/>
    </row>
    <row r="16136" spans="1:1" x14ac:dyDescent="0.15">
      <c r="A16136" s="90"/>
    </row>
    <row r="16137" spans="1:1" x14ac:dyDescent="0.15">
      <c r="A16137" s="90"/>
    </row>
    <row r="16138" spans="1:1" x14ac:dyDescent="0.15">
      <c r="A16138" s="90"/>
    </row>
    <row r="16139" spans="1:1" x14ac:dyDescent="0.15">
      <c r="A16139" s="90"/>
    </row>
    <row r="16140" spans="1:1" x14ac:dyDescent="0.15">
      <c r="A16140" s="90"/>
    </row>
    <row r="16141" spans="1:1" x14ac:dyDescent="0.15">
      <c r="A16141" s="90"/>
    </row>
    <row r="16142" spans="1:1" x14ac:dyDescent="0.15">
      <c r="A16142" s="90"/>
    </row>
    <row r="16143" spans="1:1" x14ac:dyDescent="0.15">
      <c r="A16143" s="90"/>
    </row>
    <row r="16144" spans="1:1" x14ac:dyDescent="0.15">
      <c r="A16144" s="90"/>
    </row>
    <row r="16145" spans="1:1" x14ac:dyDescent="0.15">
      <c r="A16145" s="90"/>
    </row>
    <row r="16146" spans="1:1" x14ac:dyDescent="0.15">
      <c r="A16146" s="90"/>
    </row>
    <row r="16147" spans="1:1" x14ac:dyDescent="0.15">
      <c r="A16147" s="90"/>
    </row>
    <row r="16148" spans="1:1" x14ac:dyDescent="0.15">
      <c r="A16148" s="90"/>
    </row>
    <row r="16149" spans="1:1" x14ac:dyDescent="0.15">
      <c r="A16149" s="90"/>
    </row>
    <row r="16150" spans="1:1" x14ac:dyDescent="0.15">
      <c r="A16150" s="90"/>
    </row>
    <row r="16151" spans="1:1" x14ac:dyDescent="0.15">
      <c r="A16151" s="90"/>
    </row>
    <row r="16152" spans="1:1" x14ac:dyDescent="0.15">
      <c r="A16152" s="90"/>
    </row>
    <row r="16153" spans="1:1" x14ac:dyDescent="0.15">
      <c r="A16153" s="90"/>
    </row>
    <row r="16154" spans="1:1" x14ac:dyDescent="0.15">
      <c r="A16154" s="90"/>
    </row>
    <row r="16155" spans="1:1" x14ac:dyDescent="0.15">
      <c r="A16155" s="90"/>
    </row>
    <row r="16156" spans="1:1" x14ac:dyDescent="0.15">
      <c r="A16156" s="90"/>
    </row>
    <row r="16157" spans="1:1" x14ac:dyDescent="0.15">
      <c r="A16157" s="90"/>
    </row>
    <row r="16158" spans="1:1" x14ac:dyDescent="0.15">
      <c r="A16158" s="90"/>
    </row>
    <row r="16159" spans="1:1" x14ac:dyDescent="0.15">
      <c r="A16159" s="90"/>
    </row>
    <row r="16160" spans="1:1" x14ac:dyDescent="0.15">
      <c r="A16160" s="90"/>
    </row>
    <row r="16161" spans="1:1" x14ac:dyDescent="0.15">
      <c r="A16161" s="90"/>
    </row>
    <row r="16162" spans="1:1" x14ac:dyDescent="0.15">
      <c r="A16162" s="90"/>
    </row>
    <row r="16163" spans="1:1" x14ac:dyDescent="0.15">
      <c r="A16163" s="90"/>
    </row>
    <row r="16164" spans="1:1" x14ac:dyDescent="0.15">
      <c r="A16164" s="90"/>
    </row>
    <row r="16165" spans="1:1" x14ac:dyDescent="0.15">
      <c r="A16165" s="90"/>
    </row>
    <row r="16166" spans="1:1" x14ac:dyDescent="0.15">
      <c r="A16166" s="90"/>
    </row>
    <row r="16167" spans="1:1" x14ac:dyDescent="0.15">
      <c r="A16167" s="90"/>
    </row>
    <row r="16168" spans="1:1" x14ac:dyDescent="0.15">
      <c r="A16168" s="90"/>
    </row>
    <row r="16169" spans="1:1" x14ac:dyDescent="0.15">
      <c r="A16169" s="90"/>
    </row>
    <row r="16170" spans="1:1" x14ac:dyDescent="0.15">
      <c r="A16170" s="90"/>
    </row>
    <row r="16171" spans="1:1" x14ac:dyDescent="0.15">
      <c r="A16171" s="90"/>
    </row>
    <row r="16172" spans="1:1" x14ac:dyDescent="0.15">
      <c r="A16172" s="90"/>
    </row>
    <row r="16173" spans="1:1" x14ac:dyDescent="0.15">
      <c r="A16173" s="90"/>
    </row>
    <row r="16174" spans="1:1" x14ac:dyDescent="0.15">
      <c r="A16174" s="90"/>
    </row>
    <row r="16175" spans="1:1" x14ac:dyDescent="0.15">
      <c r="A16175" s="90"/>
    </row>
    <row r="16176" spans="1:1" x14ac:dyDescent="0.15">
      <c r="A16176" s="90"/>
    </row>
    <row r="16177" spans="1:1" x14ac:dyDescent="0.15">
      <c r="A16177" s="90"/>
    </row>
    <row r="16178" spans="1:1" x14ac:dyDescent="0.15">
      <c r="A16178" s="90"/>
    </row>
    <row r="16179" spans="1:1" x14ac:dyDescent="0.15">
      <c r="A16179" s="90"/>
    </row>
    <row r="16180" spans="1:1" x14ac:dyDescent="0.15">
      <c r="A16180" s="90"/>
    </row>
    <row r="16181" spans="1:1" x14ac:dyDescent="0.15">
      <c r="A16181" s="90"/>
    </row>
    <row r="16182" spans="1:1" x14ac:dyDescent="0.15">
      <c r="A16182" s="90"/>
    </row>
    <row r="16183" spans="1:1" x14ac:dyDescent="0.15">
      <c r="A16183" s="90"/>
    </row>
    <row r="16184" spans="1:1" x14ac:dyDescent="0.15">
      <c r="A16184" s="90"/>
    </row>
    <row r="16185" spans="1:1" x14ac:dyDescent="0.15">
      <c r="A16185" s="90"/>
    </row>
    <row r="16186" spans="1:1" x14ac:dyDescent="0.15">
      <c r="A16186" s="90"/>
    </row>
    <row r="16187" spans="1:1" x14ac:dyDescent="0.15">
      <c r="A16187" s="90"/>
    </row>
    <row r="16188" spans="1:1" x14ac:dyDescent="0.15">
      <c r="A16188" s="90"/>
    </row>
    <row r="16189" spans="1:1" x14ac:dyDescent="0.15">
      <c r="A16189" s="90"/>
    </row>
    <row r="16190" spans="1:1" x14ac:dyDescent="0.15">
      <c r="A16190" s="90"/>
    </row>
    <row r="16191" spans="1:1" x14ac:dyDescent="0.15">
      <c r="A16191" s="90"/>
    </row>
    <row r="16192" spans="1:1" x14ac:dyDescent="0.15">
      <c r="A16192" s="90"/>
    </row>
    <row r="16193" spans="1:1" x14ac:dyDescent="0.15">
      <c r="A16193" s="90"/>
    </row>
    <row r="16194" spans="1:1" x14ac:dyDescent="0.15">
      <c r="A16194" s="90"/>
    </row>
    <row r="16195" spans="1:1" x14ac:dyDescent="0.15">
      <c r="A16195" s="90"/>
    </row>
    <row r="16196" spans="1:1" x14ac:dyDescent="0.15">
      <c r="A16196" s="90"/>
    </row>
    <row r="16197" spans="1:1" x14ac:dyDescent="0.15">
      <c r="A16197" s="90"/>
    </row>
    <row r="16198" spans="1:1" x14ac:dyDescent="0.15">
      <c r="A16198" s="90"/>
    </row>
    <row r="16199" spans="1:1" x14ac:dyDescent="0.15">
      <c r="A16199" s="90"/>
    </row>
    <row r="16200" spans="1:1" x14ac:dyDescent="0.15">
      <c r="A16200" s="90"/>
    </row>
    <row r="16201" spans="1:1" x14ac:dyDescent="0.15">
      <c r="A16201" s="90"/>
    </row>
    <row r="16202" spans="1:1" x14ac:dyDescent="0.15">
      <c r="A16202" s="90"/>
    </row>
    <row r="16203" spans="1:1" x14ac:dyDescent="0.15">
      <c r="A16203" s="90"/>
    </row>
    <row r="16204" spans="1:1" x14ac:dyDescent="0.15">
      <c r="A16204" s="90"/>
    </row>
    <row r="16205" spans="1:1" x14ac:dyDescent="0.15">
      <c r="A16205" s="90"/>
    </row>
    <row r="16206" spans="1:1" x14ac:dyDescent="0.15">
      <c r="A16206" s="90"/>
    </row>
    <row r="16207" spans="1:1" x14ac:dyDescent="0.15">
      <c r="A16207" s="90"/>
    </row>
    <row r="16208" spans="1:1" x14ac:dyDescent="0.15">
      <c r="A16208" s="90"/>
    </row>
    <row r="16209" spans="1:1" x14ac:dyDescent="0.15">
      <c r="A16209" s="90"/>
    </row>
    <row r="16210" spans="1:1" x14ac:dyDescent="0.15">
      <c r="A16210" s="90"/>
    </row>
    <row r="16211" spans="1:1" x14ac:dyDescent="0.15">
      <c r="A16211" s="90"/>
    </row>
    <row r="16212" spans="1:1" x14ac:dyDescent="0.15">
      <c r="A16212" s="90"/>
    </row>
    <row r="16213" spans="1:1" x14ac:dyDescent="0.15">
      <c r="A16213" s="90"/>
    </row>
    <row r="16214" spans="1:1" x14ac:dyDescent="0.15">
      <c r="A16214" s="90"/>
    </row>
    <row r="16215" spans="1:1" x14ac:dyDescent="0.15">
      <c r="A16215" s="90"/>
    </row>
    <row r="16216" spans="1:1" x14ac:dyDescent="0.15">
      <c r="A16216" s="90"/>
    </row>
    <row r="16217" spans="1:1" x14ac:dyDescent="0.15">
      <c r="A16217" s="90"/>
    </row>
    <row r="16218" spans="1:1" x14ac:dyDescent="0.15">
      <c r="A16218" s="90"/>
    </row>
    <row r="16219" spans="1:1" x14ac:dyDescent="0.15">
      <c r="A16219" s="90"/>
    </row>
    <row r="16220" spans="1:1" x14ac:dyDescent="0.15">
      <c r="A16220" s="90"/>
    </row>
    <row r="16221" spans="1:1" x14ac:dyDescent="0.15">
      <c r="A16221" s="90"/>
    </row>
    <row r="16222" spans="1:1" x14ac:dyDescent="0.15">
      <c r="A16222" s="90"/>
    </row>
    <row r="16223" spans="1:1" x14ac:dyDescent="0.15">
      <c r="A16223" s="90"/>
    </row>
    <row r="16224" spans="1:1" x14ac:dyDescent="0.15">
      <c r="A16224" s="90"/>
    </row>
    <row r="16225" spans="1:1" x14ac:dyDescent="0.15">
      <c r="A16225" s="90"/>
    </row>
    <row r="16226" spans="1:1" x14ac:dyDescent="0.15">
      <c r="A16226" s="90"/>
    </row>
    <row r="16227" spans="1:1" x14ac:dyDescent="0.15">
      <c r="A16227" s="90"/>
    </row>
    <row r="16228" spans="1:1" x14ac:dyDescent="0.15">
      <c r="A16228" s="90"/>
    </row>
    <row r="16229" spans="1:1" x14ac:dyDescent="0.15">
      <c r="A16229" s="90"/>
    </row>
    <row r="16230" spans="1:1" x14ac:dyDescent="0.15">
      <c r="A16230" s="90"/>
    </row>
    <row r="16231" spans="1:1" x14ac:dyDescent="0.15">
      <c r="A16231" s="90"/>
    </row>
    <row r="16232" spans="1:1" x14ac:dyDescent="0.15">
      <c r="A16232" s="90"/>
    </row>
    <row r="16233" spans="1:1" x14ac:dyDescent="0.15">
      <c r="A16233" s="90"/>
    </row>
    <row r="16234" spans="1:1" x14ac:dyDescent="0.15">
      <c r="A16234" s="90"/>
    </row>
    <row r="16235" spans="1:1" x14ac:dyDescent="0.15">
      <c r="A16235" s="90"/>
    </row>
    <row r="16236" spans="1:1" x14ac:dyDescent="0.15">
      <c r="A16236" s="90"/>
    </row>
    <row r="16237" spans="1:1" x14ac:dyDescent="0.15">
      <c r="A16237" s="90"/>
    </row>
    <row r="16238" spans="1:1" x14ac:dyDescent="0.15">
      <c r="A16238" s="90"/>
    </row>
    <row r="16239" spans="1:1" x14ac:dyDescent="0.15">
      <c r="A16239" s="90"/>
    </row>
    <row r="16240" spans="1:1" x14ac:dyDescent="0.15">
      <c r="A16240" s="90"/>
    </row>
    <row r="16241" spans="1:1" x14ac:dyDescent="0.15">
      <c r="A16241" s="90"/>
    </row>
    <row r="16242" spans="1:1" x14ac:dyDescent="0.15">
      <c r="A16242" s="90"/>
    </row>
    <row r="16243" spans="1:1" x14ac:dyDescent="0.15">
      <c r="A16243" s="90"/>
    </row>
    <row r="16244" spans="1:1" x14ac:dyDescent="0.15">
      <c r="A16244" s="90"/>
    </row>
    <row r="16245" spans="1:1" x14ac:dyDescent="0.15">
      <c r="A16245" s="90"/>
    </row>
    <row r="16246" spans="1:1" x14ac:dyDescent="0.15">
      <c r="A16246" s="90"/>
    </row>
    <row r="16247" spans="1:1" x14ac:dyDescent="0.15">
      <c r="A16247" s="90"/>
    </row>
    <row r="16248" spans="1:1" x14ac:dyDescent="0.15">
      <c r="A16248" s="90"/>
    </row>
    <row r="16249" spans="1:1" x14ac:dyDescent="0.15">
      <c r="A16249" s="90"/>
    </row>
    <row r="16250" spans="1:1" x14ac:dyDescent="0.15">
      <c r="A16250" s="90"/>
    </row>
    <row r="16251" spans="1:1" x14ac:dyDescent="0.15">
      <c r="A16251" s="90"/>
    </row>
    <row r="16252" spans="1:1" x14ac:dyDescent="0.15">
      <c r="A16252" s="90"/>
    </row>
    <row r="16253" spans="1:1" x14ac:dyDescent="0.15">
      <c r="A16253" s="90"/>
    </row>
    <row r="16254" spans="1:1" x14ac:dyDescent="0.15">
      <c r="A16254" s="90"/>
    </row>
    <row r="16255" spans="1:1" x14ac:dyDescent="0.15">
      <c r="A16255" s="90"/>
    </row>
    <row r="16256" spans="1:1" x14ac:dyDescent="0.15">
      <c r="A16256" s="90"/>
    </row>
    <row r="16257" spans="1:1" x14ac:dyDescent="0.15">
      <c r="A16257" s="90"/>
    </row>
    <row r="16258" spans="1:1" x14ac:dyDescent="0.15">
      <c r="A16258" s="90"/>
    </row>
    <row r="16259" spans="1:1" x14ac:dyDescent="0.15">
      <c r="A16259" s="90"/>
    </row>
    <row r="16260" spans="1:1" x14ac:dyDescent="0.15">
      <c r="A16260" s="90"/>
    </row>
    <row r="16261" spans="1:1" x14ac:dyDescent="0.15">
      <c r="A16261" s="90"/>
    </row>
    <row r="16262" spans="1:1" x14ac:dyDescent="0.15">
      <c r="A16262" s="90"/>
    </row>
    <row r="16263" spans="1:1" x14ac:dyDescent="0.15">
      <c r="A16263" s="90"/>
    </row>
    <row r="16264" spans="1:1" x14ac:dyDescent="0.15">
      <c r="A16264" s="90"/>
    </row>
    <row r="16265" spans="1:1" x14ac:dyDescent="0.15">
      <c r="A16265" s="90"/>
    </row>
    <row r="16266" spans="1:1" x14ac:dyDescent="0.15">
      <c r="A16266" s="90"/>
    </row>
    <row r="16267" spans="1:1" x14ac:dyDescent="0.15">
      <c r="A16267" s="90"/>
    </row>
    <row r="16268" spans="1:1" x14ac:dyDescent="0.15">
      <c r="A16268" s="90"/>
    </row>
    <row r="16269" spans="1:1" x14ac:dyDescent="0.15">
      <c r="A16269" s="90"/>
    </row>
    <row r="16270" spans="1:1" x14ac:dyDescent="0.15">
      <c r="A16270" s="90"/>
    </row>
    <row r="16271" spans="1:1" x14ac:dyDescent="0.15">
      <c r="A16271" s="90"/>
    </row>
    <row r="16272" spans="1:1" x14ac:dyDescent="0.15">
      <c r="A16272" s="90"/>
    </row>
    <row r="16273" spans="1:1" x14ac:dyDescent="0.15">
      <c r="A16273" s="90"/>
    </row>
    <row r="16274" spans="1:1" x14ac:dyDescent="0.15">
      <c r="A16274" s="90"/>
    </row>
    <row r="16275" spans="1:1" x14ac:dyDescent="0.15">
      <c r="A16275" s="90"/>
    </row>
    <row r="16276" spans="1:1" x14ac:dyDescent="0.15">
      <c r="A16276" s="90"/>
    </row>
    <row r="16277" spans="1:1" x14ac:dyDescent="0.15">
      <c r="A16277" s="90"/>
    </row>
    <row r="16278" spans="1:1" x14ac:dyDescent="0.15">
      <c r="A16278" s="90"/>
    </row>
    <row r="16279" spans="1:1" x14ac:dyDescent="0.15">
      <c r="A16279" s="90"/>
    </row>
    <row r="16280" spans="1:1" x14ac:dyDescent="0.15">
      <c r="A16280" s="90"/>
    </row>
    <row r="16281" spans="1:1" x14ac:dyDescent="0.15">
      <c r="A16281" s="90"/>
    </row>
    <row r="16282" spans="1:1" x14ac:dyDescent="0.15">
      <c r="A16282" s="90"/>
    </row>
    <row r="16283" spans="1:1" x14ac:dyDescent="0.15">
      <c r="A16283" s="90"/>
    </row>
    <row r="16284" spans="1:1" x14ac:dyDescent="0.15">
      <c r="A16284" s="90"/>
    </row>
    <row r="16285" spans="1:1" x14ac:dyDescent="0.15">
      <c r="A16285" s="90"/>
    </row>
    <row r="16286" spans="1:1" x14ac:dyDescent="0.15">
      <c r="A16286" s="90"/>
    </row>
    <row r="16287" spans="1:1" x14ac:dyDescent="0.15">
      <c r="A16287" s="90"/>
    </row>
    <row r="16288" spans="1:1" x14ac:dyDescent="0.15">
      <c r="A16288" s="90"/>
    </row>
    <row r="16289" spans="1:1" x14ac:dyDescent="0.15">
      <c r="A16289" s="90"/>
    </row>
    <row r="16290" spans="1:1" x14ac:dyDescent="0.15">
      <c r="A16290" s="90"/>
    </row>
    <row r="16291" spans="1:1" x14ac:dyDescent="0.15">
      <c r="A16291" s="90"/>
    </row>
    <row r="16292" spans="1:1" x14ac:dyDescent="0.15">
      <c r="A16292" s="90"/>
    </row>
    <row r="16293" spans="1:1" x14ac:dyDescent="0.15">
      <c r="A16293" s="90"/>
    </row>
    <row r="16294" spans="1:1" x14ac:dyDescent="0.15">
      <c r="A16294" s="90"/>
    </row>
    <row r="16295" spans="1:1" x14ac:dyDescent="0.15">
      <c r="A16295" s="90"/>
    </row>
    <row r="16296" spans="1:1" x14ac:dyDescent="0.15">
      <c r="A16296" s="90"/>
    </row>
    <row r="16297" spans="1:1" x14ac:dyDescent="0.15">
      <c r="A16297" s="90"/>
    </row>
    <row r="16298" spans="1:1" x14ac:dyDescent="0.15">
      <c r="A16298" s="90"/>
    </row>
    <row r="16299" spans="1:1" x14ac:dyDescent="0.15">
      <c r="A16299" s="90"/>
    </row>
    <row r="16300" spans="1:1" x14ac:dyDescent="0.15">
      <c r="A16300" s="90"/>
    </row>
    <row r="16301" spans="1:1" x14ac:dyDescent="0.15">
      <c r="A16301" s="90"/>
    </row>
    <row r="16302" spans="1:1" x14ac:dyDescent="0.15">
      <c r="A16302" s="90"/>
    </row>
    <row r="16303" spans="1:1" x14ac:dyDescent="0.15">
      <c r="A16303" s="90"/>
    </row>
    <row r="16304" spans="1:1" x14ac:dyDescent="0.15">
      <c r="A16304" s="90"/>
    </row>
    <row r="16305" spans="1:1" x14ac:dyDescent="0.15">
      <c r="A16305" s="90"/>
    </row>
    <row r="16306" spans="1:1" x14ac:dyDescent="0.15">
      <c r="A16306" s="90"/>
    </row>
    <row r="16307" spans="1:1" x14ac:dyDescent="0.15">
      <c r="A16307" s="90"/>
    </row>
    <row r="16308" spans="1:1" x14ac:dyDescent="0.15">
      <c r="A16308" s="90"/>
    </row>
    <row r="16309" spans="1:1" x14ac:dyDescent="0.15">
      <c r="A16309" s="90"/>
    </row>
    <row r="16310" spans="1:1" x14ac:dyDescent="0.15">
      <c r="A16310" s="90"/>
    </row>
    <row r="16311" spans="1:1" x14ac:dyDescent="0.15">
      <c r="A16311" s="90"/>
    </row>
    <row r="16312" spans="1:1" x14ac:dyDescent="0.15">
      <c r="A16312" s="90"/>
    </row>
    <row r="16313" spans="1:1" x14ac:dyDescent="0.15">
      <c r="A16313" s="90"/>
    </row>
    <row r="16314" spans="1:1" x14ac:dyDescent="0.15">
      <c r="A16314" s="90"/>
    </row>
    <row r="16315" spans="1:1" x14ac:dyDescent="0.15">
      <c r="A16315" s="90"/>
    </row>
    <row r="16316" spans="1:1" x14ac:dyDescent="0.15">
      <c r="A16316" s="90"/>
    </row>
    <row r="16317" spans="1:1" x14ac:dyDescent="0.15">
      <c r="A16317" s="90"/>
    </row>
    <row r="16318" spans="1:1" x14ac:dyDescent="0.15">
      <c r="A16318" s="90"/>
    </row>
    <row r="16319" spans="1:1" x14ac:dyDescent="0.15">
      <c r="A16319" s="90"/>
    </row>
    <row r="16320" spans="1:1" x14ac:dyDescent="0.15">
      <c r="A16320" s="90"/>
    </row>
    <row r="16321" spans="1:1" x14ac:dyDescent="0.15">
      <c r="A16321" s="90"/>
    </row>
    <row r="16322" spans="1:1" x14ac:dyDescent="0.15">
      <c r="A16322" s="90"/>
    </row>
    <row r="16323" spans="1:1" x14ac:dyDescent="0.15">
      <c r="A16323" s="90"/>
    </row>
    <row r="16324" spans="1:1" x14ac:dyDescent="0.15">
      <c r="A16324" s="90"/>
    </row>
    <row r="16325" spans="1:1" x14ac:dyDescent="0.15">
      <c r="A16325" s="90"/>
    </row>
    <row r="16326" spans="1:1" x14ac:dyDescent="0.15">
      <c r="A16326" s="90"/>
    </row>
    <row r="16327" spans="1:1" x14ac:dyDescent="0.15">
      <c r="A16327" s="90"/>
    </row>
    <row r="16328" spans="1:1" x14ac:dyDescent="0.15">
      <c r="A16328" s="90"/>
    </row>
    <row r="16329" spans="1:1" x14ac:dyDescent="0.15">
      <c r="A16329" s="90"/>
    </row>
    <row r="16330" spans="1:1" x14ac:dyDescent="0.15">
      <c r="A16330" s="90"/>
    </row>
    <row r="16331" spans="1:1" x14ac:dyDescent="0.15">
      <c r="A16331" s="90"/>
    </row>
    <row r="16332" spans="1:1" x14ac:dyDescent="0.15">
      <c r="A16332" s="90"/>
    </row>
    <row r="16333" spans="1:1" x14ac:dyDescent="0.15">
      <c r="A16333" s="90"/>
    </row>
    <row r="16334" spans="1:1" x14ac:dyDescent="0.15">
      <c r="A16334" s="90"/>
    </row>
    <row r="16335" spans="1:1" x14ac:dyDescent="0.15">
      <c r="A16335" s="90"/>
    </row>
    <row r="16336" spans="1:1" x14ac:dyDescent="0.15">
      <c r="A16336" s="90"/>
    </row>
    <row r="16337" spans="1:1" x14ac:dyDescent="0.15">
      <c r="A16337" s="90"/>
    </row>
    <row r="16338" spans="1:1" x14ac:dyDescent="0.15">
      <c r="A16338" s="90"/>
    </row>
    <row r="16339" spans="1:1" x14ac:dyDescent="0.15">
      <c r="A16339" s="90"/>
    </row>
    <row r="16340" spans="1:1" x14ac:dyDescent="0.15">
      <c r="A16340" s="90"/>
    </row>
    <row r="16341" spans="1:1" x14ac:dyDescent="0.15">
      <c r="A16341" s="90"/>
    </row>
    <row r="16342" spans="1:1" x14ac:dyDescent="0.15">
      <c r="A16342" s="90"/>
    </row>
    <row r="16343" spans="1:1" x14ac:dyDescent="0.15">
      <c r="A16343" s="90"/>
    </row>
    <row r="16344" spans="1:1" x14ac:dyDescent="0.15">
      <c r="A16344" s="90"/>
    </row>
    <row r="16345" spans="1:1" x14ac:dyDescent="0.15">
      <c r="A16345" s="90"/>
    </row>
    <row r="16346" spans="1:1" x14ac:dyDescent="0.15">
      <c r="A16346" s="90"/>
    </row>
    <row r="16347" spans="1:1" x14ac:dyDescent="0.15">
      <c r="A16347" s="90"/>
    </row>
    <row r="16348" spans="1:1" x14ac:dyDescent="0.15">
      <c r="A16348" s="90"/>
    </row>
    <row r="16349" spans="1:1" x14ac:dyDescent="0.15">
      <c r="A16349" s="90"/>
    </row>
    <row r="16350" spans="1:1" x14ac:dyDescent="0.15">
      <c r="A16350" s="90"/>
    </row>
    <row r="16351" spans="1:1" x14ac:dyDescent="0.15">
      <c r="A16351" s="90"/>
    </row>
    <row r="16352" spans="1:1" x14ac:dyDescent="0.15">
      <c r="A16352" s="90"/>
    </row>
    <row r="16353" spans="1:1" x14ac:dyDescent="0.15">
      <c r="A16353" s="90"/>
    </row>
    <row r="16354" spans="1:1" x14ac:dyDescent="0.15">
      <c r="A16354" s="90"/>
    </row>
    <row r="16355" spans="1:1" x14ac:dyDescent="0.15">
      <c r="A16355" s="90"/>
    </row>
    <row r="16356" spans="1:1" x14ac:dyDescent="0.15">
      <c r="A16356" s="90"/>
    </row>
    <row r="16357" spans="1:1" x14ac:dyDescent="0.15">
      <c r="A16357" s="90"/>
    </row>
    <row r="16358" spans="1:1" x14ac:dyDescent="0.15">
      <c r="A16358" s="90"/>
    </row>
    <row r="16359" spans="1:1" x14ac:dyDescent="0.15">
      <c r="A16359" s="90"/>
    </row>
    <row r="16360" spans="1:1" x14ac:dyDescent="0.15">
      <c r="A16360" s="90"/>
    </row>
    <row r="16361" spans="1:1" x14ac:dyDescent="0.15">
      <c r="A16361" s="90"/>
    </row>
    <row r="16362" spans="1:1" x14ac:dyDescent="0.15">
      <c r="A16362" s="90"/>
    </row>
    <row r="16363" spans="1:1" x14ac:dyDescent="0.15">
      <c r="A16363" s="90"/>
    </row>
    <row r="16364" spans="1:1" x14ac:dyDescent="0.15">
      <c r="A16364" s="90"/>
    </row>
    <row r="16365" spans="1:1" x14ac:dyDescent="0.15">
      <c r="A16365" s="90"/>
    </row>
    <row r="16366" spans="1:1" x14ac:dyDescent="0.15">
      <c r="A16366" s="90"/>
    </row>
    <row r="16367" spans="1:1" x14ac:dyDescent="0.15">
      <c r="A16367" s="90"/>
    </row>
    <row r="16368" spans="1:1" x14ac:dyDescent="0.15">
      <c r="A16368" s="90"/>
    </row>
    <row r="16369" spans="1:1" x14ac:dyDescent="0.15">
      <c r="A16369" s="90"/>
    </row>
    <row r="16370" spans="1:1" x14ac:dyDescent="0.15">
      <c r="A16370" s="90"/>
    </row>
    <row r="16371" spans="1:1" x14ac:dyDescent="0.15">
      <c r="A16371" s="90"/>
    </row>
    <row r="16372" spans="1:1" x14ac:dyDescent="0.15">
      <c r="A16372" s="90"/>
    </row>
    <row r="16373" spans="1:1" x14ac:dyDescent="0.15">
      <c r="A16373" s="90"/>
    </row>
    <row r="16374" spans="1:1" x14ac:dyDescent="0.15">
      <c r="A16374" s="90"/>
    </row>
    <row r="16375" spans="1:1" x14ac:dyDescent="0.15">
      <c r="A16375" s="90"/>
    </row>
    <row r="16376" spans="1:1" x14ac:dyDescent="0.15">
      <c r="A16376" s="90"/>
    </row>
    <row r="16377" spans="1:1" x14ac:dyDescent="0.15">
      <c r="A16377" s="90"/>
    </row>
    <row r="16378" spans="1:1" x14ac:dyDescent="0.15">
      <c r="A16378" s="90"/>
    </row>
    <row r="16379" spans="1:1" x14ac:dyDescent="0.15">
      <c r="A16379" s="90"/>
    </row>
    <row r="16380" spans="1:1" x14ac:dyDescent="0.15">
      <c r="A16380" s="90"/>
    </row>
    <row r="16381" spans="1:1" x14ac:dyDescent="0.15">
      <c r="A16381" s="90"/>
    </row>
    <row r="16382" spans="1:1" x14ac:dyDescent="0.15">
      <c r="A16382" s="90"/>
    </row>
    <row r="16383" spans="1:1" x14ac:dyDescent="0.15">
      <c r="A16383" s="90"/>
    </row>
    <row r="16384" spans="1:1" x14ac:dyDescent="0.15">
      <c r="A16384" s="90"/>
    </row>
    <row r="16385" spans="1:1" x14ac:dyDescent="0.15">
      <c r="A16385" s="90"/>
    </row>
    <row r="16386" spans="1:1" x14ac:dyDescent="0.15">
      <c r="A16386" s="90"/>
    </row>
    <row r="16387" spans="1:1" x14ac:dyDescent="0.15">
      <c r="A16387" s="90"/>
    </row>
    <row r="16388" spans="1:1" x14ac:dyDescent="0.15">
      <c r="A16388" s="90"/>
    </row>
    <row r="16389" spans="1:1" x14ac:dyDescent="0.15">
      <c r="A16389" s="90"/>
    </row>
    <row r="16390" spans="1:1" x14ac:dyDescent="0.15">
      <c r="A16390" s="90"/>
    </row>
    <row r="16391" spans="1:1" x14ac:dyDescent="0.15">
      <c r="A16391" s="90"/>
    </row>
    <row r="16392" spans="1:1" x14ac:dyDescent="0.15">
      <c r="A16392" s="90"/>
    </row>
    <row r="16393" spans="1:1" x14ac:dyDescent="0.15">
      <c r="A16393" s="90"/>
    </row>
    <row r="16394" spans="1:1" x14ac:dyDescent="0.15">
      <c r="A16394" s="90"/>
    </row>
    <row r="16395" spans="1:1" x14ac:dyDescent="0.15">
      <c r="A16395" s="90"/>
    </row>
    <row r="16396" spans="1:1" x14ac:dyDescent="0.15">
      <c r="A16396" s="90"/>
    </row>
    <row r="16397" spans="1:1" x14ac:dyDescent="0.15">
      <c r="A16397" s="90"/>
    </row>
    <row r="16398" spans="1:1" x14ac:dyDescent="0.15">
      <c r="A16398" s="90"/>
    </row>
    <row r="16399" spans="1:1" x14ac:dyDescent="0.15">
      <c r="A16399" s="90"/>
    </row>
    <row r="16400" spans="1:1" x14ac:dyDescent="0.15">
      <c r="A16400" s="90"/>
    </row>
    <row r="16401" spans="1:1" x14ac:dyDescent="0.15">
      <c r="A16401" s="90"/>
    </row>
    <row r="16402" spans="1:1" x14ac:dyDescent="0.15">
      <c r="A16402" s="90"/>
    </row>
    <row r="16403" spans="1:1" x14ac:dyDescent="0.15">
      <c r="A16403" s="90"/>
    </row>
    <row r="16404" spans="1:1" x14ac:dyDescent="0.15">
      <c r="A16404" s="90"/>
    </row>
    <row r="16405" spans="1:1" x14ac:dyDescent="0.15">
      <c r="A16405" s="90"/>
    </row>
    <row r="16406" spans="1:1" x14ac:dyDescent="0.15">
      <c r="A16406" s="90"/>
    </row>
    <row r="16407" spans="1:1" x14ac:dyDescent="0.15">
      <c r="A16407" s="90"/>
    </row>
    <row r="16408" spans="1:1" x14ac:dyDescent="0.15">
      <c r="A16408" s="90"/>
    </row>
    <row r="16409" spans="1:1" x14ac:dyDescent="0.15">
      <c r="A16409" s="90"/>
    </row>
    <row r="16410" spans="1:1" x14ac:dyDescent="0.15">
      <c r="A16410" s="90"/>
    </row>
    <row r="16411" spans="1:1" x14ac:dyDescent="0.15">
      <c r="A16411" s="90"/>
    </row>
    <row r="16412" spans="1:1" x14ac:dyDescent="0.15">
      <c r="A16412" s="90"/>
    </row>
    <row r="16413" spans="1:1" x14ac:dyDescent="0.15">
      <c r="A16413" s="90"/>
    </row>
    <row r="16414" spans="1:1" x14ac:dyDescent="0.15">
      <c r="A16414" s="90"/>
    </row>
    <row r="16415" spans="1:1" x14ac:dyDescent="0.15">
      <c r="A16415" s="90"/>
    </row>
    <row r="16416" spans="1:1" x14ac:dyDescent="0.15">
      <c r="A16416" s="90"/>
    </row>
    <row r="16417" spans="1:1" x14ac:dyDescent="0.15">
      <c r="A16417" s="90"/>
    </row>
    <row r="16418" spans="1:1" x14ac:dyDescent="0.15">
      <c r="A16418" s="90"/>
    </row>
    <row r="16419" spans="1:1" x14ac:dyDescent="0.15">
      <c r="A16419" s="90"/>
    </row>
    <row r="16420" spans="1:1" x14ac:dyDescent="0.15">
      <c r="A16420" s="90"/>
    </row>
    <row r="16421" spans="1:1" x14ac:dyDescent="0.15">
      <c r="A16421" s="90"/>
    </row>
    <row r="16422" spans="1:1" x14ac:dyDescent="0.15">
      <c r="A16422" s="90"/>
    </row>
    <row r="16423" spans="1:1" x14ac:dyDescent="0.15">
      <c r="A16423" s="90"/>
    </row>
    <row r="16424" spans="1:1" x14ac:dyDescent="0.15">
      <c r="A16424" s="90"/>
    </row>
    <row r="16425" spans="1:1" x14ac:dyDescent="0.15">
      <c r="A16425" s="90"/>
    </row>
    <row r="16426" spans="1:1" x14ac:dyDescent="0.15">
      <c r="A16426" s="90"/>
    </row>
    <row r="16427" spans="1:1" x14ac:dyDescent="0.15">
      <c r="A16427" s="90"/>
    </row>
    <row r="16428" spans="1:1" x14ac:dyDescent="0.15">
      <c r="A16428" s="90"/>
    </row>
    <row r="16429" spans="1:1" x14ac:dyDescent="0.15">
      <c r="A16429" s="90"/>
    </row>
    <row r="16430" spans="1:1" x14ac:dyDescent="0.15">
      <c r="A16430" s="90"/>
    </row>
    <row r="16431" spans="1:1" x14ac:dyDescent="0.15">
      <c r="A16431" s="90"/>
    </row>
    <row r="16432" spans="1:1" x14ac:dyDescent="0.15">
      <c r="A16432" s="90"/>
    </row>
    <row r="16433" spans="1:1" x14ac:dyDescent="0.15">
      <c r="A16433" s="90"/>
    </row>
    <row r="16434" spans="1:1" x14ac:dyDescent="0.15">
      <c r="A16434" s="90"/>
    </row>
    <row r="16435" spans="1:1" x14ac:dyDescent="0.15">
      <c r="A16435" s="90"/>
    </row>
    <row r="16436" spans="1:1" x14ac:dyDescent="0.15">
      <c r="A16436" s="90"/>
    </row>
    <row r="16437" spans="1:1" x14ac:dyDescent="0.15">
      <c r="A16437" s="90"/>
    </row>
    <row r="16438" spans="1:1" x14ac:dyDescent="0.15">
      <c r="A16438" s="90"/>
    </row>
    <row r="16439" spans="1:1" x14ac:dyDescent="0.15">
      <c r="A16439" s="90"/>
    </row>
    <row r="16440" spans="1:1" x14ac:dyDescent="0.15">
      <c r="A16440" s="90"/>
    </row>
    <row r="16441" spans="1:1" x14ac:dyDescent="0.15">
      <c r="A16441" s="90"/>
    </row>
    <row r="16442" spans="1:1" x14ac:dyDescent="0.15">
      <c r="A16442" s="90"/>
    </row>
    <row r="16443" spans="1:1" x14ac:dyDescent="0.15">
      <c r="A16443" s="90"/>
    </row>
    <row r="16444" spans="1:1" x14ac:dyDescent="0.15">
      <c r="A16444" s="90"/>
    </row>
    <row r="16445" spans="1:1" x14ac:dyDescent="0.15">
      <c r="A16445" s="90"/>
    </row>
    <row r="16446" spans="1:1" x14ac:dyDescent="0.15">
      <c r="A16446" s="90"/>
    </row>
    <row r="16447" spans="1:1" x14ac:dyDescent="0.15">
      <c r="A16447" s="90"/>
    </row>
    <row r="16448" spans="1:1" x14ac:dyDescent="0.15">
      <c r="A16448" s="90"/>
    </row>
    <row r="16449" spans="1:1" x14ac:dyDescent="0.15">
      <c r="A16449" s="90"/>
    </row>
    <row r="16450" spans="1:1" x14ac:dyDescent="0.15">
      <c r="A16450" s="90"/>
    </row>
    <row r="16451" spans="1:1" x14ac:dyDescent="0.15">
      <c r="A16451" s="90"/>
    </row>
    <row r="16452" spans="1:1" x14ac:dyDescent="0.15">
      <c r="A16452" s="90"/>
    </row>
    <row r="16453" spans="1:1" x14ac:dyDescent="0.15">
      <c r="A16453" s="90"/>
    </row>
    <row r="16454" spans="1:1" x14ac:dyDescent="0.15">
      <c r="A16454" s="90"/>
    </row>
    <row r="16455" spans="1:1" x14ac:dyDescent="0.15">
      <c r="A16455" s="90"/>
    </row>
    <row r="16456" spans="1:1" x14ac:dyDescent="0.15">
      <c r="A16456" s="90"/>
    </row>
    <row r="16457" spans="1:1" x14ac:dyDescent="0.15">
      <c r="A16457" s="90"/>
    </row>
    <row r="16458" spans="1:1" x14ac:dyDescent="0.15">
      <c r="A16458" s="90"/>
    </row>
    <row r="16459" spans="1:1" x14ac:dyDescent="0.15">
      <c r="A16459" s="90"/>
    </row>
    <row r="16460" spans="1:1" x14ac:dyDescent="0.15">
      <c r="A16460" s="90"/>
    </row>
    <row r="16461" spans="1:1" x14ac:dyDescent="0.15">
      <c r="A16461" s="90"/>
    </row>
    <row r="16462" spans="1:1" x14ac:dyDescent="0.15">
      <c r="A16462" s="90"/>
    </row>
    <row r="16463" spans="1:1" x14ac:dyDescent="0.15">
      <c r="A16463" s="90"/>
    </row>
    <row r="16464" spans="1:1" x14ac:dyDescent="0.15">
      <c r="A16464" s="90"/>
    </row>
    <row r="16465" spans="1:1" x14ac:dyDescent="0.15">
      <c r="A16465" s="90"/>
    </row>
    <row r="16466" spans="1:1" x14ac:dyDescent="0.15">
      <c r="A16466" s="90"/>
    </row>
    <row r="16467" spans="1:1" x14ac:dyDescent="0.15">
      <c r="A16467" s="90"/>
    </row>
    <row r="16468" spans="1:1" x14ac:dyDescent="0.15">
      <c r="A16468" s="90"/>
    </row>
    <row r="16469" spans="1:1" x14ac:dyDescent="0.15">
      <c r="A16469" s="90"/>
    </row>
    <row r="16470" spans="1:1" x14ac:dyDescent="0.15">
      <c r="A16470" s="90"/>
    </row>
    <row r="16471" spans="1:1" x14ac:dyDescent="0.15">
      <c r="A16471" s="90"/>
    </row>
    <row r="16472" spans="1:1" x14ac:dyDescent="0.15">
      <c r="A16472" s="90"/>
    </row>
    <row r="16473" spans="1:1" x14ac:dyDescent="0.15">
      <c r="A16473" s="90"/>
    </row>
    <row r="16474" spans="1:1" x14ac:dyDescent="0.15">
      <c r="A16474" s="90"/>
    </row>
    <row r="16475" spans="1:1" x14ac:dyDescent="0.15">
      <c r="A16475" s="90"/>
    </row>
    <row r="16476" spans="1:1" x14ac:dyDescent="0.15">
      <c r="A16476" s="90"/>
    </row>
    <row r="16477" spans="1:1" x14ac:dyDescent="0.15">
      <c r="A16477" s="90"/>
    </row>
    <row r="16478" spans="1:1" x14ac:dyDescent="0.15">
      <c r="A16478" s="90"/>
    </row>
    <row r="16479" spans="1:1" x14ac:dyDescent="0.15">
      <c r="A16479" s="90"/>
    </row>
    <row r="16480" spans="1:1" x14ac:dyDescent="0.15">
      <c r="A16480" s="90"/>
    </row>
    <row r="16481" spans="1:1" x14ac:dyDescent="0.15">
      <c r="A16481" s="90"/>
    </row>
    <row r="16482" spans="1:1" x14ac:dyDescent="0.15">
      <c r="A16482" s="90"/>
    </row>
    <row r="16483" spans="1:1" x14ac:dyDescent="0.15">
      <c r="A16483" s="90"/>
    </row>
    <row r="16484" spans="1:1" x14ac:dyDescent="0.15">
      <c r="A16484" s="90"/>
    </row>
    <row r="16485" spans="1:1" x14ac:dyDescent="0.15">
      <c r="A16485" s="90"/>
    </row>
    <row r="16486" spans="1:1" x14ac:dyDescent="0.15">
      <c r="A16486" s="90"/>
    </row>
    <row r="16487" spans="1:1" x14ac:dyDescent="0.15">
      <c r="A16487" s="90"/>
    </row>
    <row r="16488" spans="1:1" x14ac:dyDescent="0.15">
      <c r="A16488" s="90"/>
    </row>
    <row r="16489" spans="1:1" x14ac:dyDescent="0.15">
      <c r="A16489" s="90"/>
    </row>
    <row r="16490" spans="1:1" x14ac:dyDescent="0.15">
      <c r="A16490" s="90"/>
    </row>
    <row r="16491" spans="1:1" x14ac:dyDescent="0.15">
      <c r="A16491" s="90"/>
    </row>
    <row r="16492" spans="1:1" x14ac:dyDescent="0.15">
      <c r="A16492" s="90"/>
    </row>
    <row r="16493" spans="1:1" x14ac:dyDescent="0.15">
      <c r="A16493" s="90"/>
    </row>
    <row r="16494" spans="1:1" x14ac:dyDescent="0.15">
      <c r="A16494" s="90"/>
    </row>
    <row r="16495" spans="1:1" x14ac:dyDescent="0.15">
      <c r="A16495" s="90"/>
    </row>
    <row r="16496" spans="1:1" x14ac:dyDescent="0.15">
      <c r="A16496" s="90"/>
    </row>
    <row r="16497" spans="1:1" x14ac:dyDescent="0.15">
      <c r="A16497" s="90"/>
    </row>
    <row r="16498" spans="1:1" x14ac:dyDescent="0.15">
      <c r="A16498" s="90"/>
    </row>
    <row r="16499" spans="1:1" x14ac:dyDescent="0.15">
      <c r="A16499" s="90"/>
    </row>
    <row r="16500" spans="1:1" x14ac:dyDescent="0.15">
      <c r="A16500" s="90"/>
    </row>
    <row r="16501" spans="1:1" x14ac:dyDescent="0.15">
      <c r="A16501" s="90"/>
    </row>
    <row r="16502" spans="1:1" x14ac:dyDescent="0.15">
      <c r="A16502" s="90"/>
    </row>
    <row r="16503" spans="1:1" x14ac:dyDescent="0.15">
      <c r="A16503" s="90"/>
    </row>
    <row r="16504" spans="1:1" x14ac:dyDescent="0.15">
      <c r="A16504" s="90"/>
    </row>
    <row r="16505" spans="1:1" x14ac:dyDescent="0.15">
      <c r="A16505" s="90"/>
    </row>
    <row r="16506" spans="1:1" x14ac:dyDescent="0.15">
      <c r="A16506" s="90"/>
    </row>
    <row r="16507" spans="1:1" x14ac:dyDescent="0.15">
      <c r="A16507" s="90"/>
    </row>
    <row r="16508" spans="1:1" x14ac:dyDescent="0.15">
      <c r="A16508" s="90"/>
    </row>
    <row r="16509" spans="1:1" x14ac:dyDescent="0.15">
      <c r="A16509" s="90"/>
    </row>
    <row r="16510" spans="1:1" x14ac:dyDescent="0.15">
      <c r="A16510" s="90"/>
    </row>
    <row r="16511" spans="1:1" x14ac:dyDescent="0.15">
      <c r="A16511" s="90"/>
    </row>
    <row r="16512" spans="1:1" x14ac:dyDescent="0.15">
      <c r="A16512" s="90"/>
    </row>
    <row r="16513" spans="1:1" x14ac:dyDescent="0.15">
      <c r="A16513" s="90"/>
    </row>
    <row r="16514" spans="1:1" x14ac:dyDescent="0.15">
      <c r="A16514" s="90"/>
    </row>
    <row r="16515" spans="1:1" x14ac:dyDescent="0.15">
      <c r="A16515" s="90"/>
    </row>
    <row r="16516" spans="1:1" x14ac:dyDescent="0.15">
      <c r="A16516" s="90"/>
    </row>
    <row r="16517" spans="1:1" x14ac:dyDescent="0.15">
      <c r="A16517" s="90"/>
    </row>
    <row r="16518" spans="1:1" x14ac:dyDescent="0.15">
      <c r="A16518" s="90"/>
    </row>
    <row r="16519" spans="1:1" x14ac:dyDescent="0.15">
      <c r="A16519" s="90"/>
    </row>
    <row r="16520" spans="1:1" x14ac:dyDescent="0.15">
      <c r="A16520" s="90"/>
    </row>
    <row r="16521" spans="1:1" x14ac:dyDescent="0.15">
      <c r="A16521" s="90"/>
    </row>
    <row r="16522" spans="1:1" x14ac:dyDescent="0.15">
      <c r="A16522" s="90"/>
    </row>
    <row r="16523" spans="1:1" x14ac:dyDescent="0.15">
      <c r="A16523" s="90"/>
    </row>
    <row r="16524" spans="1:1" x14ac:dyDescent="0.15">
      <c r="A16524" s="90"/>
    </row>
    <row r="16525" spans="1:1" x14ac:dyDescent="0.15">
      <c r="A16525" s="90"/>
    </row>
    <row r="16526" spans="1:1" x14ac:dyDescent="0.15">
      <c r="A16526" s="90"/>
    </row>
    <row r="16527" spans="1:1" x14ac:dyDescent="0.15">
      <c r="A16527" s="90"/>
    </row>
    <row r="16528" spans="1:1" x14ac:dyDescent="0.15">
      <c r="A16528" s="90"/>
    </row>
    <row r="16529" spans="1:1" x14ac:dyDescent="0.15">
      <c r="A16529" s="90"/>
    </row>
    <row r="16530" spans="1:1" x14ac:dyDescent="0.15">
      <c r="A16530" s="90"/>
    </row>
    <row r="16531" spans="1:1" x14ac:dyDescent="0.15">
      <c r="A16531" s="90"/>
    </row>
    <row r="16532" spans="1:1" x14ac:dyDescent="0.15">
      <c r="A16532" s="90"/>
    </row>
    <row r="16533" spans="1:1" x14ac:dyDescent="0.15">
      <c r="A16533" s="90"/>
    </row>
    <row r="16534" spans="1:1" x14ac:dyDescent="0.15">
      <c r="A16534" s="90"/>
    </row>
    <row r="16535" spans="1:1" x14ac:dyDescent="0.15">
      <c r="A16535" s="90"/>
    </row>
    <row r="16536" spans="1:1" x14ac:dyDescent="0.15">
      <c r="A16536" s="90"/>
    </row>
    <row r="16537" spans="1:1" x14ac:dyDescent="0.15">
      <c r="A16537" s="90"/>
    </row>
    <row r="16538" spans="1:1" x14ac:dyDescent="0.15">
      <c r="A16538" s="90"/>
    </row>
    <row r="16539" spans="1:1" x14ac:dyDescent="0.15">
      <c r="A16539" s="90"/>
    </row>
    <row r="16540" spans="1:1" x14ac:dyDescent="0.15">
      <c r="A16540" s="90"/>
    </row>
    <row r="16541" spans="1:1" x14ac:dyDescent="0.15">
      <c r="A16541" s="90"/>
    </row>
    <row r="16542" spans="1:1" x14ac:dyDescent="0.15">
      <c r="A16542" s="90"/>
    </row>
    <row r="16543" spans="1:1" x14ac:dyDescent="0.15">
      <c r="A16543" s="90"/>
    </row>
    <row r="16544" spans="1:1" x14ac:dyDescent="0.15">
      <c r="A16544" s="90"/>
    </row>
    <row r="16545" spans="1:1" x14ac:dyDescent="0.15">
      <c r="A16545" s="90"/>
    </row>
    <row r="16546" spans="1:1" x14ac:dyDescent="0.15">
      <c r="A16546" s="90"/>
    </row>
    <row r="16547" spans="1:1" x14ac:dyDescent="0.15">
      <c r="A16547" s="90"/>
    </row>
    <row r="16548" spans="1:1" x14ac:dyDescent="0.15">
      <c r="A16548" s="90"/>
    </row>
    <row r="16549" spans="1:1" x14ac:dyDescent="0.15">
      <c r="A16549" s="90"/>
    </row>
    <row r="16550" spans="1:1" x14ac:dyDescent="0.15">
      <c r="A16550" s="90"/>
    </row>
    <row r="16551" spans="1:1" x14ac:dyDescent="0.15">
      <c r="A16551" s="90"/>
    </row>
    <row r="16552" spans="1:1" x14ac:dyDescent="0.15">
      <c r="A16552" s="90"/>
    </row>
    <row r="16553" spans="1:1" x14ac:dyDescent="0.15">
      <c r="A16553" s="90"/>
    </row>
    <row r="16554" spans="1:1" x14ac:dyDescent="0.15">
      <c r="A16554" s="90"/>
    </row>
    <row r="16555" spans="1:1" x14ac:dyDescent="0.15">
      <c r="A16555" s="90"/>
    </row>
    <row r="16556" spans="1:1" x14ac:dyDescent="0.15">
      <c r="A16556" s="90"/>
    </row>
    <row r="16557" spans="1:1" x14ac:dyDescent="0.15">
      <c r="A16557" s="90"/>
    </row>
    <row r="16558" spans="1:1" x14ac:dyDescent="0.15">
      <c r="A16558" s="90"/>
    </row>
    <row r="16559" spans="1:1" x14ac:dyDescent="0.15">
      <c r="A16559" s="90"/>
    </row>
    <row r="16560" spans="1:1" x14ac:dyDescent="0.15">
      <c r="A16560" s="90"/>
    </row>
    <row r="16561" spans="1:1" x14ac:dyDescent="0.15">
      <c r="A16561" s="90"/>
    </row>
    <row r="16562" spans="1:1" x14ac:dyDescent="0.15">
      <c r="A16562" s="90"/>
    </row>
    <row r="16563" spans="1:1" x14ac:dyDescent="0.15">
      <c r="A16563" s="90"/>
    </row>
    <row r="16564" spans="1:1" x14ac:dyDescent="0.15">
      <c r="A16564" s="90"/>
    </row>
    <row r="16565" spans="1:1" x14ac:dyDescent="0.15">
      <c r="A16565" s="90"/>
    </row>
    <row r="16566" spans="1:1" x14ac:dyDescent="0.15">
      <c r="A16566" s="90"/>
    </row>
    <row r="16567" spans="1:1" x14ac:dyDescent="0.15">
      <c r="A16567" s="90"/>
    </row>
    <row r="16568" spans="1:1" x14ac:dyDescent="0.15">
      <c r="A16568" s="90"/>
    </row>
    <row r="16569" spans="1:1" x14ac:dyDescent="0.15">
      <c r="A16569" s="90"/>
    </row>
    <row r="16570" spans="1:1" x14ac:dyDescent="0.15">
      <c r="A16570" s="90"/>
    </row>
    <row r="16571" spans="1:1" x14ac:dyDescent="0.15">
      <c r="A16571" s="90"/>
    </row>
    <row r="16572" spans="1:1" x14ac:dyDescent="0.15">
      <c r="A16572" s="90"/>
    </row>
    <row r="16573" spans="1:1" x14ac:dyDescent="0.15">
      <c r="A16573" s="90"/>
    </row>
    <row r="16574" spans="1:1" x14ac:dyDescent="0.15">
      <c r="A16574" s="90"/>
    </row>
    <row r="16575" spans="1:1" x14ac:dyDescent="0.15">
      <c r="A16575" s="90"/>
    </row>
    <row r="16576" spans="1:1" x14ac:dyDescent="0.15">
      <c r="A16576" s="90"/>
    </row>
    <row r="16577" spans="1:1" x14ac:dyDescent="0.15">
      <c r="A16577" s="90"/>
    </row>
    <row r="16578" spans="1:1" x14ac:dyDescent="0.15">
      <c r="A16578" s="90"/>
    </row>
    <row r="16579" spans="1:1" x14ac:dyDescent="0.15">
      <c r="A16579" s="90"/>
    </row>
    <row r="16580" spans="1:1" x14ac:dyDescent="0.15">
      <c r="A16580" s="90"/>
    </row>
    <row r="16581" spans="1:1" x14ac:dyDescent="0.15">
      <c r="A16581" s="90"/>
    </row>
    <row r="16582" spans="1:1" x14ac:dyDescent="0.15">
      <c r="A16582" s="90"/>
    </row>
    <row r="16583" spans="1:1" x14ac:dyDescent="0.15">
      <c r="A16583" s="90"/>
    </row>
    <row r="16584" spans="1:1" x14ac:dyDescent="0.15">
      <c r="A16584" s="90"/>
    </row>
    <row r="16585" spans="1:1" x14ac:dyDescent="0.15">
      <c r="A16585" s="90"/>
    </row>
    <row r="16586" spans="1:1" x14ac:dyDescent="0.15">
      <c r="A16586" s="90"/>
    </row>
    <row r="16587" spans="1:1" x14ac:dyDescent="0.15">
      <c r="A16587" s="90"/>
    </row>
    <row r="16588" spans="1:1" x14ac:dyDescent="0.15">
      <c r="A16588" s="90"/>
    </row>
    <row r="16589" spans="1:1" x14ac:dyDescent="0.15">
      <c r="A16589" s="90"/>
    </row>
    <row r="16590" spans="1:1" x14ac:dyDescent="0.15">
      <c r="A16590" s="90"/>
    </row>
    <row r="16591" spans="1:1" x14ac:dyDescent="0.15">
      <c r="A16591" s="90"/>
    </row>
    <row r="16592" spans="1:1" x14ac:dyDescent="0.15">
      <c r="A16592" s="90"/>
    </row>
    <row r="16593" spans="1:1" x14ac:dyDescent="0.15">
      <c r="A16593" s="90"/>
    </row>
    <row r="16594" spans="1:1" x14ac:dyDescent="0.15">
      <c r="A16594" s="90"/>
    </row>
    <row r="16595" spans="1:1" x14ac:dyDescent="0.15">
      <c r="A16595" s="90"/>
    </row>
    <row r="16596" spans="1:1" x14ac:dyDescent="0.15">
      <c r="A16596" s="90"/>
    </row>
    <row r="16597" spans="1:1" x14ac:dyDescent="0.15">
      <c r="A16597" s="90"/>
    </row>
    <row r="16598" spans="1:1" x14ac:dyDescent="0.15">
      <c r="A16598" s="90"/>
    </row>
    <row r="16599" spans="1:1" x14ac:dyDescent="0.15">
      <c r="A16599" s="90"/>
    </row>
    <row r="16600" spans="1:1" x14ac:dyDescent="0.15">
      <c r="A16600" s="90"/>
    </row>
    <row r="16601" spans="1:1" x14ac:dyDescent="0.15">
      <c r="A16601" s="90"/>
    </row>
    <row r="16602" spans="1:1" x14ac:dyDescent="0.15">
      <c r="A16602" s="90"/>
    </row>
    <row r="16603" spans="1:1" x14ac:dyDescent="0.15">
      <c r="A16603" s="90"/>
    </row>
    <row r="16604" spans="1:1" x14ac:dyDescent="0.15">
      <c r="A16604" s="90"/>
    </row>
    <row r="16605" spans="1:1" x14ac:dyDescent="0.15">
      <c r="A16605" s="90"/>
    </row>
    <row r="16606" spans="1:1" x14ac:dyDescent="0.15">
      <c r="A16606" s="90"/>
    </row>
    <row r="16607" spans="1:1" x14ac:dyDescent="0.15">
      <c r="A16607" s="90"/>
    </row>
    <row r="16608" spans="1:1" x14ac:dyDescent="0.15">
      <c r="A16608" s="90"/>
    </row>
    <row r="16609" spans="1:1" x14ac:dyDescent="0.15">
      <c r="A16609" s="90"/>
    </row>
    <row r="16610" spans="1:1" x14ac:dyDescent="0.15">
      <c r="A16610" s="90"/>
    </row>
    <row r="16611" spans="1:1" x14ac:dyDescent="0.15">
      <c r="A16611" s="90"/>
    </row>
    <row r="16612" spans="1:1" x14ac:dyDescent="0.15">
      <c r="A16612" s="90"/>
    </row>
    <row r="16613" spans="1:1" x14ac:dyDescent="0.15">
      <c r="A16613" s="90"/>
    </row>
    <row r="16614" spans="1:1" x14ac:dyDescent="0.15">
      <c r="A16614" s="90"/>
    </row>
    <row r="16615" spans="1:1" x14ac:dyDescent="0.15">
      <c r="A16615" s="90"/>
    </row>
    <row r="16616" spans="1:1" x14ac:dyDescent="0.15">
      <c r="A16616" s="90"/>
    </row>
    <row r="16617" spans="1:1" x14ac:dyDescent="0.15">
      <c r="A16617" s="90"/>
    </row>
    <row r="16618" spans="1:1" x14ac:dyDescent="0.15">
      <c r="A16618" s="90"/>
    </row>
    <row r="16619" spans="1:1" x14ac:dyDescent="0.15">
      <c r="A16619" s="90"/>
    </row>
    <row r="16620" spans="1:1" x14ac:dyDescent="0.15">
      <c r="A16620" s="90"/>
    </row>
    <row r="16621" spans="1:1" x14ac:dyDescent="0.15">
      <c r="A16621" s="90"/>
    </row>
    <row r="16622" spans="1:1" x14ac:dyDescent="0.15">
      <c r="A16622" s="90"/>
    </row>
    <row r="16623" spans="1:1" x14ac:dyDescent="0.15">
      <c r="A16623" s="90"/>
    </row>
    <row r="16624" spans="1:1" x14ac:dyDescent="0.15">
      <c r="A16624" s="90"/>
    </row>
    <row r="16625" spans="1:1" x14ac:dyDescent="0.15">
      <c r="A16625" s="90"/>
    </row>
    <row r="16626" spans="1:1" x14ac:dyDescent="0.15">
      <c r="A16626" s="90"/>
    </row>
    <row r="16627" spans="1:1" x14ac:dyDescent="0.15">
      <c r="A16627" s="90"/>
    </row>
    <row r="16628" spans="1:1" x14ac:dyDescent="0.15">
      <c r="A16628" s="90"/>
    </row>
    <row r="16629" spans="1:1" x14ac:dyDescent="0.15">
      <c r="A16629" s="90"/>
    </row>
    <row r="16630" spans="1:1" x14ac:dyDescent="0.15">
      <c r="A16630" s="90"/>
    </row>
    <row r="16631" spans="1:1" x14ac:dyDescent="0.15">
      <c r="A16631" s="90"/>
    </row>
    <row r="16632" spans="1:1" x14ac:dyDescent="0.15">
      <c r="A16632" s="90"/>
    </row>
    <row r="16633" spans="1:1" x14ac:dyDescent="0.15">
      <c r="A16633" s="90"/>
    </row>
    <row r="16634" spans="1:1" x14ac:dyDescent="0.15">
      <c r="A16634" s="90"/>
    </row>
    <row r="16635" spans="1:1" x14ac:dyDescent="0.15">
      <c r="A16635" s="90"/>
    </row>
    <row r="16636" spans="1:1" x14ac:dyDescent="0.15">
      <c r="A16636" s="90"/>
    </row>
    <row r="16637" spans="1:1" x14ac:dyDescent="0.15">
      <c r="A16637" s="90"/>
    </row>
    <row r="16638" spans="1:1" x14ac:dyDescent="0.15">
      <c r="A16638" s="90"/>
    </row>
    <row r="16639" spans="1:1" x14ac:dyDescent="0.15">
      <c r="A16639" s="90"/>
    </row>
    <row r="16640" spans="1:1" x14ac:dyDescent="0.15">
      <c r="A16640" s="90"/>
    </row>
    <row r="16641" spans="1:1" x14ac:dyDescent="0.15">
      <c r="A16641" s="90"/>
    </row>
    <row r="16642" spans="1:1" x14ac:dyDescent="0.15">
      <c r="A16642" s="90"/>
    </row>
    <row r="16643" spans="1:1" x14ac:dyDescent="0.15">
      <c r="A16643" s="90"/>
    </row>
    <row r="16644" spans="1:1" x14ac:dyDescent="0.15">
      <c r="A16644" s="90"/>
    </row>
    <row r="16645" spans="1:1" x14ac:dyDescent="0.15">
      <c r="A16645" s="90"/>
    </row>
    <row r="16646" spans="1:1" x14ac:dyDescent="0.15">
      <c r="A16646" s="90"/>
    </row>
    <row r="16647" spans="1:1" x14ac:dyDescent="0.15">
      <c r="A16647" s="90"/>
    </row>
    <row r="16648" spans="1:1" x14ac:dyDescent="0.15">
      <c r="A16648" s="90"/>
    </row>
    <row r="16649" spans="1:1" x14ac:dyDescent="0.15">
      <c r="A16649" s="90"/>
    </row>
    <row r="16650" spans="1:1" x14ac:dyDescent="0.15">
      <c r="A16650" s="90"/>
    </row>
    <row r="16651" spans="1:1" x14ac:dyDescent="0.15">
      <c r="A16651" s="90"/>
    </row>
    <row r="16652" spans="1:1" x14ac:dyDescent="0.15">
      <c r="A16652" s="90"/>
    </row>
    <row r="16653" spans="1:1" x14ac:dyDescent="0.15">
      <c r="A16653" s="90"/>
    </row>
    <row r="16654" spans="1:1" x14ac:dyDescent="0.15">
      <c r="A16654" s="90"/>
    </row>
    <row r="16655" spans="1:1" x14ac:dyDescent="0.15">
      <c r="A16655" s="90"/>
    </row>
    <row r="16656" spans="1:1" x14ac:dyDescent="0.15">
      <c r="A16656" s="90"/>
    </row>
    <row r="16657" spans="1:1" x14ac:dyDescent="0.15">
      <c r="A16657" s="90"/>
    </row>
    <row r="16658" spans="1:1" x14ac:dyDescent="0.15">
      <c r="A16658" s="90"/>
    </row>
    <row r="16659" spans="1:1" x14ac:dyDescent="0.15">
      <c r="A16659" s="90"/>
    </row>
    <row r="16660" spans="1:1" x14ac:dyDescent="0.15">
      <c r="A16660" s="90"/>
    </row>
    <row r="16661" spans="1:1" x14ac:dyDescent="0.15">
      <c r="A16661" s="90"/>
    </row>
    <row r="16662" spans="1:1" x14ac:dyDescent="0.15">
      <c r="A16662" s="90"/>
    </row>
    <row r="16663" spans="1:1" x14ac:dyDescent="0.15">
      <c r="A16663" s="90"/>
    </row>
    <row r="16664" spans="1:1" x14ac:dyDescent="0.15">
      <c r="A16664" s="90"/>
    </row>
    <row r="16665" spans="1:1" x14ac:dyDescent="0.15">
      <c r="A16665" s="90"/>
    </row>
    <row r="16666" spans="1:1" x14ac:dyDescent="0.15">
      <c r="A16666" s="90"/>
    </row>
    <row r="16667" spans="1:1" x14ac:dyDescent="0.15">
      <c r="A16667" s="90"/>
    </row>
    <row r="16668" spans="1:1" x14ac:dyDescent="0.15">
      <c r="A16668" s="90"/>
    </row>
    <row r="16669" spans="1:1" x14ac:dyDescent="0.15">
      <c r="A16669" s="90"/>
    </row>
    <row r="16670" spans="1:1" x14ac:dyDescent="0.15">
      <c r="A16670" s="90"/>
    </row>
    <row r="16671" spans="1:1" x14ac:dyDescent="0.15">
      <c r="A16671" s="90"/>
    </row>
    <row r="16672" spans="1:1" x14ac:dyDescent="0.15">
      <c r="A16672" s="90"/>
    </row>
    <row r="16673" spans="1:1" x14ac:dyDescent="0.15">
      <c r="A16673" s="90"/>
    </row>
    <row r="16674" spans="1:1" x14ac:dyDescent="0.15">
      <c r="A16674" s="90"/>
    </row>
    <row r="16675" spans="1:1" x14ac:dyDescent="0.15">
      <c r="A16675" s="90"/>
    </row>
    <row r="16676" spans="1:1" x14ac:dyDescent="0.15">
      <c r="A16676" s="90"/>
    </row>
    <row r="16677" spans="1:1" x14ac:dyDescent="0.15">
      <c r="A16677" s="90"/>
    </row>
    <row r="16678" spans="1:1" x14ac:dyDescent="0.15">
      <c r="A16678" s="90"/>
    </row>
    <row r="16679" spans="1:1" x14ac:dyDescent="0.15">
      <c r="A16679" s="90"/>
    </row>
    <row r="16680" spans="1:1" x14ac:dyDescent="0.15">
      <c r="A16680" s="90"/>
    </row>
    <row r="16681" spans="1:1" x14ac:dyDescent="0.15">
      <c r="A16681" s="90"/>
    </row>
    <row r="16682" spans="1:1" x14ac:dyDescent="0.15">
      <c r="A16682" s="90"/>
    </row>
    <row r="16683" spans="1:1" x14ac:dyDescent="0.15">
      <c r="A16683" s="90"/>
    </row>
    <row r="16684" spans="1:1" x14ac:dyDescent="0.15">
      <c r="A16684" s="90"/>
    </row>
    <row r="16685" spans="1:1" x14ac:dyDescent="0.15">
      <c r="A16685" s="90"/>
    </row>
    <row r="16686" spans="1:1" x14ac:dyDescent="0.15">
      <c r="A16686" s="90"/>
    </row>
    <row r="16687" spans="1:1" x14ac:dyDescent="0.15">
      <c r="A16687" s="90"/>
    </row>
    <row r="16688" spans="1:1" x14ac:dyDescent="0.15">
      <c r="A16688" s="90"/>
    </row>
    <row r="16689" spans="1:1" x14ac:dyDescent="0.15">
      <c r="A16689" s="90"/>
    </row>
    <row r="16690" spans="1:1" x14ac:dyDescent="0.15">
      <c r="A16690" s="90"/>
    </row>
    <row r="16691" spans="1:1" x14ac:dyDescent="0.15">
      <c r="A16691" s="90"/>
    </row>
    <row r="16692" spans="1:1" x14ac:dyDescent="0.15">
      <c r="A16692" s="90"/>
    </row>
    <row r="16693" spans="1:1" x14ac:dyDescent="0.15">
      <c r="A16693" s="90"/>
    </row>
    <row r="16694" spans="1:1" x14ac:dyDescent="0.15">
      <c r="A16694" s="90"/>
    </row>
    <row r="16695" spans="1:1" x14ac:dyDescent="0.15">
      <c r="A16695" s="90"/>
    </row>
    <row r="16696" spans="1:1" x14ac:dyDescent="0.15">
      <c r="A16696" s="90"/>
    </row>
    <row r="16697" spans="1:1" x14ac:dyDescent="0.15">
      <c r="A16697" s="90"/>
    </row>
    <row r="16698" spans="1:1" x14ac:dyDescent="0.15">
      <c r="A16698" s="90"/>
    </row>
    <row r="16699" spans="1:1" x14ac:dyDescent="0.15">
      <c r="A16699" s="90"/>
    </row>
    <row r="16700" spans="1:1" x14ac:dyDescent="0.15">
      <c r="A16700" s="90"/>
    </row>
    <row r="16701" spans="1:1" x14ac:dyDescent="0.15">
      <c r="A16701" s="90"/>
    </row>
    <row r="16702" spans="1:1" x14ac:dyDescent="0.15">
      <c r="A16702" s="90"/>
    </row>
    <row r="16703" spans="1:1" x14ac:dyDescent="0.15">
      <c r="A16703" s="90"/>
    </row>
    <row r="16704" spans="1:1" x14ac:dyDescent="0.15">
      <c r="A16704" s="90"/>
    </row>
    <row r="16705" spans="1:1" x14ac:dyDescent="0.15">
      <c r="A16705" s="90"/>
    </row>
    <row r="16706" spans="1:1" x14ac:dyDescent="0.15">
      <c r="A16706" s="90"/>
    </row>
    <row r="16707" spans="1:1" x14ac:dyDescent="0.15">
      <c r="A16707" s="90"/>
    </row>
    <row r="16708" spans="1:1" x14ac:dyDescent="0.15">
      <c r="A16708" s="90"/>
    </row>
    <row r="16709" spans="1:1" x14ac:dyDescent="0.15">
      <c r="A16709" s="90"/>
    </row>
    <row r="16710" spans="1:1" x14ac:dyDescent="0.15">
      <c r="A16710" s="90"/>
    </row>
    <row r="16711" spans="1:1" x14ac:dyDescent="0.15">
      <c r="A16711" s="90"/>
    </row>
    <row r="16712" spans="1:1" x14ac:dyDescent="0.15">
      <c r="A16712" s="90"/>
    </row>
    <row r="16713" spans="1:1" x14ac:dyDescent="0.15">
      <c r="A16713" s="90"/>
    </row>
    <row r="16714" spans="1:1" x14ac:dyDescent="0.15">
      <c r="A16714" s="90"/>
    </row>
    <row r="16715" spans="1:1" x14ac:dyDescent="0.15">
      <c r="A16715" s="90"/>
    </row>
    <row r="16716" spans="1:1" x14ac:dyDescent="0.15">
      <c r="A16716" s="90"/>
    </row>
    <row r="16717" spans="1:1" x14ac:dyDescent="0.15">
      <c r="A16717" s="90"/>
    </row>
    <row r="16718" spans="1:1" x14ac:dyDescent="0.15">
      <c r="A16718" s="90"/>
    </row>
    <row r="16719" spans="1:1" x14ac:dyDescent="0.15">
      <c r="A16719" s="90"/>
    </row>
    <row r="16720" spans="1:1" x14ac:dyDescent="0.15">
      <c r="A16720" s="90"/>
    </row>
    <row r="16721" spans="1:1" x14ac:dyDescent="0.15">
      <c r="A16721" s="90"/>
    </row>
    <row r="16722" spans="1:1" x14ac:dyDescent="0.15">
      <c r="A16722" s="90"/>
    </row>
    <row r="16723" spans="1:1" x14ac:dyDescent="0.15">
      <c r="A16723" s="90"/>
    </row>
    <row r="16724" spans="1:1" x14ac:dyDescent="0.15">
      <c r="A16724" s="90"/>
    </row>
    <row r="16725" spans="1:1" x14ac:dyDescent="0.15">
      <c r="A16725" s="90"/>
    </row>
    <row r="16726" spans="1:1" x14ac:dyDescent="0.15">
      <c r="A16726" s="90"/>
    </row>
    <row r="16727" spans="1:1" x14ac:dyDescent="0.15">
      <c r="A16727" s="90"/>
    </row>
    <row r="16728" spans="1:1" x14ac:dyDescent="0.15">
      <c r="A16728" s="90"/>
    </row>
    <row r="16729" spans="1:1" x14ac:dyDescent="0.15">
      <c r="A16729" s="90"/>
    </row>
    <row r="16730" spans="1:1" x14ac:dyDescent="0.15">
      <c r="A16730" s="90"/>
    </row>
    <row r="16731" spans="1:1" x14ac:dyDescent="0.15">
      <c r="A16731" s="90"/>
    </row>
    <row r="16732" spans="1:1" x14ac:dyDescent="0.15">
      <c r="A16732" s="90"/>
    </row>
    <row r="16733" spans="1:1" x14ac:dyDescent="0.15">
      <c r="A16733" s="90"/>
    </row>
    <row r="16734" spans="1:1" x14ac:dyDescent="0.15">
      <c r="A16734" s="90"/>
    </row>
    <row r="16735" spans="1:1" x14ac:dyDescent="0.15">
      <c r="A16735" s="90"/>
    </row>
    <row r="16736" spans="1:1" x14ac:dyDescent="0.15">
      <c r="A16736" s="90"/>
    </row>
    <row r="16737" spans="1:1" x14ac:dyDescent="0.15">
      <c r="A16737" s="90"/>
    </row>
    <row r="16738" spans="1:1" x14ac:dyDescent="0.15">
      <c r="A16738" s="90"/>
    </row>
    <row r="16739" spans="1:1" x14ac:dyDescent="0.15">
      <c r="A16739" s="90"/>
    </row>
    <row r="16740" spans="1:1" x14ac:dyDescent="0.15">
      <c r="A16740" s="90"/>
    </row>
    <row r="16741" spans="1:1" x14ac:dyDescent="0.15">
      <c r="A16741" s="90"/>
    </row>
    <row r="16742" spans="1:1" x14ac:dyDescent="0.15">
      <c r="A16742" s="90"/>
    </row>
    <row r="16743" spans="1:1" x14ac:dyDescent="0.15">
      <c r="A16743" s="90"/>
    </row>
    <row r="16744" spans="1:1" x14ac:dyDescent="0.15">
      <c r="A16744" s="90"/>
    </row>
    <row r="16745" spans="1:1" x14ac:dyDescent="0.15">
      <c r="A16745" s="90"/>
    </row>
    <row r="16746" spans="1:1" x14ac:dyDescent="0.15">
      <c r="A16746" s="90"/>
    </row>
    <row r="16747" spans="1:1" x14ac:dyDescent="0.15">
      <c r="A16747" s="90"/>
    </row>
    <row r="16748" spans="1:1" x14ac:dyDescent="0.15">
      <c r="A16748" s="90"/>
    </row>
    <row r="16749" spans="1:1" x14ac:dyDescent="0.15">
      <c r="A16749" s="90"/>
    </row>
    <row r="16750" spans="1:1" x14ac:dyDescent="0.15">
      <c r="A16750" s="90"/>
    </row>
    <row r="16751" spans="1:1" x14ac:dyDescent="0.15">
      <c r="A16751" s="90"/>
    </row>
    <row r="16752" spans="1:1" x14ac:dyDescent="0.15">
      <c r="A16752" s="90"/>
    </row>
    <row r="16753" spans="1:1" x14ac:dyDescent="0.15">
      <c r="A16753" s="90"/>
    </row>
    <row r="16754" spans="1:1" x14ac:dyDescent="0.15">
      <c r="A16754" s="90"/>
    </row>
    <row r="16755" spans="1:1" x14ac:dyDescent="0.15">
      <c r="A16755" s="90"/>
    </row>
    <row r="16756" spans="1:1" x14ac:dyDescent="0.15">
      <c r="A16756" s="90"/>
    </row>
    <row r="16757" spans="1:1" x14ac:dyDescent="0.15">
      <c r="A16757" s="90"/>
    </row>
    <row r="16758" spans="1:1" x14ac:dyDescent="0.15">
      <c r="A16758" s="90"/>
    </row>
    <row r="16759" spans="1:1" x14ac:dyDescent="0.15">
      <c r="A16759" s="90"/>
    </row>
    <row r="16760" spans="1:1" x14ac:dyDescent="0.15">
      <c r="A16760" s="90"/>
    </row>
    <row r="16761" spans="1:1" x14ac:dyDescent="0.15">
      <c r="A16761" s="90"/>
    </row>
    <row r="16762" spans="1:1" x14ac:dyDescent="0.15">
      <c r="A16762" s="90"/>
    </row>
    <row r="16763" spans="1:1" x14ac:dyDescent="0.15">
      <c r="A16763" s="90"/>
    </row>
    <row r="16764" spans="1:1" x14ac:dyDescent="0.15">
      <c r="A16764" s="90"/>
    </row>
    <row r="16765" spans="1:1" x14ac:dyDescent="0.15">
      <c r="A16765" s="90"/>
    </row>
    <row r="16766" spans="1:1" x14ac:dyDescent="0.15">
      <c r="A16766" s="90"/>
    </row>
    <row r="16767" spans="1:1" x14ac:dyDescent="0.15">
      <c r="A16767" s="90"/>
    </row>
    <row r="16768" spans="1:1" x14ac:dyDescent="0.15">
      <c r="A16768" s="90"/>
    </row>
    <row r="16769" spans="1:1" x14ac:dyDescent="0.15">
      <c r="A16769" s="90"/>
    </row>
    <row r="16770" spans="1:1" x14ac:dyDescent="0.15">
      <c r="A16770" s="90"/>
    </row>
    <row r="16771" spans="1:1" x14ac:dyDescent="0.15">
      <c r="A16771" s="90"/>
    </row>
    <row r="16772" spans="1:1" x14ac:dyDescent="0.15">
      <c r="A16772" s="90"/>
    </row>
    <row r="16773" spans="1:1" x14ac:dyDescent="0.15">
      <c r="A16773" s="90"/>
    </row>
    <row r="16774" spans="1:1" x14ac:dyDescent="0.15">
      <c r="A16774" s="90"/>
    </row>
    <row r="16775" spans="1:1" x14ac:dyDescent="0.15">
      <c r="A16775" s="90"/>
    </row>
    <row r="16776" spans="1:1" x14ac:dyDescent="0.15">
      <c r="A16776" s="90"/>
    </row>
    <row r="16777" spans="1:1" x14ac:dyDescent="0.15">
      <c r="A16777" s="90"/>
    </row>
    <row r="16778" spans="1:1" x14ac:dyDescent="0.15">
      <c r="A16778" s="90"/>
    </row>
    <row r="16779" spans="1:1" x14ac:dyDescent="0.15">
      <c r="A16779" s="90"/>
    </row>
    <row r="16780" spans="1:1" x14ac:dyDescent="0.15">
      <c r="A16780" s="90"/>
    </row>
    <row r="16781" spans="1:1" x14ac:dyDescent="0.15">
      <c r="A16781" s="90"/>
    </row>
    <row r="16782" spans="1:1" x14ac:dyDescent="0.15">
      <c r="A16782" s="90"/>
    </row>
    <row r="16783" spans="1:1" x14ac:dyDescent="0.15">
      <c r="A16783" s="90"/>
    </row>
    <row r="16784" spans="1:1" x14ac:dyDescent="0.15">
      <c r="A16784" s="90"/>
    </row>
    <row r="16785" spans="1:1" x14ac:dyDescent="0.15">
      <c r="A16785" s="90"/>
    </row>
    <row r="16786" spans="1:1" x14ac:dyDescent="0.15">
      <c r="A16786" s="90"/>
    </row>
    <row r="16787" spans="1:1" x14ac:dyDescent="0.15">
      <c r="A16787" s="90"/>
    </row>
    <row r="16788" spans="1:1" x14ac:dyDescent="0.15">
      <c r="A16788" s="90"/>
    </row>
    <row r="16789" spans="1:1" x14ac:dyDescent="0.15">
      <c r="A16789" s="90"/>
    </row>
    <row r="16790" spans="1:1" x14ac:dyDescent="0.15">
      <c r="A16790" s="90"/>
    </row>
    <row r="16791" spans="1:1" x14ac:dyDescent="0.15">
      <c r="A16791" s="90"/>
    </row>
    <row r="16792" spans="1:1" x14ac:dyDescent="0.15">
      <c r="A16792" s="90"/>
    </row>
    <row r="16793" spans="1:1" x14ac:dyDescent="0.15">
      <c r="A16793" s="90"/>
    </row>
    <row r="16794" spans="1:1" x14ac:dyDescent="0.15">
      <c r="A16794" s="90"/>
    </row>
    <row r="16795" spans="1:1" x14ac:dyDescent="0.15">
      <c r="A16795" s="90"/>
    </row>
    <row r="16796" spans="1:1" x14ac:dyDescent="0.15">
      <c r="A16796" s="90"/>
    </row>
    <row r="16797" spans="1:1" x14ac:dyDescent="0.15">
      <c r="A16797" s="90"/>
    </row>
    <row r="16798" spans="1:1" x14ac:dyDescent="0.15">
      <c r="A16798" s="90"/>
    </row>
    <row r="16799" spans="1:1" x14ac:dyDescent="0.15">
      <c r="A16799" s="90"/>
    </row>
    <row r="16800" spans="1:1" x14ac:dyDescent="0.15">
      <c r="A16800" s="90"/>
    </row>
    <row r="16801" spans="1:1" x14ac:dyDescent="0.15">
      <c r="A16801" s="90"/>
    </row>
    <row r="16802" spans="1:1" x14ac:dyDescent="0.15">
      <c r="A16802" s="90"/>
    </row>
    <row r="16803" spans="1:1" x14ac:dyDescent="0.15">
      <c r="A16803" s="90"/>
    </row>
    <row r="16804" spans="1:1" x14ac:dyDescent="0.15">
      <c r="A16804" s="90"/>
    </row>
    <row r="16805" spans="1:1" x14ac:dyDescent="0.15">
      <c r="A16805" s="90"/>
    </row>
    <row r="16806" spans="1:1" x14ac:dyDescent="0.15">
      <c r="A16806" s="90"/>
    </row>
    <row r="16807" spans="1:1" x14ac:dyDescent="0.15">
      <c r="A16807" s="90"/>
    </row>
    <row r="16808" spans="1:1" x14ac:dyDescent="0.15">
      <c r="A16808" s="90"/>
    </row>
    <row r="16809" spans="1:1" x14ac:dyDescent="0.15">
      <c r="A16809" s="90"/>
    </row>
    <row r="16810" spans="1:1" x14ac:dyDescent="0.15">
      <c r="A16810" s="90"/>
    </row>
    <row r="16811" spans="1:1" x14ac:dyDescent="0.15">
      <c r="A16811" s="90"/>
    </row>
    <row r="16812" spans="1:1" x14ac:dyDescent="0.15">
      <c r="A16812" s="90"/>
    </row>
    <row r="16813" spans="1:1" x14ac:dyDescent="0.15">
      <c r="A16813" s="90"/>
    </row>
    <row r="16814" spans="1:1" x14ac:dyDescent="0.15">
      <c r="A16814" s="90"/>
    </row>
    <row r="16815" spans="1:1" x14ac:dyDescent="0.15">
      <c r="A16815" s="90"/>
    </row>
    <row r="16816" spans="1:1" x14ac:dyDescent="0.15">
      <c r="A16816" s="90"/>
    </row>
    <row r="16817" spans="1:1" x14ac:dyDescent="0.15">
      <c r="A16817" s="90"/>
    </row>
    <row r="16818" spans="1:1" x14ac:dyDescent="0.15">
      <c r="A16818" s="90"/>
    </row>
    <row r="16819" spans="1:1" x14ac:dyDescent="0.15">
      <c r="A16819" s="90"/>
    </row>
    <row r="16820" spans="1:1" x14ac:dyDescent="0.15">
      <c r="A16820" s="90"/>
    </row>
    <row r="16821" spans="1:1" x14ac:dyDescent="0.15">
      <c r="A16821" s="90"/>
    </row>
    <row r="16822" spans="1:1" x14ac:dyDescent="0.15">
      <c r="A16822" s="90"/>
    </row>
    <row r="16823" spans="1:1" x14ac:dyDescent="0.15">
      <c r="A16823" s="90"/>
    </row>
    <row r="16824" spans="1:1" x14ac:dyDescent="0.15">
      <c r="A16824" s="90"/>
    </row>
    <row r="16825" spans="1:1" x14ac:dyDescent="0.15">
      <c r="A16825" s="90"/>
    </row>
    <row r="16826" spans="1:1" x14ac:dyDescent="0.15">
      <c r="A16826" s="90"/>
    </row>
    <row r="16827" spans="1:1" x14ac:dyDescent="0.15">
      <c r="A16827" s="90"/>
    </row>
    <row r="16828" spans="1:1" x14ac:dyDescent="0.15">
      <c r="A16828" s="90"/>
    </row>
    <row r="16829" spans="1:1" x14ac:dyDescent="0.15">
      <c r="A16829" s="90"/>
    </row>
    <row r="16830" spans="1:1" x14ac:dyDescent="0.15">
      <c r="A16830" s="90"/>
    </row>
    <row r="16831" spans="1:1" x14ac:dyDescent="0.15">
      <c r="A16831" s="90"/>
    </row>
    <row r="16832" spans="1:1" x14ac:dyDescent="0.15">
      <c r="A16832" s="90"/>
    </row>
    <row r="16833" spans="1:1" x14ac:dyDescent="0.15">
      <c r="A16833" s="90"/>
    </row>
    <row r="16834" spans="1:1" x14ac:dyDescent="0.15">
      <c r="A16834" s="90"/>
    </row>
    <row r="16835" spans="1:1" x14ac:dyDescent="0.15">
      <c r="A16835" s="90"/>
    </row>
    <row r="16836" spans="1:1" x14ac:dyDescent="0.15">
      <c r="A16836" s="90"/>
    </row>
    <row r="16837" spans="1:1" x14ac:dyDescent="0.15">
      <c r="A16837" s="90"/>
    </row>
    <row r="16838" spans="1:1" x14ac:dyDescent="0.15">
      <c r="A16838" s="90"/>
    </row>
    <row r="16839" spans="1:1" x14ac:dyDescent="0.15">
      <c r="A16839" s="90"/>
    </row>
    <row r="16840" spans="1:1" x14ac:dyDescent="0.15">
      <c r="A16840" s="90"/>
    </row>
    <row r="16841" spans="1:1" x14ac:dyDescent="0.15">
      <c r="A16841" s="90"/>
    </row>
    <row r="16842" spans="1:1" x14ac:dyDescent="0.15">
      <c r="A16842" s="90"/>
    </row>
    <row r="16843" spans="1:1" x14ac:dyDescent="0.15">
      <c r="A16843" s="90"/>
    </row>
    <row r="16844" spans="1:1" x14ac:dyDescent="0.15">
      <c r="A16844" s="90"/>
    </row>
    <row r="16845" spans="1:1" x14ac:dyDescent="0.15">
      <c r="A16845" s="90"/>
    </row>
    <row r="16846" spans="1:1" x14ac:dyDescent="0.15">
      <c r="A16846" s="90"/>
    </row>
    <row r="16847" spans="1:1" x14ac:dyDescent="0.15">
      <c r="A16847" s="90"/>
    </row>
    <row r="16848" spans="1:1" x14ac:dyDescent="0.15">
      <c r="A16848" s="90"/>
    </row>
    <row r="16849" spans="1:1" x14ac:dyDescent="0.15">
      <c r="A16849" s="90"/>
    </row>
    <row r="16850" spans="1:1" x14ac:dyDescent="0.15">
      <c r="A16850" s="90"/>
    </row>
    <row r="16851" spans="1:1" x14ac:dyDescent="0.15">
      <c r="A16851" s="90"/>
    </row>
    <row r="16852" spans="1:1" x14ac:dyDescent="0.15">
      <c r="A16852" s="90"/>
    </row>
    <row r="16853" spans="1:1" x14ac:dyDescent="0.15">
      <c r="A16853" s="90"/>
    </row>
    <row r="16854" spans="1:1" x14ac:dyDescent="0.15">
      <c r="A16854" s="90"/>
    </row>
    <row r="16855" spans="1:1" x14ac:dyDescent="0.15">
      <c r="A16855" s="90"/>
    </row>
    <row r="16856" spans="1:1" x14ac:dyDescent="0.15">
      <c r="A16856" s="90"/>
    </row>
    <row r="16857" spans="1:1" x14ac:dyDescent="0.15">
      <c r="A16857" s="90"/>
    </row>
    <row r="16858" spans="1:1" x14ac:dyDescent="0.15">
      <c r="A16858" s="90"/>
    </row>
    <row r="16859" spans="1:1" x14ac:dyDescent="0.15">
      <c r="A16859" s="90"/>
    </row>
    <row r="16860" spans="1:1" x14ac:dyDescent="0.15">
      <c r="A16860" s="90"/>
    </row>
    <row r="16861" spans="1:1" x14ac:dyDescent="0.15">
      <c r="A16861" s="90"/>
    </row>
    <row r="16862" spans="1:1" x14ac:dyDescent="0.15">
      <c r="A16862" s="90"/>
    </row>
    <row r="16863" spans="1:1" x14ac:dyDescent="0.15">
      <c r="A16863" s="90"/>
    </row>
    <row r="16864" spans="1:1" x14ac:dyDescent="0.15">
      <c r="A16864" s="90"/>
    </row>
    <row r="16865" spans="1:1" x14ac:dyDescent="0.15">
      <c r="A16865" s="90"/>
    </row>
    <row r="16866" spans="1:1" x14ac:dyDescent="0.15">
      <c r="A16866" s="90"/>
    </row>
    <row r="16867" spans="1:1" x14ac:dyDescent="0.15">
      <c r="A16867" s="90"/>
    </row>
    <row r="16868" spans="1:1" x14ac:dyDescent="0.15">
      <c r="A16868" s="90"/>
    </row>
    <row r="16869" spans="1:1" x14ac:dyDescent="0.15">
      <c r="A16869" s="90"/>
    </row>
    <row r="16870" spans="1:1" x14ac:dyDescent="0.15">
      <c r="A16870" s="90"/>
    </row>
    <row r="16871" spans="1:1" x14ac:dyDescent="0.15">
      <c r="A16871" s="90"/>
    </row>
    <row r="16872" spans="1:1" x14ac:dyDescent="0.15">
      <c r="A16872" s="90"/>
    </row>
    <row r="16873" spans="1:1" x14ac:dyDescent="0.15">
      <c r="A16873" s="90"/>
    </row>
    <row r="16874" spans="1:1" x14ac:dyDescent="0.15">
      <c r="A16874" s="90"/>
    </row>
    <row r="16875" spans="1:1" x14ac:dyDescent="0.15">
      <c r="A16875" s="90"/>
    </row>
    <row r="16876" spans="1:1" x14ac:dyDescent="0.15">
      <c r="A16876" s="90"/>
    </row>
    <row r="16877" spans="1:1" x14ac:dyDescent="0.15">
      <c r="A16877" s="90"/>
    </row>
    <row r="16878" spans="1:1" x14ac:dyDescent="0.15">
      <c r="A16878" s="90"/>
    </row>
    <row r="16879" spans="1:1" x14ac:dyDescent="0.15">
      <c r="A16879" s="90"/>
    </row>
    <row r="16880" spans="1:1" x14ac:dyDescent="0.15">
      <c r="A16880" s="90"/>
    </row>
    <row r="16881" spans="1:1" x14ac:dyDescent="0.15">
      <c r="A16881" s="90"/>
    </row>
    <row r="16882" spans="1:1" x14ac:dyDescent="0.15">
      <c r="A16882" s="90"/>
    </row>
    <row r="16883" spans="1:1" x14ac:dyDescent="0.15">
      <c r="A16883" s="90"/>
    </row>
    <row r="16884" spans="1:1" x14ac:dyDescent="0.15">
      <c r="A16884" s="90"/>
    </row>
    <row r="16885" spans="1:1" x14ac:dyDescent="0.15">
      <c r="A16885" s="90"/>
    </row>
    <row r="16886" spans="1:1" x14ac:dyDescent="0.15">
      <c r="A16886" s="90"/>
    </row>
    <row r="16887" spans="1:1" x14ac:dyDescent="0.15">
      <c r="A16887" s="90"/>
    </row>
    <row r="16888" spans="1:1" x14ac:dyDescent="0.15">
      <c r="A16888" s="90"/>
    </row>
    <row r="16889" spans="1:1" x14ac:dyDescent="0.15">
      <c r="A16889" s="90"/>
    </row>
    <row r="16890" spans="1:1" x14ac:dyDescent="0.15">
      <c r="A16890" s="90"/>
    </row>
    <row r="16891" spans="1:1" x14ac:dyDescent="0.15">
      <c r="A16891" s="90"/>
    </row>
    <row r="16892" spans="1:1" x14ac:dyDescent="0.15">
      <c r="A16892" s="90"/>
    </row>
    <row r="16893" spans="1:1" x14ac:dyDescent="0.15">
      <c r="A16893" s="90"/>
    </row>
    <row r="16894" spans="1:1" x14ac:dyDescent="0.15">
      <c r="A16894" s="90"/>
    </row>
    <row r="16895" spans="1:1" x14ac:dyDescent="0.15">
      <c r="A16895" s="90"/>
    </row>
    <row r="16896" spans="1:1" x14ac:dyDescent="0.15">
      <c r="A16896" s="90"/>
    </row>
    <row r="16897" spans="1:1" x14ac:dyDescent="0.15">
      <c r="A16897" s="90"/>
    </row>
    <row r="16898" spans="1:1" x14ac:dyDescent="0.15">
      <c r="A16898" s="90"/>
    </row>
    <row r="16899" spans="1:1" x14ac:dyDescent="0.15">
      <c r="A16899" s="90"/>
    </row>
    <row r="16900" spans="1:1" x14ac:dyDescent="0.15">
      <c r="A16900" s="90"/>
    </row>
    <row r="16901" spans="1:1" x14ac:dyDescent="0.15">
      <c r="A16901" s="90"/>
    </row>
    <row r="16902" spans="1:1" x14ac:dyDescent="0.15">
      <c r="A16902" s="90"/>
    </row>
    <row r="16903" spans="1:1" x14ac:dyDescent="0.15">
      <c r="A16903" s="90"/>
    </row>
    <row r="16904" spans="1:1" x14ac:dyDescent="0.15">
      <c r="A16904" s="90"/>
    </row>
    <row r="16905" spans="1:1" x14ac:dyDescent="0.15">
      <c r="A16905" s="90"/>
    </row>
    <row r="16906" spans="1:1" x14ac:dyDescent="0.15">
      <c r="A16906" s="90"/>
    </row>
    <row r="16907" spans="1:1" x14ac:dyDescent="0.15">
      <c r="A16907" s="90"/>
    </row>
    <row r="16908" spans="1:1" x14ac:dyDescent="0.15">
      <c r="A16908" s="90"/>
    </row>
    <row r="16909" spans="1:1" x14ac:dyDescent="0.15">
      <c r="A16909" s="90"/>
    </row>
    <row r="16910" spans="1:1" x14ac:dyDescent="0.15">
      <c r="A16910" s="90"/>
    </row>
    <row r="16911" spans="1:1" x14ac:dyDescent="0.15">
      <c r="A16911" s="90"/>
    </row>
    <row r="16912" spans="1:1" x14ac:dyDescent="0.15">
      <c r="A16912" s="90"/>
    </row>
    <row r="16913" spans="1:1" x14ac:dyDescent="0.15">
      <c r="A16913" s="90"/>
    </row>
    <row r="16914" spans="1:1" x14ac:dyDescent="0.15">
      <c r="A16914" s="90"/>
    </row>
    <row r="16915" spans="1:1" x14ac:dyDescent="0.15">
      <c r="A16915" s="90"/>
    </row>
    <row r="16916" spans="1:1" x14ac:dyDescent="0.15">
      <c r="A16916" s="90"/>
    </row>
    <row r="16917" spans="1:1" x14ac:dyDescent="0.15">
      <c r="A16917" s="90"/>
    </row>
    <row r="16918" spans="1:1" x14ac:dyDescent="0.15">
      <c r="A16918" s="90"/>
    </row>
    <row r="16919" spans="1:1" x14ac:dyDescent="0.15">
      <c r="A16919" s="90"/>
    </row>
    <row r="16920" spans="1:1" x14ac:dyDescent="0.15">
      <c r="A16920" s="90"/>
    </row>
    <row r="16921" spans="1:1" x14ac:dyDescent="0.15">
      <c r="A16921" s="90"/>
    </row>
    <row r="16922" spans="1:1" x14ac:dyDescent="0.15">
      <c r="A16922" s="90"/>
    </row>
    <row r="16923" spans="1:1" x14ac:dyDescent="0.15">
      <c r="A16923" s="90"/>
    </row>
    <row r="16924" spans="1:1" x14ac:dyDescent="0.15">
      <c r="A16924" s="90"/>
    </row>
    <row r="16925" spans="1:1" x14ac:dyDescent="0.15">
      <c r="A16925" s="90"/>
    </row>
    <row r="16926" spans="1:1" x14ac:dyDescent="0.15">
      <c r="A16926" s="90"/>
    </row>
    <row r="16927" spans="1:1" x14ac:dyDescent="0.15">
      <c r="A16927" s="90"/>
    </row>
    <row r="16928" spans="1:1" x14ac:dyDescent="0.15">
      <c r="A16928" s="90"/>
    </row>
    <row r="16929" spans="1:1" x14ac:dyDescent="0.15">
      <c r="A16929" s="90"/>
    </row>
    <row r="16930" spans="1:1" x14ac:dyDescent="0.15">
      <c r="A16930" s="90"/>
    </row>
    <row r="16931" spans="1:1" x14ac:dyDescent="0.15">
      <c r="A16931" s="90"/>
    </row>
    <row r="16932" spans="1:1" x14ac:dyDescent="0.15">
      <c r="A16932" s="90"/>
    </row>
    <row r="16933" spans="1:1" x14ac:dyDescent="0.15">
      <c r="A16933" s="90"/>
    </row>
    <row r="16934" spans="1:1" x14ac:dyDescent="0.15">
      <c r="A16934" s="90"/>
    </row>
    <row r="16935" spans="1:1" x14ac:dyDescent="0.15">
      <c r="A16935" s="90"/>
    </row>
    <row r="16936" spans="1:1" x14ac:dyDescent="0.15">
      <c r="A16936" s="90"/>
    </row>
    <row r="16937" spans="1:1" x14ac:dyDescent="0.15">
      <c r="A16937" s="90"/>
    </row>
    <row r="16938" spans="1:1" x14ac:dyDescent="0.15">
      <c r="A16938" s="90"/>
    </row>
    <row r="16939" spans="1:1" x14ac:dyDescent="0.15">
      <c r="A16939" s="90"/>
    </row>
    <row r="16940" spans="1:1" x14ac:dyDescent="0.15">
      <c r="A16940" s="90"/>
    </row>
    <row r="16941" spans="1:1" x14ac:dyDescent="0.15">
      <c r="A16941" s="90"/>
    </row>
    <row r="16942" spans="1:1" x14ac:dyDescent="0.15">
      <c r="A16942" s="90"/>
    </row>
    <row r="16943" spans="1:1" x14ac:dyDescent="0.15">
      <c r="A16943" s="90"/>
    </row>
    <row r="16944" spans="1:1" x14ac:dyDescent="0.15">
      <c r="A16944" s="90"/>
    </row>
    <row r="16945" spans="1:1" x14ac:dyDescent="0.15">
      <c r="A16945" s="90"/>
    </row>
    <row r="16946" spans="1:1" x14ac:dyDescent="0.15">
      <c r="A16946" s="90"/>
    </row>
    <row r="16947" spans="1:1" x14ac:dyDescent="0.15">
      <c r="A16947" s="90"/>
    </row>
    <row r="16948" spans="1:1" x14ac:dyDescent="0.15">
      <c r="A16948" s="90"/>
    </row>
    <row r="16949" spans="1:1" x14ac:dyDescent="0.15">
      <c r="A16949" s="90"/>
    </row>
    <row r="16950" spans="1:1" x14ac:dyDescent="0.15">
      <c r="A16950" s="90"/>
    </row>
    <row r="16951" spans="1:1" x14ac:dyDescent="0.15">
      <c r="A16951" s="90"/>
    </row>
    <row r="16952" spans="1:1" x14ac:dyDescent="0.15">
      <c r="A16952" s="90"/>
    </row>
    <row r="16953" spans="1:1" x14ac:dyDescent="0.15">
      <c r="A16953" s="90"/>
    </row>
    <row r="16954" spans="1:1" x14ac:dyDescent="0.15">
      <c r="A16954" s="90"/>
    </row>
    <row r="16955" spans="1:1" x14ac:dyDescent="0.15">
      <c r="A16955" s="90"/>
    </row>
    <row r="16956" spans="1:1" x14ac:dyDescent="0.15">
      <c r="A16956" s="90"/>
    </row>
    <row r="16957" spans="1:1" x14ac:dyDescent="0.15">
      <c r="A16957" s="90"/>
    </row>
    <row r="16958" spans="1:1" x14ac:dyDescent="0.15">
      <c r="A16958" s="90"/>
    </row>
    <row r="16959" spans="1:1" x14ac:dyDescent="0.15">
      <c r="A16959" s="90"/>
    </row>
    <row r="16960" spans="1:1" x14ac:dyDescent="0.15">
      <c r="A16960" s="90"/>
    </row>
    <row r="16961" spans="1:1" x14ac:dyDescent="0.15">
      <c r="A16961" s="90"/>
    </row>
    <row r="16962" spans="1:1" x14ac:dyDescent="0.15">
      <c r="A16962" s="90"/>
    </row>
    <row r="16963" spans="1:1" x14ac:dyDescent="0.15">
      <c r="A16963" s="90"/>
    </row>
    <row r="16964" spans="1:1" x14ac:dyDescent="0.15">
      <c r="A16964" s="90"/>
    </row>
    <row r="16965" spans="1:1" x14ac:dyDescent="0.15">
      <c r="A16965" s="90"/>
    </row>
    <row r="16966" spans="1:1" x14ac:dyDescent="0.15">
      <c r="A16966" s="90"/>
    </row>
    <row r="16967" spans="1:1" x14ac:dyDescent="0.15">
      <c r="A16967" s="90"/>
    </row>
    <row r="16968" spans="1:1" x14ac:dyDescent="0.15">
      <c r="A16968" s="90"/>
    </row>
    <row r="16969" spans="1:1" x14ac:dyDescent="0.15">
      <c r="A16969" s="90"/>
    </row>
    <row r="16970" spans="1:1" x14ac:dyDescent="0.15">
      <c r="A16970" s="90"/>
    </row>
    <row r="16971" spans="1:1" x14ac:dyDescent="0.15">
      <c r="A16971" s="90"/>
    </row>
    <row r="16972" spans="1:1" x14ac:dyDescent="0.15">
      <c r="A16972" s="90"/>
    </row>
    <row r="16973" spans="1:1" x14ac:dyDescent="0.15">
      <c r="A16973" s="90"/>
    </row>
    <row r="16974" spans="1:1" x14ac:dyDescent="0.15">
      <c r="A16974" s="90"/>
    </row>
    <row r="16975" spans="1:1" x14ac:dyDescent="0.15">
      <c r="A16975" s="90"/>
    </row>
    <row r="16976" spans="1:1" x14ac:dyDescent="0.15">
      <c r="A16976" s="90"/>
    </row>
    <row r="16977" spans="1:1" x14ac:dyDescent="0.15">
      <c r="A16977" s="90"/>
    </row>
    <row r="16978" spans="1:1" x14ac:dyDescent="0.15">
      <c r="A16978" s="90"/>
    </row>
    <row r="16979" spans="1:1" x14ac:dyDescent="0.15">
      <c r="A16979" s="90"/>
    </row>
    <row r="16980" spans="1:1" x14ac:dyDescent="0.15">
      <c r="A16980" s="90"/>
    </row>
    <row r="16981" spans="1:1" x14ac:dyDescent="0.15">
      <c r="A16981" s="90"/>
    </row>
    <row r="16982" spans="1:1" x14ac:dyDescent="0.15">
      <c r="A16982" s="90"/>
    </row>
    <row r="16983" spans="1:1" x14ac:dyDescent="0.15">
      <c r="A16983" s="90"/>
    </row>
    <row r="16984" spans="1:1" x14ac:dyDescent="0.15">
      <c r="A16984" s="90"/>
    </row>
    <row r="16985" spans="1:1" x14ac:dyDescent="0.15">
      <c r="A16985" s="90"/>
    </row>
    <row r="16986" spans="1:1" x14ac:dyDescent="0.15">
      <c r="A16986" s="90"/>
    </row>
    <row r="16987" spans="1:1" x14ac:dyDescent="0.15">
      <c r="A16987" s="90"/>
    </row>
    <row r="16988" spans="1:1" x14ac:dyDescent="0.15">
      <c r="A16988" s="90"/>
    </row>
    <row r="16989" spans="1:1" x14ac:dyDescent="0.15">
      <c r="A16989" s="90"/>
    </row>
    <row r="16990" spans="1:1" x14ac:dyDescent="0.15">
      <c r="A16990" s="90"/>
    </row>
    <row r="16991" spans="1:1" x14ac:dyDescent="0.15">
      <c r="A16991" s="90"/>
    </row>
    <row r="16992" spans="1:1" x14ac:dyDescent="0.15">
      <c r="A16992" s="90"/>
    </row>
    <row r="16993" spans="1:1" x14ac:dyDescent="0.15">
      <c r="A16993" s="90"/>
    </row>
    <row r="16994" spans="1:1" x14ac:dyDescent="0.15">
      <c r="A16994" s="90"/>
    </row>
    <row r="16995" spans="1:1" x14ac:dyDescent="0.15">
      <c r="A16995" s="90"/>
    </row>
    <row r="16996" spans="1:1" x14ac:dyDescent="0.15">
      <c r="A16996" s="90"/>
    </row>
    <row r="16997" spans="1:1" x14ac:dyDescent="0.15">
      <c r="A16997" s="90"/>
    </row>
    <row r="16998" spans="1:1" x14ac:dyDescent="0.15">
      <c r="A16998" s="90"/>
    </row>
    <row r="16999" spans="1:1" x14ac:dyDescent="0.15">
      <c r="A16999" s="90"/>
    </row>
    <row r="17000" spans="1:1" x14ac:dyDescent="0.15">
      <c r="A17000" s="90"/>
    </row>
    <row r="17001" spans="1:1" x14ac:dyDescent="0.15">
      <c r="A17001" s="90"/>
    </row>
    <row r="17002" spans="1:1" x14ac:dyDescent="0.15">
      <c r="A17002" s="90"/>
    </row>
    <row r="17003" spans="1:1" x14ac:dyDescent="0.15">
      <c r="A17003" s="90"/>
    </row>
    <row r="17004" spans="1:1" x14ac:dyDescent="0.15">
      <c r="A17004" s="90"/>
    </row>
    <row r="17005" spans="1:1" x14ac:dyDescent="0.15">
      <c r="A17005" s="90"/>
    </row>
    <row r="17006" spans="1:1" x14ac:dyDescent="0.15">
      <c r="A17006" s="90"/>
    </row>
    <row r="17007" spans="1:1" x14ac:dyDescent="0.15">
      <c r="A17007" s="90"/>
    </row>
    <row r="17008" spans="1:1" x14ac:dyDescent="0.15">
      <c r="A17008" s="90"/>
    </row>
    <row r="17009" spans="1:1" x14ac:dyDescent="0.15">
      <c r="A17009" s="90"/>
    </row>
    <row r="17010" spans="1:1" x14ac:dyDescent="0.15">
      <c r="A17010" s="90"/>
    </row>
    <row r="17011" spans="1:1" x14ac:dyDescent="0.15">
      <c r="A17011" s="90"/>
    </row>
    <row r="17012" spans="1:1" x14ac:dyDescent="0.15">
      <c r="A17012" s="90"/>
    </row>
    <row r="17013" spans="1:1" x14ac:dyDescent="0.15">
      <c r="A17013" s="90"/>
    </row>
    <row r="17014" spans="1:1" x14ac:dyDescent="0.15">
      <c r="A17014" s="90"/>
    </row>
    <row r="17015" spans="1:1" x14ac:dyDescent="0.15">
      <c r="A17015" s="90"/>
    </row>
    <row r="17016" spans="1:1" x14ac:dyDescent="0.15">
      <c r="A17016" s="90"/>
    </row>
    <row r="17017" spans="1:1" x14ac:dyDescent="0.15">
      <c r="A17017" s="90"/>
    </row>
    <row r="17018" spans="1:1" x14ac:dyDescent="0.15">
      <c r="A17018" s="90"/>
    </row>
    <row r="17019" spans="1:1" x14ac:dyDescent="0.15">
      <c r="A17019" s="90"/>
    </row>
    <row r="17020" spans="1:1" x14ac:dyDescent="0.15">
      <c r="A17020" s="90"/>
    </row>
    <row r="17021" spans="1:1" x14ac:dyDescent="0.15">
      <c r="A17021" s="90"/>
    </row>
    <row r="17022" spans="1:1" x14ac:dyDescent="0.15">
      <c r="A17022" s="90"/>
    </row>
    <row r="17023" spans="1:1" x14ac:dyDescent="0.15">
      <c r="A17023" s="90"/>
    </row>
    <row r="17024" spans="1:1" x14ac:dyDescent="0.15">
      <c r="A17024" s="90"/>
    </row>
    <row r="17025" spans="1:1" x14ac:dyDescent="0.15">
      <c r="A17025" s="90"/>
    </row>
    <row r="17026" spans="1:1" x14ac:dyDescent="0.15">
      <c r="A17026" s="90"/>
    </row>
    <row r="17027" spans="1:1" x14ac:dyDescent="0.15">
      <c r="A17027" s="90"/>
    </row>
    <row r="17028" spans="1:1" x14ac:dyDescent="0.15">
      <c r="A17028" s="90"/>
    </row>
    <row r="17029" spans="1:1" x14ac:dyDescent="0.15">
      <c r="A17029" s="90"/>
    </row>
    <row r="17030" spans="1:1" x14ac:dyDescent="0.15">
      <c r="A17030" s="90"/>
    </row>
    <row r="17031" spans="1:1" x14ac:dyDescent="0.15">
      <c r="A17031" s="90"/>
    </row>
    <row r="17032" spans="1:1" x14ac:dyDescent="0.15">
      <c r="A17032" s="90"/>
    </row>
    <row r="17033" spans="1:1" x14ac:dyDescent="0.15">
      <c r="A17033" s="90"/>
    </row>
    <row r="17034" spans="1:1" x14ac:dyDescent="0.15">
      <c r="A17034" s="90"/>
    </row>
    <row r="17035" spans="1:1" x14ac:dyDescent="0.15">
      <c r="A17035" s="90"/>
    </row>
    <row r="17036" spans="1:1" x14ac:dyDescent="0.15">
      <c r="A17036" s="90"/>
    </row>
    <row r="17037" spans="1:1" x14ac:dyDescent="0.15">
      <c r="A17037" s="90"/>
    </row>
    <row r="17038" spans="1:1" x14ac:dyDescent="0.15">
      <c r="A17038" s="90"/>
    </row>
    <row r="17039" spans="1:1" x14ac:dyDescent="0.15">
      <c r="A17039" s="90"/>
    </row>
    <row r="17040" spans="1:1" x14ac:dyDescent="0.15">
      <c r="A17040" s="90"/>
    </row>
    <row r="17041" spans="1:1" x14ac:dyDescent="0.15">
      <c r="A17041" s="90"/>
    </row>
    <row r="17042" spans="1:1" x14ac:dyDescent="0.15">
      <c r="A17042" s="90"/>
    </row>
    <row r="17043" spans="1:1" x14ac:dyDescent="0.15">
      <c r="A17043" s="90"/>
    </row>
    <row r="17044" spans="1:1" x14ac:dyDescent="0.15">
      <c r="A17044" s="90"/>
    </row>
    <row r="17045" spans="1:1" x14ac:dyDescent="0.15">
      <c r="A17045" s="90"/>
    </row>
    <row r="17046" spans="1:1" x14ac:dyDescent="0.15">
      <c r="A17046" s="90"/>
    </row>
    <row r="17047" spans="1:1" x14ac:dyDescent="0.15">
      <c r="A17047" s="90"/>
    </row>
    <row r="17048" spans="1:1" x14ac:dyDescent="0.15">
      <c r="A17048" s="90"/>
    </row>
    <row r="17049" spans="1:1" x14ac:dyDescent="0.15">
      <c r="A17049" s="90"/>
    </row>
    <row r="17050" spans="1:1" x14ac:dyDescent="0.15">
      <c r="A17050" s="90"/>
    </row>
    <row r="17051" spans="1:1" x14ac:dyDescent="0.15">
      <c r="A17051" s="90"/>
    </row>
    <row r="17052" spans="1:1" x14ac:dyDescent="0.15">
      <c r="A17052" s="90"/>
    </row>
    <row r="17053" spans="1:1" x14ac:dyDescent="0.15">
      <c r="A17053" s="90"/>
    </row>
    <row r="17054" spans="1:1" x14ac:dyDescent="0.15">
      <c r="A17054" s="90"/>
    </row>
    <row r="17055" spans="1:1" x14ac:dyDescent="0.15">
      <c r="A17055" s="90"/>
    </row>
    <row r="17056" spans="1:1" x14ac:dyDescent="0.15">
      <c r="A17056" s="90"/>
    </row>
    <row r="17057" spans="1:1" x14ac:dyDescent="0.15">
      <c r="A17057" s="90"/>
    </row>
    <row r="17058" spans="1:1" x14ac:dyDescent="0.15">
      <c r="A17058" s="90"/>
    </row>
    <row r="17059" spans="1:1" x14ac:dyDescent="0.15">
      <c r="A17059" s="90"/>
    </row>
    <row r="17060" spans="1:1" x14ac:dyDescent="0.15">
      <c r="A17060" s="90"/>
    </row>
    <row r="17061" spans="1:1" x14ac:dyDescent="0.15">
      <c r="A17061" s="90"/>
    </row>
    <row r="17062" spans="1:1" x14ac:dyDescent="0.15">
      <c r="A17062" s="90"/>
    </row>
    <row r="17063" spans="1:1" x14ac:dyDescent="0.15">
      <c r="A17063" s="90"/>
    </row>
    <row r="17064" spans="1:1" x14ac:dyDescent="0.15">
      <c r="A17064" s="90"/>
    </row>
    <row r="17065" spans="1:1" x14ac:dyDescent="0.15">
      <c r="A17065" s="90"/>
    </row>
    <row r="17066" spans="1:1" x14ac:dyDescent="0.15">
      <c r="A17066" s="90"/>
    </row>
    <row r="17067" spans="1:1" x14ac:dyDescent="0.15">
      <c r="A17067" s="90"/>
    </row>
    <row r="17068" spans="1:1" x14ac:dyDescent="0.15">
      <c r="A17068" s="90"/>
    </row>
    <row r="17069" spans="1:1" x14ac:dyDescent="0.15">
      <c r="A17069" s="90"/>
    </row>
    <row r="17070" spans="1:1" x14ac:dyDescent="0.15">
      <c r="A17070" s="90"/>
    </row>
    <row r="17071" spans="1:1" x14ac:dyDescent="0.15">
      <c r="A17071" s="90"/>
    </row>
    <row r="17072" spans="1:1" x14ac:dyDescent="0.15">
      <c r="A17072" s="90"/>
    </row>
    <row r="17073" spans="1:1" x14ac:dyDescent="0.15">
      <c r="A17073" s="90"/>
    </row>
    <row r="17074" spans="1:1" x14ac:dyDescent="0.15">
      <c r="A17074" s="90"/>
    </row>
    <row r="17075" spans="1:1" x14ac:dyDescent="0.15">
      <c r="A17075" s="90"/>
    </row>
    <row r="17076" spans="1:1" x14ac:dyDescent="0.15">
      <c r="A17076" s="90"/>
    </row>
    <row r="17077" spans="1:1" x14ac:dyDescent="0.15">
      <c r="A17077" s="90"/>
    </row>
    <row r="17078" spans="1:1" x14ac:dyDescent="0.15">
      <c r="A17078" s="90"/>
    </row>
    <row r="17079" spans="1:1" x14ac:dyDescent="0.15">
      <c r="A17079" s="90"/>
    </row>
    <row r="17080" spans="1:1" x14ac:dyDescent="0.15">
      <c r="A17080" s="90"/>
    </row>
    <row r="17081" spans="1:1" x14ac:dyDescent="0.15">
      <c r="A17081" s="90"/>
    </row>
    <row r="17082" spans="1:1" x14ac:dyDescent="0.15">
      <c r="A17082" s="90"/>
    </row>
    <row r="17083" spans="1:1" x14ac:dyDescent="0.15">
      <c r="A17083" s="90"/>
    </row>
    <row r="17084" spans="1:1" x14ac:dyDescent="0.15">
      <c r="A17084" s="90"/>
    </row>
    <row r="17085" spans="1:1" x14ac:dyDescent="0.15">
      <c r="A17085" s="90"/>
    </row>
    <row r="17086" spans="1:1" x14ac:dyDescent="0.15">
      <c r="A17086" s="90"/>
    </row>
    <row r="17087" spans="1:1" x14ac:dyDescent="0.15">
      <c r="A17087" s="90"/>
    </row>
    <row r="17088" spans="1:1" x14ac:dyDescent="0.15">
      <c r="A17088" s="90"/>
    </row>
    <row r="17089" spans="1:1" x14ac:dyDescent="0.15">
      <c r="A17089" s="90"/>
    </row>
    <row r="17090" spans="1:1" x14ac:dyDescent="0.15">
      <c r="A17090" s="90"/>
    </row>
    <row r="17091" spans="1:1" x14ac:dyDescent="0.15">
      <c r="A17091" s="90"/>
    </row>
    <row r="17092" spans="1:1" x14ac:dyDescent="0.15">
      <c r="A17092" s="90"/>
    </row>
    <row r="17093" spans="1:1" x14ac:dyDescent="0.15">
      <c r="A17093" s="90"/>
    </row>
    <row r="17094" spans="1:1" x14ac:dyDescent="0.15">
      <c r="A17094" s="90"/>
    </row>
    <row r="17095" spans="1:1" x14ac:dyDescent="0.15">
      <c r="A17095" s="90"/>
    </row>
    <row r="17096" spans="1:1" x14ac:dyDescent="0.15">
      <c r="A17096" s="90"/>
    </row>
    <row r="17097" spans="1:1" x14ac:dyDescent="0.15">
      <c r="A17097" s="90"/>
    </row>
    <row r="17098" spans="1:1" x14ac:dyDescent="0.15">
      <c r="A17098" s="90"/>
    </row>
    <row r="17099" spans="1:1" x14ac:dyDescent="0.15">
      <c r="A17099" s="90"/>
    </row>
    <row r="17100" spans="1:1" x14ac:dyDescent="0.15">
      <c r="A17100" s="90"/>
    </row>
    <row r="17101" spans="1:1" x14ac:dyDescent="0.15">
      <c r="A17101" s="90"/>
    </row>
    <row r="17102" spans="1:1" x14ac:dyDescent="0.15">
      <c r="A17102" s="90"/>
    </row>
    <row r="17103" spans="1:1" x14ac:dyDescent="0.15">
      <c r="A17103" s="90"/>
    </row>
    <row r="17104" spans="1:1" x14ac:dyDescent="0.15">
      <c r="A17104" s="90"/>
    </row>
    <row r="17105" spans="1:1" x14ac:dyDescent="0.15">
      <c r="A17105" s="90"/>
    </row>
    <row r="17106" spans="1:1" x14ac:dyDescent="0.15">
      <c r="A17106" s="90"/>
    </row>
    <row r="17107" spans="1:1" x14ac:dyDescent="0.15">
      <c r="A17107" s="90"/>
    </row>
    <row r="17108" spans="1:1" x14ac:dyDescent="0.15">
      <c r="A17108" s="90"/>
    </row>
    <row r="17109" spans="1:1" x14ac:dyDescent="0.15">
      <c r="A17109" s="90"/>
    </row>
    <row r="17110" spans="1:1" x14ac:dyDescent="0.15">
      <c r="A17110" s="90"/>
    </row>
    <row r="17111" spans="1:1" x14ac:dyDescent="0.15">
      <c r="A17111" s="90"/>
    </row>
    <row r="17112" spans="1:1" x14ac:dyDescent="0.15">
      <c r="A17112" s="90"/>
    </row>
    <row r="17113" spans="1:1" x14ac:dyDescent="0.15">
      <c r="A17113" s="90"/>
    </row>
    <row r="17114" spans="1:1" x14ac:dyDescent="0.15">
      <c r="A17114" s="90"/>
    </row>
    <row r="17115" spans="1:1" x14ac:dyDescent="0.15">
      <c r="A17115" s="90"/>
    </row>
    <row r="17116" spans="1:1" x14ac:dyDescent="0.15">
      <c r="A17116" s="90"/>
    </row>
    <row r="17117" spans="1:1" x14ac:dyDescent="0.15">
      <c r="A17117" s="90"/>
    </row>
    <row r="17118" spans="1:1" x14ac:dyDescent="0.15">
      <c r="A17118" s="90"/>
    </row>
    <row r="17119" spans="1:1" x14ac:dyDescent="0.15">
      <c r="A17119" s="90"/>
    </row>
    <row r="17120" spans="1:1" x14ac:dyDescent="0.15">
      <c r="A17120" s="90"/>
    </row>
    <row r="17121" spans="1:1" x14ac:dyDescent="0.15">
      <c r="A17121" s="90"/>
    </row>
    <row r="17122" spans="1:1" x14ac:dyDescent="0.15">
      <c r="A17122" s="90"/>
    </row>
    <row r="17123" spans="1:1" x14ac:dyDescent="0.15">
      <c r="A17123" s="90"/>
    </row>
    <row r="17124" spans="1:1" x14ac:dyDescent="0.15">
      <c r="A17124" s="90"/>
    </row>
    <row r="17125" spans="1:1" x14ac:dyDescent="0.15">
      <c r="A17125" s="90"/>
    </row>
    <row r="17126" spans="1:1" x14ac:dyDescent="0.15">
      <c r="A17126" s="90"/>
    </row>
    <row r="17127" spans="1:1" x14ac:dyDescent="0.15">
      <c r="A17127" s="90"/>
    </row>
    <row r="17128" spans="1:1" x14ac:dyDescent="0.15">
      <c r="A17128" s="90"/>
    </row>
    <row r="17129" spans="1:1" x14ac:dyDescent="0.15">
      <c r="A17129" s="90"/>
    </row>
    <row r="17130" spans="1:1" x14ac:dyDescent="0.15">
      <c r="A17130" s="90"/>
    </row>
    <row r="17131" spans="1:1" x14ac:dyDescent="0.15">
      <c r="A17131" s="90"/>
    </row>
    <row r="17132" spans="1:1" x14ac:dyDescent="0.15">
      <c r="A17132" s="90"/>
    </row>
    <row r="17133" spans="1:1" x14ac:dyDescent="0.15">
      <c r="A17133" s="90"/>
    </row>
    <row r="17134" spans="1:1" x14ac:dyDescent="0.15">
      <c r="A17134" s="90"/>
    </row>
    <row r="17135" spans="1:1" x14ac:dyDescent="0.15">
      <c r="A17135" s="90"/>
    </row>
    <row r="17136" spans="1:1" x14ac:dyDescent="0.15">
      <c r="A17136" s="90"/>
    </row>
    <row r="17137" spans="1:1" x14ac:dyDescent="0.15">
      <c r="A17137" s="90"/>
    </row>
    <row r="17138" spans="1:1" x14ac:dyDescent="0.15">
      <c r="A17138" s="90"/>
    </row>
    <row r="17139" spans="1:1" x14ac:dyDescent="0.15">
      <c r="A17139" s="90"/>
    </row>
    <row r="17140" spans="1:1" x14ac:dyDescent="0.15">
      <c r="A17140" s="90"/>
    </row>
    <row r="17141" spans="1:1" x14ac:dyDescent="0.15">
      <c r="A17141" s="90"/>
    </row>
    <row r="17142" spans="1:1" x14ac:dyDescent="0.15">
      <c r="A17142" s="90"/>
    </row>
    <row r="17143" spans="1:1" x14ac:dyDescent="0.15">
      <c r="A17143" s="90"/>
    </row>
    <row r="17144" spans="1:1" x14ac:dyDescent="0.15">
      <c r="A17144" s="90"/>
    </row>
    <row r="17145" spans="1:1" x14ac:dyDescent="0.15">
      <c r="A17145" s="90"/>
    </row>
    <row r="17146" spans="1:1" x14ac:dyDescent="0.15">
      <c r="A17146" s="90"/>
    </row>
    <row r="17147" spans="1:1" x14ac:dyDescent="0.15">
      <c r="A17147" s="90"/>
    </row>
    <row r="17148" spans="1:1" x14ac:dyDescent="0.15">
      <c r="A17148" s="90"/>
    </row>
    <row r="17149" spans="1:1" x14ac:dyDescent="0.15">
      <c r="A17149" s="90"/>
    </row>
    <row r="17150" spans="1:1" x14ac:dyDescent="0.15">
      <c r="A17150" s="90"/>
    </row>
    <row r="17151" spans="1:1" x14ac:dyDescent="0.15">
      <c r="A17151" s="90"/>
    </row>
    <row r="17152" spans="1:1" x14ac:dyDescent="0.15">
      <c r="A17152" s="90"/>
    </row>
    <row r="17153" spans="1:1" x14ac:dyDescent="0.15">
      <c r="A17153" s="90"/>
    </row>
    <row r="17154" spans="1:1" x14ac:dyDescent="0.15">
      <c r="A17154" s="90"/>
    </row>
    <row r="17155" spans="1:1" x14ac:dyDescent="0.15">
      <c r="A17155" s="90"/>
    </row>
    <row r="17156" spans="1:1" x14ac:dyDescent="0.15">
      <c r="A17156" s="90"/>
    </row>
    <row r="17157" spans="1:1" x14ac:dyDescent="0.15">
      <c r="A17157" s="90"/>
    </row>
    <row r="17158" spans="1:1" x14ac:dyDescent="0.15">
      <c r="A17158" s="90"/>
    </row>
    <row r="17159" spans="1:1" x14ac:dyDescent="0.15">
      <c r="A17159" s="90"/>
    </row>
    <row r="17160" spans="1:1" x14ac:dyDescent="0.15">
      <c r="A17160" s="90"/>
    </row>
    <row r="17161" spans="1:1" x14ac:dyDescent="0.15">
      <c r="A17161" s="90"/>
    </row>
    <row r="17162" spans="1:1" x14ac:dyDescent="0.15">
      <c r="A17162" s="90"/>
    </row>
    <row r="17163" spans="1:1" x14ac:dyDescent="0.15">
      <c r="A17163" s="90"/>
    </row>
    <row r="17164" spans="1:1" x14ac:dyDescent="0.15">
      <c r="A17164" s="90"/>
    </row>
    <row r="17165" spans="1:1" x14ac:dyDescent="0.15">
      <c r="A17165" s="90"/>
    </row>
    <row r="17166" spans="1:1" x14ac:dyDescent="0.15">
      <c r="A17166" s="90"/>
    </row>
    <row r="17167" spans="1:1" x14ac:dyDescent="0.15">
      <c r="A17167" s="90"/>
    </row>
    <row r="17168" spans="1:1" x14ac:dyDescent="0.15">
      <c r="A17168" s="90"/>
    </row>
    <row r="17169" spans="1:1" x14ac:dyDescent="0.15">
      <c r="A17169" s="90"/>
    </row>
    <row r="17170" spans="1:1" x14ac:dyDescent="0.15">
      <c r="A17170" s="90"/>
    </row>
    <row r="17171" spans="1:1" x14ac:dyDescent="0.15">
      <c r="A17171" s="90"/>
    </row>
    <row r="17172" spans="1:1" x14ac:dyDescent="0.15">
      <c r="A17172" s="90"/>
    </row>
    <row r="17173" spans="1:1" x14ac:dyDescent="0.15">
      <c r="A17173" s="90"/>
    </row>
    <row r="17174" spans="1:1" x14ac:dyDescent="0.15">
      <c r="A17174" s="90"/>
    </row>
    <row r="17175" spans="1:1" x14ac:dyDescent="0.15">
      <c r="A17175" s="90"/>
    </row>
    <row r="17176" spans="1:1" x14ac:dyDescent="0.15">
      <c r="A17176" s="90"/>
    </row>
    <row r="17177" spans="1:1" x14ac:dyDescent="0.15">
      <c r="A17177" s="90"/>
    </row>
    <row r="17178" spans="1:1" x14ac:dyDescent="0.15">
      <c r="A17178" s="90"/>
    </row>
    <row r="17179" spans="1:1" x14ac:dyDescent="0.15">
      <c r="A17179" s="90"/>
    </row>
    <row r="17180" spans="1:1" x14ac:dyDescent="0.15">
      <c r="A17180" s="90"/>
    </row>
    <row r="17181" spans="1:1" x14ac:dyDescent="0.15">
      <c r="A17181" s="90"/>
    </row>
    <row r="17182" spans="1:1" x14ac:dyDescent="0.15">
      <c r="A17182" s="90"/>
    </row>
    <row r="17183" spans="1:1" x14ac:dyDescent="0.15">
      <c r="A17183" s="90"/>
    </row>
    <row r="17184" spans="1:1" x14ac:dyDescent="0.15">
      <c r="A17184" s="90"/>
    </row>
    <row r="17185" spans="1:1" x14ac:dyDescent="0.15">
      <c r="A17185" s="90"/>
    </row>
    <row r="17186" spans="1:1" x14ac:dyDescent="0.15">
      <c r="A17186" s="90"/>
    </row>
    <row r="17187" spans="1:1" x14ac:dyDescent="0.15">
      <c r="A17187" s="90"/>
    </row>
    <row r="17188" spans="1:1" x14ac:dyDescent="0.15">
      <c r="A17188" s="90"/>
    </row>
    <row r="17189" spans="1:1" x14ac:dyDescent="0.15">
      <c r="A17189" s="90"/>
    </row>
    <row r="17190" spans="1:1" x14ac:dyDescent="0.15">
      <c r="A17190" s="90"/>
    </row>
    <row r="17191" spans="1:1" x14ac:dyDescent="0.15">
      <c r="A17191" s="90"/>
    </row>
    <row r="17192" spans="1:1" x14ac:dyDescent="0.15">
      <c r="A17192" s="90"/>
    </row>
    <row r="17193" spans="1:1" x14ac:dyDescent="0.15">
      <c r="A17193" s="90"/>
    </row>
    <row r="17194" spans="1:1" x14ac:dyDescent="0.15">
      <c r="A17194" s="90"/>
    </row>
    <row r="17195" spans="1:1" x14ac:dyDescent="0.15">
      <c r="A17195" s="90"/>
    </row>
    <row r="17196" spans="1:1" x14ac:dyDescent="0.15">
      <c r="A17196" s="90"/>
    </row>
    <row r="17197" spans="1:1" x14ac:dyDescent="0.15">
      <c r="A17197" s="90"/>
    </row>
    <row r="17198" spans="1:1" x14ac:dyDescent="0.15">
      <c r="A17198" s="90"/>
    </row>
    <row r="17199" spans="1:1" x14ac:dyDescent="0.15">
      <c r="A17199" s="90"/>
    </row>
    <row r="17200" spans="1:1" x14ac:dyDescent="0.15">
      <c r="A17200" s="90"/>
    </row>
    <row r="17201" spans="1:1" x14ac:dyDescent="0.15">
      <c r="A17201" s="90"/>
    </row>
    <row r="17202" spans="1:1" x14ac:dyDescent="0.15">
      <c r="A17202" s="90"/>
    </row>
    <row r="17203" spans="1:1" x14ac:dyDescent="0.15">
      <c r="A17203" s="90"/>
    </row>
    <row r="17204" spans="1:1" x14ac:dyDescent="0.15">
      <c r="A17204" s="90"/>
    </row>
    <row r="17205" spans="1:1" x14ac:dyDescent="0.15">
      <c r="A17205" s="90"/>
    </row>
    <row r="17206" spans="1:1" x14ac:dyDescent="0.15">
      <c r="A17206" s="90"/>
    </row>
    <row r="17207" spans="1:1" x14ac:dyDescent="0.15">
      <c r="A17207" s="90"/>
    </row>
    <row r="17208" spans="1:1" x14ac:dyDescent="0.15">
      <c r="A17208" s="90"/>
    </row>
    <row r="17209" spans="1:1" x14ac:dyDescent="0.15">
      <c r="A17209" s="90"/>
    </row>
    <row r="17210" spans="1:1" x14ac:dyDescent="0.15">
      <c r="A17210" s="90"/>
    </row>
    <row r="17211" spans="1:1" x14ac:dyDescent="0.15">
      <c r="A17211" s="90"/>
    </row>
    <row r="17212" spans="1:1" x14ac:dyDescent="0.15">
      <c r="A17212" s="90"/>
    </row>
    <row r="17213" spans="1:1" x14ac:dyDescent="0.15">
      <c r="A17213" s="90"/>
    </row>
    <row r="17214" spans="1:1" x14ac:dyDescent="0.15">
      <c r="A17214" s="90"/>
    </row>
    <row r="17215" spans="1:1" x14ac:dyDescent="0.15">
      <c r="A17215" s="90"/>
    </row>
    <row r="17216" spans="1:1" x14ac:dyDescent="0.15">
      <c r="A17216" s="90"/>
    </row>
    <row r="17217" spans="1:1" x14ac:dyDescent="0.15">
      <c r="A17217" s="90"/>
    </row>
    <row r="17218" spans="1:1" x14ac:dyDescent="0.15">
      <c r="A17218" s="90"/>
    </row>
    <row r="17219" spans="1:1" x14ac:dyDescent="0.15">
      <c r="A17219" s="90"/>
    </row>
    <row r="17220" spans="1:1" x14ac:dyDescent="0.15">
      <c r="A17220" s="90"/>
    </row>
    <row r="17221" spans="1:1" x14ac:dyDescent="0.15">
      <c r="A17221" s="90"/>
    </row>
    <row r="17222" spans="1:1" x14ac:dyDescent="0.15">
      <c r="A17222" s="90"/>
    </row>
    <row r="17223" spans="1:1" x14ac:dyDescent="0.15">
      <c r="A17223" s="90"/>
    </row>
    <row r="17224" spans="1:1" x14ac:dyDescent="0.15">
      <c r="A17224" s="90"/>
    </row>
    <row r="17225" spans="1:1" x14ac:dyDescent="0.15">
      <c r="A17225" s="90"/>
    </row>
    <row r="17226" spans="1:1" x14ac:dyDescent="0.15">
      <c r="A17226" s="90"/>
    </row>
    <row r="17227" spans="1:1" x14ac:dyDescent="0.15">
      <c r="A17227" s="90"/>
    </row>
    <row r="17228" spans="1:1" x14ac:dyDescent="0.15">
      <c r="A17228" s="90"/>
    </row>
    <row r="17229" spans="1:1" x14ac:dyDescent="0.15">
      <c r="A17229" s="90"/>
    </row>
    <row r="17230" spans="1:1" x14ac:dyDescent="0.15">
      <c r="A17230" s="90"/>
    </row>
    <row r="17231" spans="1:1" x14ac:dyDescent="0.15">
      <c r="A17231" s="90"/>
    </row>
    <row r="17232" spans="1:1" x14ac:dyDescent="0.15">
      <c r="A17232" s="90"/>
    </row>
    <row r="17233" spans="1:1" x14ac:dyDescent="0.15">
      <c r="A17233" s="90"/>
    </row>
    <row r="17234" spans="1:1" x14ac:dyDescent="0.15">
      <c r="A17234" s="90"/>
    </row>
    <row r="17235" spans="1:1" x14ac:dyDescent="0.15">
      <c r="A17235" s="90"/>
    </row>
    <row r="17236" spans="1:1" x14ac:dyDescent="0.15">
      <c r="A17236" s="90"/>
    </row>
    <row r="17237" spans="1:1" x14ac:dyDescent="0.15">
      <c r="A17237" s="90"/>
    </row>
    <row r="17238" spans="1:1" x14ac:dyDescent="0.15">
      <c r="A17238" s="90"/>
    </row>
    <row r="17239" spans="1:1" x14ac:dyDescent="0.15">
      <c r="A17239" s="90"/>
    </row>
    <row r="17240" spans="1:1" x14ac:dyDescent="0.15">
      <c r="A17240" s="90"/>
    </row>
    <row r="17241" spans="1:1" x14ac:dyDescent="0.15">
      <c r="A17241" s="90"/>
    </row>
    <row r="17242" spans="1:1" x14ac:dyDescent="0.15">
      <c r="A17242" s="90"/>
    </row>
    <row r="17243" spans="1:1" x14ac:dyDescent="0.15">
      <c r="A17243" s="90"/>
    </row>
    <row r="17244" spans="1:1" x14ac:dyDescent="0.15">
      <c r="A17244" s="90"/>
    </row>
    <row r="17245" spans="1:1" x14ac:dyDescent="0.15">
      <c r="A17245" s="90"/>
    </row>
    <row r="17246" spans="1:1" x14ac:dyDescent="0.15">
      <c r="A17246" s="90"/>
    </row>
    <row r="17247" spans="1:1" x14ac:dyDescent="0.15">
      <c r="A17247" s="90"/>
    </row>
    <row r="17248" spans="1:1" x14ac:dyDescent="0.15">
      <c r="A17248" s="90"/>
    </row>
    <row r="17249" spans="1:1" x14ac:dyDescent="0.15">
      <c r="A17249" s="90"/>
    </row>
    <row r="17250" spans="1:1" x14ac:dyDescent="0.15">
      <c r="A17250" s="90"/>
    </row>
    <row r="17251" spans="1:1" x14ac:dyDescent="0.15">
      <c r="A17251" s="90"/>
    </row>
    <row r="17252" spans="1:1" x14ac:dyDescent="0.15">
      <c r="A17252" s="90"/>
    </row>
    <row r="17253" spans="1:1" x14ac:dyDescent="0.15">
      <c r="A17253" s="90"/>
    </row>
    <row r="17254" spans="1:1" x14ac:dyDescent="0.15">
      <c r="A17254" s="90"/>
    </row>
    <row r="17255" spans="1:1" x14ac:dyDescent="0.15">
      <c r="A17255" s="90"/>
    </row>
    <row r="17256" spans="1:1" x14ac:dyDescent="0.15">
      <c r="A17256" s="90"/>
    </row>
    <row r="17257" spans="1:1" x14ac:dyDescent="0.15">
      <c r="A17257" s="90"/>
    </row>
    <row r="17258" spans="1:1" x14ac:dyDescent="0.15">
      <c r="A17258" s="90"/>
    </row>
    <row r="17259" spans="1:1" x14ac:dyDescent="0.15">
      <c r="A17259" s="90"/>
    </row>
    <row r="17260" spans="1:1" x14ac:dyDescent="0.15">
      <c r="A17260" s="90"/>
    </row>
    <row r="17261" spans="1:1" x14ac:dyDescent="0.15">
      <c r="A17261" s="90"/>
    </row>
    <row r="17262" spans="1:1" x14ac:dyDescent="0.15">
      <c r="A17262" s="90"/>
    </row>
    <row r="17263" spans="1:1" x14ac:dyDescent="0.15">
      <c r="A17263" s="90"/>
    </row>
    <row r="17264" spans="1:1" x14ac:dyDescent="0.15">
      <c r="A17264" s="90"/>
    </row>
    <row r="17265" spans="1:1" x14ac:dyDescent="0.15">
      <c r="A17265" s="90"/>
    </row>
    <row r="17266" spans="1:1" x14ac:dyDescent="0.15">
      <c r="A17266" s="90"/>
    </row>
    <row r="17267" spans="1:1" x14ac:dyDescent="0.15">
      <c r="A17267" s="90"/>
    </row>
    <row r="17268" spans="1:1" x14ac:dyDescent="0.15">
      <c r="A17268" s="90"/>
    </row>
    <row r="17269" spans="1:1" x14ac:dyDescent="0.15">
      <c r="A17269" s="90"/>
    </row>
    <row r="17270" spans="1:1" x14ac:dyDescent="0.15">
      <c r="A17270" s="90"/>
    </row>
    <row r="17271" spans="1:1" x14ac:dyDescent="0.15">
      <c r="A17271" s="90"/>
    </row>
    <row r="17272" spans="1:1" x14ac:dyDescent="0.15">
      <c r="A17272" s="90"/>
    </row>
    <row r="17273" spans="1:1" x14ac:dyDescent="0.15">
      <c r="A17273" s="90"/>
    </row>
    <row r="17274" spans="1:1" x14ac:dyDescent="0.15">
      <c r="A17274" s="90"/>
    </row>
    <row r="17275" spans="1:1" x14ac:dyDescent="0.15">
      <c r="A17275" s="90"/>
    </row>
    <row r="17276" spans="1:1" x14ac:dyDescent="0.15">
      <c r="A17276" s="90"/>
    </row>
    <row r="17277" spans="1:1" x14ac:dyDescent="0.15">
      <c r="A17277" s="90"/>
    </row>
    <row r="17278" spans="1:1" x14ac:dyDescent="0.15">
      <c r="A17278" s="90"/>
    </row>
    <row r="17279" spans="1:1" x14ac:dyDescent="0.15">
      <c r="A17279" s="90"/>
    </row>
    <row r="17280" spans="1:1" x14ac:dyDescent="0.15">
      <c r="A17280" s="90"/>
    </row>
    <row r="17281" spans="1:1" x14ac:dyDescent="0.15">
      <c r="A17281" s="90"/>
    </row>
    <row r="17282" spans="1:1" x14ac:dyDescent="0.15">
      <c r="A17282" s="90"/>
    </row>
    <row r="17283" spans="1:1" x14ac:dyDescent="0.15">
      <c r="A17283" s="90"/>
    </row>
    <row r="17284" spans="1:1" x14ac:dyDescent="0.15">
      <c r="A17284" s="90"/>
    </row>
    <row r="17285" spans="1:1" x14ac:dyDescent="0.15">
      <c r="A17285" s="90"/>
    </row>
    <row r="17286" spans="1:1" x14ac:dyDescent="0.15">
      <c r="A17286" s="90"/>
    </row>
    <row r="17287" spans="1:1" x14ac:dyDescent="0.15">
      <c r="A17287" s="90"/>
    </row>
    <row r="17288" spans="1:1" x14ac:dyDescent="0.15">
      <c r="A17288" s="90"/>
    </row>
    <row r="17289" spans="1:1" x14ac:dyDescent="0.15">
      <c r="A17289" s="90"/>
    </row>
    <row r="17290" spans="1:1" x14ac:dyDescent="0.15">
      <c r="A17290" s="90"/>
    </row>
    <row r="17291" spans="1:1" x14ac:dyDescent="0.15">
      <c r="A17291" s="90"/>
    </row>
    <row r="17292" spans="1:1" x14ac:dyDescent="0.15">
      <c r="A17292" s="90"/>
    </row>
    <row r="17293" spans="1:1" x14ac:dyDescent="0.15">
      <c r="A17293" s="90"/>
    </row>
    <row r="17294" spans="1:1" x14ac:dyDescent="0.15">
      <c r="A17294" s="90"/>
    </row>
    <row r="17295" spans="1:1" x14ac:dyDescent="0.15">
      <c r="A17295" s="90"/>
    </row>
    <row r="17296" spans="1:1" x14ac:dyDescent="0.15">
      <c r="A17296" s="90"/>
    </row>
    <row r="17297" spans="1:1" x14ac:dyDescent="0.15">
      <c r="A17297" s="90"/>
    </row>
    <row r="17298" spans="1:1" x14ac:dyDescent="0.15">
      <c r="A17298" s="90"/>
    </row>
    <row r="17299" spans="1:1" x14ac:dyDescent="0.15">
      <c r="A17299" s="90"/>
    </row>
    <row r="17300" spans="1:1" x14ac:dyDescent="0.15">
      <c r="A17300" s="90"/>
    </row>
    <row r="17301" spans="1:1" x14ac:dyDescent="0.15">
      <c r="A17301" s="90"/>
    </row>
    <row r="17302" spans="1:1" x14ac:dyDescent="0.15">
      <c r="A17302" s="90"/>
    </row>
    <row r="17303" spans="1:1" x14ac:dyDescent="0.15">
      <c r="A17303" s="90"/>
    </row>
    <row r="17304" spans="1:1" x14ac:dyDescent="0.15">
      <c r="A17304" s="90"/>
    </row>
    <row r="17305" spans="1:1" x14ac:dyDescent="0.15">
      <c r="A17305" s="90"/>
    </row>
    <row r="17306" spans="1:1" x14ac:dyDescent="0.15">
      <c r="A17306" s="90"/>
    </row>
    <row r="17307" spans="1:1" x14ac:dyDescent="0.15">
      <c r="A17307" s="90"/>
    </row>
    <row r="17308" spans="1:1" x14ac:dyDescent="0.15">
      <c r="A17308" s="90"/>
    </row>
    <row r="17309" spans="1:1" x14ac:dyDescent="0.15">
      <c r="A17309" s="90"/>
    </row>
    <row r="17310" spans="1:1" x14ac:dyDescent="0.15">
      <c r="A17310" s="90"/>
    </row>
    <row r="17311" spans="1:1" x14ac:dyDescent="0.15">
      <c r="A17311" s="90"/>
    </row>
    <row r="17312" spans="1:1" x14ac:dyDescent="0.15">
      <c r="A17312" s="90"/>
    </row>
    <row r="17313" spans="1:1" x14ac:dyDescent="0.15">
      <c r="A17313" s="90"/>
    </row>
    <row r="17314" spans="1:1" x14ac:dyDescent="0.15">
      <c r="A17314" s="90"/>
    </row>
    <row r="17315" spans="1:1" x14ac:dyDescent="0.15">
      <c r="A17315" s="90"/>
    </row>
    <row r="17316" spans="1:1" x14ac:dyDescent="0.15">
      <c r="A17316" s="90"/>
    </row>
    <row r="17317" spans="1:1" x14ac:dyDescent="0.15">
      <c r="A17317" s="90"/>
    </row>
    <row r="17318" spans="1:1" x14ac:dyDescent="0.15">
      <c r="A17318" s="90"/>
    </row>
    <row r="17319" spans="1:1" x14ac:dyDescent="0.15">
      <c r="A17319" s="90"/>
    </row>
    <row r="17320" spans="1:1" x14ac:dyDescent="0.15">
      <c r="A17320" s="90"/>
    </row>
    <row r="17321" spans="1:1" x14ac:dyDescent="0.15">
      <c r="A17321" s="90"/>
    </row>
    <row r="17322" spans="1:1" x14ac:dyDescent="0.15">
      <c r="A17322" s="90"/>
    </row>
    <row r="17323" spans="1:1" x14ac:dyDescent="0.15">
      <c r="A17323" s="90"/>
    </row>
    <row r="17324" spans="1:1" x14ac:dyDescent="0.15">
      <c r="A17324" s="90"/>
    </row>
    <row r="17325" spans="1:1" x14ac:dyDescent="0.15">
      <c r="A17325" s="90"/>
    </row>
    <row r="17326" spans="1:1" x14ac:dyDescent="0.15">
      <c r="A17326" s="90"/>
    </row>
    <row r="17327" spans="1:1" x14ac:dyDescent="0.15">
      <c r="A17327" s="90"/>
    </row>
    <row r="17328" spans="1:1" x14ac:dyDescent="0.15">
      <c r="A17328" s="90"/>
    </row>
    <row r="17329" spans="1:1" x14ac:dyDescent="0.15">
      <c r="A17329" s="90"/>
    </row>
    <row r="17330" spans="1:1" x14ac:dyDescent="0.15">
      <c r="A17330" s="90"/>
    </row>
    <row r="17331" spans="1:1" x14ac:dyDescent="0.15">
      <c r="A17331" s="90"/>
    </row>
    <row r="17332" spans="1:1" x14ac:dyDescent="0.15">
      <c r="A17332" s="90"/>
    </row>
    <row r="17333" spans="1:1" x14ac:dyDescent="0.15">
      <c r="A17333" s="90"/>
    </row>
    <row r="17334" spans="1:1" x14ac:dyDescent="0.15">
      <c r="A17334" s="90"/>
    </row>
    <row r="17335" spans="1:1" x14ac:dyDescent="0.15">
      <c r="A17335" s="90"/>
    </row>
    <row r="17336" spans="1:1" x14ac:dyDescent="0.15">
      <c r="A17336" s="90"/>
    </row>
    <row r="17337" spans="1:1" x14ac:dyDescent="0.15">
      <c r="A17337" s="90"/>
    </row>
    <row r="17338" spans="1:1" x14ac:dyDescent="0.15">
      <c r="A17338" s="90"/>
    </row>
    <row r="17339" spans="1:1" x14ac:dyDescent="0.15">
      <c r="A17339" s="90"/>
    </row>
    <row r="17340" spans="1:1" x14ac:dyDescent="0.15">
      <c r="A17340" s="90"/>
    </row>
    <row r="17341" spans="1:1" x14ac:dyDescent="0.15">
      <c r="A17341" s="90"/>
    </row>
    <row r="17342" spans="1:1" x14ac:dyDescent="0.15">
      <c r="A17342" s="90"/>
    </row>
    <row r="17343" spans="1:1" x14ac:dyDescent="0.15">
      <c r="A17343" s="90"/>
    </row>
    <row r="17344" spans="1:1" x14ac:dyDescent="0.15">
      <c r="A17344" s="90"/>
    </row>
    <row r="17345" spans="1:1" x14ac:dyDescent="0.15">
      <c r="A17345" s="90"/>
    </row>
    <row r="17346" spans="1:1" x14ac:dyDescent="0.15">
      <c r="A17346" s="90"/>
    </row>
    <row r="17347" spans="1:1" x14ac:dyDescent="0.15">
      <c r="A17347" s="90"/>
    </row>
    <row r="17348" spans="1:1" x14ac:dyDescent="0.15">
      <c r="A17348" s="90"/>
    </row>
    <row r="17349" spans="1:1" x14ac:dyDescent="0.15">
      <c r="A17349" s="90"/>
    </row>
    <row r="17350" spans="1:1" x14ac:dyDescent="0.15">
      <c r="A17350" s="90"/>
    </row>
    <row r="17351" spans="1:1" x14ac:dyDescent="0.15">
      <c r="A17351" s="90"/>
    </row>
    <row r="17352" spans="1:1" x14ac:dyDescent="0.15">
      <c r="A17352" s="90"/>
    </row>
    <row r="17353" spans="1:1" x14ac:dyDescent="0.15">
      <c r="A17353" s="90"/>
    </row>
    <row r="17354" spans="1:1" x14ac:dyDescent="0.15">
      <c r="A17354" s="90"/>
    </row>
    <row r="17355" spans="1:1" x14ac:dyDescent="0.15">
      <c r="A17355" s="90"/>
    </row>
    <row r="17356" spans="1:1" x14ac:dyDescent="0.15">
      <c r="A17356" s="90"/>
    </row>
    <row r="17357" spans="1:1" x14ac:dyDescent="0.15">
      <c r="A17357" s="90"/>
    </row>
    <row r="17358" spans="1:1" x14ac:dyDescent="0.15">
      <c r="A17358" s="90"/>
    </row>
    <row r="17359" spans="1:1" x14ac:dyDescent="0.15">
      <c r="A17359" s="90"/>
    </row>
    <row r="17360" spans="1:1" x14ac:dyDescent="0.15">
      <c r="A17360" s="90"/>
    </row>
    <row r="17361" spans="1:1" x14ac:dyDescent="0.15">
      <c r="A17361" s="90"/>
    </row>
    <row r="17362" spans="1:1" x14ac:dyDescent="0.15">
      <c r="A17362" s="90"/>
    </row>
    <row r="17363" spans="1:1" x14ac:dyDescent="0.15">
      <c r="A17363" s="90"/>
    </row>
    <row r="17364" spans="1:1" x14ac:dyDescent="0.15">
      <c r="A17364" s="90"/>
    </row>
    <row r="17365" spans="1:1" x14ac:dyDescent="0.15">
      <c r="A17365" s="90"/>
    </row>
    <row r="17366" spans="1:1" x14ac:dyDescent="0.15">
      <c r="A17366" s="90"/>
    </row>
    <row r="17367" spans="1:1" x14ac:dyDescent="0.15">
      <c r="A17367" s="90"/>
    </row>
    <row r="17368" spans="1:1" x14ac:dyDescent="0.15">
      <c r="A17368" s="90"/>
    </row>
    <row r="17369" spans="1:1" x14ac:dyDescent="0.15">
      <c r="A17369" s="90"/>
    </row>
    <row r="17370" spans="1:1" x14ac:dyDescent="0.15">
      <c r="A17370" s="90"/>
    </row>
    <row r="17371" spans="1:1" x14ac:dyDescent="0.15">
      <c r="A17371" s="90"/>
    </row>
    <row r="17372" spans="1:1" x14ac:dyDescent="0.15">
      <c r="A17372" s="90"/>
    </row>
    <row r="17373" spans="1:1" x14ac:dyDescent="0.15">
      <c r="A17373" s="90"/>
    </row>
    <row r="17374" spans="1:1" x14ac:dyDescent="0.15">
      <c r="A17374" s="90"/>
    </row>
    <row r="17375" spans="1:1" x14ac:dyDescent="0.15">
      <c r="A17375" s="90"/>
    </row>
    <row r="17376" spans="1:1" x14ac:dyDescent="0.15">
      <c r="A17376" s="90"/>
    </row>
    <row r="17377" spans="1:1" x14ac:dyDescent="0.15">
      <c r="A17377" s="90"/>
    </row>
    <row r="17378" spans="1:1" x14ac:dyDescent="0.15">
      <c r="A17378" s="90"/>
    </row>
    <row r="17379" spans="1:1" x14ac:dyDescent="0.15">
      <c r="A17379" s="90"/>
    </row>
    <row r="17380" spans="1:1" x14ac:dyDescent="0.15">
      <c r="A17380" s="90"/>
    </row>
    <row r="17381" spans="1:1" x14ac:dyDescent="0.15">
      <c r="A17381" s="90"/>
    </row>
    <row r="17382" spans="1:1" x14ac:dyDescent="0.15">
      <c r="A17382" s="90"/>
    </row>
    <row r="17383" spans="1:1" x14ac:dyDescent="0.15">
      <c r="A17383" s="90"/>
    </row>
    <row r="17384" spans="1:1" x14ac:dyDescent="0.15">
      <c r="A17384" s="90"/>
    </row>
    <row r="17385" spans="1:1" x14ac:dyDescent="0.15">
      <c r="A17385" s="90"/>
    </row>
    <row r="17386" spans="1:1" x14ac:dyDescent="0.15">
      <c r="A17386" s="90"/>
    </row>
    <row r="17387" spans="1:1" x14ac:dyDescent="0.15">
      <c r="A17387" s="90"/>
    </row>
    <row r="17388" spans="1:1" x14ac:dyDescent="0.15">
      <c r="A17388" s="90"/>
    </row>
    <row r="17389" spans="1:1" x14ac:dyDescent="0.15">
      <c r="A17389" s="90"/>
    </row>
    <row r="17390" spans="1:1" x14ac:dyDescent="0.15">
      <c r="A17390" s="90"/>
    </row>
    <row r="17391" spans="1:1" x14ac:dyDescent="0.15">
      <c r="A17391" s="90"/>
    </row>
    <row r="17392" spans="1:1" x14ac:dyDescent="0.15">
      <c r="A17392" s="90"/>
    </row>
    <row r="17393" spans="1:1" x14ac:dyDescent="0.15">
      <c r="A17393" s="90"/>
    </row>
    <row r="17394" spans="1:1" x14ac:dyDescent="0.15">
      <c r="A17394" s="90"/>
    </row>
    <row r="17395" spans="1:1" x14ac:dyDescent="0.15">
      <c r="A17395" s="90"/>
    </row>
    <row r="17396" spans="1:1" x14ac:dyDescent="0.15">
      <c r="A17396" s="90"/>
    </row>
    <row r="17397" spans="1:1" x14ac:dyDescent="0.15">
      <c r="A17397" s="90"/>
    </row>
    <row r="17398" spans="1:1" x14ac:dyDescent="0.15">
      <c r="A17398" s="90"/>
    </row>
    <row r="17399" spans="1:1" x14ac:dyDescent="0.15">
      <c r="A17399" s="90"/>
    </row>
    <row r="17400" spans="1:1" x14ac:dyDescent="0.15">
      <c r="A17400" s="90"/>
    </row>
    <row r="17401" spans="1:1" x14ac:dyDescent="0.15">
      <c r="A17401" s="90"/>
    </row>
    <row r="17402" spans="1:1" x14ac:dyDescent="0.15">
      <c r="A17402" s="90"/>
    </row>
    <row r="17403" spans="1:1" x14ac:dyDescent="0.15">
      <c r="A17403" s="90"/>
    </row>
    <row r="17404" spans="1:1" x14ac:dyDescent="0.15">
      <c r="A17404" s="90"/>
    </row>
    <row r="17405" spans="1:1" x14ac:dyDescent="0.15">
      <c r="A17405" s="90"/>
    </row>
    <row r="17406" spans="1:1" x14ac:dyDescent="0.15">
      <c r="A17406" s="90"/>
    </row>
    <row r="17407" spans="1:1" x14ac:dyDescent="0.15">
      <c r="A17407" s="90"/>
    </row>
    <row r="17408" spans="1:1" x14ac:dyDescent="0.15">
      <c r="A17408" s="90"/>
    </row>
    <row r="17409" spans="1:1" x14ac:dyDescent="0.15">
      <c r="A17409" s="90"/>
    </row>
    <row r="17410" spans="1:1" x14ac:dyDescent="0.15">
      <c r="A17410" s="90"/>
    </row>
    <row r="17411" spans="1:1" x14ac:dyDescent="0.15">
      <c r="A17411" s="90"/>
    </row>
    <row r="17412" spans="1:1" x14ac:dyDescent="0.15">
      <c r="A17412" s="90"/>
    </row>
    <row r="17413" spans="1:1" x14ac:dyDescent="0.15">
      <c r="A17413" s="90"/>
    </row>
    <row r="17414" spans="1:1" x14ac:dyDescent="0.15">
      <c r="A17414" s="90"/>
    </row>
    <row r="17415" spans="1:1" x14ac:dyDescent="0.15">
      <c r="A17415" s="90"/>
    </row>
    <row r="17416" spans="1:1" x14ac:dyDescent="0.15">
      <c r="A17416" s="90"/>
    </row>
    <row r="17417" spans="1:1" x14ac:dyDescent="0.15">
      <c r="A17417" s="90"/>
    </row>
    <row r="17418" spans="1:1" x14ac:dyDescent="0.15">
      <c r="A17418" s="90"/>
    </row>
    <row r="17419" spans="1:1" x14ac:dyDescent="0.15">
      <c r="A17419" s="90"/>
    </row>
    <row r="17420" spans="1:1" x14ac:dyDescent="0.15">
      <c r="A17420" s="90"/>
    </row>
    <row r="17421" spans="1:1" x14ac:dyDescent="0.15">
      <c r="A17421" s="90"/>
    </row>
    <row r="17422" spans="1:1" x14ac:dyDescent="0.15">
      <c r="A17422" s="90"/>
    </row>
    <row r="17423" spans="1:1" x14ac:dyDescent="0.15">
      <c r="A17423" s="90"/>
    </row>
    <row r="17424" spans="1:1" x14ac:dyDescent="0.15">
      <c r="A17424" s="90"/>
    </row>
    <row r="17425" spans="1:1" x14ac:dyDescent="0.15">
      <c r="A17425" s="90"/>
    </row>
    <row r="17426" spans="1:1" x14ac:dyDescent="0.15">
      <c r="A17426" s="90"/>
    </row>
    <row r="17427" spans="1:1" x14ac:dyDescent="0.15">
      <c r="A17427" s="90"/>
    </row>
    <row r="17428" spans="1:1" x14ac:dyDescent="0.15">
      <c r="A17428" s="90"/>
    </row>
    <row r="17429" spans="1:1" x14ac:dyDescent="0.15">
      <c r="A17429" s="90"/>
    </row>
    <row r="17430" spans="1:1" x14ac:dyDescent="0.15">
      <c r="A17430" s="90"/>
    </row>
    <row r="17431" spans="1:1" x14ac:dyDescent="0.15">
      <c r="A17431" s="90"/>
    </row>
    <row r="17432" spans="1:1" x14ac:dyDescent="0.15">
      <c r="A17432" s="90"/>
    </row>
    <row r="17433" spans="1:1" x14ac:dyDescent="0.15">
      <c r="A17433" s="90"/>
    </row>
    <row r="17434" spans="1:1" x14ac:dyDescent="0.15">
      <c r="A17434" s="90"/>
    </row>
    <row r="17435" spans="1:1" x14ac:dyDescent="0.15">
      <c r="A17435" s="90"/>
    </row>
    <row r="17436" spans="1:1" x14ac:dyDescent="0.15">
      <c r="A17436" s="90"/>
    </row>
    <row r="17437" spans="1:1" x14ac:dyDescent="0.15">
      <c r="A17437" s="90"/>
    </row>
    <row r="17438" spans="1:1" x14ac:dyDescent="0.15">
      <c r="A17438" s="90"/>
    </row>
    <row r="17439" spans="1:1" x14ac:dyDescent="0.15">
      <c r="A17439" s="90"/>
    </row>
    <row r="17440" spans="1:1" x14ac:dyDescent="0.15">
      <c r="A17440" s="90"/>
    </row>
    <row r="17441" spans="1:1" x14ac:dyDescent="0.15">
      <c r="A17441" s="90"/>
    </row>
    <row r="17442" spans="1:1" x14ac:dyDescent="0.15">
      <c r="A17442" s="90"/>
    </row>
    <row r="17443" spans="1:1" x14ac:dyDescent="0.15">
      <c r="A17443" s="90"/>
    </row>
    <row r="17444" spans="1:1" x14ac:dyDescent="0.15">
      <c r="A17444" s="90"/>
    </row>
    <row r="17445" spans="1:1" x14ac:dyDescent="0.15">
      <c r="A17445" s="90"/>
    </row>
    <row r="17446" spans="1:1" x14ac:dyDescent="0.15">
      <c r="A17446" s="90"/>
    </row>
    <row r="17447" spans="1:1" x14ac:dyDescent="0.15">
      <c r="A17447" s="90"/>
    </row>
    <row r="17448" spans="1:1" x14ac:dyDescent="0.15">
      <c r="A17448" s="90"/>
    </row>
    <row r="17449" spans="1:1" x14ac:dyDescent="0.15">
      <c r="A17449" s="90"/>
    </row>
    <row r="17450" spans="1:1" x14ac:dyDescent="0.15">
      <c r="A17450" s="90"/>
    </row>
    <row r="17451" spans="1:1" x14ac:dyDescent="0.15">
      <c r="A17451" s="90"/>
    </row>
    <row r="17452" spans="1:1" x14ac:dyDescent="0.15">
      <c r="A17452" s="90"/>
    </row>
    <row r="17453" spans="1:1" x14ac:dyDescent="0.15">
      <c r="A17453" s="90"/>
    </row>
    <row r="17454" spans="1:1" x14ac:dyDescent="0.15">
      <c r="A17454" s="90"/>
    </row>
    <row r="17455" spans="1:1" x14ac:dyDescent="0.15">
      <c r="A17455" s="90"/>
    </row>
    <row r="17456" spans="1:1" x14ac:dyDescent="0.15">
      <c r="A17456" s="90"/>
    </row>
    <row r="17457" spans="1:1" x14ac:dyDescent="0.15">
      <c r="A17457" s="90"/>
    </row>
    <row r="17458" spans="1:1" x14ac:dyDescent="0.15">
      <c r="A17458" s="90"/>
    </row>
    <row r="17459" spans="1:1" x14ac:dyDescent="0.15">
      <c r="A17459" s="90"/>
    </row>
    <row r="17460" spans="1:1" x14ac:dyDescent="0.15">
      <c r="A17460" s="90"/>
    </row>
    <row r="17461" spans="1:1" x14ac:dyDescent="0.15">
      <c r="A17461" s="90"/>
    </row>
    <row r="17462" spans="1:1" x14ac:dyDescent="0.15">
      <c r="A17462" s="90"/>
    </row>
    <row r="17463" spans="1:1" x14ac:dyDescent="0.15">
      <c r="A17463" s="90"/>
    </row>
    <row r="17464" spans="1:1" x14ac:dyDescent="0.15">
      <c r="A17464" s="90"/>
    </row>
    <row r="17465" spans="1:1" x14ac:dyDescent="0.15">
      <c r="A17465" s="90"/>
    </row>
    <row r="17466" spans="1:1" x14ac:dyDescent="0.15">
      <c r="A17466" s="90"/>
    </row>
    <row r="17467" spans="1:1" x14ac:dyDescent="0.15">
      <c r="A17467" s="90"/>
    </row>
    <row r="17468" spans="1:1" x14ac:dyDescent="0.15">
      <c r="A17468" s="90"/>
    </row>
    <row r="17469" spans="1:1" x14ac:dyDescent="0.15">
      <c r="A17469" s="90"/>
    </row>
    <row r="17470" spans="1:1" x14ac:dyDescent="0.15">
      <c r="A17470" s="90"/>
    </row>
    <row r="17471" spans="1:1" x14ac:dyDescent="0.15">
      <c r="A17471" s="90"/>
    </row>
    <row r="17472" spans="1:1" x14ac:dyDescent="0.15">
      <c r="A17472" s="90"/>
    </row>
    <row r="17473" spans="1:1" x14ac:dyDescent="0.15">
      <c r="A17473" s="90"/>
    </row>
    <row r="17474" spans="1:1" x14ac:dyDescent="0.15">
      <c r="A17474" s="90"/>
    </row>
    <row r="17475" spans="1:1" x14ac:dyDescent="0.15">
      <c r="A17475" s="90"/>
    </row>
    <row r="17476" spans="1:1" x14ac:dyDescent="0.15">
      <c r="A17476" s="90"/>
    </row>
    <row r="17477" spans="1:1" x14ac:dyDescent="0.15">
      <c r="A17477" s="90"/>
    </row>
    <row r="17478" spans="1:1" x14ac:dyDescent="0.15">
      <c r="A17478" s="90"/>
    </row>
    <row r="17479" spans="1:1" x14ac:dyDescent="0.15">
      <c r="A17479" s="90"/>
    </row>
    <row r="17480" spans="1:1" x14ac:dyDescent="0.15">
      <c r="A17480" s="90"/>
    </row>
    <row r="17481" spans="1:1" x14ac:dyDescent="0.15">
      <c r="A17481" s="90"/>
    </row>
    <row r="17482" spans="1:1" x14ac:dyDescent="0.15">
      <c r="A17482" s="90"/>
    </row>
    <row r="17483" spans="1:1" x14ac:dyDescent="0.15">
      <c r="A17483" s="90"/>
    </row>
    <row r="17484" spans="1:1" x14ac:dyDescent="0.15">
      <c r="A17484" s="90"/>
    </row>
    <row r="17485" spans="1:1" x14ac:dyDescent="0.15">
      <c r="A17485" s="90"/>
    </row>
    <row r="17486" spans="1:1" x14ac:dyDescent="0.15">
      <c r="A17486" s="90"/>
    </row>
    <row r="17487" spans="1:1" x14ac:dyDescent="0.15">
      <c r="A17487" s="90"/>
    </row>
    <row r="17488" spans="1:1" x14ac:dyDescent="0.15">
      <c r="A17488" s="90"/>
    </row>
    <row r="17489" spans="1:1" x14ac:dyDescent="0.15">
      <c r="A17489" s="90"/>
    </row>
    <row r="17490" spans="1:1" x14ac:dyDescent="0.15">
      <c r="A17490" s="90"/>
    </row>
    <row r="17491" spans="1:1" x14ac:dyDescent="0.15">
      <c r="A17491" s="90"/>
    </row>
    <row r="17492" spans="1:1" x14ac:dyDescent="0.15">
      <c r="A17492" s="90"/>
    </row>
    <row r="17493" spans="1:1" x14ac:dyDescent="0.15">
      <c r="A17493" s="90"/>
    </row>
    <row r="17494" spans="1:1" x14ac:dyDescent="0.15">
      <c r="A17494" s="90"/>
    </row>
    <row r="17495" spans="1:1" x14ac:dyDescent="0.15">
      <c r="A17495" s="90"/>
    </row>
    <row r="17496" spans="1:1" x14ac:dyDescent="0.15">
      <c r="A17496" s="90"/>
    </row>
    <row r="17497" spans="1:1" x14ac:dyDescent="0.15">
      <c r="A17497" s="90"/>
    </row>
    <row r="17498" spans="1:1" x14ac:dyDescent="0.15">
      <c r="A17498" s="90"/>
    </row>
    <row r="17499" spans="1:1" x14ac:dyDescent="0.15">
      <c r="A17499" s="90"/>
    </row>
    <row r="17500" spans="1:1" x14ac:dyDescent="0.15">
      <c r="A17500" s="90"/>
    </row>
    <row r="17501" spans="1:1" x14ac:dyDescent="0.15">
      <c r="A17501" s="90"/>
    </row>
    <row r="17502" spans="1:1" x14ac:dyDescent="0.15">
      <c r="A17502" s="90"/>
    </row>
    <row r="17503" spans="1:1" x14ac:dyDescent="0.15">
      <c r="A17503" s="90"/>
    </row>
    <row r="17504" spans="1:1" x14ac:dyDescent="0.15">
      <c r="A17504" s="90"/>
    </row>
    <row r="17505" spans="1:1" x14ac:dyDescent="0.15">
      <c r="A17505" s="90"/>
    </row>
    <row r="17506" spans="1:1" x14ac:dyDescent="0.15">
      <c r="A17506" s="90"/>
    </row>
    <row r="17507" spans="1:1" x14ac:dyDescent="0.15">
      <c r="A17507" s="90"/>
    </row>
    <row r="17508" spans="1:1" x14ac:dyDescent="0.15">
      <c r="A17508" s="90"/>
    </row>
    <row r="17509" spans="1:1" x14ac:dyDescent="0.15">
      <c r="A17509" s="90"/>
    </row>
    <row r="17510" spans="1:1" x14ac:dyDescent="0.15">
      <c r="A17510" s="90"/>
    </row>
    <row r="17511" spans="1:1" x14ac:dyDescent="0.15">
      <c r="A17511" s="90"/>
    </row>
    <row r="17512" spans="1:1" x14ac:dyDescent="0.15">
      <c r="A17512" s="90"/>
    </row>
    <row r="17513" spans="1:1" x14ac:dyDescent="0.15">
      <c r="A17513" s="90"/>
    </row>
    <row r="17514" spans="1:1" x14ac:dyDescent="0.15">
      <c r="A17514" s="90"/>
    </row>
    <row r="17515" spans="1:1" x14ac:dyDescent="0.15">
      <c r="A17515" s="90"/>
    </row>
    <row r="17516" spans="1:1" x14ac:dyDescent="0.15">
      <c r="A17516" s="90"/>
    </row>
    <row r="17517" spans="1:1" x14ac:dyDescent="0.15">
      <c r="A17517" s="90"/>
    </row>
    <row r="17518" spans="1:1" x14ac:dyDescent="0.15">
      <c r="A17518" s="90"/>
    </row>
    <row r="17519" spans="1:1" x14ac:dyDescent="0.15">
      <c r="A17519" s="90"/>
    </row>
    <row r="17520" spans="1:1" x14ac:dyDescent="0.15">
      <c r="A17520" s="90"/>
    </row>
    <row r="17521" spans="1:1" x14ac:dyDescent="0.15">
      <c r="A17521" s="90"/>
    </row>
    <row r="17522" spans="1:1" x14ac:dyDescent="0.15">
      <c r="A17522" s="90"/>
    </row>
    <row r="17523" spans="1:1" x14ac:dyDescent="0.15">
      <c r="A17523" s="90"/>
    </row>
    <row r="17524" spans="1:1" x14ac:dyDescent="0.15">
      <c r="A17524" s="90"/>
    </row>
    <row r="17525" spans="1:1" x14ac:dyDescent="0.15">
      <c r="A17525" s="90"/>
    </row>
    <row r="17526" spans="1:1" x14ac:dyDescent="0.15">
      <c r="A17526" s="90"/>
    </row>
    <row r="17527" spans="1:1" x14ac:dyDescent="0.15">
      <c r="A17527" s="90"/>
    </row>
    <row r="17528" spans="1:1" x14ac:dyDescent="0.15">
      <c r="A17528" s="90"/>
    </row>
    <row r="17529" spans="1:1" x14ac:dyDescent="0.15">
      <c r="A17529" s="90"/>
    </row>
    <row r="17530" spans="1:1" x14ac:dyDescent="0.15">
      <c r="A17530" s="90"/>
    </row>
    <row r="17531" spans="1:1" x14ac:dyDescent="0.15">
      <c r="A17531" s="90"/>
    </row>
    <row r="17532" spans="1:1" x14ac:dyDescent="0.15">
      <c r="A17532" s="90"/>
    </row>
    <row r="17533" spans="1:1" x14ac:dyDescent="0.15">
      <c r="A17533" s="90"/>
    </row>
    <row r="17534" spans="1:1" x14ac:dyDescent="0.15">
      <c r="A17534" s="90"/>
    </row>
    <row r="17535" spans="1:1" x14ac:dyDescent="0.15">
      <c r="A17535" s="90"/>
    </row>
    <row r="17536" spans="1:1" x14ac:dyDescent="0.15">
      <c r="A17536" s="90"/>
    </row>
    <row r="17537" spans="1:1" x14ac:dyDescent="0.15">
      <c r="A17537" s="90"/>
    </row>
    <row r="17538" spans="1:1" x14ac:dyDescent="0.15">
      <c r="A17538" s="90"/>
    </row>
    <row r="17539" spans="1:1" x14ac:dyDescent="0.15">
      <c r="A17539" s="90"/>
    </row>
    <row r="17540" spans="1:1" x14ac:dyDescent="0.15">
      <c r="A17540" s="90"/>
    </row>
    <row r="17541" spans="1:1" x14ac:dyDescent="0.15">
      <c r="A17541" s="90"/>
    </row>
    <row r="17542" spans="1:1" x14ac:dyDescent="0.15">
      <c r="A17542" s="90"/>
    </row>
    <row r="17543" spans="1:1" x14ac:dyDescent="0.15">
      <c r="A17543" s="90"/>
    </row>
    <row r="17544" spans="1:1" x14ac:dyDescent="0.15">
      <c r="A17544" s="90"/>
    </row>
    <row r="17545" spans="1:1" x14ac:dyDescent="0.15">
      <c r="A17545" s="90"/>
    </row>
    <row r="17546" spans="1:1" x14ac:dyDescent="0.15">
      <c r="A17546" s="90"/>
    </row>
    <row r="17547" spans="1:1" x14ac:dyDescent="0.15">
      <c r="A17547" s="90"/>
    </row>
    <row r="17548" spans="1:1" x14ac:dyDescent="0.15">
      <c r="A17548" s="90"/>
    </row>
    <row r="17549" spans="1:1" x14ac:dyDescent="0.15">
      <c r="A17549" s="90"/>
    </row>
    <row r="17550" spans="1:1" x14ac:dyDescent="0.15">
      <c r="A17550" s="90"/>
    </row>
    <row r="17551" spans="1:1" x14ac:dyDescent="0.15">
      <c r="A17551" s="90"/>
    </row>
    <row r="17552" spans="1:1" x14ac:dyDescent="0.15">
      <c r="A17552" s="90"/>
    </row>
    <row r="17553" spans="1:1" x14ac:dyDescent="0.15">
      <c r="A17553" s="90"/>
    </row>
    <row r="17554" spans="1:1" x14ac:dyDescent="0.15">
      <c r="A17554" s="90"/>
    </row>
    <row r="17555" spans="1:1" x14ac:dyDescent="0.15">
      <c r="A17555" s="90"/>
    </row>
    <row r="17556" spans="1:1" x14ac:dyDescent="0.15">
      <c r="A17556" s="90"/>
    </row>
    <row r="17557" spans="1:1" x14ac:dyDescent="0.15">
      <c r="A17557" s="90"/>
    </row>
    <row r="17558" spans="1:1" x14ac:dyDescent="0.15">
      <c r="A17558" s="90"/>
    </row>
    <row r="17559" spans="1:1" x14ac:dyDescent="0.15">
      <c r="A17559" s="90"/>
    </row>
    <row r="17560" spans="1:1" x14ac:dyDescent="0.15">
      <c r="A17560" s="90"/>
    </row>
    <row r="17561" spans="1:1" x14ac:dyDescent="0.15">
      <c r="A17561" s="90"/>
    </row>
    <row r="17562" spans="1:1" x14ac:dyDescent="0.15">
      <c r="A17562" s="90"/>
    </row>
    <row r="17563" spans="1:1" x14ac:dyDescent="0.15">
      <c r="A17563" s="90"/>
    </row>
    <row r="17564" spans="1:1" x14ac:dyDescent="0.15">
      <c r="A17564" s="90"/>
    </row>
    <row r="17565" spans="1:1" x14ac:dyDescent="0.15">
      <c r="A17565" s="90"/>
    </row>
    <row r="17566" spans="1:1" x14ac:dyDescent="0.15">
      <c r="A17566" s="90"/>
    </row>
    <row r="17567" spans="1:1" x14ac:dyDescent="0.15">
      <c r="A17567" s="90"/>
    </row>
    <row r="17568" spans="1:1" x14ac:dyDescent="0.15">
      <c r="A17568" s="90"/>
    </row>
    <row r="17569" spans="1:1" x14ac:dyDescent="0.15">
      <c r="A17569" s="90"/>
    </row>
    <row r="17570" spans="1:1" x14ac:dyDescent="0.15">
      <c r="A17570" s="90"/>
    </row>
    <row r="17571" spans="1:1" x14ac:dyDescent="0.15">
      <c r="A17571" s="90"/>
    </row>
    <row r="17572" spans="1:1" x14ac:dyDescent="0.15">
      <c r="A17572" s="90"/>
    </row>
    <row r="17573" spans="1:1" x14ac:dyDescent="0.15">
      <c r="A17573" s="90"/>
    </row>
    <row r="17574" spans="1:1" x14ac:dyDescent="0.15">
      <c r="A17574" s="90"/>
    </row>
    <row r="17575" spans="1:1" x14ac:dyDescent="0.15">
      <c r="A17575" s="90"/>
    </row>
    <row r="17576" spans="1:1" x14ac:dyDescent="0.15">
      <c r="A17576" s="90"/>
    </row>
    <row r="17577" spans="1:1" x14ac:dyDescent="0.15">
      <c r="A17577" s="90"/>
    </row>
    <row r="17578" spans="1:1" x14ac:dyDescent="0.15">
      <c r="A17578" s="90"/>
    </row>
    <row r="17579" spans="1:1" x14ac:dyDescent="0.15">
      <c r="A17579" s="90"/>
    </row>
    <row r="17580" spans="1:1" x14ac:dyDescent="0.15">
      <c r="A17580" s="90"/>
    </row>
    <row r="17581" spans="1:1" x14ac:dyDescent="0.15">
      <c r="A17581" s="90"/>
    </row>
    <row r="17582" spans="1:1" x14ac:dyDescent="0.15">
      <c r="A17582" s="90"/>
    </row>
    <row r="17583" spans="1:1" x14ac:dyDescent="0.15">
      <c r="A17583" s="90"/>
    </row>
    <row r="17584" spans="1:1" x14ac:dyDescent="0.15">
      <c r="A17584" s="90"/>
    </row>
    <row r="17585" spans="1:1" x14ac:dyDescent="0.15">
      <c r="A17585" s="90"/>
    </row>
    <row r="17586" spans="1:1" x14ac:dyDescent="0.15">
      <c r="A17586" s="90"/>
    </row>
    <row r="17587" spans="1:1" x14ac:dyDescent="0.15">
      <c r="A17587" s="90"/>
    </row>
    <row r="17588" spans="1:1" x14ac:dyDescent="0.15">
      <c r="A17588" s="90"/>
    </row>
    <row r="17589" spans="1:1" x14ac:dyDescent="0.15">
      <c r="A17589" s="90"/>
    </row>
    <row r="17590" spans="1:1" x14ac:dyDescent="0.15">
      <c r="A17590" s="90"/>
    </row>
    <row r="17591" spans="1:1" x14ac:dyDescent="0.15">
      <c r="A17591" s="90"/>
    </row>
    <row r="17592" spans="1:1" x14ac:dyDescent="0.15">
      <c r="A17592" s="90"/>
    </row>
    <row r="17593" spans="1:1" x14ac:dyDescent="0.15">
      <c r="A17593" s="90"/>
    </row>
    <row r="17594" spans="1:1" x14ac:dyDescent="0.15">
      <c r="A17594" s="90"/>
    </row>
    <row r="17595" spans="1:1" x14ac:dyDescent="0.15">
      <c r="A17595" s="90"/>
    </row>
    <row r="17596" spans="1:1" x14ac:dyDescent="0.15">
      <c r="A17596" s="90"/>
    </row>
    <row r="17597" spans="1:1" x14ac:dyDescent="0.15">
      <c r="A17597" s="90"/>
    </row>
    <row r="17598" spans="1:1" x14ac:dyDescent="0.15">
      <c r="A17598" s="90"/>
    </row>
    <row r="17599" spans="1:1" x14ac:dyDescent="0.15">
      <c r="A17599" s="90"/>
    </row>
    <row r="17600" spans="1:1" x14ac:dyDescent="0.15">
      <c r="A17600" s="90"/>
    </row>
    <row r="17601" spans="1:1" x14ac:dyDescent="0.15">
      <c r="A17601" s="90"/>
    </row>
    <row r="17602" spans="1:1" x14ac:dyDescent="0.15">
      <c r="A17602" s="90"/>
    </row>
    <row r="17603" spans="1:1" x14ac:dyDescent="0.15">
      <c r="A17603" s="90"/>
    </row>
    <row r="17604" spans="1:1" x14ac:dyDescent="0.15">
      <c r="A17604" s="90"/>
    </row>
    <row r="17605" spans="1:1" x14ac:dyDescent="0.15">
      <c r="A17605" s="90"/>
    </row>
    <row r="17606" spans="1:1" x14ac:dyDescent="0.15">
      <c r="A17606" s="90"/>
    </row>
    <row r="17607" spans="1:1" x14ac:dyDescent="0.15">
      <c r="A17607" s="90"/>
    </row>
    <row r="17608" spans="1:1" x14ac:dyDescent="0.15">
      <c r="A17608" s="90"/>
    </row>
    <row r="17609" spans="1:1" x14ac:dyDescent="0.15">
      <c r="A17609" s="90"/>
    </row>
    <row r="17610" spans="1:1" x14ac:dyDescent="0.15">
      <c r="A17610" s="90"/>
    </row>
    <row r="17611" spans="1:1" x14ac:dyDescent="0.15">
      <c r="A17611" s="90"/>
    </row>
    <row r="17612" spans="1:1" x14ac:dyDescent="0.15">
      <c r="A17612" s="90"/>
    </row>
    <row r="17613" spans="1:1" x14ac:dyDescent="0.15">
      <c r="A17613" s="90"/>
    </row>
    <row r="17614" spans="1:1" x14ac:dyDescent="0.15">
      <c r="A17614" s="90"/>
    </row>
    <row r="17615" spans="1:1" x14ac:dyDescent="0.15">
      <c r="A17615" s="90"/>
    </row>
    <row r="17616" spans="1:1" x14ac:dyDescent="0.15">
      <c r="A17616" s="90"/>
    </row>
    <row r="17617" spans="1:1" x14ac:dyDescent="0.15">
      <c r="A17617" s="90"/>
    </row>
    <row r="17618" spans="1:1" x14ac:dyDescent="0.15">
      <c r="A17618" s="90"/>
    </row>
    <row r="17619" spans="1:1" x14ac:dyDescent="0.15">
      <c r="A17619" s="90"/>
    </row>
    <row r="17620" spans="1:1" x14ac:dyDescent="0.15">
      <c r="A17620" s="90"/>
    </row>
    <row r="17621" spans="1:1" x14ac:dyDescent="0.15">
      <c r="A17621" s="90"/>
    </row>
    <row r="17622" spans="1:1" x14ac:dyDescent="0.15">
      <c r="A17622" s="90"/>
    </row>
    <row r="17623" spans="1:1" x14ac:dyDescent="0.15">
      <c r="A17623" s="90"/>
    </row>
    <row r="17624" spans="1:1" x14ac:dyDescent="0.15">
      <c r="A17624" s="90"/>
    </row>
    <row r="17625" spans="1:1" x14ac:dyDescent="0.15">
      <c r="A17625" s="90"/>
    </row>
    <row r="17626" spans="1:1" x14ac:dyDescent="0.15">
      <c r="A17626" s="90"/>
    </row>
    <row r="17627" spans="1:1" x14ac:dyDescent="0.15">
      <c r="A17627" s="90"/>
    </row>
    <row r="17628" spans="1:1" x14ac:dyDescent="0.15">
      <c r="A17628" s="90"/>
    </row>
    <row r="17629" spans="1:1" x14ac:dyDescent="0.15">
      <c r="A17629" s="90"/>
    </row>
    <row r="17630" spans="1:1" x14ac:dyDescent="0.15">
      <c r="A17630" s="90"/>
    </row>
    <row r="17631" spans="1:1" x14ac:dyDescent="0.15">
      <c r="A17631" s="90"/>
    </row>
    <row r="17632" spans="1:1" x14ac:dyDescent="0.15">
      <c r="A17632" s="90"/>
    </row>
    <row r="17633" spans="1:1" x14ac:dyDescent="0.15">
      <c r="A17633" s="90"/>
    </row>
    <row r="17634" spans="1:1" x14ac:dyDescent="0.15">
      <c r="A17634" s="90"/>
    </row>
    <row r="17635" spans="1:1" x14ac:dyDescent="0.15">
      <c r="A17635" s="90"/>
    </row>
    <row r="17636" spans="1:1" x14ac:dyDescent="0.15">
      <c r="A17636" s="90"/>
    </row>
    <row r="17637" spans="1:1" x14ac:dyDescent="0.15">
      <c r="A17637" s="90"/>
    </row>
    <row r="17638" spans="1:1" x14ac:dyDescent="0.15">
      <c r="A17638" s="90"/>
    </row>
    <row r="17639" spans="1:1" x14ac:dyDescent="0.15">
      <c r="A17639" s="90"/>
    </row>
    <row r="17640" spans="1:1" x14ac:dyDescent="0.15">
      <c r="A17640" s="90"/>
    </row>
    <row r="17641" spans="1:1" x14ac:dyDescent="0.15">
      <c r="A17641" s="90"/>
    </row>
    <row r="17642" spans="1:1" x14ac:dyDescent="0.15">
      <c r="A17642" s="90"/>
    </row>
    <row r="17643" spans="1:1" x14ac:dyDescent="0.15">
      <c r="A17643" s="90"/>
    </row>
    <row r="17644" spans="1:1" x14ac:dyDescent="0.15">
      <c r="A17644" s="90"/>
    </row>
    <row r="17645" spans="1:1" x14ac:dyDescent="0.15">
      <c r="A17645" s="90"/>
    </row>
    <row r="17646" spans="1:1" x14ac:dyDescent="0.15">
      <c r="A17646" s="90"/>
    </row>
    <row r="17647" spans="1:1" x14ac:dyDescent="0.15">
      <c r="A17647" s="90"/>
    </row>
    <row r="17648" spans="1:1" x14ac:dyDescent="0.15">
      <c r="A17648" s="90"/>
    </row>
    <row r="17649" spans="1:1" x14ac:dyDescent="0.15">
      <c r="A17649" s="90"/>
    </row>
    <row r="17650" spans="1:1" x14ac:dyDescent="0.15">
      <c r="A17650" s="90"/>
    </row>
    <row r="17651" spans="1:1" x14ac:dyDescent="0.15">
      <c r="A17651" s="90"/>
    </row>
    <row r="17652" spans="1:1" x14ac:dyDescent="0.15">
      <c r="A17652" s="90"/>
    </row>
    <row r="17653" spans="1:1" x14ac:dyDescent="0.15">
      <c r="A17653" s="90"/>
    </row>
    <row r="17654" spans="1:1" x14ac:dyDescent="0.15">
      <c r="A17654" s="90"/>
    </row>
    <row r="17655" spans="1:1" x14ac:dyDescent="0.15">
      <c r="A17655" s="90"/>
    </row>
    <row r="17656" spans="1:1" x14ac:dyDescent="0.15">
      <c r="A17656" s="90"/>
    </row>
    <row r="17657" spans="1:1" x14ac:dyDescent="0.15">
      <c r="A17657" s="90"/>
    </row>
    <row r="17658" spans="1:1" x14ac:dyDescent="0.15">
      <c r="A17658" s="90"/>
    </row>
    <row r="17659" spans="1:1" x14ac:dyDescent="0.15">
      <c r="A17659" s="90"/>
    </row>
    <row r="17660" spans="1:1" x14ac:dyDescent="0.15">
      <c r="A17660" s="90"/>
    </row>
    <row r="17661" spans="1:1" x14ac:dyDescent="0.15">
      <c r="A17661" s="90"/>
    </row>
    <row r="17662" spans="1:1" x14ac:dyDescent="0.15">
      <c r="A17662" s="90"/>
    </row>
    <row r="17663" spans="1:1" x14ac:dyDescent="0.15">
      <c r="A17663" s="90"/>
    </row>
    <row r="17664" spans="1:1" x14ac:dyDescent="0.15">
      <c r="A17664" s="90"/>
    </row>
    <row r="17665" spans="1:1" x14ac:dyDescent="0.15">
      <c r="A17665" s="90"/>
    </row>
    <row r="17666" spans="1:1" x14ac:dyDescent="0.15">
      <c r="A17666" s="90"/>
    </row>
    <row r="17667" spans="1:1" x14ac:dyDescent="0.15">
      <c r="A17667" s="90"/>
    </row>
    <row r="17668" spans="1:1" x14ac:dyDescent="0.15">
      <c r="A17668" s="90"/>
    </row>
    <row r="17669" spans="1:1" x14ac:dyDescent="0.15">
      <c r="A17669" s="90"/>
    </row>
    <row r="17670" spans="1:1" x14ac:dyDescent="0.15">
      <c r="A17670" s="90"/>
    </row>
    <row r="17671" spans="1:1" x14ac:dyDescent="0.15">
      <c r="A17671" s="90"/>
    </row>
    <row r="17672" spans="1:1" x14ac:dyDescent="0.15">
      <c r="A17672" s="90"/>
    </row>
    <row r="17673" spans="1:1" x14ac:dyDescent="0.15">
      <c r="A17673" s="90"/>
    </row>
    <row r="17674" spans="1:1" x14ac:dyDescent="0.15">
      <c r="A17674" s="90"/>
    </row>
    <row r="17675" spans="1:1" x14ac:dyDescent="0.15">
      <c r="A17675" s="90"/>
    </row>
    <row r="17676" spans="1:1" x14ac:dyDescent="0.15">
      <c r="A17676" s="90"/>
    </row>
    <row r="17677" spans="1:1" x14ac:dyDescent="0.15">
      <c r="A17677" s="90"/>
    </row>
    <row r="17678" spans="1:1" x14ac:dyDescent="0.15">
      <c r="A17678" s="90"/>
    </row>
    <row r="17679" spans="1:1" x14ac:dyDescent="0.15">
      <c r="A17679" s="90"/>
    </row>
    <row r="17680" spans="1:1" x14ac:dyDescent="0.15">
      <c r="A17680" s="90"/>
    </row>
    <row r="17681" spans="1:1" x14ac:dyDescent="0.15">
      <c r="A17681" s="90"/>
    </row>
    <row r="17682" spans="1:1" x14ac:dyDescent="0.15">
      <c r="A17682" s="90"/>
    </row>
    <row r="17683" spans="1:1" x14ac:dyDescent="0.15">
      <c r="A17683" s="90"/>
    </row>
    <row r="17684" spans="1:1" x14ac:dyDescent="0.15">
      <c r="A17684" s="90"/>
    </row>
    <row r="17685" spans="1:1" x14ac:dyDescent="0.15">
      <c r="A17685" s="90"/>
    </row>
    <row r="17686" spans="1:1" x14ac:dyDescent="0.15">
      <c r="A17686" s="90"/>
    </row>
    <row r="17687" spans="1:1" x14ac:dyDescent="0.15">
      <c r="A17687" s="90"/>
    </row>
    <row r="17688" spans="1:1" x14ac:dyDescent="0.15">
      <c r="A17688" s="90"/>
    </row>
    <row r="17689" spans="1:1" x14ac:dyDescent="0.15">
      <c r="A17689" s="90"/>
    </row>
    <row r="17690" spans="1:1" x14ac:dyDescent="0.15">
      <c r="A17690" s="90"/>
    </row>
    <row r="17691" spans="1:1" x14ac:dyDescent="0.15">
      <c r="A17691" s="90"/>
    </row>
    <row r="17692" spans="1:1" x14ac:dyDescent="0.15">
      <c r="A17692" s="90"/>
    </row>
    <row r="17693" spans="1:1" x14ac:dyDescent="0.15">
      <c r="A17693" s="90"/>
    </row>
    <row r="17694" spans="1:1" x14ac:dyDescent="0.15">
      <c r="A17694" s="90"/>
    </row>
    <row r="17695" spans="1:1" x14ac:dyDescent="0.15">
      <c r="A17695" s="90"/>
    </row>
    <row r="17696" spans="1:1" x14ac:dyDescent="0.15">
      <c r="A17696" s="90"/>
    </row>
    <row r="17697" spans="1:1" x14ac:dyDescent="0.15">
      <c r="A17697" s="90"/>
    </row>
    <row r="17698" spans="1:1" x14ac:dyDescent="0.15">
      <c r="A17698" s="90"/>
    </row>
    <row r="17699" spans="1:1" x14ac:dyDescent="0.15">
      <c r="A17699" s="90"/>
    </row>
    <row r="17700" spans="1:1" x14ac:dyDescent="0.15">
      <c r="A17700" s="90"/>
    </row>
    <row r="17701" spans="1:1" x14ac:dyDescent="0.15">
      <c r="A17701" s="90"/>
    </row>
    <row r="17702" spans="1:1" x14ac:dyDescent="0.15">
      <c r="A17702" s="90"/>
    </row>
    <row r="17703" spans="1:1" x14ac:dyDescent="0.15">
      <c r="A17703" s="90"/>
    </row>
    <row r="17704" spans="1:1" x14ac:dyDescent="0.15">
      <c r="A17704" s="90"/>
    </row>
    <row r="17705" spans="1:1" x14ac:dyDescent="0.15">
      <c r="A17705" s="90"/>
    </row>
    <row r="17706" spans="1:1" x14ac:dyDescent="0.15">
      <c r="A17706" s="90"/>
    </row>
    <row r="17707" spans="1:1" x14ac:dyDescent="0.15">
      <c r="A17707" s="90"/>
    </row>
    <row r="17708" spans="1:1" x14ac:dyDescent="0.15">
      <c r="A17708" s="90"/>
    </row>
    <row r="17709" spans="1:1" x14ac:dyDescent="0.15">
      <c r="A17709" s="90"/>
    </row>
    <row r="17710" spans="1:1" x14ac:dyDescent="0.15">
      <c r="A17710" s="90"/>
    </row>
    <row r="17711" spans="1:1" x14ac:dyDescent="0.15">
      <c r="A17711" s="90"/>
    </row>
    <row r="17712" spans="1:1" x14ac:dyDescent="0.15">
      <c r="A17712" s="90"/>
    </row>
    <row r="17713" spans="1:1" x14ac:dyDescent="0.15">
      <c r="A17713" s="90"/>
    </row>
    <row r="17714" spans="1:1" x14ac:dyDescent="0.15">
      <c r="A17714" s="90"/>
    </row>
    <row r="17715" spans="1:1" x14ac:dyDescent="0.15">
      <c r="A17715" s="90"/>
    </row>
    <row r="17716" spans="1:1" x14ac:dyDescent="0.15">
      <c r="A17716" s="90"/>
    </row>
    <row r="17717" spans="1:1" x14ac:dyDescent="0.15">
      <c r="A17717" s="90"/>
    </row>
    <row r="17718" spans="1:1" x14ac:dyDescent="0.15">
      <c r="A17718" s="90"/>
    </row>
    <row r="17719" spans="1:1" x14ac:dyDescent="0.15">
      <c r="A17719" s="90"/>
    </row>
    <row r="17720" spans="1:1" x14ac:dyDescent="0.15">
      <c r="A17720" s="90"/>
    </row>
    <row r="17721" spans="1:1" x14ac:dyDescent="0.15">
      <c r="A17721" s="90"/>
    </row>
    <row r="17722" spans="1:1" x14ac:dyDescent="0.15">
      <c r="A17722" s="90"/>
    </row>
    <row r="17723" spans="1:1" x14ac:dyDescent="0.15">
      <c r="A17723" s="90"/>
    </row>
    <row r="17724" spans="1:1" x14ac:dyDescent="0.15">
      <c r="A17724" s="90"/>
    </row>
    <row r="17725" spans="1:1" x14ac:dyDescent="0.15">
      <c r="A17725" s="90"/>
    </row>
    <row r="17726" spans="1:1" x14ac:dyDescent="0.15">
      <c r="A17726" s="90"/>
    </row>
    <row r="17727" spans="1:1" x14ac:dyDescent="0.15">
      <c r="A17727" s="90"/>
    </row>
    <row r="17728" spans="1:1" x14ac:dyDescent="0.15">
      <c r="A17728" s="90"/>
    </row>
    <row r="17729" spans="1:1" x14ac:dyDescent="0.15">
      <c r="A17729" s="90"/>
    </row>
    <row r="17730" spans="1:1" x14ac:dyDescent="0.15">
      <c r="A17730" s="90"/>
    </row>
    <row r="17731" spans="1:1" x14ac:dyDescent="0.15">
      <c r="A17731" s="90"/>
    </row>
    <row r="17732" spans="1:1" x14ac:dyDescent="0.15">
      <c r="A17732" s="90"/>
    </row>
    <row r="17733" spans="1:1" x14ac:dyDescent="0.15">
      <c r="A17733" s="90"/>
    </row>
    <row r="17734" spans="1:1" x14ac:dyDescent="0.15">
      <c r="A17734" s="90"/>
    </row>
    <row r="17735" spans="1:1" x14ac:dyDescent="0.15">
      <c r="A17735" s="90"/>
    </row>
    <row r="17736" spans="1:1" x14ac:dyDescent="0.15">
      <c r="A17736" s="90"/>
    </row>
    <row r="17737" spans="1:1" x14ac:dyDescent="0.15">
      <c r="A17737" s="90"/>
    </row>
    <row r="17738" spans="1:1" x14ac:dyDescent="0.15">
      <c r="A17738" s="90"/>
    </row>
    <row r="17739" spans="1:1" x14ac:dyDescent="0.15">
      <c r="A17739" s="90"/>
    </row>
    <row r="17740" spans="1:1" x14ac:dyDescent="0.15">
      <c r="A17740" s="90"/>
    </row>
    <row r="17741" spans="1:1" x14ac:dyDescent="0.15">
      <c r="A17741" s="90"/>
    </row>
    <row r="17742" spans="1:1" x14ac:dyDescent="0.15">
      <c r="A17742" s="90"/>
    </row>
    <row r="17743" spans="1:1" x14ac:dyDescent="0.15">
      <c r="A17743" s="90"/>
    </row>
    <row r="17744" spans="1:1" x14ac:dyDescent="0.15">
      <c r="A17744" s="90"/>
    </row>
    <row r="17745" spans="1:1" x14ac:dyDescent="0.15">
      <c r="A17745" s="90"/>
    </row>
    <row r="17746" spans="1:1" x14ac:dyDescent="0.15">
      <c r="A17746" s="90"/>
    </row>
    <row r="17747" spans="1:1" x14ac:dyDescent="0.15">
      <c r="A17747" s="90"/>
    </row>
    <row r="17748" spans="1:1" x14ac:dyDescent="0.15">
      <c r="A17748" s="90"/>
    </row>
    <row r="17749" spans="1:1" x14ac:dyDescent="0.15">
      <c r="A17749" s="90"/>
    </row>
    <row r="17750" spans="1:1" x14ac:dyDescent="0.15">
      <c r="A17750" s="90"/>
    </row>
    <row r="17751" spans="1:1" x14ac:dyDescent="0.15">
      <c r="A17751" s="90"/>
    </row>
    <row r="17752" spans="1:1" x14ac:dyDescent="0.15">
      <c r="A17752" s="90"/>
    </row>
    <row r="17753" spans="1:1" x14ac:dyDescent="0.15">
      <c r="A17753" s="90"/>
    </row>
    <row r="17754" spans="1:1" x14ac:dyDescent="0.15">
      <c r="A17754" s="90"/>
    </row>
    <row r="17755" spans="1:1" x14ac:dyDescent="0.15">
      <c r="A17755" s="90"/>
    </row>
    <row r="17756" spans="1:1" x14ac:dyDescent="0.15">
      <c r="A17756" s="90"/>
    </row>
    <row r="17757" spans="1:1" x14ac:dyDescent="0.15">
      <c r="A17757" s="90"/>
    </row>
    <row r="17758" spans="1:1" x14ac:dyDescent="0.15">
      <c r="A17758" s="90"/>
    </row>
    <row r="17759" spans="1:1" x14ac:dyDescent="0.15">
      <c r="A17759" s="90"/>
    </row>
    <row r="17760" spans="1:1" x14ac:dyDescent="0.15">
      <c r="A17760" s="90"/>
    </row>
    <row r="17761" spans="1:1" x14ac:dyDescent="0.15">
      <c r="A17761" s="90"/>
    </row>
    <row r="17762" spans="1:1" x14ac:dyDescent="0.15">
      <c r="A17762" s="90"/>
    </row>
    <row r="17763" spans="1:1" x14ac:dyDescent="0.15">
      <c r="A17763" s="90"/>
    </row>
    <row r="17764" spans="1:1" x14ac:dyDescent="0.15">
      <c r="A17764" s="90"/>
    </row>
    <row r="17765" spans="1:1" x14ac:dyDescent="0.15">
      <c r="A17765" s="90"/>
    </row>
    <row r="17766" spans="1:1" x14ac:dyDescent="0.15">
      <c r="A17766" s="90"/>
    </row>
    <row r="17767" spans="1:1" x14ac:dyDescent="0.15">
      <c r="A17767" s="90"/>
    </row>
    <row r="17768" spans="1:1" x14ac:dyDescent="0.15">
      <c r="A17768" s="90"/>
    </row>
    <row r="17769" spans="1:1" x14ac:dyDescent="0.15">
      <c r="A17769" s="90"/>
    </row>
    <row r="17770" spans="1:1" x14ac:dyDescent="0.15">
      <c r="A17770" s="90"/>
    </row>
    <row r="17771" spans="1:1" x14ac:dyDescent="0.15">
      <c r="A17771" s="90"/>
    </row>
    <row r="17772" spans="1:1" x14ac:dyDescent="0.15">
      <c r="A17772" s="90"/>
    </row>
    <row r="17773" spans="1:1" x14ac:dyDescent="0.15">
      <c r="A17773" s="90"/>
    </row>
    <row r="17774" spans="1:1" x14ac:dyDescent="0.15">
      <c r="A17774" s="90"/>
    </row>
    <row r="17775" spans="1:1" x14ac:dyDescent="0.15">
      <c r="A17775" s="90"/>
    </row>
    <row r="17776" spans="1:1" x14ac:dyDescent="0.15">
      <c r="A17776" s="90"/>
    </row>
    <row r="17777" spans="1:1" x14ac:dyDescent="0.15">
      <c r="A17777" s="90"/>
    </row>
    <row r="17778" spans="1:1" x14ac:dyDescent="0.15">
      <c r="A17778" s="90"/>
    </row>
    <row r="17779" spans="1:1" x14ac:dyDescent="0.15">
      <c r="A17779" s="90"/>
    </row>
    <row r="17780" spans="1:1" x14ac:dyDescent="0.15">
      <c r="A17780" s="90"/>
    </row>
    <row r="17781" spans="1:1" x14ac:dyDescent="0.15">
      <c r="A17781" s="90"/>
    </row>
    <row r="17782" spans="1:1" x14ac:dyDescent="0.15">
      <c r="A17782" s="90"/>
    </row>
    <row r="17783" spans="1:1" x14ac:dyDescent="0.15">
      <c r="A17783" s="90"/>
    </row>
    <row r="17784" spans="1:1" x14ac:dyDescent="0.15">
      <c r="A17784" s="90"/>
    </row>
    <row r="17785" spans="1:1" x14ac:dyDescent="0.15">
      <c r="A17785" s="90"/>
    </row>
    <row r="17786" spans="1:1" x14ac:dyDescent="0.15">
      <c r="A17786" s="90"/>
    </row>
    <row r="17787" spans="1:1" x14ac:dyDescent="0.15">
      <c r="A17787" s="90"/>
    </row>
    <row r="17788" spans="1:1" x14ac:dyDescent="0.15">
      <c r="A17788" s="90"/>
    </row>
    <row r="17789" spans="1:1" x14ac:dyDescent="0.15">
      <c r="A17789" s="90"/>
    </row>
    <row r="17790" spans="1:1" x14ac:dyDescent="0.15">
      <c r="A17790" s="90"/>
    </row>
    <row r="17791" spans="1:1" x14ac:dyDescent="0.15">
      <c r="A17791" s="90"/>
    </row>
    <row r="17792" spans="1:1" x14ac:dyDescent="0.15">
      <c r="A17792" s="90"/>
    </row>
    <row r="17793" spans="1:1" x14ac:dyDescent="0.15">
      <c r="A17793" s="90"/>
    </row>
    <row r="17794" spans="1:1" x14ac:dyDescent="0.15">
      <c r="A17794" s="90"/>
    </row>
    <row r="17795" spans="1:1" x14ac:dyDescent="0.15">
      <c r="A17795" s="90"/>
    </row>
    <row r="17796" spans="1:1" x14ac:dyDescent="0.15">
      <c r="A17796" s="90"/>
    </row>
    <row r="17797" spans="1:1" x14ac:dyDescent="0.15">
      <c r="A17797" s="90"/>
    </row>
    <row r="17798" spans="1:1" x14ac:dyDescent="0.15">
      <c r="A17798" s="90"/>
    </row>
    <row r="17799" spans="1:1" x14ac:dyDescent="0.15">
      <c r="A17799" s="90"/>
    </row>
    <row r="17800" spans="1:1" x14ac:dyDescent="0.15">
      <c r="A17800" s="90"/>
    </row>
    <row r="17801" spans="1:1" x14ac:dyDescent="0.15">
      <c r="A17801" s="90"/>
    </row>
    <row r="17802" spans="1:1" x14ac:dyDescent="0.15">
      <c r="A17802" s="90"/>
    </row>
    <row r="17803" spans="1:1" x14ac:dyDescent="0.15">
      <c r="A17803" s="90"/>
    </row>
    <row r="17804" spans="1:1" x14ac:dyDescent="0.15">
      <c r="A17804" s="90"/>
    </row>
    <row r="17805" spans="1:1" x14ac:dyDescent="0.15">
      <c r="A17805" s="90"/>
    </row>
    <row r="17806" spans="1:1" x14ac:dyDescent="0.15">
      <c r="A17806" s="90"/>
    </row>
    <row r="17807" spans="1:1" x14ac:dyDescent="0.15">
      <c r="A17807" s="90"/>
    </row>
    <row r="17808" spans="1:1" x14ac:dyDescent="0.15">
      <c r="A17808" s="90"/>
    </row>
    <row r="17809" spans="1:1" x14ac:dyDescent="0.15">
      <c r="A17809" s="90"/>
    </row>
    <row r="17810" spans="1:1" x14ac:dyDescent="0.15">
      <c r="A17810" s="90"/>
    </row>
    <row r="17811" spans="1:1" x14ac:dyDescent="0.15">
      <c r="A17811" s="90"/>
    </row>
    <row r="17812" spans="1:1" x14ac:dyDescent="0.15">
      <c r="A17812" s="90"/>
    </row>
    <row r="17813" spans="1:1" x14ac:dyDescent="0.15">
      <c r="A17813" s="90"/>
    </row>
    <row r="17814" spans="1:1" x14ac:dyDescent="0.15">
      <c r="A17814" s="90"/>
    </row>
    <row r="17815" spans="1:1" x14ac:dyDescent="0.15">
      <c r="A17815" s="90"/>
    </row>
    <row r="17816" spans="1:1" x14ac:dyDescent="0.15">
      <c r="A17816" s="90"/>
    </row>
    <row r="17817" spans="1:1" x14ac:dyDescent="0.15">
      <c r="A17817" s="90"/>
    </row>
    <row r="17818" spans="1:1" x14ac:dyDescent="0.15">
      <c r="A17818" s="90"/>
    </row>
    <row r="17819" spans="1:1" x14ac:dyDescent="0.15">
      <c r="A17819" s="90"/>
    </row>
    <row r="17820" spans="1:1" x14ac:dyDescent="0.15">
      <c r="A17820" s="90"/>
    </row>
    <row r="17821" spans="1:1" x14ac:dyDescent="0.15">
      <c r="A17821" s="90"/>
    </row>
    <row r="17822" spans="1:1" x14ac:dyDescent="0.15">
      <c r="A17822" s="90"/>
    </row>
    <row r="17823" spans="1:1" x14ac:dyDescent="0.15">
      <c r="A17823" s="90"/>
    </row>
    <row r="17824" spans="1:1" x14ac:dyDescent="0.15">
      <c r="A17824" s="90"/>
    </row>
    <row r="17825" spans="1:1" x14ac:dyDescent="0.15">
      <c r="A17825" s="90"/>
    </row>
    <row r="17826" spans="1:1" x14ac:dyDescent="0.15">
      <c r="A17826" s="90"/>
    </row>
    <row r="17827" spans="1:1" x14ac:dyDescent="0.15">
      <c r="A17827" s="90"/>
    </row>
    <row r="17828" spans="1:1" x14ac:dyDescent="0.15">
      <c r="A17828" s="90"/>
    </row>
    <row r="17829" spans="1:1" x14ac:dyDescent="0.15">
      <c r="A17829" s="90"/>
    </row>
    <row r="17830" spans="1:1" x14ac:dyDescent="0.15">
      <c r="A17830" s="90"/>
    </row>
    <row r="17831" spans="1:1" x14ac:dyDescent="0.15">
      <c r="A17831" s="90"/>
    </row>
    <row r="17832" spans="1:1" x14ac:dyDescent="0.15">
      <c r="A17832" s="90"/>
    </row>
    <row r="17833" spans="1:1" x14ac:dyDescent="0.15">
      <c r="A17833" s="90"/>
    </row>
    <row r="17834" spans="1:1" x14ac:dyDescent="0.15">
      <c r="A17834" s="90"/>
    </row>
    <row r="17835" spans="1:1" x14ac:dyDescent="0.15">
      <c r="A17835" s="90"/>
    </row>
    <row r="17836" spans="1:1" x14ac:dyDescent="0.15">
      <c r="A17836" s="90"/>
    </row>
    <row r="17837" spans="1:1" x14ac:dyDescent="0.15">
      <c r="A17837" s="90"/>
    </row>
    <row r="17838" spans="1:1" x14ac:dyDescent="0.15">
      <c r="A17838" s="90"/>
    </row>
    <row r="17839" spans="1:1" x14ac:dyDescent="0.15">
      <c r="A17839" s="90"/>
    </row>
    <row r="17840" spans="1:1" x14ac:dyDescent="0.15">
      <c r="A17840" s="90"/>
    </row>
    <row r="17841" spans="1:1" x14ac:dyDescent="0.15">
      <c r="A17841" s="90"/>
    </row>
    <row r="17842" spans="1:1" x14ac:dyDescent="0.15">
      <c r="A17842" s="90"/>
    </row>
    <row r="17843" spans="1:1" x14ac:dyDescent="0.15">
      <c r="A17843" s="90"/>
    </row>
    <row r="17844" spans="1:1" x14ac:dyDescent="0.15">
      <c r="A17844" s="90"/>
    </row>
    <row r="17845" spans="1:1" x14ac:dyDescent="0.15">
      <c r="A17845" s="90"/>
    </row>
    <row r="17846" spans="1:1" x14ac:dyDescent="0.15">
      <c r="A17846" s="90"/>
    </row>
    <row r="17847" spans="1:1" x14ac:dyDescent="0.15">
      <c r="A17847" s="90"/>
    </row>
    <row r="17848" spans="1:1" x14ac:dyDescent="0.15">
      <c r="A17848" s="90"/>
    </row>
    <row r="17849" spans="1:1" x14ac:dyDescent="0.15">
      <c r="A17849" s="90"/>
    </row>
    <row r="17850" spans="1:1" x14ac:dyDescent="0.15">
      <c r="A17850" s="90"/>
    </row>
    <row r="17851" spans="1:1" x14ac:dyDescent="0.15">
      <c r="A17851" s="90"/>
    </row>
    <row r="17852" spans="1:1" x14ac:dyDescent="0.15">
      <c r="A17852" s="90"/>
    </row>
    <row r="17853" spans="1:1" x14ac:dyDescent="0.15">
      <c r="A17853" s="90"/>
    </row>
    <row r="17854" spans="1:1" x14ac:dyDescent="0.15">
      <c r="A17854" s="90"/>
    </row>
    <row r="17855" spans="1:1" x14ac:dyDescent="0.15">
      <c r="A17855" s="90"/>
    </row>
    <row r="17856" spans="1:1" x14ac:dyDescent="0.15">
      <c r="A17856" s="90"/>
    </row>
    <row r="17857" spans="1:1" x14ac:dyDescent="0.15">
      <c r="A17857" s="90"/>
    </row>
    <row r="17858" spans="1:1" x14ac:dyDescent="0.15">
      <c r="A17858" s="90"/>
    </row>
    <row r="17859" spans="1:1" x14ac:dyDescent="0.15">
      <c r="A17859" s="90"/>
    </row>
    <row r="17860" spans="1:1" x14ac:dyDescent="0.15">
      <c r="A17860" s="90"/>
    </row>
    <row r="17861" spans="1:1" x14ac:dyDescent="0.15">
      <c r="A17861" s="90"/>
    </row>
    <row r="17862" spans="1:1" x14ac:dyDescent="0.15">
      <c r="A17862" s="90"/>
    </row>
    <row r="17863" spans="1:1" x14ac:dyDescent="0.15">
      <c r="A17863" s="90"/>
    </row>
    <row r="17864" spans="1:1" x14ac:dyDescent="0.15">
      <c r="A17864" s="90"/>
    </row>
    <row r="17865" spans="1:1" x14ac:dyDescent="0.15">
      <c r="A17865" s="90"/>
    </row>
    <row r="17866" spans="1:1" x14ac:dyDescent="0.15">
      <c r="A17866" s="90"/>
    </row>
    <row r="17867" spans="1:1" x14ac:dyDescent="0.15">
      <c r="A17867" s="90"/>
    </row>
    <row r="17868" spans="1:1" x14ac:dyDescent="0.15">
      <c r="A17868" s="90"/>
    </row>
    <row r="17869" spans="1:1" x14ac:dyDescent="0.15">
      <c r="A17869" s="90"/>
    </row>
    <row r="17870" spans="1:1" x14ac:dyDescent="0.15">
      <c r="A17870" s="90"/>
    </row>
    <row r="17871" spans="1:1" x14ac:dyDescent="0.15">
      <c r="A17871" s="90"/>
    </row>
    <row r="17872" spans="1:1" x14ac:dyDescent="0.15">
      <c r="A17872" s="90"/>
    </row>
    <row r="17873" spans="1:1" x14ac:dyDescent="0.15">
      <c r="A17873" s="90"/>
    </row>
    <row r="17874" spans="1:1" x14ac:dyDescent="0.15">
      <c r="A17874" s="90"/>
    </row>
    <row r="17875" spans="1:1" x14ac:dyDescent="0.15">
      <c r="A17875" s="90"/>
    </row>
    <row r="17876" spans="1:1" x14ac:dyDescent="0.15">
      <c r="A17876" s="90"/>
    </row>
    <row r="17877" spans="1:1" x14ac:dyDescent="0.15">
      <c r="A17877" s="90"/>
    </row>
    <row r="17878" spans="1:1" x14ac:dyDescent="0.15">
      <c r="A17878" s="90"/>
    </row>
    <row r="17879" spans="1:1" x14ac:dyDescent="0.15">
      <c r="A17879" s="90"/>
    </row>
    <row r="17880" spans="1:1" x14ac:dyDescent="0.15">
      <c r="A17880" s="90"/>
    </row>
    <row r="17881" spans="1:1" x14ac:dyDescent="0.15">
      <c r="A17881" s="90"/>
    </row>
    <row r="17882" spans="1:1" x14ac:dyDescent="0.15">
      <c r="A17882" s="90"/>
    </row>
    <row r="17883" spans="1:1" x14ac:dyDescent="0.15">
      <c r="A17883" s="90"/>
    </row>
    <row r="17884" spans="1:1" x14ac:dyDescent="0.15">
      <c r="A17884" s="90"/>
    </row>
    <row r="17885" spans="1:1" x14ac:dyDescent="0.15">
      <c r="A17885" s="90"/>
    </row>
    <row r="17886" spans="1:1" x14ac:dyDescent="0.15">
      <c r="A17886" s="90"/>
    </row>
    <row r="17887" spans="1:1" x14ac:dyDescent="0.15">
      <c r="A17887" s="90"/>
    </row>
    <row r="17888" spans="1:1" x14ac:dyDescent="0.15">
      <c r="A17888" s="90"/>
    </row>
    <row r="17889" spans="1:1" x14ac:dyDescent="0.15">
      <c r="A17889" s="90"/>
    </row>
    <row r="17890" spans="1:1" x14ac:dyDescent="0.15">
      <c r="A17890" s="90"/>
    </row>
    <row r="17891" spans="1:1" x14ac:dyDescent="0.15">
      <c r="A17891" s="90"/>
    </row>
    <row r="17892" spans="1:1" x14ac:dyDescent="0.15">
      <c r="A17892" s="90"/>
    </row>
    <row r="17893" spans="1:1" x14ac:dyDescent="0.15">
      <c r="A17893" s="90"/>
    </row>
    <row r="17894" spans="1:1" x14ac:dyDescent="0.15">
      <c r="A17894" s="90"/>
    </row>
    <row r="17895" spans="1:1" x14ac:dyDescent="0.15">
      <c r="A17895" s="90"/>
    </row>
    <row r="17896" spans="1:1" x14ac:dyDescent="0.15">
      <c r="A17896" s="90"/>
    </row>
    <row r="17897" spans="1:1" x14ac:dyDescent="0.15">
      <c r="A17897" s="90"/>
    </row>
    <row r="17898" spans="1:1" x14ac:dyDescent="0.15">
      <c r="A17898" s="90"/>
    </row>
    <row r="17899" spans="1:1" x14ac:dyDescent="0.15">
      <c r="A17899" s="90"/>
    </row>
    <row r="17900" spans="1:1" x14ac:dyDescent="0.15">
      <c r="A17900" s="90"/>
    </row>
    <row r="17901" spans="1:1" x14ac:dyDescent="0.15">
      <c r="A17901" s="90"/>
    </row>
    <row r="17902" spans="1:1" x14ac:dyDescent="0.15">
      <c r="A17902" s="90"/>
    </row>
    <row r="17903" spans="1:1" x14ac:dyDescent="0.15">
      <c r="A17903" s="90"/>
    </row>
    <row r="17904" spans="1:1" x14ac:dyDescent="0.15">
      <c r="A17904" s="90"/>
    </row>
    <row r="17905" spans="1:1" x14ac:dyDescent="0.15">
      <c r="A17905" s="90"/>
    </row>
    <row r="17906" spans="1:1" x14ac:dyDescent="0.15">
      <c r="A17906" s="90"/>
    </row>
    <row r="17907" spans="1:1" x14ac:dyDescent="0.15">
      <c r="A17907" s="90"/>
    </row>
    <row r="17908" spans="1:1" x14ac:dyDescent="0.15">
      <c r="A17908" s="90"/>
    </row>
    <row r="17909" spans="1:1" x14ac:dyDescent="0.15">
      <c r="A17909" s="90"/>
    </row>
    <row r="17910" spans="1:1" x14ac:dyDescent="0.15">
      <c r="A17910" s="90"/>
    </row>
    <row r="17911" spans="1:1" x14ac:dyDescent="0.15">
      <c r="A17911" s="90"/>
    </row>
    <row r="17912" spans="1:1" x14ac:dyDescent="0.15">
      <c r="A17912" s="90"/>
    </row>
    <row r="17913" spans="1:1" x14ac:dyDescent="0.15">
      <c r="A17913" s="90"/>
    </row>
    <row r="17914" spans="1:1" x14ac:dyDescent="0.15">
      <c r="A17914" s="90"/>
    </row>
    <row r="17915" spans="1:1" x14ac:dyDescent="0.15">
      <c r="A17915" s="90"/>
    </row>
    <row r="17916" spans="1:1" x14ac:dyDescent="0.15">
      <c r="A17916" s="90"/>
    </row>
    <row r="17917" spans="1:1" x14ac:dyDescent="0.15">
      <c r="A17917" s="90"/>
    </row>
    <row r="17918" spans="1:1" x14ac:dyDescent="0.15">
      <c r="A17918" s="90"/>
    </row>
    <row r="17919" spans="1:1" x14ac:dyDescent="0.15">
      <c r="A17919" s="90"/>
    </row>
    <row r="17920" spans="1:1" x14ac:dyDescent="0.15">
      <c r="A17920" s="90"/>
    </row>
    <row r="17921" spans="1:1" x14ac:dyDescent="0.15">
      <c r="A17921" s="90"/>
    </row>
    <row r="17922" spans="1:1" x14ac:dyDescent="0.15">
      <c r="A17922" s="90"/>
    </row>
    <row r="17923" spans="1:1" x14ac:dyDescent="0.15">
      <c r="A17923" s="90"/>
    </row>
    <row r="17924" spans="1:1" x14ac:dyDescent="0.15">
      <c r="A17924" s="90"/>
    </row>
    <row r="17925" spans="1:1" x14ac:dyDescent="0.15">
      <c r="A17925" s="90"/>
    </row>
    <row r="17926" spans="1:1" x14ac:dyDescent="0.15">
      <c r="A17926" s="90"/>
    </row>
    <row r="17927" spans="1:1" x14ac:dyDescent="0.15">
      <c r="A17927" s="90"/>
    </row>
    <row r="17928" spans="1:1" x14ac:dyDescent="0.15">
      <c r="A17928" s="90"/>
    </row>
    <row r="17929" spans="1:1" x14ac:dyDescent="0.15">
      <c r="A17929" s="90"/>
    </row>
    <row r="17930" spans="1:1" x14ac:dyDescent="0.15">
      <c r="A17930" s="90"/>
    </row>
    <row r="17931" spans="1:1" x14ac:dyDescent="0.15">
      <c r="A17931" s="90"/>
    </row>
    <row r="17932" spans="1:1" x14ac:dyDescent="0.15">
      <c r="A17932" s="90"/>
    </row>
    <row r="17933" spans="1:1" x14ac:dyDescent="0.15">
      <c r="A17933" s="90"/>
    </row>
    <row r="17934" spans="1:1" x14ac:dyDescent="0.15">
      <c r="A17934" s="90"/>
    </row>
    <row r="17935" spans="1:1" x14ac:dyDescent="0.15">
      <c r="A17935" s="90"/>
    </row>
    <row r="17936" spans="1:1" x14ac:dyDescent="0.15">
      <c r="A17936" s="90"/>
    </row>
    <row r="17937" spans="1:1" x14ac:dyDescent="0.15">
      <c r="A17937" s="90"/>
    </row>
    <row r="17938" spans="1:1" x14ac:dyDescent="0.15">
      <c r="A17938" s="90"/>
    </row>
    <row r="17939" spans="1:1" x14ac:dyDescent="0.15">
      <c r="A17939" s="90"/>
    </row>
    <row r="17940" spans="1:1" x14ac:dyDescent="0.15">
      <c r="A17940" s="90"/>
    </row>
    <row r="17941" spans="1:1" x14ac:dyDescent="0.15">
      <c r="A17941" s="90"/>
    </row>
    <row r="17942" spans="1:1" x14ac:dyDescent="0.15">
      <c r="A17942" s="90"/>
    </row>
    <row r="17943" spans="1:1" x14ac:dyDescent="0.15">
      <c r="A17943" s="90"/>
    </row>
    <row r="17944" spans="1:1" x14ac:dyDescent="0.15">
      <c r="A17944" s="90"/>
    </row>
    <row r="17945" spans="1:1" x14ac:dyDescent="0.15">
      <c r="A17945" s="90"/>
    </row>
    <row r="17946" spans="1:1" x14ac:dyDescent="0.15">
      <c r="A17946" s="90"/>
    </row>
    <row r="17947" spans="1:1" x14ac:dyDescent="0.15">
      <c r="A17947" s="90"/>
    </row>
    <row r="17948" spans="1:1" x14ac:dyDescent="0.15">
      <c r="A17948" s="90"/>
    </row>
    <row r="17949" spans="1:1" x14ac:dyDescent="0.15">
      <c r="A17949" s="90"/>
    </row>
    <row r="17950" spans="1:1" x14ac:dyDescent="0.15">
      <c r="A17950" s="90"/>
    </row>
    <row r="17951" spans="1:1" x14ac:dyDescent="0.15">
      <c r="A17951" s="90"/>
    </row>
    <row r="17952" spans="1:1" x14ac:dyDescent="0.15">
      <c r="A17952" s="90"/>
    </row>
    <row r="17953" spans="1:1" x14ac:dyDescent="0.15">
      <c r="A17953" s="90"/>
    </row>
    <row r="17954" spans="1:1" x14ac:dyDescent="0.15">
      <c r="A17954" s="90"/>
    </row>
    <row r="17955" spans="1:1" x14ac:dyDescent="0.15">
      <c r="A17955" s="90"/>
    </row>
    <row r="17956" spans="1:1" x14ac:dyDescent="0.15">
      <c r="A17956" s="90"/>
    </row>
    <row r="17957" spans="1:1" x14ac:dyDescent="0.15">
      <c r="A17957" s="90"/>
    </row>
    <row r="17958" spans="1:1" x14ac:dyDescent="0.15">
      <c r="A17958" s="90"/>
    </row>
    <row r="17959" spans="1:1" x14ac:dyDescent="0.15">
      <c r="A17959" s="90"/>
    </row>
    <row r="17960" spans="1:1" x14ac:dyDescent="0.15">
      <c r="A17960" s="90"/>
    </row>
    <row r="17961" spans="1:1" x14ac:dyDescent="0.15">
      <c r="A17961" s="90"/>
    </row>
    <row r="17962" spans="1:1" x14ac:dyDescent="0.15">
      <c r="A17962" s="90"/>
    </row>
    <row r="17963" spans="1:1" x14ac:dyDescent="0.15">
      <c r="A17963" s="90"/>
    </row>
    <row r="17964" spans="1:1" x14ac:dyDescent="0.15">
      <c r="A17964" s="90"/>
    </row>
    <row r="17965" spans="1:1" x14ac:dyDescent="0.15">
      <c r="A17965" s="90"/>
    </row>
    <row r="17966" spans="1:1" x14ac:dyDescent="0.15">
      <c r="A17966" s="90"/>
    </row>
    <row r="17967" spans="1:1" x14ac:dyDescent="0.15">
      <c r="A17967" s="90"/>
    </row>
    <row r="17968" spans="1:1" x14ac:dyDescent="0.15">
      <c r="A17968" s="90"/>
    </row>
    <row r="17969" spans="1:1" x14ac:dyDescent="0.15">
      <c r="A17969" s="90"/>
    </row>
    <row r="17970" spans="1:1" x14ac:dyDescent="0.15">
      <c r="A17970" s="90"/>
    </row>
    <row r="17971" spans="1:1" x14ac:dyDescent="0.15">
      <c r="A17971" s="90"/>
    </row>
    <row r="17972" spans="1:1" x14ac:dyDescent="0.15">
      <c r="A17972" s="90"/>
    </row>
    <row r="17973" spans="1:1" x14ac:dyDescent="0.15">
      <c r="A17973" s="90"/>
    </row>
    <row r="17974" spans="1:1" x14ac:dyDescent="0.15">
      <c r="A17974" s="90"/>
    </row>
    <row r="17975" spans="1:1" x14ac:dyDescent="0.15">
      <c r="A17975" s="90"/>
    </row>
    <row r="17976" spans="1:1" x14ac:dyDescent="0.15">
      <c r="A17976" s="90"/>
    </row>
    <row r="17977" spans="1:1" x14ac:dyDescent="0.15">
      <c r="A17977" s="90"/>
    </row>
    <row r="17978" spans="1:1" x14ac:dyDescent="0.15">
      <c r="A17978" s="90"/>
    </row>
    <row r="17979" spans="1:1" x14ac:dyDescent="0.15">
      <c r="A17979" s="90"/>
    </row>
    <row r="17980" spans="1:1" x14ac:dyDescent="0.15">
      <c r="A17980" s="90"/>
    </row>
    <row r="17981" spans="1:1" x14ac:dyDescent="0.15">
      <c r="A17981" s="90"/>
    </row>
    <row r="17982" spans="1:1" x14ac:dyDescent="0.15">
      <c r="A17982" s="90"/>
    </row>
    <row r="17983" spans="1:1" x14ac:dyDescent="0.15">
      <c r="A17983" s="90"/>
    </row>
    <row r="17984" spans="1:1" x14ac:dyDescent="0.15">
      <c r="A17984" s="90"/>
    </row>
    <row r="17985" spans="1:1" x14ac:dyDescent="0.15">
      <c r="A17985" s="90"/>
    </row>
    <row r="17986" spans="1:1" x14ac:dyDescent="0.15">
      <c r="A17986" s="90"/>
    </row>
    <row r="17987" spans="1:1" x14ac:dyDescent="0.15">
      <c r="A17987" s="90"/>
    </row>
    <row r="17988" spans="1:1" x14ac:dyDescent="0.15">
      <c r="A17988" s="90"/>
    </row>
    <row r="17989" spans="1:1" x14ac:dyDescent="0.15">
      <c r="A17989" s="90"/>
    </row>
    <row r="17990" spans="1:1" x14ac:dyDescent="0.15">
      <c r="A17990" s="90"/>
    </row>
    <row r="17991" spans="1:1" x14ac:dyDescent="0.15">
      <c r="A17991" s="90"/>
    </row>
    <row r="17992" spans="1:1" x14ac:dyDescent="0.15">
      <c r="A17992" s="90"/>
    </row>
    <row r="17993" spans="1:1" x14ac:dyDescent="0.15">
      <c r="A17993" s="90"/>
    </row>
    <row r="17994" spans="1:1" x14ac:dyDescent="0.15">
      <c r="A17994" s="90"/>
    </row>
    <row r="17995" spans="1:1" x14ac:dyDescent="0.15">
      <c r="A17995" s="90"/>
    </row>
    <row r="17996" spans="1:1" x14ac:dyDescent="0.15">
      <c r="A17996" s="90"/>
    </row>
    <row r="17997" spans="1:1" x14ac:dyDescent="0.15">
      <c r="A17997" s="90"/>
    </row>
    <row r="17998" spans="1:1" x14ac:dyDescent="0.15">
      <c r="A17998" s="90"/>
    </row>
    <row r="17999" spans="1:1" x14ac:dyDescent="0.15">
      <c r="A17999" s="90"/>
    </row>
    <row r="18000" spans="1:1" x14ac:dyDescent="0.15">
      <c r="A18000" s="90"/>
    </row>
    <row r="18001" spans="1:1" x14ac:dyDescent="0.15">
      <c r="A18001" s="90"/>
    </row>
    <row r="18002" spans="1:1" x14ac:dyDescent="0.15">
      <c r="A18002" s="90"/>
    </row>
    <row r="18003" spans="1:1" x14ac:dyDescent="0.15">
      <c r="A18003" s="90"/>
    </row>
    <row r="18004" spans="1:1" x14ac:dyDescent="0.15">
      <c r="A18004" s="90"/>
    </row>
    <row r="18005" spans="1:1" x14ac:dyDescent="0.15">
      <c r="A18005" s="90"/>
    </row>
    <row r="18006" spans="1:1" x14ac:dyDescent="0.15">
      <c r="A18006" s="90"/>
    </row>
    <row r="18007" spans="1:1" x14ac:dyDescent="0.15">
      <c r="A18007" s="90"/>
    </row>
    <row r="18008" spans="1:1" x14ac:dyDescent="0.15">
      <c r="A18008" s="90"/>
    </row>
    <row r="18009" spans="1:1" x14ac:dyDescent="0.15">
      <c r="A18009" s="90"/>
    </row>
    <row r="18010" spans="1:1" x14ac:dyDescent="0.15">
      <c r="A18010" s="90"/>
    </row>
    <row r="18011" spans="1:1" x14ac:dyDescent="0.15">
      <c r="A18011" s="90"/>
    </row>
    <row r="18012" spans="1:1" x14ac:dyDescent="0.15">
      <c r="A18012" s="90"/>
    </row>
    <row r="18013" spans="1:1" x14ac:dyDescent="0.15">
      <c r="A18013" s="90"/>
    </row>
    <row r="18014" spans="1:1" x14ac:dyDescent="0.15">
      <c r="A18014" s="90"/>
    </row>
    <row r="18015" spans="1:1" x14ac:dyDescent="0.15">
      <c r="A18015" s="90"/>
    </row>
    <row r="18016" spans="1:1" x14ac:dyDescent="0.15">
      <c r="A18016" s="90"/>
    </row>
    <row r="18017" spans="1:1" x14ac:dyDescent="0.15">
      <c r="A18017" s="90"/>
    </row>
    <row r="18018" spans="1:1" x14ac:dyDescent="0.15">
      <c r="A18018" s="90"/>
    </row>
    <row r="18019" spans="1:1" x14ac:dyDescent="0.15">
      <c r="A18019" s="90"/>
    </row>
    <row r="18020" spans="1:1" x14ac:dyDescent="0.15">
      <c r="A18020" s="90"/>
    </row>
    <row r="18021" spans="1:1" x14ac:dyDescent="0.15">
      <c r="A18021" s="90"/>
    </row>
    <row r="18022" spans="1:1" x14ac:dyDescent="0.15">
      <c r="A18022" s="90"/>
    </row>
    <row r="18023" spans="1:1" x14ac:dyDescent="0.15">
      <c r="A18023" s="90"/>
    </row>
    <row r="18024" spans="1:1" x14ac:dyDescent="0.15">
      <c r="A18024" s="90"/>
    </row>
    <row r="18025" spans="1:1" x14ac:dyDescent="0.15">
      <c r="A18025" s="90"/>
    </row>
    <row r="18026" spans="1:1" x14ac:dyDescent="0.15">
      <c r="A18026" s="90"/>
    </row>
    <row r="18027" spans="1:1" x14ac:dyDescent="0.15">
      <c r="A18027" s="90"/>
    </row>
    <row r="18028" spans="1:1" x14ac:dyDescent="0.15">
      <c r="A18028" s="90"/>
    </row>
    <row r="18029" spans="1:1" x14ac:dyDescent="0.15">
      <c r="A18029" s="90"/>
    </row>
    <row r="18030" spans="1:1" x14ac:dyDescent="0.15">
      <c r="A18030" s="90"/>
    </row>
    <row r="18031" spans="1:1" x14ac:dyDescent="0.15">
      <c r="A18031" s="90"/>
    </row>
    <row r="18032" spans="1:1" x14ac:dyDescent="0.15">
      <c r="A18032" s="90"/>
    </row>
    <row r="18033" spans="1:1" x14ac:dyDescent="0.15">
      <c r="A18033" s="90"/>
    </row>
    <row r="18034" spans="1:1" x14ac:dyDescent="0.15">
      <c r="A18034" s="90"/>
    </row>
    <row r="18035" spans="1:1" x14ac:dyDescent="0.15">
      <c r="A18035" s="90"/>
    </row>
    <row r="18036" spans="1:1" x14ac:dyDescent="0.15">
      <c r="A18036" s="90"/>
    </row>
    <row r="18037" spans="1:1" x14ac:dyDescent="0.15">
      <c r="A18037" s="90"/>
    </row>
    <row r="18038" spans="1:1" x14ac:dyDescent="0.15">
      <c r="A18038" s="90"/>
    </row>
    <row r="18039" spans="1:1" x14ac:dyDescent="0.15">
      <c r="A18039" s="90"/>
    </row>
    <row r="18040" spans="1:1" x14ac:dyDescent="0.15">
      <c r="A18040" s="90"/>
    </row>
    <row r="18041" spans="1:1" x14ac:dyDescent="0.15">
      <c r="A18041" s="90"/>
    </row>
    <row r="18042" spans="1:1" x14ac:dyDescent="0.15">
      <c r="A18042" s="90"/>
    </row>
    <row r="18043" spans="1:1" x14ac:dyDescent="0.15">
      <c r="A18043" s="90"/>
    </row>
    <row r="18044" spans="1:1" x14ac:dyDescent="0.15">
      <c r="A18044" s="90"/>
    </row>
    <row r="18045" spans="1:1" x14ac:dyDescent="0.15">
      <c r="A18045" s="90"/>
    </row>
    <row r="18046" spans="1:1" x14ac:dyDescent="0.15">
      <c r="A18046" s="90"/>
    </row>
    <row r="18047" spans="1:1" x14ac:dyDescent="0.15">
      <c r="A18047" s="90"/>
    </row>
    <row r="18048" spans="1:1" x14ac:dyDescent="0.15">
      <c r="A18048" s="90"/>
    </row>
    <row r="18049" spans="1:1" x14ac:dyDescent="0.15">
      <c r="A18049" s="90"/>
    </row>
    <row r="18050" spans="1:1" x14ac:dyDescent="0.15">
      <c r="A18050" s="90"/>
    </row>
    <row r="18051" spans="1:1" x14ac:dyDescent="0.15">
      <c r="A18051" s="90"/>
    </row>
    <row r="18052" spans="1:1" x14ac:dyDescent="0.15">
      <c r="A18052" s="90"/>
    </row>
    <row r="18053" spans="1:1" x14ac:dyDescent="0.15">
      <c r="A18053" s="90"/>
    </row>
    <row r="18054" spans="1:1" x14ac:dyDescent="0.15">
      <c r="A18054" s="90"/>
    </row>
    <row r="18055" spans="1:1" x14ac:dyDescent="0.15">
      <c r="A18055" s="90"/>
    </row>
    <row r="18056" spans="1:1" x14ac:dyDescent="0.15">
      <c r="A18056" s="90"/>
    </row>
    <row r="18057" spans="1:1" x14ac:dyDescent="0.15">
      <c r="A18057" s="90"/>
    </row>
    <row r="18058" spans="1:1" x14ac:dyDescent="0.15">
      <c r="A18058" s="90"/>
    </row>
    <row r="18059" spans="1:1" x14ac:dyDescent="0.15">
      <c r="A18059" s="90"/>
    </row>
    <row r="18060" spans="1:1" x14ac:dyDescent="0.15">
      <c r="A18060" s="90"/>
    </row>
    <row r="18061" spans="1:1" x14ac:dyDescent="0.15">
      <c r="A18061" s="90"/>
    </row>
    <row r="18062" spans="1:1" x14ac:dyDescent="0.15">
      <c r="A18062" s="90"/>
    </row>
    <row r="18063" spans="1:1" x14ac:dyDescent="0.15">
      <c r="A18063" s="90"/>
    </row>
    <row r="18064" spans="1:1" x14ac:dyDescent="0.15">
      <c r="A18064" s="90"/>
    </row>
    <row r="18065" spans="1:1" x14ac:dyDescent="0.15">
      <c r="A18065" s="90"/>
    </row>
    <row r="18066" spans="1:1" x14ac:dyDescent="0.15">
      <c r="A18066" s="90"/>
    </row>
    <row r="18067" spans="1:1" x14ac:dyDescent="0.15">
      <c r="A18067" s="90"/>
    </row>
    <row r="18068" spans="1:1" x14ac:dyDescent="0.15">
      <c r="A18068" s="90"/>
    </row>
    <row r="18069" spans="1:1" x14ac:dyDescent="0.15">
      <c r="A18069" s="90"/>
    </row>
    <row r="18070" spans="1:1" x14ac:dyDescent="0.15">
      <c r="A18070" s="90"/>
    </row>
    <row r="18071" spans="1:1" x14ac:dyDescent="0.15">
      <c r="A18071" s="90"/>
    </row>
    <row r="18072" spans="1:1" x14ac:dyDescent="0.15">
      <c r="A18072" s="90"/>
    </row>
    <row r="18073" spans="1:1" x14ac:dyDescent="0.15">
      <c r="A18073" s="90"/>
    </row>
    <row r="18074" spans="1:1" x14ac:dyDescent="0.15">
      <c r="A18074" s="90"/>
    </row>
    <row r="18075" spans="1:1" x14ac:dyDescent="0.15">
      <c r="A18075" s="90"/>
    </row>
    <row r="18076" spans="1:1" x14ac:dyDescent="0.15">
      <c r="A18076" s="90"/>
    </row>
    <row r="18077" spans="1:1" x14ac:dyDescent="0.15">
      <c r="A18077" s="90"/>
    </row>
    <row r="18078" spans="1:1" x14ac:dyDescent="0.15">
      <c r="A18078" s="90"/>
    </row>
    <row r="18079" spans="1:1" x14ac:dyDescent="0.15">
      <c r="A18079" s="90"/>
    </row>
    <row r="18080" spans="1:1" x14ac:dyDescent="0.15">
      <c r="A18080" s="90"/>
    </row>
    <row r="18081" spans="1:1" x14ac:dyDescent="0.15">
      <c r="A18081" s="90"/>
    </row>
    <row r="18082" spans="1:1" x14ac:dyDescent="0.15">
      <c r="A18082" s="90"/>
    </row>
    <row r="18083" spans="1:1" x14ac:dyDescent="0.15">
      <c r="A18083" s="90"/>
    </row>
    <row r="18084" spans="1:1" x14ac:dyDescent="0.15">
      <c r="A18084" s="90"/>
    </row>
    <row r="18085" spans="1:1" x14ac:dyDescent="0.15">
      <c r="A18085" s="90"/>
    </row>
    <row r="18086" spans="1:1" x14ac:dyDescent="0.15">
      <c r="A18086" s="90"/>
    </row>
    <row r="18087" spans="1:1" x14ac:dyDescent="0.15">
      <c r="A18087" s="90"/>
    </row>
    <row r="18088" spans="1:1" x14ac:dyDescent="0.15">
      <c r="A18088" s="90"/>
    </row>
    <row r="18089" spans="1:1" x14ac:dyDescent="0.15">
      <c r="A18089" s="90"/>
    </row>
    <row r="18090" spans="1:1" x14ac:dyDescent="0.15">
      <c r="A18090" s="90"/>
    </row>
    <row r="18091" spans="1:1" x14ac:dyDescent="0.15">
      <c r="A18091" s="90"/>
    </row>
    <row r="18092" spans="1:1" x14ac:dyDescent="0.15">
      <c r="A18092" s="90"/>
    </row>
    <row r="18093" spans="1:1" x14ac:dyDescent="0.15">
      <c r="A18093" s="90"/>
    </row>
    <row r="18094" spans="1:1" x14ac:dyDescent="0.15">
      <c r="A18094" s="90"/>
    </row>
    <row r="18095" spans="1:1" x14ac:dyDescent="0.15">
      <c r="A18095" s="90"/>
    </row>
    <row r="18096" spans="1:1" x14ac:dyDescent="0.15">
      <c r="A18096" s="90"/>
    </row>
    <row r="18097" spans="1:1" x14ac:dyDescent="0.15">
      <c r="A18097" s="90"/>
    </row>
    <row r="18098" spans="1:1" x14ac:dyDescent="0.15">
      <c r="A18098" s="90"/>
    </row>
    <row r="18099" spans="1:1" x14ac:dyDescent="0.15">
      <c r="A18099" s="90"/>
    </row>
    <row r="18100" spans="1:1" x14ac:dyDescent="0.15">
      <c r="A18100" s="90"/>
    </row>
    <row r="18101" spans="1:1" x14ac:dyDescent="0.15">
      <c r="A18101" s="90"/>
    </row>
    <row r="18102" spans="1:1" x14ac:dyDescent="0.15">
      <c r="A18102" s="90"/>
    </row>
    <row r="18103" spans="1:1" x14ac:dyDescent="0.15">
      <c r="A18103" s="90"/>
    </row>
    <row r="18104" spans="1:1" x14ac:dyDescent="0.15">
      <c r="A18104" s="90"/>
    </row>
    <row r="18105" spans="1:1" x14ac:dyDescent="0.15">
      <c r="A18105" s="90"/>
    </row>
    <row r="18106" spans="1:1" x14ac:dyDescent="0.15">
      <c r="A18106" s="90"/>
    </row>
    <row r="18107" spans="1:1" x14ac:dyDescent="0.15">
      <c r="A18107" s="90"/>
    </row>
    <row r="18108" spans="1:1" x14ac:dyDescent="0.15">
      <c r="A18108" s="90"/>
    </row>
    <row r="18109" spans="1:1" x14ac:dyDescent="0.15">
      <c r="A18109" s="90"/>
    </row>
    <row r="18110" spans="1:1" x14ac:dyDescent="0.15">
      <c r="A18110" s="90"/>
    </row>
    <row r="18111" spans="1:1" x14ac:dyDescent="0.15">
      <c r="A18111" s="90"/>
    </row>
    <row r="18112" spans="1:1" x14ac:dyDescent="0.15">
      <c r="A18112" s="90"/>
    </row>
    <row r="18113" spans="1:1" x14ac:dyDescent="0.15">
      <c r="A18113" s="90"/>
    </row>
    <row r="18114" spans="1:1" x14ac:dyDescent="0.15">
      <c r="A18114" s="90"/>
    </row>
    <row r="18115" spans="1:1" x14ac:dyDescent="0.15">
      <c r="A18115" s="90"/>
    </row>
    <row r="18116" spans="1:1" x14ac:dyDescent="0.15">
      <c r="A18116" s="90"/>
    </row>
    <row r="18117" spans="1:1" x14ac:dyDescent="0.15">
      <c r="A18117" s="90"/>
    </row>
    <row r="18118" spans="1:1" x14ac:dyDescent="0.15">
      <c r="A18118" s="90"/>
    </row>
    <row r="18119" spans="1:1" x14ac:dyDescent="0.15">
      <c r="A18119" s="90"/>
    </row>
    <row r="18120" spans="1:1" x14ac:dyDescent="0.15">
      <c r="A18120" s="90"/>
    </row>
    <row r="18121" spans="1:1" x14ac:dyDescent="0.15">
      <c r="A18121" s="90"/>
    </row>
    <row r="18122" spans="1:1" x14ac:dyDescent="0.15">
      <c r="A18122" s="90"/>
    </row>
    <row r="18123" spans="1:1" x14ac:dyDescent="0.15">
      <c r="A18123" s="90"/>
    </row>
    <row r="18124" spans="1:1" x14ac:dyDescent="0.15">
      <c r="A18124" s="90"/>
    </row>
    <row r="18125" spans="1:1" x14ac:dyDescent="0.15">
      <c r="A18125" s="90"/>
    </row>
    <row r="18126" spans="1:1" x14ac:dyDescent="0.15">
      <c r="A18126" s="90"/>
    </row>
    <row r="18127" spans="1:1" x14ac:dyDescent="0.15">
      <c r="A18127" s="90"/>
    </row>
    <row r="18128" spans="1:1" x14ac:dyDescent="0.15">
      <c r="A18128" s="90"/>
    </row>
    <row r="18129" spans="1:1" x14ac:dyDescent="0.15">
      <c r="A18129" s="90"/>
    </row>
    <row r="18130" spans="1:1" x14ac:dyDescent="0.15">
      <c r="A18130" s="90"/>
    </row>
    <row r="18131" spans="1:1" x14ac:dyDescent="0.15">
      <c r="A18131" s="90"/>
    </row>
    <row r="18132" spans="1:1" x14ac:dyDescent="0.15">
      <c r="A18132" s="90"/>
    </row>
    <row r="18133" spans="1:1" x14ac:dyDescent="0.15">
      <c r="A18133" s="90"/>
    </row>
    <row r="18134" spans="1:1" x14ac:dyDescent="0.15">
      <c r="A18134" s="90"/>
    </row>
    <row r="18135" spans="1:1" x14ac:dyDescent="0.15">
      <c r="A18135" s="90"/>
    </row>
    <row r="18136" spans="1:1" x14ac:dyDescent="0.15">
      <c r="A18136" s="90"/>
    </row>
    <row r="18137" spans="1:1" x14ac:dyDescent="0.15">
      <c r="A18137" s="90"/>
    </row>
    <row r="18138" spans="1:1" x14ac:dyDescent="0.15">
      <c r="A18138" s="90"/>
    </row>
    <row r="18139" spans="1:1" x14ac:dyDescent="0.15">
      <c r="A18139" s="90"/>
    </row>
    <row r="18140" spans="1:1" x14ac:dyDescent="0.15">
      <c r="A18140" s="90"/>
    </row>
    <row r="18141" spans="1:1" x14ac:dyDescent="0.15">
      <c r="A18141" s="90"/>
    </row>
    <row r="18142" spans="1:1" x14ac:dyDescent="0.15">
      <c r="A18142" s="90"/>
    </row>
    <row r="18143" spans="1:1" x14ac:dyDescent="0.15">
      <c r="A18143" s="90"/>
    </row>
    <row r="18144" spans="1:1" x14ac:dyDescent="0.15">
      <c r="A18144" s="90"/>
    </row>
    <row r="18145" spans="1:1" x14ac:dyDescent="0.15">
      <c r="A18145" s="90"/>
    </row>
    <row r="18146" spans="1:1" x14ac:dyDescent="0.15">
      <c r="A18146" s="90"/>
    </row>
    <row r="18147" spans="1:1" x14ac:dyDescent="0.15">
      <c r="A18147" s="90"/>
    </row>
    <row r="18148" spans="1:1" x14ac:dyDescent="0.15">
      <c r="A18148" s="90"/>
    </row>
    <row r="18149" spans="1:1" x14ac:dyDescent="0.15">
      <c r="A18149" s="90"/>
    </row>
    <row r="18150" spans="1:1" x14ac:dyDescent="0.15">
      <c r="A18150" s="90"/>
    </row>
    <row r="18151" spans="1:1" x14ac:dyDescent="0.15">
      <c r="A18151" s="90"/>
    </row>
    <row r="18152" spans="1:1" x14ac:dyDescent="0.15">
      <c r="A18152" s="90"/>
    </row>
    <row r="18153" spans="1:1" x14ac:dyDescent="0.15">
      <c r="A18153" s="90"/>
    </row>
    <row r="18154" spans="1:1" x14ac:dyDescent="0.15">
      <c r="A18154" s="90"/>
    </row>
    <row r="18155" spans="1:1" x14ac:dyDescent="0.15">
      <c r="A18155" s="90"/>
    </row>
    <row r="18156" spans="1:1" x14ac:dyDescent="0.15">
      <c r="A18156" s="90"/>
    </row>
    <row r="18157" spans="1:1" x14ac:dyDescent="0.15">
      <c r="A18157" s="90"/>
    </row>
    <row r="18158" spans="1:1" x14ac:dyDescent="0.15">
      <c r="A18158" s="90"/>
    </row>
    <row r="18159" spans="1:1" x14ac:dyDescent="0.15">
      <c r="A18159" s="90"/>
    </row>
    <row r="18160" spans="1:1" x14ac:dyDescent="0.15">
      <c r="A18160" s="90"/>
    </row>
    <row r="18161" spans="1:1" x14ac:dyDescent="0.15">
      <c r="A18161" s="90"/>
    </row>
    <row r="18162" spans="1:1" x14ac:dyDescent="0.15">
      <c r="A18162" s="90"/>
    </row>
    <row r="18163" spans="1:1" x14ac:dyDescent="0.15">
      <c r="A18163" s="90"/>
    </row>
    <row r="18164" spans="1:1" x14ac:dyDescent="0.15">
      <c r="A18164" s="90"/>
    </row>
    <row r="18165" spans="1:1" x14ac:dyDescent="0.15">
      <c r="A18165" s="90"/>
    </row>
    <row r="18166" spans="1:1" x14ac:dyDescent="0.15">
      <c r="A18166" s="90"/>
    </row>
    <row r="18167" spans="1:1" x14ac:dyDescent="0.15">
      <c r="A18167" s="90"/>
    </row>
    <row r="18168" spans="1:1" x14ac:dyDescent="0.15">
      <c r="A18168" s="90"/>
    </row>
    <row r="18169" spans="1:1" x14ac:dyDescent="0.15">
      <c r="A18169" s="90"/>
    </row>
    <row r="18170" spans="1:1" x14ac:dyDescent="0.15">
      <c r="A18170" s="90"/>
    </row>
    <row r="18171" spans="1:1" x14ac:dyDescent="0.15">
      <c r="A18171" s="90"/>
    </row>
    <row r="18172" spans="1:1" x14ac:dyDescent="0.15">
      <c r="A18172" s="90"/>
    </row>
    <row r="18173" spans="1:1" x14ac:dyDescent="0.15">
      <c r="A18173" s="90"/>
    </row>
    <row r="18174" spans="1:1" x14ac:dyDescent="0.15">
      <c r="A18174" s="90"/>
    </row>
    <row r="18175" spans="1:1" x14ac:dyDescent="0.15">
      <c r="A18175" s="90"/>
    </row>
    <row r="18176" spans="1:1" x14ac:dyDescent="0.15">
      <c r="A18176" s="90"/>
    </row>
    <row r="18177" spans="1:1" x14ac:dyDescent="0.15">
      <c r="A18177" s="90"/>
    </row>
    <row r="18178" spans="1:1" x14ac:dyDescent="0.15">
      <c r="A18178" s="90"/>
    </row>
    <row r="18179" spans="1:1" x14ac:dyDescent="0.15">
      <c r="A18179" s="90"/>
    </row>
    <row r="18180" spans="1:1" x14ac:dyDescent="0.15">
      <c r="A18180" s="90"/>
    </row>
    <row r="18181" spans="1:1" x14ac:dyDescent="0.15">
      <c r="A18181" s="90"/>
    </row>
    <row r="18182" spans="1:1" x14ac:dyDescent="0.15">
      <c r="A18182" s="90"/>
    </row>
    <row r="18183" spans="1:1" x14ac:dyDescent="0.15">
      <c r="A18183" s="90"/>
    </row>
    <row r="18184" spans="1:1" x14ac:dyDescent="0.15">
      <c r="A18184" s="90"/>
    </row>
    <row r="18185" spans="1:1" x14ac:dyDescent="0.15">
      <c r="A18185" s="90"/>
    </row>
    <row r="18186" spans="1:1" x14ac:dyDescent="0.15">
      <c r="A18186" s="90"/>
    </row>
    <row r="18187" spans="1:1" x14ac:dyDescent="0.15">
      <c r="A18187" s="90"/>
    </row>
    <row r="18188" spans="1:1" x14ac:dyDescent="0.15">
      <c r="A18188" s="90"/>
    </row>
    <row r="18189" spans="1:1" x14ac:dyDescent="0.15">
      <c r="A18189" s="90"/>
    </row>
    <row r="18190" spans="1:1" x14ac:dyDescent="0.15">
      <c r="A18190" s="90"/>
    </row>
    <row r="18191" spans="1:1" x14ac:dyDescent="0.15">
      <c r="A18191" s="90"/>
    </row>
    <row r="18192" spans="1:1" x14ac:dyDescent="0.15">
      <c r="A18192" s="90"/>
    </row>
    <row r="18193" spans="1:1" x14ac:dyDescent="0.15">
      <c r="A18193" s="90"/>
    </row>
    <row r="18194" spans="1:1" x14ac:dyDescent="0.15">
      <c r="A18194" s="90"/>
    </row>
    <row r="18195" spans="1:1" x14ac:dyDescent="0.15">
      <c r="A18195" s="90"/>
    </row>
    <row r="18196" spans="1:1" x14ac:dyDescent="0.15">
      <c r="A18196" s="90"/>
    </row>
    <row r="18197" spans="1:1" x14ac:dyDescent="0.15">
      <c r="A18197" s="90"/>
    </row>
    <row r="18198" spans="1:1" x14ac:dyDescent="0.15">
      <c r="A18198" s="90"/>
    </row>
    <row r="18199" spans="1:1" x14ac:dyDescent="0.15">
      <c r="A18199" s="90"/>
    </row>
    <row r="18200" spans="1:1" x14ac:dyDescent="0.15">
      <c r="A18200" s="90"/>
    </row>
    <row r="18201" spans="1:1" x14ac:dyDescent="0.15">
      <c r="A18201" s="90"/>
    </row>
    <row r="18202" spans="1:1" x14ac:dyDescent="0.15">
      <c r="A18202" s="90"/>
    </row>
    <row r="18203" spans="1:1" x14ac:dyDescent="0.15">
      <c r="A18203" s="90"/>
    </row>
    <row r="18204" spans="1:1" x14ac:dyDescent="0.15">
      <c r="A18204" s="90"/>
    </row>
    <row r="18205" spans="1:1" x14ac:dyDescent="0.15">
      <c r="A18205" s="90"/>
    </row>
    <row r="18206" spans="1:1" x14ac:dyDescent="0.15">
      <c r="A18206" s="90"/>
    </row>
    <row r="18207" spans="1:1" x14ac:dyDescent="0.15">
      <c r="A18207" s="90"/>
    </row>
    <row r="18208" spans="1:1" x14ac:dyDescent="0.15">
      <c r="A18208" s="90"/>
    </row>
    <row r="18209" spans="1:1" x14ac:dyDescent="0.15">
      <c r="A18209" s="90"/>
    </row>
    <row r="18210" spans="1:1" x14ac:dyDescent="0.15">
      <c r="A18210" s="90"/>
    </row>
    <row r="18211" spans="1:1" x14ac:dyDescent="0.15">
      <c r="A18211" s="90"/>
    </row>
    <row r="18212" spans="1:1" x14ac:dyDescent="0.15">
      <c r="A18212" s="90"/>
    </row>
    <row r="18213" spans="1:1" x14ac:dyDescent="0.15">
      <c r="A18213" s="90"/>
    </row>
    <row r="18214" spans="1:1" x14ac:dyDescent="0.15">
      <c r="A18214" s="90"/>
    </row>
    <row r="18215" spans="1:1" x14ac:dyDescent="0.15">
      <c r="A18215" s="90"/>
    </row>
    <row r="18216" spans="1:1" x14ac:dyDescent="0.15">
      <c r="A18216" s="90"/>
    </row>
    <row r="18217" spans="1:1" x14ac:dyDescent="0.15">
      <c r="A18217" s="90"/>
    </row>
    <row r="18218" spans="1:1" x14ac:dyDescent="0.15">
      <c r="A18218" s="90"/>
    </row>
    <row r="18219" spans="1:1" x14ac:dyDescent="0.15">
      <c r="A18219" s="90"/>
    </row>
    <row r="18220" spans="1:1" x14ac:dyDescent="0.15">
      <c r="A18220" s="90"/>
    </row>
    <row r="18221" spans="1:1" x14ac:dyDescent="0.15">
      <c r="A18221" s="90"/>
    </row>
    <row r="18222" spans="1:1" x14ac:dyDescent="0.15">
      <c r="A18222" s="90"/>
    </row>
    <row r="18223" spans="1:1" x14ac:dyDescent="0.15">
      <c r="A18223" s="90"/>
    </row>
    <row r="18224" spans="1:1" x14ac:dyDescent="0.15">
      <c r="A18224" s="90"/>
    </row>
    <row r="18225" spans="1:1" x14ac:dyDescent="0.15">
      <c r="A18225" s="90"/>
    </row>
    <row r="18226" spans="1:1" x14ac:dyDescent="0.15">
      <c r="A18226" s="90"/>
    </row>
    <row r="18227" spans="1:1" x14ac:dyDescent="0.15">
      <c r="A18227" s="90"/>
    </row>
    <row r="18228" spans="1:1" x14ac:dyDescent="0.15">
      <c r="A18228" s="90"/>
    </row>
    <row r="18229" spans="1:1" x14ac:dyDescent="0.15">
      <c r="A18229" s="90"/>
    </row>
    <row r="18230" spans="1:1" x14ac:dyDescent="0.15">
      <c r="A18230" s="90"/>
    </row>
    <row r="18231" spans="1:1" x14ac:dyDescent="0.15">
      <c r="A18231" s="90"/>
    </row>
    <row r="18232" spans="1:1" x14ac:dyDescent="0.15">
      <c r="A18232" s="90"/>
    </row>
    <row r="18233" spans="1:1" x14ac:dyDescent="0.15">
      <c r="A18233" s="90"/>
    </row>
    <row r="18234" spans="1:1" x14ac:dyDescent="0.15">
      <c r="A18234" s="90"/>
    </row>
    <row r="18235" spans="1:1" x14ac:dyDescent="0.15">
      <c r="A18235" s="90"/>
    </row>
    <row r="18236" spans="1:1" x14ac:dyDescent="0.15">
      <c r="A18236" s="90"/>
    </row>
    <row r="18237" spans="1:1" x14ac:dyDescent="0.15">
      <c r="A18237" s="90"/>
    </row>
    <row r="18238" spans="1:1" x14ac:dyDescent="0.15">
      <c r="A18238" s="90"/>
    </row>
    <row r="18239" spans="1:1" x14ac:dyDescent="0.15">
      <c r="A18239" s="90"/>
    </row>
    <row r="18240" spans="1:1" x14ac:dyDescent="0.15">
      <c r="A18240" s="90"/>
    </row>
    <row r="18241" spans="1:1" x14ac:dyDescent="0.15">
      <c r="A18241" s="90"/>
    </row>
    <row r="18242" spans="1:1" x14ac:dyDescent="0.15">
      <c r="A18242" s="90"/>
    </row>
    <row r="18243" spans="1:1" x14ac:dyDescent="0.15">
      <c r="A18243" s="90"/>
    </row>
    <row r="18244" spans="1:1" x14ac:dyDescent="0.15">
      <c r="A18244" s="90"/>
    </row>
    <row r="18245" spans="1:1" x14ac:dyDescent="0.15">
      <c r="A18245" s="90"/>
    </row>
    <row r="18246" spans="1:1" x14ac:dyDescent="0.15">
      <c r="A18246" s="90"/>
    </row>
    <row r="18247" spans="1:1" x14ac:dyDescent="0.15">
      <c r="A18247" s="90"/>
    </row>
    <row r="18248" spans="1:1" x14ac:dyDescent="0.15">
      <c r="A18248" s="90"/>
    </row>
    <row r="18249" spans="1:1" x14ac:dyDescent="0.15">
      <c r="A18249" s="90"/>
    </row>
    <row r="18250" spans="1:1" x14ac:dyDescent="0.15">
      <c r="A18250" s="90"/>
    </row>
    <row r="18251" spans="1:1" x14ac:dyDescent="0.15">
      <c r="A18251" s="90"/>
    </row>
    <row r="18252" spans="1:1" x14ac:dyDescent="0.15">
      <c r="A18252" s="90"/>
    </row>
    <row r="18253" spans="1:1" x14ac:dyDescent="0.15">
      <c r="A18253" s="90"/>
    </row>
    <row r="18254" spans="1:1" x14ac:dyDescent="0.15">
      <c r="A18254" s="90"/>
    </row>
    <row r="18255" spans="1:1" x14ac:dyDescent="0.15">
      <c r="A18255" s="90"/>
    </row>
    <row r="18256" spans="1:1" x14ac:dyDescent="0.15">
      <c r="A18256" s="90"/>
    </row>
    <row r="18257" spans="1:1" x14ac:dyDescent="0.15">
      <c r="A18257" s="90"/>
    </row>
    <row r="18258" spans="1:1" x14ac:dyDescent="0.15">
      <c r="A18258" s="90"/>
    </row>
    <row r="18259" spans="1:1" x14ac:dyDescent="0.15">
      <c r="A18259" s="90"/>
    </row>
    <row r="18260" spans="1:1" x14ac:dyDescent="0.15">
      <c r="A18260" s="90"/>
    </row>
    <row r="18261" spans="1:1" x14ac:dyDescent="0.15">
      <c r="A18261" s="90"/>
    </row>
    <row r="18262" spans="1:1" x14ac:dyDescent="0.15">
      <c r="A18262" s="90"/>
    </row>
    <row r="18263" spans="1:1" x14ac:dyDescent="0.15">
      <c r="A18263" s="90"/>
    </row>
    <row r="18264" spans="1:1" x14ac:dyDescent="0.15">
      <c r="A18264" s="90"/>
    </row>
    <row r="18265" spans="1:1" x14ac:dyDescent="0.15">
      <c r="A18265" s="90"/>
    </row>
    <row r="18266" spans="1:1" x14ac:dyDescent="0.15">
      <c r="A18266" s="90"/>
    </row>
    <row r="18267" spans="1:1" x14ac:dyDescent="0.15">
      <c r="A18267" s="90"/>
    </row>
    <row r="18268" spans="1:1" x14ac:dyDescent="0.15">
      <c r="A18268" s="90"/>
    </row>
    <row r="18269" spans="1:1" x14ac:dyDescent="0.15">
      <c r="A18269" s="90"/>
    </row>
    <row r="18270" spans="1:1" x14ac:dyDescent="0.15">
      <c r="A18270" s="90"/>
    </row>
    <row r="18271" spans="1:1" x14ac:dyDescent="0.15">
      <c r="A18271" s="90"/>
    </row>
    <row r="18272" spans="1:1" x14ac:dyDescent="0.15">
      <c r="A18272" s="90"/>
    </row>
    <row r="18273" spans="1:1" x14ac:dyDescent="0.15">
      <c r="A18273" s="90"/>
    </row>
    <row r="18274" spans="1:1" x14ac:dyDescent="0.15">
      <c r="A18274" s="90"/>
    </row>
    <row r="18275" spans="1:1" x14ac:dyDescent="0.15">
      <c r="A18275" s="90"/>
    </row>
    <row r="18276" spans="1:1" x14ac:dyDescent="0.15">
      <c r="A18276" s="90"/>
    </row>
    <row r="18277" spans="1:1" x14ac:dyDescent="0.15">
      <c r="A18277" s="90"/>
    </row>
    <row r="18278" spans="1:1" x14ac:dyDescent="0.15">
      <c r="A18278" s="90"/>
    </row>
    <row r="18279" spans="1:1" x14ac:dyDescent="0.15">
      <c r="A18279" s="90"/>
    </row>
    <row r="18280" spans="1:1" x14ac:dyDescent="0.15">
      <c r="A18280" s="90"/>
    </row>
    <row r="18281" spans="1:1" x14ac:dyDescent="0.15">
      <c r="A18281" s="90"/>
    </row>
    <row r="18282" spans="1:1" x14ac:dyDescent="0.15">
      <c r="A18282" s="90"/>
    </row>
    <row r="18283" spans="1:1" x14ac:dyDescent="0.15">
      <c r="A18283" s="90"/>
    </row>
    <row r="18284" spans="1:1" x14ac:dyDescent="0.15">
      <c r="A18284" s="90"/>
    </row>
    <row r="18285" spans="1:1" x14ac:dyDescent="0.15">
      <c r="A18285" s="90"/>
    </row>
    <row r="18286" spans="1:1" x14ac:dyDescent="0.15">
      <c r="A18286" s="90"/>
    </row>
    <row r="18287" spans="1:1" x14ac:dyDescent="0.15">
      <c r="A18287" s="90"/>
    </row>
    <row r="18288" spans="1:1" x14ac:dyDescent="0.15">
      <c r="A18288" s="90"/>
    </row>
    <row r="18289" spans="1:1" x14ac:dyDescent="0.15">
      <c r="A18289" s="90"/>
    </row>
    <row r="18290" spans="1:1" x14ac:dyDescent="0.15">
      <c r="A18290" s="90"/>
    </row>
    <row r="18291" spans="1:1" x14ac:dyDescent="0.15">
      <c r="A18291" s="90"/>
    </row>
    <row r="18292" spans="1:1" x14ac:dyDescent="0.15">
      <c r="A18292" s="90"/>
    </row>
    <row r="18293" spans="1:1" x14ac:dyDescent="0.15">
      <c r="A18293" s="90"/>
    </row>
    <row r="18294" spans="1:1" x14ac:dyDescent="0.15">
      <c r="A18294" s="90"/>
    </row>
    <row r="18295" spans="1:1" x14ac:dyDescent="0.15">
      <c r="A18295" s="90"/>
    </row>
    <row r="18296" spans="1:1" x14ac:dyDescent="0.15">
      <c r="A18296" s="90"/>
    </row>
    <row r="18297" spans="1:1" x14ac:dyDescent="0.15">
      <c r="A18297" s="90"/>
    </row>
    <row r="18298" spans="1:1" x14ac:dyDescent="0.15">
      <c r="A18298" s="90"/>
    </row>
    <row r="18299" spans="1:1" x14ac:dyDescent="0.15">
      <c r="A18299" s="90"/>
    </row>
    <row r="18300" spans="1:1" x14ac:dyDescent="0.15">
      <c r="A18300" s="90"/>
    </row>
    <row r="18301" spans="1:1" x14ac:dyDescent="0.15">
      <c r="A18301" s="90"/>
    </row>
    <row r="18302" spans="1:1" x14ac:dyDescent="0.15">
      <c r="A18302" s="90"/>
    </row>
    <row r="18303" spans="1:1" x14ac:dyDescent="0.15">
      <c r="A18303" s="90"/>
    </row>
    <row r="18304" spans="1:1" x14ac:dyDescent="0.15">
      <c r="A18304" s="90"/>
    </row>
    <row r="18305" spans="1:1" x14ac:dyDescent="0.15">
      <c r="A18305" s="90"/>
    </row>
    <row r="18306" spans="1:1" x14ac:dyDescent="0.15">
      <c r="A18306" s="90"/>
    </row>
    <row r="18307" spans="1:1" x14ac:dyDescent="0.15">
      <c r="A18307" s="90"/>
    </row>
    <row r="18308" spans="1:1" x14ac:dyDescent="0.15">
      <c r="A18308" s="90"/>
    </row>
    <row r="18309" spans="1:1" x14ac:dyDescent="0.15">
      <c r="A18309" s="90"/>
    </row>
    <row r="18310" spans="1:1" x14ac:dyDescent="0.15">
      <c r="A18310" s="90"/>
    </row>
    <row r="18311" spans="1:1" x14ac:dyDescent="0.15">
      <c r="A18311" s="90"/>
    </row>
    <row r="18312" spans="1:1" x14ac:dyDescent="0.15">
      <c r="A18312" s="90"/>
    </row>
    <row r="18313" spans="1:1" x14ac:dyDescent="0.15">
      <c r="A18313" s="90"/>
    </row>
    <row r="18314" spans="1:1" x14ac:dyDescent="0.15">
      <c r="A18314" s="90"/>
    </row>
    <row r="18315" spans="1:1" x14ac:dyDescent="0.15">
      <c r="A18315" s="90"/>
    </row>
    <row r="18316" spans="1:1" x14ac:dyDescent="0.15">
      <c r="A18316" s="90"/>
    </row>
    <row r="18317" spans="1:1" x14ac:dyDescent="0.15">
      <c r="A18317" s="90"/>
    </row>
    <row r="18318" spans="1:1" x14ac:dyDescent="0.15">
      <c r="A18318" s="90"/>
    </row>
    <row r="18319" spans="1:1" x14ac:dyDescent="0.15">
      <c r="A18319" s="90"/>
    </row>
    <row r="18320" spans="1:1" x14ac:dyDescent="0.15">
      <c r="A18320" s="90"/>
    </row>
    <row r="18321" spans="1:1" x14ac:dyDescent="0.15">
      <c r="A18321" s="90"/>
    </row>
    <row r="18322" spans="1:1" x14ac:dyDescent="0.15">
      <c r="A18322" s="90"/>
    </row>
    <row r="18323" spans="1:1" x14ac:dyDescent="0.15">
      <c r="A18323" s="90"/>
    </row>
    <row r="18324" spans="1:1" x14ac:dyDescent="0.15">
      <c r="A18324" s="90"/>
    </row>
    <row r="18325" spans="1:1" x14ac:dyDescent="0.15">
      <c r="A18325" s="90"/>
    </row>
    <row r="18326" spans="1:1" x14ac:dyDescent="0.15">
      <c r="A18326" s="90"/>
    </row>
    <row r="18327" spans="1:1" x14ac:dyDescent="0.15">
      <c r="A18327" s="90"/>
    </row>
    <row r="18328" spans="1:1" x14ac:dyDescent="0.15">
      <c r="A18328" s="90"/>
    </row>
    <row r="18329" spans="1:1" x14ac:dyDescent="0.15">
      <c r="A18329" s="90"/>
    </row>
    <row r="18330" spans="1:1" x14ac:dyDescent="0.15">
      <c r="A18330" s="90"/>
    </row>
    <row r="18331" spans="1:1" x14ac:dyDescent="0.15">
      <c r="A18331" s="90"/>
    </row>
    <row r="18332" spans="1:1" x14ac:dyDescent="0.15">
      <c r="A18332" s="90"/>
    </row>
    <row r="18333" spans="1:1" x14ac:dyDescent="0.15">
      <c r="A18333" s="90"/>
    </row>
    <row r="18334" spans="1:1" x14ac:dyDescent="0.15">
      <c r="A18334" s="90"/>
    </row>
    <row r="18335" spans="1:1" x14ac:dyDescent="0.15">
      <c r="A18335" s="90"/>
    </row>
    <row r="18336" spans="1:1" x14ac:dyDescent="0.15">
      <c r="A18336" s="90"/>
    </row>
    <row r="18337" spans="1:1" x14ac:dyDescent="0.15">
      <c r="A18337" s="90"/>
    </row>
    <row r="18338" spans="1:1" x14ac:dyDescent="0.15">
      <c r="A18338" s="90"/>
    </row>
    <row r="18339" spans="1:1" x14ac:dyDescent="0.15">
      <c r="A18339" s="90"/>
    </row>
    <row r="18340" spans="1:1" x14ac:dyDescent="0.15">
      <c r="A18340" s="90"/>
    </row>
    <row r="18341" spans="1:1" x14ac:dyDescent="0.15">
      <c r="A18341" s="90"/>
    </row>
    <row r="18342" spans="1:1" x14ac:dyDescent="0.15">
      <c r="A18342" s="90"/>
    </row>
    <row r="18343" spans="1:1" x14ac:dyDescent="0.15">
      <c r="A18343" s="90"/>
    </row>
    <row r="18344" spans="1:1" x14ac:dyDescent="0.15">
      <c r="A18344" s="90"/>
    </row>
    <row r="18345" spans="1:1" x14ac:dyDescent="0.15">
      <c r="A18345" s="90"/>
    </row>
    <row r="18346" spans="1:1" x14ac:dyDescent="0.15">
      <c r="A18346" s="90"/>
    </row>
    <row r="18347" spans="1:1" x14ac:dyDescent="0.15">
      <c r="A18347" s="90"/>
    </row>
    <row r="18348" spans="1:1" x14ac:dyDescent="0.15">
      <c r="A18348" s="90"/>
    </row>
    <row r="18349" spans="1:1" x14ac:dyDescent="0.15">
      <c r="A18349" s="90"/>
    </row>
    <row r="18350" spans="1:1" x14ac:dyDescent="0.15">
      <c r="A18350" s="90"/>
    </row>
    <row r="18351" spans="1:1" x14ac:dyDescent="0.15">
      <c r="A18351" s="90"/>
    </row>
    <row r="18352" spans="1:1" x14ac:dyDescent="0.15">
      <c r="A18352" s="90"/>
    </row>
    <row r="18353" spans="1:1" x14ac:dyDescent="0.15">
      <c r="A18353" s="90"/>
    </row>
    <row r="18354" spans="1:1" x14ac:dyDescent="0.15">
      <c r="A18354" s="90"/>
    </row>
    <row r="18355" spans="1:1" x14ac:dyDescent="0.15">
      <c r="A18355" s="90"/>
    </row>
    <row r="18356" spans="1:1" x14ac:dyDescent="0.15">
      <c r="A18356" s="90"/>
    </row>
    <row r="18357" spans="1:1" x14ac:dyDescent="0.15">
      <c r="A18357" s="90"/>
    </row>
    <row r="18358" spans="1:1" x14ac:dyDescent="0.15">
      <c r="A18358" s="90"/>
    </row>
    <row r="18359" spans="1:1" x14ac:dyDescent="0.15">
      <c r="A18359" s="90"/>
    </row>
    <row r="18360" spans="1:1" x14ac:dyDescent="0.15">
      <c r="A18360" s="90"/>
    </row>
    <row r="18361" spans="1:1" x14ac:dyDescent="0.15">
      <c r="A18361" s="90"/>
    </row>
    <row r="18362" spans="1:1" x14ac:dyDescent="0.15">
      <c r="A18362" s="90"/>
    </row>
    <row r="18363" spans="1:1" x14ac:dyDescent="0.15">
      <c r="A18363" s="90"/>
    </row>
    <row r="18364" spans="1:1" x14ac:dyDescent="0.15">
      <c r="A18364" s="90"/>
    </row>
    <row r="18365" spans="1:1" x14ac:dyDescent="0.15">
      <c r="A18365" s="90"/>
    </row>
    <row r="18366" spans="1:1" x14ac:dyDescent="0.15">
      <c r="A18366" s="90"/>
    </row>
    <row r="18367" spans="1:1" x14ac:dyDescent="0.15">
      <c r="A18367" s="90"/>
    </row>
    <row r="18368" spans="1:1" x14ac:dyDescent="0.15">
      <c r="A18368" s="90"/>
    </row>
    <row r="18369" spans="1:1" x14ac:dyDescent="0.15">
      <c r="A18369" s="90"/>
    </row>
    <row r="18370" spans="1:1" x14ac:dyDescent="0.15">
      <c r="A18370" s="90"/>
    </row>
    <row r="18371" spans="1:1" x14ac:dyDescent="0.15">
      <c r="A18371" s="90"/>
    </row>
    <row r="18372" spans="1:1" x14ac:dyDescent="0.15">
      <c r="A18372" s="90"/>
    </row>
    <row r="18373" spans="1:1" x14ac:dyDescent="0.15">
      <c r="A18373" s="90"/>
    </row>
    <row r="18374" spans="1:1" x14ac:dyDescent="0.15">
      <c r="A18374" s="90"/>
    </row>
    <row r="18375" spans="1:1" x14ac:dyDescent="0.15">
      <c r="A18375" s="90"/>
    </row>
    <row r="18376" spans="1:1" x14ac:dyDescent="0.15">
      <c r="A18376" s="90"/>
    </row>
    <row r="18377" spans="1:1" x14ac:dyDescent="0.15">
      <c r="A18377" s="90"/>
    </row>
    <row r="18378" spans="1:1" x14ac:dyDescent="0.15">
      <c r="A18378" s="90"/>
    </row>
    <row r="18379" spans="1:1" x14ac:dyDescent="0.15">
      <c r="A18379" s="90"/>
    </row>
    <row r="18380" spans="1:1" x14ac:dyDescent="0.15">
      <c r="A18380" s="90"/>
    </row>
    <row r="18381" spans="1:1" x14ac:dyDescent="0.15">
      <c r="A18381" s="90"/>
    </row>
    <row r="18382" spans="1:1" x14ac:dyDescent="0.15">
      <c r="A18382" s="90"/>
    </row>
    <row r="18383" spans="1:1" x14ac:dyDescent="0.15">
      <c r="A18383" s="90"/>
    </row>
    <row r="18384" spans="1:1" x14ac:dyDescent="0.15">
      <c r="A18384" s="90"/>
    </row>
    <row r="18385" spans="1:1" x14ac:dyDescent="0.15">
      <c r="A18385" s="90"/>
    </row>
    <row r="18386" spans="1:1" x14ac:dyDescent="0.15">
      <c r="A18386" s="90"/>
    </row>
    <row r="18387" spans="1:1" x14ac:dyDescent="0.15">
      <c r="A18387" s="90"/>
    </row>
    <row r="18388" spans="1:1" x14ac:dyDescent="0.15">
      <c r="A18388" s="90"/>
    </row>
    <row r="18389" spans="1:1" x14ac:dyDescent="0.15">
      <c r="A18389" s="90"/>
    </row>
    <row r="18390" spans="1:1" x14ac:dyDescent="0.15">
      <c r="A18390" s="90"/>
    </row>
    <row r="18391" spans="1:1" x14ac:dyDescent="0.15">
      <c r="A18391" s="90"/>
    </row>
    <row r="18392" spans="1:1" x14ac:dyDescent="0.15">
      <c r="A18392" s="90"/>
    </row>
    <row r="18393" spans="1:1" x14ac:dyDescent="0.15">
      <c r="A18393" s="90"/>
    </row>
    <row r="18394" spans="1:1" x14ac:dyDescent="0.15">
      <c r="A18394" s="90"/>
    </row>
    <row r="18395" spans="1:1" x14ac:dyDescent="0.15">
      <c r="A18395" s="90"/>
    </row>
    <row r="18396" spans="1:1" x14ac:dyDescent="0.15">
      <c r="A18396" s="90"/>
    </row>
    <row r="18397" spans="1:1" x14ac:dyDescent="0.15">
      <c r="A18397" s="90"/>
    </row>
    <row r="18398" spans="1:1" x14ac:dyDescent="0.15">
      <c r="A18398" s="90"/>
    </row>
    <row r="18399" spans="1:1" x14ac:dyDescent="0.15">
      <c r="A18399" s="90"/>
    </row>
    <row r="18400" spans="1:1" x14ac:dyDescent="0.15">
      <c r="A18400" s="90"/>
    </row>
    <row r="18401" spans="1:1" x14ac:dyDescent="0.15">
      <c r="A18401" s="90"/>
    </row>
    <row r="18402" spans="1:1" x14ac:dyDescent="0.15">
      <c r="A18402" s="90"/>
    </row>
    <row r="18403" spans="1:1" x14ac:dyDescent="0.15">
      <c r="A18403" s="90"/>
    </row>
    <row r="18404" spans="1:1" x14ac:dyDescent="0.15">
      <c r="A18404" s="90"/>
    </row>
    <row r="18405" spans="1:1" x14ac:dyDescent="0.15">
      <c r="A18405" s="90"/>
    </row>
    <row r="18406" spans="1:1" x14ac:dyDescent="0.15">
      <c r="A18406" s="90"/>
    </row>
    <row r="18407" spans="1:1" x14ac:dyDescent="0.15">
      <c r="A18407" s="90"/>
    </row>
    <row r="18408" spans="1:1" x14ac:dyDescent="0.15">
      <c r="A18408" s="90"/>
    </row>
    <row r="18409" spans="1:1" x14ac:dyDescent="0.15">
      <c r="A18409" s="90"/>
    </row>
    <row r="18410" spans="1:1" x14ac:dyDescent="0.15">
      <c r="A18410" s="90"/>
    </row>
    <row r="18411" spans="1:1" x14ac:dyDescent="0.15">
      <c r="A18411" s="90"/>
    </row>
    <row r="18412" spans="1:1" x14ac:dyDescent="0.15">
      <c r="A18412" s="90"/>
    </row>
    <row r="18413" spans="1:1" x14ac:dyDescent="0.15">
      <c r="A18413" s="90"/>
    </row>
    <row r="18414" spans="1:1" x14ac:dyDescent="0.15">
      <c r="A18414" s="90"/>
    </row>
    <row r="18415" spans="1:1" x14ac:dyDescent="0.15">
      <c r="A18415" s="90"/>
    </row>
    <row r="18416" spans="1:1" x14ac:dyDescent="0.15">
      <c r="A18416" s="90"/>
    </row>
    <row r="18417" spans="1:1" x14ac:dyDescent="0.15">
      <c r="A18417" s="90"/>
    </row>
    <row r="18418" spans="1:1" x14ac:dyDescent="0.15">
      <c r="A18418" s="90"/>
    </row>
    <row r="18419" spans="1:1" x14ac:dyDescent="0.15">
      <c r="A18419" s="90"/>
    </row>
    <row r="18420" spans="1:1" x14ac:dyDescent="0.15">
      <c r="A18420" s="90"/>
    </row>
    <row r="18421" spans="1:1" x14ac:dyDescent="0.15">
      <c r="A18421" s="90"/>
    </row>
    <row r="18422" spans="1:1" x14ac:dyDescent="0.15">
      <c r="A18422" s="90"/>
    </row>
    <row r="18423" spans="1:1" x14ac:dyDescent="0.15">
      <c r="A18423" s="90"/>
    </row>
    <row r="18424" spans="1:1" x14ac:dyDescent="0.15">
      <c r="A18424" s="90"/>
    </row>
    <row r="18425" spans="1:1" x14ac:dyDescent="0.15">
      <c r="A18425" s="90"/>
    </row>
    <row r="18426" spans="1:1" x14ac:dyDescent="0.15">
      <c r="A18426" s="90"/>
    </row>
    <row r="18427" spans="1:1" x14ac:dyDescent="0.15">
      <c r="A18427" s="90"/>
    </row>
    <row r="18428" spans="1:1" x14ac:dyDescent="0.15">
      <c r="A18428" s="90"/>
    </row>
    <row r="18429" spans="1:1" x14ac:dyDescent="0.15">
      <c r="A18429" s="90"/>
    </row>
    <row r="18430" spans="1:1" x14ac:dyDescent="0.15">
      <c r="A18430" s="90"/>
    </row>
    <row r="18431" spans="1:1" x14ac:dyDescent="0.15">
      <c r="A18431" s="90"/>
    </row>
    <row r="18432" spans="1:1" x14ac:dyDescent="0.15">
      <c r="A18432" s="90"/>
    </row>
    <row r="18433" spans="1:1" x14ac:dyDescent="0.15">
      <c r="A18433" s="90"/>
    </row>
    <row r="18434" spans="1:1" x14ac:dyDescent="0.15">
      <c r="A18434" s="90"/>
    </row>
    <row r="18435" spans="1:1" x14ac:dyDescent="0.15">
      <c r="A18435" s="90"/>
    </row>
    <row r="18436" spans="1:1" x14ac:dyDescent="0.15">
      <c r="A18436" s="90"/>
    </row>
    <row r="18437" spans="1:1" x14ac:dyDescent="0.15">
      <c r="A18437" s="90"/>
    </row>
    <row r="18438" spans="1:1" x14ac:dyDescent="0.15">
      <c r="A18438" s="90"/>
    </row>
    <row r="18439" spans="1:1" x14ac:dyDescent="0.15">
      <c r="A18439" s="90"/>
    </row>
    <row r="18440" spans="1:1" x14ac:dyDescent="0.15">
      <c r="A18440" s="90"/>
    </row>
    <row r="18441" spans="1:1" x14ac:dyDescent="0.15">
      <c r="A18441" s="90"/>
    </row>
    <row r="18442" spans="1:1" x14ac:dyDescent="0.15">
      <c r="A18442" s="90"/>
    </row>
    <row r="18443" spans="1:1" x14ac:dyDescent="0.15">
      <c r="A18443" s="90"/>
    </row>
    <row r="18444" spans="1:1" x14ac:dyDescent="0.15">
      <c r="A18444" s="90"/>
    </row>
    <row r="18445" spans="1:1" x14ac:dyDescent="0.15">
      <c r="A18445" s="90"/>
    </row>
    <row r="18446" spans="1:1" x14ac:dyDescent="0.15">
      <c r="A18446" s="90"/>
    </row>
    <row r="18447" spans="1:1" x14ac:dyDescent="0.15">
      <c r="A18447" s="90"/>
    </row>
    <row r="18448" spans="1:1" x14ac:dyDescent="0.15">
      <c r="A18448" s="90"/>
    </row>
    <row r="18449" spans="1:1" x14ac:dyDescent="0.15">
      <c r="A18449" s="90"/>
    </row>
    <row r="18450" spans="1:1" x14ac:dyDescent="0.15">
      <c r="A18450" s="90"/>
    </row>
    <row r="18451" spans="1:1" x14ac:dyDescent="0.15">
      <c r="A18451" s="90"/>
    </row>
    <row r="18452" spans="1:1" x14ac:dyDescent="0.15">
      <c r="A18452" s="90"/>
    </row>
    <row r="18453" spans="1:1" x14ac:dyDescent="0.15">
      <c r="A18453" s="90"/>
    </row>
    <row r="18454" spans="1:1" x14ac:dyDescent="0.15">
      <c r="A18454" s="90"/>
    </row>
    <row r="18455" spans="1:1" x14ac:dyDescent="0.15">
      <c r="A18455" s="90"/>
    </row>
    <row r="18456" spans="1:1" x14ac:dyDescent="0.15">
      <c r="A18456" s="90"/>
    </row>
    <row r="18457" spans="1:1" x14ac:dyDescent="0.15">
      <c r="A18457" s="90"/>
    </row>
    <row r="18458" spans="1:1" x14ac:dyDescent="0.15">
      <c r="A18458" s="90"/>
    </row>
    <row r="18459" spans="1:1" x14ac:dyDescent="0.15">
      <c r="A18459" s="90"/>
    </row>
    <row r="18460" spans="1:1" x14ac:dyDescent="0.15">
      <c r="A18460" s="90"/>
    </row>
    <row r="18461" spans="1:1" x14ac:dyDescent="0.15">
      <c r="A18461" s="90"/>
    </row>
    <row r="18462" spans="1:1" x14ac:dyDescent="0.15">
      <c r="A18462" s="90"/>
    </row>
    <row r="18463" spans="1:1" x14ac:dyDescent="0.15">
      <c r="A18463" s="90"/>
    </row>
    <row r="18464" spans="1:1" x14ac:dyDescent="0.15">
      <c r="A18464" s="90"/>
    </row>
    <row r="18465" spans="1:1" x14ac:dyDescent="0.15">
      <c r="A18465" s="90"/>
    </row>
    <row r="18466" spans="1:1" x14ac:dyDescent="0.15">
      <c r="A18466" s="90"/>
    </row>
    <row r="18467" spans="1:1" x14ac:dyDescent="0.15">
      <c r="A18467" s="90"/>
    </row>
    <row r="18468" spans="1:1" x14ac:dyDescent="0.15">
      <c r="A18468" s="90"/>
    </row>
    <row r="18469" spans="1:1" x14ac:dyDescent="0.15">
      <c r="A18469" s="90"/>
    </row>
    <row r="18470" spans="1:1" x14ac:dyDescent="0.15">
      <c r="A18470" s="90"/>
    </row>
    <row r="18471" spans="1:1" x14ac:dyDescent="0.15">
      <c r="A18471" s="90"/>
    </row>
    <row r="18472" spans="1:1" x14ac:dyDescent="0.15">
      <c r="A18472" s="90"/>
    </row>
    <row r="18473" spans="1:1" x14ac:dyDescent="0.15">
      <c r="A18473" s="90"/>
    </row>
    <row r="18474" spans="1:1" x14ac:dyDescent="0.15">
      <c r="A18474" s="90"/>
    </row>
    <row r="18475" spans="1:1" x14ac:dyDescent="0.15">
      <c r="A18475" s="90"/>
    </row>
    <row r="18476" spans="1:1" x14ac:dyDescent="0.15">
      <c r="A18476" s="90"/>
    </row>
    <row r="18477" spans="1:1" x14ac:dyDescent="0.15">
      <c r="A18477" s="90"/>
    </row>
    <row r="18478" spans="1:1" x14ac:dyDescent="0.15">
      <c r="A18478" s="90"/>
    </row>
    <row r="18479" spans="1:1" x14ac:dyDescent="0.15">
      <c r="A18479" s="90"/>
    </row>
    <row r="18480" spans="1:1" x14ac:dyDescent="0.15">
      <c r="A18480" s="90"/>
    </row>
    <row r="18481" spans="1:1" x14ac:dyDescent="0.15">
      <c r="A18481" s="90"/>
    </row>
    <row r="18482" spans="1:1" x14ac:dyDescent="0.15">
      <c r="A18482" s="90"/>
    </row>
    <row r="18483" spans="1:1" x14ac:dyDescent="0.15">
      <c r="A18483" s="90"/>
    </row>
    <row r="18484" spans="1:1" x14ac:dyDescent="0.15">
      <c r="A18484" s="90"/>
    </row>
    <row r="18485" spans="1:1" x14ac:dyDescent="0.15">
      <c r="A18485" s="90"/>
    </row>
    <row r="18486" spans="1:1" x14ac:dyDescent="0.15">
      <c r="A18486" s="90"/>
    </row>
    <row r="18487" spans="1:1" x14ac:dyDescent="0.15">
      <c r="A18487" s="90"/>
    </row>
    <row r="18488" spans="1:1" x14ac:dyDescent="0.15">
      <c r="A18488" s="90"/>
    </row>
    <row r="18489" spans="1:1" x14ac:dyDescent="0.15">
      <c r="A18489" s="90"/>
    </row>
    <row r="18490" spans="1:1" x14ac:dyDescent="0.15">
      <c r="A18490" s="90"/>
    </row>
    <row r="18491" spans="1:1" x14ac:dyDescent="0.15">
      <c r="A18491" s="90"/>
    </row>
    <row r="18492" spans="1:1" x14ac:dyDescent="0.15">
      <c r="A18492" s="90"/>
    </row>
    <row r="18493" spans="1:1" x14ac:dyDescent="0.15">
      <c r="A18493" s="90"/>
    </row>
    <row r="18494" spans="1:1" x14ac:dyDescent="0.15">
      <c r="A18494" s="90"/>
    </row>
    <row r="18495" spans="1:1" x14ac:dyDescent="0.15">
      <c r="A18495" s="90"/>
    </row>
    <row r="18496" spans="1:1" x14ac:dyDescent="0.15">
      <c r="A18496" s="90"/>
    </row>
    <row r="18497" spans="1:1" x14ac:dyDescent="0.15">
      <c r="A18497" s="90"/>
    </row>
    <row r="18498" spans="1:1" x14ac:dyDescent="0.15">
      <c r="A18498" s="90"/>
    </row>
    <row r="18499" spans="1:1" x14ac:dyDescent="0.15">
      <c r="A18499" s="90"/>
    </row>
    <row r="18500" spans="1:1" x14ac:dyDescent="0.15">
      <c r="A18500" s="90"/>
    </row>
    <row r="18501" spans="1:1" x14ac:dyDescent="0.15">
      <c r="A18501" s="90"/>
    </row>
    <row r="18502" spans="1:1" x14ac:dyDescent="0.15">
      <c r="A18502" s="90"/>
    </row>
    <row r="18503" spans="1:1" x14ac:dyDescent="0.15">
      <c r="A18503" s="90"/>
    </row>
    <row r="18504" spans="1:1" x14ac:dyDescent="0.15">
      <c r="A18504" s="90"/>
    </row>
    <row r="18505" spans="1:1" x14ac:dyDescent="0.15">
      <c r="A18505" s="90"/>
    </row>
    <row r="18506" spans="1:1" x14ac:dyDescent="0.15">
      <c r="A18506" s="90"/>
    </row>
    <row r="18507" spans="1:1" x14ac:dyDescent="0.15">
      <c r="A18507" s="90"/>
    </row>
    <row r="18508" spans="1:1" x14ac:dyDescent="0.15">
      <c r="A18508" s="90"/>
    </row>
    <row r="18509" spans="1:1" x14ac:dyDescent="0.15">
      <c r="A18509" s="90"/>
    </row>
    <row r="18510" spans="1:1" x14ac:dyDescent="0.15">
      <c r="A18510" s="90"/>
    </row>
    <row r="18511" spans="1:1" x14ac:dyDescent="0.15">
      <c r="A18511" s="90"/>
    </row>
    <row r="18512" spans="1:1" x14ac:dyDescent="0.15">
      <c r="A18512" s="90"/>
    </row>
    <row r="18513" spans="1:1" x14ac:dyDescent="0.15">
      <c r="A18513" s="90"/>
    </row>
    <row r="18514" spans="1:1" x14ac:dyDescent="0.15">
      <c r="A18514" s="90"/>
    </row>
    <row r="18515" spans="1:1" x14ac:dyDescent="0.15">
      <c r="A18515" s="90"/>
    </row>
    <row r="18516" spans="1:1" x14ac:dyDescent="0.15">
      <c r="A18516" s="90"/>
    </row>
    <row r="18517" spans="1:1" x14ac:dyDescent="0.15">
      <c r="A18517" s="90"/>
    </row>
    <row r="18518" spans="1:1" x14ac:dyDescent="0.15">
      <c r="A18518" s="90"/>
    </row>
    <row r="18519" spans="1:1" x14ac:dyDescent="0.15">
      <c r="A18519" s="90"/>
    </row>
    <row r="18520" spans="1:1" x14ac:dyDescent="0.15">
      <c r="A18520" s="90"/>
    </row>
    <row r="18521" spans="1:1" x14ac:dyDescent="0.15">
      <c r="A18521" s="90"/>
    </row>
    <row r="18522" spans="1:1" x14ac:dyDescent="0.15">
      <c r="A18522" s="90"/>
    </row>
    <row r="18523" spans="1:1" x14ac:dyDescent="0.15">
      <c r="A18523" s="90"/>
    </row>
    <row r="18524" spans="1:1" x14ac:dyDescent="0.15">
      <c r="A18524" s="90"/>
    </row>
    <row r="18525" spans="1:1" x14ac:dyDescent="0.15">
      <c r="A18525" s="90"/>
    </row>
    <row r="18526" spans="1:1" x14ac:dyDescent="0.15">
      <c r="A18526" s="90"/>
    </row>
    <row r="18527" spans="1:1" x14ac:dyDescent="0.15">
      <c r="A18527" s="90"/>
    </row>
    <row r="18528" spans="1:1" x14ac:dyDescent="0.15">
      <c r="A18528" s="90"/>
    </row>
    <row r="18529" spans="1:1" x14ac:dyDescent="0.15">
      <c r="A18529" s="90"/>
    </row>
    <row r="18530" spans="1:1" x14ac:dyDescent="0.15">
      <c r="A18530" s="90"/>
    </row>
    <row r="18531" spans="1:1" x14ac:dyDescent="0.15">
      <c r="A18531" s="90"/>
    </row>
    <row r="18532" spans="1:1" x14ac:dyDescent="0.15">
      <c r="A18532" s="90"/>
    </row>
    <row r="18533" spans="1:1" x14ac:dyDescent="0.15">
      <c r="A18533" s="90"/>
    </row>
    <row r="18534" spans="1:1" x14ac:dyDescent="0.15">
      <c r="A18534" s="90"/>
    </row>
    <row r="18535" spans="1:1" x14ac:dyDescent="0.15">
      <c r="A18535" s="90"/>
    </row>
    <row r="18536" spans="1:1" x14ac:dyDescent="0.15">
      <c r="A18536" s="90"/>
    </row>
    <row r="18537" spans="1:1" x14ac:dyDescent="0.15">
      <c r="A18537" s="90"/>
    </row>
    <row r="18538" spans="1:1" x14ac:dyDescent="0.15">
      <c r="A18538" s="90"/>
    </row>
    <row r="18539" spans="1:1" x14ac:dyDescent="0.15">
      <c r="A18539" s="90"/>
    </row>
    <row r="18540" spans="1:1" x14ac:dyDescent="0.15">
      <c r="A18540" s="90"/>
    </row>
    <row r="18541" spans="1:1" x14ac:dyDescent="0.15">
      <c r="A18541" s="90"/>
    </row>
    <row r="18542" spans="1:1" x14ac:dyDescent="0.15">
      <c r="A18542" s="90"/>
    </row>
    <row r="18543" spans="1:1" x14ac:dyDescent="0.15">
      <c r="A18543" s="90"/>
    </row>
    <row r="18544" spans="1:1" x14ac:dyDescent="0.15">
      <c r="A18544" s="90"/>
    </row>
    <row r="18545" spans="1:1" x14ac:dyDescent="0.15">
      <c r="A18545" s="90"/>
    </row>
    <row r="18546" spans="1:1" x14ac:dyDescent="0.15">
      <c r="A18546" s="90"/>
    </row>
    <row r="18547" spans="1:1" x14ac:dyDescent="0.15">
      <c r="A18547" s="90"/>
    </row>
    <row r="18548" spans="1:1" x14ac:dyDescent="0.15">
      <c r="A18548" s="90"/>
    </row>
    <row r="18549" spans="1:1" x14ac:dyDescent="0.15">
      <c r="A18549" s="90"/>
    </row>
    <row r="18550" spans="1:1" x14ac:dyDescent="0.15">
      <c r="A18550" s="90"/>
    </row>
    <row r="18551" spans="1:1" x14ac:dyDescent="0.15">
      <c r="A18551" s="90"/>
    </row>
    <row r="18552" spans="1:1" x14ac:dyDescent="0.15">
      <c r="A18552" s="90"/>
    </row>
    <row r="18553" spans="1:1" x14ac:dyDescent="0.15">
      <c r="A18553" s="90"/>
    </row>
    <row r="18554" spans="1:1" x14ac:dyDescent="0.15">
      <c r="A18554" s="90"/>
    </row>
    <row r="18555" spans="1:1" x14ac:dyDescent="0.15">
      <c r="A18555" s="90"/>
    </row>
    <row r="18556" spans="1:1" x14ac:dyDescent="0.15">
      <c r="A18556" s="90"/>
    </row>
    <row r="18557" spans="1:1" x14ac:dyDescent="0.15">
      <c r="A18557" s="90"/>
    </row>
    <row r="18558" spans="1:1" x14ac:dyDescent="0.15">
      <c r="A18558" s="90"/>
    </row>
    <row r="18559" spans="1:1" x14ac:dyDescent="0.15">
      <c r="A18559" s="90"/>
    </row>
    <row r="18560" spans="1:1" x14ac:dyDescent="0.15">
      <c r="A18560" s="90"/>
    </row>
    <row r="18561" spans="1:1" x14ac:dyDescent="0.15">
      <c r="A18561" s="90"/>
    </row>
    <row r="18562" spans="1:1" x14ac:dyDescent="0.15">
      <c r="A18562" s="90"/>
    </row>
    <row r="18563" spans="1:1" x14ac:dyDescent="0.15">
      <c r="A18563" s="90"/>
    </row>
    <row r="18564" spans="1:1" x14ac:dyDescent="0.15">
      <c r="A18564" s="90"/>
    </row>
    <row r="18565" spans="1:1" x14ac:dyDescent="0.15">
      <c r="A18565" s="90"/>
    </row>
    <row r="18566" spans="1:1" x14ac:dyDescent="0.15">
      <c r="A18566" s="90"/>
    </row>
    <row r="18567" spans="1:1" x14ac:dyDescent="0.15">
      <c r="A18567" s="90"/>
    </row>
    <row r="18568" spans="1:1" x14ac:dyDescent="0.15">
      <c r="A18568" s="90"/>
    </row>
    <row r="18569" spans="1:1" x14ac:dyDescent="0.15">
      <c r="A18569" s="90"/>
    </row>
    <row r="18570" spans="1:1" x14ac:dyDescent="0.15">
      <c r="A18570" s="90"/>
    </row>
    <row r="18571" spans="1:1" x14ac:dyDescent="0.15">
      <c r="A18571" s="90"/>
    </row>
    <row r="18572" spans="1:1" x14ac:dyDescent="0.15">
      <c r="A18572" s="90"/>
    </row>
    <row r="18573" spans="1:1" x14ac:dyDescent="0.15">
      <c r="A18573" s="90"/>
    </row>
    <row r="18574" spans="1:1" x14ac:dyDescent="0.15">
      <c r="A18574" s="90"/>
    </row>
    <row r="18575" spans="1:1" x14ac:dyDescent="0.15">
      <c r="A18575" s="90"/>
    </row>
    <row r="18576" spans="1:1" x14ac:dyDescent="0.15">
      <c r="A18576" s="90"/>
    </row>
    <row r="18577" spans="1:1" x14ac:dyDescent="0.15">
      <c r="A18577" s="90"/>
    </row>
    <row r="18578" spans="1:1" x14ac:dyDescent="0.15">
      <c r="A18578" s="90"/>
    </row>
    <row r="18579" spans="1:1" x14ac:dyDescent="0.15">
      <c r="A18579" s="90"/>
    </row>
    <row r="18580" spans="1:1" x14ac:dyDescent="0.15">
      <c r="A18580" s="90"/>
    </row>
    <row r="18581" spans="1:1" x14ac:dyDescent="0.15">
      <c r="A18581" s="90"/>
    </row>
    <row r="18582" spans="1:1" x14ac:dyDescent="0.15">
      <c r="A18582" s="90"/>
    </row>
    <row r="18583" spans="1:1" x14ac:dyDescent="0.15">
      <c r="A18583" s="90"/>
    </row>
    <row r="18584" spans="1:1" x14ac:dyDescent="0.15">
      <c r="A18584" s="90"/>
    </row>
    <row r="18585" spans="1:1" x14ac:dyDescent="0.15">
      <c r="A18585" s="90"/>
    </row>
    <row r="18586" spans="1:1" x14ac:dyDescent="0.15">
      <c r="A18586" s="90"/>
    </row>
    <row r="18587" spans="1:1" x14ac:dyDescent="0.15">
      <c r="A18587" s="90"/>
    </row>
    <row r="18588" spans="1:1" x14ac:dyDescent="0.15">
      <c r="A18588" s="90"/>
    </row>
    <row r="18589" spans="1:1" x14ac:dyDescent="0.15">
      <c r="A18589" s="90"/>
    </row>
    <row r="18590" spans="1:1" x14ac:dyDescent="0.15">
      <c r="A18590" s="90"/>
    </row>
    <row r="18591" spans="1:1" x14ac:dyDescent="0.15">
      <c r="A18591" s="90"/>
    </row>
    <row r="18592" spans="1:1" x14ac:dyDescent="0.15">
      <c r="A18592" s="90"/>
    </row>
    <row r="18593" spans="1:1" x14ac:dyDescent="0.15">
      <c r="A18593" s="90"/>
    </row>
    <row r="18594" spans="1:1" x14ac:dyDescent="0.15">
      <c r="A18594" s="90"/>
    </row>
    <row r="18595" spans="1:1" x14ac:dyDescent="0.15">
      <c r="A18595" s="90"/>
    </row>
    <row r="18596" spans="1:1" x14ac:dyDescent="0.15">
      <c r="A18596" s="90"/>
    </row>
    <row r="18597" spans="1:1" x14ac:dyDescent="0.15">
      <c r="A18597" s="90"/>
    </row>
    <row r="18598" spans="1:1" x14ac:dyDescent="0.15">
      <c r="A18598" s="90"/>
    </row>
    <row r="18599" spans="1:1" x14ac:dyDescent="0.15">
      <c r="A18599" s="90"/>
    </row>
    <row r="18600" spans="1:1" x14ac:dyDescent="0.15">
      <c r="A18600" s="90"/>
    </row>
    <row r="18601" spans="1:1" x14ac:dyDescent="0.15">
      <c r="A18601" s="90"/>
    </row>
    <row r="18602" spans="1:1" x14ac:dyDescent="0.15">
      <c r="A18602" s="90"/>
    </row>
    <row r="18603" spans="1:1" x14ac:dyDescent="0.15">
      <c r="A18603" s="90"/>
    </row>
    <row r="18604" spans="1:1" x14ac:dyDescent="0.15">
      <c r="A18604" s="90"/>
    </row>
    <row r="18605" spans="1:1" x14ac:dyDescent="0.15">
      <c r="A18605" s="90"/>
    </row>
    <row r="18606" spans="1:1" x14ac:dyDescent="0.15">
      <c r="A18606" s="90"/>
    </row>
    <row r="18607" spans="1:1" x14ac:dyDescent="0.15">
      <c r="A18607" s="90"/>
    </row>
    <row r="18608" spans="1:1" x14ac:dyDescent="0.15">
      <c r="A18608" s="90"/>
    </row>
    <row r="18609" spans="1:1" x14ac:dyDescent="0.15">
      <c r="A18609" s="90"/>
    </row>
    <row r="18610" spans="1:1" x14ac:dyDescent="0.15">
      <c r="A18610" s="90"/>
    </row>
    <row r="18611" spans="1:1" x14ac:dyDescent="0.15">
      <c r="A18611" s="90"/>
    </row>
    <row r="18612" spans="1:1" x14ac:dyDescent="0.15">
      <c r="A18612" s="90"/>
    </row>
    <row r="18613" spans="1:1" x14ac:dyDescent="0.15">
      <c r="A18613" s="90"/>
    </row>
    <row r="18614" spans="1:1" x14ac:dyDescent="0.15">
      <c r="A18614" s="90"/>
    </row>
    <row r="18615" spans="1:1" x14ac:dyDescent="0.15">
      <c r="A18615" s="90"/>
    </row>
    <row r="18616" spans="1:1" x14ac:dyDescent="0.15">
      <c r="A18616" s="90"/>
    </row>
    <row r="18617" spans="1:1" x14ac:dyDescent="0.15">
      <c r="A18617" s="90"/>
    </row>
    <row r="18618" spans="1:1" x14ac:dyDescent="0.15">
      <c r="A18618" s="90"/>
    </row>
    <row r="18619" spans="1:1" x14ac:dyDescent="0.15">
      <c r="A18619" s="90"/>
    </row>
    <row r="18620" spans="1:1" x14ac:dyDescent="0.15">
      <c r="A18620" s="90"/>
    </row>
    <row r="18621" spans="1:1" x14ac:dyDescent="0.15">
      <c r="A18621" s="90"/>
    </row>
    <row r="18622" spans="1:1" x14ac:dyDescent="0.15">
      <c r="A18622" s="90"/>
    </row>
    <row r="18623" spans="1:1" x14ac:dyDescent="0.15">
      <c r="A18623" s="90"/>
    </row>
    <row r="18624" spans="1:1" x14ac:dyDescent="0.15">
      <c r="A18624" s="90"/>
    </row>
    <row r="18625" spans="1:1" x14ac:dyDescent="0.15">
      <c r="A18625" s="90"/>
    </row>
    <row r="18626" spans="1:1" x14ac:dyDescent="0.15">
      <c r="A18626" s="90"/>
    </row>
    <row r="18627" spans="1:1" x14ac:dyDescent="0.15">
      <c r="A18627" s="90"/>
    </row>
    <row r="18628" spans="1:1" x14ac:dyDescent="0.15">
      <c r="A18628" s="90"/>
    </row>
    <row r="18629" spans="1:1" x14ac:dyDescent="0.15">
      <c r="A18629" s="90"/>
    </row>
    <row r="18630" spans="1:1" x14ac:dyDescent="0.15">
      <c r="A18630" s="90"/>
    </row>
    <row r="18631" spans="1:1" x14ac:dyDescent="0.15">
      <c r="A18631" s="90"/>
    </row>
    <row r="18632" spans="1:1" x14ac:dyDescent="0.15">
      <c r="A18632" s="90"/>
    </row>
    <row r="18633" spans="1:1" x14ac:dyDescent="0.15">
      <c r="A18633" s="90"/>
    </row>
    <row r="18634" spans="1:1" x14ac:dyDescent="0.15">
      <c r="A18634" s="90"/>
    </row>
    <row r="18635" spans="1:1" x14ac:dyDescent="0.15">
      <c r="A18635" s="90"/>
    </row>
    <row r="18636" spans="1:1" x14ac:dyDescent="0.15">
      <c r="A18636" s="90"/>
    </row>
    <row r="18637" spans="1:1" x14ac:dyDescent="0.15">
      <c r="A18637" s="90"/>
    </row>
    <row r="18638" spans="1:1" x14ac:dyDescent="0.15">
      <c r="A18638" s="90"/>
    </row>
    <row r="18639" spans="1:1" x14ac:dyDescent="0.15">
      <c r="A18639" s="90"/>
    </row>
    <row r="18640" spans="1:1" x14ac:dyDescent="0.15">
      <c r="A18640" s="90"/>
    </row>
    <row r="18641" spans="1:1" x14ac:dyDescent="0.15">
      <c r="A18641" s="90"/>
    </row>
    <row r="18642" spans="1:1" x14ac:dyDescent="0.15">
      <c r="A18642" s="90"/>
    </row>
    <row r="18643" spans="1:1" x14ac:dyDescent="0.15">
      <c r="A18643" s="90"/>
    </row>
    <row r="18644" spans="1:1" x14ac:dyDescent="0.15">
      <c r="A18644" s="90"/>
    </row>
    <row r="18645" spans="1:1" x14ac:dyDescent="0.15">
      <c r="A18645" s="90"/>
    </row>
    <row r="18646" spans="1:1" x14ac:dyDescent="0.15">
      <c r="A18646" s="90"/>
    </row>
    <row r="18647" spans="1:1" x14ac:dyDescent="0.15">
      <c r="A18647" s="90"/>
    </row>
    <row r="18648" spans="1:1" x14ac:dyDescent="0.15">
      <c r="A18648" s="90"/>
    </row>
    <row r="18649" spans="1:1" x14ac:dyDescent="0.15">
      <c r="A18649" s="90"/>
    </row>
    <row r="18650" spans="1:1" x14ac:dyDescent="0.15">
      <c r="A18650" s="90"/>
    </row>
    <row r="18651" spans="1:1" x14ac:dyDescent="0.15">
      <c r="A18651" s="90"/>
    </row>
    <row r="18652" spans="1:1" x14ac:dyDescent="0.15">
      <c r="A18652" s="90"/>
    </row>
    <row r="18653" spans="1:1" x14ac:dyDescent="0.15">
      <c r="A18653" s="90"/>
    </row>
    <row r="18654" spans="1:1" x14ac:dyDescent="0.15">
      <c r="A18654" s="90"/>
    </row>
    <row r="18655" spans="1:1" x14ac:dyDescent="0.15">
      <c r="A18655" s="90"/>
    </row>
    <row r="18656" spans="1:1" x14ac:dyDescent="0.15">
      <c r="A18656" s="90"/>
    </row>
    <row r="18657" spans="1:1" x14ac:dyDescent="0.15">
      <c r="A18657" s="90"/>
    </row>
    <row r="18658" spans="1:1" x14ac:dyDescent="0.15">
      <c r="A18658" s="90"/>
    </row>
    <row r="18659" spans="1:1" x14ac:dyDescent="0.15">
      <c r="A18659" s="90"/>
    </row>
    <row r="18660" spans="1:1" x14ac:dyDescent="0.15">
      <c r="A18660" s="90"/>
    </row>
    <row r="18661" spans="1:1" x14ac:dyDescent="0.15">
      <c r="A18661" s="90"/>
    </row>
    <row r="18662" spans="1:1" x14ac:dyDescent="0.15">
      <c r="A18662" s="90"/>
    </row>
    <row r="18663" spans="1:1" x14ac:dyDescent="0.15">
      <c r="A18663" s="90"/>
    </row>
    <row r="18664" spans="1:1" x14ac:dyDescent="0.15">
      <c r="A18664" s="90"/>
    </row>
    <row r="18665" spans="1:1" x14ac:dyDescent="0.15">
      <c r="A18665" s="90"/>
    </row>
    <row r="18666" spans="1:1" x14ac:dyDescent="0.15">
      <c r="A18666" s="90"/>
    </row>
    <row r="18667" spans="1:1" x14ac:dyDescent="0.15">
      <c r="A18667" s="90"/>
    </row>
    <row r="18668" spans="1:1" x14ac:dyDescent="0.15">
      <c r="A18668" s="90"/>
    </row>
    <row r="18669" spans="1:1" x14ac:dyDescent="0.15">
      <c r="A18669" s="90"/>
    </row>
    <row r="18670" spans="1:1" x14ac:dyDescent="0.15">
      <c r="A18670" s="90"/>
    </row>
    <row r="18671" spans="1:1" x14ac:dyDescent="0.15">
      <c r="A18671" s="90"/>
    </row>
    <row r="18672" spans="1:1" x14ac:dyDescent="0.15">
      <c r="A18672" s="90"/>
    </row>
    <row r="18673" spans="1:1" x14ac:dyDescent="0.15">
      <c r="A18673" s="90"/>
    </row>
    <row r="18674" spans="1:1" x14ac:dyDescent="0.15">
      <c r="A18674" s="90"/>
    </row>
    <row r="18675" spans="1:1" x14ac:dyDescent="0.15">
      <c r="A18675" s="90"/>
    </row>
    <row r="18676" spans="1:1" x14ac:dyDescent="0.15">
      <c r="A18676" s="90"/>
    </row>
    <row r="18677" spans="1:1" x14ac:dyDescent="0.15">
      <c r="A18677" s="90"/>
    </row>
    <row r="18678" spans="1:1" x14ac:dyDescent="0.15">
      <c r="A18678" s="90"/>
    </row>
    <row r="18679" spans="1:1" x14ac:dyDescent="0.15">
      <c r="A18679" s="90"/>
    </row>
    <row r="18680" spans="1:1" x14ac:dyDescent="0.15">
      <c r="A18680" s="90"/>
    </row>
    <row r="18681" spans="1:1" x14ac:dyDescent="0.15">
      <c r="A18681" s="90"/>
    </row>
    <row r="18682" spans="1:1" x14ac:dyDescent="0.15">
      <c r="A18682" s="90"/>
    </row>
    <row r="18683" spans="1:1" x14ac:dyDescent="0.15">
      <c r="A18683" s="90"/>
    </row>
    <row r="18684" spans="1:1" x14ac:dyDescent="0.15">
      <c r="A18684" s="90"/>
    </row>
    <row r="18685" spans="1:1" x14ac:dyDescent="0.15">
      <c r="A18685" s="90"/>
    </row>
    <row r="18686" spans="1:1" x14ac:dyDescent="0.15">
      <c r="A18686" s="90"/>
    </row>
    <row r="18687" spans="1:1" x14ac:dyDescent="0.15">
      <c r="A18687" s="90"/>
    </row>
    <row r="18688" spans="1:1" x14ac:dyDescent="0.15">
      <c r="A18688" s="90"/>
    </row>
    <row r="18689" spans="1:1" x14ac:dyDescent="0.15">
      <c r="A18689" s="90"/>
    </row>
    <row r="18690" spans="1:1" x14ac:dyDescent="0.15">
      <c r="A18690" s="90"/>
    </row>
    <row r="18691" spans="1:1" x14ac:dyDescent="0.15">
      <c r="A18691" s="90"/>
    </row>
    <row r="18692" spans="1:1" x14ac:dyDescent="0.15">
      <c r="A18692" s="90"/>
    </row>
    <row r="18693" spans="1:1" x14ac:dyDescent="0.15">
      <c r="A18693" s="90"/>
    </row>
    <row r="18694" spans="1:1" x14ac:dyDescent="0.15">
      <c r="A18694" s="90"/>
    </row>
    <row r="18695" spans="1:1" x14ac:dyDescent="0.15">
      <c r="A18695" s="90"/>
    </row>
    <row r="18696" spans="1:1" x14ac:dyDescent="0.15">
      <c r="A18696" s="90"/>
    </row>
    <row r="18697" spans="1:1" x14ac:dyDescent="0.15">
      <c r="A18697" s="90"/>
    </row>
    <row r="18698" spans="1:1" x14ac:dyDescent="0.15">
      <c r="A18698" s="90"/>
    </row>
    <row r="18699" spans="1:1" x14ac:dyDescent="0.15">
      <c r="A18699" s="90"/>
    </row>
    <row r="18700" spans="1:1" x14ac:dyDescent="0.15">
      <c r="A18700" s="90"/>
    </row>
    <row r="18701" spans="1:1" x14ac:dyDescent="0.15">
      <c r="A18701" s="90"/>
    </row>
    <row r="18702" spans="1:1" x14ac:dyDescent="0.15">
      <c r="A18702" s="90"/>
    </row>
    <row r="18703" spans="1:1" x14ac:dyDescent="0.15">
      <c r="A18703" s="90"/>
    </row>
    <row r="18704" spans="1:1" x14ac:dyDescent="0.15">
      <c r="A18704" s="90"/>
    </row>
    <row r="18705" spans="1:1" x14ac:dyDescent="0.15">
      <c r="A18705" s="90"/>
    </row>
    <row r="18706" spans="1:1" x14ac:dyDescent="0.15">
      <c r="A18706" s="90"/>
    </row>
    <row r="18707" spans="1:1" x14ac:dyDescent="0.15">
      <c r="A18707" s="90"/>
    </row>
    <row r="18708" spans="1:1" x14ac:dyDescent="0.15">
      <c r="A18708" s="90"/>
    </row>
    <row r="18709" spans="1:1" x14ac:dyDescent="0.15">
      <c r="A18709" s="90"/>
    </row>
    <row r="18710" spans="1:1" x14ac:dyDescent="0.15">
      <c r="A18710" s="90"/>
    </row>
    <row r="18711" spans="1:1" x14ac:dyDescent="0.15">
      <c r="A18711" s="90"/>
    </row>
    <row r="18712" spans="1:1" x14ac:dyDescent="0.15">
      <c r="A18712" s="90"/>
    </row>
    <row r="18713" spans="1:1" x14ac:dyDescent="0.15">
      <c r="A18713" s="90"/>
    </row>
    <row r="18714" spans="1:1" x14ac:dyDescent="0.15">
      <c r="A18714" s="90"/>
    </row>
    <row r="18715" spans="1:1" x14ac:dyDescent="0.15">
      <c r="A18715" s="90"/>
    </row>
    <row r="18716" spans="1:1" x14ac:dyDescent="0.15">
      <c r="A18716" s="90"/>
    </row>
    <row r="18717" spans="1:1" x14ac:dyDescent="0.15">
      <c r="A18717" s="90"/>
    </row>
    <row r="18718" spans="1:1" x14ac:dyDescent="0.15">
      <c r="A18718" s="90"/>
    </row>
    <row r="18719" spans="1:1" x14ac:dyDescent="0.15">
      <c r="A18719" s="90"/>
    </row>
    <row r="18720" spans="1:1" x14ac:dyDescent="0.15">
      <c r="A18720" s="90"/>
    </row>
    <row r="18721" spans="1:1" x14ac:dyDescent="0.15">
      <c r="A18721" s="90"/>
    </row>
    <row r="18722" spans="1:1" x14ac:dyDescent="0.15">
      <c r="A18722" s="90"/>
    </row>
    <row r="18723" spans="1:1" x14ac:dyDescent="0.15">
      <c r="A18723" s="90"/>
    </row>
    <row r="18724" spans="1:1" x14ac:dyDescent="0.15">
      <c r="A18724" s="90"/>
    </row>
    <row r="18725" spans="1:1" x14ac:dyDescent="0.15">
      <c r="A18725" s="90"/>
    </row>
    <row r="18726" spans="1:1" x14ac:dyDescent="0.15">
      <c r="A18726" s="90"/>
    </row>
    <row r="18727" spans="1:1" x14ac:dyDescent="0.15">
      <c r="A18727" s="90"/>
    </row>
    <row r="18728" spans="1:1" x14ac:dyDescent="0.15">
      <c r="A18728" s="90"/>
    </row>
    <row r="18729" spans="1:1" x14ac:dyDescent="0.15">
      <c r="A18729" s="90"/>
    </row>
    <row r="18730" spans="1:1" x14ac:dyDescent="0.15">
      <c r="A18730" s="90"/>
    </row>
    <row r="18731" spans="1:1" x14ac:dyDescent="0.15">
      <c r="A18731" s="90"/>
    </row>
    <row r="18732" spans="1:1" x14ac:dyDescent="0.15">
      <c r="A18732" s="90"/>
    </row>
    <row r="18733" spans="1:1" x14ac:dyDescent="0.15">
      <c r="A18733" s="90"/>
    </row>
    <row r="18734" spans="1:1" x14ac:dyDescent="0.15">
      <c r="A18734" s="90"/>
    </row>
    <row r="18735" spans="1:1" x14ac:dyDescent="0.15">
      <c r="A18735" s="90"/>
    </row>
    <row r="18736" spans="1:1" x14ac:dyDescent="0.15">
      <c r="A18736" s="90"/>
    </row>
    <row r="18737" spans="1:1" x14ac:dyDescent="0.15">
      <c r="A18737" s="90"/>
    </row>
    <row r="18738" spans="1:1" x14ac:dyDescent="0.15">
      <c r="A18738" s="90"/>
    </row>
    <row r="18739" spans="1:1" x14ac:dyDescent="0.15">
      <c r="A18739" s="90"/>
    </row>
    <row r="18740" spans="1:1" x14ac:dyDescent="0.15">
      <c r="A18740" s="90"/>
    </row>
    <row r="18741" spans="1:1" x14ac:dyDescent="0.15">
      <c r="A18741" s="90"/>
    </row>
    <row r="18742" spans="1:1" x14ac:dyDescent="0.15">
      <c r="A18742" s="90"/>
    </row>
    <row r="18743" spans="1:1" x14ac:dyDescent="0.15">
      <c r="A18743" s="90"/>
    </row>
    <row r="18744" spans="1:1" x14ac:dyDescent="0.15">
      <c r="A18744" s="90"/>
    </row>
    <row r="18745" spans="1:1" x14ac:dyDescent="0.15">
      <c r="A18745" s="90"/>
    </row>
    <row r="18746" spans="1:1" x14ac:dyDescent="0.15">
      <c r="A18746" s="90"/>
    </row>
    <row r="18747" spans="1:1" x14ac:dyDescent="0.15">
      <c r="A18747" s="90"/>
    </row>
    <row r="18748" spans="1:1" x14ac:dyDescent="0.15">
      <c r="A18748" s="90"/>
    </row>
    <row r="18749" spans="1:1" x14ac:dyDescent="0.15">
      <c r="A18749" s="90"/>
    </row>
    <row r="18750" spans="1:1" x14ac:dyDescent="0.15">
      <c r="A18750" s="90"/>
    </row>
    <row r="18751" spans="1:1" x14ac:dyDescent="0.15">
      <c r="A18751" s="90"/>
    </row>
    <row r="18752" spans="1:1" x14ac:dyDescent="0.15">
      <c r="A18752" s="90"/>
    </row>
    <row r="18753" spans="1:1" x14ac:dyDescent="0.15">
      <c r="A18753" s="90"/>
    </row>
    <row r="18754" spans="1:1" x14ac:dyDescent="0.15">
      <c r="A18754" s="90"/>
    </row>
    <row r="18755" spans="1:1" x14ac:dyDescent="0.15">
      <c r="A18755" s="90"/>
    </row>
    <row r="18756" spans="1:1" x14ac:dyDescent="0.15">
      <c r="A18756" s="90"/>
    </row>
    <row r="18757" spans="1:1" x14ac:dyDescent="0.15">
      <c r="A18757" s="90"/>
    </row>
    <row r="18758" spans="1:1" x14ac:dyDescent="0.15">
      <c r="A18758" s="90"/>
    </row>
    <row r="18759" spans="1:1" x14ac:dyDescent="0.15">
      <c r="A18759" s="90"/>
    </row>
    <row r="18760" spans="1:1" x14ac:dyDescent="0.15">
      <c r="A18760" s="90"/>
    </row>
    <row r="18761" spans="1:1" x14ac:dyDescent="0.15">
      <c r="A18761" s="90"/>
    </row>
    <row r="18762" spans="1:1" x14ac:dyDescent="0.15">
      <c r="A18762" s="90"/>
    </row>
    <row r="18763" spans="1:1" x14ac:dyDescent="0.15">
      <c r="A18763" s="90"/>
    </row>
    <row r="18764" spans="1:1" x14ac:dyDescent="0.15">
      <c r="A18764" s="90"/>
    </row>
    <row r="18765" spans="1:1" x14ac:dyDescent="0.15">
      <c r="A18765" s="90"/>
    </row>
    <row r="18766" spans="1:1" x14ac:dyDescent="0.15">
      <c r="A18766" s="90"/>
    </row>
    <row r="18767" spans="1:1" x14ac:dyDescent="0.15">
      <c r="A18767" s="90"/>
    </row>
    <row r="18768" spans="1:1" x14ac:dyDescent="0.15">
      <c r="A18768" s="90"/>
    </row>
    <row r="18769" spans="1:1" x14ac:dyDescent="0.15">
      <c r="A18769" s="90"/>
    </row>
    <row r="18770" spans="1:1" x14ac:dyDescent="0.15">
      <c r="A18770" s="90"/>
    </row>
    <row r="18771" spans="1:1" x14ac:dyDescent="0.15">
      <c r="A18771" s="90"/>
    </row>
    <row r="18772" spans="1:1" x14ac:dyDescent="0.15">
      <c r="A18772" s="90"/>
    </row>
    <row r="18773" spans="1:1" x14ac:dyDescent="0.15">
      <c r="A18773" s="90"/>
    </row>
    <row r="18774" spans="1:1" x14ac:dyDescent="0.15">
      <c r="A18774" s="90"/>
    </row>
    <row r="18775" spans="1:1" x14ac:dyDescent="0.15">
      <c r="A18775" s="90"/>
    </row>
    <row r="18776" spans="1:1" x14ac:dyDescent="0.15">
      <c r="A18776" s="90"/>
    </row>
    <row r="18777" spans="1:1" x14ac:dyDescent="0.15">
      <c r="A18777" s="90"/>
    </row>
    <row r="18778" spans="1:1" x14ac:dyDescent="0.15">
      <c r="A18778" s="90"/>
    </row>
    <row r="18779" spans="1:1" x14ac:dyDescent="0.15">
      <c r="A18779" s="90"/>
    </row>
    <row r="18780" spans="1:1" x14ac:dyDescent="0.15">
      <c r="A18780" s="90"/>
    </row>
    <row r="18781" spans="1:1" x14ac:dyDescent="0.15">
      <c r="A18781" s="90"/>
    </row>
    <row r="18782" spans="1:1" x14ac:dyDescent="0.15">
      <c r="A18782" s="90"/>
    </row>
    <row r="18783" spans="1:1" x14ac:dyDescent="0.15">
      <c r="A18783" s="90"/>
    </row>
    <row r="18784" spans="1:1" x14ac:dyDescent="0.15">
      <c r="A18784" s="90"/>
    </row>
    <row r="18785" spans="1:1" x14ac:dyDescent="0.15">
      <c r="A18785" s="90"/>
    </row>
    <row r="18786" spans="1:1" x14ac:dyDescent="0.15">
      <c r="A18786" s="90"/>
    </row>
    <row r="18787" spans="1:1" x14ac:dyDescent="0.15">
      <c r="A18787" s="90"/>
    </row>
    <row r="18788" spans="1:1" x14ac:dyDescent="0.15">
      <c r="A18788" s="90"/>
    </row>
    <row r="18789" spans="1:1" x14ac:dyDescent="0.15">
      <c r="A18789" s="90"/>
    </row>
    <row r="18790" spans="1:1" x14ac:dyDescent="0.15">
      <c r="A18790" s="90"/>
    </row>
    <row r="18791" spans="1:1" x14ac:dyDescent="0.15">
      <c r="A18791" s="90"/>
    </row>
    <row r="18792" spans="1:1" x14ac:dyDescent="0.15">
      <c r="A18792" s="90"/>
    </row>
    <row r="18793" spans="1:1" x14ac:dyDescent="0.15">
      <c r="A18793" s="90"/>
    </row>
    <row r="18794" spans="1:1" x14ac:dyDescent="0.15">
      <c r="A18794" s="90"/>
    </row>
    <row r="18795" spans="1:1" x14ac:dyDescent="0.15">
      <c r="A18795" s="90"/>
    </row>
    <row r="18796" spans="1:1" x14ac:dyDescent="0.15">
      <c r="A18796" s="90"/>
    </row>
    <row r="18797" spans="1:1" x14ac:dyDescent="0.15">
      <c r="A18797" s="90"/>
    </row>
    <row r="18798" spans="1:1" x14ac:dyDescent="0.15">
      <c r="A18798" s="90"/>
    </row>
    <row r="18799" spans="1:1" x14ac:dyDescent="0.15">
      <c r="A18799" s="90"/>
    </row>
    <row r="18800" spans="1:1" x14ac:dyDescent="0.15">
      <c r="A18800" s="90"/>
    </row>
    <row r="18801" spans="1:1" x14ac:dyDescent="0.15">
      <c r="A18801" s="90"/>
    </row>
    <row r="18802" spans="1:1" x14ac:dyDescent="0.15">
      <c r="A18802" s="90"/>
    </row>
    <row r="18803" spans="1:1" x14ac:dyDescent="0.15">
      <c r="A18803" s="90"/>
    </row>
    <row r="18804" spans="1:1" x14ac:dyDescent="0.15">
      <c r="A18804" s="90"/>
    </row>
    <row r="18805" spans="1:1" x14ac:dyDescent="0.15">
      <c r="A18805" s="90"/>
    </row>
    <row r="18806" spans="1:1" x14ac:dyDescent="0.15">
      <c r="A18806" s="90"/>
    </row>
    <row r="18807" spans="1:1" x14ac:dyDescent="0.15">
      <c r="A18807" s="90"/>
    </row>
    <row r="18808" spans="1:1" x14ac:dyDescent="0.15">
      <c r="A18808" s="90"/>
    </row>
    <row r="18809" spans="1:1" x14ac:dyDescent="0.15">
      <c r="A18809" s="90"/>
    </row>
    <row r="18810" spans="1:1" x14ac:dyDescent="0.15">
      <c r="A18810" s="90"/>
    </row>
    <row r="18811" spans="1:1" x14ac:dyDescent="0.15">
      <c r="A18811" s="90"/>
    </row>
    <row r="18812" spans="1:1" x14ac:dyDescent="0.15">
      <c r="A18812" s="90"/>
    </row>
    <row r="18813" spans="1:1" x14ac:dyDescent="0.15">
      <c r="A18813" s="90"/>
    </row>
    <row r="18814" spans="1:1" x14ac:dyDescent="0.15">
      <c r="A18814" s="90"/>
    </row>
    <row r="18815" spans="1:1" x14ac:dyDescent="0.15">
      <c r="A18815" s="90"/>
    </row>
    <row r="18816" spans="1:1" x14ac:dyDescent="0.15">
      <c r="A18816" s="90"/>
    </row>
    <row r="18817" spans="1:1" x14ac:dyDescent="0.15">
      <c r="A18817" s="90"/>
    </row>
    <row r="18818" spans="1:1" x14ac:dyDescent="0.15">
      <c r="A18818" s="90"/>
    </row>
    <row r="18819" spans="1:1" x14ac:dyDescent="0.15">
      <c r="A18819" s="90"/>
    </row>
    <row r="18820" spans="1:1" x14ac:dyDescent="0.15">
      <c r="A18820" s="90"/>
    </row>
    <row r="18821" spans="1:1" x14ac:dyDescent="0.15">
      <c r="A18821" s="90"/>
    </row>
    <row r="18822" spans="1:1" x14ac:dyDescent="0.15">
      <c r="A18822" s="90"/>
    </row>
    <row r="18823" spans="1:1" x14ac:dyDescent="0.15">
      <c r="A18823" s="90"/>
    </row>
    <row r="18824" spans="1:1" x14ac:dyDescent="0.15">
      <c r="A18824" s="90"/>
    </row>
    <row r="18825" spans="1:1" x14ac:dyDescent="0.15">
      <c r="A18825" s="90"/>
    </row>
    <row r="18826" spans="1:1" x14ac:dyDescent="0.15">
      <c r="A18826" s="90"/>
    </row>
    <row r="18827" spans="1:1" x14ac:dyDescent="0.15">
      <c r="A18827" s="90"/>
    </row>
    <row r="18828" spans="1:1" x14ac:dyDescent="0.15">
      <c r="A18828" s="90"/>
    </row>
    <row r="18829" spans="1:1" x14ac:dyDescent="0.15">
      <c r="A18829" s="90"/>
    </row>
    <row r="18830" spans="1:1" x14ac:dyDescent="0.15">
      <c r="A18830" s="90"/>
    </row>
    <row r="18831" spans="1:1" x14ac:dyDescent="0.15">
      <c r="A18831" s="90"/>
    </row>
    <row r="18832" spans="1:1" x14ac:dyDescent="0.15">
      <c r="A18832" s="90"/>
    </row>
    <row r="18833" spans="1:1" x14ac:dyDescent="0.15">
      <c r="A18833" s="90"/>
    </row>
    <row r="18834" spans="1:1" x14ac:dyDescent="0.15">
      <c r="A18834" s="90"/>
    </row>
    <row r="18835" spans="1:1" x14ac:dyDescent="0.15">
      <c r="A18835" s="90"/>
    </row>
    <row r="18836" spans="1:1" x14ac:dyDescent="0.15">
      <c r="A18836" s="90"/>
    </row>
    <row r="18837" spans="1:1" x14ac:dyDescent="0.15">
      <c r="A18837" s="90"/>
    </row>
    <row r="18838" spans="1:1" x14ac:dyDescent="0.15">
      <c r="A18838" s="90"/>
    </row>
    <row r="18839" spans="1:1" x14ac:dyDescent="0.15">
      <c r="A18839" s="90"/>
    </row>
    <row r="18840" spans="1:1" x14ac:dyDescent="0.15">
      <c r="A18840" s="90"/>
    </row>
    <row r="18841" spans="1:1" x14ac:dyDescent="0.15">
      <c r="A18841" s="90"/>
    </row>
    <row r="18842" spans="1:1" x14ac:dyDescent="0.15">
      <c r="A18842" s="90"/>
    </row>
    <row r="18843" spans="1:1" x14ac:dyDescent="0.15">
      <c r="A18843" s="90"/>
    </row>
    <row r="18844" spans="1:1" x14ac:dyDescent="0.15">
      <c r="A18844" s="90"/>
    </row>
    <row r="18845" spans="1:1" x14ac:dyDescent="0.15">
      <c r="A18845" s="90"/>
    </row>
    <row r="18846" spans="1:1" x14ac:dyDescent="0.15">
      <c r="A18846" s="90"/>
    </row>
    <row r="18847" spans="1:1" x14ac:dyDescent="0.15">
      <c r="A18847" s="90"/>
    </row>
    <row r="18848" spans="1:1" x14ac:dyDescent="0.15">
      <c r="A18848" s="90"/>
    </row>
    <row r="18849" spans="1:1" x14ac:dyDescent="0.15">
      <c r="A18849" s="90"/>
    </row>
    <row r="18850" spans="1:1" x14ac:dyDescent="0.15">
      <c r="A18850" s="90"/>
    </row>
    <row r="18851" spans="1:1" x14ac:dyDescent="0.15">
      <c r="A18851" s="90"/>
    </row>
    <row r="18852" spans="1:1" x14ac:dyDescent="0.15">
      <c r="A18852" s="90"/>
    </row>
    <row r="18853" spans="1:1" x14ac:dyDescent="0.15">
      <c r="A18853" s="90"/>
    </row>
    <row r="18854" spans="1:1" x14ac:dyDescent="0.15">
      <c r="A18854" s="90"/>
    </row>
    <row r="18855" spans="1:1" x14ac:dyDescent="0.15">
      <c r="A18855" s="90"/>
    </row>
    <row r="18856" spans="1:1" x14ac:dyDescent="0.15">
      <c r="A18856" s="90"/>
    </row>
    <row r="18857" spans="1:1" x14ac:dyDescent="0.15">
      <c r="A18857" s="90"/>
    </row>
    <row r="18858" spans="1:1" x14ac:dyDescent="0.15">
      <c r="A18858" s="90"/>
    </row>
    <row r="18859" spans="1:1" x14ac:dyDescent="0.15">
      <c r="A18859" s="90"/>
    </row>
    <row r="18860" spans="1:1" x14ac:dyDescent="0.15">
      <c r="A18860" s="90"/>
    </row>
    <row r="18861" spans="1:1" x14ac:dyDescent="0.15">
      <c r="A18861" s="90"/>
    </row>
    <row r="18862" spans="1:1" x14ac:dyDescent="0.15">
      <c r="A18862" s="90"/>
    </row>
    <row r="18863" spans="1:1" x14ac:dyDescent="0.15">
      <c r="A18863" s="90"/>
    </row>
    <row r="18864" spans="1:1" x14ac:dyDescent="0.15">
      <c r="A18864" s="90"/>
    </row>
    <row r="18865" spans="1:1" x14ac:dyDescent="0.15">
      <c r="A18865" s="90"/>
    </row>
    <row r="18866" spans="1:1" x14ac:dyDescent="0.15">
      <c r="A18866" s="90"/>
    </row>
    <row r="18867" spans="1:1" x14ac:dyDescent="0.15">
      <c r="A18867" s="90"/>
    </row>
    <row r="18868" spans="1:1" x14ac:dyDescent="0.15">
      <c r="A18868" s="90"/>
    </row>
    <row r="18869" spans="1:1" x14ac:dyDescent="0.15">
      <c r="A18869" s="90"/>
    </row>
    <row r="18870" spans="1:1" x14ac:dyDescent="0.15">
      <c r="A18870" s="90"/>
    </row>
    <row r="18871" spans="1:1" x14ac:dyDescent="0.15">
      <c r="A18871" s="90"/>
    </row>
    <row r="18872" spans="1:1" x14ac:dyDescent="0.15">
      <c r="A18872" s="90"/>
    </row>
    <row r="18873" spans="1:1" x14ac:dyDescent="0.15">
      <c r="A18873" s="90"/>
    </row>
    <row r="18874" spans="1:1" x14ac:dyDescent="0.15">
      <c r="A18874" s="90"/>
    </row>
    <row r="18875" spans="1:1" x14ac:dyDescent="0.15">
      <c r="A18875" s="90"/>
    </row>
    <row r="18876" spans="1:1" x14ac:dyDescent="0.15">
      <c r="A18876" s="90"/>
    </row>
    <row r="18877" spans="1:1" x14ac:dyDescent="0.15">
      <c r="A18877" s="90"/>
    </row>
    <row r="18878" spans="1:1" x14ac:dyDescent="0.15">
      <c r="A18878" s="90"/>
    </row>
    <row r="18879" spans="1:1" x14ac:dyDescent="0.15">
      <c r="A18879" s="90"/>
    </row>
    <row r="18880" spans="1:1" x14ac:dyDescent="0.15">
      <c r="A18880" s="90"/>
    </row>
    <row r="18881" spans="1:1" x14ac:dyDescent="0.15">
      <c r="A18881" s="90"/>
    </row>
    <row r="18882" spans="1:1" x14ac:dyDescent="0.15">
      <c r="A18882" s="90"/>
    </row>
    <row r="18883" spans="1:1" x14ac:dyDescent="0.15">
      <c r="A18883" s="90"/>
    </row>
    <row r="18884" spans="1:1" x14ac:dyDescent="0.15">
      <c r="A18884" s="90"/>
    </row>
    <row r="18885" spans="1:1" x14ac:dyDescent="0.15">
      <c r="A18885" s="90"/>
    </row>
    <row r="18886" spans="1:1" x14ac:dyDescent="0.15">
      <c r="A18886" s="90"/>
    </row>
    <row r="18887" spans="1:1" x14ac:dyDescent="0.15">
      <c r="A18887" s="90"/>
    </row>
    <row r="18888" spans="1:1" x14ac:dyDescent="0.15">
      <c r="A18888" s="90"/>
    </row>
    <row r="18889" spans="1:1" x14ac:dyDescent="0.15">
      <c r="A18889" s="90"/>
    </row>
    <row r="18890" spans="1:1" x14ac:dyDescent="0.15">
      <c r="A18890" s="90"/>
    </row>
    <row r="18891" spans="1:1" x14ac:dyDescent="0.15">
      <c r="A18891" s="90"/>
    </row>
    <row r="18892" spans="1:1" x14ac:dyDescent="0.15">
      <c r="A18892" s="90"/>
    </row>
    <row r="18893" spans="1:1" x14ac:dyDescent="0.15">
      <c r="A18893" s="90"/>
    </row>
    <row r="18894" spans="1:1" x14ac:dyDescent="0.15">
      <c r="A18894" s="90"/>
    </row>
    <row r="18895" spans="1:1" x14ac:dyDescent="0.15">
      <c r="A18895" s="90"/>
    </row>
    <row r="18896" spans="1:1" x14ac:dyDescent="0.15">
      <c r="A18896" s="90"/>
    </row>
    <row r="18897" spans="1:1" x14ac:dyDescent="0.15">
      <c r="A18897" s="90"/>
    </row>
    <row r="18898" spans="1:1" x14ac:dyDescent="0.15">
      <c r="A18898" s="90"/>
    </row>
    <row r="18899" spans="1:1" x14ac:dyDescent="0.15">
      <c r="A18899" s="90"/>
    </row>
    <row r="18900" spans="1:1" x14ac:dyDescent="0.15">
      <c r="A18900" s="90"/>
    </row>
    <row r="18901" spans="1:1" x14ac:dyDescent="0.15">
      <c r="A18901" s="90"/>
    </row>
    <row r="18902" spans="1:1" x14ac:dyDescent="0.15">
      <c r="A18902" s="90"/>
    </row>
    <row r="18903" spans="1:1" x14ac:dyDescent="0.15">
      <c r="A18903" s="90"/>
    </row>
    <row r="18904" spans="1:1" x14ac:dyDescent="0.15">
      <c r="A18904" s="90"/>
    </row>
    <row r="18905" spans="1:1" x14ac:dyDescent="0.15">
      <c r="A18905" s="90"/>
    </row>
    <row r="18906" spans="1:1" x14ac:dyDescent="0.15">
      <c r="A18906" s="90"/>
    </row>
    <row r="18907" spans="1:1" x14ac:dyDescent="0.15">
      <c r="A18907" s="90"/>
    </row>
    <row r="18908" spans="1:1" x14ac:dyDescent="0.15">
      <c r="A18908" s="90"/>
    </row>
    <row r="18909" spans="1:1" x14ac:dyDescent="0.15">
      <c r="A18909" s="90"/>
    </row>
    <row r="18910" spans="1:1" x14ac:dyDescent="0.15">
      <c r="A18910" s="90"/>
    </row>
    <row r="18911" spans="1:1" x14ac:dyDescent="0.15">
      <c r="A18911" s="90"/>
    </row>
    <row r="18912" spans="1:1" x14ac:dyDescent="0.15">
      <c r="A18912" s="90"/>
    </row>
    <row r="18913" spans="1:1" x14ac:dyDescent="0.15">
      <c r="A18913" s="90"/>
    </row>
    <row r="18914" spans="1:1" x14ac:dyDescent="0.15">
      <c r="A18914" s="90"/>
    </row>
    <row r="18915" spans="1:1" x14ac:dyDescent="0.15">
      <c r="A18915" s="90"/>
    </row>
    <row r="18916" spans="1:1" x14ac:dyDescent="0.15">
      <c r="A18916" s="90"/>
    </row>
    <row r="18917" spans="1:1" x14ac:dyDescent="0.15">
      <c r="A18917" s="90"/>
    </row>
    <row r="18918" spans="1:1" x14ac:dyDescent="0.15">
      <c r="A18918" s="90"/>
    </row>
    <row r="18919" spans="1:1" x14ac:dyDescent="0.15">
      <c r="A18919" s="90"/>
    </row>
    <row r="18920" spans="1:1" x14ac:dyDescent="0.15">
      <c r="A18920" s="90"/>
    </row>
    <row r="18921" spans="1:1" x14ac:dyDescent="0.15">
      <c r="A18921" s="90"/>
    </row>
    <row r="18922" spans="1:1" x14ac:dyDescent="0.15">
      <c r="A18922" s="90"/>
    </row>
    <row r="18923" spans="1:1" x14ac:dyDescent="0.15">
      <c r="A18923" s="90"/>
    </row>
    <row r="18924" spans="1:1" x14ac:dyDescent="0.15">
      <c r="A18924" s="90"/>
    </row>
    <row r="18925" spans="1:1" x14ac:dyDescent="0.15">
      <c r="A18925" s="90"/>
    </row>
    <row r="18926" spans="1:1" x14ac:dyDescent="0.15">
      <c r="A18926" s="90"/>
    </row>
    <row r="18927" spans="1:1" x14ac:dyDescent="0.15">
      <c r="A18927" s="90"/>
    </row>
    <row r="18928" spans="1:1" x14ac:dyDescent="0.15">
      <c r="A18928" s="90"/>
    </row>
    <row r="18929" spans="1:1" x14ac:dyDescent="0.15">
      <c r="A18929" s="90"/>
    </row>
    <row r="18930" spans="1:1" x14ac:dyDescent="0.15">
      <c r="A18930" s="90"/>
    </row>
    <row r="18931" spans="1:1" x14ac:dyDescent="0.15">
      <c r="A18931" s="90"/>
    </row>
    <row r="18932" spans="1:1" x14ac:dyDescent="0.15">
      <c r="A18932" s="90"/>
    </row>
    <row r="18933" spans="1:1" x14ac:dyDescent="0.15">
      <c r="A18933" s="90"/>
    </row>
    <row r="18934" spans="1:1" x14ac:dyDescent="0.15">
      <c r="A18934" s="90"/>
    </row>
    <row r="18935" spans="1:1" x14ac:dyDescent="0.15">
      <c r="A18935" s="90"/>
    </row>
    <row r="18936" spans="1:1" x14ac:dyDescent="0.15">
      <c r="A18936" s="90"/>
    </row>
    <row r="18937" spans="1:1" x14ac:dyDescent="0.15">
      <c r="A18937" s="90"/>
    </row>
    <row r="18938" spans="1:1" x14ac:dyDescent="0.15">
      <c r="A18938" s="90"/>
    </row>
    <row r="18939" spans="1:1" x14ac:dyDescent="0.15">
      <c r="A18939" s="90"/>
    </row>
    <row r="18940" spans="1:1" x14ac:dyDescent="0.15">
      <c r="A18940" s="90"/>
    </row>
    <row r="18941" spans="1:1" x14ac:dyDescent="0.15">
      <c r="A18941" s="90"/>
    </row>
    <row r="18942" spans="1:1" x14ac:dyDescent="0.15">
      <c r="A18942" s="90"/>
    </row>
    <row r="18943" spans="1:1" x14ac:dyDescent="0.15">
      <c r="A18943" s="90"/>
    </row>
    <row r="18944" spans="1:1" x14ac:dyDescent="0.15">
      <c r="A18944" s="90"/>
    </row>
    <row r="18945" spans="1:1" x14ac:dyDescent="0.15">
      <c r="A18945" s="90"/>
    </row>
    <row r="18946" spans="1:1" x14ac:dyDescent="0.15">
      <c r="A18946" s="90"/>
    </row>
    <row r="18947" spans="1:1" x14ac:dyDescent="0.15">
      <c r="A18947" s="90"/>
    </row>
    <row r="18948" spans="1:1" x14ac:dyDescent="0.15">
      <c r="A18948" s="90"/>
    </row>
    <row r="18949" spans="1:1" x14ac:dyDescent="0.15">
      <c r="A18949" s="90"/>
    </row>
    <row r="18950" spans="1:1" x14ac:dyDescent="0.15">
      <c r="A18950" s="90"/>
    </row>
    <row r="18951" spans="1:1" x14ac:dyDescent="0.15">
      <c r="A18951" s="90"/>
    </row>
    <row r="18952" spans="1:1" x14ac:dyDescent="0.15">
      <c r="A18952" s="90"/>
    </row>
    <row r="18953" spans="1:1" x14ac:dyDescent="0.15">
      <c r="A18953" s="90"/>
    </row>
    <row r="18954" spans="1:1" x14ac:dyDescent="0.15">
      <c r="A18954" s="90"/>
    </row>
    <row r="18955" spans="1:1" x14ac:dyDescent="0.15">
      <c r="A18955" s="90"/>
    </row>
    <row r="18956" spans="1:1" x14ac:dyDescent="0.15">
      <c r="A18956" s="90"/>
    </row>
    <row r="18957" spans="1:1" x14ac:dyDescent="0.15">
      <c r="A18957" s="90"/>
    </row>
    <row r="18958" spans="1:1" x14ac:dyDescent="0.15">
      <c r="A18958" s="90"/>
    </row>
    <row r="18959" spans="1:1" x14ac:dyDescent="0.15">
      <c r="A18959" s="90"/>
    </row>
    <row r="18960" spans="1:1" x14ac:dyDescent="0.15">
      <c r="A18960" s="90"/>
    </row>
    <row r="18961" spans="1:1" x14ac:dyDescent="0.15">
      <c r="A18961" s="90"/>
    </row>
    <row r="18962" spans="1:1" x14ac:dyDescent="0.15">
      <c r="A18962" s="90"/>
    </row>
    <row r="18963" spans="1:1" x14ac:dyDescent="0.15">
      <c r="A18963" s="90"/>
    </row>
    <row r="18964" spans="1:1" x14ac:dyDescent="0.15">
      <c r="A18964" s="90"/>
    </row>
    <row r="18965" spans="1:1" x14ac:dyDescent="0.15">
      <c r="A18965" s="90"/>
    </row>
    <row r="18966" spans="1:1" x14ac:dyDescent="0.15">
      <c r="A18966" s="90"/>
    </row>
    <row r="18967" spans="1:1" x14ac:dyDescent="0.15">
      <c r="A18967" s="90"/>
    </row>
    <row r="18968" spans="1:1" x14ac:dyDescent="0.15">
      <c r="A18968" s="90"/>
    </row>
    <row r="18969" spans="1:1" x14ac:dyDescent="0.15">
      <c r="A18969" s="90"/>
    </row>
    <row r="18970" spans="1:1" x14ac:dyDescent="0.15">
      <c r="A18970" s="90"/>
    </row>
    <row r="18971" spans="1:1" x14ac:dyDescent="0.15">
      <c r="A18971" s="90"/>
    </row>
    <row r="18972" spans="1:1" x14ac:dyDescent="0.15">
      <c r="A18972" s="90"/>
    </row>
    <row r="18973" spans="1:1" x14ac:dyDescent="0.15">
      <c r="A18973" s="90"/>
    </row>
    <row r="18974" spans="1:1" x14ac:dyDescent="0.15">
      <c r="A18974" s="90"/>
    </row>
    <row r="18975" spans="1:1" x14ac:dyDescent="0.15">
      <c r="A18975" s="90"/>
    </row>
    <row r="18976" spans="1:1" x14ac:dyDescent="0.15">
      <c r="A18976" s="90"/>
    </row>
    <row r="18977" spans="1:1" x14ac:dyDescent="0.15">
      <c r="A18977" s="90"/>
    </row>
    <row r="18978" spans="1:1" x14ac:dyDescent="0.15">
      <c r="A18978" s="90"/>
    </row>
    <row r="18979" spans="1:1" x14ac:dyDescent="0.15">
      <c r="A18979" s="90"/>
    </row>
    <row r="18980" spans="1:1" x14ac:dyDescent="0.15">
      <c r="A18980" s="90"/>
    </row>
    <row r="18981" spans="1:1" x14ac:dyDescent="0.15">
      <c r="A18981" s="90"/>
    </row>
    <row r="18982" spans="1:1" x14ac:dyDescent="0.15">
      <c r="A18982" s="90"/>
    </row>
    <row r="18983" spans="1:1" x14ac:dyDescent="0.15">
      <c r="A18983" s="90"/>
    </row>
    <row r="18984" spans="1:1" x14ac:dyDescent="0.15">
      <c r="A18984" s="90"/>
    </row>
    <row r="18985" spans="1:1" x14ac:dyDescent="0.15">
      <c r="A18985" s="90"/>
    </row>
    <row r="18986" spans="1:1" x14ac:dyDescent="0.15">
      <c r="A18986" s="90"/>
    </row>
    <row r="18987" spans="1:1" x14ac:dyDescent="0.15">
      <c r="A18987" s="90"/>
    </row>
    <row r="18988" spans="1:1" x14ac:dyDescent="0.15">
      <c r="A18988" s="90"/>
    </row>
    <row r="18989" spans="1:1" x14ac:dyDescent="0.15">
      <c r="A18989" s="90"/>
    </row>
    <row r="18990" spans="1:1" x14ac:dyDescent="0.15">
      <c r="A18990" s="90"/>
    </row>
    <row r="18991" spans="1:1" x14ac:dyDescent="0.15">
      <c r="A18991" s="90"/>
    </row>
    <row r="18992" spans="1:1" x14ac:dyDescent="0.15">
      <c r="A18992" s="90"/>
    </row>
    <row r="18993" spans="1:1" x14ac:dyDescent="0.15">
      <c r="A18993" s="90"/>
    </row>
    <row r="18994" spans="1:1" x14ac:dyDescent="0.15">
      <c r="A18994" s="90"/>
    </row>
    <row r="18995" spans="1:1" x14ac:dyDescent="0.15">
      <c r="A18995" s="90"/>
    </row>
    <row r="18996" spans="1:1" x14ac:dyDescent="0.15">
      <c r="A18996" s="90"/>
    </row>
    <row r="18997" spans="1:1" x14ac:dyDescent="0.15">
      <c r="A18997" s="90"/>
    </row>
    <row r="18998" spans="1:1" x14ac:dyDescent="0.15">
      <c r="A18998" s="90"/>
    </row>
    <row r="18999" spans="1:1" x14ac:dyDescent="0.15">
      <c r="A18999" s="90"/>
    </row>
    <row r="19000" spans="1:1" x14ac:dyDescent="0.15">
      <c r="A19000" s="90"/>
    </row>
    <row r="19001" spans="1:1" x14ac:dyDescent="0.15">
      <c r="A19001" s="90"/>
    </row>
    <row r="19002" spans="1:1" x14ac:dyDescent="0.15">
      <c r="A19002" s="90"/>
    </row>
    <row r="19003" spans="1:1" x14ac:dyDescent="0.15">
      <c r="A19003" s="90"/>
    </row>
    <row r="19004" spans="1:1" x14ac:dyDescent="0.15">
      <c r="A19004" s="90"/>
    </row>
    <row r="19005" spans="1:1" x14ac:dyDescent="0.15">
      <c r="A19005" s="90"/>
    </row>
    <row r="19006" spans="1:1" x14ac:dyDescent="0.15">
      <c r="A19006" s="90"/>
    </row>
    <row r="19007" spans="1:1" x14ac:dyDescent="0.15">
      <c r="A19007" s="90"/>
    </row>
    <row r="19008" spans="1:1" x14ac:dyDescent="0.15">
      <c r="A19008" s="90"/>
    </row>
    <row r="19009" spans="1:1" x14ac:dyDescent="0.15">
      <c r="A19009" s="90"/>
    </row>
    <row r="19010" spans="1:1" x14ac:dyDescent="0.15">
      <c r="A19010" s="90"/>
    </row>
    <row r="19011" spans="1:1" x14ac:dyDescent="0.15">
      <c r="A19011" s="90"/>
    </row>
    <row r="19012" spans="1:1" x14ac:dyDescent="0.15">
      <c r="A19012" s="90"/>
    </row>
    <row r="19013" spans="1:1" x14ac:dyDescent="0.15">
      <c r="A19013" s="90"/>
    </row>
    <row r="19014" spans="1:1" x14ac:dyDescent="0.15">
      <c r="A19014" s="90"/>
    </row>
    <row r="19015" spans="1:1" x14ac:dyDescent="0.15">
      <c r="A19015" s="90"/>
    </row>
    <row r="19016" spans="1:1" x14ac:dyDescent="0.15">
      <c r="A19016" s="90"/>
    </row>
    <row r="19017" spans="1:1" x14ac:dyDescent="0.15">
      <c r="A19017" s="90"/>
    </row>
    <row r="19018" spans="1:1" x14ac:dyDescent="0.15">
      <c r="A19018" s="90"/>
    </row>
    <row r="19019" spans="1:1" x14ac:dyDescent="0.15">
      <c r="A19019" s="90"/>
    </row>
    <row r="19020" spans="1:1" x14ac:dyDescent="0.15">
      <c r="A19020" s="90"/>
    </row>
    <row r="19021" spans="1:1" x14ac:dyDescent="0.15">
      <c r="A19021" s="90"/>
    </row>
    <row r="19022" spans="1:1" x14ac:dyDescent="0.15">
      <c r="A19022" s="90"/>
    </row>
    <row r="19023" spans="1:1" x14ac:dyDescent="0.15">
      <c r="A19023" s="90"/>
    </row>
    <row r="19024" spans="1:1" x14ac:dyDescent="0.15">
      <c r="A19024" s="90"/>
    </row>
    <row r="19025" spans="1:1" x14ac:dyDescent="0.15">
      <c r="A19025" s="90"/>
    </row>
    <row r="19026" spans="1:1" x14ac:dyDescent="0.15">
      <c r="A19026" s="90"/>
    </row>
    <row r="19027" spans="1:1" x14ac:dyDescent="0.15">
      <c r="A19027" s="90"/>
    </row>
    <row r="19028" spans="1:1" x14ac:dyDescent="0.15">
      <c r="A19028" s="90"/>
    </row>
    <row r="19029" spans="1:1" x14ac:dyDescent="0.15">
      <c r="A19029" s="90"/>
    </row>
    <row r="19030" spans="1:1" x14ac:dyDescent="0.15">
      <c r="A19030" s="90"/>
    </row>
    <row r="19031" spans="1:1" x14ac:dyDescent="0.15">
      <c r="A19031" s="90"/>
    </row>
    <row r="19032" spans="1:1" x14ac:dyDescent="0.15">
      <c r="A19032" s="90"/>
    </row>
    <row r="19033" spans="1:1" x14ac:dyDescent="0.15">
      <c r="A19033" s="90"/>
    </row>
    <row r="19034" spans="1:1" x14ac:dyDescent="0.15">
      <c r="A19034" s="90"/>
    </row>
    <row r="19035" spans="1:1" x14ac:dyDescent="0.15">
      <c r="A19035" s="90"/>
    </row>
    <row r="19036" spans="1:1" x14ac:dyDescent="0.15">
      <c r="A19036" s="90"/>
    </row>
    <row r="19037" spans="1:1" x14ac:dyDescent="0.15">
      <c r="A19037" s="90"/>
    </row>
    <row r="19038" spans="1:1" x14ac:dyDescent="0.15">
      <c r="A19038" s="90"/>
    </row>
    <row r="19039" spans="1:1" x14ac:dyDescent="0.15">
      <c r="A19039" s="90"/>
    </row>
    <row r="19040" spans="1:1" x14ac:dyDescent="0.15">
      <c r="A19040" s="90"/>
    </row>
    <row r="19041" spans="1:1" x14ac:dyDescent="0.15">
      <c r="A19041" s="90"/>
    </row>
    <row r="19042" spans="1:1" x14ac:dyDescent="0.15">
      <c r="A19042" s="90"/>
    </row>
    <row r="19043" spans="1:1" x14ac:dyDescent="0.15">
      <c r="A19043" s="90"/>
    </row>
    <row r="19044" spans="1:1" x14ac:dyDescent="0.15">
      <c r="A19044" s="90"/>
    </row>
    <row r="19045" spans="1:1" x14ac:dyDescent="0.15">
      <c r="A19045" s="90"/>
    </row>
    <row r="19046" spans="1:1" x14ac:dyDescent="0.15">
      <c r="A19046" s="90"/>
    </row>
    <row r="19047" spans="1:1" x14ac:dyDescent="0.15">
      <c r="A19047" s="90"/>
    </row>
    <row r="19048" spans="1:1" x14ac:dyDescent="0.15">
      <c r="A19048" s="90"/>
    </row>
    <row r="19049" spans="1:1" x14ac:dyDescent="0.15">
      <c r="A19049" s="90"/>
    </row>
    <row r="19050" spans="1:1" x14ac:dyDescent="0.15">
      <c r="A19050" s="90"/>
    </row>
    <row r="19051" spans="1:1" x14ac:dyDescent="0.15">
      <c r="A19051" s="90"/>
    </row>
    <row r="19052" spans="1:1" x14ac:dyDescent="0.15">
      <c r="A19052" s="90"/>
    </row>
    <row r="19053" spans="1:1" x14ac:dyDescent="0.15">
      <c r="A19053" s="90"/>
    </row>
    <row r="19054" spans="1:1" x14ac:dyDescent="0.15">
      <c r="A19054" s="90"/>
    </row>
    <row r="19055" spans="1:1" x14ac:dyDescent="0.15">
      <c r="A19055" s="90"/>
    </row>
    <row r="19056" spans="1:1" x14ac:dyDescent="0.15">
      <c r="A19056" s="90"/>
    </row>
    <row r="19057" spans="1:1" x14ac:dyDescent="0.15">
      <c r="A19057" s="90"/>
    </row>
    <row r="19058" spans="1:1" x14ac:dyDescent="0.15">
      <c r="A19058" s="90"/>
    </row>
    <row r="19059" spans="1:1" x14ac:dyDescent="0.15">
      <c r="A19059" s="90"/>
    </row>
    <row r="19060" spans="1:1" x14ac:dyDescent="0.15">
      <c r="A19060" s="90"/>
    </row>
    <row r="19061" spans="1:1" x14ac:dyDescent="0.15">
      <c r="A19061" s="90"/>
    </row>
    <row r="19062" spans="1:1" x14ac:dyDescent="0.15">
      <c r="A19062" s="90"/>
    </row>
    <row r="19063" spans="1:1" x14ac:dyDescent="0.15">
      <c r="A19063" s="90"/>
    </row>
    <row r="19064" spans="1:1" x14ac:dyDescent="0.15">
      <c r="A19064" s="90"/>
    </row>
    <row r="19065" spans="1:1" x14ac:dyDescent="0.15">
      <c r="A19065" s="90"/>
    </row>
    <row r="19066" spans="1:1" x14ac:dyDescent="0.15">
      <c r="A19066" s="90"/>
    </row>
    <row r="19067" spans="1:1" x14ac:dyDescent="0.15">
      <c r="A19067" s="90"/>
    </row>
    <row r="19068" spans="1:1" x14ac:dyDescent="0.15">
      <c r="A19068" s="90"/>
    </row>
    <row r="19069" spans="1:1" x14ac:dyDescent="0.15">
      <c r="A19069" s="90"/>
    </row>
    <row r="19070" spans="1:1" x14ac:dyDescent="0.15">
      <c r="A19070" s="90"/>
    </row>
    <row r="19071" spans="1:1" x14ac:dyDescent="0.15">
      <c r="A19071" s="90"/>
    </row>
    <row r="19072" spans="1:1" x14ac:dyDescent="0.15">
      <c r="A19072" s="90"/>
    </row>
    <row r="19073" spans="1:1" x14ac:dyDescent="0.15">
      <c r="A19073" s="90"/>
    </row>
    <row r="19074" spans="1:1" x14ac:dyDescent="0.15">
      <c r="A19074" s="90"/>
    </row>
    <row r="19075" spans="1:1" x14ac:dyDescent="0.15">
      <c r="A19075" s="90"/>
    </row>
    <row r="19076" spans="1:1" x14ac:dyDescent="0.15">
      <c r="A19076" s="90"/>
    </row>
    <row r="19077" spans="1:1" x14ac:dyDescent="0.15">
      <c r="A19077" s="90"/>
    </row>
    <row r="19078" spans="1:1" x14ac:dyDescent="0.15">
      <c r="A19078" s="90"/>
    </row>
    <row r="19079" spans="1:1" x14ac:dyDescent="0.15">
      <c r="A19079" s="90"/>
    </row>
    <row r="19080" spans="1:1" x14ac:dyDescent="0.15">
      <c r="A19080" s="90"/>
    </row>
    <row r="19081" spans="1:1" x14ac:dyDescent="0.15">
      <c r="A19081" s="90"/>
    </row>
    <row r="19082" spans="1:1" x14ac:dyDescent="0.15">
      <c r="A19082" s="90"/>
    </row>
    <row r="19083" spans="1:1" x14ac:dyDescent="0.15">
      <c r="A19083" s="90"/>
    </row>
    <row r="19084" spans="1:1" x14ac:dyDescent="0.15">
      <c r="A19084" s="90"/>
    </row>
    <row r="19085" spans="1:1" x14ac:dyDescent="0.15">
      <c r="A19085" s="90"/>
    </row>
    <row r="19086" spans="1:1" x14ac:dyDescent="0.15">
      <c r="A19086" s="90"/>
    </row>
    <row r="19087" spans="1:1" x14ac:dyDescent="0.15">
      <c r="A19087" s="90"/>
    </row>
    <row r="19088" spans="1:1" x14ac:dyDescent="0.15">
      <c r="A19088" s="90"/>
    </row>
    <row r="19089" spans="1:1" x14ac:dyDescent="0.15">
      <c r="A19089" s="90"/>
    </row>
    <row r="19090" spans="1:1" x14ac:dyDescent="0.15">
      <c r="A19090" s="90"/>
    </row>
    <row r="19091" spans="1:1" x14ac:dyDescent="0.15">
      <c r="A19091" s="90"/>
    </row>
    <row r="19092" spans="1:1" x14ac:dyDescent="0.15">
      <c r="A19092" s="90"/>
    </row>
    <row r="19093" spans="1:1" x14ac:dyDescent="0.15">
      <c r="A19093" s="90"/>
    </row>
    <row r="19094" spans="1:1" x14ac:dyDescent="0.15">
      <c r="A19094" s="90"/>
    </row>
    <row r="19095" spans="1:1" x14ac:dyDescent="0.15">
      <c r="A19095" s="90"/>
    </row>
    <row r="19096" spans="1:1" x14ac:dyDescent="0.15">
      <c r="A19096" s="90"/>
    </row>
    <row r="19097" spans="1:1" x14ac:dyDescent="0.15">
      <c r="A19097" s="90"/>
    </row>
    <row r="19098" spans="1:1" x14ac:dyDescent="0.15">
      <c r="A19098" s="90"/>
    </row>
    <row r="19099" spans="1:1" x14ac:dyDescent="0.15">
      <c r="A19099" s="90"/>
    </row>
    <row r="19100" spans="1:1" x14ac:dyDescent="0.15">
      <c r="A19100" s="90"/>
    </row>
    <row r="19101" spans="1:1" x14ac:dyDescent="0.15">
      <c r="A19101" s="90"/>
    </row>
    <row r="19102" spans="1:1" x14ac:dyDescent="0.15">
      <c r="A19102" s="90"/>
    </row>
    <row r="19103" spans="1:1" x14ac:dyDescent="0.15">
      <c r="A19103" s="90"/>
    </row>
    <row r="19104" spans="1:1" x14ac:dyDescent="0.15">
      <c r="A19104" s="90"/>
    </row>
    <row r="19105" spans="1:1" x14ac:dyDescent="0.15">
      <c r="A19105" s="90"/>
    </row>
    <row r="19106" spans="1:1" x14ac:dyDescent="0.15">
      <c r="A19106" s="90"/>
    </row>
    <row r="19107" spans="1:1" x14ac:dyDescent="0.15">
      <c r="A19107" s="90"/>
    </row>
    <row r="19108" spans="1:1" x14ac:dyDescent="0.15">
      <c r="A19108" s="90"/>
    </row>
    <row r="19109" spans="1:1" x14ac:dyDescent="0.15">
      <c r="A19109" s="90"/>
    </row>
    <row r="19110" spans="1:1" x14ac:dyDescent="0.15">
      <c r="A19110" s="90"/>
    </row>
    <row r="19111" spans="1:1" x14ac:dyDescent="0.15">
      <c r="A19111" s="90"/>
    </row>
    <row r="19112" spans="1:1" x14ac:dyDescent="0.15">
      <c r="A19112" s="90"/>
    </row>
    <row r="19113" spans="1:1" x14ac:dyDescent="0.15">
      <c r="A19113" s="90"/>
    </row>
    <row r="19114" spans="1:1" x14ac:dyDescent="0.15">
      <c r="A19114" s="90"/>
    </row>
    <row r="19115" spans="1:1" x14ac:dyDescent="0.15">
      <c r="A19115" s="90"/>
    </row>
    <row r="19116" spans="1:1" x14ac:dyDescent="0.15">
      <c r="A19116" s="90"/>
    </row>
    <row r="19117" spans="1:1" x14ac:dyDescent="0.15">
      <c r="A19117" s="90"/>
    </row>
    <row r="19118" spans="1:1" x14ac:dyDescent="0.15">
      <c r="A19118" s="90"/>
    </row>
    <row r="19119" spans="1:1" x14ac:dyDescent="0.15">
      <c r="A19119" s="90"/>
    </row>
    <row r="19120" spans="1:1" x14ac:dyDescent="0.15">
      <c r="A19120" s="90"/>
    </row>
    <row r="19121" spans="1:1" x14ac:dyDescent="0.15">
      <c r="A19121" s="90"/>
    </row>
    <row r="19122" spans="1:1" x14ac:dyDescent="0.15">
      <c r="A19122" s="90"/>
    </row>
    <row r="19123" spans="1:1" x14ac:dyDescent="0.15">
      <c r="A19123" s="90"/>
    </row>
    <row r="19124" spans="1:1" x14ac:dyDescent="0.15">
      <c r="A19124" s="90"/>
    </row>
    <row r="19125" spans="1:1" x14ac:dyDescent="0.15">
      <c r="A19125" s="90"/>
    </row>
    <row r="19126" spans="1:1" x14ac:dyDescent="0.15">
      <c r="A19126" s="90"/>
    </row>
    <row r="19127" spans="1:1" x14ac:dyDescent="0.15">
      <c r="A19127" s="90"/>
    </row>
    <row r="19128" spans="1:1" x14ac:dyDescent="0.15">
      <c r="A19128" s="90"/>
    </row>
    <row r="19129" spans="1:1" x14ac:dyDescent="0.15">
      <c r="A19129" s="90"/>
    </row>
    <row r="19130" spans="1:1" x14ac:dyDescent="0.15">
      <c r="A19130" s="90"/>
    </row>
    <row r="19131" spans="1:1" x14ac:dyDescent="0.15">
      <c r="A19131" s="90"/>
    </row>
    <row r="19132" spans="1:1" x14ac:dyDescent="0.15">
      <c r="A19132" s="90"/>
    </row>
    <row r="19133" spans="1:1" x14ac:dyDescent="0.15">
      <c r="A19133" s="90"/>
    </row>
    <row r="19134" spans="1:1" x14ac:dyDescent="0.15">
      <c r="A19134" s="90"/>
    </row>
    <row r="19135" spans="1:1" x14ac:dyDescent="0.15">
      <c r="A19135" s="90"/>
    </row>
    <row r="19136" spans="1:1" x14ac:dyDescent="0.15">
      <c r="A19136" s="90"/>
    </row>
    <row r="19137" spans="1:1" x14ac:dyDescent="0.15">
      <c r="A19137" s="90"/>
    </row>
    <row r="19138" spans="1:1" x14ac:dyDescent="0.15">
      <c r="A19138" s="90"/>
    </row>
    <row r="19139" spans="1:1" x14ac:dyDescent="0.15">
      <c r="A19139" s="90"/>
    </row>
    <row r="19140" spans="1:1" x14ac:dyDescent="0.15">
      <c r="A19140" s="90"/>
    </row>
    <row r="19141" spans="1:1" x14ac:dyDescent="0.15">
      <c r="A19141" s="90"/>
    </row>
    <row r="19142" spans="1:1" x14ac:dyDescent="0.15">
      <c r="A19142" s="90"/>
    </row>
    <row r="19143" spans="1:1" x14ac:dyDescent="0.15">
      <c r="A19143" s="90"/>
    </row>
    <row r="19144" spans="1:1" x14ac:dyDescent="0.15">
      <c r="A19144" s="90"/>
    </row>
    <row r="19145" spans="1:1" x14ac:dyDescent="0.15">
      <c r="A19145" s="90"/>
    </row>
    <row r="19146" spans="1:1" x14ac:dyDescent="0.15">
      <c r="A19146" s="90"/>
    </row>
    <row r="19147" spans="1:1" x14ac:dyDescent="0.15">
      <c r="A19147" s="90"/>
    </row>
    <row r="19148" spans="1:1" x14ac:dyDescent="0.15">
      <c r="A19148" s="90"/>
    </row>
    <row r="19149" spans="1:1" x14ac:dyDescent="0.15">
      <c r="A19149" s="90"/>
    </row>
    <row r="19150" spans="1:1" x14ac:dyDescent="0.15">
      <c r="A19150" s="90"/>
    </row>
    <row r="19151" spans="1:1" x14ac:dyDescent="0.15">
      <c r="A19151" s="90"/>
    </row>
    <row r="19152" spans="1:1" x14ac:dyDescent="0.15">
      <c r="A19152" s="90"/>
    </row>
    <row r="19153" spans="1:1" x14ac:dyDescent="0.15">
      <c r="A19153" s="90"/>
    </row>
    <row r="19154" spans="1:1" x14ac:dyDescent="0.15">
      <c r="A19154" s="90"/>
    </row>
    <row r="19155" spans="1:1" x14ac:dyDescent="0.15">
      <c r="A19155" s="90"/>
    </row>
    <row r="19156" spans="1:1" x14ac:dyDescent="0.15">
      <c r="A19156" s="90"/>
    </row>
    <row r="19157" spans="1:1" x14ac:dyDescent="0.15">
      <c r="A19157" s="90"/>
    </row>
    <row r="19158" spans="1:1" x14ac:dyDescent="0.15">
      <c r="A19158" s="90"/>
    </row>
    <row r="19159" spans="1:1" x14ac:dyDescent="0.15">
      <c r="A19159" s="90"/>
    </row>
    <row r="19160" spans="1:1" x14ac:dyDescent="0.15">
      <c r="A19160" s="90"/>
    </row>
    <row r="19161" spans="1:1" x14ac:dyDescent="0.15">
      <c r="A19161" s="90"/>
    </row>
    <row r="19162" spans="1:1" x14ac:dyDescent="0.15">
      <c r="A19162" s="90"/>
    </row>
    <row r="19163" spans="1:1" x14ac:dyDescent="0.15">
      <c r="A19163" s="90"/>
    </row>
    <row r="19164" spans="1:1" x14ac:dyDescent="0.15">
      <c r="A19164" s="90"/>
    </row>
    <row r="19165" spans="1:1" x14ac:dyDescent="0.15">
      <c r="A19165" s="90"/>
    </row>
    <row r="19166" spans="1:1" x14ac:dyDescent="0.15">
      <c r="A19166" s="90"/>
    </row>
    <row r="19167" spans="1:1" x14ac:dyDescent="0.15">
      <c r="A19167" s="90"/>
    </row>
    <row r="19168" spans="1:1" x14ac:dyDescent="0.15">
      <c r="A19168" s="90"/>
    </row>
    <row r="19169" spans="1:1" x14ac:dyDescent="0.15">
      <c r="A19169" s="90"/>
    </row>
    <row r="19170" spans="1:1" x14ac:dyDescent="0.15">
      <c r="A19170" s="90"/>
    </row>
    <row r="19171" spans="1:1" x14ac:dyDescent="0.15">
      <c r="A19171" s="90"/>
    </row>
    <row r="19172" spans="1:1" x14ac:dyDescent="0.15">
      <c r="A19172" s="90"/>
    </row>
    <row r="19173" spans="1:1" x14ac:dyDescent="0.15">
      <c r="A19173" s="90"/>
    </row>
    <row r="19174" spans="1:1" x14ac:dyDescent="0.15">
      <c r="A19174" s="90"/>
    </row>
    <row r="19175" spans="1:1" x14ac:dyDescent="0.15">
      <c r="A19175" s="90"/>
    </row>
    <row r="19176" spans="1:1" x14ac:dyDescent="0.15">
      <c r="A19176" s="90"/>
    </row>
    <row r="19177" spans="1:1" x14ac:dyDescent="0.15">
      <c r="A19177" s="90"/>
    </row>
    <row r="19178" spans="1:1" x14ac:dyDescent="0.15">
      <c r="A19178" s="90"/>
    </row>
    <row r="19179" spans="1:1" x14ac:dyDescent="0.15">
      <c r="A19179" s="90"/>
    </row>
    <row r="19180" spans="1:1" x14ac:dyDescent="0.15">
      <c r="A19180" s="90"/>
    </row>
    <row r="19181" spans="1:1" x14ac:dyDescent="0.15">
      <c r="A19181" s="90"/>
    </row>
    <row r="19182" spans="1:1" x14ac:dyDescent="0.15">
      <c r="A19182" s="90"/>
    </row>
    <row r="19183" spans="1:1" x14ac:dyDescent="0.15">
      <c r="A19183" s="90"/>
    </row>
    <row r="19184" spans="1:1" x14ac:dyDescent="0.15">
      <c r="A19184" s="90"/>
    </row>
    <row r="19185" spans="1:1" x14ac:dyDescent="0.15">
      <c r="A19185" s="90"/>
    </row>
    <row r="19186" spans="1:1" x14ac:dyDescent="0.15">
      <c r="A19186" s="90"/>
    </row>
    <row r="19187" spans="1:1" x14ac:dyDescent="0.15">
      <c r="A19187" s="90"/>
    </row>
    <row r="19188" spans="1:1" x14ac:dyDescent="0.15">
      <c r="A19188" s="90"/>
    </row>
    <row r="19189" spans="1:1" x14ac:dyDescent="0.15">
      <c r="A19189" s="90"/>
    </row>
    <row r="19190" spans="1:1" x14ac:dyDescent="0.15">
      <c r="A19190" s="90"/>
    </row>
    <row r="19191" spans="1:1" x14ac:dyDescent="0.15">
      <c r="A19191" s="90"/>
    </row>
    <row r="19192" spans="1:1" x14ac:dyDescent="0.15">
      <c r="A19192" s="90"/>
    </row>
    <row r="19193" spans="1:1" x14ac:dyDescent="0.15">
      <c r="A19193" s="90"/>
    </row>
    <row r="19194" spans="1:1" x14ac:dyDescent="0.15">
      <c r="A19194" s="90"/>
    </row>
    <row r="19195" spans="1:1" x14ac:dyDescent="0.15">
      <c r="A19195" s="90"/>
    </row>
    <row r="19196" spans="1:1" x14ac:dyDescent="0.15">
      <c r="A19196" s="90"/>
    </row>
    <row r="19197" spans="1:1" x14ac:dyDescent="0.15">
      <c r="A19197" s="90"/>
    </row>
    <row r="19198" spans="1:1" x14ac:dyDescent="0.15">
      <c r="A19198" s="90"/>
    </row>
    <row r="19199" spans="1:1" x14ac:dyDescent="0.15">
      <c r="A19199" s="90"/>
    </row>
    <row r="19200" spans="1:1" x14ac:dyDescent="0.15">
      <c r="A19200" s="90"/>
    </row>
    <row r="19201" spans="1:1" x14ac:dyDescent="0.15">
      <c r="A19201" s="90"/>
    </row>
    <row r="19202" spans="1:1" x14ac:dyDescent="0.15">
      <c r="A19202" s="90"/>
    </row>
    <row r="19203" spans="1:1" x14ac:dyDescent="0.15">
      <c r="A19203" s="90"/>
    </row>
    <row r="19204" spans="1:1" x14ac:dyDescent="0.15">
      <c r="A19204" s="90"/>
    </row>
    <row r="19205" spans="1:1" x14ac:dyDescent="0.15">
      <c r="A19205" s="90"/>
    </row>
    <row r="19206" spans="1:1" x14ac:dyDescent="0.15">
      <c r="A19206" s="90"/>
    </row>
    <row r="19207" spans="1:1" x14ac:dyDescent="0.15">
      <c r="A19207" s="90"/>
    </row>
    <row r="19208" spans="1:1" x14ac:dyDescent="0.15">
      <c r="A19208" s="90"/>
    </row>
    <row r="19209" spans="1:1" x14ac:dyDescent="0.15">
      <c r="A19209" s="90"/>
    </row>
    <row r="19210" spans="1:1" x14ac:dyDescent="0.15">
      <c r="A19210" s="90"/>
    </row>
    <row r="19211" spans="1:1" x14ac:dyDescent="0.15">
      <c r="A19211" s="90"/>
    </row>
    <row r="19212" spans="1:1" x14ac:dyDescent="0.15">
      <c r="A19212" s="90"/>
    </row>
    <row r="19213" spans="1:1" x14ac:dyDescent="0.15">
      <c r="A19213" s="90"/>
    </row>
    <row r="19214" spans="1:1" x14ac:dyDescent="0.15">
      <c r="A19214" s="90"/>
    </row>
    <row r="19215" spans="1:1" x14ac:dyDescent="0.15">
      <c r="A19215" s="90"/>
    </row>
    <row r="19216" spans="1:1" x14ac:dyDescent="0.15">
      <c r="A19216" s="90"/>
    </row>
    <row r="19217" spans="1:1" x14ac:dyDescent="0.15">
      <c r="A19217" s="90"/>
    </row>
    <row r="19218" spans="1:1" x14ac:dyDescent="0.15">
      <c r="A19218" s="90"/>
    </row>
    <row r="19219" spans="1:1" x14ac:dyDescent="0.15">
      <c r="A19219" s="90"/>
    </row>
    <row r="19220" spans="1:1" x14ac:dyDescent="0.15">
      <c r="A19220" s="90"/>
    </row>
    <row r="19221" spans="1:1" x14ac:dyDescent="0.15">
      <c r="A19221" s="90"/>
    </row>
    <row r="19222" spans="1:1" x14ac:dyDescent="0.15">
      <c r="A19222" s="90"/>
    </row>
    <row r="19223" spans="1:1" x14ac:dyDescent="0.15">
      <c r="A19223" s="90"/>
    </row>
    <row r="19224" spans="1:1" x14ac:dyDescent="0.15">
      <c r="A19224" s="90"/>
    </row>
    <row r="19225" spans="1:1" x14ac:dyDescent="0.15">
      <c r="A19225" s="90"/>
    </row>
    <row r="19226" spans="1:1" x14ac:dyDescent="0.15">
      <c r="A19226" s="90"/>
    </row>
    <row r="19227" spans="1:1" x14ac:dyDescent="0.15">
      <c r="A19227" s="90"/>
    </row>
    <row r="19228" spans="1:1" x14ac:dyDescent="0.15">
      <c r="A19228" s="90"/>
    </row>
    <row r="19229" spans="1:1" x14ac:dyDescent="0.15">
      <c r="A19229" s="90"/>
    </row>
    <row r="19230" spans="1:1" x14ac:dyDescent="0.15">
      <c r="A19230" s="90"/>
    </row>
    <row r="19231" spans="1:1" x14ac:dyDescent="0.15">
      <c r="A19231" s="90"/>
    </row>
    <row r="19232" spans="1:1" x14ac:dyDescent="0.15">
      <c r="A19232" s="90"/>
    </row>
    <row r="19233" spans="1:1" x14ac:dyDescent="0.15">
      <c r="A19233" s="90"/>
    </row>
    <row r="19234" spans="1:1" x14ac:dyDescent="0.15">
      <c r="A19234" s="90"/>
    </row>
    <row r="19235" spans="1:1" x14ac:dyDescent="0.15">
      <c r="A19235" s="90"/>
    </row>
    <row r="19236" spans="1:1" x14ac:dyDescent="0.15">
      <c r="A19236" s="90"/>
    </row>
    <row r="19237" spans="1:1" x14ac:dyDescent="0.15">
      <c r="A19237" s="90"/>
    </row>
    <row r="19238" spans="1:1" x14ac:dyDescent="0.15">
      <c r="A19238" s="90"/>
    </row>
    <row r="19239" spans="1:1" x14ac:dyDescent="0.15">
      <c r="A19239" s="90"/>
    </row>
    <row r="19240" spans="1:1" x14ac:dyDescent="0.15">
      <c r="A19240" s="90"/>
    </row>
    <row r="19241" spans="1:1" x14ac:dyDescent="0.15">
      <c r="A19241" s="90"/>
    </row>
    <row r="19242" spans="1:1" x14ac:dyDescent="0.15">
      <c r="A19242" s="90"/>
    </row>
    <row r="19243" spans="1:1" x14ac:dyDescent="0.15">
      <c r="A19243" s="90"/>
    </row>
    <row r="19244" spans="1:1" x14ac:dyDescent="0.15">
      <c r="A19244" s="90"/>
    </row>
    <row r="19245" spans="1:1" x14ac:dyDescent="0.15">
      <c r="A19245" s="90"/>
    </row>
    <row r="19246" spans="1:1" x14ac:dyDescent="0.15">
      <c r="A19246" s="90"/>
    </row>
    <row r="19247" spans="1:1" x14ac:dyDescent="0.15">
      <c r="A19247" s="90"/>
    </row>
    <row r="19248" spans="1:1" x14ac:dyDescent="0.15">
      <c r="A19248" s="90"/>
    </row>
    <row r="19249" spans="1:1" x14ac:dyDescent="0.15">
      <c r="A19249" s="90"/>
    </row>
    <row r="19250" spans="1:1" x14ac:dyDescent="0.15">
      <c r="A19250" s="90"/>
    </row>
    <row r="19251" spans="1:1" x14ac:dyDescent="0.15">
      <c r="A19251" s="90"/>
    </row>
    <row r="19252" spans="1:1" x14ac:dyDescent="0.15">
      <c r="A19252" s="90"/>
    </row>
    <row r="19253" spans="1:1" x14ac:dyDescent="0.15">
      <c r="A19253" s="90"/>
    </row>
    <row r="19254" spans="1:1" x14ac:dyDescent="0.15">
      <c r="A19254" s="90"/>
    </row>
    <row r="19255" spans="1:1" x14ac:dyDescent="0.15">
      <c r="A19255" s="90"/>
    </row>
    <row r="19256" spans="1:1" x14ac:dyDescent="0.15">
      <c r="A19256" s="90"/>
    </row>
    <row r="19257" spans="1:1" x14ac:dyDescent="0.15">
      <c r="A19257" s="90"/>
    </row>
    <row r="19258" spans="1:1" x14ac:dyDescent="0.15">
      <c r="A19258" s="90"/>
    </row>
    <row r="19259" spans="1:1" x14ac:dyDescent="0.15">
      <c r="A19259" s="90"/>
    </row>
    <row r="19260" spans="1:1" x14ac:dyDescent="0.15">
      <c r="A19260" s="90"/>
    </row>
    <row r="19261" spans="1:1" x14ac:dyDescent="0.15">
      <c r="A19261" s="90"/>
    </row>
    <row r="19262" spans="1:1" x14ac:dyDescent="0.15">
      <c r="A19262" s="90"/>
    </row>
    <row r="19263" spans="1:1" x14ac:dyDescent="0.15">
      <c r="A19263" s="90"/>
    </row>
    <row r="19264" spans="1:1" x14ac:dyDescent="0.15">
      <c r="A19264" s="90"/>
    </row>
    <row r="19265" spans="1:1" x14ac:dyDescent="0.15">
      <c r="A19265" s="90"/>
    </row>
    <row r="19266" spans="1:1" x14ac:dyDescent="0.15">
      <c r="A19266" s="90"/>
    </row>
    <row r="19267" spans="1:1" x14ac:dyDescent="0.15">
      <c r="A19267" s="90"/>
    </row>
    <row r="19268" spans="1:1" x14ac:dyDescent="0.15">
      <c r="A19268" s="90"/>
    </row>
    <row r="19269" spans="1:1" x14ac:dyDescent="0.15">
      <c r="A19269" s="90"/>
    </row>
    <row r="19270" spans="1:1" x14ac:dyDescent="0.15">
      <c r="A19270" s="90"/>
    </row>
    <row r="19271" spans="1:1" x14ac:dyDescent="0.15">
      <c r="A19271" s="90"/>
    </row>
    <row r="19272" spans="1:1" x14ac:dyDescent="0.15">
      <c r="A19272" s="90"/>
    </row>
    <row r="19273" spans="1:1" x14ac:dyDescent="0.15">
      <c r="A19273" s="90"/>
    </row>
    <row r="19274" spans="1:1" x14ac:dyDescent="0.15">
      <c r="A19274" s="90"/>
    </row>
    <row r="19275" spans="1:1" x14ac:dyDescent="0.15">
      <c r="A19275" s="90"/>
    </row>
    <row r="19276" spans="1:1" x14ac:dyDescent="0.15">
      <c r="A19276" s="90"/>
    </row>
    <row r="19277" spans="1:1" x14ac:dyDescent="0.15">
      <c r="A19277" s="90"/>
    </row>
    <row r="19278" spans="1:1" x14ac:dyDescent="0.15">
      <c r="A19278" s="90"/>
    </row>
    <row r="19279" spans="1:1" x14ac:dyDescent="0.15">
      <c r="A19279" s="90"/>
    </row>
    <row r="19280" spans="1:1" x14ac:dyDescent="0.15">
      <c r="A19280" s="90"/>
    </row>
    <row r="19281" spans="1:1" x14ac:dyDescent="0.15">
      <c r="A19281" s="90"/>
    </row>
    <row r="19282" spans="1:1" x14ac:dyDescent="0.15">
      <c r="A19282" s="90"/>
    </row>
    <row r="19283" spans="1:1" x14ac:dyDescent="0.15">
      <c r="A19283" s="90"/>
    </row>
    <row r="19284" spans="1:1" x14ac:dyDescent="0.15">
      <c r="A19284" s="90"/>
    </row>
    <row r="19285" spans="1:1" x14ac:dyDescent="0.15">
      <c r="A19285" s="90"/>
    </row>
    <row r="19286" spans="1:1" x14ac:dyDescent="0.15">
      <c r="A19286" s="90"/>
    </row>
    <row r="19287" spans="1:1" x14ac:dyDescent="0.15">
      <c r="A19287" s="90"/>
    </row>
    <row r="19288" spans="1:1" x14ac:dyDescent="0.15">
      <c r="A19288" s="90"/>
    </row>
    <row r="19289" spans="1:1" x14ac:dyDescent="0.15">
      <c r="A19289" s="90"/>
    </row>
    <row r="19290" spans="1:1" x14ac:dyDescent="0.15">
      <c r="A19290" s="90"/>
    </row>
    <row r="19291" spans="1:1" x14ac:dyDescent="0.15">
      <c r="A19291" s="90"/>
    </row>
    <row r="19292" spans="1:1" x14ac:dyDescent="0.15">
      <c r="A19292" s="90"/>
    </row>
    <row r="19293" spans="1:1" x14ac:dyDescent="0.15">
      <c r="A19293" s="90"/>
    </row>
    <row r="19294" spans="1:1" x14ac:dyDescent="0.15">
      <c r="A19294" s="90"/>
    </row>
    <row r="19295" spans="1:1" x14ac:dyDescent="0.15">
      <c r="A19295" s="90"/>
    </row>
    <row r="19296" spans="1:1" x14ac:dyDescent="0.15">
      <c r="A19296" s="90"/>
    </row>
    <row r="19297" spans="1:1" x14ac:dyDescent="0.15">
      <c r="A19297" s="90"/>
    </row>
    <row r="19298" spans="1:1" x14ac:dyDescent="0.15">
      <c r="A19298" s="90"/>
    </row>
    <row r="19299" spans="1:1" x14ac:dyDescent="0.15">
      <c r="A19299" s="90"/>
    </row>
    <row r="19300" spans="1:1" x14ac:dyDescent="0.15">
      <c r="A19300" s="90"/>
    </row>
    <row r="19301" spans="1:1" x14ac:dyDescent="0.15">
      <c r="A19301" s="90"/>
    </row>
    <row r="19302" spans="1:1" x14ac:dyDescent="0.15">
      <c r="A19302" s="90"/>
    </row>
    <row r="19303" spans="1:1" x14ac:dyDescent="0.15">
      <c r="A19303" s="90"/>
    </row>
    <row r="19304" spans="1:1" x14ac:dyDescent="0.15">
      <c r="A19304" s="90"/>
    </row>
    <row r="19305" spans="1:1" x14ac:dyDescent="0.15">
      <c r="A19305" s="90"/>
    </row>
    <row r="19306" spans="1:1" x14ac:dyDescent="0.15">
      <c r="A19306" s="90"/>
    </row>
    <row r="19307" spans="1:1" x14ac:dyDescent="0.15">
      <c r="A19307" s="90"/>
    </row>
    <row r="19308" spans="1:1" x14ac:dyDescent="0.15">
      <c r="A19308" s="90"/>
    </row>
    <row r="19309" spans="1:1" x14ac:dyDescent="0.15">
      <c r="A19309" s="90"/>
    </row>
    <row r="19310" spans="1:1" x14ac:dyDescent="0.15">
      <c r="A19310" s="90"/>
    </row>
    <row r="19311" spans="1:1" x14ac:dyDescent="0.15">
      <c r="A19311" s="90"/>
    </row>
    <row r="19312" spans="1:1" x14ac:dyDescent="0.15">
      <c r="A19312" s="90"/>
    </row>
    <row r="19313" spans="1:1" x14ac:dyDescent="0.15">
      <c r="A19313" s="90"/>
    </row>
    <row r="19314" spans="1:1" x14ac:dyDescent="0.15">
      <c r="A19314" s="90"/>
    </row>
    <row r="19315" spans="1:1" x14ac:dyDescent="0.15">
      <c r="A19315" s="90"/>
    </row>
    <row r="19316" spans="1:1" x14ac:dyDescent="0.15">
      <c r="A19316" s="90"/>
    </row>
    <row r="19317" spans="1:1" x14ac:dyDescent="0.15">
      <c r="A19317" s="90"/>
    </row>
    <row r="19318" spans="1:1" x14ac:dyDescent="0.15">
      <c r="A19318" s="90"/>
    </row>
    <row r="19319" spans="1:1" x14ac:dyDescent="0.15">
      <c r="A19319" s="90"/>
    </row>
    <row r="19320" spans="1:1" x14ac:dyDescent="0.15">
      <c r="A19320" s="90"/>
    </row>
    <row r="19321" spans="1:1" x14ac:dyDescent="0.15">
      <c r="A19321" s="90"/>
    </row>
    <row r="19322" spans="1:1" x14ac:dyDescent="0.15">
      <c r="A19322" s="90"/>
    </row>
    <row r="19323" spans="1:1" x14ac:dyDescent="0.15">
      <c r="A19323" s="90"/>
    </row>
    <row r="19324" spans="1:1" x14ac:dyDescent="0.15">
      <c r="A19324" s="90"/>
    </row>
    <row r="19325" spans="1:1" x14ac:dyDescent="0.15">
      <c r="A19325" s="90"/>
    </row>
    <row r="19326" spans="1:1" x14ac:dyDescent="0.15">
      <c r="A19326" s="90"/>
    </row>
    <row r="19327" spans="1:1" x14ac:dyDescent="0.15">
      <c r="A19327" s="90"/>
    </row>
    <row r="19328" spans="1:1" x14ac:dyDescent="0.15">
      <c r="A19328" s="90"/>
    </row>
    <row r="19329" spans="1:1" x14ac:dyDescent="0.15">
      <c r="A19329" s="90"/>
    </row>
    <row r="19330" spans="1:1" x14ac:dyDescent="0.15">
      <c r="A19330" s="90"/>
    </row>
    <row r="19331" spans="1:1" x14ac:dyDescent="0.15">
      <c r="A19331" s="90"/>
    </row>
    <row r="19332" spans="1:1" x14ac:dyDescent="0.15">
      <c r="A19332" s="90"/>
    </row>
    <row r="19333" spans="1:1" x14ac:dyDescent="0.15">
      <c r="A19333" s="90"/>
    </row>
    <row r="19334" spans="1:1" x14ac:dyDescent="0.15">
      <c r="A19334" s="90"/>
    </row>
    <row r="19335" spans="1:1" x14ac:dyDescent="0.15">
      <c r="A19335" s="90"/>
    </row>
    <row r="19336" spans="1:1" x14ac:dyDescent="0.15">
      <c r="A19336" s="90"/>
    </row>
    <row r="19337" spans="1:1" x14ac:dyDescent="0.15">
      <c r="A19337" s="90"/>
    </row>
    <row r="19338" spans="1:1" x14ac:dyDescent="0.15">
      <c r="A19338" s="90"/>
    </row>
    <row r="19339" spans="1:1" x14ac:dyDescent="0.15">
      <c r="A19339" s="90"/>
    </row>
    <row r="19340" spans="1:1" x14ac:dyDescent="0.15">
      <c r="A19340" s="90"/>
    </row>
    <row r="19341" spans="1:1" x14ac:dyDescent="0.15">
      <c r="A19341" s="90"/>
    </row>
    <row r="19342" spans="1:1" x14ac:dyDescent="0.15">
      <c r="A19342" s="90"/>
    </row>
    <row r="19343" spans="1:1" x14ac:dyDescent="0.15">
      <c r="A19343" s="90"/>
    </row>
    <row r="19344" spans="1:1" x14ac:dyDescent="0.15">
      <c r="A19344" s="90"/>
    </row>
    <row r="19345" spans="1:1" x14ac:dyDescent="0.15">
      <c r="A19345" s="90"/>
    </row>
    <row r="19346" spans="1:1" x14ac:dyDescent="0.15">
      <c r="A19346" s="90"/>
    </row>
    <row r="19347" spans="1:1" x14ac:dyDescent="0.15">
      <c r="A19347" s="90"/>
    </row>
    <row r="19348" spans="1:1" x14ac:dyDescent="0.15">
      <c r="A19348" s="90"/>
    </row>
    <row r="19349" spans="1:1" x14ac:dyDescent="0.15">
      <c r="A19349" s="90"/>
    </row>
    <row r="19350" spans="1:1" x14ac:dyDescent="0.15">
      <c r="A19350" s="90"/>
    </row>
    <row r="19351" spans="1:1" x14ac:dyDescent="0.15">
      <c r="A19351" s="90"/>
    </row>
    <row r="19352" spans="1:1" x14ac:dyDescent="0.15">
      <c r="A19352" s="90"/>
    </row>
    <row r="19353" spans="1:1" x14ac:dyDescent="0.15">
      <c r="A19353" s="90"/>
    </row>
    <row r="19354" spans="1:1" x14ac:dyDescent="0.15">
      <c r="A19354" s="90"/>
    </row>
    <row r="19355" spans="1:1" x14ac:dyDescent="0.15">
      <c r="A19355" s="90"/>
    </row>
    <row r="19356" spans="1:1" x14ac:dyDescent="0.15">
      <c r="A19356" s="90"/>
    </row>
    <row r="19357" spans="1:1" x14ac:dyDescent="0.15">
      <c r="A19357" s="90"/>
    </row>
    <row r="19358" spans="1:1" x14ac:dyDescent="0.15">
      <c r="A19358" s="90"/>
    </row>
    <row r="19359" spans="1:1" x14ac:dyDescent="0.15">
      <c r="A19359" s="90"/>
    </row>
    <row r="19360" spans="1:1" x14ac:dyDescent="0.15">
      <c r="A19360" s="90"/>
    </row>
    <row r="19361" spans="1:1" x14ac:dyDescent="0.15">
      <c r="A19361" s="90"/>
    </row>
    <row r="19362" spans="1:1" x14ac:dyDescent="0.15">
      <c r="A19362" s="90"/>
    </row>
    <row r="19363" spans="1:1" x14ac:dyDescent="0.15">
      <c r="A19363" s="90"/>
    </row>
    <row r="19364" spans="1:1" x14ac:dyDescent="0.15">
      <c r="A19364" s="90"/>
    </row>
    <row r="19365" spans="1:1" x14ac:dyDescent="0.15">
      <c r="A19365" s="90"/>
    </row>
    <row r="19366" spans="1:1" x14ac:dyDescent="0.15">
      <c r="A19366" s="90"/>
    </row>
    <row r="19367" spans="1:1" x14ac:dyDescent="0.15">
      <c r="A19367" s="90"/>
    </row>
    <row r="19368" spans="1:1" x14ac:dyDescent="0.15">
      <c r="A19368" s="90"/>
    </row>
    <row r="19369" spans="1:1" x14ac:dyDescent="0.15">
      <c r="A19369" s="90"/>
    </row>
    <row r="19370" spans="1:1" x14ac:dyDescent="0.15">
      <c r="A19370" s="90"/>
    </row>
    <row r="19371" spans="1:1" x14ac:dyDescent="0.15">
      <c r="A19371" s="90"/>
    </row>
    <row r="19372" spans="1:1" x14ac:dyDescent="0.15">
      <c r="A19372" s="90"/>
    </row>
    <row r="19373" spans="1:1" x14ac:dyDescent="0.15">
      <c r="A19373" s="90"/>
    </row>
    <row r="19374" spans="1:1" x14ac:dyDescent="0.15">
      <c r="A19374" s="90"/>
    </row>
    <row r="19375" spans="1:1" x14ac:dyDescent="0.15">
      <c r="A19375" s="90"/>
    </row>
    <row r="19376" spans="1:1" x14ac:dyDescent="0.15">
      <c r="A19376" s="90"/>
    </row>
    <row r="19377" spans="1:1" x14ac:dyDescent="0.15">
      <c r="A19377" s="90"/>
    </row>
    <row r="19378" spans="1:1" x14ac:dyDescent="0.15">
      <c r="A19378" s="90"/>
    </row>
    <row r="19379" spans="1:1" x14ac:dyDescent="0.15">
      <c r="A19379" s="90"/>
    </row>
    <row r="19380" spans="1:1" x14ac:dyDescent="0.15">
      <c r="A19380" s="90"/>
    </row>
    <row r="19381" spans="1:1" x14ac:dyDescent="0.15">
      <c r="A19381" s="90"/>
    </row>
    <row r="19382" spans="1:1" x14ac:dyDescent="0.15">
      <c r="A19382" s="90"/>
    </row>
    <row r="19383" spans="1:1" x14ac:dyDescent="0.15">
      <c r="A19383" s="90"/>
    </row>
    <row r="19384" spans="1:1" x14ac:dyDescent="0.15">
      <c r="A19384" s="90"/>
    </row>
    <row r="19385" spans="1:1" x14ac:dyDescent="0.15">
      <c r="A19385" s="90"/>
    </row>
    <row r="19386" spans="1:1" x14ac:dyDescent="0.15">
      <c r="A19386" s="90"/>
    </row>
    <row r="19387" spans="1:1" x14ac:dyDescent="0.15">
      <c r="A19387" s="90"/>
    </row>
    <row r="19388" spans="1:1" x14ac:dyDescent="0.15">
      <c r="A19388" s="90"/>
    </row>
    <row r="19389" spans="1:1" x14ac:dyDescent="0.15">
      <c r="A19389" s="90"/>
    </row>
    <row r="19390" spans="1:1" x14ac:dyDescent="0.15">
      <c r="A19390" s="90"/>
    </row>
    <row r="19391" spans="1:1" x14ac:dyDescent="0.15">
      <c r="A19391" s="90"/>
    </row>
    <row r="19392" spans="1:1" x14ac:dyDescent="0.15">
      <c r="A19392" s="90"/>
    </row>
    <row r="19393" spans="1:1" x14ac:dyDescent="0.15">
      <c r="A19393" s="90"/>
    </row>
    <row r="19394" spans="1:1" x14ac:dyDescent="0.15">
      <c r="A19394" s="90"/>
    </row>
    <row r="19395" spans="1:1" x14ac:dyDescent="0.15">
      <c r="A19395" s="90"/>
    </row>
    <row r="19396" spans="1:1" x14ac:dyDescent="0.15">
      <c r="A19396" s="90"/>
    </row>
    <row r="19397" spans="1:1" x14ac:dyDescent="0.15">
      <c r="A19397" s="90"/>
    </row>
    <row r="19398" spans="1:1" x14ac:dyDescent="0.15">
      <c r="A19398" s="90"/>
    </row>
    <row r="19399" spans="1:1" x14ac:dyDescent="0.15">
      <c r="A19399" s="90"/>
    </row>
    <row r="19400" spans="1:1" x14ac:dyDescent="0.15">
      <c r="A19400" s="90"/>
    </row>
    <row r="19401" spans="1:1" x14ac:dyDescent="0.15">
      <c r="A19401" s="90"/>
    </row>
    <row r="19402" spans="1:1" x14ac:dyDescent="0.15">
      <c r="A19402" s="90"/>
    </row>
    <row r="19403" spans="1:1" x14ac:dyDescent="0.15">
      <c r="A19403" s="90"/>
    </row>
    <row r="19404" spans="1:1" x14ac:dyDescent="0.15">
      <c r="A19404" s="90"/>
    </row>
    <row r="19405" spans="1:1" x14ac:dyDescent="0.15">
      <c r="A19405" s="90"/>
    </row>
    <row r="19406" spans="1:1" x14ac:dyDescent="0.15">
      <c r="A19406" s="90"/>
    </row>
    <row r="19407" spans="1:1" x14ac:dyDescent="0.15">
      <c r="A19407" s="90"/>
    </row>
    <row r="19408" spans="1:1" x14ac:dyDescent="0.15">
      <c r="A19408" s="90"/>
    </row>
    <row r="19409" spans="1:1" x14ac:dyDescent="0.15">
      <c r="A19409" s="90"/>
    </row>
    <row r="19410" spans="1:1" x14ac:dyDescent="0.15">
      <c r="A19410" s="90"/>
    </row>
    <row r="19411" spans="1:1" x14ac:dyDescent="0.15">
      <c r="A19411" s="90"/>
    </row>
    <row r="19412" spans="1:1" x14ac:dyDescent="0.15">
      <c r="A19412" s="90"/>
    </row>
    <row r="19413" spans="1:1" x14ac:dyDescent="0.15">
      <c r="A19413" s="90"/>
    </row>
    <row r="19414" spans="1:1" x14ac:dyDescent="0.15">
      <c r="A19414" s="90"/>
    </row>
    <row r="19415" spans="1:1" x14ac:dyDescent="0.15">
      <c r="A19415" s="90"/>
    </row>
    <row r="19416" spans="1:1" x14ac:dyDescent="0.15">
      <c r="A19416" s="90"/>
    </row>
    <row r="19417" spans="1:1" x14ac:dyDescent="0.15">
      <c r="A19417" s="90"/>
    </row>
    <row r="19418" spans="1:1" x14ac:dyDescent="0.15">
      <c r="A19418" s="90"/>
    </row>
    <row r="19419" spans="1:1" x14ac:dyDescent="0.15">
      <c r="A19419" s="90"/>
    </row>
    <row r="19420" spans="1:1" x14ac:dyDescent="0.15">
      <c r="A19420" s="90"/>
    </row>
    <row r="19421" spans="1:1" x14ac:dyDescent="0.15">
      <c r="A19421" s="90"/>
    </row>
    <row r="19422" spans="1:1" x14ac:dyDescent="0.15">
      <c r="A19422" s="90"/>
    </row>
    <row r="19423" spans="1:1" x14ac:dyDescent="0.15">
      <c r="A19423" s="90"/>
    </row>
    <row r="19424" spans="1:1" x14ac:dyDescent="0.15">
      <c r="A19424" s="90"/>
    </row>
    <row r="19425" spans="1:1" x14ac:dyDescent="0.15">
      <c r="A19425" s="90"/>
    </row>
    <row r="19426" spans="1:1" x14ac:dyDescent="0.15">
      <c r="A19426" s="90"/>
    </row>
    <row r="19427" spans="1:1" x14ac:dyDescent="0.15">
      <c r="A19427" s="90"/>
    </row>
    <row r="19428" spans="1:1" x14ac:dyDescent="0.15">
      <c r="A19428" s="90"/>
    </row>
    <row r="19429" spans="1:1" x14ac:dyDescent="0.15">
      <c r="A19429" s="90"/>
    </row>
    <row r="19430" spans="1:1" x14ac:dyDescent="0.15">
      <c r="A19430" s="90"/>
    </row>
    <row r="19431" spans="1:1" x14ac:dyDescent="0.15">
      <c r="A19431" s="90"/>
    </row>
    <row r="19432" spans="1:1" x14ac:dyDescent="0.15">
      <c r="A19432" s="90"/>
    </row>
    <row r="19433" spans="1:1" x14ac:dyDescent="0.15">
      <c r="A19433" s="90"/>
    </row>
    <row r="19434" spans="1:1" x14ac:dyDescent="0.15">
      <c r="A19434" s="90"/>
    </row>
    <row r="19435" spans="1:1" x14ac:dyDescent="0.15">
      <c r="A19435" s="90"/>
    </row>
    <row r="19436" spans="1:1" x14ac:dyDescent="0.15">
      <c r="A19436" s="90"/>
    </row>
    <row r="19437" spans="1:1" x14ac:dyDescent="0.15">
      <c r="A19437" s="90"/>
    </row>
    <row r="19438" spans="1:1" x14ac:dyDescent="0.15">
      <c r="A19438" s="90"/>
    </row>
    <row r="19439" spans="1:1" x14ac:dyDescent="0.15">
      <c r="A19439" s="90"/>
    </row>
    <row r="19440" spans="1:1" x14ac:dyDescent="0.15">
      <c r="A19440" s="90"/>
    </row>
    <row r="19441" spans="1:1" x14ac:dyDescent="0.15">
      <c r="A19441" s="90"/>
    </row>
    <row r="19442" spans="1:1" x14ac:dyDescent="0.15">
      <c r="A19442" s="90"/>
    </row>
    <row r="19443" spans="1:1" x14ac:dyDescent="0.15">
      <c r="A19443" s="90"/>
    </row>
    <row r="19444" spans="1:1" x14ac:dyDescent="0.15">
      <c r="A19444" s="90"/>
    </row>
    <row r="19445" spans="1:1" x14ac:dyDescent="0.15">
      <c r="A19445" s="90"/>
    </row>
    <row r="19446" spans="1:1" x14ac:dyDescent="0.15">
      <c r="A19446" s="90"/>
    </row>
    <row r="19447" spans="1:1" x14ac:dyDescent="0.15">
      <c r="A19447" s="90"/>
    </row>
    <row r="19448" spans="1:1" x14ac:dyDescent="0.15">
      <c r="A19448" s="90"/>
    </row>
    <row r="19449" spans="1:1" x14ac:dyDescent="0.15">
      <c r="A19449" s="90"/>
    </row>
    <row r="19450" spans="1:1" x14ac:dyDescent="0.15">
      <c r="A19450" s="90"/>
    </row>
    <row r="19451" spans="1:1" x14ac:dyDescent="0.15">
      <c r="A19451" s="90"/>
    </row>
    <row r="19452" spans="1:1" x14ac:dyDescent="0.15">
      <c r="A19452" s="90"/>
    </row>
    <row r="19453" spans="1:1" x14ac:dyDescent="0.15">
      <c r="A19453" s="90"/>
    </row>
    <row r="19454" spans="1:1" x14ac:dyDescent="0.15">
      <c r="A19454" s="90"/>
    </row>
    <row r="19455" spans="1:1" x14ac:dyDescent="0.15">
      <c r="A19455" s="90"/>
    </row>
    <row r="19456" spans="1:1" x14ac:dyDescent="0.15">
      <c r="A19456" s="90"/>
    </row>
    <row r="19457" spans="1:1" x14ac:dyDescent="0.15">
      <c r="A19457" s="90"/>
    </row>
    <row r="19458" spans="1:1" x14ac:dyDescent="0.15">
      <c r="A19458" s="90"/>
    </row>
    <row r="19459" spans="1:1" x14ac:dyDescent="0.15">
      <c r="A19459" s="90"/>
    </row>
    <row r="19460" spans="1:1" x14ac:dyDescent="0.15">
      <c r="A19460" s="90"/>
    </row>
    <row r="19461" spans="1:1" x14ac:dyDescent="0.15">
      <c r="A19461" s="90"/>
    </row>
    <row r="19462" spans="1:1" x14ac:dyDescent="0.15">
      <c r="A19462" s="90"/>
    </row>
    <row r="19463" spans="1:1" x14ac:dyDescent="0.15">
      <c r="A19463" s="90"/>
    </row>
    <row r="19464" spans="1:1" x14ac:dyDescent="0.15">
      <c r="A19464" s="90"/>
    </row>
    <row r="19465" spans="1:1" x14ac:dyDescent="0.15">
      <c r="A19465" s="90"/>
    </row>
    <row r="19466" spans="1:1" x14ac:dyDescent="0.15">
      <c r="A19466" s="90"/>
    </row>
    <row r="19467" spans="1:1" x14ac:dyDescent="0.15">
      <c r="A19467" s="90"/>
    </row>
    <row r="19468" spans="1:1" x14ac:dyDescent="0.15">
      <c r="A19468" s="90"/>
    </row>
    <row r="19469" spans="1:1" x14ac:dyDescent="0.15">
      <c r="A19469" s="90"/>
    </row>
    <row r="19470" spans="1:1" x14ac:dyDescent="0.15">
      <c r="A19470" s="90"/>
    </row>
    <row r="19471" spans="1:1" x14ac:dyDescent="0.15">
      <c r="A19471" s="90"/>
    </row>
    <row r="19472" spans="1:1" x14ac:dyDescent="0.15">
      <c r="A19472" s="90"/>
    </row>
    <row r="19473" spans="1:1" x14ac:dyDescent="0.15">
      <c r="A19473" s="90"/>
    </row>
    <row r="19474" spans="1:1" x14ac:dyDescent="0.15">
      <c r="A19474" s="90"/>
    </row>
    <row r="19475" spans="1:1" x14ac:dyDescent="0.15">
      <c r="A19475" s="90"/>
    </row>
    <row r="19476" spans="1:1" x14ac:dyDescent="0.15">
      <c r="A19476" s="90"/>
    </row>
    <row r="19477" spans="1:1" x14ac:dyDescent="0.15">
      <c r="A19477" s="90"/>
    </row>
    <row r="19478" spans="1:1" x14ac:dyDescent="0.15">
      <c r="A19478" s="90"/>
    </row>
    <row r="19479" spans="1:1" x14ac:dyDescent="0.15">
      <c r="A19479" s="90"/>
    </row>
    <row r="19480" spans="1:1" x14ac:dyDescent="0.15">
      <c r="A19480" s="90"/>
    </row>
    <row r="19481" spans="1:1" x14ac:dyDescent="0.15">
      <c r="A19481" s="90"/>
    </row>
    <row r="19482" spans="1:1" x14ac:dyDescent="0.15">
      <c r="A19482" s="90"/>
    </row>
    <row r="19483" spans="1:1" x14ac:dyDescent="0.15">
      <c r="A19483" s="90"/>
    </row>
    <row r="19484" spans="1:1" x14ac:dyDescent="0.15">
      <c r="A19484" s="90"/>
    </row>
    <row r="19485" spans="1:1" x14ac:dyDescent="0.15">
      <c r="A19485" s="90"/>
    </row>
    <row r="19486" spans="1:1" x14ac:dyDescent="0.15">
      <c r="A19486" s="90"/>
    </row>
    <row r="19487" spans="1:1" x14ac:dyDescent="0.15">
      <c r="A19487" s="90"/>
    </row>
    <row r="19488" spans="1:1" x14ac:dyDescent="0.15">
      <c r="A19488" s="90"/>
    </row>
    <row r="19489" spans="1:1" x14ac:dyDescent="0.15">
      <c r="A19489" s="90"/>
    </row>
    <row r="19490" spans="1:1" x14ac:dyDescent="0.15">
      <c r="A19490" s="90"/>
    </row>
    <row r="19491" spans="1:1" x14ac:dyDescent="0.15">
      <c r="A19491" s="90"/>
    </row>
    <row r="19492" spans="1:1" x14ac:dyDescent="0.15">
      <c r="A19492" s="90"/>
    </row>
    <row r="19493" spans="1:1" x14ac:dyDescent="0.15">
      <c r="A19493" s="90"/>
    </row>
    <row r="19494" spans="1:1" x14ac:dyDescent="0.15">
      <c r="A19494" s="90"/>
    </row>
    <row r="19495" spans="1:1" x14ac:dyDescent="0.15">
      <c r="A19495" s="90"/>
    </row>
    <row r="19496" spans="1:1" x14ac:dyDescent="0.15">
      <c r="A19496" s="90"/>
    </row>
    <row r="19497" spans="1:1" x14ac:dyDescent="0.15">
      <c r="A19497" s="90"/>
    </row>
    <row r="19498" spans="1:1" x14ac:dyDescent="0.15">
      <c r="A19498" s="90"/>
    </row>
    <row r="19499" spans="1:1" x14ac:dyDescent="0.15">
      <c r="A19499" s="90"/>
    </row>
    <row r="19500" spans="1:1" x14ac:dyDescent="0.15">
      <c r="A19500" s="90"/>
    </row>
    <row r="19501" spans="1:1" x14ac:dyDescent="0.15">
      <c r="A19501" s="90"/>
    </row>
    <row r="19502" spans="1:1" x14ac:dyDescent="0.15">
      <c r="A19502" s="90"/>
    </row>
    <row r="19503" spans="1:1" x14ac:dyDescent="0.15">
      <c r="A19503" s="90"/>
    </row>
    <row r="19504" spans="1:1" x14ac:dyDescent="0.15">
      <c r="A19504" s="90"/>
    </row>
    <row r="19505" spans="1:1" x14ac:dyDescent="0.15">
      <c r="A19505" s="90"/>
    </row>
    <row r="19506" spans="1:1" x14ac:dyDescent="0.15">
      <c r="A19506" s="90"/>
    </row>
    <row r="19507" spans="1:1" x14ac:dyDescent="0.15">
      <c r="A19507" s="90"/>
    </row>
    <row r="19508" spans="1:1" x14ac:dyDescent="0.15">
      <c r="A19508" s="90"/>
    </row>
    <row r="19509" spans="1:1" x14ac:dyDescent="0.15">
      <c r="A19509" s="90"/>
    </row>
    <row r="19510" spans="1:1" x14ac:dyDescent="0.15">
      <c r="A19510" s="90"/>
    </row>
    <row r="19511" spans="1:1" x14ac:dyDescent="0.15">
      <c r="A19511" s="90"/>
    </row>
    <row r="19512" spans="1:1" x14ac:dyDescent="0.15">
      <c r="A19512" s="90"/>
    </row>
    <row r="19513" spans="1:1" x14ac:dyDescent="0.15">
      <c r="A19513" s="90"/>
    </row>
    <row r="19514" spans="1:1" x14ac:dyDescent="0.15">
      <c r="A19514" s="90"/>
    </row>
    <row r="19515" spans="1:1" x14ac:dyDescent="0.15">
      <c r="A19515" s="90"/>
    </row>
    <row r="19516" spans="1:1" x14ac:dyDescent="0.15">
      <c r="A19516" s="90"/>
    </row>
    <row r="19517" spans="1:1" x14ac:dyDescent="0.15">
      <c r="A19517" s="90"/>
    </row>
    <row r="19518" spans="1:1" x14ac:dyDescent="0.15">
      <c r="A19518" s="90"/>
    </row>
    <row r="19519" spans="1:1" x14ac:dyDescent="0.15">
      <c r="A19519" s="90"/>
    </row>
    <row r="19520" spans="1:1" x14ac:dyDescent="0.15">
      <c r="A19520" s="90"/>
    </row>
    <row r="19521" spans="1:1" x14ac:dyDescent="0.15">
      <c r="A19521" s="90"/>
    </row>
    <row r="19522" spans="1:1" x14ac:dyDescent="0.15">
      <c r="A19522" s="90"/>
    </row>
    <row r="19523" spans="1:1" x14ac:dyDescent="0.15">
      <c r="A19523" s="90"/>
    </row>
    <row r="19524" spans="1:1" x14ac:dyDescent="0.15">
      <c r="A19524" s="90"/>
    </row>
    <row r="19525" spans="1:1" x14ac:dyDescent="0.15">
      <c r="A19525" s="90"/>
    </row>
    <row r="19526" spans="1:1" x14ac:dyDescent="0.15">
      <c r="A19526" s="90"/>
    </row>
    <row r="19527" spans="1:1" x14ac:dyDescent="0.15">
      <c r="A19527" s="90"/>
    </row>
    <row r="19528" spans="1:1" x14ac:dyDescent="0.15">
      <c r="A19528" s="90"/>
    </row>
    <row r="19529" spans="1:1" x14ac:dyDescent="0.15">
      <c r="A19529" s="90"/>
    </row>
    <row r="19530" spans="1:1" x14ac:dyDescent="0.15">
      <c r="A19530" s="90"/>
    </row>
    <row r="19531" spans="1:1" x14ac:dyDescent="0.15">
      <c r="A19531" s="90"/>
    </row>
    <row r="19532" spans="1:1" x14ac:dyDescent="0.15">
      <c r="A19532" s="90"/>
    </row>
    <row r="19533" spans="1:1" x14ac:dyDescent="0.15">
      <c r="A19533" s="90"/>
    </row>
    <row r="19534" spans="1:1" x14ac:dyDescent="0.15">
      <c r="A19534" s="90"/>
    </row>
    <row r="19535" spans="1:1" x14ac:dyDescent="0.15">
      <c r="A19535" s="90"/>
    </row>
    <row r="19536" spans="1:1" x14ac:dyDescent="0.15">
      <c r="A19536" s="90"/>
    </row>
    <row r="19537" spans="1:1" x14ac:dyDescent="0.15">
      <c r="A19537" s="90"/>
    </row>
    <row r="19538" spans="1:1" x14ac:dyDescent="0.15">
      <c r="A19538" s="90"/>
    </row>
    <row r="19539" spans="1:1" x14ac:dyDescent="0.15">
      <c r="A19539" s="90"/>
    </row>
    <row r="19540" spans="1:1" x14ac:dyDescent="0.15">
      <c r="A19540" s="90"/>
    </row>
    <row r="19541" spans="1:1" x14ac:dyDescent="0.15">
      <c r="A19541" s="90"/>
    </row>
    <row r="19542" spans="1:1" x14ac:dyDescent="0.15">
      <c r="A19542" s="90"/>
    </row>
    <row r="19543" spans="1:1" x14ac:dyDescent="0.15">
      <c r="A19543" s="90"/>
    </row>
    <row r="19544" spans="1:1" x14ac:dyDescent="0.15">
      <c r="A19544" s="90"/>
    </row>
    <row r="19545" spans="1:1" x14ac:dyDescent="0.15">
      <c r="A19545" s="90"/>
    </row>
    <row r="19546" spans="1:1" x14ac:dyDescent="0.15">
      <c r="A19546" s="90"/>
    </row>
    <row r="19547" spans="1:1" x14ac:dyDescent="0.15">
      <c r="A19547" s="90"/>
    </row>
    <row r="19548" spans="1:1" x14ac:dyDescent="0.15">
      <c r="A19548" s="90"/>
    </row>
    <row r="19549" spans="1:1" x14ac:dyDescent="0.15">
      <c r="A19549" s="90"/>
    </row>
    <row r="19550" spans="1:1" x14ac:dyDescent="0.15">
      <c r="A19550" s="90"/>
    </row>
    <row r="19551" spans="1:1" x14ac:dyDescent="0.15">
      <c r="A19551" s="90"/>
    </row>
    <row r="19552" spans="1:1" x14ac:dyDescent="0.15">
      <c r="A19552" s="90"/>
    </row>
    <row r="19553" spans="1:1" x14ac:dyDescent="0.15">
      <c r="A19553" s="90"/>
    </row>
    <row r="19554" spans="1:1" x14ac:dyDescent="0.15">
      <c r="A19554" s="90"/>
    </row>
    <row r="19555" spans="1:1" x14ac:dyDescent="0.15">
      <c r="A19555" s="90"/>
    </row>
    <row r="19556" spans="1:1" x14ac:dyDescent="0.15">
      <c r="A19556" s="90"/>
    </row>
    <row r="19557" spans="1:1" x14ac:dyDescent="0.15">
      <c r="A19557" s="90"/>
    </row>
    <row r="19558" spans="1:1" x14ac:dyDescent="0.15">
      <c r="A19558" s="90"/>
    </row>
    <row r="19559" spans="1:1" x14ac:dyDescent="0.15">
      <c r="A19559" s="90"/>
    </row>
    <row r="19560" spans="1:1" x14ac:dyDescent="0.15">
      <c r="A19560" s="90"/>
    </row>
    <row r="19561" spans="1:1" x14ac:dyDescent="0.15">
      <c r="A19561" s="90"/>
    </row>
    <row r="19562" spans="1:1" x14ac:dyDescent="0.15">
      <c r="A19562" s="90"/>
    </row>
    <row r="19563" spans="1:1" x14ac:dyDescent="0.15">
      <c r="A19563" s="90"/>
    </row>
    <row r="19564" spans="1:1" x14ac:dyDescent="0.15">
      <c r="A19564" s="90"/>
    </row>
    <row r="19565" spans="1:1" x14ac:dyDescent="0.15">
      <c r="A19565" s="90"/>
    </row>
    <row r="19566" spans="1:1" x14ac:dyDescent="0.15">
      <c r="A19566" s="90"/>
    </row>
    <row r="19567" spans="1:1" x14ac:dyDescent="0.15">
      <c r="A19567" s="90"/>
    </row>
    <row r="19568" spans="1:1" x14ac:dyDescent="0.15">
      <c r="A19568" s="90"/>
    </row>
    <row r="19569" spans="1:1" x14ac:dyDescent="0.15">
      <c r="A19569" s="90"/>
    </row>
    <row r="19570" spans="1:1" x14ac:dyDescent="0.15">
      <c r="A19570" s="90"/>
    </row>
    <row r="19571" spans="1:1" x14ac:dyDescent="0.15">
      <c r="A19571" s="90"/>
    </row>
    <row r="19572" spans="1:1" x14ac:dyDescent="0.15">
      <c r="A19572" s="90"/>
    </row>
    <row r="19573" spans="1:1" x14ac:dyDescent="0.15">
      <c r="A19573" s="90"/>
    </row>
    <row r="19574" spans="1:1" x14ac:dyDescent="0.15">
      <c r="A19574" s="90"/>
    </row>
    <row r="19575" spans="1:1" x14ac:dyDescent="0.15">
      <c r="A19575" s="90"/>
    </row>
    <row r="19576" spans="1:1" x14ac:dyDescent="0.15">
      <c r="A19576" s="90"/>
    </row>
    <row r="19577" spans="1:1" x14ac:dyDescent="0.15">
      <c r="A19577" s="90"/>
    </row>
    <row r="19578" spans="1:1" x14ac:dyDescent="0.15">
      <c r="A19578" s="90"/>
    </row>
    <row r="19579" spans="1:1" x14ac:dyDescent="0.15">
      <c r="A19579" s="90"/>
    </row>
    <row r="19580" spans="1:1" x14ac:dyDescent="0.15">
      <c r="A19580" s="90"/>
    </row>
    <row r="19581" spans="1:1" x14ac:dyDescent="0.15">
      <c r="A19581" s="90"/>
    </row>
    <row r="19582" spans="1:1" x14ac:dyDescent="0.15">
      <c r="A19582" s="90"/>
    </row>
    <row r="19583" spans="1:1" x14ac:dyDescent="0.15">
      <c r="A19583" s="90"/>
    </row>
    <row r="19584" spans="1:1" x14ac:dyDescent="0.15">
      <c r="A19584" s="90"/>
    </row>
    <row r="19585" spans="1:1" x14ac:dyDescent="0.15">
      <c r="A19585" s="90"/>
    </row>
    <row r="19586" spans="1:1" x14ac:dyDescent="0.15">
      <c r="A19586" s="90"/>
    </row>
    <row r="19587" spans="1:1" x14ac:dyDescent="0.15">
      <c r="A19587" s="90"/>
    </row>
    <row r="19588" spans="1:1" x14ac:dyDescent="0.15">
      <c r="A19588" s="90"/>
    </row>
    <row r="19589" spans="1:1" x14ac:dyDescent="0.15">
      <c r="A19589" s="90"/>
    </row>
    <row r="19590" spans="1:1" x14ac:dyDescent="0.15">
      <c r="A19590" s="90"/>
    </row>
    <row r="19591" spans="1:1" x14ac:dyDescent="0.15">
      <c r="A19591" s="90"/>
    </row>
    <row r="19592" spans="1:1" x14ac:dyDescent="0.15">
      <c r="A19592" s="90"/>
    </row>
    <row r="19593" spans="1:1" x14ac:dyDescent="0.15">
      <c r="A19593" s="90"/>
    </row>
    <row r="19594" spans="1:1" x14ac:dyDescent="0.15">
      <c r="A19594" s="90"/>
    </row>
    <row r="19595" spans="1:1" x14ac:dyDescent="0.15">
      <c r="A19595" s="90"/>
    </row>
    <row r="19596" spans="1:1" x14ac:dyDescent="0.15">
      <c r="A19596" s="90"/>
    </row>
    <row r="19597" spans="1:1" x14ac:dyDescent="0.15">
      <c r="A19597" s="90"/>
    </row>
    <row r="19598" spans="1:1" x14ac:dyDescent="0.15">
      <c r="A19598" s="90"/>
    </row>
    <row r="19599" spans="1:1" x14ac:dyDescent="0.15">
      <c r="A19599" s="90"/>
    </row>
    <row r="19600" spans="1:1" x14ac:dyDescent="0.15">
      <c r="A19600" s="90"/>
    </row>
    <row r="19601" spans="1:1" x14ac:dyDescent="0.15">
      <c r="A19601" s="90"/>
    </row>
    <row r="19602" spans="1:1" x14ac:dyDescent="0.15">
      <c r="A19602" s="90"/>
    </row>
    <row r="19603" spans="1:1" x14ac:dyDescent="0.15">
      <c r="A19603" s="90"/>
    </row>
    <row r="19604" spans="1:1" x14ac:dyDescent="0.15">
      <c r="A19604" s="90"/>
    </row>
    <row r="19605" spans="1:1" x14ac:dyDescent="0.15">
      <c r="A19605" s="90"/>
    </row>
    <row r="19606" spans="1:1" x14ac:dyDescent="0.15">
      <c r="A19606" s="90"/>
    </row>
    <row r="19607" spans="1:1" x14ac:dyDescent="0.15">
      <c r="A19607" s="90"/>
    </row>
    <row r="19608" spans="1:1" x14ac:dyDescent="0.15">
      <c r="A19608" s="90"/>
    </row>
    <row r="19609" spans="1:1" x14ac:dyDescent="0.15">
      <c r="A19609" s="90"/>
    </row>
    <row r="19610" spans="1:1" x14ac:dyDescent="0.15">
      <c r="A19610" s="90"/>
    </row>
    <row r="19611" spans="1:1" x14ac:dyDescent="0.15">
      <c r="A19611" s="90"/>
    </row>
    <row r="19612" spans="1:1" x14ac:dyDescent="0.15">
      <c r="A19612" s="90"/>
    </row>
    <row r="19613" spans="1:1" x14ac:dyDescent="0.15">
      <c r="A19613" s="90"/>
    </row>
    <row r="19614" spans="1:1" x14ac:dyDescent="0.15">
      <c r="A19614" s="90"/>
    </row>
    <row r="19615" spans="1:1" x14ac:dyDescent="0.15">
      <c r="A19615" s="90"/>
    </row>
    <row r="19616" spans="1:1" x14ac:dyDescent="0.15">
      <c r="A19616" s="90"/>
    </row>
    <row r="19617" spans="1:1" x14ac:dyDescent="0.15">
      <c r="A19617" s="90"/>
    </row>
    <row r="19618" spans="1:1" x14ac:dyDescent="0.15">
      <c r="A19618" s="90"/>
    </row>
    <row r="19619" spans="1:1" x14ac:dyDescent="0.15">
      <c r="A19619" s="90"/>
    </row>
    <row r="19620" spans="1:1" x14ac:dyDescent="0.15">
      <c r="A19620" s="90"/>
    </row>
    <row r="19621" spans="1:1" x14ac:dyDescent="0.15">
      <c r="A19621" s="90"/>
    </row>
    <row r="19622" spans="1:1" x14ac:dyDescent="0.15">
      <c r="A19622" s="90"/>
    </row>
    <row r="19623" spans="1:1" x14ac:dyDescent="0.15">
      <c r="A19623" s="90"/>
    </row>
    <row r="19624" spans="1:1" x14ac:dyDescent="0.15">
      <c r="A19624" s="90"/>
    </row>
    <row r="19625" spans="1:1" x14ac:dyDescent="0.15">
      <c r="A19625" s="90"/>
    </row>
    <row r="19626" spans="1:1" x14ac:dyDescent="0.15">
      <c r="A19626" s="90"/>
    </row>
    <row r="19627" spans="1:1" x14ac:dyDescent="0.15">
      <c r="A19627" s="90"/>
    </row>
    <row r="19628" spans="1:1" x14ac:dyDescent="0.15">
      <c r="A19628" s="90"/>
    </row>
    <row r="19629" spans="1:1" x14ac:dyDescent="0.15">
      <c r="A19629" s="90"/>
    </row>
    <row r="19630" spans="1:1" x14ac:dyDescent="0.15">
      <c r="A19630" s="90"/>
    </row>
    <row r="19631" spans="1:1" x14ac:dyDescent="0.15">
      <c r="A19631" s="90"/>
    </row>
    <row r="19632" spans="1:1" x14ac:dyDescent="0.15">
      <c r="A19632" s="90"/>
    </row>
    <row r="19633" spans="1:1" x14ac:dyDescent="0.15">
      <c r="A19633" s="90"/>
    </row>
    <row r="19634" spans="1:1" x14ac:dyDescent="0.15">
      <c r="A19634" s="90"/>
    </row>
    <row r="19635" spans="1:1" x14ac:dyDescent="0.15">
      <c r="A19635" s="90"/>
    </row>
    <row r="19636" spans="1:1" x14ac:dyDescent="0.15">
      <c r="A19636" s="90"/>
    </row>
    <row r="19637" spans="1:1" x14ac:dyDescent="0.15">
      <c r="A19637" s="90"/>
    </row>
    <row r="19638" spans="1:1" x14ac:dyDescent="0.15">
      <c r="A19638" s="90"/>
    </row>
    <row r="19639" spans="1:1" x14ac:dyDescent="0.15">
      <c r="A19639" s="90"/>
    </row>
    <row r="19640" spans="1:1" x14ac:dyDescent="0.15">
      <c r="A19640" s="90"/>
    </row>
    <row r="19641" spans="1:1" x14ac:dyDescent="0.15">
      <c r="A19641" s="90"/>
    </row>
    <row r="19642" spans="1:1" x14ac:dyDescent="0.15">
      <c r="A19642" s="90"/>
    </row>
    <row r="19643" spans="1:1" x14ac:dyDescent="0.15">
      <c r="A19643" s="90"/>
    </row>
    <row r="19644" spans="1:1" x14ac:dyDescent="0.15">
      <c r="A19644" s="90"/>
    </row>
    <row r="19645" spans="1:1" x14ac:dyDescent="0.15">
      <c r="A19645" s="90"/>
    </row>
    <row r="19646" spans="1:1" x14ac:dyDescent="0.15">
      <c r="A19646" s="90"/>
    </row>
    <row r="19647" spans="1:1" x14ac:dyDescent="0.15">
      <c r="A19647" s="90"/>
    </row>
    <row r="19648" spans="1:1" x14ac:dyDescent="0.15">
      <c r="A19648" s="90"/>
    </row>
    <row r="19649" spans="1:1" x14ac:dyDescent="0.15">
      <c r="A19649" s="90"/>
    </row>
    <row r="19650" spans="1:1" x14ac:dyDescent="0.15">
      <c r="A19650" s="90"/>
    </row>
    <row r="19651" spans="1:1" x14ac:dyDescent="0.15">
      <c r="A19651" s="90"/>
    </row>
    <row r="19652" spans="1:1" x14ac:dyDescent="0.15">
      <c r="A19652" s="90"/>
    </row>
    <row r="19653" spans="1:1" x14ac:dyDescent="0.15">
      <c r="A19653" s="90"/>
    </row>
    <row r="19654" spans="1:1" x14ac:dyDescent="0.15">
      <c r="A19654" s="90"/>
    </row>
    <row r="19655" spans="1:1" x14ac:dyDescent="0.15">
      <c r="A19655" s="90"/>
    </row>
    <row r="19656" spans="1:1" x14ac:dyDescent="0.15">
      <c r="A19656" s="90"/>
    </row>
    <row r="19657" spans="1:1" x14ac:dyDescent="0.15">
      <c r="A19657" s="90"/>
    </row>
    <row r="19658" spans="1:1" x14ac:dyDescent="0.15">
      <c r="A19658" s="90"/>
    </row>
    <row r="19659" spans="1:1" x14ac:dyDescent="0.15">
      <c r="A19659" s="90"/>
    </row>
    <row r="19660" spans="1:1" x14ac:dyDescent="0.15">
      <c r="A19660" s="90"/>
    </row>
    <row r="19661" spans="1:1" x14ac:dyDescent="0.15">
      <c r="A19661" s="90"/>
    </row>
    <row r="19662" spans="1:1" x14ac:dyDescent="0.15">
      <c r="A19662" s="90"/>
    </row>
    <row r="19663" spans="1:1" x14ac:dyDescent="0.15">
      <c r="A19663" s="90"/>
    </row>
    <row r="19664" spans="1:1" x14ac:dyDescent="0.15">
      <c r="A19664" s="90"/>
    </row>
    <row r="19665" spans="1:1" x14ac:dyDescent="0.15">
      <c r="A19665" s="90"/>
    </row>
    <row r="19666" spans="1:1" x14ac:dyDescent="0.15">
      <c r="A19666" s="90"/>
    </row>
    <row r="19667" spans="1:1" x14ac:dyDescent="0.15">
      <c r="A19667" s="90"/>
    </row>
    <row r="19668" spans="1:1" x14ac:dyDescent="0.15">
      <c r="A19668" s="90"/>
    </row>
    <row r="19669" spans="1:1" x14ac:dyDescent="0.15">
      <c r="A19669" s="90"/>
    </row>
    <row r="19670" spans="1:1" x14ac:dyDescent="0.15">
      <c r="A19670" s="90"/>
    </row>
    <row r="19671" spans="1:1" x14ac:dyDescent="0.15">
      <c r="A19671" s="90"/>
    </row>
    <row r="19672" spans="1:1" x14ac:dyDescent="0.15">
      <c r="A19672" s="90"/>
    </row>
    <row r="19673" spans="1:1" x14ac:dyDescent="0.15">
      <c r="A19673" s="90"/>
    </row>
    <row r="19674" spans="1:1" x14ac:dyDescent="0.15">
      <c r="A19674" s="90"/>
    </row>
    <row r="19675" spans="1:1" x14ac:dyDescent="0.15">
      <c r="A19675" s="90"/>
    </row>
    <row r="19676" spans="1:1" x14ac:dyDescent="0.15">
      <c r="A19676" s="90"/>
    </row>
    <row r="19677" spans="1:1" x14ac:dyDescent="0.15">
      <c r="A19677" s="90"/>
    </row>
    <row r="19678" spans="1:1" x14ac:dyDescent="0.15">
      <c r="A19678" s="90"/>
    </row>
    <row r="19679" spans="1:1" x14ac:dyDescent="0.15">
      <c r="A19679" s="90"/>
    </row>
    <row r="19680" spans="1:1" x14ac:dyDescent="0.15">
      <c r="A19680" s="90"/>
    </row>
    <row r="19681" spans="1:1" x14ac:dyDescent="0.15">
      <c r="A19681" s="90"/>
    </row>
    <row r="19682" spans="1:1" x14ac:dyDescent="0.15">
      <c r="A19682" s="90"/>
    </row>
    <row r="19683" spans="1:1" x14ac:dyDescent="0.15">
      <c r="A19683" s="90"/>
    </row>
    <row r="19684" spans="1:1" x14ac:dyDescent="0.15">
      <c r="A19684" s="90"/>
    </row>
    <row r="19685" spans="1:1" x14ac:dyDescent="0.15">
      <c r="A19685" s="90"/>
    </row>
    <row r="19686" spans="1:1" x14ac:dyDescent="0.15">
      <c r="A19686" s="90"/>
    </row>
    <row r="19687" spans="1:1" x14ac:dyDescent="0.15">
      <c r="A19687" s="90"/>
    </row>
    <row r="19688" spans="1:1" x14ac:dyDescent="0.15">
      <c r="A19688" s="90"/>
    </row>
    <row r="19689" spans="1:1" x14ac:dyDescent="0.15">
      <c r="A19689" s="90"/>
    </row>
    <row r="19690" spans="1:1" x14ac:dyDescent="0.15">
      <c r="A19690" s="90"/>
    </row>
    <row r="19691" spans="1:1" x14ac:dyDescent="0.15">
      <c r="A19691" s="90"/>
    </row>
    <row r="19692" spans="1:1" x14ac:dyDescent="0.15">
      <c r="A19692" s="90"/>
    </row>
    <row r="19693" spans="1:1" x14ac:dyDescent="0.15">
      <c r="A19693" s="90"/>
    </row>
    <row r="19694" spans="1:1" x14ac:dyDescent="0.15">
      <c r="A19694" s="90"/>
    </row>
    <row r="19695" spans="1:1" x14ac:dyDescent="0.15">
      <c r="A19695" s="90"/>
    </row>
    <row r="19696" spans="1:1" x14ac:dyDescent="0.15">
      <c r="A19696" s="90"/>
    </row>
    <row r="19697" spans="1:1" x14ac:dyDescent="0.15">
      <c r="A19697" s="90"/>
    </row>
    <row r="19698" spans="1:1" x14ac:dyDescent="0.15">
      <c r="A19698" s="90"/>
    </row>
    <row r="19699" spans="1:1" x14ac:dyDescent="0.15">
      <c r="A19699" s="90"/>
    </row>
    <row r="19700" spans="1:1" x14ac:dyDescent="0.15">
      <c r="A19700" s="90"/>
    </row>
    <row r="19701" spans="1:1" x14ac:dyDescent="0.15">
      <c r="A19701" s="90"/>
    </row>
    <row r="19702" spans="1:1" x14ac:dyDescent="0.15">
      <c r="A19702" s="90"/>
    </row>
    <row r="19703" spans="1:1" x14ac:dyDescent="0.15">
      <c r="A19703" s="90"/>
    </row>
    <row r="19704" spans="1:1" x14ac:dyDescent="0.15">
      <c r="A19704" s="90"/>
    </row>
    <row r="19705" spans="1:1" x14ac:dyDescent="0.15">
      <c r="A19705" s="90"/>
    </row>
    <row r="19706" spans="1:1" x14ac:dyDescent="0.15">
      <c r="A19706" s="90"/>
    </row>
    <row r="19707" spans="1:1" x14ac:dyDescent="0.15">
      <c r="A19707" s="90"/>
    </row>
    <row r="19708" spans="1:1" x14ac:dyDescent="0.15">
      <c r="A19708" s="90"/>
    </row>
    <row r="19709" spans="1:1" x14ac:dyDescent="0.15">
      <c r="A19709" s="90"/>
    </row>
    <row r="19710" spans="1:1" x14ac:dyDescent="0.15">
      <c r="A19710" s="90"/>
    </row>
    <row r="19711" spans="1:1" x14ac:dyDescent="0.15">
      <c r="A19711" s="90"/>
    </row>
    <row r="19712" spans="1:1" x14ac:dyDescent="0.15">
      <c r="A19712" s="90"/>
    </row>
    <row r="19713" spans="1:1" x14ac:dyDescent="0.15">
      <c r="A19713" s="90"/>
    </row>
    <row r="19714" spans="1:1" x14ac:dyDescent="0.15">
      <c r="A19714" s="90"/>
    </row>
    <row r="19715" spans="1:1" x14ac:dyDescent="0.15">
      <c r="A19715" s="90"/>
    </row>
    <row r="19716" spans="1:1" x14ac:dyDescent="0.15">
      <c r="A19716" s="90"/>
    </row>
    <row r="19717" spans="1:1" x14ac:dyDescent="0.15">
      <c r="A19717" s="90"/>
    </row>
    <row r="19718" spans="1:1" x14ac:dyDescent="0.15">
      <c r="A19718" s="90"/>
    </row>
    <row r="19719" spans="1:1" x14ac:dyDescent="0.15">
      <c r="A19719" s="90"/>
    </row>
    <row r="19720" spans="1:1" x14ac:dyDescent="0.15">
      <c r="A19720" s="90"/>
    </row>
    <row r="19721" spans="1:1" x14ac:dyDescent="0.15">
      <c r="A19721" s="90"/>
    </row>
    <row r="19722" spans="1:1" x14ac:dyDescent="0.15">
      <c r="A19722" s="90"/>
    </row>
    <row r="19723" spans="1:1" x14ac:dyDescent="0.15">
      <c r="A19723" s="90"/>
    </row>
    <row r="19724" spans="1:1" x14ac:dyDescent="0.15">
      <c r="A19724" s="90"/>
    </row>
    <row r="19725" spans="1:1" x14ac:dyDescent="0.15">
      <c r="A19725" s="90"/>
    </row>
    <row r="19726" spans="1:1" x14ac:dyDescent="0.15">
      <c r="A19726" s="90"/>
    </row>
    <row r="19727" spans="1:1" x14ac:dyDescent="0.15">
      <c r="A19727" s="90"/>
    </row>
    <row r="19728" spans="1:1" x14ac:dyDescent="0.15">
      <c r="A19728" s="90"/>
    </row>
    <row r="19729" spans="1:1" x14ac:dyDescent="0.15">
      <c r="A19729" s="90"/>
    </row>
    <row r="19730" spans="1:1" x14ac:dyDescent="0.15">
      <c r="A19730" s="90"/>
    </row>
    <row r="19731" spans="1:1" x14ac:dyDescent="0.15">
      <c r="A19731" s="90"/>
    </row>
    <row r="19732" spans="1:1" x14ac:dyDescent="0.15">
      <c r="A19732" s="90"/>
    </row>
    <row r="19733" spans="1:1" x14ac:dyDescent="0.15">
      <c r="A19733" s="90"/>
    </row>
    <row r="19734" spans="1:1" x14ac:dyDescent="0.15">
      <c r="A19734" s="90"/>
    </row>
    <row r="19735" spans="1:1" x14ac:dyDescent="0.15">
      <c r="A19735" s="90"/>
    </row>
    <row r="19736" spans="1:1" x14ac:dyDescent="0.15">
      <c r="A19736" s="90"/>
    </row>
    <row r="19737" spans="1:1" x14ac:dyDescent="0.15">
      <c r="A19737" s="90"/>
    </row>
    <row r="19738" spans="1:1" x14ac:dyDescent="0.15">
      <c r="A19738" s="90"/>
    </row>
    <row r="19739" spans="1:1" x14ac:dyDescent="0.15">
      <c r="A19739" s="90"/>
    </row>
    <row r="19740" spans="1:1" x14ac:dyDescent="0.15">
      <c r="A19740" s="90"/>
    </row>
    <row r="19741" spans="1:1" x14ac:dyDescent="0.15">
      <c r="A19741" s="90"/>
    </row>
    <row r="19742" spans="1:1" x14ac:dyDescent="0.15">
      <c r="A19742" s="90"/>
    </row>
    <row r="19743" spans="1:1" x14ac:dyDescent="0.15">
      <c r="A19743" s="90"/>
    </row>
    <row r="19744" spans="1:1" x14ac:dyDescent="0.15">
      <c r="A19744" s="90"/>
    </row>
    <row r="19745" spans="1:1" x14ac:dyDescent="0.15">
      <c r="A19745" s="90"/>
    </row>
    <row r="19746" spans="1:1" x14ac:dyDescent="0.15">
      <c r="A19746" s="90"/>
    </row>
    <row r="19747" spans="1:1" x14ac:dyDescent="0.15">
      <c r="A19747" s="90"/>
    </row>
    <row r="19748" spans="1:1" x14ac:dyDescent="0.15">
      <c r="A19748" s="90"/>
    </row>
    <row r="19749" spans="1:1" x14ac:dyDescent="0.15">
      <c r="A19749" s="90"/>
    </row>
    <row r="19750" spans="1:1" x14ac:dyDescent="0.15">
      <c r="A19750" s="90"/>
    </row>
    <row r="19751" spans="1:1" x14ac:dyDescent="0.15">
      <c r="A19751" s="90"/>
    </row>
    <row r="19752" spans="1:1" x14ac:dyDescent="0.15">
      <c r="A19752" s="90"/>
    </row>
    <row r="19753" spans="1:1" x14ac:dyDescent="0.15">
      <c r="A19753" s="90"/>
    </row>
    <row r="19754" spans="1:1" x14ac:dyDescent="0.15">
      <c r="A19754" s="90"/>
    </row>
    <row r="19755" spans="1:1" x14ac:dyDescent="0.15">
      <c r="A19755" s="90"/>
    </row>
    <row r="19756" spans="1:1" x14ac:dyDescent="0.15">
      <c r="A19756" s="90"/>
    </row>
    <row r="19757" spans="1:1" x14ac:dyDescent="0.15">
      <c r="A19757" s="90"/>
    </row>
    <row r="19758" spans="1:1" x14ac:dyDescent="0.15">
      <c r="A19758" s="90"/>
    </row>
    <row r="19759" spans="1:1" x14ac:dyDescent="0.15">
      <c r="A19759" s="90"/>
    </row>
    <row r="19760" spans="1:1" x14ac:dyDescent="0.15">
      <c r="A19760" s="90"/>
    </row>
    <row r="19761" spans="1:1" x14ac:dyDescent="0.15">
      <c r="A19761" s="90"/>
    </row>
    <row r="19762" spans="1:1" x14ac:dyDescent="0.15">
      <c r="A19762" s="90"/>
    </row>
    <row r="19763" spans="1:1" x14ac:dyDescent="0.15">
      <c r="A19763" s="90"/>
    </row>
    <row r="19764" spans="1:1" x14ac:dyDescent="0.15">
      <c r="A19764" s="90"/>
    </row>
    <row r="19765" spans="1:1" x14ac:dyDescent="0.15">
      <c r="A19765" s="90"/>
    </row>
    <row r="19766" spans="1:1" x14ac:dyDescent="0.15">
      <c r="A19766" s="90"/>
    </row>
    <row r="19767" spans="1:1" x14ac:dyDescent="0.15">
      <c r="A19767" s="90"/>
    </row>
    <row r="19768" spans="1:1" x14ac:dyDescent="0.15">
      <c r="A19768" s="90"/>
    </row>
    <row r="19769" spans="1:1" x14ac:dyDescent="0.15">
      <c r="A19769" s="90"/>
    </row>
    <row r="19770" spans="1:1" x14ac:dyDescent="0.15">
      <c r="A19770" s="90"/>
    </row>
    <row r="19771" spans="1:1" x14ac:dyDescent="0.15">
      <c r="A19771" s="90"/>
    </row>
    <row r="19772" spans="1:1" x14ac:dyDescent="0.15">
      <c r="A19772" s="90"/>
    </row>
    <row r="19773" spans="1:1" x14ac:dyDescent="0.15">
      <c r="A19773" s="90"/>
    </row>
    <row r="19774" spans="1:1" x14ac:dyDescent="0.15">
      <c r="A19774" s="90"/>
    </row>
    <row r="19775" spans="1:1" x14ac:dyDescent="0.15">
      <c r="A19775" s="90"/>
    </row>
    <row r="19776" spans="1:1" x14ac:dyDescent="0.15">
      <c r="A19776" s="90"/>
    </row>
    <row r="19777" spans="1:1" x14ac:dyDescent="0.15">
      <c r="A19777" s="90"/>
    </row>
    <row r="19778" spans="1:1" x14ac:dyDescent="0.15">
      <c r="A19778" s="90"/>
    </row>
    <row r="19779" spans="1:1" x14ac:dyDescent="0.15">
      <c r="A19779" s="90"/>
    </row>
    <row r="19780" spans="1:1" x14ac:dyDescent="0.15">
      <c r="A19780" s="90"/>
    </row>
    <row r="19781" spans="1:1" x14ac:dyDescent="0.15">
      <c r="A19781" s="90"/>
    </row>
    <row r="19782" spans="1:1" x14ac:dyDescent="0.15">
      <c r="A19782" s="90"/>
    </row>
    <row r="19783" spans="1:1" x14ac:dyDescent="0.15">
      <c r="A19783" s="90"/>
    </row>
    <row r="19784" spans="1:1" x14ac:dyDescent="0.15">
      <c r="A19784" s="90"/>
    </row>
    <row r="19785" spans="1:1" x14ac:dyDescent="0.15">
      <c r="A19785" s="90"/>
    </row>
    <row r="19786" spans="1:1" x14ac:dyDescent="0.15">
      <c r="A19786" s="90"/>
    </row>
    <row r="19787" spans="1:1" x14ac:dyDescent="0.15">
      <c r="A19787" s="90"/>
    </row>
    <row r="19788" spans="1:1" x14ac:dyDescent="0.15">
      <c r="A19788" s="90"/>
    </row>
    <row r="19789" spans="1:1" x14ac:dyDescent="0.15">
      <c r="A19789" s="90"/>
    </row>
    <row r="19790" spans="1:1" x14ac:dyDescent="0.15">
      <c r="A19790" s="90"/>
    </row>
    <row r="19791" spans="1:1" x14ac:dyDescent="0.15">
      <c r="A19791" s="90"/>
    </row>
    <row r="19792" spans="1:1" x14ac:dyDescent="0.15">
      <c r="A19792" s="90"/>
    </row>
    <row r="19793" spans="1:1" x14ac:dyDescent="0.15">
      <c r="A19793" s="90"/>
    </row>
    <row r="19794" spans="1:1" x14ac:dyDescent="0.15">
      <c r="A19794" s="90"/>
    </row>
    <row r="19795" spans="1:1" x14ac:dyDescent="0.15">
      <c r="A19795" s="90"/>
    </row>
    <row r="19796" spans="1:1" x14ac:dyDescent="0.15">
      <c r="A19796" s="90"/>
    </row>
    <row r="19797" spans="1:1" x14ac:dyDescent="0.15">
      <c r="A19797" s="90"/>
    </row>
    <row r="19798" spans="1:1" x14ac:dyDescent="0.15">
      <c r="A19798" s="90"/>
    </row>
    <row r="19799" spans="1:1" x14ac:dyDescent="0.15">
      <c r="A19799" s="90"/>
    </row>
    <row r="19800" spans="1:1" x14ac:dyDescent="0.15">
      <c r="A19800" s="90"/>
    </row>
    <row r="19801" spans="1:1" x14ac:dyDescent="0.15">
      <c r="A19801" s="90"/>
    </row>
    <row r="19802" spans="1:1" x14ac:dyDescent="0.15">
      <c r="A19802" s="90"/>
    </row>
    <row r="19803" spans="1:1" x14ac:dyDescent="0.15">
      <c r="A19803" s="90"/>
    </row>
    <row r="19804" spans="1:1" x14ac:dyDescent="0.15">
      <c r="A19804" s="90"/>
    </row>
    <row r="19805" spans="1:1" x14ac:dyDescent="0.15">
      <c r="A19805" s="90"/>
    </row>
    <row r="19806" spans="1:1" x14ac:dyDescent="0.15">
      <c r="A19806" s="90"/>
    </row>
    <row r="19807" spans="1:1" x14ac:dyDescent="0.15">
      <c r="A19807" s="90"/>
    </row>
    <row r="19808" spans="1:1" x14ac:dyDescent="0.15">
      <c r="A19808" s="90"/>
    </row>
    <row r="19809" spans="1:1" x14ac:dyDescent="0.15">
      <c r="A19809" s="90"/>
    </row>
    <row r="19810" spans="1:1" x14ac:dyDescent="0.15">
      <c r="A19810" s="90"/>
    </row>
    <row r="19811" spans="1:1" x14ac:dyDescent="0.15">
      <c r="A19811" s="90"/>
    </row>
    <row r="19812" spans="1:1" x14ac:dyDescent="0.15">
      <c r="A19812" s="90"/>
    </row>
    <row r="19813" spans="1:1" x14ac:dyDescent="0.15">
      <c r="A19813" s="90"/>
    </row>
    <row r="19814" spans="1:1" x14ac:dyDescent="0.15">
      <c r="A19814" s="90"/>
    </row>
    <row r="19815" spans="1:1" x14ac:dyDescent="0.15">
      <c r="A19815" s="90"/>
    </row>
    <row r="19816" spans="1:1" x14ac:dyDescent="0.15">
      <c r="A19816" s="90"/>
    </row>
    <row r="19817" spans="1:1" x14ac:dyDescent="0.15">
      <c r="A19817" s="90"/>
    </row>
    <row r="19818" spans="1:1" x14ac:dyDescent="0.15">
      <c r="A19818" s="90"/>
    </row>
    <row r="19819" spans="1:1" x14ac:dyDescent="0.15">
      <c r="A19819" s="90"/>
    </row>
    <row r="19820" spans="1:1" x14ac:dyDescent="0.15">
      <c r="A19820" s="90"/>
    </row>
    <row r="19821" spans="1:1" x14ac:dyDescent="0.15">
      <c r="A19821" s="90"/>
    </row>
    <row r="19822" spans="1:1" x14ac:dyDescent="0.15">
      <c r="A19822" s="90"/>
    </row>
    <row r="19823" spans="1:1" x14ac:dyDescent="0.15">
      <c r="A19823" s="90"/>
    </row>
    <row r="19824" spans="1:1" x14ac:dyDescent="0.15">
      <c r="A19824" s="90"/>
    </row>
    <row r="19825" spans="1:1" x14ac:dyDescent="0.15">
      <c r="A19825" s="90"/>
    </row>
    <row r="19826" spans="1:1" x14ac:dyDescent="0.15">
      <c r="A19826" s="90"/>
    </row>
    <row r="19827" spans="1:1" x14ac:dyDescent="0.15">
      <c r="A19827" s="90"/>
    </row>
    <row r="19828" spans="1:1" x14ac:dyDescent="0.15">
      <c r="A19828" s="90"/>
    </row>
    <row r="19829" spans="1:1" x14ac:dyDescent="0.15">
      <c r="A19829" s="90"/>
    </row>
    <row r="19830" spans="1:1" x14ac:dyDescent="0.15">
      <c r="A19830" s="90"/>
    </row>
    <row r="19831" spans="1:1" x14ac:dyDescent="0.15">
      <c r="A19831" s="90"/>
    </row>
    <row r="19832" spans="1:1" x14ac:dyDescent="0.15">
      <c r="A19832" s="90"/>
    </row>
    <row r="19833" spans="1:1" x14ac:dyDescent="0.15">
      <c r="A19833" s="90"/>
    </row>
    <row r="19834" spans="1:1" x14ac:dyDescent="0.15">
      <c r="A19834" s="90"/>
    </row>
    <row r="19835" spans="1:1" x14ac:dyDescent="0.15">
      <c r="A19835" s="90"/>
    </row>
    <row r="19836" spans="1:1" x14ac:dyDescent="0.15">
      <c r="A19836" s="90"/>
    </row>
    <row r="19837" spans="1:1" x14ac:dyDescent="0.15">
      <c r="A19837" s="90"/>
    </row>
    <row r="19838" spans="1:1" x14ac:dyDescent="0.15">
      <c r="A19838" s="90"/>
    </row>
    <row r="19839" spans="1:1" x14ac:dyDescent="0.15">
      <c r="A19839" s="90"/>
    </row>
    <row r="19840" spans="1:1" x14ac:dyDescent="0.15">
      <c r="A19840" s="90"/>
    </row>
    <row r="19841" spans="1:1" x14ac:dyDescent="0.15">
      <c r="A19841" s="90"/>
    </row>
    <row r="19842" spans="1:1" x14ac:dyDescent="0.15">
      <c r="A19842" s="90"/>
    </row>
    <row r="19843" spans="1:1" x14ac:dyDescent="0.15">
      <c r="A19843" s="90"/>
    </row>
    <row r="19844" spans="1:1" x14ac:dyDescent="0.15">
      <c r="A19844" s="90"/>
    </row>
    <row r="19845" spans="1:1" x14ac:dyDescent="0.15">
      <c r="A19845" s="90"/>
    </row>
    <row r="19846" spans="1:1" x14ac:dyDescent="0.15">
      <c r="A19846" s="90"/>
    </row>
    <row r="19847" spans="1:1" x14ac:dyDescent="0.15">
      <c r="A19847" s="90"/>
    </row>
    <row r="19848" spans="1:1" x14ac:dyDescent="0.15">
      <c r="A19848" s="90"/>
    </row>
    <row r="19849" spans="1:1" x14ac:dyDescent="0.15">
      <c r="A19849" s="90"/>
    </row>
    <row r="19850" spans="1:1" x14ac:dyDescent="0.15">
      <c r="A19850" s="90"/>
    </row>
    <row r="19851" spans="1:1" x14ac:dyDescent="0.15">
      <c r="A19851" s="90"/>
    </row>
    <row r="19852" spans="1:1" x14ac:dyDescent="0.15">
      <c r="A19852" s="90"/>
    </row>
    <row r="19853" spans="1:1" x14ac:dyDescent="0.15">
      <c r="A19853" s="90"/>
    </row>
    <row r="19854" spans="1:1" x14ac:dyDescent="0.15">
      <c r="A19854" s="90"/>
    </row>
    <row r="19855" spans="1:1" x14ac:dyDescent="0.15">
      <c r="A19855" s="90"/>
    </row>
    <row r="19856" spans="1:1" x14ac:dyDescent="0.15">
      <c r="A19856" s="90"/>
    </row>
    <row r="19857" spans="1:1" x14ac:dyDescent="0.15">
      <c r="A19857" s="90"/>
    </row>
    <row r="19858" spans="1:1" x14ac:dyDescent="0.15">
      <c r="A19858" s="90"/>
    </row>
    <row r="19859" spans="1:1" x14ac:dyDescent="0.15">
      <c r="A19859" s="90"/>
    </row>
    <row r="19860" spans="1:1" x14ac:dyDescent="0.15">
      <c r="A19860" s="90"/>
    </row>
    <row r="19861" spans="1:1" x14ac:dyDescent="0.15">
      <c r="A19861" s="90"/>
    </row>
    <row r="19862" spans="1:1" x14ac:dyDescent="0.15">
      <c r="A19862" s="90"/>
    </row>
    <row r="19863" spans="1:1" x14ac:dyDescent="0.15">
      <c r="A19863" s="90"/>
    </row>
    <row r="19864" spans="1:1" x14ac:dyDescent="0.15">
      <c r="A19864" s="90"/>
    </row>
    <row r="19865" spans="1:1" x14ac:dyDescent="0.15">
      <c r="A19865" s="90"/>
    </row>
    <row r="19866" spans="1:1" x14ac:dyDescent="0.15">
      <c r="A19866" s="90"/>
    </row>
    <row r="19867" spans="1:1" x14ac:dyDescent="0.15">
      <c r="A19867" s="90"/>
    </row>
    <row r="19868" spans="1:1" x14ac:dyDescent="0.15">
      <c r="A19868" s="90"/>
    </row>
    <row r="19869" spans="1:1" x14ac:dyDescent="0.15">
      <c r="A19869" s="90"/>
    </row>
    <row r="19870" spans="1:1" x14ac:dyDescent="0.15">
      <c r="A19870" s="90"/>
    </row>
    <row r="19871" spans="1:1" x14ac:dyDescent="0.15">
      <c r="A19871" s="90"/>
    </row>
    <row r="19872" spans="1:1" x14ac:dyDescent="0.15">
      <c r="A19872" s="90"/>
    </row>
    <row r="19873" spans="1:1" x14ac:dyDescent="0.15">
      <c r="A19873" s="90"/>
    </row>
    <row r="19874" spans="1:1" x14ac:dyDescent="0.15">
      <c r="A19874" s="90"/>
    </row>
    <row r="19875" spans="1:1" x14ac:dyDescent="0.15">
      <c r="A19875" s="90"/>
    </row>
    <row r="19876" spans="1:1" x14ac:dyDescent="0.15">
      <c r="A19876" s="90"/>
    </row>
    <row r="19877" spans="1:1" x14ac:dyDescent="0.15">
      <c r="A19877" s="90"/>
    </row>
    <row r="19878" spans="1:1" x14ac:dyDescent="0.15">
      <c r="A19878" s="90"/>
    </row>
    <row r="19879" spans="1:1" x14ac:dyDescent="0.15">
      <c r="A19879" s="90"/>
    </row>
    <row r="19880" spans="1:1" x14ac:dyDescent="0.15">
      <c r="A19880" s="90"/>
    </row>
    <row r="19881" spans="1:1" x14ac:dyDescent="0.15">
      <c r="A19881" s="90"/>
    </row>
    <row r="19882" spans="1:1" x14ac:dyDescent="0.15">
      <c r="A19882" s="90"/>
    </row>
    <row r="19883" spans="1:1" x14ac:dyDescent="0.15">
      <c r="A19883" s="90"/>
    </row>
    <row r="19884" spans="1:1" x14ac:dyDescent="0.15">
      <c r="A19884" s="90"/>
    </row>
    <row r="19885" spans="1:1" x14ac:dyDescent="0.15">
      <c r="A19885" s="90"/>
    </row>
    <row r="19886" spans="1:1" x14ac:dyDescent="0.15">
      <c r="A19886" s="90"/>
    </row>
    <row r="19887" spans="1:1" x14ac:dyDescent="0.15">
      <c r="A19887" s="90"/>
    </row>
    <row r="19888" spans="1:1" x14ac:dyDescent="0.15">
      <c r="A19888" s="90"/>
    </row>
    <row r="19889" spans="1:1" x14ac:dyDescent="0.15">
      <c r="A19889" s="90"/>
    </row>
    <row r="19890" spans="1:1" x14ac:dyDescent="0.15">
      <c r="A19890" s="90"/>
    </row>
    <row r="19891" spans="1:1" x14ac:dyDescent="0.15">
      <c r="A19891" s="90"/>
    </row>
    <row r="19892" spans="1:1" x14ac:dyDescent="0.15">
      <c r="A19892" s="90"/>
    </row>
    <row r="19893" spans="1:1" x14ac:dyDescent="0.15">
      <c r="A19893" s="90"/>
    </row>
    <row r="19894" spans="1:1" x14ac:dyDescent="0.15">
      <c r="A19894" s="90"/>
    </row>
    <row r="19895" spans="1:1" x14ac:dyDescent="0.15">
      <c r="A19895" s="90"/>
    </row>
    <row r="19896" spans="1:1" x14ac:dyDescent="0.15">
      <c r="A19896" s="90"/>
    </row>
    <row r="19897" spans="1:1" x14ac:dyDescent="0.15">
      <c r="A19897" s="90"/>
    </row>
    <row r="19898" spans="1:1" x14ac:dyDescent="0.15">
      <c r="A19898" s="90"/>
    </row>
    <row r="19899" spans="1:1" x14ac:dyDescent="0.15">
      <c r="A19899" s="90"/>
    </row>
    <row r="19900" spans="1:1" x14ac:dyDescent="0.15">
      <c r="A19900" s="90"/>
    </row>
    <row r="19901" spans="1:1" x14ac:dyDescent="0.15">
      <c r="A19901" s="90"/>
    </row>
    <row r="19902" spans="1:1" x14ac:dyDescent="0.15">
      <c r="A19902" s="90"/>
    </row>
    <row r="19903" spans="1:1" x14ac:dyDescent="0.15">
      <c r="A19903" s="90"/>
    </row>
    <row r="19904" spans="1:1" x14ac:dyDescent="0.15">
      <c r="A19904" s="90"/>
    </row>
    <row r="19905" spans="1:1" x14ac:dyDescent="0.15">
      <c r="A19905" s="90"/>
    </row>
    <row r="19906" spans="1:1" x14ac:dyDescent="0.15">
      <c r="A19906" s="90"/>
    </row>
    <row r="19907" spans="1:1" x14ac:dyDescent="0.15">
      <c r="A19907" s="90"/>
    </row>
    <row r="19908" spans="1:1" x14ac:dyDescent="0.15">
      <c r="A19908" s="90"/>
    </row>
    <row r="19909" spans="1:1" x14ac:dyDescent="0.15">
      <c r="A19909" s="90"/>
    </row>
    <row r="19910" spans="1:1" x14ac:dyDescent="0.15">
      <c r="A19910" s="90"/>
    </row>
    <row r="19911" spans="1:1" x14ac:dyDescent="0.15">
      <c r="A19911" s="90"/>
    </row>
    <row r="19912" spans="1:1" x14ac:dyDescent="0.15">
      <c r="A19912" s="90"/>
    </row>
    <row r="19913" spans="1:1" x14ac:dyDescent="0.15">
      <c r="A19913" s="90"/>
    </row>
    <row r="19914" spans="1:1" x14ac:dyDescent="0.15">
      <c r="A19914" s="90"/>
    </row>
    <row r="19915" spans="1:1" x14ac:dyDescent="0.15">
      <c r="A19915" s="90"/>
    </row>
    <row r="19916" spans="1:1" x14ac:dyDescent="0.15">
      <c r="A19916" s="90"/>
    </row>
    <row r="19917" spans="1:1" x14ac:dyDescent="0.15">
      <c r="A19917" s="90"/>
    </row>
    <row r="19918" spans="1:1" x14ac:dyDescent="0.15">
      <c r="A19918" s="90"/>
    </row>
    <row r="19919" spans="1:1" x14ac:dyDescent="0.15">
      <c r="A19919" s="90"/>
    </row>
    <row r="19920" spans="1:1" x14ac:dyDescent="0.15">
      <c r="A19920" s="90"/>
    </row>
    <row r="19921" spans="1:1" x14ac:dyDescent="0.15">
      <c r="A19921" s="90"/>
    </row>
    <row r="19922" spans="1:1" x14ac:dyDescent="0.15">
      <c r="A19922" s="90"/>
    </row>
    <row r="19923" spans="1:1" x14ac:dyDescent="0.15">
      <c r="A19923" s="90"/>
    </row>
    <row r="19924" spans="1:1" x14ac:dyDescent="0.15">
      <c r="A19924" s="90"/>
    </row>
    <row r="19925" spans="1:1" x14ac:dyDescent="0.15">
      <c r="A19925" s="90"/>
    </row>
    <row r="19926" spans="1:1" x14ac:dyDescent="0.15">
      <c r="A19926" s="90"/>
    </row>
    <row r="19927" spans="1:1" x14ac:dyDescent="0.15">
      <c r="A19927" s="90"/>
    </row>
    <row r="19928" spans="1:1" x14ac:dyDescent="0.15">
      <c r="A19928" s="90"/>
    </row>
    <row r="19929" spans="1:1" x14ac:dyDescent="0.15">
      <c r="A19929" s="90"/>
    </row>
    <row r="19930" spans="1:1" x14ac:dyDescent="0.15">
      <c r="A19930" s="90"/>
    </row>
    <row r="19931" spans="1:1" x14ac:dyDescent="0.15">
      <c r="A19931" s="90"/>
    </row>
    <row r="19932" spans="1:1" x14ac:dyDescent="0.15">
      <c r="A19932" s="90"/>
    </row>
    <row r="19933" spans="1:1" x14ac:dyDescent="0.15">
      <c r="A19933" s="90"/>
    </row>
    <row r="19934" spans="1:1" x14ac:dyDescent="0.15">
      <c r="A19934" s="90"/>
    </row>
    <row r="19935" spans="1:1" x14ac:dyDescent="0.15">
      <c r="A19935" s="90"/>
    </row>
    <row r="19936" spans="1:1" x14ac:dyDescent="0.15">
      <c r="A19936" s="90"/>
    </row>
    <row r="19937" spans="1:1" x14ac:dyDescent="0.15">
      <c r="A19937" s="90"/>
    </row>
    <row r="19938" spans="1:1" x14ac:dyDescent="0.15">
      <c r="A19938" s="90"/>
    </row>
    <row r="19939" spans="1:1" x14ac:dyDescent="0.15">
      <c r="A19939" s="90"/>
    </row>
    <row r="19940" spans="1:1" x14ac:dyDescent="0.15">
      <c r="A19940" s="90"/>
    </row>
    <row r="19941" spans="1:1" x14ac:dyDescent="0.15">
      <c r="A19941" s="90"/>
    </row>
    <row r="19942" spans="1:1" x14ac:dyDescent="0.15">
      <c r="A19942" s="90"/>
    </row>
    <row r="19943" spans="1:1" x14ac:dyDescent="0.15">
      <c r="A19943" s="90"/>
    </row>
    <row r="19944" spans="1:1" x14ac:dyDescent="0.15">
      <c r="A19944" s="90"/>
    </row>
    <row r="19945" spans="1:1" x14ac:dyDescent="0.15">
      <c r="A19945" s="90"/>
    </row>
    <row r="19946" spans="1:1" x14ac:dyDescent="0.15">
      <c r="A19946" s="90"/>
    </row>
    <row r="19947" spans="1:1" x14ac:dyDescent="0.15">
      <c r="A19947" s="90"/>
    </row>
    <row r="19948" spans="1:1" x14ac:dyDescent="0.15">
      <c r="A19948" s="90"/>
    </row>
    <row r="19949" spans="1:1" x14ac:dyDescent="0.15">
      <c r="A19949" s="90"/>
    </row>
    <row r="19950" spans="1:1" x14ac:dyDescent="0.15">
      <c r="A19950" s="90"/>
    </row>
    <row r="19951" spans="1:1" x14ac:dyDescent="0.15">
      <c r="A19951" s="90"/>
    </row>
    <row r="19952" spans="1:1" x14ac:dyDescent="0.15">
      <c r="A19952" s="90"/>
    </row>
    <row r="19953" spans="1:1" x14ac:dyDescent="0.15">
      <c r="A19953" s="90"/>
    </row>
    <row r="19954" spans="1:1" x14ac:dyDescent="0.15">
      <c r="A19954" s="90"/>
    </row>
    <row r="19955" spans="1:1" x14ac:dyDescent="0.15">
      <c r="A19955" s="90"/>
    </row>
    <row r="19956" spans="1:1" x14ac:dyDescent="0.15">
      <c r="A19956" s="90"/>
    </row>
    <row r="19957" spans="1:1" x14ac:dyDescent="0.15">
      <c r="A19957" s="90"/>
    </row>
    <row r="19958" spans="1:1" x14ac:dyDescent="0.15">
      <c r="A19958" s="90"/>
    </row>
    <row r="19959" spans="1:1" x14ac:dyDescent="0.15">
      <c r="A19959" s="90"/>
    </row>
    <row r="19960" spans="1:1" x14ac:dyDescent="0.15">
      <c r="A19960" s="90"/>
    </row>
    <row r="19961" spans="1:1" x14ac:dyDescent="0.15">
      <c r="A19961" s="90"/>
    </row>
    <row r="19962" spans="1:1" x14ac:dyDescent="0.15">
      <c r="A19962" s="90"/>
    </row>
    <row r="19963" spans="1:1" x14ac:dyDescent="0.15">
      <c r="A19963" s="90"/>
    </row>
    <row r="19964" spans="1:1" x14ac:dyDescent="0.15">
      <c r="A19964" s="90"/>
    </row>
    <row r="19965" spans="1:1" x14ac:dyDescent="0.15">
      <c r="A19965" s="90"/>
    </row>
    <row r="19966" spans="1:1" x14ac:dyDescent="0.15">
      <c r="A19966" s="90"/>
    </row>
    <row r="19967" spans="1:1" x14ac:dyDescent="0.15">
      <c r="A19967" s="90"/>
    </row>
    <row r="19968" spans="1:1" x14ac:dyDescent="0.15">
      <c r="A19968" s="90"/>
    </row>
    <row r="19969" spans="1:1" x14ac:dyDescent="0.15">
      <c r="A19969" s="90"/>
    </row>
    <row r="19970" spans="1:1" x14ac:dyDescent="0.15">
      <c r="A19970" s="90"/>
    </row>
    <row r="19971" spans="1:1" x14ac:dyDescent="0.15">
      <c r="A19971" s="90"/>
    </row>
    <row r="19972" spans="1:1" x14ac:dyDescent="0.15">
      <c r="A19972" s="90"/>
    </row>
    <row r="19973" spans="1:1" x14ac:dyDescent="0.15">
      <c r="A19973" s="90"/>
    </row>
    <row r="19974" spans="1:1" x14ac:dyDescent="0.15">
      <c r="A19974" s="90"/>
    </row>
    <row r="19975" spans="1:1" x14ac:dyDescent="0.15">
      <c r="A19975" s="90"/>
    </row>
    <row r="19976" spans="1:1" x14ac:dyDescent="0.15">
      <c r="A19976" s="90"/>
    </row>
    <row r="19977" spans="1:1" x14ac:dyDescent="0.15">
      <c r="A19977" s="90"/>
    </row>
    <row r="19978" spans="1:1" x14ac:dyDescent="0.15">
      <c r="A19978" s="90"/>
    </row>
    <row r="19979" spans="1:1" x14ac:dyDescent="0.15">
      <c r="A19979" s="90"/>
    </row>
    <row r="19980" spans="1:1" x14ac:dyDescent="0.15">
      <c r="A19980" s="90"/>
    </row>
    <row r="19981" spans="1:1" x14ac:dyDescent="0.15">
      <c r="A19981" s="90"/>
    </row>
    <row r="19982" spans="1:1" x14ac:dyDescent="0.15">
      <c r="A19982" s="90"/>
    </row>
    <row r="19983" spans="1:1" x14ac:dyDescent="0.15">
      <c r="A19983" s="90"/>
    </row>
    <row r="19984" spans="1:1" x14ac:dyDescent="0.15">
      <c r="A19984" s="90"/>
    </row>
    <row r="19985" spans="1:1" x14ac:dyDescent="0.15">
      <c r="A19985" s="90"/>
    </row>
    <row r="19986" spans="1:1" x14ac:dyDescent="0.15">
      <c r="A19986" s="90"/>
    </row>
    <row r="19987" spans="1:1" x14ac:dyDescent="0.15">
      <c r="A19987" s="90"/>
    </row>
    <row r="19988" spans="1:1" x14ac:dyDescent="0.15">
      <c r="A19988" s="90"/>
    </row>
    <row r="19989" spans="1:1" x14ac:dyDescent="0.15">
      <c r="A19989" s="90"/>
    </row>
    <row r="19990" spans="1:1" x14ac:dyDescent="0.15">
      <c r="A19990" s="90"/>
    </row>
    <row r="19991" spans="1:1" x14ac:dyDescent="0.15">
      <c r="A19991" s="90"/>
    </row>
    <row r="19992" spans="1:1" x14ac:dyDescent="0.15">
      <c r="A19992" s="90"/>
    </row>
    <row r="19993" spans="1:1" x14ac:dyDescent="0.15">
      <c r="A19993" s="90"/>
    </row>
    <row r="19994" spans="1:1" x14ac:dyDescent="0.15">
      <c r="A19994" s="90"/>
    </row>
    <row r="19995" spans="1:1" x14ac:dyDescent="0.15">
      <c r="A19995" s="90"/>
    </row>
    <row r="19996" spans="1:1" x14ac:dyDescent="0.15">
      <c r="A19996" s="90"/>
    </row>
    <row r="19997" spans="1:1" x14ac:dyDescent="0.15">
      <c r="A19997" s="90"/>
    </row>
    <row r="19998" spans="1:1" x14ac:dyDescent="0.15">
      <c r="A19998" s="90"/>
    </row>
    <row r="19999" spans="1:1" x14ac:dyDescent="0.15">
      <c r="A19999" s="90"/>
    </row>
    <row r="20000" spans="1:1" x14ac:dyDescent="0.15">
      <c r="A20000" s="90"/>
    </row>
    <row r="20001" spans="1:1" x14ac:dyDescent="0.15">
      <c r="A20001" s="90"/>
    </row>
    <row r="20002" spans="1:1" x14ac:dyDescent="0.15">
      <c r="A20002" s="90"/>
    </row>
    <row r="20003" spans="1:1" x14ac:dyDescent="0.15">
      <c r="A20003" s="90"/>
    </row>
    <row r="20004" spans="1:1" x14ac:dyDescent="0.15">
      <c r="A20004" s="90"/>
    </row>
    <row r="20005" spans="1:1" x14ac:dyDescent="0.15">
      <c r="A20005" s="90"/>
    </row>
    <row r="20006" spans="1:1" x14ac:dyDescent="0.15">
      <c r="A20006" s="90"/>
    </row>
    <row r="20007" spans="1:1" x14ac:dyDescent="0.15">
      <c r="A20007" s="90"/>
    </row>
    <row r="20008" spans="1:1" x14ac:dyDescent="0.15">
      <c r="A20008" s="90"/>
    </row>
    <row r="20009" spans="1:1" x14ac:dyDescent="0.15">
      <c r="A20009" s="90"/>
    </row>
    <row r="20010" spans="1:1" x14ac:dyDescent="0.15">
      <c r="A20010" s="90"/>
    </row>
    <row r="20011" spans="1:1" x14ac:dyDescent="0.15">
      <c r="A20011" s="90"/>
    </row>
    <row r="20012" spans="1:1" x14ac:dyDescent="0.15">
      <c r="A20012" s="90"/>
    </row>
    <row r="20013" spans="1:1" x14ac:dyDescent="0.15">
      <c r="A20013" s="90"/>
    </row>
    <row r="20014" spans="1:1" x14ac:dyDescent="0.15">
      <c r="A20014" s="90"/>
    </row>
    <row r="20015" spans="1:1" x14ac:dyDescent="0.15">
      <c r="A20015" s="90"/>
    </row>
    <row r="20016" spans="1:1" x14ac:dyDescent="0.15">
      <c r="A20016" s="90"/>
    </row>
    <row r="20017" spans="1:1" x14ac:dyDescent="0.15">
      <c r="A20017" s="90"/>
    </row>
    <row r="20018" spans="1:1" x14ac:dyDescent="0.15">
      <c r="A20018" s="90"/>
    </row>
    <row r="20019" spans="1:1" x14ac:dyDescent="0.15">
      <c r="A20019" s="90"/>
    </row>
    <row r="20020" spans="1:1" x14ac:dyDescent="0.15">
      <c r="A20020" s="90"/>
    </row>
    <row r="20021" spans="1:1" x14ac:dyDescent="0.15">
      <c r="A20021" s="90"/>
    </row>
    <row r="20022" spans="1:1" x14ac:dyDescent="0.15">
      <c r="A20022" s="90"/>
    </row>
    <row r="20023" spans="1:1" x14ac:dyDescent="0.15">
      <c r="A20023" s="90"/>
    </row>
    <row r="20024" spans="1:1" x14ac:dyDescent="0.15">
      <c r="A20024" s="90"/>
    </row>
    <row r="20025" spans="1:1" x14ac:dyDescent="0.15">
      <c r="A20025" s="90"/>
    </row>
    <row r="20026" spans="1:1" x14ac:dyDescent="0.15">
      <c r="A20026" s="90"/>
    </row>
    <row r="20027" spans="1:1" x14ac:dyDescent="0.15">
      <c r="A20027" s="90"/>
    </row>
    <row r="20028" spans="1:1" x14ac:dyDescent="0.15">
      <c r="A20028" s="90"/>
    </row>
    <row r="20029" spans="1:1" x14ac:dyDescent="0.15">
      <c r="A20029" s="90"/>
    </row>
    <row r="20030" spans="1:1" x14ac:dyDescent="0.15">
      <c r="A20030" s="90"/>
    </row>
    <row r="20031" spans="1:1" x14ac:dyDescent="0.15">
      <c r="A20031" s="90"/>
    </row>
    <row r="20032" spans="1:1" x14ac:dyDescent="0.15">
      <c r="A20032" s="90"/>
    </row>
    <row r="20033" spans="1:1" x14ac:dyDescent="0.15">
      <c r="A20033" s="90"/>
    </row>
    <row r="20034" spans="1:1" x14ac:dyDescent="0.15">
      <c r="A20034" s="90"/>
    </row>
    <row r="20035" spans="1:1" x14ac:dyDescent="0.15">
      <c r="A20035" s="90"/>
    </row>
    <row r="20036" spans="1:1" x14ac:dyDescent="0.15">
      <c r="A20036" s="90"/>
    </row>
    <row r="20037" spans="1:1" x14ac:dyDescent="0.15">
      <c r="A20037" s="90"/>
    </row>
    <row r="20038" spans="1:1" x14ac:dyDescent="0.15">
      <c r="A20038" s="90"/>
    </row>
    <row r="20039" spans="1:1" x14ac:dyDescent="0.15">
      <c r="A20039" s="90"/>
    </row>
    <row r="20040" spans="1:1" x14ac:dyDescent="0.15">
      <c r="A20040" s="90"/>
    </row>
    <row r="20041" spans="1:1" x14ac:dyDescent="0.15">
      <c r="A20041" s="90"/>
    </row>
    <row r="20042" spans="1:1" x14ac:dyDescent="0.15">
      <c r="A20042" s="90"/>
    </row>
    <row r="20043" spans="1:1" x14ac:dyDescent="0.15">
      <c r="A20043" s="90"/>
    </row>
    <row r="20044" spans="1:1" x14ac:dyDescent="0.15">
      <c r="A20044" s="90"/>
    </row>
    <row r="20045" spans="1:1" x14ac:dyDescent="0.15">
      <c r="A20045" s="90"/>
    </row>
    <row r="20046" spans="1:1" x14ac:dyDescent="0.15">
      <c r="A20046" s="90"/>
    </row>
    <row r="20047" spans="1:1" x14ac:dyDescent="0.15">
      <c r="A20047" s="90"/>
    </row>
    <row r="20048" spans="1:1" x14ac:dyDescent="0.15">
      <c r="A20048" s="90"/>
    </row>
    <row r="20049" spans="1:1" x14ac:dyDescent="0.15">
      <c r="A20049" s="90"/>
    </row>
    <row r="20050" spans="1:1" x14ac:dyDescent="0.15">
      <c r="A20050" s="90"/>
    </row>
    <row r="20051" spans="1:1" x14ac:dyDescent="0.15">
      <c r="A20051" s="90"/>
    </row>
    <row r="20052" spans="1:1" x14ac:dyDescent="0.15">
      <c r="A20052" s="90"/>
    </row>
    <row r="20053" spans="1:1" x14ac:dyDescent="0.15">
      <c r="A20053" s="90"/>
    </row>
    <row r="20054" spans="1:1" x14ac:dyDescent="0.15">
      <c r="A20054" s="90"/>
    </row>
    <row r="20055" spans="1:1" x14ac:dyDescent="0.15">
      <c r="A20055" s="90"/>
    </row>
    <row r="20056" spans="1:1" x14ac:dyDescent="0.15">
      <c r="A20056" s="90"/>
    </row>
    <row r="20057" spans="1:1" x14ac:dyDescent="0.15">
      <c r="A20057" s="90"/>
    </row>
    <row r="20058" spans="1:1" x14ac:dyDescent="0.15">
      <c r="A20058" s="90"/>
    </row>
    <row r="20059" spans="1:1" x14ac:dyDescent="0.15">
      <c r="A20059" s="90"/>
    </row>
    <row r="20060" spans="1:1" x14ac:dyDescent="0.15">
      <c r="A20060" s="90"/>
    </row>
    <row r="20061" spans="1:1" x14ac:dyDescent="0.15">
      <c r="A20061" s="90"/>
    </row>
    <row r="20062" spans="1:1" x14ac:dyDescent="0.15">
      <c r="A20062" s="90"/>
    </row>
    <row r="20063" spans="1:1" x14ac:dyDescent="0.15">
      <c r="A20063" s="90"/>
    </row>
    <row r="20064" spans="1:1" x14ac:dyDescent="0.15">
      <c r="A20064" s="90"/>
    </row>
    <row r="20065" spans="1:1" x14ac:dyDescent="0.15">
      <c r="A20065" s="90"/>
    </row>
    <row r="20066" spans="1:1" x14ac:dyDescent="0.15">
      <c r="A20066" s="90"/>
    </row>
    <row r="20067" spans="1:1" x14ac:dyDescent="0.15">
      <c r="A20067" s="90"/>
    </row>
    <row r="20068" spans="1:1" x14ac:dyDescent="0.15">
      <c r="A20068" s="90"/>
    </row>
    <row r="20069" spans="1:1" x14ac:dyDescent="0.15">
      <c r="A20069" s="90"/>
    </row>
    <row r="20070" spans="1:1" x14ac:dyDescent="0.15">
      <c r="A20070" s="90"/>
    </row>
    <row r="20071" spans="1:1" x14ac:dyDescent="0.15">
      <c r="A20071" s="90"/>
    </row>
    <row r="20072" spans="1:1" x14ac:dyDescent="0.15">
      <c r="A20072" s="90"/>
    </row>
    <row r="20073" spans="1:1" x14ac:dyDescent="0.15">
      <c r="A20073" s="90"/>
    </row>
    <row r="20074" spans="1:1" x14ac:dyDescent="0.15">
      <c r="A20074" s="90"/>
    </row>
    <row r="20075" spans="1:1" x14ac:dyDescent="0.15">
      <c r="A20075" s="90"/>
    </row>
    <row r="20076" spans="1:1" x14ac:dyDescent="0.15">
      <c r="A20076" s="90"/>
    </row>
    <row r="20077" spans="1:1" x14ac:dyDescent="0.15">
      <c r="A20077" s="90"/>
    </row>
    <row r="20078" spans="1:1" x14ac:dyDescent="0.15">
      <c r="A20078" s="90"/>
    </row>
    <row r="20079" spans="1:1" x14ac:dyDescent="0.15">
      <c r="A20079" s="90"/>
    </row>
    <row r="20080" spans="1:1" x14ac:dyDescent="0.15">
      <c r="A20080" s="90"/>
    </row>
    <row r="20081" spans="1:1" x14ac:dyDescent="0.15">
      <c r="A20081" s="90"/>
    </row>
    <row r="20082" spans="1:1" x14ac:dyDescent="0.15">
      <c r="A20082" s="90"/>
    </row>
    <row r="20083" spans="1:1" x14ac:dyDescent="0.15">
      <c r="A20083" s="90"/>
    </row>
    <row r="20084" spans="1:1" x14ac:dyDescent="0.15">
      <c r="A20084" s="90"/>
    </row>
    <row r="20085" spans="1:1" x14ac:dyDescent="0.15">
      <c r="A20085" s="90"/>
    </row>
    <row r="20086" spans="1:1" x14ac:dyDescent="0.15">
      <c r="A20086" s="90"/>
    </row>
    <row r="20087" spans="1:1" x14ac:dyDescent="0.15">
      <c r="A20087" s="90"/>
    </row>
    <row r="20088" spans="1:1" x14ac:dyDescent="0.15">
      <c r="A20088" s="90"/>
    </row>
    <row r="20089" spans="1:1" x14ac:dyDescent="0.15">
      <c r="A20089" s="90"/>
    </row>
    <row r="20090" spans="1:1" x14ac:dyDescent="0.15">
      <c r="A20090" s="90"/>
    </row>
    <row r="20091" spans="1:1" x14ac:dyDescent="0.15">
      <c r="A20091" s="90"/>
    </row>
    <row r="20092" spans="1:1" x14ac:dyDescent="0.15">
      <c r="A20092" s="90"/>
    </row>
    <row r="20093" spans="1:1" x14ac:dyDescent="0.15">
      <c r="A20093" s="90"/>
    </row>
    <row r="20094" spans="1:1" x14ac:dyDescent="0.15">
      <c r="A20094" s="90"/>
    </row>
    <row r="20095" spans="1:1" x14ac:dyDescent="0.15">
      <c r="A20095" s="90"/>
    </row>
    <row r="20096" spans="1:1" x14ac:dyDescent="0.15">
      <c r="A20096" s="90"/>
    </row>
    <row r="20097" spans="1:1" x14ac:dyDescent="0.15">
      <c r="A20097" s="90"/>
    </row>
    <row r="20098" spans="1:1" x14ac:dyDescent="0.15">
      <c r="A20098" s="90"/>
    </row>
    <row r="20099" spans="1:1" x14ac:dyDescent="0.15">
      <c r="A20099" s="90"/>
    </row>
    <row r="20100" spans="1:1" x14ac:dyDescent="0.15">
      <c r="A20100" s="90"/>
    </row>
    <row r="20101" spans="1:1" x14ac:dyDescent="0.15">
      <c r="A20101" s="90"/>
    </row>
    <row r="20102" spans="1:1" x14ac:dyDescent="0.15">
      <c r="A20102" s="90"/>
    </row>
    <row r="20103" spans="1:1" x14ac:dyDescent="0.15">
      <c r="A20103" s="90"/>
    </row>
    <row r="20104" spans="1:1" x14ac:dyDescent="0.15">
      <c r="A20104" s="90"/>
    </row>
    <row r="20105" spans="1:1" x14ac:dyDescent="0.15">
      <c r="A20105" s="90"/>
    </row>
    <row r="20106" spans="1:1" x14ac:dyDescent="0.15">
      <c r="A20106" s="90"/>
    </row>
    <row r="20107" spans="1:1" x14ac:dyDescent="0.15">
      <c r="A20107" s="90"/>
    </row>
    <row r="20108" spans="1:1" x14ac:dyDescent="0.15">
      <c r="A20108" s="90"/>
    </row>
    <row r="20109" spans="1:1" x14ac:dyDescent="0.15">
      <c r="A20109" s="90"/>
    </row>
    <row r="20110" spans="1:1" x14ac:dyDescent="0.15">
      <c r="A20110" s="90"/>
    </row>
    <row r="20111" spans="1:1" x14ac:dyDescent="0.15">
      <c r="A20111" s="90"/>
    </row>
    <row r="20112" spans="1:1" x14ac:dyDescent="0.15">
      <c r="A20112" s="90"/>
    </row>
    <row r="20113" spans="1:1" x14ac:dyDescent="0.15">
      <c r="A20113" s="90"/>
    </row>
    <row r="20114" spans="1:1" x14ac:dyDescent="0.15">
      <c r="A20114" s="90"/>
    </row>
    <row r="20115" spans="1:1" x14ac:dyDescent="0.15">
      <c r="A20115" s="90"/>
    </row>
    <row r="20116" spans="1:1" x14ac:dyDescent="0.15">
      <c r="A20116" s="90"/>
    </row>
    <row r="20117" spans="1:1" x14ac:dyDescent="0.15">
      <c r="A20117" s="90"/>
    </row>
    <row r="20118" spans="1:1" x14ac:dyDescent="0.15">
      <c r="A20118" s="90"/>
    </row>
    <row r="20119" spans="1:1" x14ac:dyDescent="0.15">
      <c r="A20119" s="90"/>
    </row>
    <row r="20120" spans="1:1" x14ac:dyDescent="0.15">
      <c r="A20120" s="90"/>
    </row>
    <row r="20121" spans="1:1" x14ac:dyDescent="0.15">
      <c r="A20121" s="90"/>
    </row>
    <row r="20122" spans="1:1" x14ac:dyDescent="0.15">
      <c r="A20122" s="90"/>
    </row>
    <row r="20123" spans="1:1" x14ac:dyDescent="0.15">
      <c r="A20123" s="90"/>
    </row>
    <row r="20124" spans="1:1" x14ac:dyDescent="0.15">
      <c r="A20124" s="90"/>
    </row>
    <row r="20125" spans="1:1" x14ac:dyDescent="0.15">
      <c r="A20125" s="90"/>
    </row>
    <row r="20126" spans="1:1" x14ac:dyDescent="0.15">
      <c r="A20126" s="90"/>
    </row>
    <row r="20127" spans="1:1" x14ac:dyDescent="0.15">
      <c r="A20127" s="90"/>
    </row>
    <row r="20128" spans="1:1" x14ac:dyDescent="0.15">
      <c r="A20128" s="90"/>
    </row>
    <row r="20129" spans="1:1" x14ac:dyDescent="0.15">
      <c r="A20129" s="90"/>
    </row>
    <row r="20130" spans="1:1" x14ac:dyDescent="0.15">
      <c r="A20130" s="90"/>
    </row>
    <row r="20131" spans="1:1" x14ac:dyDescent="0.15">
      <c r="A20131" s="90"/>
    </row>
    <row r="20132" spans="1:1" x14ac:dyDescent="0.15">
      <c r="A20132" s="90"/>
    </row>
    <row r="20133" spans="1:1" x14ac:dyDescent="0.15">
      <c r="A20133" s="90"/>
    </row>
    <row r="20134" spans="1:1" x14ac:dyDescent="0.15">
      <c r="A20134" s="90"/>
    </row>
    <row r="20135" spans="1:1" x14ac:dyDescent="0.15">
      <c r="A20135" s="90"/>
    </row>
    <row r="20136" spans="1:1" x14ac:dyDescent="0.15">
      <c r="A20136" s="90"/>
    </row>
    <row r="20137" spans="1:1" x14ac:dyDescent="0.15">
      <c r="A20137" s="90"/>
    </row>
    <row r="20138" spans="1:1" x14ac:dyDescent="0.15">
      <c r="A20138" s="90"/>
    </row>
    <row r="20139" spans="1:1" x14ac:dyDescent="0.15">
      <c r="A20139" s="90"/>
    </row>
    <row r="20140" spans="1:1" x14ac:dyDescent="0.15">
      <c r="A20140" s="90"/>
    </row>
    <row r="20141" spans="1:1" x14ac:dyDescent="0.15">
      <c r="A20141" s="90"/>
    </row>
    <row r="20142" spans="1:1" x14ac:dyDescent="0.15">
      <c r="A20142" s="90"/>
    </row>
    <row r="20143" spans="1:1" x14ac:dyDescent="0.15">
      <c r="A20143" s="90"/>
    </row>
    <row r="20144" spans="1:1" x14ac:dyDescent="0.15">
      <c r="A20144" s="90"/>
    </row>
    <row r="20145" spans="1:1" x14ac:dyDescent="0.15">
      <c r="A20145" s="90"/>
    </row>
    <row r="20146" spans="1:1" x14ac:dyDescent="0.15">
      <c r="A20146" s="90"/>
    </row>
    <row r="20147" spans="1:1" x14ac:dyDescent="0.15">
      <c r="A20147" s="90"/>
    </row>
    <row r="20148" spans="1:1" x14ac:dyDescent="0.15">
      <c r="A20148" s="90"/>
    </row>
    <row r="20149" spans="1:1" x14ac:dyDescent="0.15">
      <c r="A20149" s="90"/>
    </row>
    <row r="20150" spans="1:1" x14ac:dyDescent="0.15">
      <c r="A20150" s="90"/>
    </row>
    <row r="20151" spans="1:1" x14ac:dyDescent="0.15">
      <c r="A20151" s="90"/>
    </row>
    <row r="20152" spans="1:1" x14ac:dyDescent="0.15">
      <c r="A20152" s="90"/>
    </row>
    <row r="20153" spans="1:1" x14ac:dyDescent="0.15">
      <c r="A20153" s="90"/>
    </row>
    <row r="20154" spans="1:1" x14ac:dyDescent="0.15">
      <c r="A20154" s="90"/>
    </row>
    <row r="20155" spans="1:1" x14ac:dyDescent="0.15">
      <c r="A20155" s="90"/>
    </row>
    <row r="20156" spans="1:1" x14ac:dyDescent="0.15">
      <c r="A20156" s="90"/>
    </row>
    <row r="20157" spans="1:1" x14ac:dyDescent="0.15">
      <c r="A20157" s="90"/>
    </row>
    <row r="20158" spans="1:1" x14ac:dyDescent="0.15">
      <c r="A20158" s="90"/>
    </row>
    <row r="20159" spans="1:1" x14ac:dyDescent="0.15">
      <c r="A20159" s="90"/>
    </row>
    <row r="20160" spans="1:1" x14ac:dyDescent="0.15">
      <c r="A20160" s="90"/>
    </row>
    <row r="20161" spans="1:1" x14ac:dyDescent="0.15">
      <c r="A20161" s="90"/>
    </row>
    <row r="20162" spans="1:1" x14ac:dyDescent="0.15">
      <c r="A20162" s="90"/>
    </row>
    <row r="20163" spans="1:1" x14ac:dyDescent="0.15">
      <c r="A20163" s="90"/>
    </row>
    <row r="20164" spans="1:1" x14ac:dyDescent="0.15">
      <c r="A20164" s="90"/>
    </row>
    <row r="20165" spans="1:1" x14ac:dyDescent="0.15">
      <c r="A20165" s="90"/>
    </row>
    <row r="20166" spans="1:1" x14ac:dyDescent="0.15">
      <c r="A20166" s="90"/>
    </row>
    <row r="20167" spans="1:1" x14ac:dyDescent="0.15">
      <c r="A20167" s="90"/>
    </row>
    <row r="20168" spans="1:1" x14ac:dyDescent="0.15">
      <c r="A20168" s="90"/>
    </row>
    <row r="20169" spans="1:1" x14ac:dyDescent="0.15">
      <c r="A20169" s="90"/>
    </row>
    <row r="20170" spans="1:1" x14ac:dyDescent="0.15">
      <c r="A20170" s="90"/>
    </row>
    <row r="20171" spans="1:1" x14ac:dyDescent="0.15">
      <c r="A20171" s="90"/>
    </row>
    <row r="20172" spans="1:1" x14ac:dyDescent="0.15">
      <c r="A20172" s="90"/>
    </row>
    <row r="20173" spans="1:1" x14ac:dyDescent="0.15">
      <c r="A20173" s="90"/>
    </row>
    <row r="20174" spans="1:1" x14ac:dyDescent="0.15">
      <c r="A20174" s="90"/>
    </row>
    <row r="20175" spans="1:1" x14ac:dyDescent="0.15">
      <c r="A20175" s="90"/>
    </row>
    <row r="20176" spans="1:1" x14ac:dyDescent="0.15">
      <c r="A20176" s="90"/>
    </row>
    <row r="20177" spans="1:1" x14ac:dyDescent="0.15">
      <c r="A20177" s="90"/>
    </row>
    <row r="20178" spans="1:1" x14ac:dyDescent="0.15">
      <c r="A20178" s="90"/>
    </row>
    <row r="20179" spans="1:1" x14ac:dyDescent="0.15">
      <c r="A20179" s="90"/>
    </row>
    <row r="20180" spans="1:1" x14ac:dyDescent="0.15">
      <c r="A20180" s="90"/>
    </row>
    <row r="20181" spans="1:1" x14ac:dyDescent="0.15">
      <c r="A20181" s="90"/>
    </row>
    <row r="20182" spans="1:1" x14ac:dyDescent="0.15">
      <c r="A20182" s="90"/>
    </row>
    <row r="20183" spans="1:1" x14ac:dyDescent="0.15">
      <c r="A20183" s="90"/>
    </row>
    <row r="20184" spans="1:1" x14ac:dyDescent="0.15">
      <c r="A20184" s="90"/>
    </row>
    <row r="20185" spans="1:1" x14ac:dyDescent="0.15">
      <c r="A20185" s="90"/>
    </row>
    <row r="20186" spans="1:1" x14ac:dyDescent="0.15">
      <c r="A20186" s="90"/>
    </row>
    <row r="20187" spans="1:1" x14ac:dyDescent="0.15">
      <c r="A20187" s="90"/>
    </row>
    <row r="20188" spans="1:1" x14ac:dyDescent="0.15">
      <c r="A20188" s="90"/>
    </row>
    <row r="20189" spans="1:1" x14ac:dyDescent="0.15">
      <c r="A20189" s="90"/>
    </row>
    <row r="20190" spans="1:1" x14ac:dyDescent="0.15">
      <c r="A20190" s="90"/>
    </row>
    <row r="20191" spans="1:1" x14ac:dyDescent="0.15">
      <c r="A20191" s="90"/>
    </row>
    <row r="20192" spans="1:1" x14ac:dyDescent="0.15">
      <c r="A20192" s="90"/>
    </row>
    <row r="20193" spans="1:1" x14ac:dyDescent="0.15">
      <c r="A20193" s="90"/>
    </row>
    <row r="20194" spans="1:1" x14ac:dyDescent="0.15">
      <c r="A20194" s="90"/>
    </row>
    <row r="20195" spans="1:1" x14ac:dyDescent="0.15">
      <c r="A20195" s="90"/>
    </row>
    <row r="20196" spans="1:1" x14ac:dyDescent="0.15">
      <c r="A20196" s="90"/>
    </row>
    <row r="20197" spans="1:1" x14ac:dyDescent="0.15">
      <c r="A20197" s="90"/>
    </row>
    <row r="20198" spans="1:1" x14ac:dyDescent="0.15">
      <c r="A20198" s="90"/>
    </row>
    <row r="20199" spans="1:1" x14ac:dyDescent="0.15">
      <c r="A20199" s="90"/>
    </row>
    <row r="20200" spans="1:1" x14ac:dyDescent="0.15">
      <c r="A20200" s="90"/>
    </row>
    <row r="20201" spans="1:1" x14ac:dyDescent="0.15">
      <c r="A20201" s="90"/>
    </row>
    <row r="20202" spans="1:1" x14ac:dyDescent="0.15">
      <c r="A20202" s="90"/>
    </row>
    <row r="20203" spans="1:1" x14ac:dyDescent="0.15">
      <c r="A20203" s="90"/>
    </row>
    <row r="20204" spans="1:1" x14ac:dyDescent="0.15">
      <c r="A20204" s="90"/>
    </row>
    <row r="20205" spans="1:1" x14ac:dyDescent="0.15">
      <c r="A20205" s="90"/>
    </row>
    <row r="20206" spans="1:1" x14ac:dyDescent="0.15">
      <c r="A20206" s="90"/>
    </row>
    <row r="20207" spans="1:1" x14ac:dyDescent="0.15">
      <c r="A20207" s="90"/>
    </row>
    <row r="20208" spans="1:1" x14ac:dyDescent="0.15">
      <c r="A20208" s="90"/>
    </row>
    <row r="20209" spans="1:1" x14ac:dyDescent="0.15">
      <c r="A20209" s="90"/>
    </row>
    <row r="20210" spans="1:1" x14ac:dyDescent="0.15">
      <c r="A20210" s="90"/>
    </row>
    <row r="20211" spans="1:1" x14ac:dyDescent="0.15">
      <c r="A20211" s="90"/>
    </row>
    <row r="20212" spans="1:1" x14ac:dyDescent="0.15">
      <c r="A20212" s="90"/>
    </row>
    <row r="20213" spans="1:1" x14ac:dyDescent="0.15">
      <c r="A20213" s="90"/>
    </row>
    <row r="20214" spans="1:1" x14ac:dyDescent="0.15">
      <c r="A20214" s="90"/>
    </row>
    <row r="20215" spans="1:1" x14ac:dyDescent="0.15">
      <c r="A20215" s="90"/>
    </row>
    <row r="20216" spans="1:1" x14ac:dyDescent="0.15">
      <c r="A20216" s="90"/>
    </row>
    <row r="20217" spans="1:1" x14ac:dyDescent="0.15">
      <c r="A20217" s="90"/>
    </row>
    <row r="20218" spans="1:1" x14ac:dyDescent="0.15">
      <c r="A20218" s="90"/>
    </row>
    <row r="20219" spans="1:1" x14ac:dyDescent="0.15">
      <c r="A20219" s="90"/>
    </row>
    <row r="20220" spans="1:1" x14ac:dyDescent="0.15">
      <c r="A20220" s="90"/>
    </row>
    <row r="20221" spans="1:1" x14ac:dyDescent="0.15">
      <c r="A20221" s="90"/>
    </row>
    <row r="20222" spans="1:1" x14ac:dyDescent="0.15">
      <c r="A20222" s="90"/>
    </row>
    <row r="20223" spans="1:1" x14ac:dyDescent="0.15">
      <c r="A20223" s="90"/>
    </row>
    <row r="20224" spans="1:1" x14ac:dyDescent="0.15">
      <c r="A20224" s="90"/>
    </row>
    <row r="20225" spans="1:1" x14ac:dyDescent="0.15">
      <c r="A20225" s="90"/>
    </row>
    <row r="20226" spans="1:1" x14ac:dyDescent="0.15">
      <c r="A20226" s="90"/>
    </row>
    <row r="20227" spans="1:1" x14ac:dyDescent="0.15">
      <c r="A20227" s="90"/>
    </row>
    <row r="20228" spans="1:1" x14ac:dyDescent="0.15">
      <c r="A20228" s="90"/>
    </row>
    <row r="20229" spans="1:1" x14ac:dyDescent="0.15">
      <c r="A20229" s="90"/>
    </row>
    <row r="20230" spans="1:1" x14ac:dyDescent="0.15">
      <c r="A20230" s="90"/>
    </row>
    <row r="20231" spans="1:1" x14ac:dyDescent="0.15">
      <c r="A20231" s="90"/>
    </row>
    <row r="20232" spans="1:1" x14ac:dyDescent="0.15">
      <c r="A20232" s="90"/>
    </row>
    <row r="20233" spans="1:1" x14ac:dyDescent="0.15">
      <c r="A20233" s="90"/>
    </row>
    <row r="20234" spans="1:1" x14ac:dyDescent="0.15">
      <c r="A20234" s="90"/>
    </row>
    <row r="20235" spans="1:1" x14ac:dyDescent="0.15">
      <c r="A20235" s="90"/>
    </row>
    <row r="20236" spans="1:1" x14ac:dyDescent="0.15">
      <c r="A20236" s="90"/>
    </row>
    <row r="20237" spans="1:1" x14ac:dyDescent="0.15">
      <c r="A20237" s="90"/>
    </row>
    <row r="20238" spans="1:1" x14ac:dyDescent="0.15">
      <c r="A20238" s="90"/>
    </row>
    <row r="20239" spans="1:1" x14ac:dyDescent="0.15">
      <c r="A20239" s="90"/>
    </row>
    <row r="20240" spans="1:1" x14ac:dyDescent="0.15">
      <c r="A20240" s="90"/>
    </row>
    <row r="20241" spans="1:1" x14ac:dyDescent="0.15">
      <c r="A20241" s="90"/>
    </row>
    <row r="20242" spans="1:1" x14ac:dyDescent="0.15">
      <c r="A20242" s="90"/>
    </row>
    <row r="20243" spans="1:1" x14ac:dyDescent="0.15">
      <c r="A20243" s="90"/>
    </row>
    <row r="20244" spans="1:1" x14ac:dyDescent="0.15">
      <c r="A20244" s="90"/>
    </row>
    <row r="20245" spans="1:1" x14ac:dyDescent="0.15">
      <c r="A20245" s="90"/>
    </row>
    <row r="20246" spans="1:1" x14ac:dyDescent="0.15">
      <c r="A20246" s="90"/>
    </row>
    <row r="20247" spans="1:1" x14ac:dyDescent="0.15">
      <c r="A20247" s="90"/>
    </row>
    <row r="20248" spans="1:1" x14ac:dyDescent="0.15">
      <c r="A20248" s="90"/>
    </row>
    <row r="20249" spans="1:1" x14ac:dyDescent="0.15">
      <c r="A20249" s="90"/>
    </row>
    <row r="20250" spans="1:1" x14ac:dyDescent="0.15">
      <c r="A20250" s="90"/>
    </row>
    <row r="20251" spans="1:1" x14ac:dyDescent="0.15">
      <c r="A20251" s="90"/>
    </row>
    <row r="20252" spans="1:1" x14ac:dyDescent="0.15">
      <c r="A20252" s="90"/>
    </row>
    <row r="20253" spans="1:1" x14ac:dyDescent="0.15">
      <c r="A20253" s="90"/>
    </row>
    <row r="20254" spans="1:1" x14ac:dyDescent="0.15">
      <c r="A20254" s="90"/>
    </row>
    <row r="20255" spans="1:1" x14ac:dyDescent="0.15">
      <c r="A20255" s="90"/>
    </row>
    <row r="20256" spans="1:1" x14ac:dyDescent="0.15">
      <c r="A20256" s="90"/>
    </row>
    <row r="20257" spans="1:1" x14ac:dyDescent="0.15">
      <c r="A20257" s="90"/>
    </row>
    <row r="20258" spans="1:1" x14ac:dyDescent="0.15">
      <c r="A20258" s="90"/>
    </row>
    <row r="20259" spans="1:1" x14ac:dyDescent="0.15">
      <c r="A20259" s="90"/>
    </row>
    <row r="20260" spans="1:1" x14ac:dyDescent="0.15">
      <c r="A20260" s="90"/>
    </row>
    <row r="20261" spans="1:1" x14ac:dyDescent="0.15">
      <c r="A20261" s="90"/>
    </row>
    <row r="20262" spans="1:1" x14ac:dyDescent="0.15">
      <c r="A20262" s="90"/>
    </row>
    <row r="20263" spans="1:1" x14ac:dyDescent="0.15">
      <c r="A20263" s="90"/>
    </row>
    <row r="20264" spans="1:1" x14ac:dyDescent="0.15">
      <c r="A20264" s="90"/>
    </row>
    <row r="20265" spans="1:1" x14ac:dyDescent="0.15">
      <c r="A20265" s="90"/>
    </row>
    <row r="20266" spans="1:1" x14ac:dyDescent="0.15">
      <c r="A20266" s="90"/>
    </row>
    <row r="20267" spans="1:1" x14ac:dyDescent="0.15">
      <c r="A20267" s="90"/>
    </row>
    <row r="20268" spans="1:1" x14ac:dyDescent="0.15">
      <c r="A20268" s="90"/>
    </row>
    <row r="20269" spans="1:1" x14ac:dyDescent="0.15">
      <c r="A20269" s="90"/>
    </row>
    <row r="20270" spans="1:1" x14ac:dyDescent="0.15">
      <c r="A20270" s="90"/>
    </row>
    <row r="20271" spans="1:1" x14ac:dyDescent="0.15">
      <c r="A20271" s="90"/>
    </row>
    <row r="20272" spans="1:1" x14ac:dyDescent="0.15">
      <c r="A20272" s="90"/>
    </row>
    <row r="20273" spans="1:1" x14ac:dyDescent="0.15">
      <c r="A20273" s="90"/>
    </row>
    <row r="20274" spans="1:1" x14ac:dyDescent="0.15">
      <c r="A20274" s="90"/>
    </row>
    <row r="20275" spans="1:1" x14ac:dyDescent="0.15">
      <c r="A20275" s="90"/>
    </row>
    <row r="20276" spans="1:1" x14ac:dyDescent="0.15">
      <c r="A20276" s="90"/>
    </row>
    <row r="20277" spans="1:1" x14ac:dyDescent="0.15">
      <c r="A20277" s="90"/>
    </row>
    <row r="20278" spans="1:1" x14ac:dyDescent="0.15">
      <c r="A20278" s="90"/>
    </row>
    <row r="20279" spans="1:1" x14ac:dyDescent="0.15">
      <c r="A20279" s="90"/>
    </row>
    <row r="20280" spans="1:1" x14ac:dyDescent="0.15">
      <c r="A20280" s="90"/>
    </row>
    <row r="20281" spans="1:1" x14ac:dyDescent="0.15">
      <c r="A20281" s="90"/>
    </row>
    <row r="20282" spans="1:1" x14ac:dyDescent="0.15">
      <c r="A20282" s="90"/>
    </row>
    <row r="20283" spans="1:1" x14ac:dyDescent="0.15">
      <c r="A20283" s="90"/>
    </row>
    <row r="20284" spans="1:1" x14ac:dyDescent="0.15">
      <c r="A20284" s="90"/>
    </row>
    <row r="20285" spans="1:1" x14ac:dyDescent="0.15">
      <c r="A20285" s="90"/>
    </row>
    <row r="20286" spans="1:1" x14ac:dyDescent="0.15">
      <c r="A20286" s="90"/>
    </row>
    <row r="20287" spans="1:1" x14ac:dyDescent="0.15">
      <c r="A20287" s="90"/>
    </row>
    <row r="20288" spans="1:1" x14ac:dyDescent="0.15">
      <c r="A20288" s="90"/>
    </row>
    <row r="20289" spans="1:1" x14ac:dyDescent="0.15">
      <c r="A20289" s="90"/>
    </row>
    <row r="20290" spans="1:1" x14ac:dyDescent="0.15">
      <c r="A20290" s="90"/>
    </row>
    <row r="20291" spans="1:1" x14ac:dyDescent="0.15">
      <c r="A20291" s="90"/>
    </row>
    <row r="20292" spans="1:1" x14ac:dyDescent="0.15">
      <c r="A20292" s="90"/>
    </row>
    <row r="20293" spans="1:1" x14ac:dyDescent="0.15">
      <c r="A20293" s="90"/>
    </row>
    <row r="20294" spans="1:1" x14ac:dyDescent="0.15">
      <c r="A20294" s="90"/>
    </row>
    <row r="20295" spans="1:1" x14ac:dyDescent="0.15">
      <c r="A20295" s="90"/>
    </row>
    <row r="20296" spans="1:1" x14ac:dyDescent="0.15">
      <c r="A20296" s="90"/>
    </row>
    <row r="20297" spans="1:1" x14ac:dyDescent="0.15">
      <c r="A20297" s="90"/>
    </row>
    <row r="20298" spans="1:1" x14ac:dyDescent="0.15">
      <c r="A20298" s="90"/>
    </row>
    <row r="20299" spans="1:1" x14ac:dyDescent="0.15">
      <c r="A20299" s="90"/>
    </row>
    <row r="20300" spans="1:1" x14ac:dyDescent="0.15">
      <c r="A20300" s="90"/>
    </row>
    <row r="20301" spans="1:1" x14ac:dyDescent="0.15">
      <c r="A20301" s="90"/>
    </row>
    <row r="20302" spans="1:1" x14ac:dyDescent="0.15">
      <c r="A20302" s="90"/>
    </row>
    <row r="20303" spans="1:1" x14ac:dyDescent="0.15">
      <c r="A20303" s="90"/>
    </row>
    <row r="20304" spans="1:1" x14ac:dyDescent="0.15">
      <c r="A20304" s="90"/>
    </row>
    <row r="20305" spans="1:1" x14ac:dyDescent="0.15">
      <c r="A20305" s="90"/>
    </row>
    <row r="20306" spans="1:1" x14ac:dyDescent="0.15">
      <c r="A20306" s="90"/>
    </row>
    <row r="20307" spans="1:1" x14ac:dyDescent="0.15">
      <c r="A20307" s="90"/>
    </row>
    <row r="20308" spans="1:1" x14ac:dyDescent="0.15">
      <c r="A20308" s="90"/>
    </row>
    <row r="20309" spans="1:1" x14ac:dyDescent="0.15">
      <c r="A20309" s="90"/>
    </row>
    <row r="20310" spans="1:1" x14ac:dyDescent="0.15">
      <c r="A20310" s="90"/>
    </row>
    <row r="20311" spans="1:1" x14ac:dyDescent="0.15">
      <c r="A20311" s="90"/>
    </row>
    <row r="20312" spans="1:1" x14ac:dyDescent="0.15">
      <c r="A20312" s="90"/>
    </row>
    <row r="20313" spans="1:1" x14ac:dyDescent="0.15">
      <c r="A20313" s="90"/>
    </row>
    <row r="20314" spans="1:1" x14ac:dyDescent="0.15">
      <c r="A20314" s="90"/>
    </row>
    <row r="20315" spans="1:1" x14ac:dyDescent="0.15">
      <c r="A20315" s="90"/>
    </row>
    <row r="20316" spans="1:1" x14ac:dyDescent="0.15">
      <c r="A20316" s="90"/>
    </row>
    <row r="20317" spans="1:1" x14ac:dyDescent="0.15">
      <c r="A20317" s="90"/>
    </row>
    <row r="20318" spans="1:1" x14ac:dyDescent="0.15">
      <c r="A20318" s="90"/>
    </row>
    <row r="20319" spans="1:1" x14ac:dyDescent="0.15">
      <c r="A20319" s="90"/>
    </row>
    <row r="20320" spans="1:1" x14ac:dyDescent="0.15">
      <c r="A20320" s="90"/>
    </row>
    <row r="20321" spans="1:1" x14ac:dyDescent="0.15">
      <c r="A20321" s="90"/>
    </row>
    <row r="20322" spans="1:1" x14ac:dyDescent="0.15">
      <c r="A20322" s="90"/>
    </row>
    <row r="20323" spans="1:1" x14ac:dyDescent="0.15">
      <c r="A20323" s="90"/>
    </row>
    <row r="20324" spans="1:1" x14ac:dyDescent="0.15">
      <c r="A20324" s="90"/>
    </row>
    <row r="20325" spans="1:1" x14ac:dyDescent="0.15">
      <c r="A20325" s="90"/>
    </row>
    <row r="20326" spans="1:1" x14ac:dyDescent="0.15">
      <c r="A20326" s="90"/>
    </row>
    <row r="20327" spans="1:1" x14ac:dyDescent="0.15">
      <c r="A20327" s="90"/>
    </row>
    <row r="20328" spans="1:1" x14ac:dyDescent="0.15">
      <c r="A20328" s="90"/>
    </row>
    <row r="20329" spans="1:1" x14ac:dyDescent="0.15">
      <c r="A20329" s="90"/>
    </row>
    <row r="20330" spans="1:1" x14ac:dyDescent="0.15">
      <c r="A20330" s="90"/>
    </row>
    <row r="20331" spans="1:1" x14ac:dyDescent="0.15">
      <c r="A20331" s="90"/>
    </row>
    <row r="20332" spans="1:1" x14ac:dyDescent="0.15">
      <c r="A20332" s="90"/>
    </row>
    <row r="20333" spans="1:1" x14ac:dyDescent="0.15">
      <c r="A20333" s="90"/>
    </row>
    <row r="20334" spans="1:1" x14ac:dyDescent="0.15">
      <c r="A20334" s="90"/>
    </row>
    <row r="20335" spans="1:1" x14ac:dyDescent="0.15">
      <c r="A20335" s="90"/>
    </row>
    <row r="20336" spans="1:1" x14ac:dyDescent="0.15">
      <c r="A20336" s="90"/>
    </row>
    <row r="20337" spans="1:1" x14ac:dyDescent="0.15">
      <c r="A20337" s="90"/>
    </row>
    <row r="20338" spans="1:1" x14ac:dyDescent="0.15">
      <c r="A20338" s="90"/>
    </row>
    <row r="20339" spans="1:1" x14ac:dyDescent="0.15">
      <c r="A20339" s="90"/>
    </row>
    <row r="20340" spans="1:1" x14ac:dyDescent="0.15">
      <c r="A20340" s="90"/>
    </row>
    <row r="20341" spans="1:1" x14ac:dyDescent="0.15">
      <c r="A20341" s="90"/>
    </row>
    <row r="20342" spans="1:1" x14ac:dyDescent="0.15">
      <c r="A20342" s="90"/>
    </row>
    <row r="20343" spans="1:1" x14ac:dyDescent="0.15">
      <c r="A20343" s="90"/>
    </row>
    <row r="20344" spans="1:1" x14ac:dyDescent="0.15">
      <c r="A20344" s="90"/>
    </row>
    <row r="20345" spans="1:1" x14ac:dyDescent="0.15">
      <c r="A20345" s="90"/>
    </row>
    <row r="20346" spans="1:1" x14ac:dyDescent="0.15">
      <c r="A20346" s="90"/>
    </row>
    <row r="20347" spans="1:1" x14ac:dyDescent="0.15">
      <c r="A20347" s="90"/>
    </row>
    <row r="20348" spans="1:1" x14ac:dyDescent="0.15">
      <c r="A20348" s="90"/>
    </row>
    <row r="20349" spans="1:1" x14ac:dyDescent="0.15">
      <c r="A20349" s="90"/>
    </row>
    <row r="20350" spans="1:1" x14ac:dyDescent="0.15">
      <c r="A20350" s="90"/>
    </row>
    <row r="20351" spans="1:1" x14ac:dyDescent="0.15">
      <c r="A20351" s="90"/>
    </row>
    <row r="20352" spans="1:1" x14ac:dyDescent="0.15">
      <c r="A20352" s="90"/>
    </row>
    <row r="20353" spans="1:1" x14ac:dyDescent="0.15">
      <c r="A20353" s="90"/>
    </row>
    <row r="20354" spans="1:1" x14ac:dyDescent="0.15">
      <c r="A20354" s="90"/>
    </row>
    <row r="20355" spans="1:1" x14ac:dyDescent="0.15">
      <c r="A20355" s="90"/>
    </row>
    <row r="20356" spans="1:1" x14ac:dyDescent="0.15">
      <c r="A20356" s="90"/>
    </row>
    <row r="20357" spans="1:1" x14ac:dyDescent="0.15">
      <c r="A20357" s="90"/>
    </row>
    <row r="20358" spans="1:1" x14ac:dyDescent="0.15">
      <c r="A20358" s="90"/>
    </row>
    <row r="20359" spans="1:1" x14ac:dyDescent="0.15">
      <c r="A20359" s="90"/>
    </row>
    <row r="20360" spans="1:1" x14ac:dyDescent="0.15">
      <c r="A20360" s="90"/>
    </row>
    <row r="20361" spans="1:1" x14ac:dyDescent="0.15">
      <c r="A20361" s="90"/>
    </row>
    <row r="20362" spans="1:1" x14ac:dyDescent="0.15">
      <c r="A20362" s="90"/>
    </row>
    <row r="20363" spans="1:1" x14ac:dyDescent="0.15">
      <c r="A20363" s="90"/>
    </row>
    <row r="20364" spans="1:1" x14ac:dyDescent="0.15">
      <c r="A20364" s="90"/>
    </row>
    <row r="20365" spans="1:1" x14ac:dyDescent="0.15">
      <c r="A20365" s="90"/>
    </row>
    <row r="20366" spans="1:1" x14ac:dyDescent="0.15">
      <c r="A20366" s="90"/>
    </row>
    <row r="20367" spans="1:1" x14ac:dyDescent="0.15">
      <c r="A20367" s="90"/>
    </row>
    <row r="20368" spans="1:1" x14ac:dyDescent="0.15">
      <c r="A20368" s="90"/>
    </row>
    <row r="20369" spans="1:1" x14ac:dyDescent="0.15">
      <c r="A20369" s="90"/>
    </row>
    <row r="20370" spans="1:1" x14ac:dyDescent="0.15">
      <c r="A20370" s="90"/>
    </row>
    <row r="20371" spans="1:1" x14ac:dyDescent="0.15">
      <c r="A20371" s="90"/>
    </row>
    <row r="20372" spans="1:1" x14ac:dyDescent="0.15">
      <c r="A20372" s="90"/>
    </row>
    <row r="20373" spans="1:1" x14ac:dyDescent="0.15">
      <c r="A20373" s="90"/>
    </row>
    <row r="20374" spans="1:1" x14ac:dyDescent="0.15">
      <c r="A20374" s="90"/>
    </row>
    <row r="20375" spans="1:1" x14ac:dyDescent="0.15">
      <c r="A20375" s="90"/>
    </row>
    <row r="20376" spans="1:1" x14ac:dyDescent="0.15">
      <c r="A20376" s="90"/>
    </row>
    <row r="20377" spans="1:1" x14ac:dyDescent="0.15">
      <c r="A20377" s="90"/>
    </row>
    <row r="20378" spans="1:1" x14ac:dyDescent="0.15">
      <c r="A20378" s="90"/>
    </row>
    <row r="20379" spans="1:1" x14ac:dyDescent="0.15">
      <c r="A20379" s="90"/>
    </row>
    <row r="20380" spans="1:1" x14ac:dyDescent="0.15">
      <c r="A20380" s="90"/>
    </row>
    <row r="20381" spans="1:1" x14ac:dyDescent="0.15">
      <c r="A20381" s="90"/>
    </row>
    <row r="20382" spans="1:1" x14ac:dyDescent="0.15">
      <c r="A20382" s="90"/>
    </row>
    <row r="20383" spans="1:1" x14ac:dyDescent="0.15">
      <c r="A20383" s="90"/>
    </row>
    <row r="20384" spans="1:1" x14ac:dyDescent="0.15">
      <c r="A20384" s="90"/>
    </row>
    <row r="20385" spans="1:1" x14ac:dyDescent="0.15">
      <c r="A20385" s="90"/>
    </row>
    <row r="20386" spans="1:1" x14ac:dyDescent="0.15">
      <c r="A20386" s="90"/>
    </row>
    <row r="20387" spans="1:1" x14ac:dyDescent="0.15">
      <c r="A20387" s="90"/>
    </row>
    <row r="20388" spans="1:1" x14ac:dyDescent="0.15">
      <c r="A20388" s="90"/>
    </row>
    <row r="20389" spans="1:1" x14ac:dyDescent="0.15">
      <c r="A20389" s="90"/>
    </row>
    <row r="20390" spans="1:1" x14ac:dyDescent="0.15">
      <c r="A20390" s="90"/>
    </row>
    <row r="20391" spans="1:1" x14ac:dyDescent="0.15">
      <c r="A20391" s="90"/>
    </row>
    <row r="20392" spans="1:1" x14ac:dyDescent="0.15">
      <c r="A20392" s="90"/>
    </row>
    <row r="20393" spans="1:1" x14ac:dyDescent="0.15">
      <c r="A20393" s="90"/>
    </row>
    <row r="20394" spans="1:1" x14ac:dyDescent="0.15">
      <c r="A20394" s="90"/>
    </row>
    <row r="20395" spans="1:1" x14ac:dyDescent="0.15">
      <c r="A20395" s="90"/>
    </row>
    <row r="20396" spans="1:1" x14ac:dyDescent="0.15">
      <c r="A20396" s="90"/>
    </row>
    <row r="20397" spans="1:1" x14ac:dyDescent="0.15">
      <c r="A20397" s="90"/>
    </row>
    <row r="20398" spans="1:1" x14ac:dyDescent="0.15">
      <c r="A20398" s="90"/>
    </row>
    <row r="20399" spans="1:1" x14ac:dyDescent="0.15">
      <c r="A20399" s="90"/>
    </row>
    <row r="20400" spans="1:1" x14ac:dyDescent="0.15">
      <c r="A20400" s="90"/>
    </row>
    <row r="20401" spans="1:1" x14ac:dyDescent="0.15">
      <c r="A20401" s="90"/>
    </row>
    <row r="20402" spans="1:1" x14ac:dyDescent="0.15">
      <c r="A20402" s="90"/>
    </row>
    <row r="20403" spans="1:1" x14ac:dyDescent="0.15">
      <c r="A20403" s="90"/>
    </row>
    <row r="20404" spans="1:1" x14ac:dyDescent="0.15">
      <c r="A20404" s="90"/>
    </row>
    <row r="20405" spans="1:1" x14ac:dyDescent="0.15">
      <c r="A20405" s="90"/>
    </row>
    <row r="20406" spans="1:1" x14ac:dyDescent="0.15">
      <c r="A20406" s="90"/>
    </row>
    <row r="20407" spans="1:1" x14ac:dyDescent="0.15">
      <c r="A20407" s="90"/>
    </row>
    <row r="20408" spans="1:1" x14ac:dyDescent="0.15">
      <c r="A20408" s="90"/>
    </row>
    <row r="20409" spans="1:1" x14ac:dyDescent="0.15">
      <c r="A20409" s="90"/>
    </row>
    <row r="20410" spans="1:1" x14ac:dyDescent="0.15">
      <c r="A20410" s="90"/>
    </row>
    <row r="20411" spans="1:1" x14ac:dyDescent="0.15">
      <c r="A20411" s="90"/>
    </row>
    <row r="20412" spans="1:1" x14ac:dyDescent="0.15">
      <c r="A20412" s="90"/>
    </row>
    <row r="20413" spans="1:1" x14ac:dyDescent="0.15">
      <c r="A20413" s="90"/>
    </row>
    <row r="20414" spans="1:1" x14ac:dyDescent="0.15">
      <c r="A20414" s="90"/>
    </row>
    <row r="20415" spans="1:1" x14ac:dyDescent="0.15">
      <c r="A20415" s="90"/>
    </row>
    <row r="20416" spans="1:1" x14ac:dyDescent="0.15">
      <c r="A20416" s="90"/>
    </row>
    <row r="20417" spans="1:1" x14ac:dyDescent="0.15">
      <c r="A20417" s="90"/>
    </row>
    <row r="20418" spans="1:1" x14ac:dyDescent="0.15">
      <c r="A20418" s="90"/>
    </row>
    <row r="20419" spans="1:1" x14ac:dyDescent="0.15">
      <c r="A20419" s="90"/>
    </row>
    <row r="20420" spans="1:1" x14ac:dyDescent="0.15">
      <c r="A20420" s="90"/>
    </row>
    <row r="20421" spans="1:1" x14ac:dyDescent="0.15">
      <c r="A20421" s="90"/>
    </row>
    <row r="20422" spans="1:1" x14ac:dyDescent="0.15">
      <c r="A20422" s="90"/>
    </row>
    <row r="20423" spans="1:1" x14ac:dyDescent="0.15">
      <c r="A20423" s="90"/>
    </row>
    <row r="20424" spans="1:1" x14ac:dyDescent="0.15">
      <c r="A20424" s="90"/>
    </row>
    <row r="20425" spans="1:1" x14ac:dyDescent="0.15">
      <c r="A20425" s="90"/>
    </row>
    <row r="20426" spans="1:1" x14ac:dyDescent="0.15">
      <c r="A20426" s="90"/>
    </row>
    <row r="20427" spans="1:1" x14ac:dyDescent="0.15">
      <c r="A20427" s="90"/>
    </row>
    <row r="20428" spans="1:1" x14ac:dyDescent="0.15">
      <c r="A20428" s="90"/>
    </row>
    <row r="20429" spans="1:1" x14ac:dyDescent="0.15">
      <c r="A20429" s="90"/>
    </row>
    <row r="20430" spans="1:1" x14ac:dyDescent="0.15">
      <c r="A20430" s="90"/>
    </row>
    <row r="20431" spans="1:1" x14ac:dyDescent="0.15">
      <c r="A20431" s="90"/>
    </row>
    <row r="20432" spans="1:1" x14ac:dyDescent="0.15">
      <c r="A20432" s="90"/>
    </row>
    <row r="20433" spans="1:1" x14ac:dyDescent="0.15">
      <c r="A20433" s="90"/>
    </row>
    <row r="20434" spans="1:1" x14ac:dyDescent="0.15">
      <c r="A20434" s="90"/>
    </row>
    <row r="20435" spans="1:1" x14ac:dyDescent="0.15">
      <c r="A20435" s="90"/>
    </row>
    <row r="20436" spans="1:1" x14ac:dyDescent="0.15">
      <c r="A20436" s="90"/>
    </row>
    <row r="20437" spans="1:1" x14ac:dyDescent="0.15">
      <c r="A20437" s="90"/>
    </row>
    <row r="20438" spans="1:1" x14ac:dyDescent="0.15">
      <c r="A20438" s="90"/>
    </row>
    <row r="20439" spans="1:1" x14ac:dyDescent="0.15">
      <c r="A20439" s="90"/>
    </row>
    <row r="20440" spans="1:1" x14ac:dyDescent="0.15">
      <c r="A20440" s="90"/>
    </row>
    <row r="20441" spans="1:1" x14ac:dyDescent="0.15">
      <c r="A20441" s="90"/>
    </row>
    <row r="20442" spans="1:1" x14ac:dyDescent="0.15">
      <c r="A20442" s="90"/>
    </row>
    <row r="20443" spans="1:1" x14ac:dyDescent="0.15">
      <c r="A20443" s="90"/>
    </row>
    <row r="20444" spans="1:1" x14ac:dyDescent="0.15">
      <c r="A20444" s="90"/>
    </row>
    <row r="20445" spans="1:1" x14ac:dyDescent="0.15">
      <c r="A20445" s="90"/>
    </row>
    <row r="20446" spans="1:1" x14ac:dyDescent="0.15">
      <c r="A20446" s="90"/>
    </row>
    <row r="20447" spans="1:1" x14ac:dyDescent="0.15">
      <c r="A20447" s="90"/>
    </row>
    <row r="20448" spans="1:1" x14ac:dyDescent="0.15">
      <c r="A20448" s="90"/>
    </row>
    <row r="20449" spans="1:1" x14ac:dyDescent="0.15">
      <c r="A20449" s="90"/>
    </row>
    <row r="20450" spans="1:1" x14ac:dyDescent="0.15">
      <c r="A20450" s="90"/>
    </row>
    <row r="20451" spans="1:1" x14ac:dyDescent="0.15">
      <c r="A20451" s="90"/>
    </row>
    <row r="20452" spans="1:1" x14ac:dyDescent="0.15">
      <c r="A20452" s="90"/>
    </row>
    <row r="20453" spans="1:1" x14ac:dyDescent="0.15">
      <c r="A20453" s="90"/>
    </row>
    <row r="20454" spans="1:1" x14ac:dyDescent="0.15">
      <c r="A20454" s="90"/>
    </row>
    <row r="20455" spans="1:1" x14ac:dyDescent="0.15">
      <c r="A20455" s="90"/>
    </row>
    <row r="20456" spans="1:1" x14ac:dyDescent="0.15">
      <c r="A20456" s="90"/>
    </row>
    <row r="20457" spans="1:1" x14ac:dyDescent="0.15">
      <c r="A20457" s="90"/>
    </row>
    <row r="20458" spans="1:1" x14ac:dyDescent="0.15">
      <c r="A20458" s="90"/>
    </row>
    <row r="20459" spans="1:1" x14ac:dyDescent="0.15">
      <c r="A20459" s="90"/>
    </row>
    <row r="20460" spans="1:1" x14ac:dyDescent="0.15">
      <c r="A20460" s="90"/>
    </row>
    <row r="20461" spans="1:1" x14ac:dyDescent="0.15">
      <c r="A20461" s="90"/>
    </row>
    <row r="20462" spans="1:1" x14ac:dyDescent="0.15">
      <c r="A20462" s="90"/>
    </row>
    <row r="20463" spans="1:1" x14ac:dyDescent="0.15">
      <c r="A20463" s="90"/>
    </row>
    <row r="20464" spans="1:1" x14ac:dyDescent="0.15">
      <c r="A20464" s="90"/>
    </row>
    <row r="20465" spans="1:1" x14ac:dyDescent="0.15">
      <c r="A20465" s="90"/>
    </row>
    <row r="20466" spans="1:1" x14ac:dyDescent="0.15">
      <c r="A20466" s="90"/>
    </row>
    <row r="20467" spans="1:1" x14ac:dyDescent="0.15">
      <c r="A20467" s="90"/>
    </row>
    <row r="20468" spans="1:1" x14ac:dyDescent="0.15">
      <c r="A20468" s="90"/>
    </row>
    <row r="20469" spans="1:1" x14ac:dyDescent="0.15">
      <c r="A20469" s="90"/>
    </row>
    <row r="20470" spans="1:1" x14ac:dyDescent="0.15">
      <c r="A20470" s="90"/>
    </row>
    <row r="20471" spans="1:1" x14ac:dyDescent="0.15">
      <c r="A20471" s="90"/>
    </row>
    <row r="20472" spans="1:1" x14ac:dyDescent="0.15">
      <c r="A20472" s="90"/>
    </row>
    <row r="20473" spans="1:1" x14ac:dyDescent="0.15">
      <c r="A20473" s="90"/>
    </row>
    <row r="20474" spans="1:1" x14ac:dyDescent="0.15">
      <c r="A20474" s="90"/>
    </row>
    <row r="20475" spans="1:1" x14ac:dyDescent="0.15">
      <c r="A20475" s="90"/>
    </row>
    <row r="20476" spans="1:1" x14ac:dyDescent="0.15">
      <c r="A20476" s="90"/>
    </row>
    <row r="20477" spans="1:1" x14ac:dyDescent="0.15">
      <c r="A20477" s="90"/>
    </row>
    <row r="20478" spans="1:1" x14ac:dyDescent="0.15">
      <c r="A20478" s="90"/>
    </row>
    <row r="20479" spans="1:1" x14ac:dyDescent="0.15">
      <c r="A20479" s="90"/>
    </row>
    <row r="20480" spans="1:1" x14ac:dyDescent="0.15">
      <c r="A20480" s="90"/>
    </row>
    <row r="20481" spans="1:1" x14ac:dyDescent="0.15">
      <c r="A20481" s="90"/>
    </row>
    <row r="20482" spans="1:1" x14ac:dyDescent="0.15">
      <c r="A20482" s="90"/>
    </row>
    <row r="20483" spans="1:1" x14ac:dyDescent="0.15">
      <c r="A20483" s="90"/>
    </row>
    <row r="20484" spans="1:1" x14ac:dyDescent="0.15">
      <c r="A20484" s="90"/>
    </row>
    <row r="20485" spans="1:1" x14ac:dyDescent="0.15">
      <c r="A20485" s="90"/>
    </row>
    <row r="20486" spans="1:1" x14ac:dyDescent="0.15">
      <c r="A20486" s="90"/>
    </row>
    <row r="20487" spans="1:1" x14ac:dyDescent="0.15">
      <c r="A20487" s="90"/>
    </row>
    <row r="20488" spans="1:1" x14ac:dyDescent="0.15">
      <c r="A20488" s="90"/>
    </row>
    <row r="20489" spans="1:1" x14ac:dyDescent="0.15">
      <c r="A20489" s="90"/>
    </row>
    <row r="20490" spans="1:1" x14ac:dyDescent="0.15">
      <c r="A20490" s="90"/>
    </row>
    <row r="20491" spans="1:1" x14ac:dyDescent="0.15">
      <c r="A20491" s="90"/>
    </row>
    <row r="20492" spans="1:1" x14ac:dyDescent="0.15">
      <c r="A20492" s="90"/>
    </row>
    <row r="20493" spans="1:1" x14ac:dyDescent="0.15">
      <c r="A20493" s="90"/>
    </row>
    <row r="20494" spans="1:1" x14ac:dyDescent="0.15">
      <c r="A20494" s="90"/>
    </row>
    <row r="20495" spans="1:1" x14ac:dyDescent="0.15">
      <c r="A20495" s="90"/>
    </row>
    <row r="20496" spans="1:1" x14ac:dyDescent="0.15">
      <c r="A20496" s="90"/>
    </row>
    <row r="20497" spans="1:1" x14ac:dyDescent="0.15">
      <c r="A20497" s="90"/>
    </row>
    <row r="20498" spans="1:1" x14ac:dyDescent="0.15">
      <c r="A20498" s="90"/>
    </row>
    <row r="20499" spans="1:1" x14ac:dyDescent="0.15">
      <c r="A20499" s="90"/>
    </row>
    <row r="20500" spans="1:1" x14ac:dyDescent="0.15">
      <c r="A20500" s="90"/>
    </row>
    <row r="20501" spans="1:1" x14ac:dyDescent="0.15">
      <c r="A20501" s="90"/>
    </row>
    <row r="20502" spans="1:1" x14ac:dyDescent="0.15">
      <c r="A20502" s="90"/>
    </row>
    <row r="20503" spans="1:1" x14ac:dyDescent="0.15">
      <c r="A20503" s="90"/>
    </row>
    <row r="20504" spans="1:1" x14ac:dyDescent="0.15">
      <c r="A20504" s="90"/>
    </row>
    <row r="20505" spans="1:1" x14ac:dyDescent="0.15">
      <c r="A20505" s="90"/>
    </row>
    <row r="20506" spans="1:1" x14ac:dyDescent="0.15">
      <c r="A20506" s="90"/>
    </row>
    <row r="20507" spans="1:1" x14ac:dyDescent="0.15">
      <c r="A20507" s="90"/>
    </row>
    <row r="20508" spans="1:1" x14ac:dyDescent="0.15">
      <c r="A20508" s="90"/>
    </row>
    <row r="20509" spans="1:1" x14ac:dyDescent="0.15">
      <c r="A20509" s="90"/>
    </row>
    <row r="20510" spans="1:1" x14ac:dyDescent="0.15">
      <c r="A20510" s="90"/>
    </row>
    <row r="20511" spans="1:1" x14ac:dyDescent="0.15">
      <c r="A20511" s="90"/>
    </row>
    <row r="20512" spans="1:1" x14ac:dyDescent="0.15">
      <c r="A20512" s="90"/>
    </row>
    <row r="20513" spans="1:1" x14ac:dyDescent="0.15">
      <c r="A20513" s="90"/>
    </row>
    <row r="20514" spans="1:1" x14ac:dyDescent="0.15">
      <c r="A20514" s="90"/>
    </row>
    <row r="20515" spans="1:1" x14ac:dyDescent="0.15">
      <c r="A20515" s="90"/>
    </row>
    <row r="20516" spans="1:1" x14ac:dyDescent="0.15">
      <c r="A20516" s="90"/>
    </row>
    <row r="20517" spans="1:1" x14ac:dyDescent="0.15">
      <c r="A20517" s="90"/>
    </row>
    <row r="20518" spans="1:1" x14ac:dyDescent="0.15">
      <c r="A20518" s="90"/>
    </row>
    <row r="20519" spans="1:1" x14ac:dyDescent="0.15">
      <c r="A20519" s="90"/>
    </row>
    <row r="20520" spans="1:1" x14ac:dyDescent="0.15">
      <c r="A20520" s="90"/>
    </row>
    <row r="20521" spans="1:1" x14ac:dyDescent="0.15">
      <c r="A20521" s="90"/>
    </row>
    <row r="20522" spans="1:1" x14ac:dyDescent="0.15">
      <c r="A20522" s="90"/>
    </row>
    <row r="20523" spans="1:1" x14ac:dyDescent="0.15">
      <c r="A20523" s="90"/>
    </row>
    <row r="20524" spans="1:1" x14ac:dyDescent="0.15">
      <c r="A20524" s="90"/>
    </row>
    <row r="20525" spans="1:1" x14ac:dyDescent="0.15">
      <c r="A20525" s="90"/>
    </row>
    <row r="20526" spans="1:1" x14ac:dyDescent="0.15">
      <c r="A20526" s="90"/>
    </row>
    <row r="20527" spans="1:1" x14ac:dyDescent="0.15">
      <c r="A20527" s="90"/>
    </row>
    <row r="20528" spans="1:1" x14ac:dyDescent="0.15">
      <c r="A20528" s="90"/>
    </row>
    <row r="20529" spans="1:1" x14ac:dyDescent="0.15">
      <c r="A20529" s="90"/>
    </row>
    <row r="20530" spans="1:1" x14ac:dyDescent="0.15">
      <c r="A20530" s="90"/>
    </row>
    <row r="20531" spans="1:1" x14ac:dyDescent="0.15">
      <c r="A20531" s="90"/>
    </row>
    <row r="20532" spans="1:1" x14ac:dyDescent="0.15">
      <c r="A20532" s="90"/>
    </row>
    <row r="20533" spans="1:1" x14ac:dyDescent="0.15">
      <c r="A20533" s="90"/>
    </row>
    <row r="20534" spans="1:1" x14ac:dyDescent="0.15">
      <c r="A20534" s="90"/>
    </row>
    <row r="20535" spans="1:1" x14ac:dyDescent="0.15">
      <c r="A20535" s="90"/>
    </row>
    <row r="20536" spans="1:1" x14ac:dyDescent="0.15">
      <c r="A20536" s="90"/>
    </row>
    <row r="20537" spans="1:1" x14ac:dyDescent="0.15">
      <c r="A20537" s="90"/>
    </row>
    <row r="20538" spans="1:1" x14ac:dyDescent="0.15">
      <c r="A20538" s="90"/>
    </row>
    <row r="20539" spans="1:1" x14ac:dyDescent="0.15">
      <c r="A20539" s="90"/>
    </row>
    <row r="20540" spans="1:1" x14ac:dyDescent="0.15">
      <c r="A20540" s="90"/>
    </row>
    <row r="20541" spans="1:1" x14ac:dyDescent="0.15">
      <c r="A20541" s="90"/>
    </row>
    <row r="20542" spans="1:1" x14ac:dyDescent="0.15">
      <c r="A20542" s="90"/>
    </row>
    <row r="20543" spans="1:1" x14ac:dyDescent="0.15">
      <c r="A20543" s="90"/>
    </row>
    <row r="20544" spans="1:1" x14ac:dyDescent="0.15">
      <c r="A20544" s="90"/>
    </row>
    <row r="20545" spans="1:1" x14ac:dyDescent="0.15">
      <c r="A20545" s="90"/>
    </row>
    <row r="20546" spans="1:1" x14ac:dyDescent="0.15">
      <c r="A20546" s="90"/>
    </row>
    <row r="20547" spans="1:1" x14ac:dyDescent="0.15">
      <c r="A20547" s="90"/>
    </row>
    <row r="20548" spans="1:1" x14ac:dyDescent="0.15">
      <c r="A20548" s="90"/>
    </row>
    <row r="20549" spans="1:1" x14ac:dyDescent="0.15">
      <c r="A20549" s="90"/>
    </row>
    <row r="20550" spans="1:1" x14ac:dyDescent="0.15">
      <c r="A20550" s="90"/>
    </row>
    <row r="20551" spans="1:1" x14ac:dyDescent="0.15">
      <c r="A20551" s="90"/>
    </row>
    <row r="20552" spans="1:1" x14ac:dyDescent="0.15">
      <c r="A20552" s="90"/>
    </row>
    <row r="20553" spans="1:1" x14ac:dyDescent="0.15">
      <c r="A20553" s="90"/>
    </row>
    <row r="20554" spans="1:1" x14ac:dyDescent="0.15">
      <c r="A20554" s="90"/>
    </row>
    <row r="20555" spans="1:1" x14ac:dyDescent="0.15">
      <c r="A20555" s="90"/>
    </row>
    <row r="20556" spans="1:1" x14ac:dyDescent="0.15">
      <c r="A20556" s="90"/>
    </row>
    <row r="20557" spans="1:1" x14ac:dyDescent="0.15">
      <c r="A20557" s="90"/>
    </row>
    <row r="20558" spans="1:1" x14ac:dyDescent="0.15">
      <c r="A20558" s="90"/>
    </row>
    <row r="20559" spans="1:1" x14ac:dyDescent="0.15">
      <c r="A20559" s="90"/>
    </row>
    <row r="20560" spans="1:1" x14ac:dyDescent="0.15">
      <c r="A20560" s="90"/>
    </row>
    <row r="20561" spans="1:1" x14ac:dyDescent="0.15">
      <c r="A20561" s="90"/>
    </row>
    <row r="20562" spans="1:1" x14ac:dyDescent="0.15">
      <c r="A20562" s="90"/>
    </row>
    <row r="20563" spans="1:1" x14ac:dyDescent="0.15">
      <c r="A20563" s="90"/>
    </row>
    <row r="20564" spans="1:1" x14ac:dyDescent="0.15">
      <c r="A20564" s="90"/>
    </row>
    <row r="20565" spans="1:1" x14ac:dyDescent="0.15">
      <c r="A20565" s="90"/>
    </row>
    <row r="20566" spans="1:1" x14ac:dyDescent="0.15">
      <c r="A20566" s="90"/>
    </row>
    <row r="20567" spans="1:1" x14ac:dyDescent="0.15">
      <c r="A20567" s="90"/>
    </row>
    <row r="20568" spans="1:1" x14ac:dyDescent="0.15">
      <c r="A20568" s="90"/>
    </row>
    <row r="20569" spans="1:1" x14ac:dyDescent="0.15">
      <c r="A20569" s="90"/>
    </row>
    <row r="20570" spans="1:1" x14ac:dyDescent="0.15">
      <c r="A20570" s="90"/>
    </row>
    <row r="20571" spans="1:1" x14ac:dyDescent="0.15">
      <c r="A20571" s="90"/>
    </row>
    <row r="20572" spans="1:1" x14ac:dyDescent="0.15">
      <c r="A20572" s="90"/>
    </row>
    <row r="20573" spans="1:1" x14ac:dyDescent="0.15">
      <c r="A20573" s="90"/>
    </row>
    <row r="20574" spans="1:1" x14ac:dyDescent="0.15">
      <c r="A20574" s="90"/>
    </row>
    <row r="20575" spans="1:1" x14ac:dyDescent="0.15">
      <c r="A20575" s="90"/>
    </row>
    <row r="20576" spans="1:1" x14ac:dyDescent="0.15">
      <c r="A20576" s="90"/>
    </row>
    <row r="20577" spans="1:1" x14ac:dyDescent="0.15">
      <c r="A20577" s="90"/>
    </row>
    <row r="20578" spans="1:1" x14ac:dyDescent="0.15">
      <c r="A20578" s="90"/>
    </row>
    <row r="20579" spans="1:1" x14ac:dyDescent="0.15">
      <c r="A20579" s="90"/>
    </row>
    <row r="20580" spans="1:1" x14ac:dyDescent="0.15">
      <c r="A20580" s="90"/>
    </row>
    <row r="20581" spans="1:1" x14ac:dyDescent="0.15">
      <c r="A20581" s="90"/>
    </row>
    <row r="20582" spans="1:1" x14ac:dyDescent="0.15">
      <c r="A20582" s="90"/>
    </row>
    <row r="20583" spans="1:1" x14ac:dyDescent="0.15">
      <c r="A20583" s="90"/>
    </row>
    <row r="20584" spans="1:1" x14ac:dyDescent="0.15">
      <c r="A20584" s="90"/>
    </row>
    <row r="20585" spans="1:1" x14ac:dyDescent="0.15">
      <c r="A20585" s="90"/>
    </row>
    <row r="20586" spans="1:1" x14ac:dyDescent="0.15">
      <c r="A20586" s="90"/>
    </row>
    <row r="20587" spans="1:1" x14ac:dyDescent="0.15">
      <c r="A20587" s="90"/>
    </row>
    <row r="20588" spans="1:1" x14ac:dyDescent="0.15">
      <c r="A20588" s="90"/>
    </row>
    <row r="20589" spans="1:1" x14ac:dyDescent="0.15">
      <c r="A20589" s="90"/>
    </row>
    <row r="20590" spans="1:1" x14ac:dyDescent="0.15">
      <c r="A20590" s="90"/>
    </row>
    <row r="20591" spans="1:1" x14ac:dyDescent="0.15">
      <c r="A20591" s="90"/>
    </row>
    <row r="20592" spans="1:1" x14ac:dyDescent="0.15">
      <c r="A20592" s="90"/>
    </row>
    <row r="20593" spans="1:1" x14ac:dyDescent="0.15">
      <c r="A20593" s="90"/>
    </row>
    <row r="20594" spans="1:1" x14ac:dyDescent="0.15">
      <c r="A20594" s="90"/>
    </row>
    <row r="20595" spans="1:1" x14ac:dyDescent="0.15">
      <c r="A20595" s="90"/>
    </row>
    <row r="20596" spans="1:1" x14ac:dyDescent="0.15">
      <c r="A20596" s="90"/>
    </row>
    <row r="20597" spans="1:1" x14ac:dyDescent="0.15">
      <c r="A20597" s="90"/>
    </row>
    <row r="20598" spans="1:1" x14ac:dyDescent="0.15">
      <c r="A20598" s="90"/>
    </row>
    <row r="20599" spans="1:1" x14ac:dyDescent="0.15">
      <c r="A20599" s="90"/>
    </row>
    <row r="20600" spans="1:1" x14ac:dyDescent="0.15">
      <c r="A20600" s="90"/>
    </row>
    <row r="20601" spans="1:1" x14ac:dyDescent="0.15">
      <c r="A20601" s="90"/>
    </row>
    <row r="20602" spans="1:1" x14ac:dyDescent="0.15">
      <c r="A20602" s="90"/>
    </row>
    <row r="20603" spans="1:1" x14ac:dyDescent="0.15">
      <c r="A20603" s="90"/>
    </row>
    <row r="20604" spans="1:1" x14ac:dyDescent="0.15">
      <c r="A20604" s="90"/>
    </row>
    <row r="20605" spans="1:1" x14ac:dyDescent="0.15">
      <c r="A20605" s="90"/>
    </row>
    <row r="20606" spans="1:1" x14ac:dyDescent="0.15">
      <c r="A20606" s="90"/>
    </row>
    <row r="20607" spans="1:1" x14ac:dyDescent="0.15">
      <c r="A20607" s="90"/>
    </row>
    <row r="20608" spans="1:1" x14ac:dyDescent="0.15">
      <c r="A20608" s="90"/>
    </row>
    <row r="20609" spans="1:1" x14ac:dyDescent="0.15">
      <c r="A20609" s="90"/>
    </row>
    <row r="20610" spans="1:1" x14ac:dyDescent="0.15">
      <c r="A20610" s="90"/>
    </row>
    <row r="20611" spans="1:1" x14ac:dyDescent="0.15">
      <c r="A20611" s="90"/>
    </row>
    <row r="20612" spans="1:1" x14ac:dyDescent="0.15">
      <c r="A20612" s="90"/>
    </row>
    <row r="20613" spans="1:1" x14ac:dyDescent="0.15">
      <c r="A20613" s="90"/>
    </row>
    <row r="20614" spans="1:1" x14ac:dyDescent="0.15">
      <c r="A20614" s="90"/>
    </row>
    <row r="20615" spans="1:1" x14ac:dyDescent="0.15">
      <c r="A20615" s="90"/>
    </row>
    <row r="20616" spans="1:1" x14ac:dyDescent="0.15">
      <c r="A20616" s="90"/>
    </row>
    <row r="20617" spans="1:1" x14ac:dyDescent="0.15">
      <c r="A20617" s="90"/>
    </row>
    <row r="20618" spans="1:1" x14ac:dyDescent="0.15">
      <c r="A20618" s="90"/>
    </row>
    <row r="20619" spans="1:1" x14ac:dyDescent="0.15">
      <c r="A20619" s="90"/>
    </row>
    <row r="20620" spans="1:1" x14ac:dyDescent="0.15">
      <c r="A20620" s="90"/>
    </row>
    <row r="20621" spans="1:1" x14ac:dyDescent="0.15">
      <c r="A20621" s="90"/>
    </row>
    <row r="20622" spans="1:1" x14ac:dyDescent="0.15">
      <c r="A20622" s="90"/>
    </row>
    <row r="20623" spans="1:1" x14ac:dyDescent="0.15">
      <c r="A20623" s="90"/>
    </row>
    <row r="20624" spans="1:1" x14ac:dyDescent="0.15">
      <c r="A20624" s="90"/>
    </row>
    <row r="20625" spans="1:1" x14ac:dyDescent="0.15">
      <c r="A20625" s="90"/>
    </row>
    <row r="20626" spans="1:1" x14ac:dyDescent="0.15">
      <c r="A20626" s="90"/>
    </row>
    <row r="20627" spans="1:1" x14ac:dyDescent="0.15">
      <c r="A20627" s="90"/>
    </row>
    <row r="20628" spans="1:1" x14ac:dyDescent="0.15">
      <c r="A20628" s="90"/>
    </row>
    <row r="20629" spans="1:1" x14ac:dyDescent="0.15">
      <c r="A20629" s="90"/>
    </row>
    <row r="20630" spans="1:1" x14ac:dyDescent="0.15">
      <c r="A20630" s="90"/>
    </row>
    <row r="20631" spans="1:1" x14ac:dyDescent="0.15">
      <c r="A20631" s="90"/>
    </row>
    <row r="20632" spans="1:1" x14ac:dyDescent="0.15">
      <c r="A20632" s="90"/>
    </row>
    <row r="20633" spans="1:1" x14ac:dyDescent="0.15">
      <c r="A20633" s="90"/>
    </row>
    <row r="20634" spans="1:1" x14ac:dyDescent="0.15">
      <c r="A20634" s="90"/>
    </row>
    <row r="20635" spans="1:1" x14ac:dyDescent="0.15">
      <c r="A20635" s="90"/>
    </row>
    <row r="20636" spans="1:1" x14ac:dyDescent="0.15">
      <c r="A20636" s="90"/>
    </row>
    <row r="20637" spans="1:1" x14ac:dyDescent="0.15">
      <c r="A20637" s="90"/>
    </row>
    <row r="20638" spans="1:1" x14ac:dyDescent="0.15">
      <c r="A20638" s="90"/>
    </row>
    <row r="20639" spans="1:1" x14ac:dyDescent="0.15">
      <c r="A20639" s="90"/>
    </row>
    <row r="20640" spans="1:1" x14ac:dyDescent="0.15">
      <c r="A20640" s="90"/>
    </row>
    <row r="20641" spans="1:1" x14ac:dyDescent="0.15">
      <c r="A20641" s="90"/>
    </row>
    <row r="20642" spans="1:1" x14ac:dyDescent="0.15">
      <c r="A20642" s="90"/>
    </row>
    <row r="20643" spans="1:1" x14ac:dyDescent="0.15">
      <c r="A20643" s="90"/>
    </row>
    <row r="20644" spans="1:1" x14ac:dyDescent="0.15">
      <c r="A20644" s="90"/>
    </row>
    <row r="20645" spans="1:1" x14ac:dyDescent="0.15">
      <c r="A20645" s="90"/>
    </row>
    <row r="20646" spans="1:1" x14ac:dyDescent="0.15">
      <c r="A20646" s="90"/>
    </row>
    <row r="20647" spans="1:1" x14ac:dyDescent="0.15">
      <c r="A20647" s="90"/>
    </row>
    <row r="20648" spans="1:1" x14ac:dyDescent="0.15">
      <c r="A20648" s="90"/>
    </row>
    <row r="20649" spans="1:1" x14ac:dyDescent="0.15">
      <c r="A20649" s="90"/>
    </row>
    <row r="20650" spans="1:1" x14ac:dyDescent="0.15">
      <c r="A20650" s="90"/>
    </row>
    <row r="20651" spans="1:1" x14ac:dyDescent="0.15">
      <c r="A20651" s="90"/>
    </row>
    <row r="20652" spans="1:1" x14ac:dyDescent="0.15">
      <c r="A20652" s="90"/>
    </row>
    <row r="20653" spans="1:1" x14ac:dyDescent="0.15">
      <c r="A20653" s="90"/>
    </row>
    <row r="20654" spans="1:1" x14ac:dyDescent="0.15">
      <c r="A20654" s="90"/>
    </row>
    <row r="20655" spans="1:1" x14ac:dyDescent="0.15">
      <c r="A20655" s="90"/>
    </row>
    <row r="20656" spans="1:1" x14ac:dyDescent="0.15">
      <c r="A20656" s="90"/>
    </row>
    <row r="20657" spans="1:1" x14ac:dyDescent="0.15">
      <c r="A20657" s="90"/>
    </row>
    <row r="20658" spans="1:1" x14ac:dyDescent="0.15">
      <c r="A20658" s="90"/>
    </row>
    <row r="20659" spans="1:1" x14ac:dyDescent="0.15">
      <c r="A20659" s="90"/>
    </row>
    <row r="20660" spans="1:1" x14ac:dyDescent="0.15">
      <c r="A20660" s="90"/>
    </row>
    <row r="20661" spans="1:1" x14ac:dyDescent="0.15">
      <c r="A20661" s="90"/>
    </row>
    <row r="20662" spans="1:1" x14ac:dyDescent="0.15">
      <c r="A20662" s="90"/>
    </row>
    <row r="20663" spans="1:1" x14ac:dyDescent="0.15">
      <c r="A20663" s="90"/>
    </row>
    <row r="20664" spans="1:1" x14ac:dyDescent="0.15">
      <c r="A20664" s="90"/>
    </row>
    <row r="20665" spans="1:1" x14ac:dyDescent="0.15">
      <c r="A20665" s="90"/>
    </row>
    <row r="20666" spans="1:1" x14ac:dyDescent="0.15">
      <c r="A20666" s="90"/>
    </row>
    <row r="20667" spans="1:1" x14ac:dyDescent="0.15">
      <c r="A20667" s="90"/>
    </row>
    <row r="20668" spans="1:1" x14ac:dyDescent="0.15">
      <c r="A20668" s="90"/>
    </row>
    <row r="20669" spans="1:1" x14ac:dyDescent="0.15">
      <c r="A20669" s="90"/>
    </row>
    <row r="20670" spans="1:1" x14ac:dyDescent="0.15">
      <c r="A20670" s="90"/>
    </row>
    <row r="20671" spans="1:1" x14ac:dyDescent="0.15">
      <c r="A20671" s="90"/>
    </row>
    <row r="20672" spans="1:1" x14ac:dyDescent="0.15">
      <c r="A20672" s="90"/>
    </row>
    <row r="20673" spans="1:1" x14ac:dyDescent="0.15">
      <c r="A20673" s="90"/>
    </row>
    <row r="20674" spans="1:1" x14ac:dyDescent="0.15">
      <c r="A20674" s="90"/>
    </row>
    <row r="20675" spans="1:1" x14ac:dyDescent="0.15">
      <c r="A20675" s="90"/>
    </row>
    <row r="20676" spans="1:1" x14ac:dyDescent="0.15">
      <c r="A20676" s="90"/>
    </row>
    <row r="20677" spans="1:1" x14ac:dyDescent="0.15">
      <c r="A20677" s="90"/>
    </row>
    <row r="20678" spans="1:1" x14ac:dyDescent="0.15">
      <c r="A20678" s="90"/>
    </row>
    <row r="20679" spans="1:1" x14ac:dyDescent="0.15">
      <c r="A20679" s="90"/>
    </row>
    <row r="20680" spans="1:1" x14ac:dyDescent="0.15">
      <c r="A20680" s="90"/>
    </row>
    <row r="20681" spans="1:1" x14ac:dyDescent="0.15">
      <c r="A20681" s="90"/>
    </row>
    <row r="20682" spans="1:1" x14ac:dyDescent="0.15">
      <c r="A20682" s="90"/>
    </row>
    <row r="20683" spans="1:1" x14ac:dyDescent="0.15">
      <c r="A20683" s="90"/>
    </row>
    <row r="20684" spans="1:1" x14ac:dyDescent="0.15">
      <c r="A20684" s="90"/>
    </row>
    <row r="20685" spans="1:1" x14ac:dyDescent="0.15">
      <c r="A20685" s="90"/>
    </row>
    <row r="20686" spans="1:1" x14ac:dyDescent="0.15">
      <c r="A20686" s="90"/>
    </row>
    <row r="20687" spans="1:1" x14ac:dyDescent="0.15">
      <c r="A20687" s="90"/>
    </row>
    <row r="20688" spans="1:1" x14ac:dyDescent="0.15">
      <c r="A20688" s="90"/>
    </row>
    <row r="20689" spans="1:1" x14ac:dyDescent="0.15">
      <c r="A20689" s="90"/>
    </row>
    <row r="20690" spans="1:1" x14ac:dyDescent="0.15">
      <c r="A20690" s="90"/>
    </row>
    <row r="20691" spans="1:1" x14ac:dyDescent="0.15">
      <c r="A20691" s="90"/>
    </row>
    <row r="20692" spans="1:1" x14ac:dyDescent="0.15">
      <c r="A20692" s="90"/>
    </row>
    <row r="20693" spans="1:1" x14ac:dyDescent="0.15">
      <c r="A20693" s="90"/>
    </row>
    <row r="20694" spans="1:1" x14ac:dyDescent="0.15">
      <c r="A20694" s="90"/>
    </row>
    <row r="20695" spans="1:1" x14ac:dyDescent="0.15">
      <c r="A20695" s="90"/>
    </row>
    <row r="20696" spans="1:1" x14ac:dyDescent="0.15">
      <c r="A20696" s="90"/>
    </row>
    <row r="20697" spans="1:1" x14ac:dyDescent="0.15">
      <c r="A20697" s="90"/>
    </row>
    <row r="20698" spans="1:1" x14ac:dyDescent="0.15">
      <c r="A20698" s="90"/>
    </row>
    <row r="20699" spans="1:1" x14ac:dyDescent="0.15">
      <c r="A20699" s="90"/>
    </row>
    <row r="20700" spans="1:1" x14ac:dyDescent="0.15">
      <c r="A20700" s="90"/>
    </row>
    <row r="20701" spans="1:1" x14ac:dyDescent="0.15">
      <c r="A20701" s="90"/>
    </row>
    <row r="20702" spans="1:1" x14ac:dyDescent="0.15">
      <c r="A20702" s="90"/>
    </row>
    <row r="20703" spans="1:1" x14ac:dyDescent="0.15">
      <c r="A20703" s="90"/>
    </row>
    <row r="20704" spans="1:1" x14ac:dyDescent="0.15">
      <c r="A20704" s="90"/>
    </row>
    <row r="20705" spans="1:1" x14ac:dyDescent="0.15">
      <c r="A20705" s="90"/>
    </row>
    <row r="20706" spans="1:1" x14ac:dyDescent="0.15">
      <c r="A20706" s="90"/>
    </row>
    <row r="20707" spans="1:1" x14ac:dyDescent="0.15">
      <c r="A20707" s="90"/>
    </row>
    <row r="20708" spans="1:1" x14ac:dyDescent="0.15">
      <c r="A20708" s="90"/>
    </row>
    <row r="20709" spans="1:1" x14ac:dyDescent="0.15">
      <c r="A20709" s="90"/>
    </row>
    <row r="20710" spans="1:1" x14ac:dyDescent="0.15">
      <c r="A20710" s="90"/>
    </row>
    <row r="20711" spans="1:1" x14ac:dyDescent="0.15">
      <c r="A20711" s="90"/>
    </row>
    <row r="20712" spans="1:1" x14ac:dyDescent="0.15">
      <c r="A20712" s="90"/>
    </row>
    <row r="20713" spans="1:1" x14ac:dyDescent="0.15">
      <c r="A20713" s="90"/>
    </row>
    <row r="20714" spans="1:1" x14ac:dyDescent="0.15">
      <c r="A20714" s="90"/>
    </row>
    <row r="20715" spans="1:1" x14ac:dyDescent="0.15">
      <c r="A20715" s="90"/>
    </row>
    <row r="20716" spans="1:1" x14ac:dyDescent="0.15">
      <c r="A20716" s="90"/>
    </row>
    <row r="20717" spans="1:1" x14ac:dyDescent="0.15">
      <c r="A20717" s="90"/>
    </row>
    <row r="20718" spans="1:1" x14ac:dyDescent="0.15">
      <c r="A20718" s="90"/>
    </row>
    <row r="20719" spans="1:1" x14ac:dyDescent="0.15">
      <c r="A20719" s="90"/>
    </row>
    <row r="20720" spans="1:1" x14ac:dyDescent="0.15">
      <c r="A20720" s="90"/>
    </row>
    <row r="20721" spans="1:1" x14ac:dyDescent="0.15">
      <c r="A20721" s="90"/>
    </row>
    <row r="20722" spans="1:1" x14ac:dyDescent="0.15">
      <c r="A20722" s="90"/>
    </row>
    <row r="20723" spans="1:1" x14ac:dyDescent="0.15">
      <c r="A20723" s="90"/>
    </row>
    <row r="20724" spans="1:1" x14ac:dyDescent="0.15">
      <c r="A20724" s="90"/>
    </row>
    <row r="20725" spans="1:1" x14ac:dyDescent="0.15">
      <c r="A20725" s="90"/>
    </row>
    <row r="20726" spans="1:1" x14ac:dyDescent="0.15">
      <c r="A20726" s="90"/>
    </row>
    <row r="20727" spans="1:1" x14ac:dyDescent="0.15">
      <c r="A20727" s="90"/>
    </row>
    <row r="20728" spans="1:1" x14ac:dyDescent="0.15">
      <c r="A20728" s="90"/>
    </row>
    <row r="20729" spans="1:1" x14ac:dyDescent="0.15">
      <c r="A20729" s="90"/>
    </row>
    <row r="20730" spans="1:1" x14ac:dyDescent="0.15">
      <c r="A20730" s="90"/>
    </row>
    <row r="20731" spans="1:1" x14ac:dyDescent="0.15">
      <c r="A20731" s="90"/>
    </row>
    <row r="20732" spans="1:1" x14ac:dyDescent="0.15">
      <c r="A20732" s="90"/>
    </row>
    <row r="20733" spans="1:1" x14ac:dyDescent="0.15">
      <c r="A20733" s="90"/>
    </row>
    <row r="20734" spans="1:1" x14ac:dyDescent="0.15">
      <c r="A20734" s="90"/>
    </row>
    <row r="20735" spans="1:1" x14ac:dyDescent="0.15">
      <c r="A20735" s="90"/>
    </row>
    <row r="20736" spans="1:1" x14ac:dyDescent="0.15">
      <c r="A20736" s="90"/>
    </row>
    <row r="20737" spans="1:1" x14ac:dyDescent="0.15">
      <c r="A20737" s="90"/>
    </row>
    <row r="20738" spans="1:1" x14ac:dyDescent="0.15">
      <c r="A20738" s="90"/>
    </row>
    <row r="20739" spans="1:1" x14ac:dyDescent="0.15">
      <c r="A20739" s="90"/>
    </row>
    <row r="20740" spans="1:1" x14ac:dyDescent="0.15">
      <c r="A20740" s="90"/>
    </row>
    <row r="20741" spans="1:1" x14ac:dyDescent="0.15">
      <c r="A20741" s="90"/>
    </row>
    <row r="20742" spans="1:1" x14ac:dyDescent="0.15">
      <c r="A20742" s="90"/>
    </row>
    <row r="20743" spans="1:1" x14ac:dyDescent="0.15">
      <c r="A20743" s="90"/>
    </row>
    <row r="20744" spans="1:1" x14ac:dyDescent="0.15">
      <c r="A20744" s="90"/>
    </row>
    <row r="20745" spans="1:1" x14ac:dyDescent="0.15">
      <c r="A20745" s="90"/>
    </row>
    <row r="20746" spans="1:1" x14ac:dyDescent="0.15">
      <c r="A20746" s="90"/>
    </row>
    <row r="20747" spans="1:1" x14ac:dyDescent="0.15">
      <c r="A20747" s="90"/>
    </row>
    <row r="20748" spans="1:1" x14ac:dyDescent="0.15">
      <c r="A20748" s="90"/>
    </row>
    <row r="20749" spans="1:1" x14ac:dyDescent="0.15">
      <c r="A20749" s="90"/>
    </row>
    <row r="20750" spans="1:1" x14ac:dyDescent="0.15">
      <c r="A20750" s="90"/>
    </row>
    <row r="20751" spans="1:1" x14ac:dyDescent="0.15">
      <c r="A20751" s="90"/>
    </row>
    <row r="20752" spans="1:1" x14ac:dyDescent="0.15">
      <c r="A20752" s="90"/>
    </row>
    <row r="20753" spans="1:1" x14ac:dyDescent="0.15">
      <c r="A20753" s="90"/>
    </row>
    <row r="20754" spans="1:1" x14ac:dyDescent="0.15">
      <c r="A20754" s="90"/>
    </row>
    <row r="20755" spans="1:1" x14ac:dyDescent="0.15">
      <c r="A20755" s="90"/>
    </row>
    <row r="20756" spans="1:1" x14ac:dyDescent="0.15">
      <c r="A20756" s="90"/>
    </row>
    <row r="20757" spans="1:1" x14ac:dyDescent="0.15">
      <c r="A20757" s="90"/>
    </row>
    <row r="20758" spans="1:1" x14ac:dyDescent="0.15">
      <c r="A20758" s="90"/>
    </row>
    <row r="20759" spans="1:1" x14ac:dyDescent="0.15">
      <c r="A20759" s="90"/>
    </row>
    <row r="20760" spans="1:1" x14ac:dyDescent="0.15">
      <c r="A20760" s="90"/>
    </row>
    <row r="20761" spans="1:1" x14ac:dyDescent="0.15">
      <c r="A20761" s="90"/>
    </row>
    <row r="20762" spans="1:1" x14ac:dyDescent="0.15">
      <c r="A20762" s="90"/>
    </row>
    <row r="20763" spans="1:1" x14ac:dyDescent="0.15">
      <c r="A20763" s="90"/>
    </row>
    <row r="20764" spans="1:1" x14ac:dyDescent="0.15">
      <c r="A20764" s="90"/>
    </row>
    <row r="20765" spans="1:1" x14ac:dyDescent="0.15">
      <c r="A20765" s="90"/>
    </row>
    <row r="20766" spans="1:1" x14ac:dyDescent="0.15">
      <c r="A20766" s="90"/>
    </row>
    <row r="20767" spans="1:1" x14ac:dyDescent="0.15">
      <c r="A20767" s="90"/>
    </row>
    <row r="20768" spans="1:1" x14ac:dyDescent="0.15">
      <c r="A20768" s="90"/>
    </row>
    <row r="20769" spans="1:1" x14ac:dyDescent="0.15">
      <c r="A20769" s="90"/>
    </row>
    <row r="20770" spans="1:1" x14ac:dyDescent="0.15">
      <c r="A20770" s="90"/>
    </row>
    <row r="20771" spans="1:1" x14ac:dyDescent="0.15">
      <c r="A20771" s="90"/>
    </row>
    <row r="20772" spans="1:1" x14ac:dyDescent="0.15">
      <c r="A20772" s="90"/>
    </row>
    <row r="20773" spans="1:1" x14ac:dyDescent="0.15">
      <c r="A20773" s="90"/>
    </row>
    <row r="20774" spans="1:1" x14ac:dyDescent="0.15">
      <c r="A20774" s="90"/>
    </row>
    <row r="20775" spans="1:1" x14ac:dyDescent="0.15">
      <c r="A20775" s="90"/>
    </row>
    <row r="20776" spans="1:1" x14ac:dyDescent="0.15">
      <c r="A20776" s="90"/>
    </row>
    <row r="20777" spans="1:1" x14ac:dyDescent="0.15">
      <c r="A20777" s="90"/>
    </row>
    <row r="20778" spans="1:1" x14ac:dyDescent="0.15">
      <c r="A20778" s="90"/>
    </row>
    <row r="20779" spans="1:1" x14ac:dyDescent="0.15">
      <c r="A20779" s="90"/>
    </row>
    <row r="20780" spans="1:1" x14ac:dyDescent="0.15">
      <c r="A20780" s="90"/>
    </row>
    <row r="20781" spans="1:1" x14ac:dyDescent="0.15">
      <c r="A20781" s="90"/>
    </row>
    <row r="20782" spans="1:1" x14ac:dyDescent="0.15">
      <c r="A20782" s="90"/>
    </row>
    <row r="20783" spans="1:1" x14ac:dyDescent="0.15">
      <c r="A20783" s="90"/>
    </row>
    <row r="20784" spans="1:1" x14ac:dyDescent="0.15">
      <c r="A20784" s="90"/>
    </row>
    <row r="20785" spans="1:1" x14ac:dyDescent="0.15">
      <c r="A20785" s="90"/>
    </row>
    <row r="20786" spans="1:1" x14ac:dyDescent="0.15">
      <c r="A20786" s="90"/>
    </row>
    <row r="20787" spans="1:1" x14ac:dyDescent="0.15">
      <c r="A20787" s="90"/>
    </row>
    <row r="20788" spans="1:1" x14ac:dyDescent="0.15">
      <c r="A20788" s="90"/>
    </row>
    <row r="20789" spans="1:1" x14ac:dyDescent="0.15">
      <c r="A20789" s="90"/>
    </row>
    <row r="20790" spans="1:1" x14ac:dyDescent="0.15">
      <c r="A20790" s="90"/>
    </row>
    <row r="20791" spans="1:1" x14ac:dyDescent="0.15">
      <c r="A20791" s="90"/>
    </row>
    <row r="20792" spans="1:1" x14ac:dyDescent="0.15">
      <c r="A20792" s="90"/>
    </row>
    <row r="20793" spans="1:1" x14ac:dyDescent="0.15">
      <c r="A20793" s="90"/>
    </row>
    <row r="20794" spans="1:1" x14ac:dyDescent="0.15">
      <c r="A20794" s="90"/>
    </row>
    <row r="20795" spans="1:1" x14ac:dyDescent="0.15">
      <c r="A20795" s="90"/>
    </row>
    <row r="20796" spans="1:1" x14ac:dyDescent="0.15">
      <c r="A20796" s="90"/>
    </row>
    <row r="20797" spans="1:1" x14ac:dyDescent="0.15">
      <c r="A20797" s="90"/>
    </row>
    <row r="20798" spans="1:1" x14ac:dyDescent="0.15">
      <c r="A20798" s="90"/>
    </row>
    <row r="20799" spans="1:1" x14ac:dyDescent="0.15">
      <c r="A20799" s="90"/>
    </row>
    <row r="20800" spans="1:1" x14ac:dyDescent="0.15">
      <c r="A20800" s="90"/>
    </row>
    <row r="20801" spans="1:1" x14ac:dyDescent="0.15">
      <c r="A20801" s="90"/>
    </row>
    <row r="20802" spans="1:1" x14ac:dyDescent="0.15">
      <c r="A20802" s="90"/>
    </row>
    <row r="20803" spans="1:1" x14ac:dyDescent="0.15">
      <c r="A20803" s="90"/>
    </row>
    <row r="20804" spans="1:1" x14ac:dyDescent="0.15">
      <c r="A20804" s="90"/>
    </row>
    <row r="20805" spans="1:1" x14ac:dyDescent="0.15">
      <c r="A20805" s="90"/>
    </row>
    <row r="20806" spans="1:1" x14ac:dyDescent="0.15">
      <c r="A20806" s="90"/>
    </row>
    <row r="20807" spans="1:1" x14ac:dyDescent="0.15">
      <c r="A20807" s="90"/>
    </row>
    <row r="20808" spans="1:1" x14ac:dyDescent="0.15">
      <c r="A20808" s="90"/>
    </row>
    <row r="20809" spans="1:1" x14ac:dyDescent="0.15">
      <c r="A20809" s="90"/>
    </row>
    <row r="20810" spans="1:1" x14ac:dyDescent="0.15">
      <c r="A20810" s="90"/>
    </row>
    <row r="20811" spans="1:1" x14ac:dyDescent="0.15">
      <c r="A20811" s="90"/>
    </row>
    <row r="20812" spans="1:1" x14ac:dyDescent="0.15">
      <c r="A20812" s="90"/>
    </row>
    <row r="20813" spans="1:1" x14ac:dyDescent="0.15">
      <c r="A20813" s="90"/>
    </row>
    <row r="20814" spans="1:1" x14ac:dyDescent="0.15">
      <c r="A20814" s="90"/>
    </row>
    <row r="20815" spans="1:1" x14ac:dyDescent="0.15">
      <c r="A20815" s="90"/>
    </row>
    <row r="20816" spans="1:1" x14ac:dyDescent="0.15">
      <c r="A20816" s="90"/>
    </row>
    <row r="20817" spans="1:1" x14ac:dyDescent="0.15">
      <c r="A20817" s="90"/>
    </row>
    <row r="20818" spans="1:1" x14ac:dyDescent="0.15">
      <c r="A20818" s="90"/>
    </row>
    <row r="20819" spans="1:1" x14ac:dyDescent="0.15">
      <c r="A20819" s="90"/>
    </row>
    <row r="20820" spans="1:1" x14ac:dyDescent="0.15">
      <c r="A20820" s="90"/>
    </row>
    <row r="20821" spans="1:1" x14ac:dyDescent="0.15">
      <c r="A20821" s="90"/>
    </row>
    <row r="20822" spans="1:1" x14ac:dyDescent="0.15">
      <c r="A20822" s="90"/>
    </row>
    <row r="20823" spans="1:1" x14ac:dyDescent="0.15">
      <c r="A20823" s="90"/>
    </row>
    <row r="20824" spans="1:1" x14ac:dyDescent="0.15">
      <c r="A20824" s="90"/>
    </row>
    <row r="20825" spans="1:1" x14ac:dyDescent="0.15">
      <c r="A20825" s="90"/>
    </row>
    <row r="20826" spans="1:1" x14ac:dyDescent="0.15">
      <c r="A20826" s="90"/>
    </row>
    <row r="20827" spans="1:1" x14ac:dyDescent="0.15">
      <c r="A20827" s="90"/>
    </row>
    <row r="20828" spans="1:1" x14ac:dyDescent="0.15">
      <c r="A20828" s="90"/>
    </row>
    <row r="20829" spans="1:1" x14ac:dyDescent="0.15">
      <c r="A20829" s="90"/>
    </row>
    <row r="20830" spans="1:1" x14ac:dyDescent="0.15">
      <c r="A20830" s="90"/>
    </row>
    <row r="20831" spans="1:1" x14ac:dyDescent="0.15">
      <c r="A20831" s="90"/>
    </row>
    <row r="20832" spans="1:1" x14ac:dyDescent="0.15">
      <c r="A20832" s="90"/>
    </row>
    <row r="20833" spans="1:1" x14ac:dyDescent="0.15">
      <c r="A20833" s="90"/>
    </row>
    <row r="20834" spans="1:1" x14ac:dyDescent="0.15">
      <c r="A20834" s="90"/>
    </row>
    <row r="20835" spans="1:1" x14ac:dyDescent="0.15">
      <c r="A20835" s="90"/>
    </row>
    <row r="20836" spans="1:1" x14ac:dyDescent="0.15">
      <c r="A20836" s="90"/>
    </row>
    <row r="20837" spans="1:1" x14ac:dyDescent="0.15">
      <c r="A20837" s="90"/>
    </row>
    <row r="20838" spans="1:1" x14ac:dyDescent="0.15">
      <c r="A20838" s="90"/>
    </row>
    <row r="20839" spans="1:1" x14ac:dyDescent="0.15">
      <c r="A20839" s="90"/>
    </row>
    <row r="20840" spans="1:1" x14ac:dyDescent="0.15">
      <c r="A20840" s="90"/>
    </row>
    <row r="20841" spans="1:1" x14ac:dyDescent="0.15">
      <c r="A20841" s="90"/>
    </row>
    <row r="20842" spans="1:1" x14ac:dyDescent="0.15">
      <c r="A20842" s="90"/>
    </row>
    <row r="20843" spans="1:1" x14ac:dyDescent="0.15">
      <c r="A20843" s="90"/>
    </row>
    <row r="20844" spans="1:1" x14ac:dyDescent="0.15">
      <c r="A20844" s="90"/>
    </row>
    <row r="20845" spans="1:1" x14ac:dyDescent="0.15">
      <c r="A20845" s="90"/>
    </row>
    <row r="20846" spans="1:1" x14ac:dyDescent="0.15">
      <c r="A20846" s="90"/>
    </row>
    <row r="20847" spans="1:1" x14ac:dyDescent="0.15">
      <c r="A20847" s="90"/>
    </row>
    <row r="20848" spans="1:1" x14ac:dyDescent="0.15">
      <c r="A20848" s="90"/>
    </row>
    <row r="20849" spans="1:1" x14ac:dyDescent="0.15">
      <c r="A20849" s="90"/>
    </row>
    <row r="20850" spans="1:1" x14ac:dyDescent="0.15">
      <c r="A20850" s="90"/>
    </row>
    <row r="20851" spans="1:1" x14ac:dyDescent="0.15">
      <c r="A20851" s="90"/>
    </row>
    <row r="20852" spans="1:1" x14ac:dyDescent="0.15">
      <c r="A20852" s="90"/>
    </row>
    <row r="20853" spans="1:1" x14ac:dyDescent="0.15">
      <c r="A20853" s="90"/>
    </row>
    <row r="20854" spans="1:1" x14ac:dyDescent="0.15">
      <c r="A20854" s="90"/>
    </row>
    <row r="20855" spans="1:1" x14ac:dyDescent="0.15">
      <c r="A20855" s="90"/>
    </row>
    <row r="20856" spans="1:1" x14ac:dyDescent="0.15">
      <c r="A20856" s="90"/>
    </row>
    <row r="20857" spans="1:1" x14ac:dyDescent="0.15">
      <c r="A20857" s="90"/>
    </row>
    <row r="20858" spans="1:1" x14ac:dyDescent="0.15">
      <c r="A20858" s="90"/>
    </row>
    <row r="20859" spans="1:1" x14ac:dyDescent="0.15">
      <c r="A20859" s="90"/>
    </row>
    <row r="20860" spans="1:1" x14ac:dyDescent="0.15">
      <c r="A20860" s="90"/>
    </row>
    <row r="20861" spans="1:1" x14ac:dyDescent="0.15">
      <c r="A20861" s="90"/>
    </row>
    <row r="20862" spans="1:1" x14ac:dyDescent="0.15">
      <c r="A20862" s="90"/>
    </row>
    <row r="20863" spans="1:1" x14ac:dyDescent="0.15">
      <c r="A20863" s="90"/>
    </row>
    <row r="20864" spans="1:1" x14ac:dyDescent="0.15">
      <c r="A20864" s="90"/>
    </row>
    <row r="20865" spans="1:1" x14ac:dyDescent="0.15">
      <c r="A20865" s="90"/>
    </row>
    <row r="20866" spans="1:1" x14ac:dyDescent="0.15">
      <c r="A20866" s="90"/>
    </row>
    <row r="20867" spans="1:1" x14ac:dyDescent="0.15">
      <c r="A20867" s="90"/>
    </row>
    <row r="20868" spans="1:1" x14ac:dyDescent="0.15">
      <c r="A20868" s="90"/>
    </row>
    <row r="20869" spans="1:1" x14ac:dyDescent="0.15">
      <c r="A20869" s="90"/>
    </row>
    <row r="20870" spans="1:1" x14ac:dyDescent="0.15">
      <c r="A20870" s="90"/>
    </row>
    <row r="20871" spans="1:1" x14ac:dyDescent="0.15">
      <c r="A20871" s="90"/>
    </row>
    <row r="20872" spans="1:1" x14ac:dyDescent="0.15">
      <c r="A20872" s="90"/>
    </row>
    <row r="20873" spans="1:1" x14ac:dyDescent="0.15">
      <c r="A20873" s="90"/>
    </row>
    <row r="20874" spans="1:1" x14ac:dyDescent="0.15">
      <c r="A20874" s="90"/>
    </row>
    <row r="20875" spans="1:1" x14ac:dyDescent="0.15">
      <c r="A20875" s="90"/>
    </row>
    <row r="20876" spans="1:1" x14ac:dyDescent="0.15">
      <c r="A20876" s="90"/>
    </row>
    <row r="20877" spans="1:1" x14ac:dyDescent="0.15">
      <c r="A20877" s="90"/>
    </row>
    <row r="20878" spans="1:1" x14ac:dyDescent="0.15">
      <c r="A20878" s="90"/>
    </row>
    <row r="20879" spans="1:1" x14ac:dyDescent="0.15">
      <c r="A20879" s="90"/>
    </row>
    <row r="20880" spans="1:1" x14ac:dyDescent="0.15">
      <c r="A20880" s="90"/>
    </row>
    <row r="20881" spans="1:1" x14ac:dyDescent="0.15">
      <c r="A20881" s="90"/>
    </row>
    <row r="20882" spans="1:1" x14ac:dyDescent="0.15">
      <c r="A20882" s="90"/>
    </row>
    <row r="20883" spans="1:1" x14ac:dyDescent="0.15">
      <c r="A20883" s="90"/>
    </row>
    <row r="20884" spans="1:1" x14ac:dyDescent="0.15">
      <c r="A20884" s="90"/>
    </row>
    <row r="20885" spans="1:1" x14ac:dyDescent="0.15">
      <c r="A20885" s="90"/>
    </row>
    <row r="20886" spans="1:1" x14ac:dyDescent="0.15">
      <c r="A20886" s="90"/>
    </row>
    <row r="20887" spans="1:1" x14ac:dyDescent="0.15">
      <c r="A20887" s="90"/>
    </row>
    <row r="20888" spans="1:1" x14ac:dyDescent="0.15">
      <c r="A20888" s="90"/>
    </row>
    <row r="20889" spans="1:1" x14ac:dyDescent="0.15">
      <c r="A20889" s="90"/>
    </row>
    <row r="20890" spans="1:1" x14ac:dyDescent="0.15">
      <c r="A20890" s="90"/>
    </row>
    <row r="20891" spans="1:1" x14ac:dyDescent="0.15">
      <c r="A20891" s="90"/>
    </row>
    <row r="20892" spans="1:1" x14ac:dyDescent="0.15">
      <c r="A20892" s="90"/>
    </row>
    <row r="20893" spans="1:1" x14ac:dyDescent="0.15">
      <c r="A20893" s="90"/>
    </row>
    <row r="20894" spans="1:1" x14ac:dyDescent="0.15">
      <c r="A20894" s="90"/>
    </row>
    <row r="20895" spans="1:1" x14ac:dyDescent="0.15">
      <c r="A20895" s="90"/>
    </row>
    <row r="20896" spans="1:1" x14ac:dyDescent="0.15">
      <c r="A20896" s="90"/>
    </row>
    <row r="20897" spans="1:1" x14ac:dyDescent="0.15">
      <c r="A20897" s="90"/>
    </row>
    <row r="20898" spans="1:1" x14ac:dyDescent="0.15">
      <c r="A20898" s="90"/>
    </row>
    <row r="20899" spans="1:1" x14ac:dyDescent="0.15">
      <c r="A20899" s="90"/>
    </row>
    <row r="20900" spans="1:1" x14ac:dyDescent="0.15">
      <c r="A20900" s="90"/>
    </row>
    <row r="20901" spans="1:1" x14ac:dyDescent="0.15">
      <c r="A20901" s="90"/>
    </row>
    <row r="20902" spans="1:1" x14ac:dyDescent="0.15">
      <c r="A20902" s="90"/>
    </row>
    <row r="20903" spans="1:1" x14ac:dyDescent="0.15">
      <c r="A20903" s="90"/>
    </row>
    <row r="20904" spans="1:1" x14ac:dyDescent="0.15">
      <c r="A20904" s="90"/>
    </row>
    <row r="20905" spans="1:1" x14ac:dyDescent="0.15">
      <c r="A20905" s="90"/>
    </row>
    <row r="20906" spans="1:1" x14ac:dyDescent="0.15">
      <c r="A20906" s="90"/>
    </row>
    <row r="20907" spans="1:1" x14ac:dyDescent="0.15">
      <c r="A20907" s="90"/>
    </row>
    <row r="20908" spans="1:1" x14ac:dyDescent="0.15">
      <c r="A20908" s="90"/>
    </row>
    <row r="20909" spans="1:1" x14ac:dyDescent="0.15">
      <c r="A20909" s="90"/>
    </row>
    <row r="20910" spans="1:1" x14ac:dyDescent="0.15">
      <c r="A20910" s="90"/>
    </row>
    <row r="20911" spans="1:1" x14ac:dyDescent="0.15">
      <c r="A20911" s="90"/>
    </row>
    <row r="20912" spans="1:1" x14ac:dyDescent="0.15">
      <c r="A20912" s="90"/>
    </row>
    <row r="20913" spans="1:1" x14ac:dyDescent="0.15">
      <c r="A20913" s="90"/>
    </row>
    <row r="20914" spans="1:1" x14ac:dyDescent="0.15">
      <c r="A20914" s="90"/>
    </row>
    <row r="20915" spans="1:1" x14ac:dyDescent="0.15">
      <c r="A20915" s="90"/>
    </row>
    <row r="20916" spans="1:1" x14ac:dyDescent="0.15">
      <c r="A20916" s="90"/>
    </row>
    <row r="20917" spans="1:1" x14ac:dyDescent="0.15">
      <c r="A20917" s="90"/>
    </row>
    <row r="20918" spans="1:1" x14ac:dyDescent="0.15">
      <c r="A20918" s="90"/>
    </row>
    <row r="20919" spans="1:1" x14ac:dyDescent="0.15">
      <c r="A20919" s="90"/>
    </row>
    <row r="20920" spans="1:1" x14ac:dyDescent="0.15">
      <c r="A20920" s="90"/>
    </row>
    <row r="20921" spans="1:1" x14ac:dyDescent="0.15">
      <c r="A20921" s="90"/>
    </row>
    <row r="20922" spans="1:1" x14ac:dyDescent="0.15">
      <c r="A20922" s="90"/>
    </row>
    <row r="20923" spans="1:1" x14ac:dyDescent="0.15">
      <c r="A20923" s="90"/>
    </row>
    <row r="20924" spans="1:1" x14ac:dyDescent="0.15">
      <c r="A20924" s="90"/>
    </row>
    <row r="20925" spans="1:1" x14ac:dyDescent="0.15">
      <c r="A20925" s="90"/>
    </row>
    <row r="20926" spans="1:1" x14ac:dyDescent="0.15">
      <c r="A20926" s="90"/>
    </row>
    <row r="20927" spans="1:1" x14ac:dyDescent="0.15">
      <c r="A20927" s="90"/>
    </row>
    <row r="20928" spans="1:1" x14ac:dyDescent="0.15">
      <c r="A20928" s="90"/>
    </row>
    <row r="20929" spans="1:1" x14ac:dyDescent="0.15">
      <c r="A20929" s="90"/>
    </row>
    <row r="20930" spans="1:1" x14ac:dyDescent="0.15">
      <c r="A20930" s="90"/>
    </row>
    <row r="20931" spans="1:1" x14ac:dyDescent="0.15">
      <c r="A20931" s="90"/>
    </row>
    <row r="20932" spans="1:1" x14ac:dyDescent="0.15">
      <c r="A20932" s="90"/>
    </row>
    <row r="20933" spans="1:1" x14ac:dyDescent="0.15">
      <c r="A20933" s="90"/>
    </row>
    <row r="20934" spans="1:1" x14ac:dyDescent="0.15">
      <c r="A20934" s="90"/>
    </row>
    <row r="20935" spans="1:1" x14ac:dyDescent="0.15">
      <c r="A20935" s="90"/>
    </row>
    <row r="20936" spans="1:1" x14ac:dyDescent="0.15">
      <c r="A20936" s="90"/>
    </row>
    <row r="20937" spans="1:1" x14ac:dyDescent="0.15">
      <c r="A20937" s="90"/>
    </row>
    <row r="20938" spans="1:1" x14ac:dyDescent="0.15">
      <c r="A20938" s="90"/>
    </row>
    <row r="20939" spans="1:1" x14ac:dyDescent="0.15">
      <c r="A20939" s="90"/>
    </row>
    <row r="20940" spans="1:1" x14ac:dyDescent="0.15">
      <c r="A20940" s="90"/>
    </row>
    <row r="20941" spans="1:1" x14ac:dyDescent="0.15">
      <c r="A20941" s="90"/>
    </row>
    <row r="20942" spans="1:1" x14ac:dyDescent="0.15">
      <c r="A20942" s="90"/>
    </row>
    <row r="20943" spans="1:1" x14ac:dyDescent="0.15">
      <c r="A20943" s="90"/>
    </row>
    <row r="20944" spans="1:1" x14ac:dyDescent="0.15">
      <c r="A20944" s="90"/>
    </row>
    <row r="20945" spans="1:1" x14ac:dyDescent="0.15">
      <c r="A20945" s="90"/>
    </row>
    <row r="20946" spans="1:1" x14ac:dyDescent="0.15">
      <c r="A20946" s="90"/>
    </row>
    <row r="20947" spans="1:1" x14ac:dyDescent="0.15">
      <c r="A20947" s="90"/>
    </row>
    <row r="20948" spans="1:1" x14ac:dyDescent="0.15">
      <c r="A20948" s="90"/>
    </row>
    <row r="20949" spans="1:1" x14ac:dyDescent="0.15">
      <c r="A20949" s="90"/>
    </row>
    <row r="20950" spans="1:1" x14ac:dyDescent="0.15">
      <c r="A20950" s="90"/>
    </row>
    <row r="20951" spans="1:1" x14ac:dyDescent="0.15">
      <c r="A20951" s="90"/>
    </row>
    <row r="20952" spans="1:1" x14ac:dyDescent="0.15">
      <c r="A20952" s="90"/>
    </row>
    <row r="20953" spans="1:1" x14ac:dyDescent="0.15">
      <c r="A20953" s="90"/>
    </row>
    <row r="20954" spans="1:1" x14ac:dyDescent="0.15">
      <c r="A20954" s="90"/>
    </row>
    <row r="20955" spans="1:1" x14ac:dyDescent="0.15">
      <c r="A20955" s="90"/>
    </row>
    <row r="20956" spans="1:1" x14ac:dyDescent="0.15">
      <c r="A20956" s="90"/>
    </row>
    <row r="20957" spans="1:1" x14ac:dyDescent="0.15">
      <c r="A20957" s="90"/>
    </row>
    <row r="20958" spans="1:1" x14ac:dyDescent="0.15">
      <c r="A20958" s="90"/>
    </row>
    <row r="20959" spans="1:1" x14ac:dyDescent="0.15">
      <c r="A20959" s="90"/>
    </row>
    <row r="20960" spans="1:1" x14ac:dyDescent="0.15">
      <c r="A20960" s="90"/>
    </row>
    <row r="20961" spans="1:1" x14ac:dyDescent="0.15">
      <c r="A20961" s="90"/>
    </row>
    <row r="20962" spans="1:1" x14ac:dyDescent="0.15">
      <c r="A20962" s="90"/>
    </row>
    <row r="20963" spans="1:1" x14ac:dyDescent="0.15">
      <c r="A20963" s="90"/>
    </row>
    <row r="20964" spans="1:1" x14ac:dyDescent="0.15">
      <c r="A20964" s="90"/>
    </row>
    <row r="20965" spans="1:1" x14ac:dyDescent="0.15">
      <c r="A20965" s="90"/>
    </row>
    <row r="20966" spans="1:1" x14ac:dyDescent="0.15">
      <c r="A20966" s="90"/>
    </row>
    <row r="20967" spans="1:1" x14ac:dyDescent="0.15">
      <c r="A20967" s="90"/>
    </row>
    <row r="20968" spans="1:1" x14ac:dyDescent="0.15">
      <c r="A20968" s="90"/>
    </row>
    <row r="20969" spans="1:1" x14ac:dyDescent="0.15">
      <c r="A20969" s="90"/>
    </row>
    <row r="20970" spans="1:1" x14ac:dyDescent="0.15">
      <c r="A20970" s="90"/>
    </row>
    <row r="20971" spans="1:1" x14ac:dyDescent="0.15">
      <c r="A20971" s="90"/>
    </row>
    <row r="20972" spans="1:1" x14ac:dyDescent="0.15">
      <c r="A20972" s="90"/>
    </row>
    <row r="20973" spans="1:1" x14ac:dyDescent="0.15">
      <c r="A20973" s="90"/>
    </row>
    <row r="20974" spans="1:1" x14ac:dyDescent="0.15">
      <c r="A20974" s="90"/>
    </row>
    <row r="20975" spans="1:1" x14ac:dyDescent="0.15">
      <c r="A20975" s="90"/>
    </row>
    <row r="20976" spans="1:1" x14ac:dyDescent="0.15">
      <c r="A20976" s="90"/>
    </row>
    <row r="20977" spans="1:1" x14ac:dyDescent="0.15">
      <c r="A20977" s="90"/>
    </row>
    <row r="20978" spans="1:1" x14ac:dyDescent="0.15">
      <c r="A20978" s="90"/>
    </row>
    <row r="20979" spans="1:1" x14ac:dyDescent="0.15">
      <c r="A20979" s="90"/>
    </row>
    <row r="20980" spans="1:1" x14ac:dyDescent="0.15">
      <c r="A20980" s="90"/>
    </row>
    <row r="20981" spans="1:1" x14ac:dyDescent="0.15">
      <c r="A20981" s="90"/>
    </row>
    <row r="20982" spans="1:1" x14ac:dyDescent="0.15">
      <c r="A20982" s="90"/>
    </row>
    <row r="20983" spans="1:1" x14ac:dyDescent="0.15">
      <c r="A20983" s="90"/>
    </row>
    <row r="20984" spans="1:1" x14ac:dyDescent="0.15">
      <c r="A20984" s="90"/>
    </row>
    <row r="20985" spans="1:1" x14ac:dyDescent="0.15">
      <c r="A20985" s="90"/>
    </row>
    <row r="20986" spans="1:1" x14ac:dyDescent="0.15">
      <c r="A20986" s="90"/>
    </row>
    <row r="20987" spans="1:1" x14ac:dyDescent="0.15">
      <c r="A20987" s="90"/>
    </row>
    <row r="20988" spans="1:1" x14ac:dyDescent="0.15">
      <c r="A20988" s="90"/>
    </row>
    <row r="20989" spans="1:1" x14ac:dyDescent="0.15">
      <c r="A20989" s="90"/>
    </row>
    <row r="20990" spans="1:1" x14ac:dyDescent="0.15">
      <c r="A20990" s="90"/>
    </row>
    <row r="20991" spans="1:1" x14ac:dyDescent="0.15">
      <c r="A20991" s="90"/>
    </row>
    <row r="20992" spans="1:1" x14ac:dyDescent="0.15">
      <c r="A20992" s="90"/>
    </row>
    <row r="20993" spans="1:1" x14ac:dyDescent="0.15">
      <c r="A20993" s="90"/>
    </row>
    <row r="20994" spans="1:1" x14ac:dyDescent="0.15">
      <c r="A20994" s="90"/>
    </row>
    <row r="20995" spans="1:1" x14ac:dyDescent="0.15">
      <c r="A20995" s="90"/>
    </row>
    <row r="20996" spans="1:1" x14ac:dyDescent="0.15">
      <c r="A20996" s="90"/>
    </row>
    <row r="20997" spans="1:1" x14ac:dyDescent="0.15">
      <c r="A20997" s="90"/>
    </row>
    <row r="20998" spans="1:1" x14ac:dyDescent="0.15">
      <c r="A20998" s="90"/>
    </row>
    <row r="20999" spans="1:1" x14ac:dyDescent="0.15">
      <c r="A20999" s="90"/>
    </row>
    <row r="21000" spans="1:1" x14ac:dyDescent="0.15">
      <c r="A21000" s="90"/>
    </row>
    <row r="21001" spans="1:1" x14ac:dyDescent="0.15">
      <c r="A21001" s="90"/>
    </row>
    <row r="21002" spans="1:1" x14ac:dyDescent="0.15">
      <c r="A21002" s="90"/>
    </row>
    <row r="21003" spans="1:1" x14ac:dyDescent="0.15">
      <c r="A21003" s="90"/>
    </row>
    <row r="21004" spans="1:1" x14ac:dyDescent="0.15">
      <c r="A21004" s="90"/>
    </row>
    <row r="21005" spans="1:1" x14ac:dyDescent="0.15">
      <c r="A21005" s="90"/>
    </row>
    <row r="21006" spans="1:1" x14ac:dyDescent="0.15">
      <c r="A21006" s="90"/>
    </row>
    <row r="21007" spans="1:1" x14ac:dyDescent="0.15">
      <c r="A21007" s="90"/>
    </row>
    <row r="21008" spans="1:1" x14ac:dyDescent="0.15">
      <c r="A21008" s="90"/>
    </row>
    <row r="21009" spans="1:1" x14ac:dyDescent="0.15">
      <c r="A21009" s="90"/>
    </row>
    <row r="21010" spans="1:1" x14ac:dyDescent="0.15">
      <c r="A21010" s="90"/>
    </row>
    <row r="21011" spans="1:1" x14ac:dyDescent="0.15">
      <c r="A21011" s="90"/>
    </row>
    <row r="21012" spans="1:1" x14ac:dyDescent="0.15">
      <c r="A21012" s="90"/>
    </row>
    <row r="21013" spans="1:1" x14ac:dyDescent="0.15">
      <c r="A21013" s="90"/>
    </row>
    <row r="21014" spans="1:1" x14ac:dyDescent="0.15">
      <c r="A21014" s="90"/>
    </row>
    <row r="21015" spans="1:1" x14ac:dyDescent="0.15">
      <c r="A21015" s="90"/>
    </row>
    <row r="21016" spans="1:1" x14ac:dyDescent="0.15">
      <c r="A21016" s="90"/>
    </row>
    <row r="21017" spans="1:1" x14ac:dyDescent="0.15">
      <c r="A21017" s="90"/>
    </row>
    <row r="21018" spans="1:1" x14ac:dyDescent="0.15">
      <c r="A21018" s="90"/>
    </row>
    <row r="21019" spans="1:1" x14ac:dyDescent="0.15">
      <c r="A21019" s="90"/>
    </row>
    <row r="21020" spans="1:1" x14ac:dyDescent="0.15">
      <c r="A21020" s="90"/>
    </row>
    <row r="21021" spans="1:1" x14ac:dyDescent="0.15">
      <c r="A21021" s="90"/>
    </row>
    <row r="21022" spans="1:1" x14ac:dyDescent="0.15">
      <c r="A21022" s="90"/>
    </row>
    <row r="21023" spans="1:1" x14ac:dyDescent="0.15">
      <c r="A21023" s="90"/>
    </row>
    <row r="21024" spans="1:1" x14ac:dyDescent="0.15">
      <c r="A21024" s="90"/>
    </row>
    <row r="21025" spans="1:1" x14ac:dyDescent="0.15">
      <c r="A21025" s="90"/>
    </row>
    <row r="21026" spans="1:1" x14ac:dyDescent="0.15">
      <c r="A21026" s="90"/>
    </row>
    <row r="21027" spans="1:1" x14ac:dyDescent="0.15">
      <c r="A21027" s="90"/>
    </row>
    <row r="21028" spans="1:1" x14ac:dyDescent="0.15">
      <c r="A21028" s="90"/>
    </row>
    <row r="21029" spans="1:1" x14ac:dyDescent="0.15">
      <c r="A21029" s="90"/>
    </row>
    <row r="21030" spans="1:1" x14ac:dyDescent="0.15">
      <c r="A21030" s="90"/>
    </row>
    <row r="21031" spans="1:1" x14ac:dyDescent="0.15">
      <c r="A21031" s="90"/>
    </row>
    <row r="21032" spans="1:1" x14ac:dyDescent="0.15">
      <c r="A21032" s="90"/>
    </row>
    <row r="21033" spans="1:1" x14ac:dyDescent="0.15">
      <c r="A21033" s="90"/>
    </row>
    <row r="21034" spans="1:1" x14ac:dyDescent="0.15">
      <c r="A21034" s="90"/>
    </row>
    <row r="21035" spans="1:1" x14ac:dyDescent="0.15">
      <c r="A21035" s="90"/>
    </row>
    <row r="21036" spans="1:1" x14ac:dyDescent="0.15">
      <c r="A21036" s="90"/>
    </row>
    <row r="21037" spans="1:1" x14ac:dyDescent="0.15">
      <c r="A21037" s="90"/>
    </row>
    <row r="21038" spans="1:1" x14ac:dyDescent="0.15">
      <c r="A21038" s="90"/>
    </row>
    <row r="21039" spans="1:1" x14ac:dyDescent="0.15">
      <c r="A21039" s="90"/>
    </row>
    <row r="21040" spans="1:1" x14ac:dyDescent="0.15">
      <c r="A21040" s="90"/>
    </row>
    <row r="21041" spans="1:1" x14ac:dyDescent="0.15">
      <c r="A21041" s="90"/>
    </row>
    <row r="21042" spans="1:1" x14ac:dyDescent="0.15">
      <c r="A21042" s="90"/>
    </row>
    <row r="21043" spans="1:1" x14ac:dyDescent="0.15">
      <c r="A21043" s="90"/>
    </row>
    <row r="21044" spans="1:1" x14ac:dyDescent="0.15">
      <c r="A21044" s="90"/>
    </row>
    <row r="21045" spans="1:1" x14ac:dyDescent="0.15">
      <c r="A21045" s="90"/>
    </row>
    <row r="21046" spans="1:1" x14ac:dyDescent="0.15">
      <c r="A21046" s="90"/>
    </row>
    <row r="21047" spans="1:1" x14ac:dyDescent="0.15">
      <c r="A21047" s="90"/>
    </row>
    <row r="21048" spans="1:1" x14ac:dyDescent="0.15">
      <c r="A21048" s="90"/>
    </row>
    <row r="21049" spans="1:1" x14ac:dyDescent="0.15">
      <c r="A21049" s="90"/>
    </row>
    <row r="21050" spans="1:1" x14ac:dyDescent="0.15">
      <c r="A21050" s="90"/>
    </row>
    <row r="21051" spans="1:1" x14ac:dyDescent="0.15">
      <c r="A21051" s="90"/>
    </row>
    <row r="21052" spans="1:1" x14ac:dyDescent="0.15">
      <c r="A21052" s="90"/>
    </row>
    <row r="21053" spans="1:1" x14ac:dyDescent="0.15">
      <c r="A21053" s="90"/>
    </row>
    <row r="21054" spans="1:1" x14ac:dyDescent="0.15">
      <c r="A21054" s="90"/>
    </row>
    <row r="21055" spans="1:1" x14ac:dyDescent="0.15">
      <c r="A21055" s="90"/>
    </row>
    <row r="21056" spans="1:1" x14ac:dyDescent="0.15">
      <c r="A21056" s="90"/>
    </row>
    <row r="21057" spans="1:1" x14ac:dyDescent="0.15">
      <c r="A21057" s="90"/>
    </row>
    <row r="21058" spans="1:1" x14ac:dyDescent="0.15">
      <c r="A21058" s="90"/>
    </row>
    <row r="21059" spans="1:1" x14ac:dyDescent="0.15">
      <c r="A21059" s="90"/>
    </row>
    <row r="21060" spans="1:1" x14ac:dyDescent="0.15">
      <c r="A21060" s="90"/>
    </row>
    <row r="21061" spans="1:1" x14ac:dyDescent="0.15">
      <c r="A21061" s="90"/>
    </row>
    <row r="21062" spans="1:1" x14ac:dyDescent="0.15">
      <c r="A21062" s="90"/>
    </row>
    <row r="21063" spans="1:1" x14ac:dyDescent="0.15">
      <c r="A21063" s="90"/>
    </row>
    <row r="21064" spans="1:1" x14ac:dyDescent="0.15">
      <c r="A21064" s="90"/>
    </row>
    <row r="21065" spans="1:1" x14ac:dyDescent="0.15">
      <c r="A21065" s="90"/>
    </row>
    <row r="21066" spans="1:1" x14ac:dyDescent="0.15">
      <c r="A21066" s="90"/>
    </row>
    <row r="21067" spans="1:1" x14ac:dyDescent="0.15">
      <c r="A21067" s="90"/>
    </row>
    <row r="21068" spans="1:1" x14ac:dyDescent="0.15">
      <c r="A21068" s="90"/>
    </row>
    <row r="21069" spans="1:1" x14ac:dyDescent="0.15">
      <c r="A21069" s="90"/>
    </row>
    <row r="21070" spans="1:1" x14ac:dyDescent="0.15">
      <c r="A21070" s="90"/>
    </row>
    <row r="21071" spans="1:1" x14ac:dyDescent="0.15">
      <c r="A21071" s="90"/>
    </row>
    <row r="21072" spans="1:1" x14ac:dyDescent="0.15">
      <c r="A21072" s="90"/>
    </row>
    <row r="21073" spans="1:1" x14ac:dyDescent="0.15">
      <c r="A21073" s="90"/>
    </row>
    <row r="21074" spans="1:1" x14ac:dyDescent="0.15">
      <c r="A21074" s="90"/>
    </row>
    <row r="21075" spans="1:1" x14ac:dyDescent="0.15">
      <c r="A21075" s="90"/>
    </row>
    <row r="21076" spans="1:1" x14ac:dyDescent="0.15">
      <c r="A21076" s="90"/>
    </row>
    <row r="21077" spans="1:1" x14ac:dyDescent="0.15">
      <c r="A21077" s="90"/>
    </row>
    <row r="21078" spans="1:1" x14ac:dyDescent="0.15">
      <c r="A21078" s="90"/>
    </row>
    <row r="21079" spans="1:1" x14ac:dyDescent="0.15">
      <c r="A21079" s="90"/>
    </row>
    <row r="21080" spans="1:1" x14ac:dyDescent="0.15">
      <c r="A21080" s="90"/>
    </row>
    <row r="21081" spans="1:1" x14ac:dyDescent="0.15">
      <c r="A21081" s="90"/>
    </row>
    <row r="21082" spans="1:1" x14ac:dyDescent="0.15">
      <c r="A21082" s="90"/>
    </row>
    <row r="21083" spans="1:1" x14ac:dyDescent="0.15">
      <c r="A21083" s="90"/>
    </row>
    <row r="21084" spans="1:1" x14ac:dyDescent="0.15">
      <c r="A21084" s="90"/>
    </row>
    <row r="21085" spans="1:1" x14ac:dyDescent="0.15">
      <c r="A21085" s="90"/>
    </row>
    <row r="21086" spans="1:1" x14ac:dyDescent="0.15">
      <c r="A21086" s="90"/>
    </row>
    <row r="21087" spans="1:1" x14ac:dyDescent="0.15">
      <c r="A21087" s="90"/>
    </row>
    <row r="21088" spans="1:1" x14ac:dyDescent="0.15">
      <c r="A21088" s="90"/>
    </row>
    <row r="21089" spans="1:1" x14ac:dyDescent="0.15">
      <c r="A21089" s="90"/>
    </row>
    <row r="21090" spans="1:1" x14ac:dyDescent="0.15">
      <c r="A21090" s="90"/>
    </row>
    <row r="21091" spans="1:1" x14ac:dyDescent="0.15">
      <c r="A21091" s="90"/>
    </row>
    <row r="21092" spans="1:1" x14ac:dyDescent="0.15">
      <c r="A21092" s="90"/>
    </row>
    <row r="21093" spans="1:1" x14ac:dyDescent="0.15">
      <c r="A21093" s="90"/>
    </row>
    <row r="21094" spans="1:1" x14ac:dyDescent="0.15">
      <c r="A21094" s="90"/>
    </row>
    <row r="21095" spans="1:1" x14ac:dyDescent="0.15">
      <c r="A21095" s="90"/>
    </row>
    <row r="21096" spans="1:1" x14ac:dyDescent="0.15">
      <c r="A21096" s="90"/>
    </row>
    <row r="21097" spans="1:1" x14ac:dyDescent="0.15">
      <c r="A21097" s="90"/>
    </row>
    <row r="21098" spans="1:1" x14ac:dyDescent="0.15">
      <c r="A21098" s="90"/>
    </row>
    <row r="21099" spans="1:1" x14ac:dyDescent="0.15">
      <c r="A21099" s="90"/>
    </row>
    <row r="21100" spans="1:1" x14ac:dyDescent="0.15">
      <c r="A21100" s="90"/>
    </row>
    <row r="21101" spans="1:1" x14ac:dyDescent="0.15">
      <c r="A21101" s="90"/>
    </row>
    <row r="21102" spans="1:1" x14ac:dyDescent="0.15">
      <c r="A21102" s="90"/>
    </row>
    <row r="21103" spans="1:1" x14ac:dyDescent="0.15">
      <c r="A21103" s="90"/>
    </row>
    <row r="21104" spans="1:1" x14ac:dyDescent="0.15">
      <c r="A21104" s="90"/>
    </row>
    <row r="21105" spans="1:1" x14ac:dyDescent="0.15">
      <c r="A21105" s="90"/>
    </row>
    <row r="21106" spans="1:1" x14ac:dyDescent="0.15">
      <c r="A21106" s="90"/>
    </row>
    <row r="21107" spans="1:1" x14ac:dyDescent="0.15">
      <c r="A21107" s="90"/>
    </row>
    <row r="21108" spans="1:1" x14ac:dyDescent="0.15">
      <c r="A21108" s="90"/>
    </row>
    <row r="21109" spans="1:1" x14ac:dyDescent="0.15">
      <c r="A21109" s="90"/>
    </row>
    <row r="21110" spans="1:1" x14ac:dyDescent="0.15">
      <c r="A21110" s="90"/>
    </row>
    <row r="21111" spans="1:1" x14ac:dyDescent="0.15">
      <c r="A21111" s="90"/>
    </row>
    <row r="21112" spans="1:1" x14ac:dyDescent="0.15">
      <c r="A21112" s="90"/>
    </row>
    <row r="21113" spans="1:1" x14ac:dyDescent="0.15">
      <c r="A21113" s="90"/>
    </row>
    <row r="21114" spans="1:1" x14ac:dyDescent="0.15">
      <c r="A21114" s="90"/>
    </row>
    <row r="21115" spans="1:1" x14ac:dyDescent="0.15">
      <c r="A21115" s="90"/>
    </row>
    <row r="21116" spans="1:1" x14ac:dyDescent="0.15">
      <c r="A21116" s="90"/>
    </row>
    <row r="21117" spans="1:1" x14ac:dyDescent="0.15">
      <c r="A21117" s="90"/>
    </row>
    <row r="21118" spans="1:1" x14ac:dyDescent="0.15">
      <c r="A21118" s="90"/>
    </row>
    <row r="21119" spans="1:1" x14ac:dyDescent="0.15">
      <c r="A21119" s="90"/>
    </row>
    <row r="21120" spans="1:1" x14ac:dyDescent="0.15">
      <c r="A21120" s="90"/>
    </row>
    <row r="21121" spans="1:1" x14ac:dyDescent="0.15">
      <c r="A21121" s="90"/>
    </row>
    <row r="21122" spans="1:1" x14ac:dyDescent="0.15">
      <c r="A21122" s="90"/>
    </row>
    <row r="21123" spans="1:1" x14ac:dyDescent="0.15">
      <c r="A21123" s="90"/>
    </row>
    <row r="21124" spans="1:1" x14ac:dyDescent="0.15">
      <c r="A21124" s="90"/>
    </row>
    <row r="21125" spans="1:1" x14ac:dyDescent="0.15">
      <c r="A21125" s="90"/>
    </row>
    <row r="21126" spans="1:1" x14ac:dyDescent="0.15">
      <c r="A21126" s="90"/>
    </row>
    <row r="21127" spans="1:1" x14ac:dyDescent="0.15">
      <c r="A21127" s="90"/>
    </row>
    <row r="21128" spans="1:1" x14ac:dyDescent="0.15">
      <c r="A21128" s="90"/>
    </row>
    <row r="21129" spans="1:1" x14ac:dyDescent="0.15">
      <c r="A21129" s="90"/>
    </row>
    <row r="21130" spans="1:1" x14ac:dyDescent="0.15">
      <c r="A21130" s="90"/>
    </row>
    <row r="21131" spans="1:1" x14ac:dyDescent="0.15">
      <c r="A21131" s="90"/>
    </row>
    <row r="21132" spans="1:1" x14ac:dyDescent="0.15">
      <c r="A21132" s="90"/>
    </row>
    <row r="21133" spans="1:1" x14ac:dyDescent="0.15">
      <c r="A21133" s="90"/>
    </row>
    <row r="21134" spans="1:1" x14ac:dyDescent="0.15">
      <c r="A21134" s="90"/>
    </row>
    <row r="21135" spans="1:1" x14ac:dyDescent="0.15">
      <c r="A21135" s="90"/>
    </row>
    <row r="21136" spans="1:1" x14ac:dyDescent="0.15">
      <c r="A21136" s="90"/>
    </row>
    <row r="21137" spans="1:1" x14ac:dyDescent="0.15">
      <c r="A21137" s="90"/>
    </row>
    <row r="21138" spans="1:1" x14ac:dyDescent="0.15">
      <c r="A21138" s="90"/>
    </row>
    <row r="21139" spans="1:1" x14ac:dyDescent="0.15">
      <c r="A21139" s="90"/>
    </row>
    <row r="21140" spans="1:1" x14ac:dyDescent="0.15">
      <c r="A21140" s="90"/>
    </row>
    <row r="21141" spans="1:1" x14ac:dyDescent="0.15">
      <c r="A21141" s="90"/>
    </row>
    <row r="21142" spans="1:1" x14ac:dyDescent="0.15">
      <c r="A21142" s="90"/>
    </row>
    <row r="21143" spans="1:1" x14ac:dyDescent="0.15">
      <c r="A21143" s="90"/>
    </row>
    <row r="21144" spans="1:1" x14ac:dyDescent="0.15">
      <c r="A21144" s="90"/>
    </row>
    <row r="21145" spans="1:1" x14ac:dyDescent="0.15">
      <c r="A21145" s="90"/>
    </row>
    <row r="21146" spans="1:1" x14ac:dyDescent="0.15">
      <c r="A21146" s="90"/>
    </row>
    <row r="21147" spans="1:1" x14ac:dyDescent="0.15">
      <c r="A21147" s="90"/>
    </row>
    <row r="21148" spans="1:1" x14ac:dyDescent="0.15">
      <c r="A21148" s="90"/>
    </row>
    <row r="21149" spans="1:1" x14ac:dyDescent="0.15">
      <c r="A21149" s="90"/>
    </row>
    <row r="21150" spans="1:1" x14ac:dyDescent="0.15">
      <c r="A21150" s="90"/>
    </row>
    <row r="21151" spans="1:1" x14ac:dyDescent="0.15">
      <c r="A21151" s="90"/>
    </row>
    <row r="21152" spans="1:1" x14ac:dyDescent="0.15">
      <c r="A21152" s="90"/>
    </row>
    <row r="21153" spans="1:1" x14ac:dyDescent="0.15">
      <c r="A21153" s="90"/>
    </row>
    <row r="21154" spans="1:1" x14ac:dyDescent="0.15">
      <c r="A21154" s="90"/>
    </row>
    <row r="21155" spans="1:1" x14ac:dyDescent="0.15">
      <c r="A21155" s="90"/>
    </row>
    <row r="21156" spans="1:1" x14ac:dyDescent="0.15">
      <c r="A21156" s="90"/>
    </row>
    <row r="21157" spans="1:1" x14ac:dyDescent="0.15">
      <c r="A21157" s="90"/>
    </row>
    <row r="21158" spans="1:1" x14ac:dyDescent="0.15">
      <c r="A21158" s="90"/>
    </row>
    <row r="21159" spans="1:1" x14ac:dyDescent="0.15">
      <c r="A21159" s="90"/>
    </row>
    <row r="21160" spans="1:1" x14ac:dyDescent="0.15">
      <c r="A21160" s="90"/>
    </row>
    <row r="21161" spans="1:1" x14ac:dyDescent="0.15">
      <c r="A21161" s="90"/>
    </row>
    <row r="21162" spans="1:1" x14ac:dyDescent="0.15">
      <c r="A21162" s="90"/>
    </row>
    <row r="21163" spans="1:1" x14ac:dyDescent="0.15">
      <c r="A21163" s="90"/>
    </row>
    <row r="21164" spans="1:1" x14ac:dyDescent="0.15">
      <c r="A21164" s="90"/>
    </row>
    <row r="21165" spans="1:1" x14ac:dyDescent="0.15">
      <c r="A21165" s="90"/>
    </row>
    <row r="21166" spans="1:1" x14ac:dyDescent="0.15">
      <c r="A21166" s="90"/>
    </row>
    <row r="21167" spans="1:1" x14ac:dyDescent="0.15">
      <c r="A21167" s="90"/>
    </row>
    <row r="21168" spans="1:1" x14ac:dyDescent="0.15">
      <c r="A21168" s="90"/>
    </row>
    <row r="21169" spans="1:1" x14ac:dyDescent="0.15">
      <c r="A21169" s="90"/>
    </row>
    <row r="21170" spans="1:1" x14ac:dyDescent="0.15">
      <c r="A21170" s="90"/>
    </row>
    <row r="21171" spans="1:1" x14ac:dyDescent="0.15">
      <c r="A21171" s="90"/>
    </row>
    <row r="21172" spans="1:1" x14ac:dyDescent="0.15">
      <c r="A21172" s="90"/>
    </row>
    <row r="21173" spans="1:1" x14ac:dyDescent="0.15">
      <c r="A21173" s="90"/>
    </row>
    <row r="21174" spans="1:1" x14ac:dyDescent="0.15">
      <c r="A21174" s="90"/>
    </row>
    <row r="21175" spans="1:1" x14ac:dyDescent="0.15">
      <c r="A21175" s="90"/>
    </row>
    <row r="21176" spans="1:1" x14ac:dyDescent="0.15">
      <c r="A21176" s="90"/>
    </row>
    <row r="21177" spans="1:1" x14ac:dyDescent="0.15">
      <c r="A21177" s="90"/>
    </row>
    <row r="21178" spans="1:1" x14ac:dyDescent="0.15">
      <c r="A21178" s="90"/>
    </row>
    <row r="21179" spans="1:1" x14ac:dyDescent="0.15">
      <c r="A21179" s="90"/>
    </row>
    <row r="21180" spans="1:1" x14ac:dyDescent="0.15">
      <c r="A21180" s="90"/>
    </row>
    <row r="21181" spans="1:1" x14ac:dyDescent="0.15">
      <c r="A21181" s="90"/>
    </row>
    <row r="21182" spans="1:1" x14ac:dyDescent="0.15">
      <c r="A21182" s="90"/>
    </row>
    <row r="21183" spans="1:1" x14ac:dyDescent="0.15">
      <c r="A21183" s="90"/>
    </row>
    <row r="21184" spans="1:1" x14ac:dyDescent="0.15">
      <c r="A21184" s="90"/>
    </row>
    <row r="21185" spans="1:1" x14ac:dyDescent="0.15">
      <c r="A21185" s="90"/>
    </row>
    <row r="21186" spans="1:1" x14ac:dyDescent="0.15">
      <c r="A21186" s="90"/>
    </row>
    <row r="21187" spans="1:1" x14ac:dyDescent="0.15">
      <c r="A21187" s="90"/>
    </row>
    <row r="21188" spans="1:1" x14ac:dyDescent="0.15">
      <c r="A21188" s="90"/>
    </row>
    <row r="21189" spans="1:1" x14ac:dyDescent="0.15">
      <c r="A21189" s="90"/>
    </row>
    <row r="21190" spans="1:1" x14ac:dyDescent="0.15">
      <c r="A21190" s="90"/>
    </row>
    <row r="21191" spans="1:1" x14ac:dyDescent="0.15">
      <c r="A21191" s="90"/>
    </row>
    <row r="21192" spans="1:1" x14ac:dyDescent="0.15">
      <c r="A21192" s="90"/>
    </row>
    <row r="21193" spans="1:1" x14ac:dyDescent="0.15">
      <c r="A21193" s="90"/>
    </row>
    <row r="21194" spans="1:1" x14ac:dyDescent="0.15">
      <c r="A21194" s="90"/>
    </row>
    <row r="21195" spans="1:1" x14ac:dyDescent="0.15">
      <c r="A21195" s="90"/>
    </row>
    <row r="21196" spans="1:1" x14ac:dyDescent="0.15">
      <c r="A21196" s="90"/>
    </row>
    <row r="21197" spans="1:1" x14ac:dyDescent="0.15">
      <c r="A21197" s="90"/>
    </row>
    <row r="21198" spans="1:1" x14ac:dyDescent="0.15">
      <c r="A21198" s="90"/>
    </row>
    <row r="21199" spans="1:1" x14ac:dyDescent="0.15">
      <c r="A21199" s="90"/>
    </row>
    <row r="21200" spans="1:1" x14ac:dyDescent="0.15">
      <c r="A21200" s="90"/>
    </row>
    <row r="21201" spans="1:1" x14ac:dyDescent="0.15">
      <c r="A21201" s="90"/>
    </row>
    <row r="21202" spans="1:1" x14ac:dyDescent="0.15">
      <c r="A21202" s="90"/>
    </row>
    <row r="21203" spans="1:1" x14ac:dyDescent="0.15">
      <c r="A21203" s="90"/>
    </row>
    <row r="21204" spans="1:1" x14ac:dyDescent="0.15">
      <c r="A21204" s="90"/>
    </row>
    <row r="21205" spans="1:1" x14ac:dyDescent="0.15">
      <c r="A21205" s="90"/>
    </row>
    <row r="21206" spans="1:1" x14ac:dyDescent="0.15">
      <c r="A21206" s="90"/>
    </row>
    <row r="21207" spans="1:1" x14ac:dyDescent="0.15">
      <c r="A21207" s="90"/>
    </row>
    <row r="21208" spans="1:1" x14ac:dyDescent="0.15">
      <c r="A21208" s="90"/>
    </row>
    <row r="21209" spans="1:1" x14ac:dyDescent="0.15">
      <c r="A21209" s="90"/>
    </row>
    <row r="21210" spans="1:1" x14ac:dyDescent="0.15">
      <c r="A21210" s="90"/>
    </row>
    <row r="21211" spans="1:1" x14ac:dyDescent="0.15">
      <c r="A21211" s="90"/>
    </row>
    <row r="21212" spans="1:1" x14ac:dyDescent="0.15">
      <c r="A21212" s="90"/>
    </row>
    <row r="21213" spans="1:1" x14ac:dyDescent="0.15">
      <c r="A21213" s="90"/>
    </row>
    <row r="21214" spans="1:1" x14ac:dyDescent="0.15">
      <c r="A21214" s="90"/>
    </row>
    <row r="21215" spans="1:1" x14ac:dyDescent="0.15">
      <c r="A21215" s="90"/>
    </row>
    <row r="21216" spans="1:1" x14ac:dyDescent="0.15">
      <c r="A21216" s="90"/>
    </row>
    <row r="21217" spans="1:1" x14ac:dyDescent="0.15">
      <c r="A21217" s="90"/>
    </row>
    <row r="21218" spans="1:1" x14ac:dyDescent="0.15">
      <c r="A21218" s="90"/>
    </row>
    <row r="21219" spans="1:1" x14ac:dyDescent="0.15">
      <c r="A21219" s="90"/>
    </row>
    <row r="21220" spans="1:1" x14ac:dyDescent="0.15">
      <c r="A21220" s="90"/>
    </row>
    <row r="21221" spans="1:1" x14ac:dyDescent="0.15">
      <c r="A21221" s="90"/>
    </row>
    <row r="21222" spans="1:1" x14ac:dyDescent="0.15">
      <c r="A21222" s="90"/>
    </row>
    <row r="21223" spans="1:1" x14ac:dyDescent="0.15">
      <c r="A21223" s="90"/>
    </row>
    <row r="21224" spans="1:1" x14ac:dyDescent="0.15">
      <c r="A21224" s="90"/>
    </row>
    <row r="21225" spans="1:1" x14ac:dyDescent="0.15">
      <c r="A21225" s="90"/>
    </row>
    <row r="21226" spans="1:1" x14ac:dyDescent="0.15">
      <c r="A21226" s="90"/>
    </row>
    <row r="21227" spans="1:1" x14ac:dyDescent="0.15">
      <c r="A21227" s="90"/>
    </row>
    <row r="21228" spans="1:1" x14ac:dyDescent="0.15">
      <c r="A21228" s="90"/>
    </row>
    <row r="21229" spans="1:1" x14ac:dyDescent="0.15">
      <c r="A21229" s="90"/>
    </row>
    <row r="21230" spans="1:1" x14ac:dyDescent="0.15">
      <c r="A21230" s="90"/>
    </row>
    <row r="21231" spans="1:1" x14ac:dyDescent="0.15">
      <c r="A21231" s="90"/>
    </row>
    <row r="21232" spans="1:1" x14ac:dyDescent="0.15">
      <c r="A21232" s="90"/>
    </row>
    <row r="21233" spans="1:1" x14ac:dyDescent="0.15">
      <c r="A21233" s="90"/>
    </row>
    <row r="21234" spans="1:1" x14ac:dyDescent="0.15">
      <c r="A21234" s="90"/>
    </row>
    <row r="21235" spans="1:1" x14ac:dyDescent="0.15">
      <c r="A21235" s="90"/>
    </row>
    <row r="21236" spans="1:1" x14ac:dyDescent="0.15">
      <c r="A21236" s="90"/>
    </row>
    <row r="21237" spans="1:1" x14ac:dyDescent="0.15">
      <c r="A21237" s="90"/>
    </row>
    <row r="21238" spans="1:1" x14ac:dyDescent="0.15">
      <c r="A21238" s="90"/>
    </row>
    <row r="21239" spans="1:1" x14ac:dyDescent="0.15">
      <c r="A21239" s="90"/>
    </row>
    <row r="21240" spans="1:1" x14ac:dyDescent="0.15">
      <c r="A21240" s="90"/>
    </row>
    <row r="21241" spans="1:1" x14ac:dyDescent="0.15">
      <c r="A21241" s="90"/>
    </row>
    <row r="21242" spans="1:1" x14ac:dyDescent="0.15">
      <c r="A21242" s="90"/>
    </row>
    <row r="21243" spans="1:1" x14ac:dyDescent="0.15">
      <c r="A21243" s="90"/>
    </row>
    <row r="21244" spans="1:1" x14ac:dyDescent="0.15">
      <c r="A21244" s="90"/>
    </row>
    <row r="21245" spans="1:1" x14ac:dyDescent="0.15">
      <c r="A21245" s="90"/>
    </row>
    <row r="21246" spans="1:1" x14ac:dyDescent="0.15">
      <c r="A21246" s="90"/>
    </row>
    <row r="21247" spans="1:1" x14ac:dyDescent="0.15">
      <c r="A21247" s="90"/>
    </row>
    <row r="21248" spans="1:1" x14ac:dyDescent="0.15">
      <c r="A21248" s="90"/>
    </row>
    <row r="21249" spans="1:1" x14ac:dyDescent="0.15">
      <c r="A21249" s="90"/>
    </row>
    <row r="21250" spans="1:1" x14ac:dyDescent="0.15">
      <c r="A21250" s="90"/>
    </row>
    <row r="21251" spans="1:1" x14ac:dyDescent="0.15">
      <c r="A21251" s="90"/>
    </row>
    <row r="21252" spans="1:1" x14ac:dyDescent="0.15">
      <c r="A21252" s="90"/>
    </row>
    <row r="21253" spans="1:1" x14ac:dyDescent="0.15">
      <c r="A21253" s="90"/>
    </row>
    <row r="21254" spans="1:1" x14ac:dyDescent="0.15">
      <c r="A21254" s="90"/>
    </row>
    <row r="21255" spans="1:1" x14ac:dyDescent="0.15">
      <c r="A21255" s="90"/>
    </row>
    <row r="21256" spans="1:1" x14ac:dyDescent="0.15">
      <c r="A21256" s="90"/>
    </row>
    <row r="21257" spans="1:1" x14ac:dyDescent="0.15">
      <c r="A21257" s="90"/>
    </row>
    <row r="21258" spans="1:1" x14ac:dyDescent="0.15">
      <c r="A21258" s="90"/>
    </row>
    <row r="21259" spans="1:1" x14ac:dyDescent="0.15">
      <c r="A21259" s="90"/>
    </row>
    <row r="21260" spans="1:1" x14ac:dyDescent="0.15">
      <c r="A21260" s="90"/>
    </row>
    <row r="21261" spans="1:1" x14ac:dyDescent="0.15">
      <c r="A21261" s="90"/>
    </row>
    <row r="21262" spans="1:1" x14ac:dyDescent="0.15">
      <c r="A21262" s="90"/>
    </row>
    <row r="21263" spans="1:1" x14ac:dyDescent="0.15">
      <c r="A21263" s="90"/>
    </row>
    <row r="21264" spans="1:1" x14ac:dyDescent="0.15">
      <c r="A21264" s="90"/>
    </row>
    <row r="21265" spans="1:1" x14ac:dyDescent="0.15">
      <c r="A21265" s="90"/>
    </row>
    <row r="21266" spans="1:1" x14ac:dyDescent="0.15">
      <c r="A21266" s="90"/>
    </row>
    <row r="21267" spans="1:1" x14ac:dyDescent="0.15">
      <c r="A21267" s="90"/>
    </row>
    <row r="21268" spans="1:1" x14ac:dyDescent="0.15">
      <c r="A21268" s="90"/>
    </row>
    <row r="21269" spans="1:1" x14ac:dyDescent="0.15">
      <c r="A21269" s="90"/>
    </row>
    <row r="21270" spans="1:1" x14ac:dyDescent="0.15">
      <c r="A21270" s="90"/>
    </row>
    <row r="21271" spans="1:1" x14ac:dyDescent="0.15">
      <c r="A21271" s="90"/>
    </row>
    <row r="21272" spans="1:1" x14ac:dyDescent="0.15">
      <c r="A21272" s="90"/>
    </row>
    <row r="21273" spans="1:1" x14ac:dyDescent="0.15">
      <c r="A21273" s="90"/>
    </row>
    <row r="21274" spans="1:1" x14ac:dyDescent="0.15">
      <c r="A21274" s="90"/>
    </row>
    <row r="21275" spans="1:1" x14ac:dyDescent="0.15">
      <c r="A21275" s="90"/>
    </row>
    <row r="21276" spans="1:1" x14ac:dyDescent="0.15">
      <c r="A21276" s="90"/>
    </row>
    <row r="21277" spans="1:1" x14ac:dyDescent="0.15">
      <c r="A21277" s="90"/>
    </row>
    <row r="21278" spans="1:1" x14ac:dyDescent="0.15">
      <c r="A21278" s="90"/>
    </row>
    <row r="21279" spans="1:1" x14ac:dyDescent="0.15">
      <c r="A21279" s="90"/>
    </row>
    <row r="21280" spans="1:1" x14ac:dyDescent="0.15">
      <c r="A21280" s="90"/>
    </row>
    <row r="21281" spans="1:1" x14ac:dyDescent="0.15">
      <c r="A21281" s="90"/>
    </row>
    <row r="21282" spans="1:1" x14ac:dyDescent="0.15">
      <c r="A21282" s="90"/>
    </row>
    <row r="21283" spans="1:1" x14ac:dyDescent="0.15">
      <c r="A21283" s="90"/>
    </row>
    <row r="21284" spans="1:1" x14ac:dyDescent="0.15">
      <c r="A21284" s="90"/>
    </row>
    <row r="21285" spans="1:1" x14ac:dyDescent="0.15">
      <c r="A21285" s="90"/>
    </row>
    <row r="21286" spans="1:1" x14ac:dyDescent="0.15">
      <c r="A21286" s="90"/>
    </row>
    <row r="21287" spans="1:1" x14ac:dyDescent="0.15">
      <c r="A21287" s="90"/>
    </row>
    <row r="21288" spans="1:1" x14ac:dyDescent="0.15">
      <c r="A21288" s="90"/>
    </row>
    <row r="21289" spans="1:1" x14ac:dyDescent="0.15">
      <c r="A21289" s="90"/>
    </row>
    <row r="21290" spans="1:1" x14ac:dyDescent="0.15">
      <c r="A21290" s="90"/>
    </row>
    <row r="21291" spans="1:1" x14ac:dyDescent="0.15">
      <c r="A21291" s="90"/>
    </row>
    <row r="21292" spans="1:1" x14ac:dyDescent="0.15">
      <c r="A21292" s="90"/>
    </row>
    <row r="21293" spans="1:1" x14ac:dyDescent="0.15">
      <c r="A21293" s="90"/>
    </row>
    <row r="21294" spans="1:1" x14ac:dyDescent="0.15">
      <c r="A21294" s="90"/>
    </row>
    <row r="21295" spans="1:1" x14ac:dyDescent="0.15">
      <c r="A21295" s="90"/>
    </row>
    <row r="21296" spans="1:1" x14ac:dyDescent="0.15">
      <c r="A21296" s="90"/>
    </row>
    <row r="21297" spans="1:1" x14ac:dyDescent="0.15">
      <c r="A21297" s="90"/>
    </row>
    <row r="21298" spans="1:1" x14ac:dyDescent="0.15">
      <c r="A21298" s="90"/>
    </row>
    <row r="21299" spans="1:1" x14ac:dyDescent="0.15">
      <c r="A21299" s="90"/>
    </row>
    <row r="21300" spans="1:1" x14ac:dyDescent="0.15">
      <c r="A21300" s="90"/>
    </row>
    <row r="21301" spans="1:1" x14ac:dyDescent="0.15">
      <c r="A21301" s="90"/>
    </row>
    <row r="21302" spans="1:1" x14ac:dyDescent="0.15">
      <c r="A21302" s="90"/>
    </row>
    <row r="21303" spans="1:1" x14ac:dyDescent="0.15">
      <c r="A21303" s="90"/>
    </row>
    <row r="21304" spans="1:1" x14ac:dyDescent="0.15">
      <c r="A21304" s="90"/>
    </row>
    <row r="21305" spans="1:1" x14ac:dyDescent="0.15">
      <c r="A21305" s="90"/>
    </row>
    <row r="21306" spans="1:1" x14ac:dyDescent="0.15">
      <c r="A21306" s="90"/>
    </row>
    <row r="21307" spans="1:1" x14ac:dyDescent="0.15">
      <c r="A21307" s="90"/>
    </row>
    <row r="21308" spans="1:1" x14ac:dyDescent="0.15">
      <c r="A21308" s="90"/>
    </row>
    <row r="21309" spans="1:1" x14ac:dyDescent="0.15">
      <c r="A21309" s="90"/>
    </row>
    <row r="21310" spans="1:1" x14ac:dyDescent="0.15">
      <c r="A21310" s="90"/>
    </row>
    <row r="21311" spans="1:1" x14ac:dyDescent="0.15">
      <c r="A21311" s="90"/>
    </row>
    <row r="21312" spans="1:1" x14ac:dyDescent="0.15">
      <c r="A21312" s="90"/>
    </row>
    <row r="21313" spans="1:1" x14ac:dyDescent="0.15">
      <c r="A21313" s="90"/>
    </row>
    <row r="21314" spans="1:1" x14ac:dyDescent="0.15">
      <c r="A21314" s="90"/>
    </row>
    <row r="21315" spans="1:1" x14ac:dyDescent="0.15">
      <c r="A21315" s="90"/>
    </row>
    <row r="21316" spans="1:1" x14ac:dyDescent="0.15">
      <c r="A21316" s="90"/>
    </row>
    <row r="21317" spans="1:1" x14ac:dyDescent="0.15">
      <c r="A21317" s="90"/>
    </row>
    <row r="21318" spans="1:1" x14ac:dyDescent="0.15">
      <c r="A21318" s="90"/>
    </row>
    <row r="21319" spans="1:1" x14ac:dyDescent="0.15">
      <c r="A21319" s="90"/>
    </row>
    <row r="21320" spans="1:1" x14ac:dyDescent="0.15">
      <c r="A21320" s="90"/>
    </row>
    <row r="21321" spans="1:1" x14ac:dyDescent="0.15">
      <c r="A21321" s="90"/>
    </row>
    <row r="21322" spans="1:1" x14ac:dyDescent="0.15">
      <c r="A21322" s="90"/>
    </row>
    <row r="21323" spans="1:1" x14ac:dyDescent="0.15">
      <c r="A21323" s="90"/>
    </row>
    <row r="21324" spans="1:1" x14ac:dyDescent="0.15">
      <c r="A21324" s="90"/>
    </row>
    <row r="21325" spans="1:1" x14ac:dyDescent="0.15">
      <c r="A21325" s="90"/>
    </row>
    <row r="21326" spans="1:1" x14ac:dyDescent="0.15">
      <c r="A21326" s="90"/>
    </row>
    <row r="21327" spans="1:1" x14ac:dyDescent="0.15">
      <c r="A21327" s="90"/>
    </row>
    <row r="21328" spans="1:1" x14ac:dyDescent="0.15">
      <c r="A21328" s="90"/>
    </row>
    <row r="21329" spans="1:1" x14ac:dyDescent="0.15">
      <c r="A21329" s="90"/>
    </row>
    <row r="21330" spans="1:1" x14ac:dyDescent="0.15">
      <c r="A21330" s="90"/>
    </row>
    <row r="21331" spans="1:1" x14ac:dyDescent="0.15">
      <c r="A21331" s="90"/>
    </row>
    <row r="21332" spans="1:1" x14ac:dyDescent="0.15">
      <c r="A21332" s="90"/>
    </row>
    <row r="21333" spans="1:1" x14ac:dyDescent="0.15">
      <c r="A21333" s="90"/>
    </row>
    <row r="21334" spans="1:1" x14ac:dyDescent="0.15">
      <c r="A21334" s="90"/>
    </row>
    <row r="21335" spans="1:1" x14ac:dyDescent="0.15">
      <c r="A21335" s="90"/>
    </row>
    <row r="21336" spans="1:1" x14ac:dyDescent="0.15">
      <c r="A21336" s="90"/>
    </row>
    <row r="21337" spans="1:1" x14ac:dyDescent="0.15">
      <c r="A21337" s="90"/>
    </row>
    <row r="21338" spans="1:1" x14ac:dyDescent="0.15">
      <c r="A21338" s="90"/>
    </row>
    <row r="21339" spans="1:1" x14ac:dyDescent="0.15">
      <c r="A21339" s="90"/>
    </row>
    <row r="21340" spans="1:1" x14ac:dyDescent="0.15">
      <c r="A21340" s="90"/>
    </row>
    <row r="21341" spans="1:1" x14ac:dyDescent="0.15">
      <c r="A21341" s="90"/>
    </row>
    <row r="21342" spans="1:1" x14ac:dyDescent="0.15">
      <c r="A21342" s="90"/>
    </row>
    <row r="21343" spans="1:1" x14ac:dyDescent="0.15">
      <c r="A21343" s="90"/>
    </row>
    <row r="21344" spans="1:1" x14ac:dyDescent="0.15">
      <c r="A21344" s="90"/>
    </row>
    <row r="21345" spans="1:1" x14ac:dyDescent="0.15">
      <c r="A21345" s="90"/>
    </row>
    <row r="21346" spans="1:1" x14ac:dyDescent="0.15">
      <c r="A21346" s="90"/>
    </row>
    <row r="21347" spans="1:1" x14ac:dyDescent="0.15">
      <c r="A21347" s="90"/>
    </row>
    <row r="21348" spans="1:1" x14ac:dyDescent="0.15">
      <c r="A21348" s="90"/>
    </row>
    <row r="21349" spans="1:1" x14ac:dyDescent="0.15">
      <c r="A21349" s="90"/>
    </row>
    <row r="21350" spans="1:1" x14ac:dyDescent="0.15">
      <c r="A21350" s="90"/>
    </row>
    <row r="21351" spans="1:1" x14ac:dyDescent="0.15">
      <c r="A21351" s="90"/>
    </row>
    <row r="21352" spans="1:1" x14ac:dyDescent="0.15">
      <c r="A21352" s="90"/>
    </row>
    <row r="21353" spans="1:1" x14ac:dyDescent="0.15">
      <c r="A21353" s="90"/>
    </row>
    <row r="21354" spans="1:1" x14ac:dyDescent="0.15">
      <c r="A21354" s="90"/>
    </row>
    <row r="21355" spans="1:1" x14ac:dyDescent="0.15">
      <c r="A21355" s="90"/>
    </row>
    <row r="21356" spans="1:1" x14ac:dyDescent="0.15">
      <c r="A21356" s="90"/>
    </row>
    <row r="21357" spans="1:1" x14ac:dyDescent="0.15">
      <c r="A21357" s="90"/>
    </row>
    <row r="21358" spans="1:1" x14ac:dyDescent="0.15">
      <c r="A21358" s="90"/>
    </row>
    <row r="21359" spans="1:1" x14ac:dyDescent="0.15">
      <c r="A21359" s="90"/>
    </row>
    <row r="21360" spans="1:1" x14ac:dyDescent="0.15">
      <c r="A21360" s="90"/>
    </row>
    <row r="21361" spans="1:1" x14ac:dyDescent="0.15">
      <c r="A21361" s="90"/>
    </row>
    <row r="21362" spans="1:1" x14ac:dyDescent="0.15">
      <c r="A21362" s="90"/>
    </row>
    <row r="21363" spans="1:1" x14ac:dyDescent="0.15">
      <c r="A21363" s="90"/>
    </row>
    <row r="21364" spans="1:1" x14ac:dyDescent="0.15">
      <c r="A21364" s="90"/>
    </row>
    <row r="21365" spans="1:1" x14ac:dyDescent="0.15">
      <c r="A21365" s="90"/>
    </row>
    <row r="21366" spans="1:1" x14ac:dyDescent="0.15">
      <c r="A21366" s="90"/>
    </row>
    <row r="21367" spans="1:1" x14ac:dyDescent="0.15">
      <c r="A21367" s="90"/>
    </row>
    <row r="21368" spans="1:1" x14ac:dyDescent="0.15">
      <c r="A21368" s="90"/>
    </row>
    <row r="21369" spans="1:1" x14ac:dyDescent="0.15">
      <c r="A21369" s="90"/>
    </row>
    <row r="21370" spans="1:1" x14ac:dyDescent="0.15">
      <c r="A21370" s="90"/>
    </row>
    <row r="21371" spans="1:1" x14ac:dyDescent="0.15">
      <c r="A21371" s="90"/>
    </row>
    <row r="21372" spans="1:1" x14ac:dyDescent="0.15">
      <c r="A21372" s="90"/>
    </row>
    <row r="21373" spans="1:1" x14ac:dyDescent="0.15">
      <c r="A21373" s="90"/>
    </row>
    <row r="21374" spans="1:1" x14ac:dyDescent="0.15">
      <c r="A21374" s="90"/>
    </row>
    <row r="21375" spans="1:1" x14ac:dyDescent="0.15">
      <c r="A21375" s="90"/>
    </row>
    <row r="21376" spans="1:1" x14ac:dyDescent="0.15">
      <c r="A21376" s="90"/>
    </row>
    <row r="21377" spans="1:1" x14ac:dyDescent="0.15">
      <c r="A21377" s="90"/>
    </row>
    <row r="21378" spans="1:1" x14ac:dyDescent="0.15">
      <c r="A21378" s="90"/>
    </row>
    <row r="21379" spans="1:1" x14ac:dyDescent="0.15">
      <c r="A21379" s="90"/>
    </row>
    <row r="21380" spans="1:1" x14ac:dyDescent="0.15">
      <c r="A21380" s="90"/>
    </row>
    <row r="21381" spans="1:1" x14ac:dyDescent="0.15">
      <c r="A21381" s="90"/>
    </row>
    <row r="21382" spans="1:1" x14ac:dyDescent="0.15">
      <c r="A21382" s="90"/>
    </row>
    <row r="21383" spans="1:1" x14ac:dyDescent="0.15">
      <c r="A21383" s="90"/>
    </row>
    <row r="21384" spans="1:1" x14ac:dyDescent="0.15">
      <c r="A21384" s="90"/>
    </row>
    <row r="21385" spans="1:1" x14ac:dyDescent="0.15">
      <c r="A21385" s="90"/>
    </row>
    <row r="21386" spans="1:1" x14ac:dyDescent="0.15">
      <c r="A21386" s="90"/>
    </row>
    <row r="21387" spans="1:1" x14ac:dyDescent="0.15">
      <c r="A21387" s="90"/>
    </row>
    <row r="21388" spans="1:1" x14ac:dyDescent="0.15">
      <c r="A21388" s="90"/>
    </row>
    <row r="21389" spans="1:1" x14ac:dyDescent="0.15">
      <c r="A21389" s="90"/>
    </row>
    <row r="21390" spans="1:1" x14ac:dyDescent="0.15">
      <c r="A21390" s="90"/>
    </row>
    <row r="21391" spans="1:1" x14ac:dyDescent="0.15">
      <c r="A21391" s="90"/>
    </row>
    <row r="21392" spans="1:1" x14ac:dyDescent="0.15">
      <c r="A21392" s="90"/>
    </row>
    <row r="21393" spans="1:1" x14ac:dyDescent="0.15">
      <c r="A21393" s="90"/>
    </row>
    <row r="21394" spans="1:1" x14ac:dyDescent="0.15">
      <c r="A21394" s="90"/>
    </row>
    <row r="21395" spans="1:1" x14ac:dyDescent="0.15">
      <c r="A21395" s="90"/>
    </row>
    <row r="21396" spans="1:1" x14ac:dyDescent="0.15">
      <c r="A21396" s="90"/>
    </row>
    <row r="21397" spans="1:1" x14ac:dyDescent="0.15">
      <c r="A21397" s="90"/>
    </row>
    <row r="21398" spans="1:1" x14ac:dyDescent="0.15">
      <c r="A21398" s="90"/>
    </row>
    <row r="21399" spans="1:1" x14ac:dyDescent="0.15">
      <c r="A21399" s="90"/>
    </row>
    <row r="21400" spans="1:1" x14ac:dyDescent="0.15">
      <c r="A21400" s="90"/>
    </row>
    <row r="21401" spans="1:1" x14ac:dyDescent="0.15">
      <c r="A21401" s="90"/>
    </row>
    <row r="21402" spans="1:1" x14ac:dyDescent="0.15">
      <c r="A21402" s="90"/>
    </row>
    <row r="21403" spans="1:1" x14ac:dyDescent="0.15">
      <c r="A21403" s="90"/>
    </row>
    <row r="21404" spans="1:1" x14ac:dyDescent="0.15">
      <c r="A21404" s="90"/>
    </row>
    <row r="21405" spans="1:1" x14ac:dyDescent="0.15">
      <c r="A21405" s="90"/>
    </row>
    <row r="21406" spans="1:1" x14ac:dyDescent="0.15">
      <c r="A21406" s="90"/>
    </row>
    <row r="21407" spans="1:1" x14ac:dyDescent="0.15">
      <c r="A21407" s="90"/>
    </row>
    <row r="21408" spans="1:1" x14ac:dyDescent="0.15">
      <c r="A21408" s="90"/>
    </row>
    <row r="21409" spans="1:1" x14ac:dyDescent="0.15">
      <c r="A21409" s="90"/>
    </row>
    <row r="21410" spans="1:1" x14ac:dyDescent="0.15">
      <c r="A21410" s="90"/>
    </row>
    <row r="21411" spans="1:1" x14ac:dyDescent="0.15">
      <c r="A21411" s="90"/>
    </row>
    <row r="21412" spans="1:1" x14ac:dyDescent="0.15">
      <c r="A21412" s="90"/>
    </row>
    <row r="21413" spans="1:1" x14ac:dyDescent="0.15">
      <c r="A21413" s="90"/>
    </row>
    <row r="21414" spans="1:1" x14ac:dyDescent="0.15">
      <c r="A21414" s="90"/>
    </row>
    <row r="21415" spans="1:1" x14ac:dyDescent="0.15">
      <c r="A21415" s="90"/>
    </row>
    <row r="21416" spans="1:1" x14ac:dyDescent="0.15">
      <c r="A21416" s="90"/>
    </row>
    <row r="21417" spans="1:1" x14ac:dyDescent="0.15">
      <c r="A21417" s="90"/>
    </row>
    <row r="21418" spans="1:1" x14ac:dyDescent="0.15">
      <c r="A21418" s="90"/>
    </row>
    <row r="21419" spans="1:1" x14ac:dyDescent="0.15">
      <c r="A21419" s="90"/>
    </row>
    <row r="21420" spans="1:1" x14ac:dyDescent="0.15">
      <c r="A21420" s="90"/>
    </row>
    <row r="21421" spans="1:1" x14ac:dyDescent="0.15">
      <c r="A21421" s="90"/>
    </row>
    <row r="21422" spans="1:1" x14ac:dyDescent="0.15">
      <c r="A21422" s="90"/>
    </row>
    <row r="21423" spans="1:1" x14ac:dyDescent="0.15">
      <c r="A21423" s="90"/>
    </row>
    <row r="21424" spans="1:1" x14ac:dyDescent="0.15">
      <c r="A21424" s="90"/>
    </row>
    <row r="21425" spans="1:1" x14ac:dyDescent="0.15">
      <c r="A21425" s="90"/>
    </row>
    <row r="21426" spans="1:1" x14ac:dyDescent="0.15">
      <c r="A21426" s="90"/>
    </row>
    <row r="21427" spans="1:1" x14ac:dyDescent="0.15">
      <c r="A21427" s="90"/>
    </row>
    <row r="21428" spans="1:1" x14ac:dyDescent="0.15">
      <c r="A21428" s="90"/>
    </row>
    <row r="21429" spans="1:1" x14ac:dyDescent="0.15">
      <c r="A21429" s="90"/>
    </row>
    <row r="21430" spans="1:1" x14ac:dyDescent="0.15">
      <c r="A21430" s="90"/>
    </row>
    <row r="21431" spans="1:1" x14ac:dyDescent="0.15">
      <c r="A21431" s="90"/>
    </row>
    <row r="21432" spans="1:1" x14ac:dyDescent="0.15">
      <c r="A21432" s="90"/>
    </row>
    <row r="21433" spans="1:1" x14ac:dyDescent="0.15">
      <c r="A21433" s="90"/>
    </row>
    <row r="21434" spans="1:1" x14ac:dyDescent="0.15">
      <c r="A21434" s="90"/>
    </row>
    <row r="21435" spans="1:1" x14ac:dyDescent="0.15">
      <c r="A21435" s="90"/>
    </row>
    <row r="21436" spans="1:1" x14ac:dyDescent="0.15">
      <c r="A21436" s="90"/>
    </row>
    <row r="21437" spans="1:1" x14ac:dyDescent="0.15">
      <c r="A21437" s="90"/>
    </row>
    <row r="21438" spans="1:1" x14ac:dyDescent="0.15">
      <c r="A21438" s="90"/>
    </row>
    <row r="21439" spans="1:1" x14ac:dyDescent="0.15">
      <c r="A21439" s="90"/>
    </row>
    <row r="21440" spans="1:1" x14ac:dyDescent="0.15">
      <c r="A21440" s="90"/>
    </row>
    <row r="21441" spans="1:1" x14ac:dyDescent="0.15">
      <c r="A21441" s="90"/>
    </row>
    <row r="21442" spans="1:1" x14ac:dyDescent="0.15">
      <c r="A21442" s="90"/>
    </row>
    <row r="21443" spans="1:1" x14ac:dyDescent="0.15">
      <c r="A21443" s="90"/>
    </row>
    <row r="21444" spans="1:1" x14ac:dyDescent="0.15">
      <c r="A21444" s="90"/>
    </row>
    <row r="21445" spans="1:1" x14ac:dyDescent="0.15">
      <c r="A21445" s="90"/>
    </row>
    <row r="21446" spans="1:1" x14ac:dyDescent="0.15">
      <c r="A21446" s="90"/>
    </row>
    <row r="21447" spans="1:1" x14ac:dyDescent="0.15">
      <c r="A21447" s="90"/>
    </row>
    <row r="21448" spans="1:1" x14ac:dyDescent="0.15">
      <c r="A21448" s="90"/>
    </row>
    <row r="21449" spans="1:1" x14ac:dyDescent="0.15">
      <c r="A21449" s="90"/>
    </row>
    <row r="21450" spans="1:1" x14ac:dyDescent="0.15">
      <c r="A21450" s="90"/>
    </row>
    <row r="21451" spans="1:1" x14ac:dyDescent="0.15">
      <c r="A21451" s="90"/>
    </row>
    <row r="21452" spans="1:1" x14ac:dyDescent="0.15">
      <c r="A21452" s="90"/>
    </row>
    <row r="21453" spans="1:1" x14ac:dyDescent="0.15">
      <c r="A21453" s="90"/>
    </row>
    <row r="21454" spans="1:1" x14ac:dyDescent="0.15">
      <c r="A21454" s="90"/>
    </row>
    <row r="21455" spans="1:1" x14ac:dyDescent="0.15">
      <c r="A21455" s="90"/>
    </row>
    <row r="21456" spans="1:1" x14ac:dyDescent="0.15">
      <c r="A21456" s="90"/>
    </row>
    <row r="21457" spans="1:1" x14ac:dyDescent="0.15">
      <c r="A21457" s="90"/>
    </row>
    <row r="21458" spans="1:1" x14ac:dyDescent="0.15">
      <c r="A21458" s="90"/>
    </row>
    <row r="21459" spans="1:1" x14ac:dyDescent="0.15">
      <c r="A21459" s="90"/>
    </row>
    <row r="21460" spans="1:1" x14ac:dyDescent="0.15">
      <c r="A21460" s="90"/>
    </row>
    <row r="21461" spans="1:1" x14ac:dyDescent="0.15">
      <c r="A21461" s="90"/>
    </row>
    <row r="21462" spans="1:1" x14ac:dyDescent="0.15">
      <c r="A21462" s="90"/>
    </row>
    <row r="21463" spans="1:1" x14ac:dyDescent="0.15">
      <c r="A21463" s="90"/>
    </row>
    <row r="21464" spans="1:1" x14ac:dyDescent="0.15">
      <c r="A21464" s="90"/>
    </row>
    <row r="21465" spans="1:1" x14ac:dyDescent="0.15">
      <c r="A21465" s="90"/>
    </row>
    <row r="21466" spans="1:1" x14ac:dyDescent="0.15">
      <c r="A21466" s="90"/>
    </row>
    <row r="21467" spans="1:1" x14ac:dyDescent="0.15">
      <c r="A21467" s="90"/>
    </row>
    <row r="21468" spans="1:1" x14ac:dyDescent="0.15">
      <c r="A21468" s="90"/>
    </row>
    <row r="21469" spans="1:1" x14ac:dyDescent="0.15">
      <c r="A21469" s="90"/>
    </row>
    <row r="21470" spans="1:1" x14ac:dyDescent="0.15">
      <c r="A21470" s="90"/>
    </row>
    <row r="21471" spans="1:1" x14ac:dyDescent="0.15">
      <c r="A21471" s="90"/>
    </row>
    <row r="21472" spans="1:1" x14ac:dyDescent="0.15">
      <c r="A21472" s="90"/>
    </row>
    <row r="21473" spans="1:1" x14ac:dyDescent="0.15">
      <c r="A21473" s="90"/>
    </row>
    <row r="21474" spans="1:1" x14ac:dyDescent="0.15">
      <c r="A21474" s="90"/>
    </row>
    <row r="21475" spans="1:1" x14ac:dyDescent="0.15">
      <c r="A21475" s="90"/>
    </row>
    <row r="21476" spans="1:1" x14ac:dyDescent="0.15">
      <c r="A21476" s="90"/>
    </row>
    <row r="21477" spans="1:1" x14ac:dyDescent="0.15">
      <c r="A21477" s="90"/>
    </row>
    <row r="21478" spans="1:1" x14ac:dyDescent="0.15">
      <c r="A21478" s="90"/>
    </row>
    <row r="21479" spans="1:1" x14ac:dyDescent="0.15">
      <c r="A21479" s="90"/>
    </row>
    <row r="21480" spans="1:1" x14ac:dyDescent="0.15">
      <c r="A21480" s="90"/>
    </row>
    <row r="21481" spans="1:1" x14ac:dyDescent="0.15">
      <c r="A21481" s="90"/>
    </row>
    <row r="21482" spans="1:1" x14ac:dyDescent="0.15">
      <c r="A21482" s="90"/>
    </row>
    <row r="21483" spans="1:1" x14ac:dyDescent="0.15">
      <c r="A21483" s="90"/>
    </row>
    <row r="21484" spans="1:1" x14ac:dyDescent="0.15">
      <c r="A21484" s="90"/>
    </row>
    <row r="21485" spans="1:1" x14ac:dyDescent="0.15">
      <c r="A21485" s="90"/>
    </row>
    <row r="21486" spans="1:1" x14ac:dyDescent="0.15">
      <c r="A21486" s="90"/>
    </row>
    <row r="21487" spans="1:1" x14ac:dyDescent="0.15">
      <c r="A21487" s="90"/>
    </row>
    <row r="21488" spans="1:1" x14ac:dyDescent="0.15">
      <c r="A21488" s="90"/>
    </row>
    <row r="21489" spans="1:1" x14ac:dyDescent="0.15">
      <c r="A21489" s="90"/>
    </row>
    <row r="21490" spans="1:1" x14ac:dyDescent="0.15">
      <c r="A21490" s="90"/>
    </row>
    <row r="21491" spans="1:1" x14ac:dyDescent="0.15">
      <c r="A21491" s="90"/>
    </row>
    <row r="21492" spans="1:1" x14ac:dyDescent="0.15">
      <c r="A21492" s="90"/>
    </row>
    <row r="21493" spans="1:1" x14ac:dyDescent="0.15">
      <c r="A21493" s="90"/>
    </row>
    <row r="21494" spans="1:1" x14ac:dyDescent="0.15">
      <c r="A21494" s="90"/>
    </row>
    <row r="21495" spans="1:1" x14ac:dyDescent="0.15">
      <c r="A21495" s="90"/>
    </row>
    <row r="21496" spans="1:1" x14ac:dyDescent="0.15">
      <c r="A21496" s="90"/>
    </row>
    <row r="21497" spans="1:1" x14ac:dyDescent="0.15">
      <c r="A21497" s="90"/>
    </row>
    <row r="21498" spans="1:1" x14ac:dyDescent="0.15">
      <c r="A21498" s="90"/>
    </row>
    <row r="21499" spans="1:1" x14ac:dyDescent="0.15">
      <c r="A21499" s="90"/>
    </row>
    <row r="21500" spans="1:1" x14ac:dyDescent="0.15">
      <c r="A21500" s="90"/>
    </row>
    <row r="21501" spans="1:1" x14ac:dyDescent="0.15">
      <c r="A21501" s="90"/>
    </row>
    <row r="21502" spans="1:1" x14ac:dyDescent="0.15">
      <c r="A21502" s="90"/>
    </row>
    <row r="21503" spans="1:1" x14ac:dyDescent="0.15">
      <c r="A21503" s="90"/>
    </row>
    <row r="21504" spans="1:1" x14ac:dyDescent="0.15">
      <c r="A21504" s="90"/>
    </row>
    <row r="21505" spans="1:1" x14ac:dyDescent="0.15">
      <c r="A21505" s="90"/>
    </row>
    <row r="21506" spans="1:1" x14ac:dyDescent="0.15">
      <c r="A21506" s="90"/>
    </row>
    <row r="21507" spans="1:1" x14ac:dyDescent="0.15">
      <c r="A21507" s="90"/>
    </row>
    <row r="21508" spans="1:1" x14ac:dyDescent="0.15">
      <c r="A21508" s="90"/>
    </row>
    <row r="21509" spans="1:1" x14ac:dyDescent="0.15">
      <c r="A21509" s="90"/>
    </row>
    <row r="21510" spans="1:1" x14ac:dyDescent="0.15">
      <c r="A21510" s="90"/>
    </row>
    <row r="21511" spans="1:1" x14ac:dyDescent="0.15">
      <c r="A21511" s="90"/>
    </row>
    <row r="21512" spans="1:1" x14ac:dyDescent="0.15">
      <c r="A21512" s="90"/>
    </row>
    <row r="21513" spans="1:1" x14ac:dyDescent="0.15">
      <c r="A21513" s="90"/>
    </row>
    <row r="21514" spans="1:1" x14ac:dyDescent="0.15">
      <c r="A21514" s="90"/>
    </row>
    <row r="21515" spans="1:1" x14ac:dyDescent="0.15">
      <c r="A21515" s="90"/>
    </row>
    <row r="21516" spans="1:1" x14ac:dyDescent="0.15">
      <c r="A21516" s="90"/>
    </row>
    <row r="21517" spans="1:1" x14ac:dyDescent="0.15">
      <c r="A21517" s="90"/>
    </row>
    <row r="21518" spans="1:1" x14ac:dyDescent="0.15">
      <c r="A21518" s="90"/>
    </row>
    <row r="21519" spans="1:1" x14ac:dyDescent="0.15">
      <c r="A21519" s="90"/>
    </row>
    <row r="21520" spans="1:1" x14ac:dyDescent="0.15">
      <c r="A21520" s="90"/>
    </row>
    <row r="21521" spans="1:1" x14ac:dyDescent="0.15">
      <c r="A21521" s="90"/>
    </row>
    <row r="21522" spans="1:1" x14ac:dyDescent="0.15">
      <c r="A21522" s="90"/>
    </row>
    <row r="21523" spans="1:1" x14ac:dyDescent="0.15">
      <c r="A21523" s="90"/>
    </row>
    <row r="21524" spans="1:1" x14ac:dyDescent="0.15">
      <c r="A21524" s="90"/>
    </row>
    <row r="21525" spans="1:1" x14ac:dyDescent="0.15">
      <c r="A21525" s="90"/>
    </row>
    <row r="21526" spans="1:1" x14ac:dyDescent="0.15">
      <c r="A21526" s="90"/>
    </row>
    <row r="21527" spans="1:1" x14ac:dyDescent="0.15">
      <c r="A21527" s="90"/>
    </row>
    <row r="21528" spans="1:1" x14ac:dyDescent="0.15">
      <c r="A21528" s="90"/>
    </row>
    <row r="21529" spans="1:1" x14ac:dyDescent="0.15">
      <c r="A21529" s="90"/>
    </row>
    <row r="21530" spans="1:1" x14ac:dyDescent="0.15">
      <c r="A21530" s="90"/>
    </row>
    <row r="21531" spans="1:1" x14ac:dyDescent="0.15">
      <c r="A21531" s="90"/>
    </row>
    <row r="21532" spans="1:1" x14ac:dyDescent="0.15">
      <c r="A21532" s="90"/>
    </row>
    <row r="21533" spans="1:1" x14ac:dyDescent="0.15">
      <c r="A21533" s="90"/>
    </row>
    <row r="21534" spans="1:1" x14ac:dyDescent="0.15">
      <c r="A21534" s="90"/>
    </row>
    <row r="21535" spans="1:1" x14ac:dyDescent="0.15">
      <c r="A21535" s="90"/>
    </row>
    <row r="21536" spans="1:1" x14ac:dyDescent="0.15">
      <c r="A21536" s="90"/>
    </row>
    <row r="21537" spans="1:1" x14ac:dyDescent="0.15">
      <c r="A21537" s="90"/>
    </row>
    <row r="21538" spans="1:1" x14ac:dyDescent="0.15">
      <c r="A21538" s="90"/>
    </row>
    <row r="21539" spans="1:1" x14ac:dyDescent="0.15">
      <c r="A21539" s="90"/>
    </row>
    <row r="21540" spans="1:1" x14ac:dyDescent="0.15">
      <c r="A21540" s="90"/>
    </row>
    <row r="21541" spans="1:1" x14ac:dyDescent="0.15">
      <c r="A21541" s="90"/>
    </row>
    <row r="21542" spans="1:1" x14ac:dyDescent="0.15">
      <c r="A21542" s="90"/>
    </row>
    <row r="21543" spans="1:1" x14ac:dyDescent="0.15">
      <c r="A21543" s="90"/>
    </row>
    <row r="21544" spans="1:1" x14ac:dyDescent="0.15">
      <c r="A21544" s="90"/>
    </row>
    <row r="21545" spans="1:1" x14ac:dyDescent="0.15">
      <c r="A21545" s="90"/>
    </row>
    <row r="21546" spans="1:1" x14ac:dyDescent="0.15">
      <c r="A21546" s="90"/>
    </row>
    <row r="21547" spans="1:1" x14ac:dyDescent="0.15">
      <c r="A21547" s="90"/>
    </row>
    <row r="21548" spans="1:1" x14ac:dyDescent="0.15">
      <c r="A21548" s="90"/>
    </row>
    <row r="21549" spans="1:1" x14ac:dyDescent="0.15">
      <c r="A21549" s="90"/>
    </row>
    <row r="21550" spans="1:1" x14ac:dyDescent="0.15">
      <c r="A21550" s="90"/>
    </row>
    <row r="21551" spans="1:1" x14ac:dyDescent="0.15">
      <c r="A21551" s="90"/>
    </row>
    <row r="21552" spans="1:1" x14ac:dyDescent="0.15">
      <c r="A21552" s="90"/>
    </row>
    <row r="21553" spans="1:1" x14ac:dyDescent="0.15">
      <c r="A21553" s="90"/>
    </row>
    <row r="21554" spans="1:1" x14ac:dyDescent="0.15">
      <c r="A21554" s="90"/>
    </row>
    <row r="21555" spans="1:1" x14ac:dyDescent="0.15">
      <c r="A21555" s="90"/>
    </row>
    <row r="21556" spans="1:1" x14ac:dyDescent="0.15">
      <c r="A21556" s="90"/>
    </row>
    <row r="21557" spans="1:1" x14ac:dyDescent="0.15">
      <c r="A21557" s="90"/>
    </row>
    <row r="21558" spans="1:1" x14ac:dyDescent="0.15">
      <c r="A21558" s="90"/>
    </row>
    <row r="21559" spans="1:1" x14ac:dyDescent="0.15">
      <c r="A21559" s="90"/>
    </row>
    <row r="21560" spans="1:1" x14ac:dyDescent="0.15">
      <c r="A21560" s="90"/>
    </row>
    <row r="21561" spans="1:1" x14ac:dyDescent="0.15">
      <c r="A21561" s="90"/>
    </row>
    <row r="21562" spans="1:1" x14ac:dyDescent="0.15">
      <c r="A21562" s="90"/>
    </row>
    <row r="21563" spans="1:1" x14ac:dyDescent="0.15">
      <c r="A21563" s="90"/>
    </row>
    <row r="21564" spans="1:1" x14ac:dyDescent="0.15">
      <c r="A21564" s="90"/>
    </row>
    <row r="21565" spans="1:1" x14ac:dyDescent="0.15">
      <c r="A21565" s="90"/>
    </row>
    <row r="21566" spans="1:1" x14ac:dyDescent="0.15">
      <c r="A21566" s="90"/>
    </row>
    <row r="21567" spans="1:1" x14ac:dyDescent="0.15">
      <c r="A21567" s="90"/>
    </row>
    <row r="21568" spans="1:1" x14ac:dyDescent="0.15">
      <c r="A21568" s="90"/>
    </row>
    <row r="21569" spans="1:1" x14ac:dyDescent="0.15">
      <c r="A21569" s="90"/>
    </row>
    <row r="21570" spans="1:1" x14ac:dyDescent="0.15">
      <c r="A21570" s="90"/>
    </row>
    <row r="21571" spans="1:1" x14ac:dyDescent="0.15">
      <c r="A21571" s="90"/>
    </row>
    <row r="21572" spans="1:1" x14ac:dyDescent="0.15">
      <c r="A21572" s="90"/>
    </row>
    <row r="21573" spans="1:1" x14ac:dyDescent="0.15">
      <c r="A21573" s="90"/>
    </row>
    <row r="21574" spans="1:1" x14ac:dyDescent="0.15">
      <c r="A21574" s="90"/>
    </row>
    <row r="21575" spans="1:1" x14ac:dyDescent="0.15">
      <c r="A21575" s="90"/>
    </row>
    <row r="21576" spans="1:1" x14ac:dyDescent="0.15">
      <c r="A21576" s="90"/>
    </row>
    <row r="21577" spans="1:1" x14ac:dyDescent="0.15">
      <c r="A21577" s="90"/>
    </row>
    <row r="21578" spans="1:1" x14ac:dyDescent="0.15">
      <c r="A21578" s="90"/>
    </row>
    <row r="21579" spans="1:1" x14ac:dyDescent="0.15">
      <c r="A21579" s="90"/>
    </row>
    <row r="21580" spans="1:1" x14ac:dyDescent="0.15">
      <c r="A21580" s="90"/>
    </row>
    <row r="21581" spans="1:1" x14ac:dyDescent="0.15">
      <c r="A21581" s="90"/>
    </row>
    <row r="21582" spans="1:1" x14ac:dyDescent="0.15">
      <c r="A21582" s="90"/>
    </row>
    <row r="21583" spans="1:1" x14ac:dyDescent="0.15">
      <c r="A21583" s="90"/>
    </row>
    <row r="21584" spans="1:1" x14ac:dyDescent="0.15">
      <c r="A21584" s="90"/>
    </row>
    <row r="21585" spans="1:1" x14ac:dyDescent="0.15">
      <c r="A21585" s="90"/>
    </row>
    <row r="21586" spans="1:1" x14ac:dyDescent="0.15">
      <c r="A21586" s="90"/>
    </row>
    <row r="21587" spans="1:1" x14ac:dyDescent="0.15">
      <c r="A21587" s="90"/>
    </row>
    <row r="21588" spans="1:1" x14ac:dyDescent="0.15">
      <c r="A21588" s="90"/>
    </row>
    <row r="21589" spans="1:1" x14ac:dyDescent="0.15">
      <c r="A21589" s="90"/>
    </row>
    <row r="21590" spans="1:1" x14ac:dyDescent="0.15">
      <c r="A21590" s="90"/>
    </row>
    <row r="21591" spans="1:1" x14ac:dyDescent="0.15">
      <c r="A21591" s="90"/>
    </row>
    <row r="21592" spans="1:1" x14ac:dyDescent="0.15">
      <c r="A21592" s="90"/>
    </row>
    <row r="21593" spans="1:1" x14ac:dyDescent="0.15">
      <c r="A21593" s="90"/>
    </row>
    <row r="21594" spans="1:1" x14ac:dyDescent="0.15">
      <c r="A21594" s="90"/>
    </row>
    <row r="21595" spans="1:1" x14ac:dyDescent="0.15">
      <c r="A21595" s="90"/>
    </row>
    <row r="21596" spans="1:1" x14ac:dyDescent="0.15">
      <c r="A21596" s="90"/>
    </row>
    <row r="21597" spans="1:1" x14ac:dyDescent="0.15">
      <c r="A21597" s="90"/>
    </row>
    <row r="21598" spans="1:1" x14ac:dyDescent="0.15">
      <c r="A21598" s="90"/>
    </row>
    <row r="21599" spans="1:1" x14ac:dyDescent="0.15">
      <c r="A21599" s="90"/>
    </row>
    <row r="21600" spans="1:1" x14ac:dyDescent="0.15">
      <c r="A21600" s="90"/>
    </row>
    <row r="21601" spans="1:1" x14ac:dyDescent="0.15">
      <c r="A21601" s="90"/>
    </row>
    <row r="21602" spans="1:1" x14ac:dyDescent="0.15">
      <c r="A21602" s="90"/>
    </row>
    <row r="21603" spans="1:1" x14ac:dyDescent="0.15">
      <c r="A21603" s="90"/>
    </row>
    <row r="21604" spans="1:1" x14ac:dyDescent="0.15">
      <c r="A21604" s="90"/>
    </row>
    <row r="21605" spans="1:1" x14ac:dyDescent="0.15">
      <c r="A21605" s="90"/>
    </row>
    <row r="21606" spans="1:1" x14ac:dyDescent="0.15">
      <c r="A21606" s="90"/>
    </row>
    <row r="21607" spans="1:1" x14ac:dyDescent="0.15">
      <c r="A21607" s="90"/>
    </row>
    <row r="21608" spans="1:1" x14ac:dyDescent="0.15">
      <c r="A21608" s="90"/>
    </row>
    <row r="21609" spans="1:1" x14ac:dyDescent="0.15">
      <c r="A21609" s="90"/>
    </row>
    <row r="21610" spans="1:1" x14ac:dyDescent="0.15">
      <c r="A21610" s="90"/>
    </row>
    <row r="21611" spans="1:1" x14ac:dyDescent="0.15">
      <c r="A21611" s="90"/>
    </row>
    <row r="21612" spans="1:1" x14ac:dyDescent="0.15">
      <c r="A21612" s="90"/>
    </row>
    <row r="21613" spans="1:1" x14ac:dyDescent="0.15">
      <c r="A21613" s="90"/>
    </row>
    <row r="21614" spans="1:1" x14ac:dyDescent="0.15">
      <c r="A21614" s="90"/>
    </row>
    <row r="21615" spans="1:1" x14ac:dyDescent="0.15">
      <c r="A21615" s="90"/>
    </row>
    <row r="21616" spans="1:1" x14ac:dyDescent="0.15">
      <c r="A21616" s="90"/>
    </row>
    <row r="21617" spans="1:1" x14ac:dyDescent="0.15">
      <c r="A21617" s="90"/>
    </row>
    <row r="21618" spans="1:1" x14ac:dyDescent="0.15">
      <c r="A21618" s="90"/>
    </row>
    <row r="21619" spans="1:1" x14ac:dyDescent="0.15">
      <c r="A21619" s="90"/>
    </row>
    <row r="21620" spans="1:1" x14ac:dyDescent="0.15">
      <c r="A21620" s="90"/>
    </row>
    <row r="21621" spans="1:1" x14ac:dyDescent="0.15">
      <c r="A21621" s="90"/>
    </row>
    <row r="21622" spans="1:1" x14ac:dyDescent="0.15">
      <c r="A21622" s="90"/>
    </row>
    <row r="21623" spans="1:1" x14ac:dyDescent="0.15">
      <c r="A21623" s="90"/>
    </row>
    <row r="21624" spans="1:1" x14ac:dyDescent="0.15">
      <c r="A21624" s="90"/>
    </row>
    <row r="21625" spans="1:1" x14ac:dyDescent="0.15">
      <c r="A21625" s="90"/>
    </row>
    <row r="21626" spans="1:1" x14ac:dyDescent="0.15">
      <c r="A21626" s="90"/>
    </row>
    <row r="21627" spans="1:1" x14ac:dyDescent="0.15">
      <c r="A21627" s="90"/>
    </row>
    <row r="21628" spans="1:1" x14ac:dyDescent="0.15">
      <c r="A21628" s="90"/>
    </row>
    <row r="21629" spans="1:1" x14ac:dyDescent="0.15">
      <c r="A21629" s="90"/>
    </row>
    <row r="21630" spans="1:1" x14ac:dyDescent="0.15">
      <c r="A21630" s="90"/>
    </row>
    <row r="21631" spans="1:1" x14ac:dyDescent="0.15">
      <c r="A21631" s="90"/>
    </row>
    <row r="21632" spans="1:1" x14ac:dyDescent="0.15">
      <c r="A21632" s="90"/>
    </row>
    <row r="21633" spans="1:1" x14ac:dyDescent="0.15">
      <c r="A21633" s="90"/>
    </row>
    <row r="21634" spans="1:1" x14ac:dyDescent="0.15">
      <c r="A21634" s="90"/>
    </row>
    <row r="21635" spans="1:1" x14ac:dyDescent="0.15">
      <c r="A21635" s="90"/>
    </row>
    <row r="21636" spans="1:1" x14ac:dyDescent="0.15">
      <c r="A21636" s="90"/>
    </row>
    <row r="21637" spans="1:1" x14ac:dyDescent="0.15">
      <c r="A21637" s="90"/>
    </row>
    <row r="21638" spans="1:1" x14ac:dyDescent="0.15">
      <c r="A21638" s="90"/>
    </row>
    <row r="21639" spans="1:1" x14ac:dyDescent="0.15">
      <c r="A21639" s="90"/>
    </row>
    <row r="21640" spans="1:1" x14ac:dyDescent="0.15">
      <c r="A21640" s="90"/>
    </row>
    <row r="21641" spans="1:1" x14ac:dyDescent="0.15">
      <c r="A21641" s="90"/>
    </row>
    <row r="21642" spans="1:1" x14ac:dyDescent="0.15">
      <c r="A21642" s="90"/>
    </row>
    <row r="21643" spans="1:1" x14ac:dyDescent="0.15">
      <c r="A21643" s="90"/>
    </row>
    <row r="21644" spans="1:1" x14ac:dyDescent="0.15">
      <c r="A21644" s="90"/>
    </row>
    <row r="21645" spans="1:1" x14ac:dyDescent="0.15">
      <c r="A21645" s="90"/>
    </row>
    <row r="21646" spans="1:1" x14ac:dyDescent="0.15">
      <c r="A21646" s="90"/>
    </row>
    <row r="21647" spans="1:1" x14ac:dyDescent="0.15">
      <c r="A21647" s="90"/>
    </row>
    <row r="21648" spans="1:1" x14ac:dyDescent="0.15">
      <c r="A21648" s="90"/>
    </row>
    <row r="21649" spans="1:1" x14ac:dyDescent="0.15">
      <c r="A21649" s="90"/>
    </row>
    <row r="21650" spans="1:1" x14ac:dyDescent="0.15">
      <c r="A21650" s="90"/>
    </row>
    <row r="21651" spans="1:1" x14ac:dyDescent="0.15">
      <c r="A21651" s="90"/>
    </row>
    <row r="21652" spans="1:1" x14ac:dyDescent="0.15">
      <c r="A21652" s="90"/>
    </row>
    <row r="21653" spans="1:1" x14ac:dyDescent="0.15">
      <c r="A21653" s="90"/>
    </row>
    <row r="21654" spans="1:1" x14ac:dyDescent="0.15">
      <c r="A21654" s="90"/>
    </row>
    <row r="21655" spans="1:1" x14ac:dyDescent="0.15">
      <c r="A21655" s="90"/>
    </row>
    <row r="21656" spans="1:1" x14ac:dyDescent="0.15">
      <c r="A21656" s="90"/>
    </row>
    <row r="21657" spans="1:1" x14ac:dyDescent="0.15">
      <c r="A21657" s="90"/>
    </row>
    <row r="21658" spans="1:1" x14ac:dyDescent="0.15">
      <c r="A21658" s="90"/>
    </row>
    <row r="21659" spans="1:1" x14ac:dyDescent="0.15">
      <c r="A21659" s="90"/>
    </row>
    <row r="21660" spans="1:1" x14ac:dyDescent="0.15">
      <c r="A21660" s="90"/>
    </row>
    <row r="21661" spans="1:1" x14ac:dyDescent="0.15">
      <c r="A21661" s="90"/>
    </row>
    <row r="21662" spans="1:1" x14ac:dyDescent="0.15">
      <c r="A21662" s="90"/>
    </row>
    <row r="21663" spans="1:1" x14ac:dyDescent="0.15">
      <c r="A21663" s="90"/>
    </row>
    <row r="21664" spans="1:1" x14ac:dyDescent="0.15">
      <c r="A21664" s="90"/>
    </row>
    <row r="21665" spans="1:1" x14ac:dyDescent="0.15">
      <c r="A21665" s="90"/>
    </row>
    <row r="21666" spans="1:1" x14ac:dyDescent="0.15">
      <c r="A21666" s="90"/>
    </row>
    <row r="21667" spans="1:1" x14ac:dyDescent="0.15">
      <c r="A21667" s="90"/>
    </row>
    <row r="21668" spans="1:1" x14ac:dyDescent="0.15">
      <c r="A21668" s="90"/>
    </row>
    <row r="21669" spans="1:1" x14ac:dyDescent="0.15">
      <c r="A21669" s="90"/>
    </row>
    <row r="21670" spans="1:1" x14ac:dyDescent="0.15">
      <c r="A21670" s="90"/>
    </row>
    <row r="21671" spans="1:1" x14ac:dyDescent="0.15">
      <c r="A21671" s="90"/>
    </row>
    <row r="21672" spans="1:1" x14ac:dyDescent="0.15">
      <c r="A21672" s="90"/>
    </row>
    <row r="21673" spans="1:1" x14ac:dyDescent="0.15">
      <c r="A21673" s="90"/>
    </row>
    <row r="21674" spans="1:1" x14ac:dyDescent="0.15">
      <c r="A21674" s="90"/>
    </row>
    <row r="21675" spans="1:1" x14ac:dyDescent="0.15">
      <c r="A21675" s="90"/>
    </row>
    <row r="21676" spans="1:1" x14ac:dyDescent="0.15">
      <c r="A21676" s="90"/>
    </row>
    <row r="21677" spans="1:1" x14ac:dyDescent="0.15">
      <c r="A21677" s="90"/>
    </row>
    <row r="21678" spans="1:1" x14ac:dyDescent="0.15">
      <c r="A21678" s="90"/>
    </row>
    <row r="21679" spans="1:1" x14ac:dyDescent="0.15">
      <c r="A21679" s="90"/>
    </row>
    <row r="21680" spans="1:1" x14ac:dyDescent="0.15">
      <c r="A21680" s="90"/>
    </row>
    <row r="21681" spans="1:1" x14ac:dyDescent="0.15">
      <c r="A21681" s="90"/>
    </row>
    <row r="21682" spans="1:1" x14ac:dyDescent="0.15">
      <c r="A21682" s="90"/>
    </row>
    <row r="21683" spans="1:1" x14ac:dyDescent="0.15">
      <c r="A21683" s="90"/>
    </row>
    <row r="21684" spans="1:1" x14ac:dyDescent="0.15">
      <c r="A21684" s="90"/>
    </row>
    <row r="21685" spans="1:1" x14ac:dyDescent="0.15">
      <c r="A21685" s="90"/>
    </row>
    <row r="21686" spans="1:1" x14ac:dyDescent="0.15">
      <c r="A21686" s="90"/>
    </row>
    <row r="21687" spans="1:1" x14ac:dyDescent="0.15">
      <c r="A21687" s="90"/>
    </row>
    <row r="21688" spans="1:1" x14ac:dyDescent="0.15">
      <c r="A21688" s="90"/>
    </row>
    <row r="21689" spans="1:1" x14ac:dyDescent="0.15">
      <c r="A21689" s="90"/>
    </row>
    <row r="21690" spans="1:1" x14ac:dyDescent="0.15">
      <c r="A21690" s="90"/>
    </row>
    <row r="21691" spans="1:1" x14ac:dyDescent="0.15">
      <c r="A21691" s="90"/>
    </row>
    <row r="21692" spans="1:1" x14ac:dyDescent="0.15">
      <c r="A21692" s="90"/>
    </row>
    <row r="21693" spans="1:1" x14ac:dyDescent="0.15">
      <c r="A21693" s="90"/>
    </row>
    <row r="21694" spans="1:1" x14ac:dyDescent="0.15">
      <c r="A21694" s="90"/>
    </row>
    <row r="21695" spans="1:1" x14ac:dyDescent="0.15">
      <c r="A21695" s="90"/>
    </row>
    <row r="21696" spans="1:1" x14ac:dyDescent="0.15">
      <c r="A21696" s="90"/>
    </row>
    <row r="21697" spans="1:1" x14ac:dyDescent="0.15">
      <c r="A21697" s="90"/>
    </row>
    <row r="21698" spans="1:1" x14ac:dyDescent="0.15">
      <c r="A21698" s="90"/>
    </row>
    <row r="21699" spans="1:1" x14ac:dyDescent="0.15">
      <c r="A21699" s="90"/>
    </row>
    <row r="21700" spans="1:1" x14ac:dyDescent="0.15">
      <c r="A21700" s="90"/>
    </row>
    <row r="21701" spans="1:1" x14ac:dyDescent="0.15">
      <c r="A21701" s="90"/>
    </row>
    <row r="21702" spans="1:1" x14ac:dyDescent="0.15">
      <c r="A21702" s="90"/>
    </row>
    <row r="21703" spans="1:1" x14ac:dyDescent="0.15">
      <c r="A21703" s="90"/>
    </row>
    <row r="21704" spans="1:1" x14ac:dyDescent="0.15">
      <c r="A21704" s="90"/>
    </row>
    <row r="21705" spans="1:1" x14ac:dyDescent="0.15">
      <c r="A21705" s="90"/>
    </row>
    <row r="21706" spans="1:1" x14ac:dyDescent="0.15">
      <c r="A21706" s="90"/>
    </row>
    <row r="21707" spans="1:1" x14ac:dyDescent="0.15">
      <c r="A21707" s="90"/>
    </row>
    <row r="21708" spans="1:1" x14ac:dyDescent="0.15">
      <c r="A21708" s="90"/>
    </row>
    <row r="21709" spans="1:1" x14ac:dyDescent="0.15">
      <c r="A21709" s="90"/>
    </row>
    <row r="21710" spans="1:1" x14ac:dyDescent="0.15">
      <c r="A21710" s="90"/>
    </row>
    <row r="21711" spans="1:1" x14ac:dyDescent="0.15">
      <c r="A21711" s="90"/>
    </row>
    <row r="21712" spans="1:1" x14ac:dyDescent="0.15">
      <c r="A21712" s="90"/>
    </row>
    <row r="21713" spans="1:1" x14ac:dyDescent="0.15">
      <c r="A21713" s="90"/>
    </row>
    <row r="21714" spans="1:1" x14ac:dyDescent="0.15">
      <c r="A21714" s="90"/>
    </row>
    <row r="21715" spans="1:1" x14ac:dyDescent="0.15">
      <c r="A21715" s="90"/>
    </row>
    <row r="21716" spans="1:1" x14ac:dyDescent="0.15">
      <c r="A21716" s="90"/>
    </row>
    <row r="21717" spans="1:1" x14ac:dyDescent="0.15">
      <c r="A21717" s="90"/>
    </row>
    <row r="21718" spans="1:1" x14ac:dyDescent="0.15">
      <c r="A21718" s="90"/>
    </row>
    <row r="21719" spans="1:1" x14ac:dyDescent="0.15">
      <c r="A21719" s="90"/>
    </row>
    <row r="21720" spans="1:1" x14ac:dyDescent="0.15">
      <c r="A21720" s="90"/>
    </row>
    <row r="21721" spans="1:1" x14ac:dyDescent="0.15">
      <c r="A21721" s="90"/>
    </row>
    <row r="21722" spans="1:1" x14ac:dyDescent="0.15">
      <c r="A21722" s="90"/>
    </row>
    <row r="21723" spans="1:1" x14ac:dyDescent="0.15">
      <c r="A21723" s="90"/>
    </row>
    <row r="21724" spans="1:1" x14ac:dyDescent="0.15">
      <c r="A21724" s="90"/>
    </row>
    <row r="21725" spans="1:1" x14ac:dyDescent="0.15">
      <c r="A21725" s="90"/>
    </row>
    <row r="21726" spans="1:1" x14ac:dyDescent="0.15">
      <c r="A21726" s="90"/>
    </row>
    <row r="21727" spans="1:1" x14ac:dyDescent="0.15">
      <c r="A21727" s="90"/>
    </row>
    <row r="21728" spans="1:1" x14ac:dyDescent="0.15">
      <c r="A21728" s="90"/>
    </row>
    <row r="21729" spans="1:1" x14ac:dyDescent="0.15">
      <c r="A21729" s="90"/>
    </row>
    <row r="21730" spans="1:1" x14ac:dyDescent="0.15">
      <c r="A21730" s="90"/>
    </row>
    <row r="21731" spans="1:1" x14ac:dyDescent="0.15">
      <c r="A21731" s="90"/>
    </row>
    <row r="21732" spans="1:1" x14ac:dyDescent="0.15">
      <c r="A21732" s="90"/>
    </row>
    <row r="21733" spans="1:1" x14ac:dyDescent="0.15">
      <c r="A21733" s="90"/>
    </row>
    <row r="21734" spans="1:1" x14ac:dyDescent="0.15">
      <c r="A21734" s="90"/>
    </row>
    <row r="21735" spans="1:1" x14ac:dyDescent="0.15">
      <c r="A21735" s="90"/>
    </row>
    <row r="21736" spans="1:1" x14ac:dyDescent="0.15">
      <c r="A21736" s="90"/>
    </row>
    <row r="21737" spans="1:1" x14ac:dyDescent="0.15">
      <c r="A21737" s="90"/>
    </row>
    <row r="21738" spans="1:1" x14ac:dyDescent="0.15">
      <c r="A21738" s="90"/>
    </row>
    <row r="21739" spans="1:1" x14ac:dyDescent="0.15">
      <c r="A21739" s="90"/>
    </row>
    <row r="21740" spans="1:1" x14ac:dyDescent="0.15">
      <c r="A21740" s="90"/>
    </row>
    <row r="21741" spans="1:1" x14ac:dyDescent="0.15">
      <c r="A21741" s="90"/>
    </row>
    <row r="21742" spans="1:1" x14ac:dyDescent="0.15">
      <c r="A21742" s="90"/>
    </row>
    <row r="21743" spans="1:1" x14ac:dyDescent="0.15">
      <c r="A21743" s="90"/>
    </row>
    <row r="21744" spans="1:1" x14ac:dyDescent="0.15">
      <c r="A21744" s="90"/>
    </row>
    <row r="21745" spans="1:1" x14ac:dyDescent="0.15">
      <c r="A21745" s="90"/>
    </row>
    <row r="21746" spans="1:1" x14ac:dyDescent="0.15">
      <c r="A21746" s="90"/>
    </row>
    <row r="21747" spans="1:1" x14ac:dyDescent="0.15">
      <c r="A21747" s="90"/>
    </row>
    <row r="21748" spans="1:1" x14ac:dyDescent="0.15">
      <c r="A21748" s="90"/>
    </row>
    <row r="21749" spans="1:1" x14ac:dyDescent="0.15">
      <c r="A21749" s="90"/>
    </row>
    <row r="21750" spans="1:1" x14ac:dyDescent="0.15">
      <c r="A21750" s="90"/>
    </row>
    <row r="21751" spans="1:1" x14ac:dyDescent="0.15">
      <c r="A21751" s="90"/>
    </row>
    <row r="21752" spans="1:1" x14ac:dyDescent="0.15">
      <c r="A21752" s="90"/>
    </row>
    <row r="21753" spans="1:1" x14ac:dyDescent="0.15">
      <c r="A21753" s="90"/>
    </row>
    <row r="21754" spans="1:1" x14ac:dyDescent="0.15">
      <c r="A21754" s="90"/>
    </row>
    <row r="21755" spans="1:1" x14ac:dyDescent="0.15">
      <c r="A21755" s="90"/>
    </row>
    <row r="21756" spans="1:1" x14ac:dyDescent="0.15">
      <c r="A21756" s="90"/>
    </row>
    <row r="21757" spans="1:1" x14ac:dyDescent="0.15">
      <c r="A21757" s="90"/>
    </row>
    <row r="21758" spans="1:1" x14ac:dyDescent="0.15">
      <c r="A21758" s="90"/>
    </row>
    <row r="21759" spans="1:1" x14ac:dyDescent="0.15">
      <c r="A21759" s="90"/>
    </row>
    <row r="21760" spans="1:1" x14ac:dyDescent="0.15">
      <c r="A21760" s="90"/>
    </row>
    <row r="21761" spans="1:1" x14ac:dyDescent="0.15">
      <c r="A21761" s="90"/>
    </row>
    <row r="21762" spans="1:1" x14ac:dyDescent="0.15">
      <c r="A21762" s="90"/>
    </row>
    <row r="21763" spans="1:1" x14ac:dyDescent="0.15">
      <c r="A21763" s="90"/>
    </row>
    <row r="21764" spans="1:1" x14ac:dyDescent="0.15">
      <c r="A21764" s="90"/>
    </row>
    <row r="21765" spans="1:1" x14ac:dyDescent="0.15">
      <c r="A21765" s="90"/>
    </row>
    <row r="21766" spans="1:1" x14ac:dyDescent="0.15">
      <c r="A21766" s="90"/>
    </row>
    <row r="21767" spans="1:1" x14ac:dyDescent="0.15">
      <c r="A21767" s="90"/>
    </row>
    <row r="21768" spans="1:1" x14ac:dyDescent="0.15">
      <c r="A21768" s="90"/>
    </row>
    <row r="21769" spans="1:1" x14ac:dyDescent="0.15">
      <c r="A21769" s="90"/>
    </row>
    <row r="21770" spans="1:1" x14ac:dyDescent="0.15">
      <c r="A21770" s="90"/>
    </row>
    <row r="21771" spans="1:1" x14ac:dyDescent="0.15">
      <c r="A21771" s="90"/>
    </row>
    <row r="21772" spans="1:1" x14ac:dyDescent="0.15">
      <c r="A21772" s="90"/>
    </row>
    <row r="21773" spans="1:1" x14ac:dyDescent="0.15">
      <c r="A21773" s="90"/>
    </row>
    <row r="21774" spans="1:1" x14ac:dyDescent="0.15">
      <c r="A21774" s="90"/>
    </row>
    <row r="21775" spans="1:1" x14ac:dyDescent="0.15">
      <c r="A21775" s="90"/>
    </row>
    <row r="21776" spans="1:1" x14ac:dyDescent="0.15">
      <c r="A21776" s="90"/>
    </row>
    <row r="21777" spans="1:1" x14ac:dyDescent="0.15">
      <c r="A21777" s="90"/>
    </row>
    <row r="21778" spans="1:1" x14ac:dyDescent="0.15">
      <c r="A21778" s="90"/>
    </row>
    <row r="21779" spans="1:1" x14ac:dyDescent="0.15">
      <c r="A21779" s="90"/>
    </row>
    <row r="21780" spans="1:1" x14ac:dyDescent="0.15">
      <c r="A21780" s="90"/>
    </row>
    <row r="21781" spans="1:1" x14ac:dyDescent="0.15">
      <c r="A21781" s="90"/>
    </row>
    <row r="21782" spans="1:1" x14ac:dyDescent="0.15">
      <c r="A21782" s="90"/>
    </row>
    <row r="21783" spans="1:1" x14ac:dyDescent="0.15">
      <c r="A21783" s="90"/>
    </row>
    <row r="21784" spans="1:1" x14ac:dyDescent="0.15">
      <c r="A21784" s="90"/>
    </row>
    <row r="21785" spans="1:1" x14ac:dyDescent="0.15">
      <c r="A21785" s="90"/>
    </row>
    <row r="21786" spans="1:1" x14ac:dyDescent="0.15">
      <c r="A21786" s="90"/>
    </row>
    <row r="21787" spans="1:1" x14ac:dyDescent="0.15">
      <c r="A21787" s="90"/>
    </row>
    <row r="21788" spans="1:1" x14ac:dyDescent="0.15">
      <c r="A21788" s="90"/>
    </row>
    <row r="21789" spans="1:1" x14ac:dyDescent="0.15">
      <c r="A21789" s="90"/>
    </row>
    <row r="21790" spans="1:1" x14ac:dyDescent="0.15">
      <c r="A21790" s="90"/>
    </row>
    <row r="21791" spans="1:1" x14ac:dyDescent="0.15">
      <c r="A21791" s="90"/>
    </row>
    <row r="21792" spans="1:1" x14ac:dyDescent="0.15">
      <c r="A21792" s="90"/>
    </row>
    <row r="21793" spans="1:1" x14ac:dyDescent="0.15">
      <c r="A21793" s="90"/>
    </row>
    <row r="21794" spans="1:1" x14ac:dyDescent="0.15">
      <c r="A21794" s="90"/>
    </row>
    <row r="21795" spans="1:1" x14ac:dyDescent="0.15">
      <c r="A21795" s="90"/>
    </row>
    <row r="21796" spans="1:1" x14ac:dyDescent="0.15">
      <c r="A21796" s="90"/>
    </row>
    <row r="21797" spans="1:1" x14ac:dyDescent="0.15">
      <c r="A21797" s="90"/>
    </row>
    <row r="21798" spans="1:1" x14ac:dyDescent="0.15">
      <c r="A21798" s="90"/>
    </row>
    <row r="21799" spans="1:1" x14ac:dyDescent="0.15">
      <c r="A21799" s="90"/>
    </row>
    <row r="21800" spans="1:1" x14ac:dyDescent="0.15">
      <c r="A21800" s="90"/>
    </row>
    <row r="21801" spans="1:1" x14ac:dyDescent="0.15">
      <c r="A21801" s="90"/>
    </row>
    <row r="21802" spans="1:1" x14ac:dyDescent="0.15">
      <c r="A21802" s="90"/>
    </row>
    <row r="21803" spans="1:1" x14ac:dyDescent="0.15">
      <c r="A21803" s="90"/>
    </row>
    <row r="21804" spans="1:1" x14ac:dyDescent="0.15">
      <c r="A21804" s="90"/>
    </row>
    <row r="21805" spans="1:1" x14ac:dyDescent="0.15">
      <c r="A21805" s="90"/>
    </row>
    <row r="21806" spans="1:1" x14ac:dyDescent="0.15">
      <c r="A21806" s="90"/>
    </row>
    <row r="21807" spans="1:1" x14ac:dyDescent="0.15">
      <c r="A21807" s="90"/>
    </row>
    <row r="21808" spans="1:1" x14ac:dyDescent="0.15">
      <c r="A21808" s="90"/>
    </row>
    <row r="21809" spans="1:1" x14ac:dyDescent="0.15">
      <c r="A21809" s="90"/>
    </row>
    <row r="21810" spans="1:1" x14ac:dyDescent="0.15">
      <c r="A21810" s="90"/>
    </row>
    <row r="21811" spans="1:1" x14ac:dyDescent="0.15">
      <c r="A21811" s="90"/>
    </row>
    <row r="21812" spans="1:1" x14ac:dyDescent="0.15">
      <c r="A21812" s="90"/>
    </row>
    <row r="21813" spans="1:1" x14ac:dyDescent="0.15">
      <c r="A21813" s="90"/>
    </row>
    <row r="21814" spans="1:1" x14ac:dyDescent="0.15">
      <c r="A21814" s="90"/>
    </row>
    <row r="21815" spans="1:1" x14ac:dyDescent="0.15">
      <c r="A21815" s="90"/>
    </row>
    <row r="21816" spans="1:1" x14ac:dyDescent="0.15">
      <c r="A21816" s="90"/>
    </row>
    <row r="21817" spans="1:1" x14ac:dyDescent="0.15">
      <c r="A21817" s="90"/>
    </row>
    <row r="21818" spans="1:1" x14ac:dyDescent="0.15">
      <c r="A21818" s="90"/>
    </row>
    <row r="21819" spans="1:1" x14ac:dyDescent="0.15">
      <c r="A21819" s="90"/>
    </row>
    <row r="21820" spans="1:1" x14ac:dyDescent="0.15">
      <c r="A21820" s="90"/>
    </row>
    <row r="21821" spans="1:1" x14ac:dyDescent="0.15">
      <c r="A21821" s="90"/>
    </row>
    <row r="21822" spans="1:1" x14ac:dyDescent="0.15">
      <c r="A21822" s="90"/>
    </row>
    <row r="21823" spans="1:1" x14ac:dyDescent="0.15">
      <c r="A21823" s="90"/>
    </row>
    <row r="21824" spans="1:1" x14ac:dyDescent="0.15">
      <c r="A21824" s="90"/>
    </row>
    <row r="21825" spans="1:1" x14ac:dyDescent="0.15">
      <c r="A21825" s="90"/>
    </row>
    <row r="21826" spans="1:1" x14ac:dyDescent="0.15">
      <c r="A21826" s="90"/>
    </row>
    <row r="21827" spans="1:1" x14ac:dyDescent="0.15">
      <c r="A21827" s="90"/>
    </row>
    <row r="21828" spans="1:1" x14ac:dyDescent="0.15">
      <c r="A21828" s="90"/>
    </row>
    <row r="21829" spans="1:1" x14ac:dyDescent="0.15">
      <c r="A21829" s="90"/>
    </row>
    <row r="21830" spans="1:1" x14ac:dyDescent="0.15">
      <c r="A21830" s="90"/>
    </row>
    <row r="21831" spans="1:1" x14ac:dyDescent="0.15">
      <c r="A21831" s="90"/>
    </row>
    <row r="21832" spans="1:1" x14ac:dyDescent="0.15">
      <c r="A21832" s="90"/>
    </row>
    <row r="21833" spans="1:1" x14ac:dyDescent="0.15">
      <c r="A21833" s="90"/>
    </row>
    <row r="21834" spans="1:1" x14ac:dyDescent="0.15">
      <c r="A21834" s="90"/>
    </row>
    <row r="21835" spans="1:1" x14ac:dyDescent="0.15">
      <c r="A21835" s="90"/>
    </row>
    <row r="21836" spans="1:1" x14ac:dyDescent="0.15">
      <c r="A21836" s="90"/>
    </row>
    <row r="21837" spans="1:1" x14ac:dyDescent="0.15">
      <c r="A21837" s="90"/>
    </row>
    <row r="21838" spans="1:1" x14ac:dyDescent="0.15">
      <c r="A21838" s="90"/>
    </row>
    <row r="21839" spans="1:1" x14ac:dyDescent="0.15">
      <c r="A21839" s="90"/>
    </row>
    <row r="21840" spans="1:1" x14ac:dyDescent="0.15">
      <c r="A21840" s="90"/>
    </row>
    <row r="21841" spans="1:1" x14ac:dyDescent="0.15">
      <c r="A21841" s="90"/>
    </row>
    <row r="21842" spans="1:1" x14ac:dyDescent="0.15">
      <c r="A21842" s="90"/>
    </row>
    <row r="21843" spans="1:1" x14ac:dyDescent="0.15">
      <c r="A21843" s="90"/>
    </row>
    <row r="21844" spans="1:1" x14ac:dyDescent="0.15">
      <c r="A21844" s="90"/>
    </row>
    <row r="21845" spans="1:1" x14ac:dyDescent="0.15">
      <c r="A21845" s="90"/>
    </row>
    <row r="21846" spans="1:1" x14ac:dyDescent="0.15">
      <c r="A21846" s="90"/>
    </row>
    <row r="21847" spans="1:1" x14ac:dyDescent="0.15">
      <c r="A21847" s="90"/>
    </row>
    <row r="21848" spans="1:1" x14ac:dyDescent="0.15">
      <c r="A21848" s="90"/>
    </row>
    <row r="21849" spans="1:1" x14ac:dyDescent="0.15">
      <c r="A21849" s="90"/>
    </row>
    <row r="21850" spans="1:1" x14ac:dyDescent="0.15">
      <c r="A21850" s="90"/>
    </row>
    <row r="21851" spans="1:1" x14ac:dyDescent="0.15">
      <c r="A21851" s="90"/>
    </row>
    <row r="21852" spans="1:1" x14ac:dyDescent="0.15">
      <c r="A21852" s="90"/>
    </row>
    <row r="21853" spans="1:1" x14ac:dyDescent="0.15">
      <c r="A21853" s="90"/>
    </row>
    <row r="21854" spans="1:1" x14ac:dyDescent="0.15">
      <c r="A21854" s="90"/>
    </row>
    <row r="21855" spans="1:1" x14ac:dyDescent="0.15">
      <c r="A21855" s="90"/>
    </row>
    <row r="21856" spans="1:1" x14ac:dyDescent="0.15">
      <c r="A21856" s="90"/>
    </row>
    <row r="21857" spans="1:1" x14ac:dyDescent="0.15">
      <c r="A21857" s="90"/>
    </row>
    <row r="21858" spans="1:1" x14ac:dyDescent="0.15">
      <c r="A21858" s="90"/>
    </row>
    <row r="21859" spans="1:1" x14ac:dyDescent="0.15">
      <c r="A21859" s="90"/>
    </row>
    <row r="21860" spans="1:1" x14ac:dyDescent="0.15">
      <c r="A21860" s="90"/>
    </row>
    <row r="21861" spans="1:1" x14ac:dyDescent="0.15">
      <c r="A21861" s="90"/>
    </row>
    <row r="21862" spans="1:1" x14ac:dyDescent="0.15">
      <c r="A21862" s="90"/>
    </row>
    <row r="21863" spans="1:1" x14ac:dyDescent="0.15">
      <c r="A21863" s="90"/>
    </row>
    <row r="21864" spans="1:1" x14ac:dyDescent="0.15">
      <c r="A21864" s="90"/>
    </row>
    <row r="21865" spans="1:1" x14ac:dyDescent="0.15">
      <c r="A21865" s="90"/>
    </row>
    <row r="21866" spans="1:1" x14ac:dyDescent="0.15">
      <c r="A21866" s="90"/>
    </row>
    <row r="21867" spans="1:1" x14ac:dyDescent="0.15">
      <c r="A21867" s="90"/>
    </row>
    <row r="21868" spans="1:1" x14ac:dyDescent="0.15">
      <c r="A21868" s="90"/>
    </row>
    <row r="21869" spans="1:1" x14ac:dyDescent="0.15">
      <c r="A21869" s="90"/>
    </row>
    <row r="21870" spans="1:1" x14ac:dyDescent="0.15">
      <c r="A21870" s="90"/>
    </row>
    <row r="21871" spans="1:1" x14ac:dyDescent="0.15">
      <c r="A21871" s="90"/>
    </row>
    <row r="21872" spans="1:1" x14ac:dyDescent="0.15">
      <c r="A21872" s="90"/>
    </row>
    <row r="21873" spans="1:1" x14ac:dyDescent="0.15">
      <c r="A21873" s="90"/>
    </row>
    <row r="21874" spans="1:1" x14ac:dyDescent="0.15">
      <c r="A21874" s="90"/>
    </row>
    <row r="21875" spans="1:1" x14ac:dyDescent="0.15">
      <c r="A21875" s="90"/>
    </row>
    <row r="21876" spans="1:1" x14ac:dyDescent="0.15">
      <c r="A21876" s="90"/>
    </row>
    <row r="21877" spans="1:1" x14ac:dyDescent="0.15">
      <c r="A21877" s="90"/>
    </row>
    <row r="21878" spans="1:1" x14ac:dyDescent="0.15">
      <c r="A21878" s="90"/>
    </row>
    <row r="21879" spans="1:1" x14ac:dyDescent="0.15">
      <c r="A21879" s="90"/>
    </row>
    <row r="21880" spans="1:1" x14ac:dyDescent="0.15">
      <c r="A21880" s="90"/>
    </row>
    <row r="21881" spans="1:1" x14ac:dyDescent="0.15">
      <c r="A21881" s="90"/>
    </row>
    <row r="21882" spans="1:1" x14ac:dyDescent="0.15">
      <c r="A21882" s="90"/>
    </row>
    <row r="21883" spans="1:1" x14ac:dyDescent="0.15">
      <c r="A21883" s="90"/>
    </row>
    <row r="21884" spans="1:1" x14ac:dyDescent="0.15">
      <c r="A21884" s="90"/>
    </row>
    <row r="21885" spans="1:1" x14ac:dyDescent="0.15">
      <c r="A21885" s="90"/>
    </row>
    <row r="21886" spans="1:1" x14ac:dyDescent="0.15">
      <c r="A21886" s="90"/>
    </row>
    <row r="21887" spans="1:1" x14ac:dyDescent="0.15">
      <c r="A21887" s="90"/>
    </row>
    <row r="21888" spans="1:1" x14ac:dyDescent="0.15">
      <c r="A21888" s="90"/>
    </row>
    <row r="21889" spans="1:1" x14ac:dyDescent="0.15">
      <c r="A21889" s="90"/>
    </row>
    <row r="21890" spans="1:1" x14ac:dyDescent="0.15">
      <c r="A21890" s="90"/>
    </row>
    <row r="21891" spans="1:1" x14ac:dyDescent="0.15">
      <c r="A21891" s="90"/>
    </row>
    <row r="21892" spans="1:1" x14ac:dyDescent="0.15">
      <c r="A21892" s="90"/>
    </row>
    <row r="21893" spans="1:1" x14ac:dyDescent="0.15">
      <c r="A21893" s="90"/>
    </row>
    <row r="21894" spans="1:1" x14ac:dyDescent="0.15">
      <c r="A21894" s="90"/>
    </row>
    <row r="21895" spans="1:1" x14ac:dyDescent="0.15">
      <c r="A21895" s="90"/>
    </row>
    <row r="21896" spans="1:1" x14ac:dyDescent="0.15">
      <c r="A21896" s="90"/>
    </row>
    <row r="21897" spans="1:1" x14ac:dyDescent="0.15">
      <c r="A21897" s="90"/>
    </row>
    <row r="21898" spans="1:1" x14ac:dyDescent="0.15">
      <c r="A21898" s="90"/>
    </row>
    <row r="21899" spans="1:1" x14ac:dyDescent="0.15">
      <c r="A21899" s="90"/>
    </row>
    <row r="21900" spans="1:1" x14ac:dyDescent="0.15">
      <c r="A21900" s="90"/>
    </row>
    <row r="21901" spans="1:1" x14ac:dyDescent="0.15">
      <c r="A21901" s="90"/>
    </row>
    <row r="21902" spans="1:1" x14ac:dyDescent="0.15">
      <c r="A21902" s="90"/>
    </row>
    <row r="21903" spans="1:1" x14ac:dyDescent="0.15">
      <c r="A21903" s="90"/>
    </row>
    <row r="21904" spans="1:1" x14ac:dyDescent="0.15">
      <c r="A21904" s="90"/>
    </row>
    <row r="21905" spans="1:1" x14ac:dyDescent="0.15">
      <c r="A21905" s="90"/>
    </row>
    <row r="21906" spans="1:1" x14ac:dyDescent="0.15">
      <c r="A21906" s="90"/>
    </row>
    <row r="21907" spans="1:1" x14ac:dyDescent="0.15">
      <c r="A21907" s="90"/>
    </row>
    <row r="21908" spans="1:1" x14ac:dyDescent="0.15">
      <c r="A21908" s="90"/>
    </row>
    <row r="21909" spans="1:1" x14ac:dyDescent="0.15">
      <c r="A21909" s="90"/>
    </row>
    <row r="21910" spans="1:1" x14ac:dyDescent="0.15">
      <c r="A21910" s="90"/>
    </row>
    <row r="21911" spans="1:1" x14ac:dyDescent="0.15">
      <c r="A21911" s="90"/>
    </row>
    <row r="21912" spans="1:1" x14ac:dyDescent="0.15">
      <c r="A21912" s="90"/>
    </row>
    <row r="21913" spans="1:1" x14ac:dyDescent="0.15">
      <c r="A21913" s="90"/>
    </row>
    <row r="21914" spans="1:1" x14ac:dyDescent="0.15">
      <c r="A21914" s="90"/>
    </row>
    <row r="21915" spans="1:1" x14ac:dyDescent="0.15">
      <c r="A21915" s="90"/>
    </row>
    <row r="21916" spans="1:1" x14ac:dyDescent="0.15">
      <c r="A21916" s="90"/>
    </row>
    <row r="21917" spans="1:1" x14ac:dyDescent="0.15">
      <c r="A21917" s="90"/>
    </row>
    <row r="21918" spans="1:1" x14ac:dyDescent="0.15">
      <c r="A21918" s="90"/>
    </row>
    <row r="21919" spans="1:1" x14ac:dyDescent="0.15">
      <c r="A21919" s="90"/>
    </row>
    <row r="21920" spans="1:1" x14ac:dyDescent="0.15">
      <c r="A21920" s="90"/>
    </row>
    <row r="21921" spans="1:1" x14ac:dyDescent="0.15">
      <c r="A21921" s="90"/>
    </row>
    <row r="21922" spans="1:1" x14ac:dyDescent="0.15">
      <c r="A21922" s="90"/>
    </row>
    <row r="21923" spans="1:1" x14ac:dyDescent="0.15">
      <c r="A21923" s="90"/>
    </row>
    <row r="21924" spans="1:1" x14ac:dyDescent="0.15">
      <c r="A21924" s="90"/>
    </row>
    <row r="21925" spans="1:1" x14ac:dyDescent="0.15">
      <c r="A21925" s="90"/>
    </row>
    <row r="21926" spans="1:1" x14ac:dyDescent="0.15">
      <c r="A21926" s="90"/>
    </row>
    <row r="21927" spans="1:1" x14ac:dyDescent="0.15">
      <c r="A21927" s="90"/>
    </row>
    <row r="21928" spans="1:1" x14ac:dyDescent="0.15">
      <c r="A21928" s="90"/>
    </row>
    <row r="21929" spans="1:1" x14ac:dyDescent="0.15">
      <c r="A21929" s="90"/>
    </row>
    <row r="21930" spans="1:1" x14ac:dyDescent="0.15">
      <c r="A21930" s="90"/>
    </row>
    <row r="21931" spans="1:1" x14ac:dyDescent="0.15">
      <c r="A21931" s="90"/>
    </row>
    <row r="21932" spans="1:1" x14ac:dyDescent="0.15">
      <c r="A21932" s="90"/>
    </row>
    <row r="21933" spans="1:1" x14ac:dyDescent="0.15">
      <c r="A21933" s="90"/>
    </row>
    <row r="21934" spans="1:1" x14ac:dyDescent="0.15">
      <c r="A21934" s="90"/>
    </row>
    <row r="21935" spans="1:1" x14ac:dyDescent="0.15">
      <c r="A21935" s="90"/>
    </row>
    <row r="21936" spans="1:1" x14ac:dyDescent="0.15">
      <c r="A21936" s="90"/>
    </row>
    <row r="21937" spans="1:1" x14ac:dyDescent="0.15">
      <c r="A21937" s="90"/>
    </row>
    <row r="21938" spans="1:1" x14ac:dyDescent="0.15">
      <c r="A21938" s="90"/>
    </row>
    <row r="21939" spans="1:1" x14ac:dyDescent="0.15">
      <c r="A21939" s="90"/>
    </row>
    <row r="21940" spans="1:1" x14ac:dyDescent="0.15">
      <c r="A21940" s="90"/>
    </row>
    <row r="21941" spans="1:1" x14ac:dyDescent="0.15">
      <c r="A21941" s="90"/>
    </row>
    <row r="21942" spans="1:1" x14ac:dyDescent="0.15">
      <c r="A21942" s="90"/>
    </row>
    <row r="21943" spans="1:1" x14ac:dyDescent="0.15">
      <c r="A21943" s="90"/>
    </row>
    <row r="21944" spans="1:1" x14ac:dyDescent="0.15">
      <c r="A21944" s="90"/>
    </row>
    <row r="21945" spans="1:1" x14ac:dyDescent="0.15">
      <c r="A21945" s="90"/>
    </row>
    <row r="21946" spans="1:1" x14ac:dyDescent="0.15">
      <c r="A21946" s="90"/>
    </row>
    <row r="21947" spans="1:1" x14ac:dyDescent="0.15">
      <c r="A21947" s="90"/>
    </row>
    <row r="21948" spans="1:1" x14ac:dyDescent="0.15">
      <c r="A21948" s="90"/>
    </row>
    <row r="21949" spans="1:1" x14ac:dyDescent="0.15">
      <c r="A21949" s="90"/>
    </row>
    <row r="21950" spans="1:1" x14ac:dyDescent="0.15">
      <c r="A21950" s="90"/>
    </row>
    <row r="21951" spans="1:1" x14ac:dyDescent="0.15">
      <c r="A21951" s="90"/>
    </row>
    <row r="21952" spans="1:1" x14ac:dyDescent="0.15">
      <c r="A21952" s="90"/>
    </row>
    <row r="21953" spans="1:1" x14ac:dyDescent="0.15">
      <c r="A21953" s="90"/>
    </row>
    <row r="21954" spans="1:1" x14ac:dyDescent="0.15">
      <c r="A21954" s="90"/>
    </row>
    <row r="21955" spans="1:1" x14ac:dyDescent="0.15">
      <c r="A21955" s="90"/>
    </row>
    <row r="21956" spans="1:1" x14ac:dyDescent="0.15">
      <c r="A21956" s="90"/>
    </row>
    <row r="21957" spans="1:1" x14ac:dyDescent="0.15">
      <c r="A21957" s="90"/>
    </row>
    <row r="21958" spans="1:1" x14ac:dyDescent="0.15">
      <c r="A21958" s="90"/>
    </row>
    <row r="21959" spans="1:1" x14ac:dyDescent="0.15">
      <c r="A21959" s="90"/>
    </row>
    <row r="21960" spans="1:1" x14ac:dyDescent="0.15">
      <c r="A21960" s="90"/>
    </row>
    <row r="21961" spans="1:1" x14ac:dyDescent="0.15">
      <c r="A21961" s="90"/>
    </row>
    <row r="21962" spans="1:1" x14ac:dyDescent="0.15">
      <c r="A21962" s="90"/>
    </row>
    <row r="21963" spans="1:1" x14ac:dyDescent="0.15">
      <c r="A21963" s="90"/>
    </row>
    <row r="21964" spans="1:1" x14ac:dyDescent="0.15">
      <c r="A21964" s="90"/>
    </row>
    <row r="21965" spans="1:1" x14ac:dyDescent="0.15">
      <c r="A21965" s="90"/>
    </row>
    <row r="21966" spans="1:1" x14ac:dyDescent="0.15">
      <c r="A21966" s="90"/>
    </row>
    <row r="21967" spans="1:1" x14ac:dyDescent="0.15">
      <c r="A21967" s="90"/>
    </row>
    <row r="21968" spans="1:1" x14ac:dyDescent="0.15">
      <c r="A21968" s="90"/>
    </row>
    <row r="21969" spans="1:1" x14ac:dyDescent="0.15">
      <c r="A21969" s="90"/>
    </row>
    <row r="21970" spans="1:1" x14ac:dyDescent="0.15">
      <c r="A21970" s="90"/>
    </row>
    <row r="21971" spans="1:1" x14ac:dyDescent="0.15">
      <c r="A21971" s="90"/>
    </row>
    <row r="21972" spans="1:1" x14ac:dyDescent="0.15">
      <c r="A21972" s="90"/>
    </row>
    <row r="21973" spans="1:1" x14ac:dyDescent="0.15">
      <c r="A21973" s="90"/>
    </row>
    <row r="21974" spans="1:1" x14ac:dyDescent="0.15">
      <c r="A21974" s="90"/>
    </row>
    <row r="21975" spans="1:1" x14ac:dyDescent="0.15">
      <c r="A21975" s="90"/>
    </row>
    <row r="21976" spans="1:1" x14ac:dyDescent="0.15">
      <c r="A21976" s="90"/>
    </row>
    <row r="21977" spans="1:1" x14ac:dyDescent="0.15">
      <c r="A21977" s="90"/>
    </row>
    <row r="21978" spans="1:1" x14ac:dyDescent="0.15">
      <c r="A21978" s="90"/>
    </row>
    <row r="21979" spans="1:1" x14ac:dyDescent="0.15">
      <c r="A21979" s="90"/>
    </row>
    <row r="21980" spans="1:1" x14ac:dyDescent="0.15">
      <c r="A21980" s="90"/>
    </row>
    <row r="21981" spans="1:1" x14ac:dyDescent="0.15">
      <c r="A21981" s="90"/>
    </row>
    <row r="21982" spans="1:1" x14ac:dyDescent="0.15">
      <c r="A21982" s="90"/>
    </row>
    <row r="21983" spans="1:1" x14ac:dyDescent="0.15">
      <c r="A21983" s="90"/>
    </row>
    <row r="21984" spans="1:1" x14ac:dyDescent="0.15">
      <c r="A21984" s="90"/>
    </row>
    <row r="21985" spans="1:1" x14ac:dyDescent="0.15">
      <c r="A21985" s="90"/>
    </row>
    <row r="21986" spans="1:1" x14ac:dyDescent="0.15">
      <c r="A21986" s="90"/>
    </row>
    <row r="21987" spans="1:1" x14ac:dyDescent="0.15">
      <c r="A21987" s="90"/>
    </row>
    <row r="21988" spans="1:1" x14ac:dyDescent="0.15">
      <c r="A21988" s="90"/>
    </row>
    <row r="21989" spans="1:1" x14ac:dyDescent="0.15">
      <c r="A21989" s="90"/>
    </row>
    <row r="21990" spans="1:1" x14ac:dyDescent="0.15">
      <c r="A21990" s="90"/>
    </row>
    <row r="21991" spans="1:1" x14ac:dyDescent="0.15">
      <c r="A21991" s="90"/>
    </row>
    <row r="21992" spans="1:1" x14ac:dyDescent="0.15">
      <c r="A21992" s="90"/>
    </row>
    <row r="21993" spans="1:1" x14ac:dyDescent="0.15">
      <c r="A21993" s="90"/>
    </row>
    <row r="21994" spans="1:1" x14ac:dyDescent="0.15">
      <c r="A21994" s="90"/>
    </row>
    <row r="21995" spans="1:1" x14ac:dyDescent="0.15">
      <c r="A21995" s="90"/>
    </row>
    <row r="21996" spans="1:1" x14ac:dyDescent="0.15">
      <c r="A21996" s="90"/>
    </row>
    <row r="21997" spans="1:1" x14ac:dyDescent="0.15">
      <c r="A21997" s="90"/>
    </row>
    <row r="21998" spans="1:1" x14ac:dyDescent="0.15">
      <c r="A21998" s="90"/>
    </row>
    <row r="21999" spans="1:1" x14ac:dyDescent="0.15">
      <c r="A21999" s="90"/>
    </row>
    <row r="22000" spans="1:1" x14ac:dyDescent="0.15">
      <c r="A22000" s="90"/>
    </row>
    <row r="22001" spans="1:1" x14ac:dyDescent="0.15">
      <c r="A22001" s="90"/>
    </row>
    <row r="22002" spans="1:1" x14ac:dyDescent="0.15">
      <c r="A22002" s="90"/>
    </row>
    <row r="22003" spans="1:1" x14ac:dyDescent="0.15">
      <c r="A22003" s="90"/>
    </row>
    <row r="22004" spans="1:1" x14ac:dyDescent="0.15">
      <c r="A22004" s="90"/>
    </row>
    <row r="22005" spans="1:1" x14ac:dyDescent="0.15">
      <c r="A22005" s="90"/>
    </row>
    <row r="22006" spans="1:1" x14ac:dyDescent="0.15">
      <c r="A22006" s="90"/>
    </row>
    <row r="22007" spans="1:1" x14ac:dyDescent="0.15">
      <c r="A22007" s="90"/>
    </row>
    <row r="22008" spans="1:1" x14ac:dyDescent="0.15">
      <c r="A22008" s="90"/>
    </row>
    <row r="22009" spans="1:1" x14ac:dyDescent="0.15">
      <c r="A22009" s="90"/>
    </row>
    <row r="22010" spans="1:1" x14ac:dyDescent="0.15">
      <c r="A22010" s="90"/>
    </row>
    <row r="22011" spans="1:1" x14ac:dyDescent="0.15">
      <c r="A22011" s="90"/>
    </row>
    <row r="22012" spans="1:1" x14ac:dyDescent="0.15">
      <c r="A22012" s="90"/>
    </row>
    <row r="22013" spans="1:1" x14ac:dyDescent="0.15">
      <c r="A22013" s="90"/>
    </row>
    <row r="22014" spans="1:1" x14ac:dyDescent="0.15">
      <c r="A22014" s="90"/>
    </row>
    <row r="22015" spans="1:1" x14ac:dyDescent="0.15">
      <c r="A22015" s="90"/>
    </row>
    <row r="22016" spans="1:1" x14ac:dyDescent="0.15">
      <c r="A22016" s="90"/>
    </row>
    <row r="22017" spans="1:1" x14ac:dyDescent="0.15">
      <c r="A22017" s="90"/>
    </row>
    <row r="22018" spans="1:1" x14ac:dyDescent="0.15">
      <c r="A22018" s="90"/>
    </row>
    <row r="22019" spans="1:1" x14ac:dyDescent="0.15">
      <c r="A22019" s="90"/>
    </row>
    <row r="22020" spans="1:1" x14ac:dyDescent="0.15">
      <c r="A22020" s="90"/>
    </row>
    <row r="22021" spans="1:1" x14ac:dyDescent="0.15">
      <c r="A22021" s="90"/>
    </row>
    <row r="22022" spans="1:1" x14ac:dyDescent="0.15">
      <c r="A22022" s="90"/>
    </row>
    <row r="22023" spans="1:1" x14ac:dyDescent="0.15">
      <c r="A22023" s="90"/>
    </row>
    <row r="22024" spans="1:1" x14ac:dyDescent="0.15">
      <c r="A22024" s="90"/>
    </row>
    <row r="22025" spans="1:1" x14ac:dyDescent="0.15">
      <c r="A22025" s="90"/>
    </row>
    <row r="22026" spans="1:1" x14ac:dyDescent="0.15">
      <c r="A22026" s="90"/>
    </row>
    <row r="22027" spans="1:1" x14ac:dyDescent="0.15">
      <c r="A22027" s="90"/>
    </row>
    <row r="22028" spans="1:1" x14ac:dyDescent="0.15">
      <c r="A22028" s="90"/>
    </row>
    <row r="22029" spans="1:1" x14ac:dyDescent="0.15">
      <c r="A22029" s="90"/>
    </row>
    <row r="22030" spans="1:1" x14ac:dyDescent="0.15">
      <c r="A22030" s="90"/>
    </row>
    <row r="22031" spans="1:1" x14ac:dyDescent="0.15">
      <c r="A22031" s="90"/>
    </row>
    <row r="22032" spans="1:1" x14ac:dyDescent="0.15">
      <c r="A22032" s="90"/>
    </row>
    <row r="22033" spans="1:1" x14ac:dyDescent="0.15">
      <c r="A22033" s="90"/>
    </row>
    <row r="22034" spans="1:1" x14ac:dyDescent="0.15">
      <c r="A22034" s="90"/>
    </row>
    <row r="22035" spans="1:1" x14ac:dyDescent="0.15">
      <c r="A22035" s="90"/>
    </row>
    <row r="22036" spans="1:1" x14ac:dyDescent="0.15">
      <c r="A22036" s="90"/>
    </row>
    <row r="22037" spans="1:1" x14ac:dyDescent="0.15">
      <c r="A22037" s="90"/>
    </row>
    <row r="22038" spans="1:1" x14ac:dyDescent="0.15">
      <c r="A22038" s="90"/>
    </row>
    <row r="22039" spans="1:1" x14ac:dyDescent="0.15">
      <c r="A22039" s="90"/>
    </row>
    <row r="22040" spans="1:1" x14ac:dyDescent="0.15">
      <c r="A22040" s="90"/>
    </row>
    <row r="22041" spans="1:1" x14ac:dyDescent="0.15">
      <c r="A22041" s="90"/>
    </row>
    <row r="22042" spans="1:1" x14ac:dyDescent="0.15">
      <c r="A22042" s="90"/>
    </row>
    <row r="22043" spans="1:1" x14ac:dyDescent="0.15">
      <c r="A22043" s="90"/>
    </row>
    <row r="22044" spans="1:1" x14ac:dyDescent="0.15">
      <c r="A22044" s="90"/>
    </row>
    <row r="22045" spans="1:1" x14ac:dyDescent="0.15">
      <c r="A22045" s="90"/>
    </row>
    <row r="22046" spans="1:1" x14ac:dyDescent="0.15">
      <c r="A22046" s="90"/>
    </row>
    <row r="22047" spans="1:1" x14ac:dyDescent="0.15">
      <c r="A22047" s="90"/>
    </row>
    <row r="22048" spans="1:1" x14ac:dyDescent="0.15">
      <c r="A22048" s="90"/>
    </row>
    <row r="22049" spans="1:1" x14ac:dyDescent="0.15">
      <c r="A22049" s="90"/>
    </row>
    <row r="22050" spans="1:1" x14ac:dyDescent="0.15">
      <c r="A22050" s="90"/>
    </row>
    <row r="22051" spans="1:1" x14ac:dyDescent="0.15">
      <c r="A22051" s="90"/>
    </row>
    <row r="22052" spans="1:1" x14ac:dyDescent="0.15">
      <c r="A22052" s="90"/>
    </row>
    <row r="22053" spans="1:1" x14ac:dyDescent="0.15">
      <c r="A22053" s="90"/>
    </row>
    <row r="22054" spans="1:1" x14ac:dyDescent="0.15">
      <c r="A22054" s="90"/>
    </row>
    <row r="22055" spans="1:1" x14ac:dyDescent="0.15">
      <c r="A22055" s="90"/>
    </row>
    <row r="22056" spans="1:1" x14ac:dyDescent="0.15">
      <c r="A22056" s="90"/>
    </row>
    <row r="22057" spans="1:1" x14ac:dyDescent="0.15">
      <c r="A22057" s="90"/>
    </row>
    <row r="22058" spans="1:1" x14ac:dyDescent="0.15">
      <c r="A22058" s="90"/>
    </row>
    <row r="22059" spans="1:1" x14ac:dyDescent="0.15">
      <c r="A22059" s="90"/>
    </row>
    <row r="22060" spans="1:1" x14ac:dyDescent="0.15">
      <c r="A22060" s="90"/>
    </row>
    <row r="22061" spans="1:1" x14ac:dyDescent="0.15">
      <c r="A22061" s="90"/>
    </row>
    <row r="22062" spans="1:1" x14ac:dyDescent="0.15">
      <c r="A22062" s="90"/>
    </row>
    <row r="22063" spans="1:1" x14ac:dyDescent="0.15">
      <c r="A22063" s="90"/>
    </row>
    <row r="22064" spans="1:1" x14ac:dyDescent="0.15">
      <c r="A22064" s="90"/>
    </row>
    <row r="22065" spans="1:1" x14ac:dyDescent="0.15">
      <c r="A22065" s="90"/>
    </row>
    <row r="22066" spans="1:1" x14ac:dyDescent="0.15">
      <c r="A22066" s="90"/>
    </row>
    <row r="22067" spans="1:1" x14ac:dyDescent="0.15">
      <c r="A22067" s="90"/>
    </row>
    <row r="22068" spans="1:1" x14ac:dyDescent="0.15">
      <c r="A22068" s="90"/>
    </row>
    <row r="22069" spans="1:1" x14ac:dyDescent="0.15">
      <c r="A22069" s="90"/>
    </row>
    <row r="22070" spans="1:1" x14ac:dyDescent="0.15">
      <c r="A22070" s="90"/>
    </row>
    <row r="22071" spans="1:1" x14ac:dyDescent="0.15">
      <c r="A22071" s="90"/>
    </row>
    <row r="22072" spans="1:1" x14ac:dyDescent="0.15">
      <c r="A22072" s="90"/>
    </row>
    <row r="22073" spans="1:1" x14ac:dyDescent="0.15">
      <c r="A22073" s="90"/>
    </row>
    <row r="22074" spans="1:1" x14ac:dyDescent="0.15">
      <c r="A22074" s="90"/>
    </row>
    <row r="22075" spans="1:1" x14ac:dyDescent="0.15">
      <c r="A22075" s="90"/>
    </row>
    <row r="22076" spans="1:1" x14ac:dyDescent="0.15">
      <c r="A22076" s="90"/>
    </row>
    <row r="22077" spans="1:1" x14ac:dyDescent="0.15">
      <c r="A22077" s="90"/>
    </row>
    <row r="22078" spans="1:1" x14ac:dyDescent="0.15">
      <c r="A22078" s="90"/>
    </row>
    <row r="22079" spans="1:1" x14ac:dyDescent="0.15">
      <c r="A22079" s="90"/>
    </row>
    <row r="22080" spans="1:1" x14ac:dyDescent="0.15">
      <c r="A22080" s="90"/>
    </row>
    <row r="22081" spans="1:1" x14ac:dyDescent="0.15">
      <c r="A22081" s="90"/>
    </row>
    <row r="22082" spans="1:1" x14ac:dyDescent="0.15">
      <c r="A22082" s="90"/>
    </row>
    <row r="22083" spans="1:1" x14ac:dyDescent="0.15">
      <c r="A22083" s="90"/>
    </row>
    <row r="22084" spans="1:1" x14ac:dyDescent="0.15">
      <c r="A22084" s="90"/>
    </row>
    <row r="22085" spans="1:1" x14ac:dyDescent="0.15">
      <c r="A22085" s="90"/>
    </row>
    <row r="22086" spans="1:1" x14ac:dyDescent="0.15">
      <c r="A22086" s="90"/>
    </row>
    <row r="22087" spans="1:1" x14ac:dyDescent="0.15">
      <c r="A22087" s="90"/>
    </row>
    <row r="22088" spans="1:1" x14ac:dyDescent="0.15">
      <c r="A22088" s="90"/>
    </row>
    <row r="22089" spans="1:1" x14ac:dyDescent="0.15">
      <c r="A22089" s="90"/>
    </row>
    <row r="22090" spans="1:1" x14ac:dyDescent="0.15">
      <c r="A22090" s="90"/>
    </row>
    <row r="22091" spans="1:1" x14ac:dyDescent="0.15">
      <c r="A22091" s="90"/>
    </row>
    <row r="22092" spans="1:1" x14ac:dyDescent="0.15">
      <c r="A22092" s="90"/>
    </row>
    <row r="22093" spans="1:1" x14ac:dyDescent="0.15">
      <c r="A22093" s="90"/>
    </row>
    <row r="22094" spans="1:1" x14ac:dyDescent="0.15">
      <c r="A22094" s="90"/>
    </row>
    <row r="22095" spans="1:1" x14ac:dyDescent="0.15">
      <c r="A22095" s="90"/>
    </row>
    <row r="22096" spans="1:1" x14ac:dyDescent="0.15">
      <c r="A22096" s="90"/>
    </row>
    <row r="22097" spans="1:1" x14ac:dyDescent="0.15">
      <c r="A22097" s="90"/>
    </row>
    <row r="22098" spans="1:1" x14ac:dyDescent="0.15">
      <c r="A22098" s="90"/>
    </row>
    <row r="22099" spans="1:1" x14ac:dyDescent="0.15">
      <c r="A22099" s="90"/>
    </row>
    <row r="22100" spans="1:1" x14ac:dyDescent="0.15">
      <c r="A22100" s="90"/>
    </row>
    <row r="22101" spans="1:1" x14ac:dyDescent="0.15">
      <c r="A22101" s="90"/>
    </row>
    <row r="22102" spans="1:1" x14ac:dyDescent="0.15">
      <c r="A22102" s="90"/>
    </row>
    <row r="22103" spans="1:1" x14ac:dyDescent="0.15">
      <c r="A22103" s="90"/>
    </row>
    <row r="22104" spans="1:1" x14ac:dyDescent="0.15">
      <c r="A22104" s="90"/>
    </row>
    <row r="22105" spans="1:1" x14ac:dyDescent="0.15">
      <c r="A22105" s="90"/>
    </row>
    <row r="22106" spans="1:1" x14ac:dyDescent="0.15">
      <c r="A22106" s="90"/>
    </row>
    <row r="22107" spans="1:1" x14ac:dyDescent="0.15">
      <c r="A22107" s="90"/>
    </row>
    <row r="22108" spans="1:1" x14ac:dyDescent="0.15">
      <c r="A22108" s="90"/>
    </row>
    <row r="22109" spans="1:1" x14ac:dyDescent="0.15">
      <c r="A22109" s="90"/>
    </row>
    <row r="22110" spans="1:1" x14ac:dyDescent="0.15">
      <c r="A22110" s="90"/>
    </row>
    <row r="22111" spans="1:1" x14ac:dyDescent="0.15">
      <c r="A22111" s="90"/>
    </row>
    <row r="22112" spans="1:1" x14ac:dyDescent="0.15">
      <c r="A22112" s="90"/>
    </row>
    <row r="22113" spans="1:1" x14ac:dyDescent="0.15">
      <c r="A22113" s="90"/>
    </row>
    <row r="22114" spans="1:1" x14ac:dyDescent="0.15">
      <c r="A22114" s="90"/>
    </row>
    <row r="22115" spans="1:1" x14ac:dyDescent="0.15">
      <c r="A22115" s="90"/>
    </row>
    <row r="22116" spans="1:1" x14ac:dyDescent="0.15">
      <c r="A22116" s="90"/>
    </row>
    <row r="22117" spans="1:1" x14ac:dyDescent="0.15">
      <c r="A22117" s="90"/>
    </row>
    <row r="22118" spans="1:1" x14ac:dyDescent="0.15">
      <c r="A22118" s="90"/>
    </row>
    <row r="22119" spans="1:1" x14ac:dyDescent="0.15">
      <c r="A22119" s="90"/>
    </row>
    <row r="22120" spans="1:1" x14ac:dyDescent="0.15">
      <c r="A22120" s="90"/>
    </row>
    <row r="22121" spans="1:1" x14ac:dyDescent="0.15">
      <c r="A22121" s="90"/>
    </row>
    <row r="22122" spans="1:1" x14ac:dyDescent="0.15">
      <c r="A22122" s="90"/>
    </row>
    <row r="22123" spans="1:1" x14ac:dyDescent="0.15">
      <c r="A22123" s="90"/>
    </row>
    <row r="22124" spans="1:1" x14ac:dyDescent="0.15">
      <c r="A22124" s="90"/>
    </row>
    <row r="22125" spans="1:1" x14ac:dyDescent="0.15">
      <c r="A22125" s="90"/>
    </row>
    <row r="22126" spans="1:1" x14ac:dyDescent="0.15">
      <c r="A22126" s="90"/>
    </row>
    <row r="22127" spans="1:1" x14ac:dyDescent="0.15">
      <c r="A22127" s="90"/>
    </row>
    <row r="22128" spans="1:1" x14ac:dyDescent="0.15">
      <c r="A22128" s="90"/>
    </row>
    <row r="22129" spans="1:1" x14ac:dyDescent="0.15">
      <c r="A22129" s="90"/>
    </row>
    <row r="22130" spans="1:1" x14ac:dyDescent="0.15">
      <c r="A22130" s="90"/>
    </row>
    <row r="22131" spans="1:1" x14ac:dyDescent="0.15">
      <c r="A22131" s="90"/>
    </row>
    <row r="22132" spans="1:1" x14ac:dyDescent="0.15">
      <c r="A22132" s="90"/>
    </row>
    <row r="22133" spans="1:1" x14ac:dyDescent="0.15">
      <c r="A22133" s="90"/>
    </row>
    <row r="22134" spans="1:1" x14ac:dyDescent="0.15">
      <c r="A22134" s="90"/>
    </row>
    <row r="22135" spans="1:1" x14ac:dyDescent="0.15">
      <c r="A22135" s="90"/>
    </row>
    <row r="22136" spans="1:1" x14ac:dyDescent="0.15">
      <c r="A22136" s="90"/>
    </row>
    <row r="22137" spans="1:1" x14ac:dyDescent="0.15">
      <c r="A22137" s="90"/>
    </row>
    <row r="22138" spans="1:1" x14ac:dyDescent="0.15">
      <c r="A22138" s="90"/>
    </row>
    <row r="22139" spans="1:1" x14ac:dyDescent="0.15">
      <c r="A22139" s="90"/>
    </row>
    <row r="22140" spans="1:1" x14ac:dyDescent="0.15">
      <c r="A22140" s="90"/>
    </row>
    <row r="22141" spans="1:1" x14ac:dyDescent="0.15">
      <c r="A22141" s="90"/>
    </row>
    <row r="22142" spans="1:1" x14ac:dyDescent="0.15">
      <c r="A22142" s="90"/>
    </row>
    <row r="22143" spans="1:1" x14ac:dyDescent="0.15">
      <c r="A22143" s="90"/>
    </row>
    <row r="22144" spans="1:1" x14ac:dyDescent="0.15">
      <c r="A22144" s="90"/>
    </row>
    <row r="22145" spans="1:1" x14ac:dyDescent="0.15">
      <c r="A22145" s="90"/>
    </row>
    <row r="22146" spans="1:1" x14ac:dyDescent="0.15">
      <c r="A22146" s="90"/>
    </row>
    <row r="22147" spans="1:1" x14ac:dyDescent="0.15">
      <c r="A22147" s="90"/>
    </row>
    <row r="22148" spans="1:1" x14ac:dyDescent="0.15">
      <c r="A22148" s="90"/>
    </row>
    <row r="22149" spans="1:1" x14ac:dyDescent="0.15">
      <c r="A22149" s="90"/>
    </row>
    <row r="22150" spans="1:1" x14ac:dyDescent="0.15">
      <c r="A22150" s="90"/>
    </row>
    <row r="22151" spans="1:1" x14ac:dyDescent="0.15">
      <c r="A22151" s="90"/>
    </row>
    <row r="22152" spans="1:1" x14ac:dyDescent="0.15">
      <c r="A22152" s="90"/>
    </row>
    <row r="22153" spans="1:1" x14ac:dyDescent="0.15">
      <c r="A22153" s="90"/>
    </row>
    <row r="22154" spans="1:1" x14ac:dyDescent="0.15">
      <c r="A22154" s="90"/>
    </row>
    <row r="22155" spans="1:1" x14ac:dyDescent="0.15">
      <c r="A22155" s="90"/>
    </row>
    <row r="22156" spans="1:1" x14ac:dyDescent="0.15">
      <c r="A22156" s="90"/>
    </row>
    <row r="22157" spans="1:1" x14ac:dyDescent="0.15">
      <c r="A22157" s="90"/>
    </row>
    <row r="22158" spans="1:1" x14ac:dyDescent="0.15">
      <c r="A22158" s="90"/>
    </row>
    <row r="22159" spans="1:1" x14ac:dyDescent="0.15">
      <c r="A22159" s="90"/>
    </row>
    <row r="22160" spans="1:1" x14ac:dyDescent="0.15">
      <c r="A22160" s="90"/>
    </row>
    <row r="22161" spans="1:1" x14ac:dyDescent="0.15">
      <c r="A22161" s="90"/>
    </row>
    <row r="22162" spans="1:1" x14ac:dyDescent="0.15">
      <c r="A22162" s="90"/>
    </row>
    <row r="22163" spans="1:1" x14ac:dyDescent="0.15">
      <c r="A22163" s="90"/>
    </row>
    <row r="22164" spans="1:1" x14ac:dyDescent="0.15">
      <c r="A22164" s="90"/>
    </row>
    <row r="22165" spans="1:1" x14ac:dyDescent="0.15">
      <c r="A22165" s="90"/>
    </row>
    <row r="22166" spans="1:1" x14ac:dyDescent="0.15">
      <c r="A22166" s="90"/>
    </row>
    <row r="22167" spans="1:1" x14ac:dyDescent="0.15">
      <c r="A22167" s="90"/>
    </row>
    <row r="22168" spans="1:1" x14ac:dyDescent="0.15">
      <c r="A22168" s="90"/>
    </row>
    <row r="22169" spans="1:1" x14ac:dyDescent="0.15">
      <c r="A22169" s="90"/>
    </row>
    <row r="22170" spans="1:1" x14ac:dyDescent="0.15">
      <c r="A22170" s="90"/>
    </row>
    <row r="22171" spans="1:1" x14ac:dyDescent="0.15">
      <c r="A22171" s="90"/>
    </row>
    <row r="22172" spans="1:1" x14ac:dyDescent="0.15">
      <c r="A22172" s="90"/>
    </row>
    <row r="22173" spans="1:1" x14ac:dyDescent="0.15">
      <c r="A22173" s="90"/>
    </row>
    <row r="22174" spans="1:1" x14ac:dyDescent="0.15">
      <c r="A22174" s="90"/>
    </row>
    <row r="22175" spans="1:1" x14ac:dyDescent="0.15">
      <c r="A22175" s="90"/>
    </row>
    <row r="22176" spans="1:1" x14ac:dyDescent="0.15">
      <c r="A22176" s="90"/>
    </row>
    <row r="22177" spans="1:1" x14ac:dyDescent="0.15">
      <c r="A22177" s="90"/>
    </row>
    <row r="22178" spans="1:1" x14ac:dyDescent="0.15">
      <c r="A22178" s="90"/>
    </row>
    <row r="22179" spans="1:1" x14ac:dyDescent="0.15">
      <c r="A22179" s="90"/>
    </row>
    <row r="22180" spans="1:1" x14ac:dyDescent="0.15">
      <c r="A22180" s="90"/>
    </row>
    <row r="22181" spans="1:1" x14ac:dyDescent="0.15">
      <c r="A22181" s="90"/>
    </row>
    <row r="22182" spans="1:1" x14ac:dyDescent="0.15">
      <c r="A22182" s="90"/>
    </row>
    <row r="22183" spans="1:1" x14ac:dyDescent="0.15">
      <c r="A22183" s="90"/>
    </row>
    <row r="22184" spans="1:1" x14ac:dyDescent="0.15">
      <c r="A22184" s="90"/>
    </row>
    <row r="22185" spans="1:1" x14ac:dyDescent="0.15">
      <c r="A22185" s="90"/>
    </row>
    <row r="22186" spans="1:1" x14ac:dyDescent="0.15">
      <c r="A22186" s="90"/>
    </row>
    <row r="22187" spans="1:1" x14ac:dyDescent="0.15">
      <c r="A22187" s="90"/>
    </row>
    <row r="22188" spans="1:1" x14ac:dyDescent="0.15">
      <c r="A22188" s="90"/>
    </row>
    <row r="22189" spans="1:1" x14ac:dyDescent="0.15">
      <c r="A22189" s="90"/>
    </row>
    <row r="22190" spans="1:1" x14ac:dyDescent="0.15">
      <c r="A22190" s="90"/>
    </row>
    <row r="22191" spans="1:1" x14ac:dyDescent="0.15">
      <c r="A22191" s="90"/>
    </row>
    <row r="22192" spans="1:1" x14ac:dyDescent="0.15">
      <c r="A22192" s="90"/>
    </row>
    <row r="22193" spans="1:1" x14ac:dyDescent="0.15">
      <c r="A22193" s="90"/>
    </row>
    <row r="22194" spans="1:1" x14ac:dyDescent="0.15">
      <c r="A22194" s="90"/>
    </row>
    <row r="22195" spans="1:1" x14ac:dyDescent="0.15">
      <c r="A22195" s="90"/>
    </row>
    <row r="22196" spans="1:1" x14ac:dyDescent="0.15">
      <c r="A22196" s="90"/>
    </row>
    <row r="22197" spans="1:1" x14ac:dyDescent="0.15">
      <c r="A22197" s="90"/>
    </row>
    <row r="22198" spans="1:1" x14ac:dyDescent="0.15">
      <c r="A22198" s="90"/>
    </row>
    <row r="22199" spans="1:1" x14ac:dyDescent="0.15">
      <c r="A22199" s="90"/>
    </row>
    <row r="22200" spans="1:1" x14ac:dyDescent="0.15">
      <c r="A22200" s="90"/>
    </row>
    <row r="22201" spans="1:1" x14ac:dyDescent="0.15">
      <c r="A22201" s="90"/>
    </row>
    <row r="22202" spans="1:1" x14ac:dyDescent="0.15">
      <c r="A22202" s="90"/>
    </row>
    <row r="22203" spans="1:1" x14ac:dyDescent="0.15">
      <c r="A22203" s="90"/>
    </row>
    <row r="22204" spans="1:1" x14ac:dyDescent="0.15">
      <c r="A22204" s="90"/>
    </row>
    <row r="22205" spans="1:1" x14ac:dyDescent="0.15">
      <c r="A22205" s="90"/>
    </row>
    <row r="22206" spans="1:1" x14ac:dyDescent="0.15">
      <c r="A22206" s="90"/>
    </row>
    <row r="22207" spans="1:1" x14ac:dyDescent="0.15">
      <c r="A22207" s="90"/>
    </row>
    <row r="22208" spans="1:1" x14ac:dyDescent="0.15">
      <c r="A22208" s="90"/>
    </row>
    <row r="22209" spans="1:1" x14ac:dyDescent="0.15">
      <c r="A22209" s="90"/>
    </row>
    <row r="22210" spans="1:1" x14ac:dyDescent="0.15">
      <c r="A22210" s="90"/>
    </row>
    <row r="22211" spans="1:1" x14ac:dyDescent="0.15">
      <c r="A22211" s="90"/>
    </row>
    <row r="22212" spans="1:1" x14ac:dyDescent="0.15">
      <c r="A22212" s="90"/>
    </row>
    <row r="22213" spans="1:1" x14ac:dyDescent="0.15">
      <c r="A22213" s="90"/>
    </row>
    <row r="22214" spans="1:1" x14ac:dyDescent="0.15">
      <c r="A22214" s="90"/>
    </row>
    <row r="22215" spans="1:1" x14ac:dyDescent="0.15">
      <c r="A22215" s="90"/>
    </row>
    <row r="22216" spans="1:1" x14ac:dyDescent="0.15">
      <c r="A22216" s="90"/>
    </row>
    <row r="22217" spans="1:1" x14ac:dyDescent="0.15">
      <c r="A22217" s="90"/>
    </row>
    <row r="22218" spans="1:1" x14ac:dyDescent="0.15">
      <c r="A22218" s="90"/>
    </row>
    <row r="22219" spans="1:1" x14ac:dyDescent="0.15">
      <c r="A22219" s="90"/>
    </row>
    <row r="22220" spans="1:1" x14ac:dyDescent="0.15">
      <c r="A22220" s="90"/>
    </row>
    <row r="22221" spans="1:1" x14ac:dyDescent="0.15">
      <c r="A22221" s="90"/>
    </row>
    <row r="22222" spans="1:1" x14ac:dyDescent="0.15">
      <c r="A22222" s="90"/>
    </row>
    <row r="22223" spans="1:1" x14ac:dyDescent="0.15">
      <c r="A22223" s="90"/>
    </row>
    <row r="22224" spans="1:1" x14ac:dyDescent="0.15">
      <c r="A22224" s="90"/>
    </row>
    <row r="22225" spans="1:1" x14ac:dyDescent="0.15">
      <c r="A22225" s="90"/>
    </row>
    <row r="22226" spans="1:1" x14ac:dyDescent="0.15">
      <c r="A22226" s="90"/>
    </row>
    <row r="22227" spans="1:1" x14ac:dyDescent="0.15">
      <c r="A22227" s="90"/>
    </row>
    <row r="22228" spans="1:1" x14ac:dyDescent="0.15">
      <c r="A22228" s="90"/>
    </row>
    <row r="22229" spans="1:1" x14ac:dyDescent="0.15">
      <c r="A22229" s="90"/>
    </row>
    <row r="22230" spans="1:1" x14ac:dyDescent="0.15">
      <c r="A22230" s="90"/>
    </row>
    <row r="22231" spans="1:1" x14ac:dyDescent="0.15">
      <c r="A22231" s="90"/>
    </row>
    <row r="22232" spans="1:1" x14ac:dyDescent="0.15">
      <c r="A22232" s="90"/>
    </row>
    <row r="22233" spans="1:1" x14ac:dyDescent="0.15">
      <c r="A22233" s="90"/>
    </row>
    <row r="22234" spans="1:1" x14ac:dyDescent="0.15">
      <c r="A22234" s="90"/>
    </row>
    <row r="22235" spans="1:1" x14ac:dyDescent="0.15">
      <c r="A22235" s="90"/>
    </row>
    <row r="22236" spans="1:1" x14ac:dyDescent="0.15">
      <c r="A22236" s="90"/>
    </row>
    <row r="22237" spans="1:1" x14ac:dyDescent="0.15">
      <c r="A22237" s="90"/>
    </row>
    <row r="22238" spans="1:1" x14ac:dyDescent="0.15">
      <c r="A22238" s="90"/>
    </row>
    <row r="22239" spans="1:1" x14ac:dyDescent="0.15">
      <c r="A22239" s="90"/>
    </row>
    <row r="22240" spans="1:1" x14ac:dyDescent="0.15">
      <c r="A22240" s="90"/>
    </row>
    <row r="22241" spans="1:1" x14ac:dyDescent="0.15">
      <c r="A22241" s="90"/>
    </row>
    <row r="22242" spans="1:1" x14ac:dyDescent="0.15">
      <c r="A22242" s="90"/>
    </row>
    <row r="22243" spans="1:1" x14ac:dyDescent="0.15">
      <c r="A22243" s="90"/>
    </row>
    <row r="22244" spans="1:1" x14ac:dyDescent="0.15">
      <c r="A22244" s="90"/>
    </row>
    <row r="22245" spans="1:1" x14ac:dyDescent="0.15">
      <c r="A22245" s="90"/>
    </row>
    <row r="22246" spans="1:1" x14ac:dyDescent="0.15">
      <c r="A22246" s="90"/>
    </row>
    <row r="22247" spans="1:1" x14ac:dyDescent="0.15">
      <c r="A22247" s="90"/>
    </row>
    <row r="22248" spans="1:1" x14ac:dyDescent="0.15">
      <c r="A22248" s="90"/>
    </row>
    <row r="22249" spans="1:1" x14ac:dyDescent="0.15">
      <c r="A22249" s="90"/>
    </row>
    <row r="22250" spans="1:1" x14ac:dyDescent="0.15">
      <c r="A22250" s="90"/>
    </row>
    <row r="22251" spans="1:1" x14ac:dyDescent="0.15">
      <c r="A22251" s="90"/>
    </row>
    <row r="22252" spans="1:1" x14ac:dyDescent="0.15">
      <c r="A22252" s="90"/>
    </row>
    <row r="22253" spans="1:1" x14ac:dyDescent="0.15">
      <c r="A22253" s="90"/>
    </row>
    <row r="22254" spans="1:1" x14ac:dyDescent="0.15">
      <c r="A22254" s="90"/>
    </row>
    <row r="22255" spans="1:1" x14ac:dyDescent="0.15">
      <c r="A22255" s="90"/>
    </row>
    <row r="22256" spans="1:1" x14ac:dyDescent="0.15">
      <c r="A22256" s="90"/>
    </row>
    <row r="22257" spans="1:1" x14ac:dyDescent="0.15">
      <c r="A22257" s="90"/>
    </row>
    <row r="22258" spans="1:1" x14ac:dyDescent="0.15">
      <c r="A22258" s="90"/>
    </row>
    <row r="22259" spans="1:1" x14ac:dyDescent="0.15">
      <c r="A22259" s="90"/>
    </row>
    <row r="22260" spans="1:1" x14ac:dyDescent="0.15">
      <c r="A22260" s="90"/>
    </row>
    <row r="22261" spans="1:1" x14ac:dyDescent="0.15">
      <c r="A22261" s="90"/>
    </row>
    <row r="22262" spans="1:1" x14ac:dyDescent="0.15">
      <c r="A22262" s="90"/>
    </row>
    <row r="22263" spans="1:1" x14ac:dyDescent="0.15">
      <c r="A22263" s="90"/>
    </row>
    <row r="22264" spans="1:1" x14ac:dyDescent="0.15">
      <c r="A22264" s="90"/>
    </row>
    <row r="22265" spans="1:1" x14ac:dyDescent="0.15">
      <c r="A22265" s="90"/>
    </row>
    <row r="22266" spans="1:1" x14ac:dyDescent="0.15">
      <c r="A22266" s="90"/>
    </row>
    <row r="22267" spans="1:1" x14ac:dyDescent="0.15">
      <c r="A22267" s="90"/>
    </row>
    <row r="22268" spans="1:1" x14ac:dyDescent="0.15">
      <c r="A22268" s="90"/>
    </row>
    <row r="22269" spans="1:1" x14ac:dyDescent="0.15">
      <c r="A22269" s="90"/>
    </row>
    <row r="22270" spans="1:1" x14ac:dyDescent="0.15">
      <c r="A22270" s="90"/>
    </row>
    <row r="22271" spans="1:1" x14ac:dyDescent="0.15">
      <c r="A22271" s="90"/>
    </row>
    <row r="22272" spans="1:1" x14ac:dyDescent="0.15">
      <c r="A22272" s="90"/>
    </row>
    <row r="22273" spans="1:1" x14ac:dyDescent="0.15">
      <c r="A22273" s="90"/>
    </row>
    <row r="22274" spans="1:1" x14ac:dyDescent="0.15">
      <c r="A22274" s="90"/>
    </row>
    <row r="22275" spans="1:1" x14ac:dyDescent="0.15">
      <c r="A22275" s="90"/>
    </row>
    <row r="22276" spans="1:1" x14ac:dyDescent="0.15">
      <c r="A22276" s="90"/>
    </row>
    <row r="22277" spans="1:1" x14ac:dyDescent="0.15">
      <c r="A22277" s="90"/>
    </row>
    <row r="22278" spans="1:1" x14ac:dyDescent="0.15">
      <c r="A22278" s="90"/>
    </row>
    <row r="22279" spans="1:1" x14ac:dyDescent="0.15">
      <c r="A22279" s="90"/>
    </row>
    <row r="22280" spans="1:1" x14ac:dyDescent="0.15">
      <c r="A22280" s="90"/>
    </row>
    <row r="22281" spans="1:1" x14ac:dyDescent="0.15">
      <c r="A22281" s="90"/>
    </row>
    <row r="22282" spans="1:1" x14ac:dyDescent="0.15">
      <c r="A22282" s="90"/>
    </row>
    <row r="22283" spans="1:1" x14ac:dyDescent="0.15">
      <c r="A22283" s="90"/>
    </row>
    <row r="22284" spans="1:1" x14ac:dyDescent="0.15">
      <c r="A22284" s="90"/>
    </row>
    <row r="22285" spans="1:1" x14ac:dyDescent="0.15">
      <c r="A22285" s="90"/>
    </row>
    <row r="22286" spans="1:1" x14ac:dyDescent="0.15">
      <c r="A22286" s="90"/>
    </row>
    <row r="22287" spans="1:1" x14ac:dyDescent="0.15">
      <c r="A22287" s="90"/>
    </row>
    <row r="22288" spans="1:1" x14ac:dyDescent="0.15">
      <c r="A22288" s="90"/>
    </row>
    <row r="22289" spans="1:1" x14ac:dyDescent="0.15">
      <c r="A22289" s="90"/>
    </row>
    <row r="22290" spans="1:1" x14ac:dyDescent="0.15">
      <c r="A22290" s="90"/>
    </row>
    <row r="22291" spans="1:1" x14ac:dyDescent="0.15">
      <c r="A22291" s="90"/>
    </row>
    <row r="22292" spans="1:1" x14ac:dyDescent="0.15">
      <c r="A22292" s="90"/>
    </row>
    <row r="22293" spans="1:1" x14ac:dyDescent="0.15">
      <c r="A22293" s="90"/>
    </row>
    <row r="22294" spans="1:1" x14ac:dyDescent="0.15">
      <c r="A22294" s="90"/>
    </row>
    <row r="22295" spans="1:1" x14ac:dyDescent="0.15">
      <c r="A22295" s="90"/>
    </row>
    <row r="22296" spans="1:1" x14ac:dyDescent="0.15">
      <c r="A22296" s="90"/>
    </row>
    <row r="22297" spans="1:1" x14ac:dyDescent="0.15">
      <c r="A22297" s="90"/>
    </row>
    <row r="22298" spans="1:1" x14ac:dyDescent="0.15">
      <c r="A22298" s="90"/>
    </row>
    <row r="22299" spans="1:1" x14ac:dyDescent="0.15">
      <c r="A22299" s="90"/>
    </row>
    <row r="22300" spans="1:1" x14ac:dyDescent="0.15">
      <c r="A22300" s="90"/>
    </row>
    <row r="22301" spans="1:1" x14ac:dyDescent="0.15">
      <c r="A22301" s="90"/>
    </row>
    <row r="22302" spans="1:1" x14ac:dyDescent="0.15">
      <c r="A22302" s="90"/>
    </row>
    <row r="22303" spans="1:1" x14ac:dyDescent="0.15">
      <c r="A22303" s="90"/>
    </row>
    <row r="22304" spans="1:1" x14ac:dyDescent="0.15">
      <c r="A22304" s="90"/>
    </row>
    <row r="22305" spans="1:1" x14ac:dyDescent="0.15">
      <c r="A22305" s="90"/>
    </row>
    <row r="22306" spans="1:1" x14ac:dyDescent="0.15">
      <c r="A22306" s="90"/>
    </row>
    <row r="22307" spans="1:1" x14ac:dyDescent="0.15">
      <c r="A22307" s="90"/>
    </row>
    <row r="22308" spans="1:1" x14ac:dyDescent="0.15">
      <c r="A22308" s="90"/>
    </row>
    <row r="22309" spans="1:1" x14ac:dyDescent="0.15">
      <c r="A22309" s="90"/>
    </row>
    <row r="22310" spans="1:1" x14ac:dyDescent="0.15">
      <c r="A22310" s="90"/>
    </row>
    <row r="22311" spans="1:1" x14ac:dyDescent="0.15">
      <c r="A22311" s="90"/>
    </row>
    <row r="22312" spans="1:1" x14ac:dyDescent="0.15">
      <c r="A22312" s="90"/>
    </row>
    <row r="22313" spans="1:1" x14ac:dyDescent="0.15">
      <c r="A22313" s="90"/>
    </row>
    <row r="22314" spans="1:1" x14ac:dyDescent="0.15">
      <c r="A22314" s="90"/>
    </row>
    <row r="22315" spans="1:1" x14ac:dyDescent="0.15">
      <c r="A22315" s="90"/>
    </row>
    <row r="22316" spans="1:1" x14ac:dyDescent="0.15">
      <c r="A22316" s="90"/>
    </row>
    <row r="22317" spans="1:1" x14ac:dyDescent="0.15">
      <c r="A22317" s="90"/>
    </row>
    <row r="22318" spans="1:1" x14ac:dyDescent="0.15">
      <c r="A22318" s="90"/>
    </row>
    <row r="22319" spans="1:1" x14ac:dyDescent="0.15">
      <c r="A22319" s="90"/>
    </row>
    <row r="22320" spans="1:1" x14ac:dyDescent="0.15">
      <c r="A22320" s="90"/>
    </row>
    <row r="22321" spans="1:1" x14ac:dyDescent="0.15">
      <c r="A22321" s="90"/>
    </row>
    <row r="22322" spans="1:1" x14ac:dyDescent="0.15">
      <c r="A22322" s="90"/>
    </row>
    <row r="22323" spans="1:1" x14ac:dyDescent="0.15">
      <c r="A22323" s="90"/>
    </row>
    <row r="22324" spans="1:1" x14ac:dyDescent="0.15">
      <c r="A22324" s="90"/>
    </row>
    <row r="22325" spans="1:1" x14ac:dyDescent="0.15">
      <c r="A22325" s="90"/>
    </row>
    <row r="22326" spans="1:1" x14ac:dyDescent="0.15">
      <c r="A22326" s="90"/>
    </row>
    <row r="22327" spans="1:1" x14ac:dyDescent="0.15">
      <c r="A22327" s="90"/>
    </row>
    <row r="22328" spans="1:1" x14ac:dyDescent="0.15">
      <c r="A22328" s="90"/>
    </row>
    <row r="22329" spans="1:1" x14ac:dyDescent="0.15">
      <c r="A22329" s="90"/>
    </row>
    <row r="22330" spans="1:1" x14ac:dyDescent="0.15">
      <c r="A22330" s="90"/>
    </row>
    <row r="22331" spans="1:1" x14ac:dyDescent="0.15">
      <c r="A22331" s="90"/>
    </row>
    <row r="22332" spans="1:1" x14ac:dyDescent="0.15">
      <c r="A22332" s="90"/>
    </row>
    <row r="22333" spans="1:1" x14ac:dyDescent="0.15">
      <c r="A22333" s="90"/>
    </row>
    <row r="22334" spans="1:1" x14ac:dyDescent="0.15">
      <c r="A22334" s="90"/>
    </row>
    <row r="22335" spans="1:1" x14ac:dyDescent="0.15">
      <c r="A22335" s="90"/>
    </row>
    <row r="22336" spans="1:1" x14ac:dyDescent="0.15">
      <c r="A22336" s="90"/>
    </row>
    <row r="22337" spans="1:1" x14ac:dyDescent="0.15">
      <c r="A22337" s="90"/>
    </row>
    <row r="22338" spans="1:1" x14ac:dyDescent="0.15">
      <c r="A22338" s="90"/>
    </row>
    <row r="22339" spans="1:1" x14ac:dyDescent="0.15">
      <c r="A22339" s="90"/>
    </row>
    <row r="22340" spans="1:1" x14ac:dyDescent="0.15">
      <c r="A22340" s="90"/>
    </row>
    <row r="22341" spans="1:1" x14ac:dyDescent="0.15">
      <c r="A22341" s="90"/>
    </row>
    <row r="22342" spans="1:1" x14ac:dyDescent="0.15">
      <c r="A22342" s="90"/>
    </row>
    <row r="22343" spans="1:1" x14ac:dyDescent="0.15">
      <c r="A22343" s="90"/>
    </row>
    <row r="22344" spans="1:1" x14ac:dyDescent="0.15">
      <c r="A22344" s="90"/>
    </row>
    <row r="22345" spans="1:1" x14ac:dyDescent="0.15">
      <c r="A22345" s="90"/>
    </row>
    <row r="22346" spans="1:1" x14ac:dyDescent="0.15">
      <c r="A22346" s="90"/>
    </row>
    <row r="22347" spans="1:1" x14ac:dyDescent="0.15">
      <c r="A22347" s="90"/>
    </row>
    <row r="22348" spans="1:1" x14ac:dyDescent="0.15">
      <c r="A22348" s="90"/>
    </row>
    <row r="22349" spans="1:1" x14ac:dyDescent="0.15">
      <c r="A22349" s="90"/>
    </row>
    <row r="22350" spans="1:1" x14ac:dyDescent="0.15">
      <c r="A22350" s="90"/>
    </row>
    <row r="22351" spans="1:1" x14ac:dyDescent="0.15">
      <c r="A22351" s="90"/>
    </row>
    <row r="22352" spans="1:1" x14ac:dyDescent="0.15">
      <c r="A22352" s="90"/>
    </row>
    <row r="22353" spans="1:1" x14ac:dyDescent="0.15">
      <c r="A22353" s="90"/>
    </row>
    <row r="22354" spans="1:1" x14ac:dyDescent="0.15">
      <c r="A22354" s="90"/>
    </row>
    <row r="22355" spans="1:1" x14ac:dyDescent="0.15">
      <c r="A22355" s="90"/>
    </row>
    <row r="22356" spans="1:1" x14ac:dyDescent="0.15">
      <c r="A22356" s="90"/>
    </row>
    <row r="22357" spans="1:1" x14ac:dyDescent="0.15">
      <c r="A22357" s="90"/>
    </row>
    <row r="22358" spans="1:1" x14ac:dyDescent="0.15">
      <c r="A22358" s="90"/>
    </row>
    <row r="22359" spans="1:1" x14ac:dyDescent="0.15">
      <c r="A22359" s="90"/>
    </row>
    <row r="22360" spans="1:1" x14ac:dyDescent="0.15">
      <c r="A22360" s="90"/>
    </row>
    <row r="22361" spans="1:1" x14ac:dyDescent="0.15">
      <c r="A22361" s="90"/>
    </row>
    <row r="22362" spans="1:1" x14ac:dyDescent="0.15">
      <c r="A22362" s="90"/>
    </row>
    <row r="22363" spans="1:1" x14ac:dyDescent="0.15">
      <c r="A22363" s="90"/>
    </row>
    <row r="22364" spans="1:1" x14ac:dyDescent="0.15">
      <c r="A22364" s="90"/>
    </row>
    <row r="22365" spans="1:1" x14ac:dyDescent="0.15">
      <c r="A22365" s="90"/>
    </row>
    <row r="22366" spans="1:1" x14ac:dyDescent="0.15">
      <c r="A22366" s="90"/>
    </row>
    <row r="22367" spans="1:1" x14ac:dyDescent="0.15">
      <c r="A22367" s="90"/>
    </row>
    <row r="22368" spans="1:1" x14ac:dyDescent="0.15">
      <c r="A22368" s="90"/>
    </row>
    <row r="22369" spans="1:1" x14ac:dyDescent="0.15">
      <c r="A22369" s="90"/>
    </row>
    <row r="22370" spans="1:1" x14ac:dyDescent="0.15">
      <c r="A22370" s="90"/>
    </row>
    <row r="22371" spans="1:1" x14ac:dyDescent="0.15">
      <c r="A22371" s="90"/>
    </row>
    <row r="22372" spans="1:1" x14ac:dyDescent="0.15">
      <c r="A22372" s="90"/>
    </row>
    <row r="22373" spans="1:1" x14ac:dyDescent="0.15">
      <c r="A22373" s="90"/>
    </row>
    <row r="22374" spans="1:1" x14ac:dyDescent="0.15">
      <c r="A22374" s="90"/>
    </row>
    <row r="22375" spans="1:1" x14ac:dyDescent="0.15">
      <c r="A22375" s="90"/>
    </row>
    <row r="22376" spans="1:1" x14ac:dyDescent="0.15">
      <c r="A22376" s="90"/>
    </row>
    <row r="22377" spans="1:1" x14ac:dyDescent="0.15">
      <c r="A22377" s="90"/>
    </row>
    <row r="22378" spans="1:1" x14ac:dyDescent="0.15">
      <c r="A22378" s="90"/>
    </row>
    <row r="22379" spans="1:1" x14ac:dyDescent="0.15">
      <c r="A22379" s="90"/>
    </row>
    <row r="22380" spans="1:1" x14ac:dyDescent="0.15">
      <c r="A22380" s="90"/>
    </row>
    <row r="22381" spans="1:1" x14ac:dyDescent="0.15">
      <c r="A22381" s="90"/>
    </row>
    <row r="22382" spans="1:1" x14ac:dyDescent="0.15">
      <c r="A22382" s="90"/>
    </row>
    <row r="22383" spans="1:1" x14ac:dyDescent="0.15">
      <c r="A22383" s="90"/>
    </row>
    <row r="22384" spans="1:1" x14ac:dyDescent="0.15">
      <c r="A22384" s="90"/>
    </row>
    <row r="22385" spans="1:1" x14ac:dyDescent="0.15">
      <c r="A22385" s="90"/>
    </row>
    <row r="22386" spans="1:1" x14ac:dyDescent="0.15">
      <c r="A22386" s="90"/>
    </row>
    <row r="22387" spans="1:1" x14ac:dyDescent="0.15">
      <c r="A22387" s="90"/>
    </row>
    <row r="22388" spans="1:1" x14ac:dyDescent="0.15">
      <c r="A22388" s="90"/>
    </row>
    <row r="22389" spans="1:1" x14ac:dyDescent="0.15">
      <c r="A22389" s="90"/>
    </row>
    <row r="22390" spans="1:1" x14ac:dyDescent="0.15">
      <c r="A22390" s="90"/>
    </row>
    <row r="22391" spans="1:1" x14ac:dyDescent="0.15">
      <c r="A22391" s="90"/>
    </row>
    <row r="22392" spans="1:1" x14ac:dyDescent="0.15">
      <c r="A22392" s="90"/>
    </row>
    <row r="22393" spans="1:1" x14ac:dyDescent="0.15">
      <c r="A22393" s="90"/>
    </row>
    <row r="22394" spans="1:1" x14ac:dyDescent="0.15">
      <c r="A22394" s="90"/>
    </row>
    <row r="22395" spans="1:1" x14ac:dyDescent="0.15">
      <c r="A22395" s="90"/>
    </row>
    <row r="22396" spans="1:1" x14ac:dyDescent="0.15">
      <c r="A22396" s="90"/>
    </row>
    <row r="22397" spans="1:1" x14ac:dyDescent="0.15">
      <c r="A22397" s="90"/>
    </row>
    <row r="22398" spans="1:1" x14ac:dyDescent="0.15">
      <c r="A22398" s="90"/>
    </row>
    <row r="22399" spans="1:1" x14ac:dyDescent="0.15">
      <c r="A22399" s="90"/>
    </row>
    <row r="22400" spans="1:1" x14ac:dyDescent="0.15">
      <c r="A22400" s="90"/>
    </row>
    <row r="22401" spans="1:1" x14ac:dyDescent="0.15">
      <c r="A22401" s="90"/>
    </row>
    <row r="22402" spans="1:1" x14ac:dyDescent="0.15">
      <c r="A22402" s="90"/>
    </row>
    <row r="22403" spans="1:1" x14ac:dyDescent="0.15">
      <c r="A22403" s="90"/>
    </row>
    <row r="22404" spans="1:1" x14ac:dyDescent="0.15">
      <c r="A22404" s="90"/>
    </row>
    <row r="22405" spans="1:1" x14ac:dyDescent="0.15">
      <c r="A22405" s="90"/>
    </row>
    <row r="22406" spans="1:1" x14ac:dyDescent="0.15">
      <c r="A22406" s="90"/>
    </row>
    <row r="22407" spans="1:1" x14ac:dyDescent="0.15">
      <c r="A22407" s="90"/>
    </row>
    <row r="22408" spans="1:1" x14ac:dyDescent="0.15">
      <c r="A22408" s="90"/>
    </row>
    <row r="22409" spans="1:1" x14ac:dyDescent="0.15">
      <c r="A22409" s="90"/>
    </row>
    <row r="22410" spans="1:1" x14ac:dyDescent="0.15">
      <c r="A22410" s="90"/>
    </row>
    <row r="22411" spans="1:1" x14ac:dyDescent="0.15">
      <c r="A22411" s="90"/>
    </row>
    <row r="22412" spans="1:1" x14ac:dyDescent="0.15">
      <c r="A22412" s="90"/>
    </row>
    <row r="22413" spans="1:1" x14ac:dyDescent="0.15">
      <c r="A22413" s="90"/>
    </row>
    <row r="22414" spans="1:1" x14ac:dyDescent="0.15">
      <c r="A22414" s="90"/>
    </row>
    <row r="22415" spans="1:1" x14ac:dyDescent="0.15">
      <c r="A22415" s="90"/>
    </row>
    <row r="22416" spans="1:1" x14ac:dyDescent="0.15">
      <c r="A22416" s="90"/>
    </row>
    <row r="22417" spans="1:1" x14ac:dyDescent="0.15">
      <c r="A22417" s="90"/>
    </row>
    <row r="22418" spans="1:1" x14ac:dyDescent="0.15">
      <c r="A22418" s="90"/>
    </row>
    <row r="22419" spans="1:1" x14ac:dyDescent="0.15">
      <c r="A22419" s="90"/>
    </row>
    <row r="22420" spans="1:1" x14ac:dyDescent="0.15">
      <c r="A22420" s="90"/>
    </row>
    <row r="22421" spans="1:1" x14ac:dyDescent="0.15">
      <c r="A22421" s="90"/>
    </row>
    <row r="22422" spans="1:1" x14ac:dyDescent="0.15">
      <c r="A22422" s="90"/>
    </row>
    <row r="22423" spans="1:1" x14ac:dyDescent="0.15">
      <c r="A22423" s="90"/>
    </row>
    <row r="22424" spans="1:1" x14ac:dyDescent="0.15">
      <c r="A22424" s="90"/>
    </row>
    <row r="22425" spans="1:1" x14ac:dyDescent="0.15">
      <c r="A22425" s="90"/>
    </row>
    <row r="22426" spans="1:1" x14ac:dyDescent="0.15">
      <c r="A22426" s="90"/>
    </row>
    <row r="22427" spans="1:1" x14ac:dyDescent="0.15">
      <c r="A22427" s="90"/>
    </row>
    <row r="22428" spans="1:1" x14ac:dyDescent="0.15">
      <c r="A22428" s="90"/>
    </row>
    <row r="22429" spans="1:1" x14ac:dyDescent="0.15">
      <c r="A22429" s="90"/>
    </row>
    <row r="22430" spans="1:1" x14ac:dyDescent="0.15">
      <c r="A22430" s="90"/>
    </row>
    <row r="22431" spans="1:1" x14ac:dyDescent="0.15">
      <c r="A22431" s="90"/>
    </row>
    <row r="22432" spans="1:1" x14ac:dyDescent="0.15">
      <c r="A22432" s="90"/>
    </row>
    <row r="22433" spans="1:1" x14ac:dyDescent="0.15">
      <c r="A22433" s="90"/>
    </row>
    <row r="22434" spans="1:1" x14ac:dyDescent="0.15">
      <c r="A22434" s="90"/>
    </row>
    <row r="22435" spans="1:1" x14ac:dyDescent="0.15">
      <c r="A22435" s="90"/>
    </row>
    <row r="22436" spans="1:1" x14ac:dyDescent="0.15">
      <c r="A22436" s="90"/>
    </row>
    <row r="22437" spans="1:1" x14ac:dyDescent="0.15">
      <c r="A22437" s="90"/>
    </row>
    <row r="22438" spans="1:1" x14ac:dyDescent="0.15">
      <c r="A22438" s="90"/>
    </row>
    <row r="22439" spans="1:1" x14ac:dyDescent="0.15">
      <c r="A22439" s="90"/>
    </row>
    <row r="22440" spans="1:1" x14ac:dyDescent="0.15">
      <c r="A22440" s="90"/>
    </row>
    <row r="22441" spans="1:1" x14ac:dyDescent="0.15">
      <c r="A22441" s="90"/>
    </row>
    <row r="22442" spans="1:1" x14ac:dyDescent="0.15">
      <c r="A22442" s="90"/>
    </row>
    <row r="22443" spans="1:1" x14ac:dyDescent="0.15">
      <c r="A22443" s="90"/>
    </row>
    <row r="22444" spans="1:1" x14ac:dyDescent="0.15">
      <c r="A22444" s="90"/>
    </row>
    <row r="22445" spans="1:1" x14ac:dyDescent="0.15">
      <c r="A22445" s="90"/>
    </row>
    <row r="22446" spans="1:1" x14ac:dyDescent="0.15">
      <c r="A22446" s="90"/>
    </row>
    <row r="22447" spans="1:1" x14ac:dyDescent="0.15">
      <c r="A22447" s="90"/>
    </row>
    <row r="22448" spans="1:1" x14ac:dyDescent="0.15">
      <c r="A22448" s="90"/>
    </row>
    <row r="22449" spans="1:1" x14ac:dyDescent="0.15">
      <c r="A22449" s="90"/>
    </row>
    <row r="22450" spans="1:1" x14ac:dyDescent="0.15">
      <c r="A22450" s="90"/>
    </row>
    <row r="22451" spans="1:1" x14ac:dyDescent="0.15">
      <c r="A22451" s="90"/>
    </row>
    <row r="22452" spans="1:1" x14ac:dyDescent="0.15">
      <c r="A22452" s="90"/>
    </row>
    <row r="22453" spans="1:1" x14ac:dyDescent="0.15">
      <c r="A22453" s="90"/>
    </row>
    <row r="22454" spans="1:1" x14ac:dyDescent="0.15">
      <c r="A22454" s="90"/>
    </row>
    <row r="22455" spans="1:1" x14ac:dyDescent="0.15">
      <c r="A22455" s="90"/>
    </row>
    <row r="22456" spans="1:1" x14ac:dyDescent="0.15">
      <c r="A22456" s="90"/>
    </row>
    <row r="22457" spans="1:1" x14ac:dyDescent="0.15">
      <c r="A22457" s="90"/>
    </row>
    <row r="22458" spans="1:1" x14ac:dyDescent="0.15">
      <c r="A22458" s="90"/>
    </row>
    <row r="22459" spans="1:1" x14ac:dyDescent="0.15">
      <c r="A22459" s="90"/>
    </row>
    <row r="22460" spans="1:1" x14ac:dyDescent="0.15">
      <c r="A22460" s="90"/>
    </row>
    <row r="22461" spans="1:1" x14ac:dyDescent="0.15">
      <c r="A22461" s="90"/>
    </row>
    <row r="22462" spans="1:1" x14ac:dyDescent="0.15">
      <c r="A22462" s="90"/>
    </row>
    <row r="22463" spans="1:1" x14ac:dyDescent="0.15">
      <c r="A22463" s="90"/>
    </row>
    <row r="22464" spans="1:1" x14ac:dyDescent="0.15">
      <c r="A22464" s="90"/>
    </row>
    <row r="22465" spans="1:1" x14ac:dyDescent="0.15">
      <c r="A22465" s="90"/>
    </row>
    <row r="22466" spans="1:1" x14ac:dyDescent="0.15">
      <c r="A22466" s="90"/>
    </row>
    <row r="22467" spans="1:1" x14ac:dyDescent="0.15">
      <c r="A22467" s="90"/>
    </row>
    <row r="22468" spans="1:1" x14ac:dyDescent="0.15">
      <c r="A22468" s="90"/>
    </row>
    <row r="22469" spans="1:1" x14ac:dyDescent="0.15">
      <c r="A22469" s="90"/>
    </row>
    <row r="22470" spans="1:1" x14ac:dyDescent="0.15">
      <c r="A22470" s="90"/>
    </row>
    <row r="22471" spans="1:1" x14ac:dyDescent="0.15">
      <c r="A22471" s="90"/>
    </row>
    <row r="22472" spans="1:1" x14ac:dyDescent="0.15">
      <c r="A22472" s="90"/>
    </row>
    <row r="22473" spans="1:1" x14ac:dyDescent="0.15">
      <c r="A22473" s="90"/>
    </row>
    <row r="22474" spans="1:1" x14ac:dyDescent="0.15">
      <c r="A22474" s="90"/>
    </row>
    <row r="22475" spans="1:1" x14ac:dyDescent="0.15">
      <c r="A22475" s="90"/>
    </row>
    <row r="22476" spans="1:1" x14ac:dyDescent="0.15">
      <c r="A22476" s="90"/>
    </row>
    <row r="22477" spans="1:1" x14ac:dyDescent="0.15">
      <c r="A22477" s="90"/>
    </row>
    <row r="22478" spans="1:1" x14ac:dyDescent="0.15">
      <c r="A22478" s="90"/>
    </row>
    <row r="22479" spans="1:1" x14ac:dyDescent="0.15">
      <c r="A22479" s="90"/>
    </row>
    <row r="22480" spans="1:1" x14ac:dyDescent="0.15">
      <c r="A22480" s="90"/>
    </row>
    <row r="22481" spans="1:1" x14ac:dyDescent="0.15">
      <c r="A22481" s="90"/>
    </row>
    <row r="22482" spans="1:1" x14ac:dyDescent="0.15">
      <c r="A22482" s="90"/>
    </row>
    <row r="22483" spans="1:1" x14ac:dyDescent="0.15">
      <c r="A22483" s="90"/>
    </row>
    <row r="22484" spans="1:1" x14ac:dyDescent="0.15">
      <c r="A22484" s="90"/>
    </row>
    <row r="22485" spans="1:1" x14ac:dyDescent="0.15">
      <c r="A22485" s="90"/>
    </row>
    <row r="22486" spans="1:1" x14ac:dyDescent="0.15">
      <c r="A22486" s="90"/>
    </row>
    <row r="22487" spans="1:1" x14ac:dyDescent="0.15">
      <c r="A22487" s="90"/>
    </row>
    <row r="22488" spans="1:1" x14ac:dyDescent="0.15">
      <c r="A22488" s="90"/>
    </row>
    <row r="22489" spans="1:1" x14ac:dyDescent="0.15">
      <c r="A22489" s="90"/>
    </row>
    <row r="22490" spans="1:1" x14ac:dyDescent="0.15">
      <c r="A22490" s="90"/>
    </row>
    <row r="22491" spans="1:1" x14ac:dyDescent="0.15">
      <c r="A22491" s="90"/>
    </row>
    <row r="22492" spans="1:1" x14ac:dyDescent="0.15">
      <c r="A22492" s="90"/>
    </row>
    <row r="22493" spans="1:1" x14ac:dyDescent="0.15">
      <c r="A22493" s="90"/>
    </row>
    <row r="22494" spans="1:1" x14ac:dyDescent="0.15">
      <c r="A22494" s="90"/>
    </row>
    <row r="22495" spans="1:1" x14ac:dyDescent="0.15">
      <c r="A22495" s="90"/>
    </row>
    <row r="22496" spans="1:1" x14ac:dyDescent="0.15">
      <c r="A22496" s="90"/>
    </row>
    <row r="22497" spans="1:1" x14ac:dyDescent="0.15">
      <c r="A22497" s="90"/>
    </row>
    <row r="22498" spans="1:1" x14ac:dyDescent="0.15">
      <c r="A22498" s="90"/>
    </row>
    <row r="22499" spans="1:1" x14ac:dyDescent="0.15">
      <c r="A22499" s="90"/>
    </row>
    <row r="22500" spans="1:1" x14ac:dyDescent="0.15">
      <c r="A22500" s="90"/>
    </row>
    <row r="22501" spans="1:1" x14ac:dyDescent="0.15">
      <c r="A22501" s="90"/>
    </row>
    <row r="22502" spans="1:1" x14ac:dyDescent="0.15">
      <c r="A22502" s="90"/>
    </row>
    <row r="22503" spans="1:1" x14ac:dyDescent="0.15">
      <c r="A22503" s="90"/>
    </row>
    <row r="22504" spans="1:1" x14ac:dyDescent="0.15">
      <c r="A22504" s="90"/>
    </row>
    <row r="22505" spans="1:1" x14ac:dyDescent="0.15">
      <c r="A22505" s="90"/>
    </row>
    <row r="22506" spans="1:1" x14ac:dyDescent="0.15">
      <c r="A22506" s="90"/>
    </row>
    <row r="22507" spans="1:1" x14ac:dyDescent="0.15">
      <c r="A22507" s="90"/>
    </row>
    <row r="22508" spans="1:1" x14ac:dyDescent="0.15">
      <c r="A22508" s="90"/>
    </row>
    <row r="22509" spans="1:1" x14ac:dyDescent="0.15">
      <c r="A22509" s="90"/>
    </row>
    <row r="22510" spans="1:1" x14ac:dyDescent="0.15">
      <c r="A22510" s="90"/>
    </row>
    <row r="22511" spans="1:1" x14ac:dyDescent="0.15">
      <c r="A22511" s="90"/>
    </row>
    <row r="22512" spans="1:1" x14ac:dyDescent="0.15">
      <c r="A22512" s="90"/>
    </row>
    <row r="22513" spans="1:1" x14ac:dyDescent="0.15">
      <c r="A22513" s="90"/>
    </row>
    <row r="22514" spans="1:1" x14ac:dyDescent="0.15">
      <c r="A22514" s="90"/>
    </row>
    <row r="22515" spans="1:1" x14ac:dyDescent="0.15">
      <c r="A22515" s="90"/>
    </row>
    <row r="22516" spans="1:1" x14ac:dyDescent="0.15">
      <c r="A22516" s="90"/>
    </row>
    <row r="22517" spans="1:1" x14ac:dyDescent="0.15">
      <c r="A22517" s="90"/>
    </row>
    <row r="22518" spans="1:1" x14ac:dyDescent="0.15">
      <c r="A22518" s="90"/>
    </row>
    <row r="22519" spans="1:1" x14ac:dyDescent="0.15">
      <c r="A22519" s="90"/>
    </row>
    <row r="22520" spans="1:1" x14ac:dyDescent="0.15">
      <c r="A22520" s="90"/>
    </row>
    <row r="22521" spans="1:1" x14ac:dyDescent="0.15">
      <c r="A22521" s="90"/>
    </row>
    <row r="22522" spans="1:1" x14ac:dyDescent="0.15">
      <c r="A22522" s="90"/>
    </row>
    <row r="22523" spans="1:1" x14ac:dyDescent="0.15">
      <c r="A22523" s="90"/>
    </row>
    <row r="22524" spans="1:1" x14ac:dyDescent="0.15">
      <c r="A22524" s="90"/>
    </row>
    <row r="22525" spans="1:1" x14ac:dyDescent="0.15">
      <c r="A22525" s="90"/>
    </row>
    <row r="22526" spans="1:1" x14ac:dyDescent="0.15">
      <c r="A22526" s="90"/>
    </row>
    <row r="22527" spans="1:1" x14ac:dyDescent="0.15">
      <c r="A22527" s="90"/>
    </row>
    <row r="22528" spans="1:1" x14ac:dyDescent="0.15">
      <c r="A22528" s="90"/>
    </row>
    <row r="22529" spans="1:1" x14ac:dyDescent="0.15">
      <c r="A22529" s="90"/>
    </row>
    <row r="22530" spans="1:1" x14ac:dyDescent="0.15">
      <c r="A22530" s="90"/>
    </row>
    <row r="22531" spans="1:1" x14ac:dyDescent="0.15">
      <c r="A22531" s="90"/>
    </row>
    <row r="22532" spans="1:1" x14ac:dyDescent="0.15">
      <c r="A22532" s="90"/>
    </row>
    <row r="22533" spans="1:1" x14ac:dyDescent="0.15">
      <c r="A22533" s="90"/>
    </row>
    <row r="22534" spans="1:1" x14ac:dyDescent="0.15">
      <c r="A22534" s="90"/>
    </row>
    <row r="22535" spans="1:1" x14ac:dyDescent="0.15">
      <c r="A22535" s="90"/>
    </row>
    <row r="22536" spans="1:1" x14ac:dyDescent="0.15">
      <c r="A22536" s="90"/>
    </row>
    <row r="22537" spans="1:1" x14ac:dyDescent="0.15">
      <c r="A22537" s="90"/>
    </row>
    <row r="22538" spans="1:1" x14ac:dyDescent="0.15">
      <c r="A22538" s="90"/>
    </row>
    <row r="22539" spans="1:1" x14ac:dyDescent="0.15">
      <c r="A22539" s="90"/>
    </row>
    <row r="22540" spans="1:1" x14ac:dyDescent="0.15">
      <c r="A22540" s="90"/>
    </row>
    <row r="22541" spans="1:1" x14ac:dyDescent="0.15">
      <c r="A22541" s="90"/>
    </row>
    <row r="22542" spans="1:1" x14ac:dyDescent="0.15">
      <c r="A22542" s="90"/>
    </row>
    <row r="22543" spans="1:1" x14ac:dyDescent="0.15">
      <c r="A22543" s="90"/>
    </row>
    <row r="22544" spans="1:1" x14ac:dyDescent="0.15">
      <c r="A22544" s="90"/>
    </row>
    <row r="22545" spans="1:1" x14ac:dyDescent="0.15">
      <c r="A22545" s="90"/>
    </row>
    <row r="22546" spans="1:1" x14ac:dyDescent="0.15">
      <c r="A22546" s="90"/>
    </row>
    <row r="22547" spans="1:1" x14ac:dyDescent="0.15">
      <c r="A22547" s="90"/>
    </row>
    <row r="22548" spans="1:1" x14ac:dyDescent="0.15">
      <c r="A22548" s="90"/>
    </row>
    <row r="22549" spans="1:1" x14ac:dyDescent="0.15">
      <c r="A22549" s="90"/>
    </row>
    <row r="22550" spans="1:1" x14ac:dyDescent="0.15">
      <c r="A22550" s="90"/>
    </row>
    <row r="22551" spans="1:1" x14ac:dyDescent="0.15">
      <c r="A22551" s="90"/>
    </row>
    <row r="22552" spans="1:1" x14ac:dyDescent="0.15">
      <c r="A22552" s="90"/>
    </row>
    <row r="22553" spans="1:1" x14ac:dyDescent="0.15">
      <c r="A22553" s="90"/>
    </row>
    <row r="22554" spans="1:1" x14ac:dyDescent="0.15">
      <c r="A22554" s="90"/>
    </row>
    <row r="22555" spans="1:1" x14ac:dyDescent="0.15">
      <c r="A22555" s="90"/>
    </row>
    <row r="22556" spans="1:1" x14ac:dyDescent="0.15">
      <c r="A22556" s="90"/>
    </row>
    <row r="22557" spans="1:1" x14ac:dyDescent="0.15">
      <c r="A22557" s="90"/>
    </row>
    <row r="22558" spans="1:1" x14ac:dyDescent="0.15">
      <c r="A22558" s="90"/>
    </row>
    <row r="22559" spans="1:1" x14ac:dyDescent="0.15">
      <c r="A22559" s="90"/>
    </row>
    <row r="22560" spans="1:1" x14ac:dyDescent="0.15">
      <c r="A22560" s="90"/>
    </row>
    <row r="22561" spans="1:1" x14ac:dyDescent="0.15">
      <c r="A22561" s="90"/>
    </row>
    <row r="22562" spans="1:1" x14ac:dyDescent="0.15">
      <c r="A22562" s="90"/>
    </row>
    <row r="22563" spans="1:1" x14ac:dyDescent="0.15">
      <c r="A22563" s="90"/>
    </row>
    <row r="22564" spans="1:1" x14ac:dyDescent="0.15">
      <c r="A22564" s="90"/>
    </row>
    <row r="22565" spans="1:1" x14ac:dyDescent="0.15">
      <c r="A22565" s="90"/>
    </row>
    <row r="22566" spans="1:1" x14ac:dyDescent="0.15">
      <c r="A22566" s="90"/>
    </row>
    <row r="22567" spans="1:1" x14ac:dyDescent="0.15">
      <c r="A22567" s="90"/>
    </row>
    <row r="22568" spans="1:1" x14ac:dyDescent="0.15">
      <c r="A22568" s="90"/>
    </row>
    <row r="22569" spans="1:1" x14ac:dyDescent="0.15">
      <c r="A22569" s="90"/>
    </row>
    <row r="22570" spans="1:1" x14ac:dyDescent="0.15">
      <c r="A22570" s="90"/>
    </row>
    <row r="22571" spans="1:1" x14ac:dyDescent="0.15">
      <c r="A22571" s="90"/>
    </row>
    <row r="22572" spans="1:1" x14ac:dyDescent="0.15">
      <c r="A22572" s="90"/>
    </row>
    <row r="22573" spans="1:1" x14ac:dyDescent="0.15">
      <c r="A22573" s="90"/>
    </row>
    <row r="22574" spans="1:1" x14ac:dyDescent="0.15">
      <c r="A22574" s="90"/>
    </row>
    <row r="22575" spans="1:1" x14ac:dyDescent="0.15">
      <c r="A22575" s="90"/>
    </row>
    <row r="22576" spans="1:1" x14ac:dyDescent="0.15">
      <c r="A22576" s="90"/>
    </row>
    <row r="22577" spans="1:1" x14ac:dyDescent="0.15">
      <c r="A22577" s="90"/>
    </row>
    <row r="22578" spans="1:1" x14ac:dyDescent="0.15">
      <c r="A22578" s="90"/>
    </row>
    <row r="22579" spans="1:1" x14ac:dyDescent="0.15">
      <c r="A22579" s="90"/>
    </row>
    <row r="22580" spans="1:1" x14ac:dyDescent="0.15">
      <c r="A22580" s="90"/>
    </row>
    <row r="22581" spans="1:1" x14ac:dyDescent="0.15">
      <c r="A22581" s="90"/>
    </row>
    <row r="22582" spans="1:1" x14ac:dyDescent="0.15">
      <c r="A22582" s="90"/>
    </row>
    <row r="22583" spans="1:1" x14ac:dyDescent="0.15">
      <c r="A22583" s="90"/>
    </row>
    <row r="22584" spans="1:1" x14ac:dyDescent="0.15">
      <c r="A22584" s="90"/>
    </row>
    <row r="22585" spans="1:1" x14ac:dyDescent="0.15">
      <c r="A22585" s="90"/>
    </row>
    <row r="22586" spans="1:1" x14ac:dyDescent="0.15">
      <c r="A22586" s="90"/>
    </row>
    <row r="22587" spans="1:1" x14ac:dyDescent="0.15">
      <c r="A22587" s="90"/>
    </row>
    <row r="22588" spans="1:1" x14ac:dyDescent="0.15">
      <c r="A22588" s="90"/>
    </row>
    <row r="22589" spans="1:1" x14ac:dyDescent="0.15">
      <c r="A22589" s="90"/>
    </row>
    <row r="22590" spans="1:1" x14ac:dyDescent="0.15">
      <c r="A22590" s="90"/>
    </row>
    <row r="22591" spans="1:1" x14ac:dyDescent="0.15">
      <c r="A22591" s="90"/>
    </row>
    <row r="22592" spans="1:1" x14ac:dyDescent="0.15">
      <c r="A22592" s="90"/>
    </row>
    <row r="22593" spans="1:1" x14ac:dyDescent="0.15">
      <c r="A22593" s="90"/>
    </row>
    <row r="22594" spans="1:1" x14ac:dyDescent="0.15">
      <c r="A22594" s="90"/>
    </row>
    <row r="22595" spans="1:1" x14ac:dyDescent="0.15">
      <c r="A22595" s="90"/>
    </row>
    <row r="22596" spans="1:1" x14ac:dyDescent="0.15">
      <c r="A22596" s="90"/>
    </row>
    <row r="22597" spans="1:1" x14ac:dyDescent="0.15">
      <c r="A22597" s="90"/>
    </row>
    <row r="22598" spans="1:1" x14ac:dyDescent="0.15">
      <c r="A22598" s="90"/>
    </row>
    <row r="22599" spans="1:1" x14ac:dyDescent="0.15">
      <c r="A22599" s="90"/>
    </row>
    <row r="22600" spans="1:1" x14ac:dyDescent="0.15">
      <c r="A22600" s="90"/>
    </row>
    <row r="22601" spans="1:1" x14ac:dyDescent="0.15">
      <c r="A22601" s="90"/>
    </row>
    <row r="22602" spans="1:1" x14ac:dyDescent="0.15">
      <c r="A22602" s="90"/>
    </row>
    <row r="22603" spans="1:1" x14ac:dyDescent="0.15">
      <c r="A22603" s="90"/>
    </row>
    <row r="22604" spans="1:1" x14ac:dyDescent="0.15">
      <c r="A22604" s="90"/>
    </row>
    <row r="22605" spans="1:1" x14ac:dyDescent="0.15">
      <c r="A22605" s="90"/>
    </row>
    <row r="22606" spans="1:1" x14ac:dyDescent="0.15">
      <c r="A22606" s="90"/>
    </row>
    <row r="22607" spans="1:1" x14ac:dyDescent="0.15">
      <c r="A22607" s="90"/>
    </row>
    <row r="22608" spans="1:1" x14ac:dyDescent="0.15">
      <c r="A22608" s="90"/>
    </row>
    <row r="22609" spans="1:1" x14ac:dyDescent="0.15">
      <c r="A22609" s="90"/>
    </row>
    <row r="22610" spans="1:1" x14ac:dyDescent="0.15">
      <c r="A22610" s="90"/>
    </row>
    <row r="22611" spans="1:1" x14ac:dyDescent="0.15">
      <c r="A22611" s="90"/>
    </row>
    <row r="22612" spans="1:1" x14ac:dyDescent="0.15">
      <c r="A22612" s="90"/>
    </row>
    <row r="22613" spans="1:1" x14ac:dyDescent="0.15">
      <c r="A22613" s="90"/>
    </row>
    <row r="22614" spans="1:1" x14ac:dyDescent="0.15">
      <c r="A22614" s="90"/>
    </row>
    <row r="22615" spans="1:1" x14ac:dyDescent="0.15">
      <c r="A22615" s="90"/>
    </row>
    <row r="22616" spans="1:1" x14ac:dyDescent="0.15">
      <c r="A22616" s="90"/>
    </row>
    <row r="22617" spans="1:1" x14ac:dyDescent="0.15">
      <c r="A22617" s="90"/>
    </row>
    <row r="22618" spans="1:1" x14ac:dyDescent="0.15">
      <c r="A22618" s="90"/>
    </row>
    <row r="22619" spans="1:1" x14ac:dyDescent="0.15">
      <c r="A22619" s="90"/>
    </row>
    <row r="22620" spans="1:1" x14ac:dyDescent="0.15">
      <c r="A22620" s="90"/>
    </row>
    <row r="22621" spans="1:1" x14ac:dyDescent="0.15">
      <c r="A22621" s="90"/>
    </row>
    <row r="22622" spans="1:1" x14ac:dyDescent="0.15">
      <c r="A22622" s="90"/>
    </row>
    <row r="22623" spans="1:1" x14ac:dyDescent="0.15">
      <c r="A22623" s="90"/>
    </row>
    <row r="22624" spans="1:1" x14ac:dyDescent="0.15">
      <c r="A22624" s="90"/>
    </row>
    <row r="22625" spans="1:1" x14ac:dyDescent="0.15">
      <c r="A22625" s="90"/>
    </row>
    <row r="22626" spans="1:1" x14ac:dyDescent="0.15">
      <c r="A22626" s="90"/>
    </row>
    <row r="22627" spans="1:1" x14ac:dyDescent="0.15">
      <c r="A22627" s="90"/>
    </row>
    <row r="22628" spans="1:1" x14ac:dyDescent="0.15">
      <c r="A22628" s="90"/>
    </row>
    <row r="22629" spans="1:1" x14ac:dyDescent="0.15">
      <c r="A22629" s="90"/>
    </row>
    <row r="22630" spans="1:1" x14ac:dyDescent="0.15">
      <c r="A22630" s="90"/>
    </row>
    <row r="22631" spans="1:1" x14ac:dyDescent="0.15">
      <c r="A22631" s="90"/>
    </row>
    <row r="22632" spans="1:1" x14ac:dyDescent="0.15">
      <c r="A22632" s="90"/>
    </row>
    <row r="22633" spans="1:1" x14ac:dyDescent="0.15">
      <c r="A22633" s="90"/>
    </row>
    <row r="22634" spans="1:1" x14ac:dyDescent="0.15">
      <c r="A22634" s="90"/>
    </row>
    <row r="22635" spans="1:1" x14ac:dyDescent="0.15">
      <c r="A22635" s="90"/>
    </row>
    <row r="22636" spans="1:1" x14ac:dyDescent="0.15">
      <c r="A22636" s="90"/>
    </row>
    <row r="22637" spans="1:1" x14ac:dyDescent="0.15">
      <c r="A22637" s="90"/>
    </row>
    <row r="22638" spans="1:1" x14ac:dyDescent="0.15">
      <c r="A22638" s="90"/>
    </row>
    <row r="22639" spans="1:1" x14ac:dyDescent="0.15">
      <c r="A22639" s="90"/>
    </row>
    <row r="22640" spans="1:1" x14ac:dyDescent="0.15">
      <c r="A22640" s="90"/>
    </row>
    <row r="22641" spans="1:1" x14ac:dyDescent="0.15">
      <c r="A22641" s="90"/>
    </row>
    <row r="22642" spans="1:1" x14ac:dyDescent="0.15">
      <c r="A22642" s="90"/>
    </row>
    <row r="22643" spans="1:1" x14ac:dyDescent="0.15">
      <c r="A22643" s="90"/>
    </row>
    <row r="22644" spans="1:1" x14ac:dyDescent="0.15">
      <c r="A22644" s="90"/>
    </row>
    <row r="22645" spans="1:1" x14ac:dyDescent="0.15">
      <c r="A22645" s="90"/>
    </row>
    <row r="22646" spans="1:1" x14ac:dyDescent="0.15">
      <c r="A22646" s="90"/>
    </row>
    <row r="22647" spans="1:1" x14ac:dyDescent="0.15">
      <c r="A22647" s="90"/>
    </row>
    <row r="22648" spans="1:1" x14ac:dyDescent="0.15">
      <c r="A22648" s="90"/>
    </row>
    <row r="22649" spans="1:1" x14ac:dyDescent="0.15">
      <c r="A22649" s="90"/>
    </row>
    <row r="22650" spans="1:1" x14ac:dyDescent="0.15">
      <c r="A22650" s="90"/>
    </row>
    <row r="22651" spans="1:1" x14ac:dyDescent="0.15">
      <c r="A22651" s="90"/>
    </row>
    <row r="22652" spans="1:1" x14ac:dyDescent="0.15">
      <c r="A22652" s="90"/>
    </row>
    <row r="22653" spans="1:1" x14ac:dyDescent="0.15">
      <c r="A22653" s="90"/>
    </row>
    <row r="22654" spans="1:1" x14ac:dyDescent="0.15">
      <c r="A22654" s="90"/>
    </row>
    <row r="22655" spans="1:1" x14ac:dyDescent="0.15">
      <c r="A22655" s="90"/>
    </row>
    <row r="22656" spans="1:1" x14ac:dyDescent="0.15">
      <c r="A22656" s="90"/>
    </row>
    <row r="22657" spans="1:1" x14ac:dyDescent="0.15">
      <c r="A22657" s="90"/>
    </row>
    <row r="22658" spans="1:1" x14ac:dyDescent="0.15">
      <c r="A22658" s="90"/>
    </row>
    <row r="22659" spans="1:1" x14ac:dyDescent="0.15">
      <c r="A22659" s="90"/>
    </row>
    <row r="22660" spans="1:1" x14ac:dyDescent="0.15">
      <c r="A22660" s="90"/>
    </row>
    <row r="22661" spans="1:1" x14ac:dyDescent="0.15">
      <c r="A22661" s="90"/>
    </row>
    <row r="22662" spans="1:1" x14ac:dyDescent="0.15">
      <c r="A22662" s="90"/>
    </row>
    <row r="22663" spans="1:1" x14ac:dyDescent="0.15">
      <c r="A22663" s="90"/>
    </row>
    <row r="22664" spans="1:1" x14ac:dyDescent="0.15">
      <c r="A22664" s="90"/>
    </row>
    <row r="22665" spans="1:1" x14ac:dyDescent="0.15">
      <c r="A22665" s="90"/>
    </row>
    <row r="22666" spans="1:1" x14ac:dyDescent="0.15">
      <c r="A22666" s="90"/>
    </row>
    <row r="22667" spans="1:1" x14ac:dyDescent="0.15">
      <c r="A22667" s="90"/>
    </row>
    <row r="22668" spans="1:1" x14ac:dyDescent="0.15">
      <c r="A22668" s="90"/>
    </row>
    <row r="22669" spans="1:1" x14ac:dyDescent="0.15">
      <c r="A22669" s="90"/>
    </row>
    <row r="22670" spans="1:1" x14ac:dyDescent="0.15">
      <c r="A22670" s="90"/>
    </row>
    <row r="22671" spans="1:1" x14ac:dyDescent="0.15">
      <c r="A22671" s="90"/>
    </row>
    <row r="22672" spans="1:1" x14ac:dyDescent="0.15">
      <c r="A22672" s="90"/>
    </row>
    <row r="22673" spans="1:1" x14ac:dyDescent="0.15">
      <c r="A22673" s="90"/>
    </row>
    <row r="22674" spans="1:1" x14ac:dyDescent="0.15">
      <c r="A22674" s="90"/>
    </row>
    <row r="22675" spans="1:1" x14ac:dyDescent="0.15">
      <c r="A22675" s="90"/>
    </row>
    <row r="22676" spans="1:1" x14ac:dyDescent="0.15">
      <c r="A22676" s="90"/>
    </row>
    <row r="22677" spans="1:1" x14ac:dyDescent="0.15">
      <c r="A22677" s="90"/>
    </row>
    <row r="22678" spans="1:1" x14ac:dyDescent="0.15">
      <c r="A22678" s="90"/>
    </row>
    <row r="22679" spans="1:1" x14ac:dyDescent="0.15">
      <c r="A22679" s="90"/>
    </row>
    <row r="22680" spans="1:1" x14ac:dyDescent="0.15">
      <c r="A22680" s="90"/>
    </row>
    <row r="22681" spans="1:1" x14ac:dyDescent="0.15">
      <c r="A22681" s="90"/>
    </row>
    <row r="22682" spans="1:1" x14ac:dyDescent="0.15">
      <c r="A22682" s="90"/>
    </row>
    <row r="22683" spans="1:1" x14ac:dyDescent="0.15">
      <c r="A22683" s="90"/>
    </row>
    <row r="22684" spans="1:1" x14ac:dyDescent="0.15">
      <c r="A22684" s="90"/>
    </row>
    <row r="22685" spans="1:1" x14ac:dyDescent="0.15">
      <c r="A22685" s="90"/>
    </row>
    <row r="22686" spans="1:1" x14ac:dyDescent="0.15">
      <c r="A22686" s="90"/>
    </row>
    <row r="22687" spans="1:1" x14ac:dyDescent="0.15">
      <c r="A22687" s="90"/>
    </row>
    <row r="22688" spans="1:1" x14ac:dyDescent="0.15">
      <c r="A22688" s="90"/>
    </row>
    <row r="22689" spans="1:1" x14ac:dyDescent="0.15">
      <c r="A22689" s="90"/>
    </row>
    <row r="22690" spans="1:1" x14ac:dyDescent="0.15">
      <c r="A22690" s="90"/>
    </row>
    <row r="22691" spans="1:1" x14ac:dyDescent="0.15">
      <c r="A22691" s="90"/>
    </row>
    <row r="22692" spans="1:1" x14ac:dyDescent="0.15">
      <c r="A22692" s="90"/>
    </row>
    <row r="22693" spans="1:1" x14ac:dyDescent="0.15">
      <c r="A22693" s="90"/>
    </row>
    <row r="22694" spans="1:1" x14ac:dyDescent="0.15">
      <c r="A22694" s="90"/>
    </row>
    <row r="22695" spans="1:1" x14ac:dyDescent="0.15">
      <c r="A22695" s="90"/>
    </row>
    <row r="22696" spans="1:1" x14ac:dyDescent="0.15">
      <c r="A22696" s="90"/>
    </row>
    <row r="22697" spans="1:1" x14ac:dyDescent="0.15">
      <c r="A22697" s="90"/>
    </row>
    <row r="22698" spans="1:1" x14ac:dyDescent="0.15">
      <c r="A22698" s="90"/>
    </row>
    <row r="22699" spans="1:1" x14ac:dyDescent="0.15">
      <c r="A22699" s="90"/>
    </row>
    <row r="22700" spans="1:1" x14ac:dyDescent="0.15">
      <c r="A22700" s="90"/>
    </row>
    <row r="22701" spans="1:1" x14ac:dyDescent="0.15">
      <c r="A22701" s="90"/>
    </row>
    <row r="22702" spans="1:1" x14ac:dyDescent="0.15">
      <c r="A22702" s="90"/>
    </row>
    <row r="22703" spans="1:1" x14ac:dyDescent="0.15">
      <c r="A22703" s="90"/>
    </row>
    <row r="22704" spans="1:1" x14ac:dyDescent="0.15">
      <c r="A22704" s="90"/>
    </row>
    <row r="22705" spans="1:1" x14ac:dyDescent="0.15">
      <c r="A22705" s="90"/>
    </row>
    <row r="22706" spans="1:1" x14ac:dyDescent="0.15">
      <c r="A22706" s="90"/>
    </row>
    <row r="22707" spans="1:1" x14ac:dyDescent="0.15">
      <c r="A22707" s="90"/>
    </row>
    <row r="22708" spans="1:1" x14ac:dyDescent="0.15">
      <c r="A22708" s="90"/>
    </row>
    <row r="22709" spans="1:1" x14ac:dyDescent="0.15">
      <c r="A22709" s="90"/>
    </row>
    <row r="22710" spans="1:1" x14ac:dyDescent="0.15">
      <c r="A22710" s="90"/>
    </row>
    <row r="22711" spans="1:1" x14ac:dyDescent="0.15">
      <c r="A22711" s="90"/>
    </row>
    <row r="22712" spans="1:1" x14ac:dyDescent="0.15">
      <c r="A22712" s="90"/>
    </row>
    <row r="22713" spans="1:1" x14ac:dyDescent="0.15">
      <c r="A22713" s="90"/>
    </row>
    <row r="22714" spans="1:1" x14ac:dyDescent="0.15">
      <c r="A22714" s="90"/>
    </row>
    <row r="22715" spans="1:1" x14ac:dyDescent="0.15">
      <c r="A22715" s="90"/>
    </row>
    <row r="22716" spans="1:1" x14ac:dyDescent="0.15">
      <c r="A22716" s="90"/>
    </row>
    <row r="22717" spans="1:1" x14ac:dyDescent="0.15">
      <c r="A22717" s="90"/>
    </row>
    <row r="22718" spans="1:1" x14ac:dyDescent="0.15">
      <c r="A22718" s="90"/>
    </row>
    <row r="22719" spans="1:1" x14ac:dyDescent="0.15">
      <c r="A22719" s="90"/>
    </row>
    <row r="22720" spans="1:1" x14ac:dyDescent="0.15">
      <c r="A22720" s="90"/>
    </row>
    <row r="22721" spans="1:1" x14ac:dyDescent="0.15">
      <c r="A22721" s="90"/>
    </row>
    <row r="22722" spans="1:1" x14ac:dyDescent="0.15">
      <c r="A22722" s="90"/>
    </row>
    <row r="22723" spans="1:1" x14ac:dyDescent="0.15">
      <c r="A22723" s="90"/>
    </row>
    <row r="22724" spans="1:1" x14ac:dyDescent="0.15">
      <c r="A22724" s="90"/>
    </row>
    <row r="22725" spans="1:1" x14ac:dyDescent="0.15">
      <c r="A22725" s="90"/>
    </row>
    <row r="22726" spans="1:1" x14ac:dyDescent="0.15">
      <c r="A22726" s="90"/>
    </row>
    <row r="22727" spans="1:1" x14ac:dyDescent="0.15">
      <c r="A22727" s="90"/>
    </row>
    <row r="22728" spans="1:1" x14ac:dyDescent="0.15">
      <c r="A22728" s="90"/>
    </row>
    <row r="22729" spans="1:1" x14ac:dyDescent="0.15">
      <c r="A22729" s="90"/>
    </row>
    <row r="22730" spans="1:1" x14ac:dyDescent="0.15">
      <c r="A22730" s="90"/>
    </row>
    <row r="22731" spans="1:1" x14ac:dyDescent="0.15">
      <c r="A22731" s="90"/>
    </row>
    <row r="22732" spans="1:1" x14ac:dyDescent="0.15">
      <c r="A22732" s="90"/>
    </row>
    <row r="22733" spans="1:1" x14ac:dyDescent="0.15">
      <c r="A22733" s="90"/>
    </row>
    <row r="22734" spans="1:1" x14ac:dyDescent="0.15">
      <c r="A22734" s="90"/>
    </row>
    <row r="22735" spans="1:1" x14ac:dyDescent="0.15">
      <c r="A22735" s="90"/>
    </row>
    <row r="22736" spans="1:1" x14ac:dyDescent="0.15">
      <c r="A22736" s="90"/>
    </row>
    <row r="22737" spans="1:1" x14ac:dyDescent="0.15">
      <c r="A22737" s="90"/>
    </row>
    <row r="22738" spans="1:1" x14ac:dyDescent="0.15">
      <c r="A22738" s="90"/>
    </row>
    <row r="22739" spans="1:1" x14ac:dyDescent="0.15">
      <c r="A22739" s="90"/>
    </row>
    <row r="22740" spans="1:1" x14ac:dyDescent="0.15">
      <c r="A22740" s="90"/>
    </row>
    <row r="22741" spans="1:1" x14ac:dyDescent="0.15">
      <c r="A22741" s="90"/>
    </row>
    <row r="22742" spans="1:1" x14ac:dyDescent="0.15">
      <c r="A22742" s="90"/>
    </row>
    <row r="22743" spans="1:1" x14ac:dyDescent="0.15">
      <c r="A22743" s="90"/>
    </row>
    <row r="22744" spans="1:1" x14ac:dyDescent="0.15">
      <c r="A22744" s="90"/>
    </row>
    <row r="22745" spans="1:1" x14ac:dyDescent="0.15">
      <c r="A22745" s="90"/>
    </row>
    <row r="22746" spans="1:1" x14ac:dyDescent="0.15">
      <c r="A22746" s="90"/>
    </row>
    <row r="22747" spans="1:1" x14ac:dyDescent="0.15">
      <c r="A22747" s="90"/>
    </row>
    <row r="22748" spans="1:1" x14ac:dyDescent="0.15">
      <c r="A22748" s="90"/>
    </row>
    <row r="22749" spans="1:1" x14ac:dyDescent="0.15">
      <c r="A22749" s="90"/>
    </row>
    <row r="22750" spans="1:1" x14ac:dyDescent="0.15">
      <c r="A22750" s="90"/>
    </row>
    <row r="22751" spans="1:1" x14ac:dyDescent="0.15">
      <c r="A22751" s="90"/>
    </row>
    <row r="22752" spans="1:1" x14ac:dyDescent="0.15">
      <c r="A22752" s="90"/>
    </row>
    <row r="22753" spans="1:1" x14ac:dyDescent="0.15">
      <c r="A22753" s="90"/>
    </row>
    <row r="22754" spans="1:1" x14ac:dyDescent="0.15">
      <c r="A22754" s="90"/>
    </row>
    <row r="22755" spans="1:1" x14ac:dyDescent="0.15">
      <c r="A22755" s="90"/>
    </row>
    <row r="22756" spans="1:1" x14ac:dyDescent="0.15">
      <c r="A22756" s="90"/>
    </row>
    <row r="22757" spans="1:1" x14ac:dyDescent="0.15">
      <c r="A22757" s="90"/>
    </row>
    <row r="22758" spans="1:1" x14ac:dyDescent="0.15">
      <c r="A22758" s="90"/>
    </row>
    <row r="22759" spans="1:1" x14ac:dyDescent="0.15">
      <c r="A22759" s="90"/>
    </row>
    <row r="22760" spans="1:1" x14ac:dyDescent="0.15">
      <c r="A22760" s="90"/>
    </row>
    <row r="22761" spans="1:1" x14ac:dyDescent="0.15">
      <c r="A22761" s="90"/>
    </row>
    <row r="22762" spans="1:1" x14ac:dyDescent="0.15">
      <c r="A22762" s="90"/>
    </row>
    <row r="22763" spans="1:1" x14ac:dyDescent="0.15">
      <c r="A22763" s="90"/>
    </row>
    <row r="22764" spans="1:1" x14ac:dyDescent="0.15">
      <c r="A22764" s="90"/>
    </row>
    <row r="22765" spans="1:1" x14ac:dyDescent="0.15">
      <c r="A22765" s="90"/>
    </row>
    <row r="22766" spans="1:1" x14ac:dyDescent="0.15">
      <c r="A22766" s="90"/>
    </row>
    <row r="22767" spans="1:1" x14ac:dyDescent="0.15">
      <c r="A22767" s="90"/>
    </row>
    <row r="22768" spans="1:1" x14ac:dyDescent="0.15">
      <c r="A22768" s="90"/>
    </row>
    <row r="22769" spans="1:1" x14ac:dyDescent="0.15">
      <c r="A22769" s="90"/>
    </row>
    <row r="22770" spans="1:1" x14ac:dyDescent="0.15">
      <c r="A22770" s="90"/>
    </row>
    <row r="22771" spans="1:1" x14ac:dyDescent="0.15">
      <c r="A22771" s="90"/>
    </row>
    <row r="22772" spans="1:1" x14ac:dyDescent="0.15">
      <c r="A22772" s="90"/>
    </row>
    <row r="22773" spans="1:1" x14ac:dyDescent="0.15">
      <c r="A22773" s="90"/>
    </row>
    <row r="22774" spans="1:1" x14ac:dyDescent="0.15">
      <c r="A22774" s="90"/>
    </row>
    <row r="22775" spans="1:1" x14ac:dyDescent="0.15">
      <c r="A22775" s="90"/>
    </row>
    <row r="22776" spans="1:1" x14ac:dyDescent="0.15">
      <c r="A22776" s="90"/>
    </row>
    <row r="22777" spans="1:1" x14ac:dyDescent="0.15">
      <c r="A22777" s="90"/>
    </row>
    <row r="22778" spans="1:1" x14ac:dyDescent="0.15">
      <c r="A22778" s="90"/>
    </row>
    <row r="22779" spans="1:1" x14ac:dyDescent="0.15">
      <c r="A22779" s="90"/>
    </row>
    <row r="22780" spans="1:1" x14ac:dyDescent="0.15">
      <c r="A22780" s="90"/>
    </row>
    <row r="22781" spans="1:1" x14ac:dyDescent="0.15">
      <c r="A22781" s="90"/>
    </row>
    <row r="22782" spans="1:1" x14ac:dyDescent="0.15">
      <c r="A22782" s="90"/>
    </row>
    <row r="22783" spans="1:1" x14ac:dyDescent="0.15">
      <c r="A22783" s="90"/>
    </row>
    <row r="22784" spans="1:1" x14ac:dyDescent="0.15">
      <c r="A22784" s="90"/>
    </row>
    <row r="22785" spans="1:1" x14ac:dyDescent="0.15">
      <c r="A22785" s="90"/>
    </row>
    <row r="22786" spans="1:1" x14ac:dyDescent="0.15">
      <c r="A22786" s="90"/>
    </row>
    <row r="22787" spans="1:1" x14ac:dyDescent="0.15">
      <c r="A22787" s="90"/>
    </row>
    <row r="22788" spans="1:1" x14ac:dyDescent="0.15">
      <c r="A22788" s="90"/>
    </row>
    <row r="22789" spans="1:1" x14ac:dyDescent="0.15">
      <c r="A22789" s="90"/>
    </row>
    <row r="22790" spans="1:1" x14ac:dyDescent="0.15">
      <c r="A22790" s="90"/>
    </row>
    <row r="22791" spans="1:1" x14ac:dyDescent="0.15">
      <c r="A22791" s="90"/>
    </row>
    <row r="22792" spans="1:1" x14ac:dyDescent="0.15">
      <c r="A22792" s="90"/>
    </row>
    <row r="22793" spans="1:1" x14ac:dyDescent="0.15">
      <c r="A22793" s="90"/>
    </row>
    <row r="22794" spans="1:1" x14ac:dyDescent="0.15">
      <c r="A22794" s="90"/>
    </row>
    <row r="22795" spans="1:1" x14ac:dyDescent="0.15">
      <c r="A22795" s="90"/>
    </row>
    <row r="22796" spans="1:1" x14ac:dyDescent="0.15">
      <c r="A22796" s="90"/>
    </row>
    <row r="22797" spans="1:1" x14ac:dyDescent="0.15">
      <c r="A22797" s="90"/>
    </row>
    <row r="22798" spans="1:1" x14ac:dyDescent="0.15">
      <c r="A22798" s="90"/>
    </row>
    <row r="22799" spans="1:1" x14ac:dyDescent="0.15">
      <c r="A22799" s="90"/>
    </row>
    <row r="22800" spans="1:1" x14ac:dyDescent="0.15">
      <c r="A22800" s="90"/>
    </row>
    <row r="22801" spans="1:1" x14ac:dyDescent="0.15">
      <c r="A22801" s="90"/>
    </row>
    <row r="22802" spans="1:1" x14ac:dyDescent="0.15">
      <c r="A22802" s="90"/>
    </row>
    <row r="22803" spans="1:1" x14ac:dyDescent="0.15">
      <c r="A22803" s="90"/>
    </row>
    <row r="22804" spans="1:1" x14ac:dyDescent="0.15">
      <c r="A22804" s="90"/>
    </row>
    <row r="22805" spans="1:1" x14ac:dyDescent="0.15">
      <c r="A22805" s="90"/>
    </row>
    <row r="22806" spans="1:1" x14ac:dyDescent="0.15">
      <c r="A22806" s="90"/>
    </row>
    <row r="22807" spans="1:1" x14ac:dyDescent="0.15">
      <c r="A22807" s="90"/>
    </row>
    <row r="22808" spans="1:1" x14ac:dyDescent="0.15">
      <c r="A22808" s="90"/>
    </row>
    <row r="22809" spans="1:1" x14ac:dyDescent="0.15">
      <c r="A22809" s="90"/>
    </row>
    <row r="22810" spans="1:1" x14ac:dyDescent="0.15">
      <c r="A22810" s="90"/>
    </row>
    <row r="22811" spans="1:1" x14ac:dyDescent="0.15">
      <c r="A22811" s="90"/>
    </row>
    <row r="22812" spans="1:1" x14ac:dyDescent="0.15">
      <c r="A22812" s="90"/>
    </row>
    <row r="22813" spans="1:1" x14ac:dyDescent="0.15">
      <c r="A22813" s="90"/>
    </row>
    <row r="22814" spans="1:1" x14ac:dyDescent="0.15">
      <c r="A22814" s="90"/>
    </row>
    <row r="22815" spans="1:1" x14ac:dyDescent="0.15">
      <c r="A22815" s="90"/>
    </row>
    <row r="22816" spans="1:1" x14ac:dyDescent="0.15">
      <c r="A22816" s="90"/>
    </row>
    <row r="22817" spans="1:1" x14ac:dyDescent="0.15">
      <c r="A22817" s="90"/>
    </row>
    <row r="22818" spans="1:1" x14ac:dyDescent="0.15">
      <c r="A22818" s="90"/>
    </row>
    <row r="22819" spans="1:1" x14ac:dyDescent="0.15">
      <c r="A22819" s="90"/>
    </row>
    <row r="22820" spans="1:1" x14ac:dyDescent="0.15">
      <c r="A22820" s="90"/>
    </row>
    <row r="22821" spans="1:1" x14ac:dyDescent="0.15">
      <c r="A22821" s="90"/>
    </row>
    <row r="22822" spans="1:1" x14ac:dyDescent="0.15">
      <c r="A22822" s="90"/>
    </row>
    <row r="22823" spans="1:1" x14ac:dyDescent="0.15">
      <c r="A22823" s="90"/>
    </row>
    <row r="22824" spans="1:1" x14ac:dyDescent="0.15">
      <c r="A22824" s="90"/>
    </row>
    <row r="22825" spans="1:1" x14ac:dyDescent="0.15">
      <c r="A22825" s="90"/>
    </row>
    <row r="22826" spans="1:1" x14ac:dyDescent="0.15">
      <c r="A22826" s="90"/>
    </row>
    <row r="22827" spans="1:1" x14ac:dyDescent="0.15">
      <c r="A22827" s="90"/>
    </row>
    <row r="22828" spans="1:1" x14ac:dyDescent="0.15">
      <c r="A22828" s="90"/>
    </row>
    <row r="22829" spans="1:1" x14ac:dyDescent="0.15">
      <c r="A22829" s="90"/>
    </row>
    <row r="22830" spans="1:1" x14ac:dyDescent="0.15">
      <c r="A22830" s="90"/>
    </row>
    <row r="22831" spans="1:1" x14ac:dyDescent="0.15">
      <c r="A22831" s="90"/>
    </row>
    <row r="22832" spans="1:1" x14ac:dyDescent="0.15">
      <c r="A22832" s="90"/>
    </row>
    <row r="22833" spans="1:1" x14ac:dyDescent="0.15">
      <c r="A22833" s="90"/>
    </row>
    <row r="22834" spans="1:1" x14ac:dyDescent="0.15">
      <c r="A22834" s="90"/>
    </row>
    <row r="22835" spans="1:1" x14ac:dyDescent="0.15">
      <c r="A22835" s="90"/>
    </row>
    <row r="22836" spans="1:1" x14ac:dyDescent="0.15">
      <c r="A22836" s="90"/>
    </row>
    <row r="22837" spans="1:1" x14ac:dyDescent="0.15">
      <c r="A22837" s="90"/>
    </row>
    <row r="22838" spans="1:1" x14ac:dyDescent="0.15">
      <c r="A22838" s="90"/>
    </row>
    <row r="22839" spans="1:1" x14ac:dyDescent="0.15">
      <c r="A22839" s="90"/>
    </row>
    <row r="22840" spans="1:1" x14ac:dyDescent="0.15">
      <c r="A22840" s="90"/>
    </row>
    <row r="22841" spans="1:1" x14ac:dyDescent="0.15">
      <c r="A22841" s="90"/>
    </row>
    <row r="22842" spans="1:1" x14ac:dyDescent="0.15">
      <c r="A22842" s="90"/>
    </row>
    <row r="22843" spans="1:1" x14ac:dyDescent="0.15">
      <c r="A22843" s="90"/>
    </row>
    <row r="22844" spans="1:1" x14ac:dyDescent="0.15">
      <c r="A22844" s="90"/>
    </row>
    <row r="22845" spans="1:1" x14ac:dyDescent="0.15">
      <c r="A22845" s="90"/>
    </row>
    <row r="22846" spans="1:1" x14ac:dyDescent="0.15">
      <c r="A22846" s="90"/>
    </row>
    <row r="22847" spans="1:1" x14ac:dyDescent="0.15">
      <c r="A22847" s="90"/>
    </row>
    <row r="22848" spans="1:1" x14ac:dyDescent="0.15">
      <c r="A22848" s="90"/>
    </row>
    <row r="22849" spans="1:1" x14ac:dyDescent="0.15">
      <c r="A22849" s="90"/>
    </row>
    <row r="22850" spans="1:1" x14ac:dyDescent="0.15">
      <c r="A22850" s="90"/>
    </row>
    <row r="22851" spans="1:1" x14ac:dyDescent="0.15">
      <c r="A22851" s="90"/>
    </row>
    <row r="22852" spans="1:1" x14ac:dyDescent="0.15">
      <c r="A22852" s="90"/>
    </row>
    <row r="22853" spans="1:1" x14ac:dyDescent="0.15">
      <c r="A22853" s="90"/>
    </row>
    <row r="22854" spans="1:1" x14ac:dyDescent="0.15">
      <c r="A22854" s="90"/>
    </row>
    <row r="22855" spans="1:1" x14ac:dyDescent="0.15">
      <c r="A22855" s="90"/>
    </row>
    <row r="22856" spans="1:1" x14ac:dyDescent="0.15">
      <c r="A22856" s="90"/>
    </row>
    <row r="22857" spans="1:1" x14ac:dyDescent="0.15">
      <c r="A22857" s="90"/>
    </row>
    <row r="22858" spans="1:1" x14ac:dyDescent="0.15">
      <c r="A22858" s="90"/>
    </row>
    <row r="22859" spans="1:1" x14ac:dyDescent="0.15">
      <c r="A22859" s="90"/>
    </row>
    <row r="22860" spans="1:1" x14ac:dyDescent="0.15">
      <c r="A22860" s="90"/>
    </row>
    <row r="22861" spans="1:1" x14ac:dyDescent="0.15">
      <c r="A22861" s="90"/>
    </row>
    <row r="22862" spans="1:1" x14ac:dyDescent="0.15">
      <c r="A22862" s="90"/>
    </row>
    <row r="22863" spans="1:1" x14ac:dyDescent="0.15">
      <c r="A22863" s="90"/>
    </row>
    <row r="22864" spans="1:1" x14ac:dyDescent="0.15">
      <c r="A22864" s="90"/>
    </row>
    <row r="22865" spans="1:1" x14ac:dyDescent="0.15">
      <c r="A22865" s="90"/>
    </row>
    <row r="22866" spans="1:1" x14ac:dyDescent="0.15">
      <c r="A22866" s="90"/>
    </row>
    <row r="22867" spans="1:1" x14ac:dyDescent="0.15">
      <c r="A22867" s="90"/>
    </row>
    <row r="22868" spans="1:1" x14ac:dyDescent="0.15">
      <c r="A22868" s="90"/>
    </row>
    <row r="22869" spans="1:1" x14ac:dyDescent="0.15">
      <c r="A22869" s="90"/>
    </row>
    <row r="22870" spans="1:1" x14ac:dyDescent="0.15">
      <c r="A22870" s="90"/>
    </row>
    <row r="22871" spans="1:1" x14ac:dyDescent="0.15">
      <c r="A22871" s="90"/>
    </row>
    <row r="22872" spans="1:1" x14ac:dyDescent="0.15">
      <c r="A22872" s="90"/>
    </row>
    <row r="22873" spans="1:1" x14ac:dyDescent="0.15">
      <c r="A22873" s="90"/>
    </row>
    <row r="22874" spans="1:1" x14ac:dyDescent="0.15">
      <c r="A22874" s="90"/>
    </row>
    <row r="22875" spans="1:1" x14ac:dyDescent="0.15">
      <c r="A22875" s="90"/>
    </row>
    <row r="22876" spans="1:1" x14ac:dyDescent="0.15">
      <c r="A22876" s="90"/>
    </row>
    <row r="22877" spans="1:1" x14ac:dyDescent="0.15">
      <c r="A22877" s="90"/>
    </row>
    <row r="22878" spans="1:1" x14ac:dyDescent="0.15">
      <c r="A22878" s="90"/>
    </row>
    <row r="22879" spans="1:1" x14ac:dyDescent="0.15">
      <c r="A22879" s="90"/>
    </row>
    <row r="22880" spans="1:1" x14ac:dyDescent="0.15">
      <c r="A22880" s="90"/>
    </row>
    <row r="22881" spans="1:1" x14ac:dyDescent="0.15">
      <c r="A22881" s="90"/>
    </row>
    <row r="22882" spans="1:1" x14ac:dyDescent="0.15">
      <c r="A22882" s="90"/>
    </row>
    <row r="22883" spans="1:1" x14ac:dyDescent="0.15">
      <c r="A22883" s="90"/>
    </row>
    <row r="22884" spans="1:1" x14ac:dyDescent="0.15">
      <c r="A22884" s="90"/>
    </row>
    <row r="22885" spans="1:1" x14ac:dyDescent="0.15">
      <c r="A22885" s="90"/>
    </row>
    <row r="22886" spans="1:1" x14ac:dyDescent="0.15">
      <c r="A22886" s="90"/>
    </row>
    <row r="22887" spans="1:1" x14ac:dyDescent="0.15">
      <c r="A22887" s="90"/>
    </row>
    <row r="22888" spans="1:1" x14ac:dyDescent="0.15">
      <c r="A22888" s="90"/>
    </row>
    <row r="22889" spans="1:1" x14ac:dyDescent="0.15">
      <c r="A22889" s="90"/>
    </row>
    <row r="22890" spans="1:1" x14ac:dyDescent="0.15">
      <c r="A22890" s="90"/>
    </row>
    <row r="22891" spans="1:1" x14ac:dyDescent="0.15">
      <c r="A22891" s="90"/>
    </row>
    <row r="22892" spans="1:1" x14ac:dyDescent="0.15">
      <c r="A22892" s="90"/>
    </row>
    <row r="22893" spans="1:1" x14ac:dyDescent="0.15">
      <c r="A22893" s="90"/>
    </row>
    <row r="22894" spans="1:1" x14ac:dyDescent="0.15">
      <c r="A22894" s="90"/>
    </row>
    <row r="22895" spans="1:1" x14ac:dyDescent="0.15">
      <c r="A22895" s="90"/>
    </row>
    <row r="22896" spans="1:1" x14ac:dyDescent="0.15">
      <c r="A22896" s="90"/>
    </row>
    <row r="22897" spans="1:1" x14ac:dyDescent="0.15">
      <c r="A22897" s="90"/>
    </row>
    <row r="22898" spans="1:1" x14ac:dyDescent="0.15">
      <c r="A22898" s="90"/>
    </row>
    <row r="22899" spans="1:1" x14ac:dyDescent="0.15">
      <c r="A22899" s="90"/>
    </row>
    <row r="22900" spans="1:1" x14ac:dyDescent="0.15">
      <c r="A22900" s="90"/>
    </row>
    <row r="22901" spans="1:1" x14ac:dyDescent="0.15">
      <c r="A22901" s="90"/>
    </row>
    <row r="22902" spans="1:1" x14ac:dyDescent="0.15">
      <c r="A22902" s="90"/>
    </row>
    <row r="22903" spans="1:1" x14ac:dyDescent="0.15">
      <c r="A22903" s="90"/>
    </row>
    <row r="22904" spans="1:1" x14ac:dyDescent="0.15">
      <c r="A22904" s="90"/>
    </row>
    <row r="22905" spans="1:1" x14ac:dyDescent="0.15">
      <c r="A22905" s="90"/>
    </row>
    <row r="22906" spans="1:1" x14ac:dyDescent="0.15">
      <c r="A22906" s="90"/>
    </row>
    <row r="22907" spans="1:1" x14ac:dyDescent="0.15">
      <c r="A22907" s="90"/>
    </row>
    <row r="22908" spans="1:1" x14ac:dyDescent="0.15">
      <c r="A22908" s="90"/>
    </row>
    <row r="22909" spans="1:1" x14ac:dyDescent="0.15">
      <c r="A22909" s="90"/>
    </row>
    <row r="22910" spans="1:1" x14ac:dyDescent="0.15">
      <c r="A22910" s="90"/>
    </row>
    <row r="22911" spans="1:1" x14ac:dyDescent="0.15">
      <c r="A22911" s="90"/>
    </row>
    <row r="22912" spans="1:1" x14ac:dyDescent="0.15">
      <c r="A22912" s="90"/>
    </row>
    <row r="22913" spans="1:1" x14ac:dyDescent="0.15">
      <c r="A22913" s="90"/>
    </row>
    <row r="22914" spans="1:1" x14ac:dyDescent="0.15">
      <c r="A22914" s="90"/>
    </row>
    <row r="22915" spans="1:1" x14ac:dyDescent="0.15">
      <c r="A22915" s="90"/>
    </row>
    <row r="22916" spans="1:1" x14ac:dyDescent="0.15">
      <c r="A22916" s="90"/>
    </row>
    <row r="22917" spans="1:1" x14ac:dyDescent="0.15">
      <c r="A22917" s="90"/>
    </row>
    <row r="22918" spans="1:1" x14ac:dyDescent="0.15">
      <c r="A22918" s="90"/>
    </row>
    <row r="22919" spans="1:1" x14ac:dyDescent="0.15">
      <c r="A22919" s="90"/>
    </row>
    <row r="22920" spans="1:1" x14ac:dyDescent="0.15">
      <c r="A22920" s="90"/>
    </row>
    <row r="22921" spans="1:1" x14ac:dyDescent="0.15">
      <c r="A22921" s="90"/>
    </row>
    <row r="22922" spans="1:1" x14ac:dyDescent="0.15">
      <c r="A22922" s="90"/>
    </row>
    <row r="22923" spans="1:1" x14ac:dyDescent="0.15">
      <c r="A22923" s="90"/>
    </row>
    <row r="22924" spans="1:1" x14ac:dyDescent="0.15">
      <c r="A22924" s="90"/>
    </row>
    <row r="22925" spans="1:1" x14ac:dyDescent="0.15">
      <c r="A22925" s="90"/>
    </row>
    <row r="22926" spans="1:1" x14ac:dyDescent="0.15">
      <c r="A22926" s="90"/>
    </row>
    <row r="22927" spans="1:1" x14ac:dyDescent="0.15">
      <c r="A22927" s="90"/>
    </row>
    <row r="22928" spans="1:1" x14ac:dyDescent="0.15">
      <c r="A22928" s="90"/>
    </row>
    <row r="22929" spans="1:1" x14ac:dyDescent="0.15">
      <c r="A22929" s="90"/>
    </row>
    <row r="22930" spans="1:1" x14ac:dyDescent="0.15">
      <c r="A22930" s="90"/>
    </row>
    <row r="22931" spans="1:1" x14ac:dyDescent="0.15">
      <c r="A22931" s="90"/>
    </row>
    <row r="22932" spans="1:1" x14ac:dyDescent="0.15">
      <c r="A22932" s="90"/>
    </row>
    <row r="22933" spans="1:1" x14ac:dyDescent="0.15">
      <c r="A22933" s="90"/>
    </row>
    <row r="22934" spans="1:1" x14ac:dyDescent="0.15">
      <c r="A22934" s="90"/>
    </row>
    <row r="22935" spans="1:1" x14ac:dyDescent="0.15">
      <c r="A22935" s="90"/>
    </row>
    <row r="22936" spans="1:1" x14ac:dyDescent="0.15">
      <c r="A22936" s="90"/>
    </row>
    <row r="22937" spans="1:1" x14ac:dyDescent="0.15">
      <c r="A22937" s="90"/>
    </row>
    <row r="22938" spans="1:1" x14ac:dyDescent="0.15">
      <c r="A22938" s="90"/>
    </row>
    <row r="22939" spans="1:1" x14ac:dyDescent="0.15">
      <c r="A22939" s="90"/>
    </row>
    <row r="22940" spans="1:1" x14ac:dyDescent="0.15">
      <c r="A22940" s="90"/>
    </row>
    <row r="22941" spans="1:1" x14ac:dyDescent="0.15">
      <c r="A22941" s="90"/>
    </row>
    <row r="22942" spans="1:1" x14ac:dyDescent="0.15">
      <c r="A22942" s="90"/>
    </row>
    <row r="22943" spans="1:1" x14ac:dyDescent="0.15">
      <c r="A22943" s="90"/>
    </row>
    <row r="22944" spans="1:1" x14ac:dyDescent="0.15">
      <c r="A22944" s="90"/>
    </row>
    <row r="22945" spans="1:1" x14ac:dyDescent="0.15">
      <c r="A22945" s="90"/>
    </row>
    <row r="22946" spans="1:1" x14ac:dyDescent="0.15">
      <c r="A22946" s="90"/>
    </row>
    <row r="22947" spans="1:1" x14ac:dyDescent="0.15">
      <c r="A22947" s="90"/>
    </row>
    <row r="22948" spans="1:1" x14ac:dyDescent="0.15">
      <c r="A22948" s="90"/>
    </row>
    <row r="22949" spans="1:1" x14ac:dyDescent="0.15">
      <c r="A22949" s="90"/>
    </row>
    <row r="22950" spans="1:1" x14ac:dyDescent="0.15">
      <c r="A22950" s="90"/>
    </row>
    <row r="22951" spans="1:1" x14ac:dyDescent="0.15">
      <c r="A22951" s="90"/>
    </row>
    <row r="22952" spans="1:1" x14ac:dyDescent="0.15">
      <c r="A22952" s="90"/>
    </row>
    <row r="22953" spans="1:1" x14ac:dyDescent="0.15">
      <c r="A22953" s="90"/>
    </row>
    <row r="22954" spans="1:1" x14ac:dyDescent="0.15">
      <c r="A22954" s="90"/>
    </row>
    <row r="22955" spans="1:1" x14ac:dyDescent="0.15">
      <c r="A22955" s="90"/>
    </row>
    <row r="22956" spans="1:1" x14ac:dyDescent="0.15">
      <c r="A22956" s="90"/>
    </row>
    <row r="22957" spans="1:1" x14ac:dyDescent="0.15">
      <c r="A22957" s="90"/>
    </row>
    <row r="22958" spans="1:1" x14ac:dyDescent="0.15">
      <c r="A22958" s="90"/>
    </row>
    <row r="22959" spans="1:1" x14ac:dyDescent="0.15">
      <c r="A22959" s="90"/>
    </row>
    <row r="22960" spans="1:1" x14ac:dyDescent="0.15">
      <c r="A22960" s="90"/>
    </row>
    <row r="22961" spans="1:1" x14ac:dyDescent="0.15">
      <c r="A22961" s="90"/>
    </row>
    <row r="22962" spans="1:1" x14ac:dyDescent="0.15">
      <c r="A22962" s="90"/>
    </row>
    <row r="22963" spans="1:1" x14ac:dyDescent="0.15">
      <c r="A22963" s="90"/>
    </row>
    <row r="22964" spans="1:1" x14ac:dyDescent="0.15">
      <c r="A22964" s="90"/>
    </row>
    <row r="22965" spans="1:1" x14ac:dyDescent="0.15">
      <c r="A22965" s="90"/>
    </row>
    <row r="22966" spans="1:1" x14ac:dyDescent="0.15">
      <c r="A22966" s="90"/>
    </row>
    <row r="22967" spans="1:1" x14ac:dyDescent="0.15">
      <c r="A22967" s="90"/>
    </row>
    <row r="22968" spans="1:1" x14ac:dyDescent="0.15">
      <c r="A22968" s="90"/>
    </row>
    <row r="22969" spans="1:1" x14ac:dyDescent="0.15">
      <c r="A22969" s="90"/>
    </row>
    <row r="22970" spans="1:1" x14ac:dyDescent="0.15">
      <c r="A22970" s="90"/>
    </row>
    <row r="22971" spans="1:1" x14ac:dyDescent="0.15">
      <c r="A22971" s="90"/>
    </row>
    <row r="22972" spans="1:1" x14ac:dyDescent="0.15">
      <c r="A22972" s="90"/>
    </row>
    <row r="22973" spans="1:1" x14ac:dyDescent="0.15">
      <c r="A22973" s="90"/>
    </row>
    <row r="22974" spans="1:1" x14ac:dyDescent="0.15">
      <c r="A22974" s="90"/>
    </row>
    <row r="22975" spans="1:1" x14ac:dyDescent="0.15">
      <c r="A22975" s="90"/>
    </row>
    <row r="22976" spans="1:1" x14ac:dyDescent="0.15">
      <c r="A22976" s="90"/>
    </row>
    <row r="22977" spans="1:1" x14ac:dyDescent="0.15">
      <c r="A22977" s="90"/>
    </row>
    <row r="22978" spans="1:1" x14ac:dyDescent="0.15">
      <c r="A22978" s="90"/>
    </row>
    <row r="22979" spans="1:1" x14ac:dyDescent="0.15">
      <c r="A22979" s="90"/>
    </row>
    <row r="22980" spans="1:1" x14ac:dyDescent="0.15">
      <c r="A22980" s="90"/>
    </row>
    <row r="22981" spans="1:1" x14ac:dyDescent="0.15">
      <c r="A22981" s="90"/>
    </row>
    <row r="22982" spans="1:1" x14ac:dyDescent="0.15">
      <c r="A22982" s="90"/>
    </row>
    <row r="22983" spans="1:1" x14ac:dyDescent="0.15">
      <c r="A22983" s="90"/>
    </row>
    <row r="22984" spans="1:1" x14ac:dyDescent="0.15">
      <c r="A22984" s="90"/>
    </row>
    <row r="22985" spans="1:1" x14ac:dyDescent="0.15">
      <c r="A22985" s="90"/>
    </row>
    <row r="22986" spans="1:1" x14ac:dyDescent="0.15">
      <c r="A22986" s="90"/>
    </row>
    <row r="22987" spans="1:1" x14ac:dyDescent="0.15">
      <c r="A22987" s="90"/>
    </row>
    <row r="22988" spans="1:1" x14ac:dyDescent="0.15">
      <c r="A22988" s="90"/>
    </row>
    <row r="22989" spans="1:1" x14ac:dyDescent="0.15">
      <c r="A22989" s="90"/>
    </row>
    <row r="22990" spans="1:1" x14ac:dyDescent="0.15">
      <c r="A22990" s="90"/>
    </row>
    <row r="22991" spans="1:1" x14ac:dyDescent="0.15">
      <c r="A22991" s="90"/>
    </row>
    <row r="22992" spans="1:1" x14ac:dyDescent="0.15">
      <c r="A22992" s="90"/>
    </row>
    <row r="22993" spans="1:1" x14ac:dyDescent="0.15">
      <c r="A22993" s="90"/>
    </row>
    <row r="22994" spans="1:1" x14ac:dyDescent="0.15">
      <c r="A22994" s="90"/>
    </row>
    <row r="22995" spans="1:1" x14ac:dyDescent="0.15">
      <c r="A22995" s="90"/>
    </row>
    <row r="22996" spans="1:1" x14ac:dyDescent="0.15">
      <c r="A22996" s="90"/>
    </row>
    <row r="22997" spans="1:1" x14ac:dyDescent="0.15">
      <c r="A22997" s="90"/>
    </row>
    <row r="22998" spans="1:1" x14ac:dyDescent="0.15">
      <c r="A22998" s="90"/>
    </row>
    <row r="22999" spans="1:1" x14ac:dyDescent="0.15">
      <c r="A22999" s="90"/>
    </row>
    <row r="23000" spans="1:1" x14ac:dyDescent="0.15">
      <c r="A23000" s="90"/>
    </row>
    <row r="23001" spans="1:1" x14ac:dyDescent="0.15">
      <c r="A23001" s="90"/>
    </row>
    <row r="23002" spans="1:1" x14ac:dyDescent="0.15">
      <c r="A23002" s="90"/>
    </row>
    <row r="23003" spans="1:1" x14ac:dyDescent="0.15">
      <c r="A23003" s="90"/>
    </row>
    <row r="23004" spans="1:1" x14ac:dyDescent="0.15">
      <c r="A23004" s="90"/>
    </row>
    <row r="23005" spans="1:1" x14ac:dyDescent="0.15">
      <c r="A23005" s="90"/>
    </row>
    <row r="23006" spans="1:1" x14ac:dyDescent="0.15">
      <c r="A23006" s="90"/>
    </row>
    <row r="23007" spans="1:1" x14ac:dyDescent="0.15">
      <c r="A23007" s="90"/>
    </row>
    <row r="23008" spans="1:1" x14ac:dyDescent="0.15">
      <c r="A23008" s="90"/>
    </row>
    <row r="23009" spans="1:1" x14ac:dyDescent="0.15">
      <c r="A23009" s="90"/>
    </row>
    <row r="23010" spans="1:1" x14ac:dyDescent="0.15">
      <c r="A23010" s="90"/>
    </row>
    <row r="23011" spans="1:1" x14ac:dyDescent="0.15">
      <c r="A23011" s="90"/>
    </row>
    <row r="23012" spans="1:1" x14ac:dyDescent="0.15">
      <c r="A23012" s="90"/>
    </row>
    <row r="23013" spans="1:1" x14ac:dyDescent="0.15">
      <c r="A23013" s="90"/>
    </row>
    <row r="23014" spans="1:1" x14ac:dyDescent="0.15">
      <c r="A23014" s="90"/>
    </row>
    <row r="23015" spans="1:1" x14ac:dyDescent="0.15">
      <c r="A23015" s="90"/>
    </row>
    <row r="23016" spans="1:1" x14ac:dyDescent="0.15">
      <c r="A23016" s="90"/>
    </row>
    <row r="23017" spans="1:1" x14ac:dyDescent="0.15">
      <c r="A23017" s="90"/>
    </row>
    <row r="23018" spans="1:1" x14ac:dyDescent="0.15">
      <c r="A23018" s="90"/>
    </row>
    <row r="23019" spans="1:1" x14ac:dyDescent="0.15">
      <c r="A23019" s="90"/>
    </row>
    <row r="23020" spans="1:1" x14ac:dyDescent="0.15">
      <c r="A23020" s="90"/>
    </row>
    <row r="23021" spans="1:1" x14ac:dyDescent="0.15">
      <c r="A23021" s="90"/>
    </row>
    <row r="23022" spans="1:1" x14ac:dyDescent="0.15">
      <c r="A23022" s="90"/>
    </row>
    <row r="23023" spans="1:1" x14ac:dyDescent="0.15">
      <c r="A23023" s="90"/>
    </row>
    <row r="23024" spans="1:1" x14ac:dyDescent="0.15">
      <c r="A23024" s="90"/>
    </row>
    <row r="23025" spans="1:1" x14ac:dyDescent="0.15">
      <c r="A23025" s="90"/>
    </row>
    <row r="23026" spans="1:1" x14ac:dyDescent="0.15">
      <c r="A23026" s="90"/>
    </row>
    <row r="23027" spans="1:1" x14ac:dyDescent="0.15">
      <c r="A23027" s="90"/>
    </row>
    <row r="23028" spans="1:1" x14ac:dyDescent="0.15">
      <c r="A23028" s="90"/>
    </row>
    <row r="23029" spans="1:1" x14ac:dyDescent="0.15">
      <c r="A23029" s="90"/>
    </row>
    <row r="23030" spans="1:1" x14ac:dyDescent="0.15">
      <c r="A23030" s="90"/>
    </row>
    <row r="23031" spans="1:1" x14ac:dyDescent="0.15">
      <c r="A23031" s="90"/>
    </row>
    <row r="23032" spans="1:1" x14ac:dyDescent="0.15">
      <c r="A23032" s="90"/>
    </row>
    <row r="23033" spans="1:1" x14ac:dyDescent="0.15">
      <c r="A23033" s="90"/>
    </row>
    <row r="23034" spans="1:1" x14ac:dyDescent="0.15">
      <c r="A23034" s="90"/>
    </row>
    <row r="23035" spans="1:1" x14ac:dyDescent="0.15">
      <c r="A23035" s="90"/>
    </row>
    <row r="23036" spans="1:1" x14ac:dyDescent="0.15">
      <c r="A23036" s="90"/>
    </row>
    <row r="23037" spans="1:1" x14ac:dyDescent="0.15">
      <c r="A23037" s="90"/>
    </row>
    <row r="23038" spans="1:1" x14ac:dyDescent="0.15">
      <c r="A23038" s="90"/>
    </row>
    <row r="23039" spans="1:1" x14ac:dyDescent="0.15">
      <c r="A23039" s="90"/>
    </row>
    <row r="23040" spans="1:1" x14ac:dyDescent="0.15">
      <c r="A23040" s="90"/>
    </row>
    <row r="23041" spans="1:1" x14ac:dyDescent="0.15">
      <c r="A23041" s="90"/>
    </row>
    <row r="23042" spans="1:1" x14ac:dyDescent="0.15">
      <c r="A23042" s="90"/>
    </row>
    <row r="23043" spans="1:1" x14ac:dyDescent="0.15">
      <c r="A23043" s="90"/>
    </row>
    <row r="23044" spans="1:1" x14ac:dyDescent="0.15">
      <c r="A23044" s="90"/>
    </row>
    <row r="23045" spans="1:1" x14ac:dyDescent="0.15">
      <c r="A23045" s="90"/>
    </row>
    <row r="23046" spans="1:1" x14ac:dyDescent="0.15">
      <c r="A23046" s="90"/>
    </row>
    <row r="23047" spans="1:1" x14ac:dyDescent="0.15">
      <c r="A23047" s="90"/>
    </row>
    <row r="23048" spans="1:1" x14ac:dyDescent="0.15">
      <c r="A23048" s="90"/>
    </row>
    <row r="23049" spans="1:1" x14ac:dyDescent="0.15">
      <c r="A23049" s="90"/>
    </row>
    <row r="23050" spans="1:1" x14ac:dyDescent="0.15">
      <c r="A23050" s="90"/>
    </row>
    <row r="23051" spans="1:1" x14ac:dyDescent="0.15">
      <c r="A23051" s="90"/>
    </row>
    <row r="23052" spans="1:1" x14ac:dyDescent="0.15">
      <c r="A23052" s="90"/>
    </row>
    <row r="23053" spans="1:1" x14ac:dyDescent="0.15">
      <c r="A23053" s="90"/>
    </row>
    <row r="23054" spans="1:1" x14ac:dyDescent="0.15">
      <c r="A23054" s="90"/>
    </row>
    <row r="23055" spans="1:1" x14ac:dyDescent="0.15">
      <c r="A23055" s="90"/>
    </row>
    <row r="23056" spans="1:1" x14ac:dyDescent="0.15">
      <c r="A23056" s="90"/>
    </row>
    <row r="23057" spans="1:1" x14ac:dyDescent="0.15">
      <c r="A23057" s="90"/>
    </row>
    <row r="23058" spans="1:1" x14ac:dyDescent="0.15">
      <c r="A23058" s="90"/>
    </row>
    <row r="23059" spans="1:1" x14ac:dyDescent="0.15">
      <c r="A23059" s="90"/>
    </row>
    <row r="23060" spans="1:1" x14ac:dyDescent="0.15">
      <c r="A23060" s="90"/>
    </row>
    <row r="23061" spans="1:1" x14ac:dyDescent="0.15">
      <c r="A23061" s="90"/>
    </row>
    <row r="23062" spans="1:1" x14ac:dyDescent="0.15">
      <c r="A23062" s="90"/>
    </row>
    <row r="23063" spans="1:1" x14ac:dyDescent="0.15">
      <c r="A23063" s="90"/>
    </row>
    <row r="23064" spans="1:1" x14ac:dyDescent="0.15">
      <c r="A23064" s="90"/>
    </row>
    <row r="23065" spans="1:1" x14ac:dyDescent="0.15">
      <c r="A23065" s="90"/>
    </row>
    <row r="23066" spans="1:1" x14ac:dyDescent="0.15">
      <c r="A23066" s="90"/>
    </row>
    <row r="23067" spans="1:1" x14ac:dyDescent="0.15">
      <c r="A23067" s="90"/>
    </row>
    <row r="23068" spans="1:1" x14ac:dyDescent="0.15">
      <c r="A23068" s="90"/>
    </row>
    <row r="23069" spans="1:1" x14ac:dyDescent="0.15">
      <c r="A23069" s="90"/>
    </row>
    <row r="23070" spans="1:1" x14ac:dyDescent="0.15">
      <c r="A23070" s="90"/>
    </row>
    <row r="23071" spans="1:1" x14ac:dyDescent="0.15">
      <c r="A23071" s="90"/>
    </row>
    <row r="23072" spans="1:1" x14ac:dyDescent="0.15">
      <c r="A23072" s="90"/>
    </row>
    <row r="23073" spans="1:1" x14ac:dyDescent="0.15">
      <c r="A23073" s="90"/>
    </row>
    <row r="23074" spans="1:1" x14ac:dyDescent="0.15">
      <c r="A23074" s="90"/>
    </row>
    <row r="23075" spans="1:1" x14ac:dyDescent="0.15">
      <c r="A23075" s="90"/>
    </row>
    <row r="23076" spans="1:1" x14ac:dyDescent="0.15">
      <c r="A23076" s="90"/>
    </row>
    <row r="23077" spans="1:1" x14ac:dyDescent="0.15">
      <c r="A23077" s="90"/>
    </row>
    <row r="23078" spans="1:1" x14ac:dyDescent="0.15">
      <c r="A23078" s="90"/>
    </row>
    <row r="23079" spans="1:1" x14ac:dyDescent="0.15">
      <c r="A23079" s="90"/>
    </row>
    <row r="23080" spans="1:1" x14ac:dyDescent="0.15">
      <c r="A23080" s="90"/>
    </row>
    <row r="23081" spans="1:1" x14ac:dyDescent="0.15">
      <c r="A23081" s="90"/>
    </row>
    <row r="23082" spans="1:1" x14ac:dyDescent="0.15">
      <c r="A23082" s="90"/>
    </row>
    <row r="23083" spans="1:1" x14ac:dyDescent="0.15">
      <c r="A23083" s="90"/>
    </row>
    <row r="23084" spans="1:1" x14ac:dyDescent="0.15">
      <c r="A23084" s="90"/>
    </row>
    <row r="23085" spans="1:1" x14ac:dyDescent="0.15">
      <c r="A23085" s="90"/>
    </row>
    <row r="23086" spans="1:1" x14ac:dyDescent="0.15">
      <c r="A23086" s="90"/>
    </row>
    <row r="23087" spans="1:1" x14ac:dyDescent="0.15">
      <c r="A23087" s="90"/>
    </row>
    <row r="23088" spans="1:1" x14ac:dyDescent="0.15">
      <c r="A23088" s="90"/>
    </row>
    <row r="23089" spans="1:1" x14ac:dyDescent="0.15">
      <c r="A23089" s="90"/>
    </row>
    <row r="23090" spans="1:1" x14ac:dyDescent="0.15">
      <c r="A23090" s="90"/>
    </row>
    <row r="23091" spans="1:1" x14ac:dyDescent="0.15">
      <c r="A23091" s="90"/>
    </row>
    <row r="23092" spans="1:1" x14ac:dyDescent="0.15">
      <c r="A23092" s="90"/>
    </row>
    <row r="23093" spans="1:1" x14ac:dyDescent="0.15">
      <c r="A23093" s="90"/>
    </row>
    <row r="23094" spans="1:1" x14ac:dyDescent="0.15">
      <c r="A23094" s="90"/>
    </row>
    <row r="23095" spans="1:1" x14ac:dyDescent="0.15">
      <c r="A23095" s="90"/>
    </row>
    <row r="23096" spans="1:1" x14ac:dyDescent="0.15">
      <c r="A23096" s="90"/>
    </row>
    <row r="23097" spans="1:1" x14ac:dyDescent="0.15">
      <c r="A23097" s="90"/>
    </row>
    <row r="23098" spans="1:1" x14ac:dyDescent="0.15">
      <c r="A23098" s="90"/>
    </row>
    <row r="23099" spans="1:1" x14ac:dyDescent="0.15">
      <c r="A23099" s="90"/>
    </row>
    <row r="23100" spans="1:1" x14ac:dyDescent="0.15">
      <c r="A23100" s="90"/>
    </row>
    <row r="23101" spans="1:1" x14ac:dyDescent="0.15">
      <c r="A23101" s="90"/>
    </row>
    <row r="23102" spans="1:1" x14ac:dyDescent="0.15">
      <c r="A23102" s="90"/>
    </row>
    <row r="23103" spans="1:1" x14ac:dyDescent="0.15">
      <c r="A23103" s="90"/>
    </row>
    <row r="23104" spans="1:1" x14ac:dyDescent="0.15">
      <c r="A23104" s="90"/>
    </row>
    <row r="23105" spans="1:1" x14ac:dyDescent="0.15">
      <c r="A23105" s="90"/>
    </row>
    <row r="23106" spans="1:1" x14ac:dyDescent="0.15">
      <c r="A23106" s="90"/>
    </row>
    <row r="23107" spans="1:1" x14ac:dyDescent="0.15">
      <c r="A23107" s="90"/>
    </row>
    <row r="23108" spans="1:1" x14ac:dyDescent="0.15">
      <c r="A23108" s="90"/>
    </row>
    <row r="23109" spans="1:1" x14ac:dyDescent="0.15">
      <c r="A23109" s="90"/>
    </row>
    <row r="23110" spans="1:1" x14ac:dyDescent="0.15">
      <c r="A23110" s="90"/>
    </row>
    <row r="23111" spans="1:1" x14ac:dyDescent="0.15">
      <c r="A23111" s="90"/>
    </row>
    <row r="23112" spans="1:1" x14ac:dyDescent="0.15">
      <c r="A23112" s="90"/>
    </row>
    <row r="23113" spans="1:1" x14ac:dyDescent="0.15">
      <c r="A23113" s="90"/>
    </row>
    <row r="23114" spans="1:1" x14ac:dyDescent="0.15">
      <c r="A23114" s="90"/>
    </row>
    <row r="23115" spans="1:1" x14ac:dyDescent="0.15">
      <c r="A23115" s="90"/>
    </row>
    <row r="23116" spans="1:1" x14ac:dyDescent="0.15">
      <c r="A23116" s="90"/>
    </row>
    <row r="23117" spans="1:1" x14ac:dyDescent="0.15">
      <c r="A23117" s="90"/>
    </row>
    <row r="23118" spans="1:1" x14ac:dyDescent="0.15">
      <c r="A23118" s="90"/>
    </row>
    <row r="23119" spans="1:1" x14ac:dyDescent="0.15">
      <c r="A23119" s="90"/>
    </row>
    <row r="23120" spans="1:1" x14ac:dyDescent="0.15">
      <c r="A23120" s="90"/>
    </row>
    <row r="23121" spans="1:1" x14ac:dyDescent="0.15">
      <c r="A23121" s="90"/>
    </row>
    <row r="23122" spans="1:1" x14ac:dyDescent="0.15">
      <c r="A23122" s="90"/>
    </row>
    <row r="23123" spans="1:1" x14ac:dyDescent="0.15">
      <c r="A23123" s="90"/>
    </row>
    <row r="23124" spans="1:1" x14ac:dyDescent="0.15">
      <c r="A23124" s="90"/>
    </row>
    <row r="23125" spans="1:1" x14ac:dyDescent="0.15">
      <c r="A23125" s="90"/>
    </row>
    <row r="23126" spans="1:1" x14ac:dyDescent="0.15">
      <c r="A23126" s="90"/>
    </row>
    <row r="23127" spans="1:1" x14ac:dyDescent="0.15">
      <c r="A23127" s="90"/>
    </row>
    <row r="23128" spans="1:1" x14ac:dyDescent="0.15">
      <c r="A23128" s="90"/>
    </row>
    <row r="23129" spans="1:1" x14ac:dyDescent="0.15">
      <c r="A23129" s="90"/>
    </row>
    <row r="23130" spans="1:1" x14ac:dyDescent="0.15">
      <c r="A23130" s="90"/>
    </row>
    <row r="23131" spans="1:1" x14ac:dyDescent="0.15">
      <c r="A23131" s="90"/>
    </row>
    <row r="23132" spans="1:1" x14ac:dyDescent="0.15">
      <c r="A23132" s="90"/>
    </row>
    <row r="23133" spans="1:1" x14ac:dyDescent="0.15">
      <c r="A23133" s="90"/>
    </row>
    <row r="23134" spans="1:1" x14ac:dyDescent="0.15">
      <c r="A23134" s="90"/>
    </row>
    <row r="23135" spans="1:1" x14ac:dyDescent="0.15">
      <c r="A23135" s="90"/>
    </row>
    <row r="23136" spans="1:1" x14ac:dyDescent="0.15">
      <c r="A23136" s="90"/>
    </row>
    <row r="23137" spans="1:1" x14ac:dyDescent="0.15">
      <c r="A23137" s="90"/>
    </row>
    <row r="23138" spans="1:1" x14ac:dyDescent="0.15">
      <c r="A23138" s="90"/>
    </row>
    <row r="23139" spans="1:1" x14ac:dyDescent="0.15">
      <c r="A23139" s="90"/>
    </row>
    <row r="23140" spans="1:1" x14ac:dyDescent="0.15">
      <c r="A23140" s="90"/>
    </row>
    <row r="23141" spans="1:1" x14ac:dyDescent="0.15">
      <c r="A23141" s="90"/>
    </row>
    <row r="23142" spans="1:1" x14ac:dyDescent="0.15">
      <c r="A23142" s="90"/>
    </row>
    <row r="23143" spans="1:1" x14ac:dyDescent="0.15">
      <c r="A23143" s="90"/>
    </row>
    <row r="23144" spans="1:1" x14ac:dyDescent="0.15">
      <c r="A23144" s="90"/>
    </row>
    <row r="23145" spans="1:1" x14ac:dyDescent="0.15">
      <c r="A23145" s="90"/>
    </row>
    <row r="23146" spans="1:1" x14ac:dyDescent="0.15">
      <c r="A23146" s="90"/>
    </row>
    <row r="23147" spans="1:1" x14ac:dyDescent="0.15">
      <c r="A23147" s="90"/>
    </row>
    <row r="23148" spans="1:1" x14ac:dyDescent="0.15">
      <c r="A23148" s="90"/>
    </row>
    <row r="23149" spans="1:1" x14ac:dyDescent="0.15">
      <c r="A23149" s="90"/>
    </row>
    <row r="23150" spans="1:1" x14ac:dyDescent="0.15">
      <c r="A23150" s="90"/>
    </row>
    <row r="23151" spans="1:1" x14ac:dyDescent="0.15">
      <c r="A23151" s="90"/>
    </row>
    <row r="23152" spans="1:1" x14ac:dyDescent="0.15">
      <c r="A23152" s="90"/>
    </row>
    <row r="23153" spans="1:1" x14ac:dyDescent="0.15">
      <c r="A23153" s="90"/>
    </row>
    <row r="23154" spans="1:1" x14ac:dyDescent="0.15">
      <c r="A23154" s="90"/>
    </row>
    <row r="23155" spans="1:1" x14ac:dyDescent="0.15">
      <c r="A23155" s="90"/>
    </row>
    <row r="23156" spans="1:1" x14ac:dyDescent="0.15">
      <c r="A23156" s="90"/>
    </row>
    <row r="23157" spans="1:1" x14ac:dyDescent="0.15">
      <c r="A23157" s="90"/>
    </row>
    <row r="23158" spans="1:1" x14ac:dyDescent="0.15">
      <c r="A23158" s="90"/>
    </row>
    <row r="23159" spans="1:1" x14ac:dyDescent="0.15">
      <c r="A23159" s="90"/>
    </row>
    <row r="23160" spans="1:1" x14ac:dyDescent="0.15">
      <c r="A23160" s="90"/>
    </row>
    <row r="23161" spans="1:1" x14ac:dyDescent="0.15">
      <c r="A23161" s="90"/>
    </row>
    <row r="23162" spans="1:1" x14ac:dyDescent="0.15">
      <c r="A23162" s="90"/>
    </row>
    <row r="23163" spans="1:1" x14ac:dyDescent="0.15">
      <c r="A23163" s="90"/>
    </row>
    <row r="23164" spans="1:1" x14ac:dyDescent="0.15">
      <c r="A23164" s="90"/>
    </row>
    <row r="23165" spans="1:1" x14ac:dyDescent="0.15">
      <c r="A23165" s="90"/>
    </row>
    <row r="23166" spans="1:1" x14ac:dyDescent="0.15">
      <c r="A23166" s="90"/>
    </row>
    <row r="23167" spans="1:1" x14ac:dyDescent="0.15">
      <c r="A23167" s="90"/>
    </row>
    <row r="23168" spans="1:1" x14ac:dyDescent="0.15">
      <c r="A23168" s="90"/>
    </row>
    <row r="23169" spans="1:1" x14ac:dyDescent="0.15">
      <c r="A23169" s="90"/>
    </row>
    <row r="23170" spans="1:1" x14ac:dyDescent="0.15">
      <c r="A23170" s="90"/>
    </row>
    <row r="23171" spans="1:1" x14ac:dyDescent="0.15">
      <c r="A23171" s="90"/>
    </row>
    <row r="23172" spans="1:1" x14ac:dyDescent="0.15">
      <c r="A23172" s="90"/>
    </row>
    <row r="23173" spans="1:1" x14ac:dyDescent="0.15">
      <c r="A23173" s="90"/>
    </row>
    <row r="23174" spans="1:1" x14ac:dyDescent="0.15">
      <c r="A23174" s="90"/>
    </row>
    <row r="23175" spans="1:1" x14ac:dyDescent="0.15">
      <c r="A23175" s="90"/>
    </row>
    <row r="23176" spans="1:1" x14ac:dyDescent="0.15">
      <c r="A23176" s="90"/>
    </row>
    <row r="23177" spans="1:1" x14ac:dyDescent="0.15">
      <c r="A23177" s="90"/>
    </row>
    <row r="23178" spans="1:1" x14ac:dyDescent="0.15">
      <c r="A23178" s="90"/>
    </row>
    <row r="23179" spans="1:1" x14ac:dyDescent="0.15">
      <c r="A23179" s="90"/>
    </row>
    <row r="23180" spans="1:1" x14ac:dyDescent="0.15">
      <c r="A23180" s="90"/>
    </row>
    <row r="23181" spans="1:1" x14ac:dyDescent="0.15">
      <c r="A23181" s="90"/>
    </row>
    <row r="23182" spans="1:1" x14ac:dyDescent="0.15">
      <c r="A23182" s="90"/>
    </row>
    <row r="23183" spans="1:1" x14ac:dyDescent="0.15">
      <c r="A23183" s="90"/>
    </row>
    <row r="23184" spans="1:1" x14ac:dyDescent="0.15">
      <c r="A23184" s="90"/>
    </row>
    <row r="23185" spans="1:1" x14ac:dyDescent="0.15">
      <c r="A23185" s="90"/>
    </row>
    <row r="23186" spans="1:1" x14ac:dyDescent="0.15">
      <c r="A23186" s="90"/>
    </row>
    <row r="23187" spans="1:1" x14ac:dyDescent="0.15">
      <c r="A23187" s="90"/>
    </row>
    <row r="23188" spans="1:1" x14ac:dyDescent="0.15">
      <c r="A23188" s="90"/>
    </row>
    <row r="23189" spans="1:1" x14ac:dyDescent="0.15">
      <c r="A23189" s="90"/>
    </row>
    <row r="23190" spans="1:1" x14ac:dyDescent="0.15">
      <c r="A23190" s="90"/>
    </row>
    <row r="23191" spans="1:1" x14ac:dyDescent="0.15">
      <c r="A23191" s="90"/>
    </row>
    <row r="23192" spans="1:1" x14ac:dyDescent="0.15">
      <c r="A23192" s="90"/>
    </row>
    <row r="23193" spans="1:1" x14ac:dyDescent="0.15">
      <c r="A23193" s="90"/>
    </row>
    <row r="23194" spans="1:1" x14ac:dyDescent="0.15">
      <c r="A23194" s="90"/>
    </row>
    <row r="23195" spans="1:1" x14ac:dyDescent="0.15">
      <c r="A23195" s="90"/>
    </row>
    <row r="23196" spans="1:1" x14ac:dyDescent="0.15">
      <c r="A23196" s="90"/>
    </row>
    <row r="23197" spans="1:1" x14ac:dyDescent="0.15">
      <c r="A23197" s="90"/>
    </row>
    <row r="23198" spans="1:1" x14ac:dyDescent="0.15">
      <c r="A23198" s="90"/>
    </row>
    <row r="23199" spans="1:1" x14ac:dyDescent="0.15">
      <c r="A23199" s="90"/>
    </row>
    <row r="23200" spans="1:1" x14ac:dyDescent="0.15">
      <c r="A23200" s="90"/>
    </row>
    <row r="23201" spans="1:1" x14ac:dyDescent="0.15">
      <c r="A23201" s="90"/>
    </row>
    <row r="23202" spans="1:1" x14ac:dyDescent="0.15">
      <c r="A23202" s="90"/>
    </row>
    <row r="23203" spans="1:1" x14ac:dyDescent="0.15">
      <c r="A23203" s="90"/>
    </row>
    <row r="23204" spans="1:1" x14ac:dyDescent="0.15">
      <c r="A23204" s="90"/>
    </row>
    <row r="23205" spans="1:1" x14ac:dyDescent="0.15">
      <c r="A23205" s="90"/>
    </row>
    <row r="23206" spans="1:1" x14ac:dyDescent="0.15">
      <c r="A23206" s="90"/>
    </row>
    <row r="23207" spans="1:1" x14ac:dyDescent="0.15">
      <c r="A23207" s="90"/>
    </row>
    <row r="23208" spans="1:1" x14ac:dyDescent="0.15">
      <c r="A23208" s="90"/>
    </row>
    <row r="23209" spans="1:1" x14ac:dyDescent="0.15">
      <c r="A23209" s="90"/>
    </row>
    <row r="23210" spans="1:1" x14ac:dyDescent="0.15">
      <c r="A23210" s="90"/>
    </row>
    <row r="23211" spans="1:1" x14ac:dyDescent="0.15">
      <c r="A23211" s="90"/>
    </row>
    <row r="23212" spans="1:1" x14ac:dyDescent="0.15">
      <c r="A23212" s="90"/>
    </row>
    <row r="23213" spans="1:1" x14ac:dyDescent="0.15">
      <c r="A23213" s="90"/>
    </row>
    <row r="23214" spans="1:1" x14ac:dyDescent="0.15">
      <c r="A23214" s="90"/>
    </row>
    <row r="23215" spans="1:1" x14ac:dyDescent="0.15">
      <c r="A23215" s="90"/>
    </row>
    <row r="23216" spans="1:1" x14ac:dyDescent="0.15">
      <c r="A23216" s="90"/>
    </row>
    <row r="23217" spans="1:1" x14ac:dyDescent="0.15">
      <c r="A23217" s="90"/>
    </row>
    <row r="23218" spans="1:1" x14ac:dyDescent="0.15">
      <c r="A23218" s="90"/>
    </row>
    <row r="23219" spans="1:1" x14ac:dyDescent="0.15">
      <c r="A23219" s="90"/>
    </row>
    <row r="23220" spans="1:1" x14ac:dyDescent="0.15">
      <c r="A23220" s="90"/>
    </row>
    <row r="23221" spans="1:1" x14ac:dyDescent="0.15">
      <c r="A23221" s="90"/>
    </row>
    <row r="23222" spans="1:1" x14ac:dyDescent="0.15">
      <c r="A23222" s="90"/>
    </row>
    <row r="23223" spans="1:1" x14ac:dyDescent="0.15">
      <c r="A23223" s="90"/>
    </row>
    <row r="23224" spans="1:1" x14ac:dyDescent="0.15">
      <c r="A23224" s="90"/>
    </row>
    <row r="23225" spans="1:1" x14ac:dyDescent="0.15">
      <c r="A23225" s="90"/>
    </row>
    <row r="23226" spans="1:1" x14ac:dyDescent="0.15">
      <c r="A23226" s="90"/>
    </row>
    <row r="23227" spans="1:1" x14ac:dyDescent="0.15">
      <c r="A23227" s="90"/>
    </row>
    <row r="23228" spans="1:1" x14ac:dyDescent="0.15">
      <c r="A23228" s="90"/>
    </row>
    <row r="23229" spans="1:1" x14ac:dyDescent="0.15">
      <c r="A23229" s="90"/>
    </row>
    <row r="23230" spans="1:1" x14ac:dyDescent="0.15">
      <c r="A23230" s="90"/>
    </row>
    <row r="23231" spans="1:1" x14ac:dyDescent="0.15">
      <c r="A23231" s="90"/>
    </row>
    <row r="23232" spans="1:1" x14ac:dyDescent="0.15">
      <c r="A23232" s="90"/>
    </row>
    <row r="23233" spans="1:1" x14ac:dyDescent="0.15">
      <c r="A23233" s="90"/>
    </row>
    <row r="23234" spans="1:1" x14ac:dyDescent="0.15">
      <c r="A23234" s="90"/>
    </row>
    <row r="23235" spans="1:1" x14ac:dyDescent="0.15">
      <c r="A23235" s="90"/>
    </row>
    <row r="23236" spans="1:1" x14ac:dyDescent="0.15">
      <c r="A23236" s="90"/>
    </row>
    <row r="23237" spans="1:1" x14ac:dyDescent="0.15">
      <c r="A23237" s="90"/>
    </row>
    <row r="23238" spans="1:1" x14ac:dyDescent="0.15">
      <c r="A23238" s="90"/>
    </row>
    <row r="23239" spans="1:1" x14ac:dyDescent="0.15">
      <c r="A23239" s="90"/>
    </row>
    <row r="23240" spans="1:1" x14ac:dyDescent="0.15">
      <c r="A23240" s="90"/>
    </row>
    <row r="23241" spans="1:1" x14ac:dyDescent="0.15">
      <c r="A23241" s="90"/>
    </row>
    <row r="23242" spans="1:1" x14ac:dyDescent="0.15">
      <c r="A23242" s="90"/>
    </row>
    <row r="23243" spans="1:1" x14ac:dyDescent="0.15">
      <c r="A23243" s="90"/>
    </row>
    <row r="23244" spans="1:1" x14ac:dyDescent="0.15">
      <c r="A23244" s="90"/>
    </row>
    <row r="23245" spans="1:1" x14ac:dyDescent="0.15">
      <c r="A23245" s="90"/>
    </row>
    <row r="23246" spans="1:1" x14ac:dyDescent="0.15">
      <c r="A23246" s="90"/>
    </row>
    <row r="23247" spans="1:1" x14ac:dyDescent="0.15">
      <c r="A23247" s="90"/>
    </row>
    <row r="23248" spans="1:1" x14ac:dyDescent="0.15">
      <c r="A23248" s="90"/>
    </row>
    <row r="23249" spans="1:1" x14ac:dyDescent="0.15">
      <c r="A23249" s="90"/>
    </row>
    <row r="23250" spans="1:1" x14ac:dyDescent="0.15">
      <c r="A23250" s="90"/>
    </row>
    <row r="23251" spans="1:1" x14ac:dyDescent="0.15">
      <c r="A23251" s="90"/>
    </row>
    <row r="23252" spans="1:1" x14ac:dyDescent="0.15">
      <c r="A23252" s="90"/>
    </row>
    <row r="23253" spans="1:1" x14ac:dyDescent="0.15">
      <c r="A23253" s="90"/>
    </row>
    <row r="23254" spans="1:1" x14ac:dyDescent="0.15">
      <c r="A23254" s="90"/>
    </row>
    <row r="23255" spans="1:1" x14ac:dyDescent="0.15">
      <c r="A23255" s="90"/>
    </row>
    <row r="23256" spans="1:1" x14ac:dyDescent="0.15">
      <c r="A23256" s="90"/>
    </row>
    <row r="23257" spans="1:1" x14ac:dyDescent="0.15">
      <c r="A23257" s="90"/>
    </row>
    <row r="23258" spans="1:1" x14ac:dyDescent="0.15">
      <c r="A23258" s="90"/>
    </row>
    <row r="23259" spans="1:1" x14ac:dyDescent="0.15">
      <c r="A23259" s="90"/>
    </row>
    <row r="23260" spans="1:1" x14ac:dyDescent="0.15">
      <c r="A23260" s="90"/>
    </row>
    <row r="23261" spans="1:1" x14ac:dyDescent="0.15">
      <c r="A23261" s="90"/>
    </row>
    <row r="23262" spans="1:1" x14ac:dyDescent="0.15">
      <c r="A23262" s="90"/>
    </row>
    <row r="23263" spans="1:1" x14ac:dyDescent="0.15">
      <c r="A23263" s="90"/>
    </row>
    <row r="23264" spans="1:1" x14ac:dyDescent="0.15">
      <c r="A23264" s="90"/>
    </row>
    <row r="23265" spans="1:1" x14ac:dyDescent="0.15">
      <c r="A23265" s="90"/>
    </row>
    <row r="23266" spans="1:1" x14ac:dyDescent="0.15">
      <c r="A23266" s="90"/>
    </row>
    <row r="23267" spans="1:1" x14ac:dyDescent="0.15">
      <c r="A23267" s="90"/>
    </row>
    <row r="23268" spans="1:1" x14ac:dyDescent="0.15">
      <c r="A23268" s="90"/>
    </row>
    <row r="23269" spans="1:1" x14ac:dyDescent="0.15">
      <c r="A23269" s="90"/>
    </row>
    <row r="23270" spans="1:1" x14ac:dyDescent="0.15">
      <c r="A23270" s="90"/>
    </row>
    <row r="23271" spans="1:1" x14ac:dyDescent="0.15">
      <c r="A23271" s="90"/>
    </row>
    <row r="23272" spans="1:1" x14ac:dyDescent="0.15">
      <c r="A23272" s="90"/>
    </row>
    <row r="23273" spans="1:1" x14ac:dyDescent="0.15">
      <c r="A23273" s="90"/>
    </row>
    <row r="23274" spans="1:1" x14ac:dyDescent="0.15">
      <c r="A23274" s="90"/>
    </row>
    <row r="23275" spans="1:1" x14ac:dyDescent="0.15">
      <c r="A23275" s="90"/>
    </row>
    <row r="23276" spans="1:1" x14ac:dyDescent="0.15">
      <c r="A23276" s="90"/>
    </row>
    <row r="23277" spans="1:1" x14ac:dyDescent="0.15">
      <c r="A23277" s="90"/>
    </row>
    <row r="23278" spans="1:1" x14ac:dyDescent="0.15">
      <c r="A23278" s="90"/>
    </row>
    <row r="23279" spans="1:1" x14ac:dyDescent="0.15">
      <c r="A23279" s="90"/>
    </row>
    <row r="23280" spans="1:1" x14ac:dyDescent="0.15">
      <c r="A23280" s="90"/>
    </row>
    <row r="23281" spans="1:1" x14ac:dyDescent="0.15">
      <c r="A23281" s="90"/>
    </row>
    <row r="23282" spans="1:1" x14ac:dyDescent="0.15">
      <c r="A23282" s="90"/>
    </row>
    <row r="23283" spans="1:1" x14ac:dyDescent="0.15">
      <c r="A23283" s="90"/>
    </row>
    <row r="23284" spans="1:1" x14ac:dyDescent="0.15">
      <c r="A23284" s="90"/>
    </row>
    <row r="23285" spans="1:1" x14ac:dyDescent="0.15">
      <c r="A23285" s="90"/>
    </row>
    <row r="23286" spans="1:1" x14ac:dyDescent="0.15">
      <c r="A23286" s="90"/>
    </row>
    <row r="23287" spans="1:1" x14ac:dyDescent="0.15">
      <c r="A23287" s="90"/>
    </row>
    <row r="23288" spans="1:1" x14ac:dyDescent="0.15">
      <c r="A23288" s="90"/>
    </row>
    <row r="23289" spans="1:1" x14ac:dyDescent="0.15">
      <c r="A23289" s="90"/>
    </row>
    <row r="23290" spans="1:1" x14ac:dyDescent="0.15">
      <c r="A23290" s="90"/>
    </row>
    <row r="23291" spans="1:1" x14ac:dyDescent="0.15">
      <c r="A23291" s="90"/>
    </row>
    <row r="23292" spans="1:1" x14ac:dyDescent="0.15">
      <c r="A23292" s="90"/>
    </row>
    <row r="23293" spans="1:1" x14ac:dyDescent="0.15">
      <c r="A23293" s="90"/>
    </row>
    <row r="23294" spans="1:1" x14ac:dyDescent="0.15">
      <c r="A23294" s="90"/>
    </row>
    <row r="23295" spans="1:1" x14ac:dyDescent="0.15">
      <c r="A23295" s="90"/>
    </row>
    <row r="23296" spans="1:1" x14ac:dyDescent="0.15">
      <c r="A23296" s="90"/>
    </row>
    <row r="23297" spans="1:1" x14ac:dyDescent="0.15">
      <c r="A23297" s="90"/>
    </row>
    <row r="23298" spans="1:1" x14ac:dyDescent="0.15">
      <c r="A23298" s="90"/>
    </row>
    <row r="23299" spans="1:1" x14ac:dyDescent="0.15">
      <c r="A23299" s="90"/>
    </row>
    <row r="23300" spans="1:1" x14ac:dyDescent="0.15">
      <c r="A23300" s="90"/>
    </row>
    <row r="23301" spans="1:1" x14ac:dyDescent="0.15">
      <c r="A23301" s="90"/>
    </row>
    <row r="23302" spans="1:1" x14ac:dyDescent="0.15">
      <c r="A23302" s="90"/>
    </row>
    <row r="23303" spans="1:1" x14ac:dyDescent="0.15">
      <c r="A23303" s="90"/>
    </row>
  </sheetData>
  <autoFilter ref="A1:F1" xr:uid="{B6635251-8FE7-4456-B9CB-73A7980D9504}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66E36-BE8A-4A4B-B601-77C4E4B8268E}">
  <dimension ref="A1:C1"/>
  <sheetViews>
    <sheetView workbookViewId="0">
      <selection activeCell="A2" sqref="A2:XFD569"/>
    </sheetView>
  </sheetViews>
  <sheetFormatPr baseColWidth="10" defaultRowHeight="14" x14ac:dyDescent="0.15"/>
  <sheetData>
    <row r="1" spans="1:3" x14ac:dyDescent="0.15">
      <c r="A1" t="s">
        <v>2</v>
      </c>
      <c r="B1" t="s">
        <v>333</v>
      </c>
      <c r="C1" t="s">
        <v>334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078A-3CA9-7544-BFAC-76C8836141A4}">
  <dimension ref="A1:D79"/>
  <sheetViews>
    <sheetView workbookViewId="0">
      <selection activeCell="A2" sqref="A2:XFD73"/>
    </sheetView>
  </sheetViews>
  <sheetFormatPr baseColWidth="10" defaultRowHeight="14" x14ac:dyDescent="0.15"/>
  <cols>
    <col min="1" max="2" width="10.83203125" style="112"/>
    <col min="3" max="3" width="18.33203125" style="124" bestFit="1" customWidth="1"/>
    <col min="4" max="4" width="10.83203125" style="112"/>
  </cols>
  <sheetData>
    <row r="1" spans="1:4" x14ac:dyDescent="0.15">
      <c r="A1" s="128" t="s">
        <v>61</v>
      </c>
      <c r="B1" s="128" t="s">
        <v>305</v>
      </c>
      <c r="C1" s="127" t="s">
        <v>310</v>
      </c>
      <c r="D1" s="128" t="s">
        <v>311</v>
      </c>
    </row>
    <row r="2" spans="1:4" x14ac:dyDescent="0.15">
      <c r="A2" s="128"/>
      <c r="B2" s="128"/>
      <c r="C2" s="128"/>
      <c r="D2" s="128"/>
    </row>
    <row r="3" spans="1:4" x14ac:dyDescent="0.15">
      <c r="A3" s="128"/>
      <c r="B3" s="128"/>
      <c r="C3" s="128"/>
      <c r="D3" s="128"/>
    </row>
    <row r="4" spans="1:4" x14ac:dyDescent="0.15">
      <c r="A4" s="128"/>
      <c r="B4" s="128"/>
      <c r="C4" s="128"/>
      <c r="D4" s="128"/>
    </row>
    <row r="5" spans="1:4" x14ac:dyDescent="0.15">
      <c r="A5" s="128"/>
      <c r="B5" s="128"/>
      <c r="C5" s="128"/>
      <c r="D5" s="128"/>
    </row>
    <row r="6" spans="1:4" x14ac:dyDescent="0.15">
      <c r="A6" s="128"/>
      <c r="B6" s="128"/>
      <c r="C6" s="128"/>
      <c r="D6" s="128"/>
    </row>
    <row r="7" spans="1:4" x14ac:dyDescent="0.15">
      <c r="A7" s="128"/>
      <c r="B7" s="128"/>
      <c r="C7" s="128"/>
      <c r="D7" s="128"/>
    </row>
    <row r="8" spans="1:4" x14ac:dyDescent="0.15">
      <c r="A8" s="128"/>
      <c r="B8" s="128"/>
      <c r="C8" s="128"/>
      <c r="D8" s="128"/>
    </row>
    <row r="9" spans="1:4" x14ac:dyDescent="0.15">
      <c r="A9" s="128"/>
      <c r="B9" s="128"/>
      <c r="C9" s="128"/>
      <c r="D9" s="128"/>
    </row>
    <row r="10" spans="1:4" x14ac:dyDescent="0.15">
      <c r="A10" s="128"/>
      <c r="B10" s="128"/>
      <c r="C10" s="128"/>
      <c r="D10" s="128"/>
    </row>
    <row r="11" spans="1:4" x14ac:dyDescent="0.15">
      <c r="A11" s="128"/>
      <c r="B11" s="128"/>
      <c r="C11" s="128"/>
      <c r="D11" s="128"/>
    </row>
    <row r="12" spans="1:4" x14ac:dyDescent="0.15">
      <c r="A12" s="128"/>
      <c r="B12" s="128"/>
      <c r="C12" s="128"/>
      <c r="D12" s="128"/>
    </row>
    <row r="13" spans="1:4" x14ac:dyDescent="0.15">
      <c r="A13" s="128"/>
      <c r="B13" s="128"/>
      <c r="C13" s="128"/>
      <c r="D13" s="128"/>
    </row>
    <row r="14" spans="1:4" x14ac:dyDescent="0.15">
      <c r="A14" s="128"/>
      <c r="B14" s="128"/>
      <c r="C14" s="128"/>
      <c r="D14" s="128"/>
    </row>
    <row r="15" spans="1:4" x14ac:dyDescent="0.15">
      <c r="A15" s="128"/>
      <c r="B15" s="128"/>
      <c r="C15" s="128"/>
      <c r="D15" s="128"/>
    </row>
    <row r="16" spans="1:4" x14ac:dyDescent="0.15">
      <c r="A16" s="128"/>
      <c r="B16" s="128"/>
      <c r="C16" s="128"/>
      <c r="D16" s="128"/>
    </row>
    <row r="17" spans="1:4" x14ac:dyDescent="0.15">
      <c r="A17" s="128"/>
      <c r="B17" s="128"/>
      <c r="C17" s="128"/>
      <c r="D17" s="128"/>
    </row>
    <row r="18" spans="1:4" x14ac:dyDescent="0.15">
      <c r="A18" s="128"/>
      <c r="B18" s="128"/>
      <c r="C18" s="128"/>
      <c r="D18" s="128"/>
    </row>
    <row r="19" spans="1:4" x14ac:dyDescent="0.15">
      <c r="A19" s="128"/>
      <c r="B19" s="128"/>
      <c r="C19" s="128"/>
      <c r="D19" s="128"/>
    </row>
    <row r="20" spans="1:4" x14ac:dyDescent="0.15">
      <c r="A20" s="128"/>
      <c r="B20" s="128"/>
      <c r="C20" s="128"/>
      <c r="D20" s="128"/>
    </row>
    <row r="21" spans="1:4" x14ac:dyDescent="0.15">
      <c r="A21" s="128"/>
      <c r="B21" s="128"/>
      <c r="C21" s="128"/>
      <c r="D21" s="128"/>
    </row>
    <row r="22" spans="1:4" x14ac:dyDescent="0.15">
      <c r="A22" s="128"/>
      <c r="B22" s="128"/>
      <c r="C22" s="128"/>
      <c r="D22" s="128"/>
    </row>
    <row r="23" spans="1:4" x14ac:dyDescent="0.15">
      <c r="A23" s="128"/>
      <c r="B23" s="128"/>
      <c r="C23" s="128"/>
      <c r="D23" s="128"/>
    </row>
    <row r="24" spans="1:4" x14ac:dyDescent="0.15">
      <c r="A24" s="128"/>
      <c r="B24" s="128"/>
      <c r="C24" s="128"/>
      <c r="D24" s="128"/>
    </row>
    <row r="25" spans="1:4" x14ac:dyDescent="0.15">
      <c r="A25" s="128"/>
      <c r="B25" s="128"/>
      <c r="C25" s="128"/>
      <c r="D25" s="128"/>
    </row>
    <row r="26" spans="1:4" x14ac:dyDescent="0.15">
      <c r="A26" s="128"/>
      <c r="B26" s="128"/>
      <c r="C26" s="128"/>
      <c r="D26" s="128"/>
    </row>
    <row r="27" spans="1:4" x14ac:dyDescent="0.15">
      <c r="A27" s="128"/>
      <c r="B27" s="128"/>
      <c r="C27" s="128"/>
      <c r="D27" s="128"/>
    </row>
    <row r="28" spans="1:4" x14ac:dyDescent="0.15">
      <c r="A28" s="128"/>
      <c r="B28" s="128"/>
      <c r="C28" s="128"/>
      <c r="D28" s="128"/>
    </row>
    <row r="29" spans="1:4" x14ac:dyDescent="0.15">
      <c r="A29" s="128"/>
      <c r="B29" s="128"/>
      <c r="C29" s="128"/>
      <c r="D29" s="128"/>
    </row>
    <row r="30" spans="1:4" x14ac:dyDescent="0.15">
      <c r="A30" s="128"/>
      <c r="B30" s="128"/>
      <c r="C30" s="128"/>
      <c r="D30" s="128"/>
    </row>
    <row r="31" spans="1:4" x14ac:dyDescent="0.15">
      <c r="A31" s="128"/>
      <c r="B31" s="128"/>
      <c r="C31" s="128"/>
      <c r="D31" s="128"/>
    </row>
    <row r="32" spans="1:4" x14ac:dyDescent="0.15">
      <c r="A32" s="128"/>
      <c r="B32" s="128"/>
      <c r="C32" s="128"/>
      <c r="D32" s="128"/>
    </row>
    <row r="33" spans="1:4" x14ac:dyDescent="0.15">
      <c r="A33" s="128"/>
      <c r="B33" s="128"/>
      <c r="C33" s="128"/>
      <c r="D33" s="128"/>
    </row>
    <row r="34" spans="1:4" x14ac:dyDescent="0.15">
      <c r="A34" s="128"/>
      <c r="B34" s="128"/>
      <c r="C34" s="128"/>
      <c r="D34" s="128"/>
    </row>
    <row r="35" spans="1:4" x14ac:dyDescent="0.15">
      <c r="A35" s="128"/>
      <c r="B35" s="128"/>
      <c r="C35" s="128"/>
      <c r="D35" s="128"/>
    </row>
    <row r="36" spans="1:4" x14ac:dyDescent="0.15">
      <c r="A36" s="128"/>
      <c r="B36" s="128"/>
      <c r="C36" s="128"/>
      <c r="D36" s="128"/>
    </row>
    <row r="37" spans="1:4" x14ac:dyDescent="0.15">
      <c r="A37" s="128"/>
      <c r="B37" s="128"/>
      <c r="C37" s="128"/>
      <c r="D37" s="128"/>
    </row>
    <row r="38" spans="1:4" x14ac:dyDescent="0.15">
      <c r="A38" s="128"/>
      <c r="B38" s="128"/>
      <c r="C38" s="128"/>
      <c r="D38" s="128"/>
    </row>
    <row r="39" spans="1:4" x14ac:dyDescent="0.15">
      <c r="A39" s="128"/>
      <c r="B39" s="128"/>
      <c r="C39" s="128"/>
      <c r="D39" s="128"/>
    </row>
    <row r="40" spans="1:4" x14ac:dyDescent="0.15">
      <c r="A40" s="128"/>
      <c r="B40" s="128"/>
      <c r="C40" s="128"/>
      <c r="D40" s="128"/>
    </row>
    <row r="41" spans="1:4" x14ac:dyDescent="0.15">
      <c r="A41" s="128"/>
      <c r="B41" s="128"/>
      <c r="C41" s="128"/>
      <c r="D41" s="128"/>
    </row>
    <row r="42" spans="1:4" x14ac:dyDescent="0.15">
      <c r="A42" s="128"/>
      <c r="B42" s="128"/>
      <c r="C42" s="128"/>
      <c r="D42" s="128"/>
    </row>
    <row r="43" spans="1:4" x14ac:dyDescent="0.15">
      <c r="A43" s="128"/>
      <c r="B43" s="128"/>
      <c r="C43" s="128"/>
      <c r="D43" s="128"/>
    </row>
    <row r="44" spans="1:4" x14ac:dyDescent="0.15">
      <c r="A44" s="128"/>
      <c r="B44" s="128"/>
      <c r="C44" s="128"/>
      <c r="D44" s="128"/>
    </row>
    <row r="45" spans="1:4" x14ac:dyDescent="0.15">
      <c r="A45" s="128"/>
      <c r="B45" s="128"/>
      <c r="C45" s="128"/>
      <c r="D45" s="128"/>
    </row>
    <row r="46" spans="1:4" x14ac:dyDescent="0.15">
      <c r="A46" s="128"/>
      <c r="B46" s="128"/>
      <c r="C46" s="128"/>
      <c r="D46" s="128"/>
    </row>
    <row r="47" spans="1:4" x14ac:dyDescent="0.15">
      <c r="A47" s="128"/>
      <c r="B47" s="128"/>
      <c r="C47" s="128"/>
      <c r="D47" s="128"/>
    </row>
    <row r="48" spans="1:4" x14ac:dyDescent="0.15">
      <c r="A48" s="128"/>
      <c r="B48" s="128"/>
      <c r="C48" s="128"/>
      <c r="D48" s="128"/>
    </row>
    <row r="49" spans="1:4" x14ac:dyDescent="0.15">
      <c r="A49" s="128"/>
      <c r="B49" s="128"/>
      <c r="C49" s="128"/>
      <c r="D49" s="128"/>
    </row>
    <row r="50" spans="1:4" x14ac:dyDescent="0.15">
      <c r="A50" s="128"/>
      <c r="B50" s="128"/>
      <c r="C50" s="128"/>
      <c r="D50" s="128"/>
    </row>
    <row r="51" spans="1:4" x14ac:dyDescent="0.15">
      <c r="A51" s="128"/>
      <c r="B51" s="128"/>
      <c r="C51" s="128"/>
      <c r="D51" s="128"/>
    </row>
    <row r="52" spans="1:4" x14ac:dyDescent="0.15">
      <c r="A52" s="128"/>
      <c r="B52" s="128"/>
      <c r="C52" s="128"/>
      <c r="D52" s="128"/>
    </row>
    <row r="53" spans="1:4" x14ac:dyDescent="0.15">
      <c r="A53" s="128"/>
      <c r="B53" s="128"/>
      <c r="C53" s="128"/>
      <c r="D53" s="128"/>
    </row>
    <row r="54" spans="1:4" x14ac:dyDescent="0.15">
      <c r="A54" s="128"/>
      <c r="B54" s="128"/>
      <c r="C54" s="128"/>
      <c r="D54" s="128"/>
    </row>
    <row r="55" spans="1:4" x14ac:dyDescent="0.15">
      <c r="A55" s="128"/>
      <c r="B55" s="128"/>
      <c r="C55" s="128"/>
      <c r="D55" s="128"/>
    </row>
    <row r="56" spans="1:4" x14ac:dyDescent="0.15">
      <c r="A56" s="128"/>
      <c r="B56" s="128"/>
      <c r="C56" s="128"/>
      <c r="D56" s="128"/>
    </row>
    <row r="57" spans="1:4" x14ac:dyDescent="0.15">
      <c r="A57" s="128"/>
      <c r="B57" s="128"/>
      <c r="C57" s="128"/>
      <c r="D57" s="128"/>
    </row>
    <row r="58" spans="1:4" x14ac:dyDescent="0.15">
      <c r="A58" s="128"/>
      <c r="B58" s="128"/>
      <c r="C58" s="128"/>
      <c r="D58" s="128"/>
    </row>
    <row r="59" spans="1:4" x14ac:dyDescent="0.15">
      <c r="A59" s="128"/>
      <c r="B59" s="128"/>
      <c r="C59" s="128"/>
      <c r="D59" s="128"/>
    </row>
    <row r="60" spans="1:4" x14ac:dyDescent="0.15">
      <c r="A60" s="128"/>
      <c r="B60" s="128"/>
      <c r="C60" s="128"/>
      <c r="D60" s="128"/>
    </row>
    <row r="61" spans="1:4" x14ac:dyDescent="0.15">
      <c r="A61" s="128"/>
      <c r="B61" s="128"/>
      <c r="C61" s="128"/>
      <c r="D61" s="128"/>
    </row>
    <row r="62" spans="1:4" x14ac:dyDescent="0.15">
      <c r="A62" s="128"/>
      <c r="B62" s="128"/>
      <c r="C62" s="128"/>
      <c r="D62" s="128"/>
    </row>
    <row r="63" spans="1:4" x14ac:dyDescent="0.15">
      <c r="A63" s="128"/>
      <c r="B63" s="128"/>
      <c r="C63" s="128"/>
      <c r="D63" s="128"/>
    </row>
    <row r="64" spans="1:4" x14ac:dyDescent="0.15">
      <c r="A64" s="128"/>
      <c r="B64" s="128"/>
      <c r="C64" s="128"/>
      <c r="D64" s="128"/>
    </row>
    <row r="65" spans="1:4" x14ac:dyDescent="0.15">
      <c r="A65" s="128"/>
      <c r="B65" s="128"/>
      <c r="C65" s="128"/>
      <c r="D65" s="128"/>
    </row>
    <row r="66" spans="1:4" x14ac:dyDescent="0.15">
      <c r="A66" s="128"/>
      <c r="B66" s="128"/>
      <c r="C66" s="128"/>
      <c r="D66" s="128"/>
    </row>
    <row r="67" spans="1:4" x14ac:dyDescent="0.15">
      <c r="A67" s="128"/>
      <c r="B67" s="128"/>
      <c r="C67" s="128"/>
      <c r="D67" s="128"/>
    </row>
    <row r="68" spans="1:4" x14ac:dyDescent="0.15">
      <c r="A68" s="128"/>
      <c r="B68" s="128"/>
      <c r="C68" s="128"/>
      <c r="D68" s="128"/>
    </row>
    <row r="69" spans="1:4" x14ac:dyDescent="0.15">
      <c r="A69" s="128"/>
      <c r="B69" s="128"/>
      <c r="C69" s="128"/>
      <c r="D69" s="128"/>
    </row>
    <row r="70" spans="1:4" x14ac:dyDescent="0.15">
      <c r="A70" s="128"/>
      <c r="B70" s="128"/>
      <c r="C70" s="128"/>
      <c r="D70" s="128"/>
    </row>
    <row r="71" spans="1:4" x14ac:dyDescent="0.15">
      <c r="A71" s="128"/>
      <c r="B71" s="128"/>
      <c r="C71" s="128"/>
      <c r="D71" s="128"/>
    </row>
    <row r="72" spans="1:4" x14ac:dyDescent="0.15">
      <c r="A72" s="128"/>
      <c r="B72" s="128"/>
      <c r="C72" s="128"/>
      <c r="D72" s="128"/>
    </row>
    <row r="73" spans="1:4" x14ac:dyDescent="0.15">
      <c r="A73" s="128"/>
      <c r="B73" s="128"/>
      <c r="C73" s="128"/>
      <c r="D73" s="128"/>
    </row>
    <row r="74" spans="1:4" x14ac:dyDescent="0.15">
      <c r="A74" s="128"/>
      <c r="B74" s="128"/>
      <c r="C74" s="128"/>
      <c r="D74" s="128"/>
    </row>
    <row r="75" spans="1:4" x14ac:dyDescent="0.15">
      <c r="A75" s="128"/>
      <c r="B75" s="128"/>
      <c r="C75" s="128"/>
      <c r="D75" s="128"/>
    </row>
    <row r="76" spans="1:4" x14ac:dyDescent="0.15">
      <c r="A76" s="128"/>
      <c r="B76" s="128"/>
      <c r="C76" s="128"/>
      <c r="D76" s="128"/>
    </row>
    <row r="77" spans="1:4" x14ac:dyDescent="0.15">
      <c r="A77" s="128"/>
      <c r="B77" s="128"/>
      <c r="C77" s="128"/>
      <c r="D77" s="128"/>
    </row>
    <row r="78" spans="1:4" x14ac:dyDescent="0.15">
      <c r="A78" s="128"/>
      <c r="B78" s="128"/>
      <c r="C78" s="128"/>
      <c r="D78" s="128"/>
    </row>
    <row r="79" spans="1:4" x14ac:dyDescent="0.15">
      <c r="A79" s="128"/>
      <c r="B79" s="128"/>
      <c r="C79" s="128"/>
      <c r="D79" s="128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D474E-7FAF-4347-B368-E2D65F25F2A2}">
  <dimension ref="A1:G1"/>
  <sheetViews>
    <sheetView workbookViewId="0">
      <selection activeCell="A2" sqref="A2:XFD34"/>
    </sheetView>
  </sheetViews>
  <sheetFormatPr baseColWidth="10" defaultRowHeight="14" x14ac:dyDescent="0.15"/>
  <sheetData>
    <row r="1" spans="1:7" x14ac:dyDescent="0.15">
      <c r="A1" t="s">
        <v>2</v>
      </c>
      <c r="B1" t="s">
        <v>343</v>
      </c>
      <c r="C1" t="s">
        <v>338</v>
      </c>
      <c r="D1" s="102" t="s">
        <v>340</v>
      </c>
      <c r="E1" t="s">
        <v>339</v>
      </c>
      <c r="F1" t="s">
        <v>344</v>
      </c>
      <c r="G1" t="s">
        <v>341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91507-482A-774D-8F58-7146394B05D6}">
  <dimension ref="A1:B1"/>
  <sheetViews>
    <sheetView workbookViewId="0">
      <selection activeCell="A2" sqref="A2:XFD33"/>
    </sheetView>
  </sheetViews>
  <sheetFormatPr baseColWidth="10" defaultRowHeight="14" x14ac:dyDescent="0.15"/>
  <sheetData>
    <row r="1" spans="1:2" x14ac:dyDescent="0.15">
      <c r="A1" t="s">
        <v>2</v>
      </c>
      <c r="B1" t="s">
        <v>336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065E5-C200-9E4D-9D87-E2A34F7E76B4}">
  <dimension ref="A1:C29"/>
  <sheetViews>
    <sheetView workbookViewId="0">
      <selection activeCell="A2" sqref="A2:XFD37"/>
    </sheetView>
  </sheetViews>
  <sheetFormatPr baseColWidth="10" defaultRowHeight="14" x14ac:dyDescent="0.15"/>
  <sheetData>
    <row r="1" spans="1:3" x14ac:dyDescent="0.15">
      <c r="A1" t="s">
        <v>2</v>
      </c>
      <c r="B1" t="s">
        <v>1</v>
      </c>
      <c r="C1" t="s">
        <v>207</v>
      </c>
    </row>
    <row r="29" spans="1:1" x14ac:dyDescent="0.15">
      <c r="A29" s="19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40406-E811-6C42-A1D6-96C73A714ADC}">
  <dimension ref="A1"/>
  <sheetViews>
    <sheetView workbookViewId="0">
      <selection activeCell="C31" sqref="A1:C37"/>
    </sheetView>
  </sheetViews>
  <sheetFormatPr baseColWidth="10" defaultRowHeight="14" x14ac:dyDescent="0.15"/>
  <sheetData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9BB71-C220-8D4B-B36C-3BB290363EFA}">
  <sheetPr>
    <tabColor rgb="FF92D050"/>
  </sheetPr>
  <dimension ref="B1:D47"/>
  <sheetViews>
    <sheetView workbookViewId="0">
      <selection activeCell="E29" sqref="A1:XFD1048576"/>
    </sheetView>
  </sheetViews>
  <sheetFormatPr baseColWidth="10" defaultRowHeight="14" x14ac:dyDescent="0.15"/>
  <cols>
    <col min="2" max="4" width="10.83203125" style="131"/>
  </cols>
  <sheetData>
    <row r="1" spans="2:4" x14ac:dyDescent="0.15">
      <c r="B1"/>
      <c r="C1"/>
      <c r="D1"/>
    </row>
    <row r="2" spans="2:4" x14ac:dyDescent="0.15">
      <c r="B2"/>
      <c r="C2"/>
      <c r="D2"/>
    </row>
    <row r="3" spans="2:4" x14ac:dyDescent="0.15">
      <c r="B3"/>
      <c r="C3"/>
      <c r="D3"/>
    </row>
    <row r="4" spans="2:4" x14ac:dyDescent="0.15">
      <c r="B4"/>
      <c r="C4"/>
      <c r="D4"/>
    </row>
    <row r="5" spans="2:4" x14ac:dyDescent="0.15">
      <c r="B5"/>
      <c r="C5"/>
      <c r="D5"/>
    </row>
    <row r="6" spans="2:4" x14ac:dyDescent="0.15">
      <c r="B6"/>
      <c r="C6"/>
      <c r="D6"/>
    </row>
    <row r="7" spans="2:4" x14ac:dyDescent="0.15">
      <c r="B7"/>
      <c r="C7"/>
      <c r="D7"/>
    </row>
    <row r="8" spans="2:4" x14ac:dyDescent="0.15">
      <c r="B8"/>
      <c r="C8"/>
      <c r="D8"/>
    </row>
    <row r="9" spans="2:4" x14ac:dyDescent="0.15">
      <c r="B9"/>
      <c r="C9"/>
      <c r="D9"/>
    </row>
    <row r="10" spans="2:4" x14ac:dyDescent="0.15">
      <c r="B10"/>
      <c r="C10"/>
      <c r="D10"/>
    </row>
    <row r="11" spans="2:4" x14ac:dyDescent="0.15">
      <c r="B11"/>
      <c r="C11"/>
      <c r="D11"/>
    </row>
    <row r="12" spans="2:4" x14ac:dyDescent="0.15">
      <c r="B12"/>
      <c r="C12"/>
      <c r="D12"/>
    </row>
    <row r="13" spans="2:4" x14ac:dyDescent="0.15">
      <c r="B13"/>
      <c r="C13"/>
      <c r="D13"/>
    </row>
    <row r="14" spans="2:4" x14ac:dyDescent="0.15">
      <c r="B14"/>
      <c r="C14"/>
      <c r="D14"/>
    </row>
    <row r="15" spans="2:4" x14ac:dyDescent="0.15">
      <c r="B15"/>
      <c r="C15"/>
      <c r="D15"/>
    </row>
    <row r="16" spans="2:4" x14ac:dyDescent="0.15">
      <c r="B16"/>
      <c r="C16"/>
      <c r="D16"/>
    </row>
    <row r="17" spans="2:4" x14ac:dyDescent="0.15">
      <c r="B17"/>
      <c r="C17"/>
      <c r="D17"/>
    </row>
    <row r="18" spans="2:4" x14ac:dyDescent="0.15">
      <c r="B18"/>
      <c r="C18"/>
      <c r="D18"/>
    </row>
    <row r="19" spans="2:4" x14ac:dyDescent="0.15">
      <c r="B19"/>
      <c r="C19"/>
      <c r="D19"/>
    </row>
    <row r="20" spans="2:4" x14ac:dyDescent="0.15">
      <c r="B20"/>
      <c r="C20"/>
      <c r="D20"/>
    </row>
    <row r="21" spans="2:4" x14ac:dyDescent="0.15">
      <c r="B21"/>
      <c r="C21"/>
      <c r="D21"/>
    </row>
    <row r="22" spans="2:4" x14ac:dyDescent="0.15">
      <c r="B22"/>
      <c r="C22"/>
      <c r="D22"/>
    </row>
    <row r="23" spans="2:4" x14ac:dyDescent="0.15">
      <c r="B23"/>
      <c r="C23"/>
      <c r="D23"/>
    </row>
    <row r="24" spans="2:4" x14ac:dyDescent="0.15">
      <c r="B24"/>
      <c r="C24"/>
      <c r="D24"/>
    </row>
    <row r="25" spans="2:4" x14ac:dyDescent="0.15">
      <c r="B25"/>
      <c r="C25"/>
      <c r="D25"/>
    </row>
    <row r="26" spans="2:4" x14ac:dyDescent="0.15">
      <c r="B26"/>
      <c r="C26"/>
      <c r="D26"/>
    </row>
    <row r="27" spans="2:4" x14ac:dyDescent="0.15">
      <c r="B27"/>
      <c r="C27"/>
      <c r="D27"/>
    </row>
    <row r="28" spans="2:4" x14ac:dyDescent="0.15">
      <c r="B28"/>
      <c r="C28"/>
      <c r="D28"/>
    </row>
    <row r="29" spans="2:4" x14ac:dyDescent="0.15">
      <c r="B29"/>
      <c r="C29"/>
      <c r="D29"/>
    </row>
    <row r="30" spans="2:4" x14ac:dyDescent="0.15">
      <c r="B30"/>
      <c r="C30"/>
      <c r="D30"/>
    </row>
    <row r="31" spans="2:4" x14ac:dyDescent="0.15">
      <c r="B31"/>
      <c r="C31"/>
      <c r="D31"/>
    </row>
    <row r="32" spans="2:4" x14ac:dyDescent="0.15">
      <c r="B32"/>
      <c r="C32"/>
      <c r="D32"/>
    </row>
    <row r="33" spans="2:4" x14ac:dyDescent="0.15">
      <c r="B33"/>
      <c r="C33"/>
      <c r="D33"/>
    </row>
    <row r="34" spans="2:4" x14ac:dyDescent="0.15">
      <c r="B34"/>
      <c r="C34"/>
      <c r="D34"/>
    </row>
    <row r="35" spans="2:4" x14ac:dyDescent="0.15">
      <c r="B35"/>
      <c r="C35"/>
      <c r="D35"/>
    </row>
    <row r="36" spans="2:4" x14ac:dyDescent="0.15">
      <c r="B36"/>
      <c r="C36"/>
      <c r="D36"/>
    </row>
    <row r="37" spans="2:4" x14ac:dyDescent="0.15">
      <c r="B37"/>
      <c r="C37"/>
      <c r="D37"/>
    </row>
    <row r="38" spans="2:4" x14ac:dyDescent="0.15">
      <c r="B38"/>
      <c r="C38"/>
      <c r="D38"/>
    </row>
    <row r="39" spans="2:4" x14ac:dyDescent="0.15">
      <c r="B39"/>
      <c r="C39"/>
      <c r="D39"/>
    </row>
    <row r="40" spans="2:4" x14ac:dyDescent="0.15">
      <c r="B40"/>
      <c r="C40"/>
      <c r="D40"/>
    </row>
    <row r="41" spans="2:4" x14ac:dyDescent="0.15">
      <c r="B41"/>
      <c r="C41"/>
      <c r="D41"/>
    </row>
    <row r="42" spans="2:4" x14ac:dyDescent="0.15">
      <c r="B42"/>
      <c r="C42"/>
      <c r="D42"/>
    </row>
    <row r="43" spans="2:4" x14ac:dyDescent="0.15">
      <c r="B43"/>
      <c r="C43"/>
      <c r="D43"/>
    </row>
    <row r="44" spans="2:4" x14ac:dyDescent="0.15">
      <c r="B44"/>
      <c r="C44"/>
      <c r="D44"/>
    </row>
    <row r="45" spans="2:4" x14ac:dyDescent="0.15">
      <c r="B45"/>
      <c r="C45"/>
      <c r="D45"/>
    </row>
    <row r="46" spans="2:4" x14ac:dyDescent="0.15">
      <c r="B46"/>
      <c r="C46"/>
      <c r="D46"/>
    </row>
    <row r="47" spans="2:4" x14ac:dyDescent="0.15">
      <c r="B47"/>
      <c r="C47"/>
      <c r="D47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0F690-DB1C-DD4F-966A-F002A663BB24}">
  <sheetPr>
    <tabColor rgb="FF92D050"/>
  </sheetPr>
  <dimension ref="A1:B1"/>
  <sheetViews>
    <sheetView workbookViewId="0">
      <selection activeCell="A2" sqref="A2:XFD100"/>
    </sheetView>
  </sheetViews>
  <sheetFormatPr baseColWidth="10" defaultRowHeight="14" x14ac:dyDescent="0.15"/>
  <cols>
    <col min="2" max="2" width="10.83203125" style="38"/>
  </cols>
  <sheetData>
    <row r="1" spans="1:2" x14ac:dyDescent="0.15">
      <c r="A1" t="s">
        <v>346</v>
      </c>
      <c r="B1" s="38" t="s">
        <v>370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B0AF5-9B89-394F-8D82-F94501B83303}">
  <sheetPr>
    <tabColor rgb="FF92D050"/>
  </sheetPr>
  <dimension ref="A1:D99"/>
  <sheetViews>
    <sheetView workbookViewId="0">
      <selection activeCell="A2" sqref="A2:XFD1048576"/>
    </sheetView>
  </sheetViews>
  <sheetFormatPr baseColWidth="10" defaultRowHeight="14" x14ac:dyDescent="0.15"/>
  <cols>
    <col min="2" max="4" width="10.83203125" style="38"/>
  </cols>
  <sheetData>
    <row r="1" spans="1:4" x14ac:dyDescent="0.15">
      <c r="A1" t="s">
        <v>346</v>
      </c>
      <c r="B1" t="s">
        <v>381</v>
      </c>
      <c r="C1" t="s">
        <v>382</v>
      </c>
      <c r="D1" t="s">
        <v>383</v>
      </c>
    </row>
    <row r="2" spans="1:4" x14ac:dyDescent="0.15">
      <c r="B2"/>
      <c r="C2"/>
      <c r="D2"/>
    </row>
    <row r="3" spans="1:4" x14ac:dyDescent="0.15">
      <c r="B3"/>
      <c r="C3"/>
      <c r="D3"/>
    </row>
    <row r="4" spans="1:4" x14ac:dyDescent="0.15">
      <c r="B4"/>
      <c r="C4"/>
      <c r="D4"/>
    </row>
    <row r="5" spans="1:4" x14ac:dyDescent="0.15">
      <c r="B5"/>
      <c r="C5"/>
      <c r="D5"/>
    </row>
    <row r="6" spans="1:4" x14ac:dyDescent="0.15">
      <c r="B6"/>
      <c r="C6"/>
      <c r="D6"/>
    </row>
    <row r="7" spans="1:4" x14ac:dyDescent="0.15">
      <c r="B7"/>
      <c r="C7"/>
      <c r="D7"/>
    </row>
    <row r="8" spans="1:4" x14ac:dyDescent="0.15">
      <c r="B8"/>
      <c r="C8"/>
      <c r="D8"/>
    </row>
    <row r="9" spans="1:4" x14ac:dyDescent="0.15">
      <c r="B9"/>
      <c r="C9"/>
      <c r="D9"/>
    </row>
    <row r="10" spans="1:4" x14ac:dyDescent="0.15">
      <c r="B10"/>
      <c r="C10"/>
      <c r="D10"/>
    </row>
    <row r="11" spans="1:4" x14ac:dyDescent="0.15">
      <c r="B11"/>
      <c r="C11"/>
      <c r="D11"/>
    </row>
    <row r="12" spans="1:4" x14ac:dyDescent="0.15">
      <c r="B12"/>
      <c r="C12"/>
      <c r="D12"/>
    </row>
    <row r="13" spans="1:4" x14ac:dyDescent="0.15">
      <c r="B13"/>
      <c r="C13"/>
      <c r="D13"/>
    </row>
    <row r="14" spans="1:4" x14ac:dyDescent="0.15">
      <c r="B14"/>
      <c r="C14"/>
      <c r="D14"/>
    </row>
    <row r="15" spans="1:4" x14ac:dyDescent="0.15">
      <c r="B15"/>
      <c r="C15"/>
      <c r="D15"/>
    </row>
    <row r="16" spans="1:4" x14ac:dyDescent="0.15">
      <c r="B16"/>
      <c r="C16"/>
      <c r="D16"/>
    </row>
    <row r="17" spans="2:4" x14ac:dyDescent="0.15">
      <c r="B17"/>
      <c r="C17"/>
      <c r="D17"/>
    </row>
    <row r="18" spans="2:4" x14ac:dyDescent="0.15">
      <c r="B18"/>
      <c r="C18"/>
      <c r="D18"/>
    </row>
    <row r="19" spans="2:4" x14ac:dyDescent="0.15">
      <c r="B19"/>
      <c r="C19"/>
      <c r="D19"/>
    </row>
    <row r="20" spans="2:4" x14ac:dyDescent="0.15">
      <c r="B20"/>
      <c r="C20"/>
      <c r="D20"/>
    </row>
    <row r="21" spans="2:4" x14ac:dyDescent="0.15">
      <c r="B21"/>
      <c r="C21"/>
      <c r="D21"/>
    </row>
    <row r="22" spans="2:4" x14ac:dyDescent="0.15">
      <c r="B22"/>
      <c r="C22"/>
      <c r="D22"/>
    </row>
    <row r="23" spans="2:4" x14ac:dyDescent="0.15">
      <c r="B23"/>
      <c r="C23"/>
      <c r="D23"/>
    </row>
    <row r="24" spans="2:4" x14ac:dyDescent="0.15">
      <c r="B24"/>
      <c r="C24"/>
      <c r="D24"/>
    </row>
    <row r="25" spans="2:4" x14ac:dyDescent="0.15">
      <c r="B25"/>
      <c r="C25"/>
      <c r="D25"/>
    </row>
    <row r="26" spans="2:4" x14ac:dyDescent="0.15">
      <c r="B26"/>
      <c r="C26"/>
      <c r="D26"/>
    </row>
    <row r="27" spans="2:4" x14ac:dyDescent="0.15">
      <c r="B27"/>
      <c r="C27"/>
      <c r="D27"/>
    </row>
    <row r="28" spans="2:4" x14ac:dyDescent="0.15">
      <c r="B28"/>
      <c r="C28"/>
      <c r="D28"/>
    </row>
    <row r="29" spans="2:4" x14ac:dyDescent="0.15">
      <c r="B29"/>
      <c r="C29"/>
      <c r="D29"/>
    </row>
    <row r="30" spans="2:4" x14ac:dyDescent="0.15">
      <c r="B30"/>
      <c r="C30"/>
      <c r="D30"/>
    </row>
    <row r="31" spans="2:4" x14ac:dyDescent="0.15">
      <c r="B31"/>
      <c r="C31"/>
      <c r="D31"/>
    </row>
    <row r="32" spans="2:4" x14ac:dyDescent="0.15">
      <c r="B32"/>
      <c r="C32"/>
      <c r="D32"/>
    </row>
    <row r="33" spans="2:4" x14ac:dyDescent="0.15">
      <c r="B33"/>
      <c r="C33"/>
      <c r="D33"/>
    </row>
    <row r="34" spans="2:4" x14ac:dyDescent="0.15">
      <c r="B34"/>
      <c r="C34"/>
      <c r="D34"/>
    </row>
    <row r="35" spans="2:4" x14ac:dyDescent="0.15">
      <c r="B35"/>
      <c r="C35"/>
      <c r="D35"/>
    </row>
    <row r="36" spans="2:4" x14ac:dyDescent="0.15">
      <c r="B36"/>
      <c r="C36"/>
      <c r="D36"/>
    </row>
    <row r="37" spans="2:4" x14ac:dyDescent="0.15">
      <c r="B37"/>
      <c r="C37"/>
      <c r="D37"/>
    </row>
    <row r="38" spans="2:4" x14ac:dyDescent="0.15">
      <c r="B38"/>
      <c r="C38"/>
      <c r="D38"/>
    </row>
    <row r="39" spans="2:4" x14ac:dyDescent="0.15">
      <c r="B39"/>
      <c r="C39"/>
      <c r="D39"/>
    </row>
    <row r="40" spans="2:4" x14ac:dyDescent="0.15">
      <c r="B40"/>
      <c r="C40"/>
      <c r="D40"/>
    </row>
    <row r="41" spans="2:4" x14ac:dyDescent="0.15">
      <c r="B41"/>
      <c r="C41"/>
      <c r="D41"/>
    </row>
    <row r="42" spans="2:4" x14ac:dyDescent="0.15">
      <c r="B42"/>
      <c r="C42"/>
      <c r="D42"/>
    </row>
    <row r="43" spans="2:4" x14ac:dyDescent="0.15">
      <c r="B43"/>
      <c r="C43"/>
      <c r="D43"/>
    </row>
    <row r="44" spans="2:4" x14ac:dyDescent="0.15">
      <c r="B44"/>
      <c r="C44"/>
      <c r="D44"/>
    </row>
    <row r="45" spans="2:4" x14ac:dyDescent="0.15">
      <c r="B45"/>
      <c r="C45"/>
      <c r="D45"/>
    </row>
    <row r="46" spans="2:4" x14ac:dyDescent="0.15">
      <c r="B46"/>
      <c r="C46"/>
      <c r="D46"/>
    </row>
    <row r="47" spans="2:4" x14ac:dyDescent="0.15">
      <c r="B47"/>
      <c r="C47"/>
      <c r="D47"/>
    </row>
    <row r="48" spans="2:4" x14ac:dyDescent="0.15">
      <c r="B48"/>
      <c r="C48"/>
      <c r="D48"/>
    </row>
    <row r="49" spans="2:4" x14ac:dyDescent="0.15">
      <c r="B49"/>
      <c r="C49"/>
      <c r="D49"/>
    </row>
    <row r="50" spans="2:4" x14ac:dyDescent="0.15">
      <c r="B50"/>
      <c r="C50"/>
      <c r="D50"/>
    </row>
    <row r="51" spans="2:4" x14ac:dyDescent="0.15">
      <c r="B51"/>
      <c r="C51"/>
      <c r="D51"/>
    </row>
    <row r="52" spans="2:4" x14ac:dyDescent="0.15">
      <c r="B52"/>
      <c r="C52"/>
      <c r="D52"/>
    </row>
    <row r="53" spans="2:4" x14ac:dyDescent="0.15">
      <c r="B53"/>
      <c r="C53"/>
      <c r="D53"/>
    </row>
    <row r="54" spans="2:4" x14ac:dyDescent="0.15">
      <c r="B54"/>
      <c r="C54"/>
      <c r="D54"/>
    </row>
    <row r="55" spans="2:4" x14ac:dyDescent="0.15">
      <c r="B55"/>
      <c r="C55"/>
      <c r="D55"/>
    </row>
    <row r="56" spans="2:4" x14ac:dyDescent="0.15">
      <c r="B56"/>
      <c r="C56"/>
      <c r="D56"/>
    </row>
    <row r="57" spans="2:4" x14ac:dyDescent="0.15">
      <c r="B57"/>
      <c r="C57"/>
      <c r="D57"/>
    </row>
    <row r="58" spans="2:4" x14ac:dyDescent="0.15">
      <c r="B58"/>
      <c r="C58"/>
      <c r="D58"/>
    </row>
    <row r="59" spans="2:4" x14ac:dyDescent="0.15">
      <c r="B59"/>
      <c r="C59"/>
      <c r="D59"/>
    </row>
    <row r="60" spans="2:4" x14ac:dyDescent="0.15">
      <c r="B60"/>
      <c r="C60"/>
      <c r="D60"/>
    </row>
    <row r="61" spans="2:4" x14ac:dyDescent="0.15">
      <c r="B61"/>
      <c r="C61"/>
      <c r="D61"/>
    </row>
    <row r="62" spans="2:4" x14ac:dyDescent="0.15">
      <c r="B62"/>
      <c r="C62"/>
      <c r="D62"/>
    </row>
    <row r="63" spans="2:4" x14ac:dyDescent="0.15">
      <c r="B63"/>
      <c r="C63"/>
      <c r="D63"/>
    </row>
    <row r="64" spans="2:4" x14ac:dyDescent="0.15">
      <c r="B64"/>
      <c r="C64"/>
      <c r="D64"/>
    </row>
    <row r="65" spans="2:4" x14ac:dyDescent="0.15">
      <c r="B65"/>
      <c r="C65"/>
      <c r="D65"/>
    </row>
    <row r="66" spans="2:4" x14ac:dyDescent="0.15">
      <c r="B66"/>
      <c r="C66"/>
      <c r="D66"/>
    </row>
    <row r="67" spans="2:4" x14ac:dyDescent="0.15">
      <c r="B67"/>
      <c r="C67"/>
      <c r="D67"/>
    </row>
    <row r="68" spans="2:4" x14ac:dyDescent="0.15">
      <c r="B68"/>
      <c r="C68"/>
      <c r="D68"/>
    </row>
    <row r="69" spans="2:4" x14ac:dyDescent="0.15">
      <c r="B69"/>
      <c r="C69"/>
      <c r="D69"/>
    </row>
    <row r="70" spans="2:4" x14ac:dyDescent="0.15">
      <c r="B70"/>
      <c r="C70"/>
      <c r="D70"/>
    </row>
    <row r="71" spans="2:4" x14ac:dyDescent="0.15">
      <c r="B71"/>
      <c r="C71"/>
      <c r="D71"/>
    </row>
    <row r="72" spans="2:4" x14ac:dyDescent="0.15">
      <c r="B72"/>
      <c r="C72"/>
      <c r="D72"/>
    </row>
    <row r="73" spans="2:4" x14ac:dyDescent="0.15">
      <c r="B73"/>
      <c r="C73"/>
      <c r="D73"/>
    </row>
    <row r="74" spans="2:4" x14ac:dyDescent="0.15">
      <c r="B74"/>
      <c r="C74"/>
      <c r="D74"/>
    </row>
    <row r="75" spans="2:4" x14ac:dyDescent="0.15">
      <c r="B75"/>
      <c r="C75"/>
      <c r="D75"/>
    </row>
    <row r="76" spans="2:4" x14ac:dyDescent="0.15">
      <c r="B76"/>
      <c r="C76"/>
      <c r="D76"/>
    </row>
    <row r="77" spans="2:4" x14ac:dyDescent="0.15">
      <c r="B77"/>
      <c r="C77"/>
      <c r="D77"/>
    </row>
    <row r="78" spans="2:4" x14ac:dyDescent="0.15">
      <c r="B78"/>
      <c r="C78"/>
      <c r="D78"/>
    </row>
    <row r="79" spans="2:4" x14ac:dyDescent="0.15">
      <c r="B79"/>
      <c r="C79"/>
      <c r="D79"/>
    </row>
    <row r="80" spans="2:4" x14ac:dyDescent="0.15">
      <c r="B80"/>
      <c r="C80"/>
      <c r="D80"/>
    </row>
    <row r="81" spans="2:4" x14ac:dyDescent="0.15">
      <c r="B81"/>
      <c r="C81"/>
      <c r="D81"/>
    </row>
    <row r="82" spans="2:4" x14ac:dyDescent="0.15">
      <c r="B82"/>
      <c r="C82"/>
      <c r="D82"/>
    </row>
    <row r="83" spans="2:4" x14ac:dyDescent="0.15">
      <c r="B83"/>
      <c r="C83"/>
      <c r="D83"/>
    </row>
    <row r="84" spans="2:4" x14ac:dyDescent="0.15">
      <c r="B84"/>
      <c r="C84"/>
      <c r="D84"/>
    </row>
    <row r="85" spans="2:4" x14ac:dyDescent="0.15">
      <c r="B85"/>
      <c r="C85"/>
      <c r="D85"/>
    </row>
    <row r="86" spans="2:4" x14ac:dyDescent="0.15">
      <c r="B86"/>
      <c r="C86"/>
      <c r="D86"/>
    </row>
    <row r="87" spans="2:4" x14ac:dyDescent="0.15">
      <c r="B87"/>
      <c r="C87"/>
      <c r="D87"/>
    </row>
    <row r="88" spans="2:4" x14ac:dyDescent="0.15">
      <c r="B88"/>
      <c r="C88"/>
      <c r="D88"/>
    </row>
    <row r="89" spans="2:4" x14ac:dyDescent="0.15">
      <c r="B89"/>
      <c r="C89"/>
      <c r="D89"/>
    </row>
    <row r="90" spans="2:4" x14ac:dyDescent="0.15">
      <c r="B90"/>
      <c r="C90"/>
      <c r="D90"/>
    </row>
    <row r="91" spans="2:4" x14ac:dyDescent="0.15">
      <c r="B91"/>
      <c r="C91"/>
      <c r="D91"/>
    </row>
    <row r="92" spans="2:4" x14ac:dyDescent="0.15">
      <c r="B92"/>
      <c r="C92"/>
      <c r="D92"/>
    </row>
    <row r="93" spans="2:4" x14ac:dyDescent="0.15">
      <c r="B93"/>
      <c r="C93"/>
      <c r="D93"/>
    </row>
    <row r="94" spans="2:4" x14ac:dyDescent="0.15">
      <c r="B94"/>
      <c r="C94"/>
      <c r="D94"/>
    </row>
    <row r="95" spans="2:4" x14ac:dyDescent="0.15">
      <c r="B95"/>
      <c r="C95"/>
      <c r="D95"/>
    </row>
    <row r="96" spans="2:4" x14ac:dyDescent="0.15">
      <c r="B96"/>
      <c r="C96"/>
      <c r="D96"/>
    </row>
    <row r="97" spans="2:4" x14ac:dyDescent="0.15">
      <c r="B97"/>
      <c r="C97"/>
      <c r="D97"/>
    </row>
    <row r="98" spans="2:4" x14ac:dyDescent="0.15">
      <c r="B98"/>
      <c r="C98"/>
      <c r="D98"/>
    </row>
    <row r="99" spans="2:4" x14ac:dyDescent="0.15">
      <c r="B99"/>
      <c r="C99"/>
      <c r="D99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7E463-94EA-EA49-8531-640F7A69647D}">
  <sheetPr>
    <tabColor rgb="FF92D050"/>
  </sheetPr>
  <dimension ref="A1:B40"/>
  <sheetViews>
    <sheetView workbookViewId="0">
      <selection activeCell="A2" sqref="A2:XFD39"/>
    </sheetView>
  </sheetViews>
  <sheetFormatPr baseColWidth="10" defaultRowHeight="14" x14ac:dyDescent="0.15"/>
  <cols>
    <col min="2" max="2" width="10.83203125" style="38"/>
  </cols>
  <sheetData>
    <row r="1" spans="1:2" x14ac:dyDescent="0.15">
      <c r="A1" t="s">
        <v>138</v>
      </c>
      <c r="B1" t="s">
        <v>412</v>
      </c>
    </row>
    <row r="2" spans="1:2" x14ac:dyDescent="0.15">
      <c r="B2"/>
    </row>
    <row r="3" spans="1:2" x14ac:dyDescent="0.15">
      <c r="B3"/>
    </row>
    <row r="4" spans="1:2" x14ac:dyDescent="0.15">
      <c r="B4"/>
    </row>
    <row r="5" spans="1:2" x14ac:dyDescent="0.15">
      <c r="B5"/>
    </row>
    <row r="6" spans="1:2" x14ac:dyDescent="0.15">
      <c r="B6"/>
    </row>
    <row r="7" spans="1:2" x14ac:dyDescent="0.15">
      <c r="B7"/>
    </row>
    <row r="8" spans="1:2" x14ac:dyDescent="0.15">
      <c r="B8"/>
    </row>
    <row r="9" spans="1:2" x14ac:dyDescent="0.15">
      <c r="B9"/>
    </row>
    <row r="10" spans="1:2" x14ac:dyDescent="0.15">
      <c r="B10"/>
    </row>
    <row r="11" spans="1:2" x14ac:dyDescent="0.15">
      <c r="B11"/>
    </row>
    <row r="12" spans="1:2" x14ac:dyDescent="0.15">
      <c r="B12"/>
    </row>
    <row r="13" spans="1:2" x14ac:dyDescent="0.15">
      <c r="B13"/>
    </row>
    <row r="14" spans="1:2" x14ac:dyDescent="0.15">
      <c r="B14"/>
    </row>
    <row r="15" spans="1:2" x14ac:dyDescent="0.15">
      <c r="B15"/>
    </row>
    <row r="16" spans="1:2" x14ac:dyDescent="0.15">
      <c r="B16"/>
    </row>
    <row r="17" spans="2:2" x14ac:dyDescent="0.15">
      <c r="B17"/>
    </row>
    <row r="18" spans="2:2" x14ac:dyDescent="0.15">
      <c r="B18"/>
    </row>
    <row r="19" spans="2:2" x14ac:dyDescent="0.15">
      <c r="B19"/>
    </row>
    <row r="20" spans="2:2" x14ac:dyDescent="0.15">
      <c r="B20"/>
    </row>
    <row r="21" spans="2:2" x14ac:dyDescent="0.15">
      <c r="B21"/>
    </row>
    <row r="22" spans="2:2" x14ac:dyDescent="0.15">
      <c r="B22"/>
    </row>
    <row r="23" spans="2:2" x14ac:dyDescent="0.15">
      <c r="B23"/>
    </row>
    <row r="24" spans="2:2" x14ac:dyDescent="0.15">
      <c r="B24"/>
    </row>
    <row r="25" spans="2:2" x14ac:dyDescent="0.15">
      <c r="B25"/>
    </row>
    <row r="26" spans="2:2" x14ac:dyDescent="0.15">
      <c r="B26"/>
    </row>
    <row r="27" spans="2:2" x14ac:dyDescent="0.15">
      <c r="B27"/>
    </row>
    <row r="28" spans="2:2" x14ac:dyDescent="0.15">
      <c r="B28"/>
    </row>
    <row r="29" spans="2:2" x14ac:dyDescent="0.15">
      <c r="B29"/>
    </row>
    <row r="30" spans="2:2" x14ac:dyDescent="0.15">
      <c r="B30"/>
    </row>
    <row r="31" spans="2:2" x14ac:dyDescent="0.15">
      <c r="B31"/>
    </row>
    <row r="32" spans="2:2" x14ac:dyDescent="0.15">
      <c r="B32"/>
    </row>
    <row r="33" spans="1:2" x14ac:dyDescent="0.15">
      <c r="B33"/>
    </row>
    <row r="34" spans="1:2" x14ac:dyDescent="0.15">
      <c r="B34"/>
    </row>
    <row r="35" spans="1:2" x14ac:dyDescent="0.15">
      <c r="B35"/>
    </row>
    <row r="36" spans="1:2" x14ac:dyDescent="0.15">
      <c r="B36"/>
    </row>
    <row r="37" spans="1:2" x14ac:dyDescent="0.15">
      <c r="B37"/>
    </row>
    <row r="38" spans="1:2" x14ac:dyDescent="0.15">
      <c r="B38"/>
    </row>
    <row r="39" spans="1:2" x14ac:dyDescent="0.15">
      <c r="B39"/>
    </row>
    <row r="40" spans="1:2" x14ac:dyDescent="0.15">
      <c r="A40" t="s">
        <v>500</v>
      </c>
      <c r="B40">
        <v>25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56558-A81A-554F-B220-C38EFAA58FEB}">
  <sheetPr>
    <tabColor rgb="FF92D050"/>
  </sheetPr>
  <dimension ref="A1:C405"/>
  <sheetViews>
    <sheetView workbookViewId="0">
      <selection activeCell="A2" sqref="A2:XFD1048576"/>
    </sheetView>
  </sheetViews>
  <sheetFormatPr baseColWidth="10" defaultRowHeight="14" x14ac:dyDescent="0.15"/>
  <cols>
    <col min="2" max="2" width="10.83203125" style="38"/>
  </cols>
  <sheetData>
    <row r="1" spans="1:3" x14ac:dyDescent="0.15">
      <c r="A1" t="s">
        <v>346</v>
      </c>
      <c r="B1" t="s">
        <v>398</v>
      </c>
      <c r="C1" t="s">
        <v>399</v>
      </c>
    </row>
    <row r="2" spans="1:3" x14ac:dyDescent="0.15">
      <c r="B2"/>
    </row>
    <row r="3" spans="1:3" x14ac:dyDescent="0.15">
      <c r="B3"/>
    </row>
    <row r="4" spans="1:3" x14ac:dyDescent="0.15">
      <c r="B4"/>
    </row>
    <row r="5" spans="1:3" x14ac:dyDescent="0.15">
      <c r="B5"/>
    </row>
    <row r="6" spans="1:3" x14ac:dyDescent="0.15">
      <c r="B6"/>
    </row>
    <row r="7" spans="1:3" x14ac:dyDescent="0.15">
      <c r="B7"/>
    </row>
    <row r="8" spans="1:3" x14ac:dyDescent="0.15">
      <c r="B8"/>
    </row>
    <row r="9" spans="1:3" x14ac:dyDescent="0.15">
      <c r="B9"/>
    </row>
    <row r="10" spans="1:3" x14ac:dyDescent="0.15">
      <c r="B10"/>
    </row>
    <row r="11" spans="1:3" x14ac:dyDescent="0.15">
      <c r="B11"/>
    </row>
    <row r="12" spans="1:3" x14ac:dyDescent="0.15">
      <c r="B12"/>
    </row>
    <row r="13" spans="1:3" x14ac:dyDescent="0.15">
      <c r="B13"/>
    </row>
    <row r="14" spans="1:3" x14ac:dyDescent="0.15">
      <c r="B14"/>
    </row>
    <row r="15" spans="1:3" x14ac:dyDescent="0.15">
      <c r="B15"/>
    </row>
    <row r="16" spans="1:3" x14ac:dyDescent="0.15">
      <c r="B16"/>
    </row>
    <row r="17" spans="2:2" x14ac:dyDescent="0.15">
      <c r="B17"/>
    </row>
    <row r="18" spans="2:2" x14ac:dyDescent="0.15">
      <c r="B18"/>
    </row>
    <row r="19" spans="2:2" x14ac:dyDescent="0.15">
      <c r="B19"/>
    </row>
    <row r="20" spans="2:2" x14ac:dyDescent="0.15">
      <c r="B20"/>
    </row>
    <row r="21" spans="2:2" x14ac:dyDescent="0.15">
      <c r="B21"/>
    </row>
    <row r="22" spans="2:2" x14ac:dyDescent="0.15">
      <c r="B22"/>
    </row>
    <row r="23" spans="2:2" x14ac:dyDescent="0.15">
      <c r="B23"/>
    </row>
    <row r="24" spans="2:2" x14ac:dyDescent="0.15">
      <c r="B24"/>
    </row>
    <row r="25" spans="2:2" x14ac:dyDescent="0.15">
      <c r="B25"/>
    </row>
    <row r="26" spans="2:2" x14ac:dyDescent="0.15">
      <c r="B26"/>
    </row>
    <row r="27" spans="2:2" x14ac:dyDescent="0.15">
      <c r="B27"/>
    </row>
    <row r="28" spans="2:2" x14ac:dyDescent="0.15">
      <c r="B28"/>
    </row>
    <row r="29" spans="2:2" x14ac:dyDescent="0.15">
      <c r="B29"/>
    </row>
    <row r="30" spans="2:2" x14ac:dyDescent="0.15">
      <c r="B30"/>
    </row>
    <row r="31" spans="2:2" x14ac:dyDescent="0.15">
      <c r="B31"/>
    </row>
    <row r="32" spans="2:2" x14ac:dyDescent="0.15">
      <c r="B32"/>
    </row>
    <row r="33" spans="2:2" x14ac:dyDescent="0.15">
      <c r="B33"/>
    </row>
    <row r="34" spans="2:2" x14ac:dyDescent="0.15">
      <c r="B34"/>
    </row>
    <row r="35" spans="2:2" x14ac:dyDescent="0.15">
      <c r="B35"/>
    </row>
    <row r="36" spans="2:2" x14ac:dyDescent="0.15">
      <c r="B36"/>
    </row>
    <row r="37" spans="2:2" x14ac:dyDescent="0.15">
      <c r="B37"/>
    </row>
    <row r="38" spans="2:2" x14ac:dyDescent="0.15">
      <c r="B38"/>
    </row>
    <row r="39" spans="2:2" x14ac:dyDescent="0.15">
      <c r="B39"/>
    </row>
    <row r="40" spans="2:2" x14ac:dyDescent="0.15">
      <c r="B40"/>
    </row>
    <row r="41" spans="2:2" x14ac:dyDescent="0.15">
      <c r="B41"/>
    </row>
    <row r="42" spans="2:2" x14ac:dyDescent="0.15">
      <c r="B42"/>
    </row>
    <row r="43" spans="2:2" x14ac:dyDescent="0.15">
      <c r="B43"/>
    </row>
    <row r="44" spans="2:2" x14ac:dyDescent="0.15">
      <c r="B44"/>
    </row>
    <row r="45" spans="2:2" x14ac:dyDescent="0.15">
      <c r="B45"/>
    </row>
    <row r="46" spans="2:2" x14ac:dyDescent="0.15">
      <c r="B46"/>
    </row>
    <row r="47" spans="2:2" x14ac:dyDescent="0.15">
      <c r="B47"/>
    </row>
    <row r="48" spans="2:2" x14ac:dyDescent="0.15">
      <c r="B48"/>
    </row>
    <row r="49" spans="2:2" x14ac:dyDescent="0.15">
      <c r="B49"/>
    </row>
    <row r="50" spans="2:2" x14ac:dyDescent="0.15">
      <c r="B50"/>
    </row>
    <row r="51" spans="2:2" x14ac:dyDescent="0.15">
      <c r="B51"/>
    </row>
    <row r="52" spans="2:2" x14ac:dyDescent="0.15">
      <c r="B52"/>
    </row>
    <row r="53" spans="2:2" x14ac:dyDescent="0.15">
      <c r="B53"/>
    </row>
    <row r="54" spans="2:2" x14ac:dyDescent="0.15">
      <c r="B54"/>
    </row>
    <row r="55" spans="2:2" x14ac:dyDescent="0.15">
      <c r="B55"/>
    </row>
    <row r="56" spans="2:2" x14ac:dyDescent="0.15">
      <c r="B56"/>
    </row>
    <row r="57" spans="2:2" x14ac:dyDescent="0.15">
      <c r="B57"/>
    </row>
    <row r="58" spans="2:2" x14ac:dyDescent="0.15">
      <c r="B58"/>
    </row>
    <row r="59" spans="2:2" x14ac:dyDescent="0.15">
      <c r="B59"/>
    </row>
    <row r="60" spans="2:2" x14ac:dyDescent="0.15">
      <c r="B60"/>
    </row>
    <row r="61" spans="2:2" x14ac:dyDescent="0.15">
      <c r="B61"/>
    </row>
    <row r="62" spans="2:2" x14ac:dyDescent="0.15">
      <c r="B62"/>
    </row>
    <row r="63" spans="2:2" x14ac:dyDescent="0.15">
      <c r="B63"/>
    </row>
    <row r="64" spans="2:2" x14ac:dyDescent="0.15">
      <c r="B64"/>
    </row>
    <row r="65" spans="2:2" x14ac:dyDescent="0.15">
      <c r="B65"/>
    </row>
    <row r="66" spans="2:2" x14ac:dyDescent="0.15">
      <c r="B66"/>
    </row>
    <row r="67" spans="2:2" x14ac:dyDescent="0.15">
      <c r="B67"/>
    </row>
    <row r="68" spans="2:2" x14ac:dyDescent="0.15">
      <c r="B68"/>
    </row>
    <row r="69" spans="2:2" x14ac:dyDescent="0.15">
      <c r="B69"/>
    </row>
    <row r="70" spans="2:2" x14ac:dyDescent="0.15">
      <c r="B70"/>
    </row>
    <row r="71" spans="2:2" x14ac:dyDescent="0.15">
      <c r="B71"/>
    </row>
    <row r="72" spans="2:2" x14ac:dyDescent="0.15">
      <c r="B72"/>
    </row>
    <row r="73" spans="2:2" x14ac:dyDescent="0.15">
      <c r="B73"/>
    </row>
    <row r="74" spans="2:2" x14ac:dyDescent="0.15">
      <c r="B74"/>
    </row>
    <row r="75" spans="2:2" x14ac:dyDescent="0.15">
      <c r="B75"/>
    </row>
    <row r="76" spans="2:2" x14ac:dyDescent="0.15">
      <c r="B76"/>
    </row>
    <row r="77" spans="2:2" x14ac:dyDescent="0.15">
      <c r="B77"/>
    </row>
    <row r="78" spans="2:2" x14ac:dyDescent="0.15">
      <c r="B78"/>
    </row>
    <row r="79" spans="2:2" x14ac:dyDescent="0.15">
      <c r="B79"/>
    </row>
    <row r="80" spans="2:2" x14ac:dyDescent="0.15">
      <c r="B80"/>
    </row>
    <row r="81" spans="2:2" x14ac:dyDescent="0.15">
      <c r="B81"/>
    </row>
    <row r="82" spans="2:2" x14ac:dyDescent="0.15">
      <c r="B82"/>
    </row>
    <row r="83" spans="2:2" x14ac:dyDescent="0.15">
      <c r="B83"/>
    </row>
    <row r="84" spans="2:2" x14ac:dyDescent="0.15">
      <c r="B84"/>
    </row>
    <row r="85" spans="2:2" x14ac:dyDescent="0.15">
      <c r="B85"/>
    </row>
    <row r="86" spans="2:2" x14ac:dyDescent="0.15">
      <c r="B86"/>
    </row>
    <row r="87" spans="2:2" x14ac:dyDescent="0.15">
      <c r="B87"/>
    </row>
    <row r="88" spans="2:2" x14ac:dyDescent="0.15">
      <c r="B88"/>
    </row>
    <row r="89" spans="2:2" x14ac:dyDescent="0.15">
      <c r="B89"/>
    </row>
    <row r="90" spans="2:2" x14ac:dyDescent="0.15">
      <c r="B90"/>
    </row>
    <row r="91" spans="2:2" x14ac:dyDescent="0.15">
      <c r="B91"/>
    </row>
    <row r="92" spans="2:2" x14ac:dyDescent="0.15">
      <c r="B92"/>
    </row>
    <row r="93" spans="2:2" x14ac:dyDescent="0.15">
      <c r="B93"/>
    </row>
    <row r="94" spans="2:2" x14ac:dyDescent="0.15">
      <c r="B94"/>
    </row>
    <row r="95" spans="2:2" x14ac:dyDescent="0.15">
      <c r="B95"/>
    </row>
    <row r="96" spans="2:2" x14ac:dyDescent="0.15">
      <c r="B96"/>
    </row>
    <row r="97" spans="2:2" x14ac:dyDescent="0.15">
      <c r="B97"/>
    </row>
    <row r="98" spans="2:2" x14ac:dyDescent="0.15">
      <c r="B98"/>
    </row>
    <row r="99" spans="2:2" x14ac:dyDescent="0.15">
      <c r="B99"/>
    </row>
    <row r="100" spans="2:2" x14ac:dyDescent="0.15">
      <c r="B100"/>
    </row>
    <row r="101" spans="2:2" x14ac:dyDescent="0.15">
      <c r="B101"/>
    </row>
    <row r="102" spans="2:2" x14ac:dyDescent="0.15">
      <c r="B102"/>
    </row>
    <row r="103" spans="2:2" x14ac:dyDescent="0.15">
      <c r="B103"/>
    </row>
    <row r="104" spans="2:2" x14ac:dyDescent="0.15">
      <c r="B104"/>
    </row>
    <row r="105" spans="2:2" x14ac:dyDescent="0.15">
      <c r="B105"/>
    </row>
    <row r="106" spans="2:2" x14ac:dyDescent="0.15">
      <c r="B106"/>
    </row>
    <row r="107" spans="2:2" x14ac:dyDescent="0.15">
      <c r="B107"/>
    </row>
    <row r="108" spans="2:2" x14ac:dyDescent="0.15">
      <c r="B108"/>
    </row>
    <row r="109" spans="2:2" x14ac:dyDescent="0.15">
      <c r="B109"/>
    </row>
    <row r="110" spans="2:2" x14ac:dyDescent="0.15">
      <c r="B110"/>
    </row>
    <row r="111" spans="2:2" x14ac:dyDescent="0.15">
      <c r="B111"/>
    </row>
    <row r="112" spans="2:2" x14ac:dyDescent="0.15">
      <c r="B112"/>
    </row>
    <row r="113" spans="2:2" x14ac:dyDescent="0.15">
      <c r="B113"/>
    </row>
    <row r="114" spans="2:2" x14ac:dyDescent="0.15">
      <c r="B114"/>
    </row>
    <row r="115" spans="2:2" x14ac:dyDescent="0.15">
      <c r="B115"/>
    </row>
    <row r="116" spans="2:2" x14ac:dyDescent="0.15">
      <c r="B116"/>
    </row>
    <row r="117" spans="2:2" x14ac:dyDescent="0.15">
      <c r="B117"/>
    </row>
    <row r="118" spans="2:2" x14ac:dyDescent="0.15">
      <c r="B118"/>
    </row>
    <row r="119" spans="2:2" x14ac:dyDescent="0.15">
      <c r="B119"/>
    </row>
    <row r="120" spans="2:2" x14ac:dyDescent="0.15">
      <c r="B120"/>
    </row>
    <row r="121" spans="2:2" x14ac:dyDescent="0.15">
      <c r="B121"/>
    </row>
    <row r="122" spans="2:2" x14ac:dyDescent="0.15">
      <c r="B122"/>
    </row>
    <row r="123" spans="2:2" x14ac:dyDescent="0.15">
      <c r="B123"/>
    </row>
    <row r="124" spans="2:2" x14ac:dyDescent="0.15">
      <c r="B124"/>
    </row>
    <row r="125" spans="2:2" x14ac:dyDescent="0.15">
      <c r="B125"/>
    </row>
    <row r="126" spans="2:2" x14ac:dyDescent="0.15">
      <c r="B126"/>
    </row>
    <row r="127" spans="2:2" x14ac:dyDescent="0.15">
      <c r="B127"/>
    </row>
    <row r="128" spans="2:2" x14ac:dyDescent="0.15">
      <c r="B128"/>
    </row>
    <row r="129" spans="2:2" x14ac:dyDescent="0.15">
      <c r="B129"/>
    </row>
    <row r="130" spans="2:2" x14ac:dyDescent="0.15">
      <c r="B130"/>
    </row>
    <row r="131" spans="2:2" x14ac:dyDescent="0.15">
      <c r="B131"/>
    </row>
    <row r="132" spans="2:2" x14ac:dyDescent="0.15">
      <c r="B132"/>
    </row>
    <row r="133" spans="2:2" x14ac:dyDescent="0.15">
      <c r="B133"/>
    </row>
    <row r="134" spans="2:2" x14ac:dyDescent="0.15">
      <c r="B134"/>
    </row>
    <row r="135" spans="2:2" x14ac:dyDescent="0.15">
      <c r="B135"/>
    </row>
    <row r="136" spans="2:2" x14ac:dyDescent="0.15">
      <c r="B136"/>
    </row>
    <row r="137" spans="2:2" x14ac:dyDescent="0.15">
      <c r="B137"/>
    </row>
    <row r="138" spans="2:2" x14ac:dyDescent="0.15">
      <c r="B138"/>
    </row>
    <row r="139" spans="2:2" x14ac:dyDescent="0.15">
      <c r="B139"/>
    </row>
    <row r="140" spans="2:2" x14ac:dyDescent="0.15">
      <c r="B140"/>
    </row>
    <row r="141" spans="2:2" x14ac:dyDescent="0.15">
      <c r="B141"/>
    </row>
    <row r="142" spans="2:2" x14ac:dyDescent="0.15">
      <c r="B142"/>
    </row>
    <row r="143" spans="2:2" x14ac:dyDescent="0.15">
      <c r="B143"/>
    </row>
    <row r="144" spans="2:2" x14ac:dyDescent="0.15">
      <c r="B144"/>
    </row>
    <row r="145" spans="2:2" x14ac:dyDescent="0.15">
      <c r="B145"/>
    </row>
    <row r="146" spans="2:2" x14ac:dyDescent="0.15">
      <c r="B146"/>
    </row>
    <row r="147" spans="2:2" x14ac:dyDescent="0.15">
      <c r="B147"/>
    </row>
    <row r="148" spans="2:2" x14ac:dyDescent="0.15">
      <c r="B148"/>
    </row>
    <row r="149" spans="2:2" x14ac:dyDescent="0.15">
      <c r="B149"/>
    </row>
    <row r="150" spans="2:2" x14ac:dyDescent="0.15">
      <c r="B150"/>
    </row>
    <row r="151" spans="2:2" x14ac:dyDescent="0.15">
      <c r="B151"/>
    </row>
    <row r="152" spans="2:2" x14ac:dyDescent="0.15">
      <c r="B152"/>
    </row>
    <row r="153" spans="2:2" x14ac:dyDescent="0.15">
      <c r="B153"/>
    </row>
    <row r="154" spans="2:2" x14ac:dyDescent="0.15">
      <c r="B154"/>
    </row>
    <row r="155" spans="2:2" x14ac:dyDescent="0.15">
      <c r="B155"/>
    </row>
    <row r="156" spans="2:2" x14ac:dyDescent="0.15">
      <c r="B156"/>
    </row>
    <row r="157" spans="2:2" x14ac:dyDescent="0.15">
      <c r="B157"/>
    </row>
    <row r="158" spans="2:2" x14ac:dyDescent="0.15">
      <c r="B158"/>
    </row>
    <row r="159" spans="2:2" x14ac:dyDescent="0.15">
      <c r="B159"/>
    </row>
    <row r="160" spans="2:2" x14ac:dyDescent="0.15">
      <c r="B160"/>
    </row>
    <row r="161" spans="2:2" x14ac:dyDescent="0.15">
      <c r="B161"/>
    </row>
    <row r="162" spans="2:2" x14ac:dyDescent="0.15">
      <c r="B162"/>
    </row>
    <row r="163" spans="2:2" x14ac:dyDescent="0.15">
      <c r="B163"/>
    </row>
    <row r="164" spans="2:2" x14ac:dyDescent="0.15">
      <c r="B164"/>
    </row>
    <row r="165" spans="2:2" x14ac:dyDescent="0.15">
      <c r="B165"/>
    </row>
    <row r="166" spans="2:2" x14ac:dyDescent="0.15">
      <c r="B166"/>
    </row>
    <row r="167" spans="2:2" x14ac:dyDescent="0.15">
      <c r="B167"/>
    </row>
    <row r="168" spans="2:2" x14ac:dyDescent="0.15">
      <c r="B168"/>
    </row>
    <row r="169" spans="2:2" x14ac:dyDescent="0.15">
      <c r="B169"/>
    </row>
    <row r="170" spans="2:2" x14ac:dyDescent="0.15">
      <c r="B170"/>
    </row>
    <row r="171" spans="2:2" x14ac:dyDescent="0.15">
      <c r="B171"/>
    </row>
    <row r="172" spans="2:2" x14ac:dyDescent="0.15">
      <c r="B172"/>
    </row>
    <row r="173" spans="2:2" x14ac:dyDescent="0.15">
      <c r="B173"/>
    </row>
    <row r="174" spans="2:2" x14ac:dyDescent="0.15">
      <c r="B174"/>
    </row>
    <row r="175" spans="2:2" x14ac:dyDescent="0.15">
      <c r="B175"/>
    </row>
    <row r="176" spans="2:2" x14ac:dyDescent="0.15">
      <c r="B176"/>
    </row>
    <row r="177" spans="2:2" x14ac:dyDescent="0.15">
      <c r="B177"/>
    </row>
    <row r="178" spans="2:2" x14ac:dyDescent="0.15">
      <c r="B178"/>
    </row>
    <row r="179" spans="2:2" x14ac:dyDescent="0.15">
      <c r="B179"/>
    </row>
    <row r="180" spans="2:2" x14ac:dyDescent="0.15">
      <c r="B180"/>
    </row>
    <row r="181" spans="2:2" x14ac:dyDescent="0.15">
      <c r="B181"/>
    </row>
    <row r="182" spans="2:2" x14ac:dyDescent="0.15">
      <c r="B182"/>
    </row>
    <row r="183" spans="2:2" x14ac:dyDescent="0.15">
      <c r="B183"/>
    </row>
    <row r="184" spans="2:2" x14ac:dyDescent="0.15">
      <c r="B184"/>
    </row>
    <row r="185" spans="2:2" x14ac:dyDescent="0.15">
      <c r="B185"/>
    </row>
    <row r="186" spans="2:2" x14ac:dyDescent="0.15">
      <c r="B186"/>
    </row>
    <row r="187" spans="2:2" x14ac:dyDescent="0.15">
      <c r="B187"/>
    </row>
    <row r="188" spans="2:2" x14ac:dyDescent="0.15">
      <c r="B188"/>
    </row>
    <row r="189" spans="2:2" x14ac:dyDescent="0.15">
      <c r="B189"/>
    </row>
    <row r="190" spans="2:2" x14ac:dyDescent="0.15">
      <c r="B190"/>
    </row>
    <row r="191" spans="2:2" x14ac:dyDescent="0.15">
      <c r="B191"/>
    </row>
    <row r="192" spans="2:2" x14ac:dyDescent="0.15">
      <c r="B192"/>
    </row>
    <row r="193" spans="2:2" x14ac:dyDescent="0.15">
      <c r="B193"/>
    </row>
    <row r="194" spans="2:2" x14ac:dyDescent="0.15">
      <c r="B194"/>
    </row>
    <row r="195" spans="2:2" x14ac:dyDescent="0.15">
      <c r="B195"/>
    </row>
    <row r="196" spans="2:2" x14ac:dyDescent="0.15">
      <c r="B196"/>
    </row>
    <row r="197" spans="2:2" x14ac:dyDescent="0.15">
      <c r="B197"/>
    </row>
    <row r="198" spans="2:2" x14ac:dyDescent="0.15">
      <c r="B198"/>
    </row>
    <row r="199" spans="2:2" x14ac:dyDescent="0.15">
      <c r="B199"/>
    </row>
    <row r="200" spans="2:2" x14ac:dyDescent="0.15">
      <c r="B200"/>
    </row>
    <row r="201" spans="2:2" x14ac:dyDescent="0.15">
      <c r="B201"/>
    </row>
    <row r="202" spans="2:2" x14ac:dyDescent="0.15">
      <c r="B202"/>
    </row>
    <row r="203" spans="2:2" x14ac:dyDescent="0.15">
      <c r="B203"/>
    </row>
    <row r="204" spans="2:2" x14ac:dyDescent="0.15">
      <c r="B204"/>
    </row>
    <row r="205" spans="2:2" x14ac:dyDescent="0.15">
      <c r="B205"/>
    </row>
    <row r="206" spans="2:2" x14ac:dyDescent="0.15">
      <c r="B206"/>
    </row>
    <row r="207" spans="2:2" x14ac:dyDescent="0.15">
      <c r="B207"/>
    </row>
    <row r="208" spans="2:2" x14ac:dyDescent="0.15">
      <c r="B208"/>
    </row>
    <row r="209" spans="2:2" x14ac:dyDescent="0.15">
      <c r="B209"/>
    </row>
    <row r="210" spans="2:2" x14ac:dyDescent="0.15">
      <c r="B210"/>
    </row>
    <row r="211" spans="2:2" x14ac:dyDescent="0.15">
      <c r="B211"/>
    </row>
    <row r="212" spans="2:2" x14ac:dyDescent="0.15">
      <c r="B212"/>
    </row>
    <row r="213" spans="2:2" x14ac:dyDescent="0.15">
      <c r="B213"/>
    </row>
    <row r="214" spans="2:2" x14ac:dyDescent="0.15">
      <c r="B214"/>
    </row>
    <row r="215" spans="2:2" x14ac:dyDescent="0.15">
      <c r="B215"/>
    </row>
    <row r="216" spans="2:2" x14ac:dyDescent="0.15">
      <c r="B216"/>
    </row>
    <row r="217" spans="2:2" x14ac:dyDescent="0.15">
      <c r="B217"/>
    </row>
    <row r="218" spans="2:2" x14ac:dyDescent="0.15">
      <c r="B218"/>
    </row>
    <row r="219" spans="2:2" x14ac:dyDescent="0.15">
      <c r="B219"/>
    </row>
    <row r="220" spans="2:2" x14ac:dyDescent="0.15">
      <c r="B220"/>
    </row>
    <row r="221" spans="2:2" x14ac:dyDescent="0.15">
      <c r="B221"/>
    </row>
    <row r="222" spans="2:2" x14ac:dyDescent="0.15">
      <c r="B222"/>
    </row>
    <row r="223" spans="2:2" x14ac:dyDescent="0.15">
      <c r="B223"/>
    </row>
    <row r="224" spans="2:2" x14ac:dyDescent="0.15">
      <c r="B224"/>
    </row>
    <row r="225" spans="2:2" x14ac:dyDescent="0.15">
      <c r="B225"/>
    </row>
    <row r="226" spans="2:2" x14ac:dyDescent="0.15">
      <c r="B226"/>
    </row>
    <row r="227" spans="2:2" x14ac:dyDescent="0.15">
      <c r="B227"/>
    </row>
    <row r="228" spans="2:2" x14ac:dyDescent="0.15">
      <c r="B228"/>
    </row>
    <row r="229" spans="2:2" x14ac:dyDescent="0.15">
      <c r="B229"/>
    </row>
    <row r="230" spans="2:2" x14ac:dyDescent="0.15">
      <c r="B230"/>
    </row>
    <row r="231" spans="2:2" x14ac:dyDescent="0.15">
      <c r="B231"/>
    </row>
    <row r="232" spans="2:2" x14ac:dyDescent="0.15">
      <c r="B232"/>
    </row>
    <row r="233" spans="2:2" x14ac:dyDescent="0.15">
      <c r="B233"/>
    </row>
    <row r="234" spans="2:2" x14ac:dyDescent="0.15">
      <c r="B234"/>
    </row>
    <row r="235" spans="2:2" x14ac:dyDescent="0.15">
      <c r="B235"/>
    </row>
    <row r="236" spans="2:2" x14ac:dyDescent="0.15">
      <c r="B236"/>
    </row>
    <row r="237" spans="2:2" x14ac:dyDescent="0.15">
      <c r="B237"/>
    </row>
    <row r="238" spans="2:2" x14ac:dyDescent="0.15">
      <c r="B238"/>
    </row>
    <row r="239" spans="2:2" x14ac:dyDescent="0.15">
      <c r="B239"/>
    </row>
    <row r="240" spans="2:2" x14ac:dyDescent="0.15">
      <c r="B240"/>
    </row>
    <row r="241" spans="2:2" x14ac:dyDescent="0.15">
      <c r="B241"/>
    </row>
    <row r="242" spans="2:2" x14ac:dyDescent="0.15">
      <c r="B242"/>
    </row>
    <row r="243" spans="2:2" x14ac:dyDescent="0.15">
      <c r="B243"/>
    </row>
    <row r="244" spans="2:2" x14ac:dyDescent="0.15">
      <c r="B244"/>
    </row>
    <row r="245" spans="2:2" x14ac:dyDescent="0.15">
      <c r="B245"/>
    </row>
    <row r="246" spans="2:2" x14ac:dyDescent="0.15">
      <c r="B246"/>
    </row>
    <row r="247" spans="2:2" x14ac:dyDescent="0.15">
      <c r="B247"/>
    </row>
    <row r="248" spans="2:2" x14ac:dyDescent="0.15">
      <c r="B248"/>
    </row>
    <row r="249" spans="2:2" x14ac:dyDescent="0.15">
      <c r="B249"/>
    </row>
    <row r="250" spans="2:2" x14ac:dyDescent="0.15">
      <c r="B250"/>
    </row>
    <row r="251" spans="2:2" x14ac:dyDescent="0.15">
      <c r="B251"/>
    </row>
    <row r="252" spans="2:2" x14ac:dyDescent="0.15">
      <c r="B252"/>
    </row>
    <row r="253" spans="2:2" x14ac:dyDescent="0.15">
      <c r="B253"/>
    </row>
    <row r="254" spans="2:2" x14ac:dyDescent="0.15">
      <c r="B254"/>
    </row>
    <row r="255" spans="2:2" x14ac:dyDescent="0.15">
      <c r="B255"/>
    </row>
    <row r="256" spans="2:2" x14ac:dyDescent="0.15">
      <c r="B256"/>
    </row>
    <row r="257" spans="2:2" x14ac:dyDescent="0.15">
      <c r="B257"/>
    </row>
    <row r="258" spans="2:2" x14ac:dyDescent="0.15">
      <c r="B258"/>
    </row>
    <row r="259" spans="2:2" x14ac:dyDescent="0.15">
      <c r="B259"/>
    </row>
    <row r="260" spans="2:2" x14ac:dyDescent="0.15">
      <c r="B260"/>
    </row>
    <row r="261" spans="2:2" x14ac:dyDescent="0.15">
      <c r="B261"/>
    </row>
    <row r="262" spans="2:2" x14ac:dyDescent="0.15">
      <c r="B262"/>
    </row>
    <row r="263" spans="2:2" x14ac:dyDescent="0.15">
      <c r="B263"/>
    </row>
    <row r="264" spans="2:2" x14ac:dyDescent="0.15">
      <c r="B264"/>
    </row>
    <row r="265" spans="2:2" x14ac:dyDescent="0.15">
      <c r="B265"/>
    </row>
    <row r="266" spans="2:2" x14ac:dyDescent="0.15">
      <c r="B266"/>
    </row>
    <row r="267" spans="2:2" x14ac:dyDescent="0.15">
      <c r="B267"/>
    </row>
    <row r="268" spans="2:2" x14ac:dyDescent="0.15">
      <c r="B268"/>
    </row>
    <row r="269" spans="2:2" x14ac:dyDescent="0.15">
      <c r="B269"/>
    </row>
    <row r="270" spans="2:2" x14ac:dyDescent="0.15">
      <c r="B270"/>
    </row>
    <row r="271" spans="2:2" x14ac:dyDescent="0.15">
      <c r="B271"/>
    </row>
    <row r="272" spans="2:2" x14ac:dyDescent="0.15">
      <c r="B272"/>
    </row>
    <row r="273" spans="2:2" x14ac:dyDescent="0.15">
      <c r="B273"/>
    </row>
    <row r="274" spans="2:2" x14ac:dyDescent="0.15">
      <c r="B274"/>
    </row>
    <row r="275" spans="2:2" x14ac:dyDescent="0.15">
      <c r="B275"/>
    </row>
    <row r="276" spans="2:2" x14ac:dyDescent="0.15">
      <c r="B276"/>
    </row>
    <row r="277" spans="2:2" x14ac:dyDescent="0.15">
      <c r="B277"/>
    </row>
    <row r="278" spans="2:2" x14ac:dyDescent="0.15">
      <c r="B278"/>
    </row>
    <row r="279" spans="2:2" x14ac:dyDescent="0.15">
      <c r="B279"/>
    </row>
    <row r="280" spans="2:2" x14ac:dyDescent="0.15">
      <c r="B280"/>
    </row>
    <row r="281" spans="2:2" x14ac:dyDescent="0.15">
      <c r="B281"/>
    </row>
    <row r="282" spans="2:2" x14ac:dyDescent="0.15">
      <c r="B282"/>
    </row>
    <row r="283" spans="2:2" x14ac:dyDescent="0.15">
      <c r="B283"/>
    </row>
    <row r="284" spans="2:2" x14ac:dyDescent="0.15">
      <c r="B284"/>
    </row>
    <row r="285" spans="2:2" x14ac:dyDescent="0.15">
      <c r="B285"/>
    </row>
    <row r="286" spans="2:2" x14ac:dyDescent="0.15">
      <c r="B286"/>
    </row>
    <row r="287" spans="2:2" x14ac:dyDescent="0.15">
      <c r="B287"/>
    </row>
    <row r="288" spans="2:2" x14ac:dyDescent="0.15">
      <c r="B288"/>
    </row>
    <row r="289" spans="2:2" x14ac:dyDescent="0.15">
      <c r="B289"/>
    </row>
    <row r="290" spans="2:2" x14ac:dyDescent="0.15">
      <c r="B290"/>
    </row>
    <row r="291" spans="2:2" x14ac:dyDescent="0.15">
      <c r="B291"/>
    </row>
    <row r="292" spans="2:2" x14ac:dyDescent="0.15">
      <c r="B292"/>
    </row>
    <row r="293" spans="2:2" x14ac:dyDescent="0.15">
      <c r="B293"/>
    </row>
    <row r="294" spans="2:2" x14ac:dyDescent="0.15">
      <c r="B294"/>
    </row>
    <row r="295" spans="2:2" x14ac:dyDescent="0.15">
      <c r="B295"/>
    </row>
    <row r="296" spans="2:2" x14ac:dyDescent="0.15">
      <c r="B296"/>
    </row>
    <row r="297" spans="2:2" x14ac:dyDescent="0.15">
      <c r="B297"/>
    </row>
    <row r="298" spans="2:2" x14ac:dyDescent="0.15">
      <c r="B298"/>
    </row>
    <row r="299" spans="2:2" x14ac:dyDescent="0.15">
      <c r="B299"/>
    </row>
    <row r="300" spans="2:2" x14ac:dyDescent="0.15">
      <c r="B300"/>
    </row>
    <row r="301" spans="2:2" x14ac:dyDescent="0.15">
      <c r="B301"/>
    </row>
    <row r="302" spans="2:2" x14ac:dyDescent="0.15">
      <c r="B302"/>
    </row>
    <row r="303" spans="2:2" x14ac:dyDescent="0.15">
      <c r="B303"/>
    </row>
    <row r="304" spans="2:2" x14ac:dyDescent="0.15">
      <c r="B304"/>
    </row>
    <row r="305" spans="2:2" x14ac:dyDescent="0.15">
      <c r="B305"/>
    </row>
    <row r="306" spans="2:2" x14ac:dyDescent="0.15">
      <c r="B306"/>
    </row>
    <row r="307" spans="2:2" x14ac:dyDescent="0.15">
      <c r="B307"/>
    </row>
    <row r="308" spans="2:2" x14ac:dyDescent="0.15">
      <c r="B308"/>
    </row>
    <row r="309" spans="2:2" x14ac:dyDescent="0.15">
      <c r="B309"/>
    </row>
    <row r="310" spans="2:2" x14ac:dyDescent="0.15">
      <c r="B310"/>
    </row>
    <row r="311" spans="2:2" x14ac:dyDescent="0.15">
      <c r="B311"/>
    </row>
    <row r="312" spans="2:2" x14ac:dyDescent="0.15">
      <c r="B312"/>
    </row>
    <row r="313" spans="2:2" x14ac:dyDescent="0.15">
      <c r="B313"/>
    </row>
    <row r="314" spans="2:2" x14ac:dyDescent="0.15">
      <c r="B314"/>
    </row>
    <row r="315" spans="2:2" x14ac:dyDescent="0.15">
      <c r="B315"/>
    </row>
    <row r="316" spans="2:2" x14ac:dyDescent="0.15">
      <c r="B316"/>
    </row>
    <row r="317" spans="2:2" x14ac:dyDescent="0.15">
      <c r="B317"/>
    </row>
    <row r="318" spans="2:2" x14ac:dyDescent="0.15">
      <c r="B318"/>
    </row>
    <row r="319" spans="2:2" x14ac:dyDescent="0.15">
      <c r="B319"/>
    </row>
    <row r="320" spans="2:2" x14ac:dyDescent="0.15">
      <c r="B320"/>
    </row>
    <row r="321" spans="2:2" x14ac:dyDescent="0.15">
      <c r="B321"/>
    </row>
    <row r="322" spans="2:2" x14ac:dyDescent="0.15">
      <c r="B322"/>
    </row>
    <row r="323" spans="2:2" x14ac:dyDescent="0.15">
      <c r="B323"/>
    </row>
    <row r="324" spans="2:2" x14ac:dyDescent="0.15">
      <c r="B324"/>
    </row>
    <row r="325" spans="2:2" x14ac:dyDescent="0.15">
      <c r="B325"/>
    </row>
    <row r="326" spans="2:2" x14ac:dyDescent="0.15">
      <c r="B326"/>
    </row>
    <row r="327" spans="2:2" x14ac:dyDescent="0.15">
      <c r="B327"/>
    </row>
    <row r="328" spans="2:2" x14ac:dyDescent="0.15">
      <c r="B328"/>
    </row>
    <row r="329" spans="2:2" x14ac:dyDescent="0.15">
      <c r="B329"/>
    </row>
    <row r="330" spans="2:2" x14ac:dyDescent="0.15">
      <c r="B330"/>
    </row>
    <row r="331" spans="2:2" x14ac:dyDescent="0.15">
      <c r="B331"/>
    </row>
    <row r="332" spans="2:2" x14ac:dyDescent="0.15">
      <c r="B332"/>
    </row>
    <row r="333" spans="2:2" x14ac:dyDescent="0.15">
      <c r="B333"/>
    </row>
    <row r="334" spans="2:2" x14ac:dyDescent="0.15">
      <c r="B334"/>
    </row>
    <row r="335" spans="2:2" x14ac:dyDescent="0.15">
      <c r="B335"/>
    </row>
    <row r="336" spans="2:2" x14ac:dyDescent="0.15">
      <c r="B336"/>
    </row>
    <row r="337" spans="2:2" x14ac:dyDescent="0.15">
      <c r="B337"/>
    </row>
    <row r="338" spans="2:2" x14ac:dyDescent="0.15">
      <c r="B338"/>
    </row>
    <row r="339" spans="2:2" x14ac:dyDescent="0.15">
      <c r="B339"/>
    </row>
    <row r="340" spans="2:2" x14ac:dyDescent="0.15">
      <c r="B340"/>
    </row>
    <row r="341" spans="2:2" x14ac:dyDescent="0.15">
      <c r="B341"/>
    </row>
    <row r="342" spans="2:2" x14ac:dyDescent="0.15">
      <c r="B342"/>
    </row>
    <row r="343" spans="2:2" x14ac:dyDescent="0.15">
      <c r="B343"/>
    </row>
    <row r="344" spans="2:2" x14ac:dyDescent="0.15">
      <c r="B344"/>
    </row>
    <row r="345" spans="2:2" x14ac:dyDescent="0.15">
      <c r="B345"/>
    </row>
    <row r="346" spans="2:2" x14ac:dyDescent="0.15">
      <c r="B346"/>
    </row>
    <row r="347" spans="2:2" x14ac:dyDescent="0.15">
      <c r="B347"/>
    </row>
    <row r="348" spans="2:2" x14ac:dyDescent="0.15">
      <c r="B348"/>
    </row>
    <row r="349" spans="2:2" x14ac:dyDescent="0.15">
      <c r="B349"/>
    </row>
    <row r="350" spans="2:2" x14ac:dyDescent="0.15">
      <c r="B350"/>
    </row>
    <row r="351" spans="2:2" x14ac:dyDescent="0.15">
      <c r="B351"/>
    </row>
    <row r="352" spans="2:2" x14ac:dyDescent="0.15">
      <c r="B352"/>
    </row>
    <row r="353" spans="2:2" x14ac:dyDescent="0.15">
      <c r="B353"/>
    </row>
    <row r="354" spans="2:2" x14ac:dyDescent="0.15">
      <c r="B354"/>
    </row>
    <row r="355" spans="2:2" x14ac:dyDescent="0.15">
      <c r="B355"/>
    </row>
    <row r="356" spans="2:2" x14ac:dyDescent="0.15">
      <c r="B356"/>
    </row>
    <row r="357" spans="2:2" x14ac:dyDescent="0.15">
      <c r="B357"/>
    </row>
    <row r="358" spans="2:2" x14ac:dyDescent="0.15">
      <c r="B358"/>
    </row>
    <row r="359" spans="2:2" x14ac:dyDescent="0.15">
      <c r="B359"/>
    </row>
    <row r="360" spans="2:2" x14ac:dyDescent="0.15">
      <c r="B360"/>
    </row>
    <row r="361" spans="2:2" x14ac:dyDescent="0.15">
      <c r="B361"/>
    </row>
    <row r="362" spans="2:2" x14ac:dyDescent="0.15">
      <c r="B362"/>
    </row>
    <row r="363" spans="2:2" x14ac:dyDescent="0.15">
      <c r="B363"/>
    </row>
    <row r="364" spans="2:2" x14ac:dyDescent="0.15">
      <c r="B364"/>
    </row>
    <row r="365" spans="2:2" x14ac:dyDescent="0.15">
      <c r="B365"/>
    </row>
    <row r="366" spans="2:2" x14ac:dyDescent="0.15">
      <c r="B366"/>
    </row>
    <row r="367" spans="2:2" x14ac:dyDescent="0.15">
      <c r="B367"/>
    </row>
    <row r="368" spans="2:2" x14ac:dyDescent="0.15">
      <c r="B368"/>
    </row>
    <row r="369" spans="2:2" x14ac:dyDescent="0.15">
      <c r="B369"/>
    </row>
    <row r="370" spans="2:2" x14ac:dyDescent="0.15">
      <c r="B370"/>
    </row>
    <row r="371" spans="2:2" x14ac:dyDescent="0.15">
      <c r="B371"/>
    </row>
    <row r="372" spans="2:2" x14ac:dyDescent="0.15">
      <c r="B372"/>
    </row>
    <row r="373" spans="2:2" x14ac:dyDescent="0.15">
      <c r="B373"/>
    </row>
    <row r="374" spans="2:2" x14ac:dyDescent="0.15">
      <c r="B374"/>
    </row>
    <row r="375" spans="2:2" x14ac:dyDescent="0.15">
      <c r="B375"/>
    </row>
    <row r="376" spans="2:2" x14ac:dyDescent="0.15">
      <c r="B376"/>
    </row>
    <row r="377" spans="2:2" x14ac:dyDescent="0.15">
      <c r="B377"/>
    </row>
    <row r="378" spans="2:2" x14ac:dyDescent="0.15">
      <c r="B378"/>
    </row>
    <row r="379" spans="2:2" x14ac:dyDescent="0.15">
      <c r="B379"/>
    </row>
    <row r="380" spans="2:2" x14ac:dyDescent="0.15">
      <c r="B380"/>
    </row>
    <row r="381" spans="2:2" x14ac:dyDescent="0.15">
      <c r="B381"/>
    </row>
    <row r="382" spans="2:2" x14ac:dyDescent="0.15">
      <c r="B382"/>
    </row>
    <row r="383" spans="2:2" x14ac:dyDescent="0.15">
      <c r="B383"/>
    </row>
    <row r="384" spans="2:2" x14ac:dyDescent="0.15">
      <c r="B384"/>
    </row>
    <row r="385" spans="2:2" x14ac:dyDescent="0.15">
      <c r="B385"/>
    </row>
    <row r="386" spans="2:2" x14ac:dyDescent="0.15">
      <c r="B386"/>
    </row>
    <row r="387" spans="2:2" x14ac:dyDescent="0.15">
      <c r="B387"/>
    </row>
    <row r="388" spans="2:2" x14ac:dyDescent="0.15">
      <c r="B388"/>
    </row>
    <row r="389" spans="2:2" x14ac:dyDescent="0.15">
      <c r="B389"/>
    </row>
    <row r="390" spans="2:2" x14ac:dyDescent="0.15">
      <c r="B390"/>
    </row>
    <row r="391" spans="2:2" x14ac:dyDescent="0.15">
      <c r="B391"/>
    </row>
    <row r="392" spans="2:2" x14ac:dyDescent="0.15">
      <c r="B392"/>
    </row>
    <row r="393" spans="2:2" x14ac:dyDescent="0.15">
      <c r="B393"/>
    </row>
    <row r="394" spans="2:2" x14ac:dyDescent="0.15">
      <c r="B394"/>
    </row>
    <row r="395" spans="2:2" x14ac:dyDescent="0.15">
      <c r="B395"/>
    </row>
    <row r="396" spans="2:2" x14ac:dyDescent="0.15">
      <c r="B396"/>
    </row>
    <row r="397" spans="2:2" x14ac:dyDescent="0.15">
      <c r="B397"/>
    </row>
    <row r="398" spans="2:2" x14ac:dyDescent="0.15">
      <c r="B398"/>
    </row>
    <row r="399" spans="2:2" x14ac:dyDescent="0.15">
      <c r="B399"/>
    </row>
    <row r="400" spans="2:2" x14ac:dyDescent="0.15">
      <c r="B400"/>
    </row>
    <row r="401" spans="2:2" x14ac:dyDescent="0.15">
      <c r="B401"/>
    </row>
    <row r="402" spans="2:2" x14ac:dyDescent="0.15">
      <c r="B402"/>
    </row>
    <row r="403" spans="2:2" x14ac:dyDescent="0.15">
      <c r="B403"/>
    </row>
    <row r="404" spans="2:2" x14ac:dyDescent="0.15">
      <c r="B404"/>
    </row>
    <row r="405" spans="2:2" x14ac:dyDescent="0.15">
      <c r="B405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EB4D3-B5AD-D744-8065-83ED6CE6A390}">
  <sheetPr>
    <tabColor rgb="FF92D050"/>
  </sheetPr>
  <dimension ref="A1:D330"/>
  <sheetViews>
    <sheetView workbookViewId="0">
      <selection activeCell="A2" sqref="A2:XFD330"/>
    </sheetView>
  </sheetViews>
  <sheetFormatPr baseColWidth="10" defaultRowHeight="14" x14ac:dyDescent="0.15"/>
  <cols>
    <col min="3" max="3" width="10.83203125" style="38"/>
  </cols>
  <sheetData>
    <row r="1" spans="1:4" x14ac:dyDescent="0.15">
      <c r="A1" t="s">
        <v>138</v>
      </c>
      <c r="B1" t="s">
        <v>410</v>
      </c>
      <c r="C1" t="s">
        <v>43</v>
      </c>
    </row>
    <row r="2" spans="1:4" x14ac:dyDescent="0.15">
      <c r="C2"/>
      <c r="D2" s="134"/>
    </row>
    <row r="3" spans="1:4" x14ac:dyDescent="0.15">
      <c r="C3"/>
    </row>
    <row r="4" spans="1:4" x14ac:dyDescent="0.15">
      <c r="C4"/>
    </row>
    <row r="5" spans="1:4" x14ac:dyDescent="0.15">
      <c r="C5"/>
    </row>
    <row r="6" spans="1:4" x14ac:dyDescent="0.15">
      <c r="C6"/>
    </row>
    <row r="7" spans="1:4" x14ac:dyDescent="0.15">
      <c r="C7"/>
    </row>
    <row r="8" spans="1:4" x14ac:dyDescent="0.15">
      <c r="C8"/>
    </row>
    <row r="9" spans="1:4" x14ac:dyDescent="0.15">
      <c r="C9"/>
    </row>
    <row r="10" spans="1:4" x14ac:dyDescent="0.15">
      <c r="C10"/>
    </row>
    <row r="11" spans="1:4" x14ac:dyDescent="0.15">
      <c r="C11"/>
    </row>
    <row r="12" spans="1:4" x14ac:dyDescent="0.15">
      <c r="C12"/>
    </row>
    <row r="13" spans="1:4" x14ac:dyDescent="0.15">
      <c r="C13"/>
    </row>
    <row r="14" spans="1:4" x14ac:dyDescent="0.15">
      <c r="C14"/>
    </row>
    <row r="15" spans="1:4" x14ac:dyDescent="0.15">
      <c r="C15"/>
    </row>
    <row r="16" spans="1:4" x14ac:dyDescent="0.15">
      <c r="C16"/>
    </row>
    <row r="17" spans="3:3" x14ac:dyDescent="0.15">
      <c r="C17"/>
    </row>
    <row r="18" spans="3:3" x14ac:dyDescent="0.15">
      <c r="C18"/>
    </row>
    <row r="19" spans="3:3" x14ac:dyDescent="0.15">
      <c r="C19"/>
    </row>
    <row r="20" spans="3:3" x14ac:dyDescent="0.15">
      <c r="C20"/>
    </row>
    <row r="21" spans="3:3" x14ac:dyDescent="0.15">
      <c r="C21"/>
    </row>
    <row r="22" spans="3:3" x14ac:dyDescent="0.15">
      <c r="C22"/>
    </row>
    <row r="23" spans="3:3" x14ac:dyDescent="0.15">
      <c r="C23"/>
    </row>
    <row r="24" spans="3:3" x14ac:dyDescent="0.15">
      <c r="C24"/>
    </row>
    <row r="25" spans="3:3" x14ac:dyDescent="0.15">
      <c r="C25"/>
    </row>
    <row r="26" spans="3:3" x14ac:dyDescent="0.15">
      <c r="C26"/>
    </row>
    <row r="27" spans="3:3" x14ac:dyDescent="0.15">
      <c r="C27"/>
    </row>
    <row r="28" spans="3:3" x14ac:dyDescent="0.15">
      <c r="C28"/>
    </row>
    <row r="29" spans="3:3" x14ac:dyDescent="0.15">
      <c r="C29"/>
    </row>
    <row r="30" spans="3:3" x14ac:dyDescent="0.15">
      <c r="C30"/>
    </row>
    <row r="31" spans="3:3" x14ac:dyDescent="0.15">
      <c r="C31"/>
    </row>
    <row r="32" spans="3:3" x14ac:dyDescent="0.15">
      <c r="C32"/>
    </row>
    <row r="33" spans="3:3" x14ac:dyDescent="0.15">
      <c r="C33"/>
    </row>
    <row r="34" spans="3:3" x14ac:dyDescent="0.15">
      <c r="C34"/>
    </row>
    <row r="35" spans="3:3" x14ac:dyDescent="0.15">
      <c r="C35"/>
    </row>
    <row r="36" spans="3:3" x14ac:dyDescent="0.15">
      <c r="C36"/>
    </row>
    <row r="37" spans="3:3" x14ac:dyDescent="0.15">
      <c r="C37"/>
    </row>
    <row r="38" spans="3:3" x14ac:dyDescent="0.15">
      <c r="C38"/>
    </row>
    <row r="39" spans="3:3" x14ac:dyDescent="0.15">
      <c r="C39"/>
    </row>
    <row r="40" spans="3:3" x14ac:dyDescent="0.15">
      <c r="C40"/>
    </row>
    <row r="41" spans="3:3" x14ac:dyDescent="0.15">
      <c r="C41"/>
    </row>
    <row r="42" spans="3:3" x14ac:dyDescent="0.15">
      <c r="C42"/>
    </row>
    <row r="43" spans="3:3" x14ac:dyDescent="0.15">
      <c r="C43"/>
    </row>
    <row r="44" spans="3:3" x14ac:dyDescent="0.15">
      <c r="C44"/>
    </row>
    <row r="45" spans="3:3" x14ac:dyDescent="0.15">
      <c r="C45"/>
    </row>
    <row r="46" spans="3:3" x14ac:dyDescent="0.15">
      <c r="C46"/>
    </row>
    <row r="47" spans="3:3" x14ac:dyDescent="0.15">
      <c r="C47"/>
    </row>
    <row r="48" spans="3:3" x14ac:dyDescent="0.15">
      <c r="C48"/>
    </row>
    <row r="49" spans="3:3" x14ac:dyDescent="0.15">
      <c r="C49"/>
    </row>
    <row r="50" spans="3:3" x14ac:dyDescent="0.15">
      <c r="C50"/>
    </row>
    <row r="51" spans="3:3" x14ac:dyDescent="0.15">
      <c r="C51"/>
    </row>
    <row r="52" spans="3:3" x14ac:dyDescent="0.15">
      <c r="C52"/>
    </row>
    <row r="53" spans="3:3" x14ac:dyDescent="0.15">
      <c r="C53"/>
    </row>
    <row r="54" spans="3:3" x14ac:dyDescent="0.15">
      <c r="C54"/>
    </row>
    <row r="55" spans="3:3" x14ac:dyDescent="0.15">
      <c r="C55"/>
    </row>
    <row r="56" spans="3:3" x14ac:dyDescent="0.15">
      <c r="C56"/>
    </row>
    <row r="57" spans="3:3" x14ac:dyDescent="0.15">
      <c r="C57"/>
    </row>
    <row r="58" spans="3:3" x14ac:dyDescent="0.15">
      <c r="C58"/>
    </row>
    <row r="59" spans="3:3" x14ac:dyDescent="0.15">
      <c r="C59"/>
    </row>
    <row r="60" spans="3:3" x14ac:dyDescent="0.15">
      <c r="C60"/>
    </row>
    <row r="61" spans="3:3" x14ac:dyDescent="0.15">
      <c r="C61"/>
    </row>
    <row r="62" spans="3:3" x14ac:dyDescent="0.15">
      <c r="C62"/>
    </row>
    <row r="63" spans="3:3" x14ac:dyDescent="0.15">
      <c r="C63"/>
    </row>
    <row r="64" spans="3:3" x14ac:dyDescent="0.15">
      <c r="C64"/>
    </row>
    <row r="65" spans="3:3" x14ac:dyDescent="0.15">
      <c r="C65"/>
    </row>
    <row r="66" spans="3:3" x14ac:dyDescent="0.15">
      <c r="C66"/>
    </row>
    <row r="67" spans="3:3" x14ac:dyDescent="0.15">
      <c r="C67"/>
    </row>
    <row r="68" spans="3:3" x14ac:dyDescent="0.15">
      <c r="C68"/>
    </row>
    <row r="69" spans="3:3" x14ac:dyDescent="0.15">
      <c r="C69"/>
    </row>
    <row r="70" spans="3:3" x14ac:dyDescent="0.15">
      <c r="C70"/>
    </row>
    <row r="71" spans="3:3" x14ac:dyDescent="0.15">
      <c r="C71"/>
    </row>
    <row r="72" spans="3:3" x14ac:dyDescent="0.15">
      <c r="C72"/>
    </row>
    <row r="73" spans="3:3" x14ac:dyDescent="0.15">
      <c r="C73"/>
    </row>
    <row r="74" spans="3:3" x14ac:dyDescent="0.15">
      <c r="C74"/>
    </row>
    <row r="75" spans="3:3" x14ac:dyDescent="0.15">
      <c r="C75"/>
    </row>
    <row r="76" spans="3:3" x14ac:dyDescent="0.15">
      <c r="C76"/>
    </row>
    <row r="77" spans="3:3" x14ac:dyDescent="0.15">
      <c r="C77"/>
    </row>
    <row r="78" spans="3:3" x14ac:dyDescent="0.15">
      <c r="C78"/>
    </row>
    <row r="79" spans="3:3" x14ac:dyDescent="0.15">
      <c r="C79"/>
    </row>
    <row r="80" spans="3:3" x14ac:dyDescent="0.15">
      <c r="C80"/>
    </row>
    <row r="81" spans="3:3" x14ac:dyDescent="0.15">
      <c r="C81"/>
    </row>
    <row r="82" spans="3:3" x14ac:dyDescent="0.15">
      <c r="C82"/>
    </row>
    <row r="83" spans="3:3" x14ac:dyDescent="0.15">
      <c r="C83"/>
    </row>
    <row r="84" spans="3:3" x14ac:dyDescent="0.15">
      <c r="C84"/>
    </row>
    <row r="85" spans="3:3" x14ac:dyDescent="0.15">
      <c r="C85"/>
    </row>
    <row r="86" spans="3:3" x14ac:dyDescent="0.15">
      <c r="C86"/>
    </row>
    <row r="87" spans="3:3" x14ac:dyDescent="0.15">
      <c r="C87"/>
    </row>
    <row r="88" spans="3:3" x14ac:dyDescent="0.15">
      <c r="C88"/>
    </row>
    <row r="89" spans="3:3" x14ac:dyDescent="0.15">
      <c r="C89"/>
    </row>
    <row r="90" spans="3:3" x14ac:dyDescent="0.15">
      <c r="C90"/>
    </row>
    <row r="91" spans="3:3" x14ac:dyDescent="0.15">
      <c r="C91"/>
    </row>
    <row r="92" spans="3:3" x14ac:dyDescent="0.15">
      <c r="C92"/>
    </row>
    <row r="93" spans="3:3" x14ac:dyDescent="0.15">
      <c r="C93"/>
    </row>
    <row r="94" spans="3:3" x14ac:dyDescent="0.15">
      <c r="C94"/>
    </row>
    <row r="95" spans="3:3" x14ac:dyDescent="0.15">
      <c r="C95"/>
    </row>
    <row r="96" spans="3:3" x14ac:dyDescent="0.15">
      <c r="C96"/>
    </row>
    <row r="97" spans="3:3" x14ac:dyDescent="0.15">
      <c r="C97"/>
    </row>
    <row r="98" spans="3:3" x14ac:dyDescent="0.15">
      <c r="C98"/>
    </row>
    <row r="99" spans="3:3" x14ac:dyDescent="0.15">
      <c r="C99"/>
    </row>
    <row r="100" spans="3:3" x14ac:dyDescent="0.15">
      <c r="C100"/>
    </row>
    <row r="101" spans="3:3" x14ac:dyDescent="0.15">
      <c r="C101"/>
    </row>
    <row r="102" spans="3:3" x14ac:dyDescent="0.15">
      <c r="C102"/>
    </row>
    <row r="103" spans="3:3" x14ac:dyDescent="0.15">
      <c r="C103"/>
    </row>
    <row r="104" spans="3:3" x14ac:dyDescent="0.15">
      <c r="C104"/>
    </row>
    <row r="105" spans="3:3" x14ac:dyDescent="0.15">
      <c r="C105"/>
    </row>
    <row r="106" spans="3:3" x14ac:dyDescent="0.15">
      <c r="C106"/>
    </row>
    <row r="107" spans="3:3" x14ac:dyDescent="0.15">
      <c r="C107"/>
    </row>
    <row r="108" spans="3:3" x14ac:dyDescent="0.15">
      <c r="C108"/>
    </row>
    <row r="109" spans="3:3" x14ac:dyDescent="0.15">
      <c r="C109"/>
    </row>
    <row r="110" spans="3:3" x14ac:dyDescent="0.15">
      <c r="C110"/>
    </row>
    <row r="111" spans="3:3" x14ac:dyDescent="0.15">
      <c r="C111"/>
    </row>
    <row r="112" spans="3:3" x14ac:dyDescent="0.15">
      <c r="C112"/>
    </row>
    <row r="113" spans="3:3" x14ac:dyDescent="0.15">
      <c r="C113"/>
    </row>
    <row r="114" spans="3:3" x14ac:dyDescent="0.15">
      <c r="C114"/>
    </row>
    <row r="115" spans="3:3" x14ac:dyDescent="0.15">
      <c r="C115"/>
    </row>
    <row r="116" spans="3:3" x14ac:dyDescent="0.15">
      <c r="C116"/>
    </row>
    <row r="117" spans="3:3" x14ac:dyDescent="0.15">
      <c r="C117"/>
    </row>
    <row r="118" spans="3:3" x14ac:dyDescent="0.15">
      <c r="C118"/>
    </row>
    <row r="119" spans="3:3" x14ac:dyDescent="0.15">
      <c r="C119"/>
    </row>
    <row r="120" spans="3:3" x14ac:dyDescent="0.15">
      <c r="C120"/>
    </row>
    <row r="121" spans="3:3" x14ac:dyDescent="0.15">
      <c r="C121"/>
    </row>
    <row r="122" spans="3:3" x14ac:dyDescent="0.15">
      <c r="C122"/>
    </row>
    <row r="123" spans="3:3" x14ac:dyDescent="0.15">
      <c r="C123"/>
    </row>
    <row r="124" spans="3:3" x14ac:dyDescent="0.15">
      <c r="C124"/>
    </row>
    <row r="125" spans="3:3" x14ac:dyDescent="0.15">
      <c r="C125"/>
    </row>
    <row r="126" spans="3:3" x14ac:dyDescent="0.15">
      <c r="C126"/>
    </row>
    <row r="127" spans="3:3" x14ac:dyDescent="0.15">
      <c r="C127"/>
    </row>
    <row r="128" spans="3:3" x14ac:dyDescent="0.15">
      <c r="C128"/>
    </row>
    <row r="129" spans="3:3" x14ac:dyDescent="0.15">
      <c r="C129"/>
    </row>
    <row r="130" spans="3:3" x14ac:dyDescent="0.15">
      <c r="C130"/>
    </row>
    <row r="131" spans="3:3" x14ac:dyDescent="0.15">
      <c r="C131"/>
    </row>
    <row r="132" spans="3:3" x14ac:dyDescent="0.15">
      <c r="C132"/>
    </row>
    <row r="133" spans="3:3" x14ac:dyDescent="0.15">
      <c r="C133"/>
    </row>
    <row r="134" spans="3:3" x14ac:dyDescent="0.15">
      <c r="C134"/>
    </row>
    <row r="135" spans="3:3" x14ac:dyDescent="0.15">
      <c r="C135"/>
    </row>
    <row r="136" spans="3:3" x14ac:dyDescent="0.15">
      <c r="C136"/>
    </row>
    <row r="137" spans="3:3" x14ac:dyDescent="0.15">
      <c r="C137"/>
    </row>
    <row r="138" spans="3:3" x14ac:dyDescent="0.15">
      <c r="C138"/>
    </row>
    <row r="139" spans="3:3" x14ac:dyDescent="0.15">
      <c r="C139"/>
    </row>
    <row r="140" spans="3:3" x14ac:dyDescent="0.15">
      <c r="C140"/>
    </row>
    <row r="141" spans="3:3" x14ac:dyDescent="0.15">
      <c r="C141"/>
    </row>
    <row r="142" spans="3:3" x14ac:dyDescent="0.15">
      <c r="C142"/>
    </row>
    <row r="143" spans="3:3" x14ac:dyDescent="0.15">
      <c r="C143"/>
    </row>
    <row r="144" spans="3:3" x14ac:dyDescent="0.15">
      <c r="C144"/>
    </row>
    <row r="145" spans="3:3" x14ac:dyDescent="0.15">
      <c r="C145"/>
    </row>
    <row r="146" spans="3:3" x14ac:dyDescent="0.15">
      <c r="C146"/>
    </row>
    <row r="147" spans="3:3" x14ac:dyDescent="0.15">
      <c r="C147"/>
    </row>
    <row r="148" spans="3:3" x14ac:dyDescent="0.15">
      <c r="C148"/>
    </row>
    <row r="149" spans="3:3" x14ac:dyDescent="0.15">
      <c r="C149"/>
    </row>
    <row r="150" spans="3:3" x14ac:dyDescent="0.15">
      <c r="C150"/>
    </row>
    <row r="151" spans="3:3" x14ac:dyDescent="0.15">
      <c r="C151"/>
    </row>
    <row r="152" spans="3:3" x14ac:dyDescent="0.15">
      <c r="C152"/>
    </row>
    <row r="153" spans="3:3" x14ac:dyDescent="0.15">
      <c r="C153"/>
    </row>
    <row r="154" spans="3:3" x14ac:dyDescent="0.15">
      <c r="C154"/>
    </row>
    <row r="155" spans="3:3" x14ac:dyDescent="0.15">
      <c r="C155"/>
    </row>
    <row r="156" spans="3:3" x14ac:dyDescent="0.15">
      <c r="C156"/>
    </row>
    <row r="157" spans="3:3" x14ac:dyDescent="0.15">
      <c r="C157"/>
    </row>
    <row r="158" spans="3:3" x14ac:dyDescent="0.15">
      <c r="C158"/>
    </row>
    <row r="159" spans="3:3" x14ac:dyDescent="0.15">
      <c r="C159"/>
    </row>
    <row r="160" spans="3:3" x14ac:dyDescent="0.15">
      <c r="C160"/>
    </row>
    <row r="161" spans="3:3" x14ac:dyDescent="0.15">
      <c r="C161"/>
    </row>
    <row r="162" spans="3:3" x14ac:dyDescent="0.15">
      <c r="C162"/>
    </row>
    <row r="163" spans="3:3" x14ac:dyDescent="0.15">
      <c r="C163"/>
    </row>
    <row r="164" spans="3:3" x14ac:dyDescent="0.15">
      <c r="C164"/>
    </row>
    <row r="165" spans="3:3" x14ac:dyDescent="0.15">
      <c r="C165"/>
    </row>
    <row r="166" spans="3:3" x14ac:dyDescent="0.15">
      <c r="C166"/>
    </row>
    <row r="167" spans="3:3" x14ac:dyDescent="0.15">
      <c r="C167"/>
    </row>
    <row r="168" spans="3:3" x14ac:dyDescent="0.15">
      <c r="C168"/>
    </row>
    <row r="169" spans="3:3" x14ac:dyDescent="0.15">
      <c r="C169"/>
    </row>
    <row r="170" spans="3:3" x14ac:dyDescent="0.15">
      <c r="C170"/>
    </row>
    <row r="171" spans="3:3" x14ac:dyDescent="0.15">
      <c r="C171"/>
    </row>
    <row r="172" spans="3:3" x14ac:dyDescent="0.15">
      <c r="C172"/>
    </row>
    <row r="173" spans="3:3" x14ac:dyDescent="0.15">
      <c r="C173"/>
    </row>
    <row r="174" spans="3:3" x14ac:dyDescent="0.15">
      <c r="C174"/>
    </row>
    <row r="175" spans="3:3" x14ac:dyDescent="0.15">
      <c r="C175"/>
    </row>
    <row r="176" spans="3:3" x14ac:dyDescent="0.15">
      <c r="C176"/>
    </row>
    <row r="177" spans="3:3" x14ac:dyDescent="0.15">
      <c r="C177"/>
    </row>
    <row r="178" spans="3:3" x14ac:dyDescent="0.15">
      <c r="C178"/>
    </row>
    <row r="179" spans="3:3" x14ac:dyDescent="0.15">
      <c r="C179"/>
    </row>
    <row r="180" spans="3:3" x14ac:dyDescent="0.15">
      <c r="C180"/>
    </row>
    <row r="181" spans="3:3" x14ac:dyDescent="0.15">
      <c r="C181"/>
    </row>
    <row r="182" spans="3:3" x14ac:dyDescent="0.15">
      <c r="C182"/>
    </row>
    <row r="183" spans="3:3" x14ac:dyDescent="0.15">
      <c r="C183"/>
    </row>
    <row r="184" spans="3:3" x14ac:dyDescent="0.15">
      <c r="C184"/>
    </row>
    <row r="185" spans="3:3" x14ac:dyDescent="0.15">
      <c r="C185"/>
    </row>
    <row r="186" spans="3:3" x14ac:dyDescent="0.15">
      <c r="C186"/>
    </row>
    <row r="187" spans="3:3" x14ac:dyDescent="0.15">
      <c r="C187"/>
    </row>
    <row r="188" spans="3:3" x14ac:dyDescent="0.15">
      <c r="C188"/>
    </row>
    <row r="189" spans="3:3" x14ac:dyDescent="0.15">
      <c r="C189"/>
    </row>
    <row r="190" spans="3:3" x14ac:dyDescent="0.15">
      <c r="C190"/>
    </row>
    <row r="191" spans="3:3" x14ac:dyDescent="0.15">
      <c r="C191"/>
    </row>
    <row r="192" spans="3:3" x14ac:dyDescent="0.15">
      <c r="C192"/>
    </row>
    <row r="193" spans="3:3" x14ac:dyDescent="0.15">
      <c r="C193"/>
    </row>
    <row r="194" spans="3:3" x14ac:dyDescent="0.15">
      <c r="C194"/>
    </row>
    <row r="195" spans="3:3" x14ac:dyDescent="0.15">
      <c r="C195"/>
    </row>
    <row r="196" spans="3:3" x14ac:dyDescent="0.15">
      <c r="C196"/>
    </row>
    <row r="197" spans="3:3" x14ac:dyDescent="0.15">
      <c r="C197"/>
    </row>
    <row r="198" spans="3:3" x14ac:dyDescent="0.15">
      <c r="C198"/>
    </row>
    <row r="199" spans="3:3" x14ac:dyDescent="0.15">
      <c r="C199"/>
    </row>
    <row r="200" spans="3:3" x14ac:dyDescent="0.15">
      <c r="C200"/>
    </row>
    <row r="201" spans="3:3" x14ac:dyDescent="0.15">
      <c r="C201"/>
    </row>
    <row r="202" spans="3:3" x14ac:dyDescent="0.15">
      <c r="C202"/>
    </row>
    <row r="203" spans="3:3" x14ac:dyDescent="0.15">
      <c r="C203"/>
    </row>
    <row r="204" spans="3:3" x14ac:dyDescent="0.15">
      <c r="C204"/>
    </row>
    <row r="205" spans="3:3" x14ac:dyDescent="0.15">
      <c r="C205"/>
    </row>
    <row r="206" spans="3:3" x14ac:dyDescent="0.15">
      <c r="C206"/>
    </row>
    <row r="207" spans="3:3" x14ac:dyDescent="0.15">
      <c r="C207"/>
    </row>
    <row r="208" spans="3:3" x14ac:dyDescent="0.15">
      <c r="C208"/>
    </row>
    <row r="209" spans="3:3" x14ac:dyDescent="0.15">
      <c r="C209"/>
    </row>
    <row r="210" spans="3:3" x14ac:dyDescent="0.15">
      <c r="C210"/>
    </row>
    <row r="211" spans="3:3" x14ac:dyDescent="0.15">
      <c r="C211"/>
    </row>
    <row r="212" spans="3:3" x14ac:dyDescent="0.15">
      <c r="C212"/>
    </row>
    <row r="213" spans="3:3" x14ac:dyDescent="0.15">
      <c r="C213"/>
    </row>
    <row r="214" spans="3:3" x14ac:dyDescent="0.15">
      <c r="C214"/>
    </row>
    <row r="215" spans="3:3" x14ac:dyDescent="0.15">
      <c r="C215"/>
    </row>
    <row r="216" spans="3:3" x14ac:dyDescent="0.15">
      <c r="C216"/>
    </row>
    <row r="217" spans="3:3" x14ac:dyDescent="0.15">
      <c r="C217"/>
    </row>
    <row r="218" spans="3:3" x14ac:dyDescent="0.15">
      <c r="C218"/>
    </row>
    <row r="219" spans="3:3" x14ac:dyDescent="0.15">
      <c r="C219"/>
    </row>
    <row r="220" spans="3:3" x14ac:dyDescent="0.15">
      <c r="C220"/>
    </row>
    <row r="221" spans="3:3" x14ac:dyDescent="0.15">
      <c r="C221"/>
    </row>
    <row r="222" spans="3:3" x14ac:dyDescent="0.15">
      <c r="C222"/>
    </row>
    <row r="223" spans="3:3" x14ac:dyDescent="0.15">
      <c r="C223"/>
    </row>
    <row r="224" spans="3:3" x14ac:dyDescent="0.15">
      <c r="C224"/>
    </row>
    <row r="225" spans="3:3" x14ac:dyDescent="0.15">
      <c r="C225"/>
    </row>
    <row r="226" spans="3:3" x14ac:dyDescent="0.15">
      <c r="C226"/>
    </row>
    <row r="227" spans="3:3" x14ac:dyDescent="0.15">
      <c r="C227"/>
    </row>
    <row r="228" spans="3:3" x14ac:dyDescent="0.15">
      <c r="C228"/>
    </row>
    <row r="229" spans="3:3" x14ac:dyDescent="0.15">
      <c r="C229"/>
    </row>
    <row r="230" spans="3:3" x14ac:dyDescent="0.15">
      <c r="C230"/>
    </row>
    <row r="231" spans="3:3" x14ac:dyDescent="0.15">
      <c r="C231"/>
    </row>
    <row r="232" spans="3:3" x14ac:dyDescent="0.15">
      <c r="C232"/>
    </row>
    <row r="233" spans="3:3" x14ac:dyDescent="0.15">
      <c r="C233"/>
    </row>
    <row r="234" spans="3:3" x14ac:dyDescent="0.15">
      <c r="C234"/>
    </row>
    <row r="235" spans="3:3" x14ac:dyDescent="0.15">
      <c r="C235"/>
    </row>
    <row r="236" spans="3:3" x14ac:dyDescent="0.15">
      <c r="C236"/>
    </row>
    <row r="237" spans="3:3" x14ac:dyDescent="0.15">
      <c r="C237"/>
    </row>
    <row r="238" spans="3:3" x14ac:dyDescent="0.15">
      <c r="C238"/>
    </row>
    <row r="239" spans="3:3" x14ac:dyDescent="0.15">
      <c r="C239"/>
    </row>
    <row r="240" spans="3:3" x14ac:dyDescent="0.15">
      <c r="C240"/>
    </row>
    <row r="241" spans="3:3" x14ac:dyDescent="0.15">
      <c r="C241"/>
    </row>
    <row r="242" spans="3:3" x14ac:dyDescent="0.15">
      <c r="C242"/>
    </row>
    <row r="243" spans="3:3" x14ac:dyDescent="0.15">
      <c r="C243"/>
    </row>
    <row r="244" spans="3:3" x14ac:dyDescent="0.15">
      <c r="C244"/>
    </row>
    <row r="245" spans="3:3" x14ac:dyDescent="0.15">
      <c r="C245"/>
    </row>
    <row r="246" spans="3:3" x14ac:dyDescent="0.15">
      <c r="C246"/>
    </row>
    <row r="247" spans="3:3" x14ac:dyDescent="0.15">
      <c r="C247"/>
    </row>
    <row r="248" spans="3:3" x14ac:dyDescent="0.15">
      <c r="C248"/>
    </row>
    <row r="249" spans="3:3" x14ac:dyDescent="0.15">
      <c r="C249"/>
    </row>
    <row r="250" spans="3:3" x14ac:dyDescent="0.15">
      <c r="C250"/>
    </row>
    <row r="251" spans="3:3" x14ac:dyDescent="0.15">
      <c r="C251"/>
    </row>
    <row r="252" spans="3:3" x14ac:dyDescent="0.15">
      <c r="C252"/>
    </row>
    <row r="253" spans="3:3" x14ac:dyDescent="0.15">
      <c r="C253"/>
    </row>
    <row r="254" spans="3:3" x14ac:dyDescent="0.15">
      <c r="C254"/>
    </row>
    <row r="255" spans="3:3" x14ac:dyDescent="0.15">
      <c r="C255"/>
    </row>
    <row r="256" spans="3:3" x14ac:dyDescent="0.15">
      <c r="C256"/>
    </row>
    <row r="257" spans="3:3" x14ac:dyDescent="0.15">
      <c r="C257"/>
    </row>
    <row r="258" spans="3:3" x14ac:dyDescent="0.15">
      <c r="C258"/>
    </row>
    <row r="259" spans="3:3" x14ac:dyDescent="0.15">
      <c r="C259"/>
    </row>
    <row r="260" spans="3:3" x14ac:dyDescent="0.15">
      <c r="C260"/>
    </row>
    <row r="261" spans="3:3" x14ac:dyDescent="0.15">
      <c r="C261"/>
    </row>
    <row r="262" spans="3:3" x14ac:dyDescent="0.15">
      <c r="C262"/>
    </row>
    <row r="263" spans="3:3" x14ac:dyDescent="0.15">
      <c r="C263"/>
    </row>
    <row r="264" spans="3:3" x14ac:dyDescent="0.15">
      <c r="C264"/>
    </row>
    <row r="265" spans="3:3" x14ac:dyDescent="0.15">
      <c r="C265"/>
    </row>
    <row r="266" spans="3:3" x14ac:dyDescent="0.15">
      <c r="C266"/>
    </row>
    <row r="267" spans="3:3" x14ac:dyDescent="0.15">
      <c r="C267"/>
    </row>
    <row r="268" spans="3:3" x14ac:dyDescent="0.15">
      <c r="C268"/>
    </row>
    <row r="269" spans="3:3" x14ac:dyDescent="0.15">
      <c r="C269"/>
    </row>
    <row r="270" spans="3:3" x14ac:dyDescent="0.15">
      <c r="C270"/>
    </row>
    <row r="271" spans="3:3" x14ac:dyDescent="0.15">
      <c r="C271"/>
    </row>
    <row r="272" spans="3:3" x14ac:dyDescent="0.15">
      <c r="C272"/>
    </row>
    <row r="273" spans="3:3" x14ac:dyDescent="0.15">
      <c r="C273"/>
    </row>
    <row r="274" spans="3:3" x14ac:dyDescent="0.15">
      <c r="C274"/>
    </row>
    <row r="275" spans="3:3" x14ac:dyDescent="0.15">
      <c r="C275"/>
    </row>
    <row r="276" spans="3:3" x14ac:dyDescent="0.15">
      <c r="C276"/>
    </row>
    <row r="277" spans="3:3" x14ac:dyDescent="0.15">
      <c r="C277"/>
    </row>
    <row r="278" spans="3:3" x14ac:dyDescent="0.15">
      <c r="C278"/>
    </row>
    <row r="279" spans="3:3" x14ac:dyDescent="0.15">
      <c r="C279"/>
    </row>
    <row r="280" spans="3:3" x14ac:dyDescent="0.15">
      <c r="C280"/>
    </row>
    <row r="281" spans="3:3" x14ac:dyDescent="0.15">
      <c r="C281"/>
    </row>
    <row r="282" spans="3:3" x14ac:dyDescent="0.15">
      <c r="C282"/>
    </row>
    <row r="283" spans="3:3" x14ac:dyDescent="0.15">
      <c r="C283"/>
    </row>
    <row r="284" spans="3:3" x14ac:dyDescent="0.15">
      <c r="C284"/>
    </row>
    <row r="285" spans="3:3" x14ac:dyDescent="0.15">
      <c r="C285"/>
    </row>
    <row r="286" spans="3:3" x14ac:dyDescent="0.15">
      <c r="C286"/>
    </row>
    <row r="287" spans="3:3" x14ac:dyDescent="0.15">
      <c r="C287"/>
    </row>
    <row r="288" spans="3:3" x14ac:dyDescent="0.15">
      <c r="C288"/>
    </row>
    <row r="289" spans="3:3" x14ac:dyDescent="0.15">
      <c r="C289"/>
    </row>
    <row r="290" spans="3:3" x14ac:dyDescent="0.15">
      <c r="C290"/>
    </row>
    <row r="291" spans="3:3" x14ac:dyDescent="0.15">
      <c r="C291"/>
    </row>
    <row r="292" spans="3:3" x14ac:dyDescent="0.15">
      <c r="C292"/>
    </row>
    <row r="293" spans="3:3" x14ac:dyDescent="0.15">
      <c r="C293"/>
    </row>
    <row r="294" spans="3:3" x14ac:dyDescent="0.15">
      <c r="C294"/>
    </row>
    <row r="295" spans="3:3" x14ac:dyDescent="0.15">
      <c r="C295"/>
    </row>
    <row r="296" spans="3:3" x14ac:dyDescent="0.15">
      <c r="C296"/>
    </row>
    <row r="297" spans="3:3" x14ac:dyDescent="0.15">
      <c r="C297"/>
    </row>
    <row r="298" spans="3:3" x14ac:dyDescent="0.15">
      <c r="C298"/>
    </row>
    <row r="299" spans="3:3" x14ac:dyDescent="0.15">
      <c r="C299"/>
    </row>
    <row r="300" spans="3:3" x14ac:dyDescent="0.15">
      <c r="C300"/>
    </row>
    <row r="301" spans="3:3" x14ac:dyDescent="0.15">
      <c r="C301"/>
    </row>
    <row r="302" spans="3:3" x14ac:dyDescent="0.15">
      <c r="C302"/>
    </row>
    <row r="303" spans="3:3" x14ac:dyDescent="0.15">
      <c r="C303"/>
    </row>
    <row r="304" spans="3:3" x14ac:dyDescent="0.15">
      <c r="C304"/>
    </row>
    <row r="305" spans="3:3" x14ac:dyDescent="0.15">
      <c r="C305"/>
    </row>
    <row r="306" spans="3:3" x14ac:dyDescent="0.15">
      <c r="C306"/>
    </row>
    <row r="307" spans="3:3" x14ac:dyDescent="0.15">
      <c r="C307"/>
    </row>
    <row r="308" spans="3:3" x14ac:dyDescent="0.15">
      <c r="C308"/>
    </row>
    <row r="309" spans="3:3" x14ac:dyDescent="0.15">
      <c r="C309"/>
    </row>
    <row r="310" spans="3:3" x14ac:dyDescent="0.15">
      <c r="C310"/>
    </row>
    <row r="311" spans="3:3" x14ac:dyDescent="0.15">
      <c r="C311"/>
    </row>
    <row r="312" spans="3:3" x14ac:dyDescent="0.15">
      <c r="C312"/>
    </row>
    <row r="313" spans="3:3" x14ac:dyDescent="0.15">
      <c r="C313"/>
    </row>
    <row r="314" spans="3:3" x14ac:dyDescent="0.15">
      <c r="C314"/>
    </row>
    <row r="315" spans="3:3" x14ac:dyDescent="0.15">
      <c r="C315"/>
    </row>
    <row r="316" spans="3:3" x14ac:dyDescent="0.15">
      <c r="C316"/>
    </row>
    <row r="317" spans="3:3" x14ac:dyDescent="0.15">
      <c r="C317"/>
    </row>
    <row r="318" spans="3:3" x14ac:dyDescent="0.15">
      <c r="C318"/>
    </row>
    <row r="319" spans="3:3" x14ac:dyDescent="0.15">
      <c r="C319"/>
    </row>
    <row r="320" spans="3:3" x14ac:dyDescent="0.15">
      <c r="C320"/>
    </row>
    <row r="321" spans="3:3" x14ac:dyDescent="0.15">
      <c r="C321"/>
    </row>
    <row r="322" spans="3:3" x14ac:dyDescent="0.15">
      <c r="C322"/>
    </row>
    <row r="323" spans="3:3" x14ac:dyDescent="0.15">
      <c r="C323"/>
    </row>
    <row r="324" spans="3:3" x14ac:dyDescent="0.15">
      <c r="C324"/>
    </row>
    <row r="325" spans="3:3" x14ac:dyDescent="0.15">
      <c r="C325"/>
    </row>
    <row r="326" spans="3:3" x14ac:dyDescent="0.15">
      <c r="C326"/>
    </row>
    <row r="327" spans="3:3" x14ac:dyDescent="0.15">
      <c r="C327"/>
    </row>
    <row r="328" spans="3:3" x14ac:dyDescent="0.15">
      <c r="C328"/>
    </row>
    <row r="329" spans="3:3" x14ac:dyDescent="0.15">
      <c r="C329"/>
    </row>
    <row r="330" spans="3:3" x14ac:dyDescent="0.15">
      <c r="C330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47C0F-83A8-5B4C-8BC7-2B2327E210A7}">
  <sheetPr>
    <tabColor rgb="FF92D050"/>
  </sheetPr>
  <dimension ref="A1:H112"/>
  <sheetViews>
    <sheetView workbookViewId="0">
      <selection activeCell="A2" sqref="A2:XFD112"/>
    </sheetView>
  </sheetViews>
  <sheetFormatPr baseColWidth="10" defaultRowHeight="14" x14ac:dyDescent="0.15"/>
  <cols>
    <col min="4" max="4" width="18.33203125" style="7" bestFit="1" customWidth="1"/>
    <col min="5" max="5" width="15.6640625" style="7" bestFit="1" customWidth="1"/>
    <col min="6" max="6" width="14.6640625" style="7" bestFit="1" customWidth="1"/>
    <col min="7" max="8" width="11.6640625" bestFit="1" customWidth="1"/>
  </cols>
  <sheetData>
    <row r="1" spans="1:8" x14ac:dyDescent="0.15">
      <c r="A1" t="s">
        <v>362</v>
      </c>
      <c r="B1" t="s">
        <v>363</v>
      </c>
      <c r="C1" t="s">
        <v>413</v>
      </c>
      <c r="D1" t="s">
        <v>364</v>
      </c>
      <c r="E1" t="s">
        <v>365</v>
      </c>
      <c r="F1" t="s">
        <v>366</v>
      </c>
    </row>
    <row r="2" spans="1:8" x14ac:dyDescent="0.15">
      <c r="D2"/>
      <c r="E2"/>
      <c r="F2"/>
      <c r="G2" s="129"/>
      <c r="H2" s="129"/>
    </row>
    <row r="3" spans="1:8" x14ac:dyDescent="0.15">
      <c r="D3"/>
      <c r="E3"/>
      <c r="F3"/>
    </row>
    <row r="4" spans="1:8" x14ac:dyDescent="0.15">
      <c r="D4"/>
      <c r="E4"/>
      <c r="F4"/>
    </row>
    <row r="5" spans="1:8" x14ac:dyDescent="0.15">
      <c r="D5"/>
      <c r="E5"/>
      <c r="F5"/>
    </row>
    <row r="6" spans="1:8" x14ac:dyDescent="0.15">
      <c r="D6"/>
      <c r="E6"/>
      <c r="F6"/>
    </row>
    <row r="7" spans="1:8" x14ac:dyDescent="0.15">
      <c r="D7"/>
      <c r="E7"/>
      <c r="F7"/>
    </row>
    <row r="8" spans="1:8" x14ac:dyDescent="0.15">
      <c r="D8"/>
      <c r="E8"/>
      <c r="F8"/>
    </row>
    <row r="9" spans="1:8" x14ac:dyDescent="0.15">
      <c r="D9"/>
      <c r="E9"/>
      <c r="F9"/>
    </row>
    <row r="10" spans="1:8" x14ac:dyDescent="0.15">
      <c r="D10"/>
      <c r="E10"/>
      <c r="F10"/>
    </row>
    <row r="11" spans="1:8" x14ac:dyDescent="0.15">
      <c r="D11"/>
      <c r="E11"/>
      <c r="F11"/>
    </row>
    <row r="12" spans="1:8" x14ac:dyDescent="0.15">
      <c r="D12"/>
      <c r="E12"/>
      <c r="F12"/>
    </row>
    <row r="13" spans="1:8" x14ac:dyDescent="0.15">
      <c r="D13"/>
      <c r="E13"/>
      <c r="F13"/>
    </row>
    <row r="14" spans="1:8" x14ac:dyDescent="0.15">
      <c r="D14"/>
      <c r="E14"/>
      <c r="F14"/>
    </row>
    <row r="15" spans="1:8" x14ac:dyDescent="0.15">
      <c r="D15"/>
      <c r="E15"/>
      <c r="F15"/>
    </row>
    <row r="16" spans="1:8" x14ac:dyDescent="0.15">
      <c r="D16"/>
      <c r="E16"/>
      <c r="F16"/>
    </row>
    <row r="17" spans="4:6" x14ac:dyDescent="0.15">
      <c r="D17"/>
      <c r="E17"/>
      <c r="F17"/>
    </row>
    <row r="18" spans="4:6" x14ac:dyDescent="0.15">
      <c r="D18"/>
      <c r="E18"/>
      <c r="F18"/>
    </row>
    <row r="19" spans="4:6" x14ac:dyDescent="0.15">
      <c r="D19"/>
      <c r="E19"/>
      <c r="F19"/>
    </row>
    <row r="20" spans="4:6" x14ac:dyDescent="0.15">
      <c r="D20"/>
      <c r="E20"/>
      <c r="F20"/>
    </row>
    <row r="21" spans="4:6" x14ac:dyDescent="0.15">
      <c r="D21"/>
      <c r="E21"/>
      <c r="F21"/>
    </row>
    <row r="22" spans="4:6" x14ac:dyDescent="0.15">
      <c r="D22"/>
      <c r="E22"/>
      <c r="F22"/>
    </row>
    <row r="23" spans="4:6" x14ac:dyDescent="0.15">
      <c r="D23"/>
      <c r="E23"/>
      <c r="F23"/>
    </row>
    <row r="24" spans="4:6" x14ac:dyDescent="0.15">
      <c r="D24"/>
      <c r="E24"/>
      <c r="F24"/>
    </row>
    <row r="25" spans="4:6" x14ac:dyDescent="0.15">
      <c r="D25"/>
      <c r="E25"/>
      <c r="F25"/>
    </row>
    <row r="26" spans="4:6" x14ac:dyDescent="0.15">
      <c r="D26"/>
      <c r="E26"/>
      <c r="F26"/>
    </row>
    <row r="27" spans="4:6" x14ac:dyDescent="0.15">
      <c r="D27"/>
      <c r="E27"/>
      <c r="F27"/>
    </row>
    <row r="28" spans="4:6" x14ac:dyDescent="0.15">
      <c r="D28"/>
      <c r="E28"/>
      <c r="F28"/>
    </row>
    <row r="29" spans="4:6" x14ac:dyDescent="0.15">
      <c r="D29"/>
      <c r="E29"/>
      <c r="F29"/>
    </row>
    <row r="30" spans="4:6" x14ac:dyDescent="0.15">
      <c r="D30"/>
      <c r="E30"/>
      <c r="F30"/>
    </row>
    <row r="31" spans="4:6" x14ac:dyDescent="0.15">
      <c r="D31"/>
      <c r="E31"/>
      <c r="F31"/>
    </row>
    <row r="32" spans="4:6" x14ac:dyDescent="0.15">
      <c r="D32"/>
      <c r="E32"/>
      <c r="F32"/>
    </row>
    <row r="33" spans="4:6" x14ac:dyDescent="0.15">
      <c r="D33"/>
      <c r="E33"/>
      <c r="F33"/>
    </row>
    <row r="34" spans="4:6" x14ac:dyDescent="0.15">
      <c r="D34"/>
      <c r="E34"/>
      <c r="F34"/>
    </row>
    <row r="35" spans="4:6" x14ac:dyDescent="0.15">
      <c r="D35"/>
      <c r="E35"/>
      <c r="F35"/>
    </row>
    <row r="36" spans="4:6" x14ac:dyDescent="0.15">
      <c r="D36"/>
      <c r="E36"/>
      <c r="F36"/>
    </row>
    <row r="37" spans="4:6" x14ac:dyDescent="0.15">
      <c r="D37"/>
      <c r="E37"/>
      <c r="F37"/>
    </row>
    <row r="38" spans="4:6" x14ac:dyDescent="0.15">
      <c r="D38"/>
      <c r="E38"/>
      <c r="F38"/>
    </row>
    <row r="39" spans="4:6" x14ac:dyDescent="0.15">
      <c r="D39"/>
      <c r="E39"/>
      <c r="F39"/>
    </row>
    <row r="40" spans="4:6" x14ac:dyDescent="0.15">
      <c r="D40"/>
      <c r="E40"/>
      <c r="F40"/>
    </row>
    <row r="41" spans="4:6" x14ac:dyDescent="0.15">
      <c r="D41"/>
      <c r="E41"/>
      <c r="F41"/>
    </row>
    <row r="42" spans="4:6" x14ac:dyDescent="0.15">
      <c r="D42"/>
      <c r="E42"/>
      <c r="F42"/>
    </row>
    <row r="43" spans="4:6" x14ac:dyDescent="0.15">
      <c r="D43"/>
      <c r="E43"/>
      <c r="F43"/>
    </row>
    <row r="44" spans="4:6" x14ac:dyDescent="0.15">
      <c r="D44"/>
      <c r="E44"/>
      <c r="F44"/>
    </row>
    <row r="45" spans="4:6" x14ac:dyDescent="0.15">
      <c r="D45"/>
      <c r="E45"/>
      <c r="F45"/>
    </row>
    <row r="46" spans="4:6" x14ac:dyDescent="0.15">
      <c r="D46"/>
      <c r="E46"/>
      <c r="F46"/>
    </row>
    <row r="47" spans="4:6" x14ac:dyDescent="0.15">
      <c r="D47"/>
      <c r="E47"/>
      <c r="F47"/>
    </row>
    <row r="48" spans="4:6" x14ac:dyDescent="0.15">
      <c r="D48"/>
      <c r="E48"/>
      <c r="F48"/>
    </row>
    <row r="49" spans="4:8" x14ac:dyDescent="0.15">
      <c r="D49"/>
      <c r="E49"/>
      <c r="F49"/>
    </row>
    <row r="50" spans="4:8" x14ac:dyDescent="0.15">
      <c r="D50"/>
      <c r="E50"/>
      <c r="F50"/>
    </row>
    <row r="51" spans="4:8" x14ac:dyDescent="0.15">
      <c r="D51"/>
      <c r="E51"/>
      <c r="F51"/>
    </row>
    <row r="52" spans="4:8" x14ac:dyDescent="0.15">
      <c r="D52"/>
      <c r="E52"/>
      <c r="F52"/>
    </row>
    <row r="53" spans="4:8" x14ac:dyDescent="0.15">
      <c r="D53"/>
      <c r="E53"/>
      <c r="F53"/>
    </row>
    <row r="54" spans="4:8" x14ac:dyDescent="0.15">
      <c r="D54"/>
      <c r="E54"/>
      <c r="F54"/>
    </row>
    <row r="55" spans="4:8" x14ac:dyDescent="0.15">
      <c r="D55"/>
      <c r="E55"/>
      <c r="F55"/>
    </row>
    <row r="56" spans="4:8" x14ac:dyDescent="0.15">
      <c r="D56"/>
      <c r="E56"/>
      <c r="F56"/>
    </row>
    <row r="57" spans="4:8" x14ac:dyDescent="0.15">
      <c r="D57"/>
      <c r="E57"/>
      <c r="F57"/>
    </row>
    <row r="58" spans="4:8" x14ac:dyDescent="0.15">
      <c r="D58"/>
      <c r="E58"/>
      <c r="F58"/>
    </row>
    <row r="59" spans="4:8" x14ac:dyDescent="0.15">
      <c r="D59"/>
      <c r="E59"/>
      <c r="F59"/>
    </row>
    <row r="60" spans="4:8" x14ac:dyDescent="0.15">
      <c r="D60"/>
      <c r="E60"/>
      <c r="F60"/>
    </row>
    <row r="61" spans="4:8" x14ac:dyDescent="0.15">
      <c r="D61"/>
      <c r="E61"/>
      <c r="F61"/>
    </row>
    <row r="62" spans="4:8" x14ac:dyDescent="0.15">
      <c r="D62"/>
      <c r="E62"/>
      <c r="F62"/>
    </row>
    <row r="63" spans="4:8" x14ac:dyDescent="0.15">
      <c r="D63"/>
      <c r="E63"/>
      <c r="F63"/>
    </row>
    <row r="64" spans="4:8" x14ac:dyDescent="0.15">
      <c r="D64"/>
      <c r="E64"/>
      <c r="F64"/>
      <c r="G64" s="129"/>
      <c r="H64" s="129"/>
    </row>
    <row r="65" spans="4:6" x14ac:dyDescent="0.15">
      <c r="D65"/>
      <c r="E65"/>
      <c r="F65"/>
    </row>
    <row r="66" spans="4:6" x14ac:dyDescent="0.15">
      <c r="D66"/>
      <c r="E66"/>
      <c r="F66"/>
    </row>
    <row r="67" spans="4:6" x14ac:dyDescent="0.15">
      <c r="D67"/>
      <c r="E67"/>
      <c r="F67"/>
    </row>
    <row r="68" spans="4:6" x14ac:dyDescent="0.15">
      <c r="D68"/>
      <c r="E68"/>
      <c r="F68"/>
    </row>
    <row r="69" spans="4:6" x14ac:dyDescent="0.15">
      <c r="D69"/>
      <c r="E69"/>
      <c r="F69"/>
    </row>
    <row r="70" spans="4:6" x14ac:dyDescent="0.15">
      <c r="D70"/>
      <c r="E70"/>
      <c r="F70"/>
    </row>
    <row r="71" spans="4:6" x14ac:dyDescent="0.15">
      <c r="D71"/>
      <c r="E71"/>
      <c r="F71"/>
    </row>
    <row r="72" spans="4:6" x14ac:dyDescent="0.15">
      <c r="D72"/>
      <c r="E72"/>
      <c r="F72"/>
    </row>
    <row r="73" spans="4:6" x14ac:dyDescent="0.15">
      <c r="D73"/>
      <c r="E73"/>
      <c r="F73"/>
    </row>
    <row r="74" spans="4:6" x14ac:dyDescent="0.15">
      <c r="D74"/>
      <c r="E74"/>
      <c r="F74"/>
    </row>
    <row r="75" spans="4:6" x14ac:dyDescent="0.15">
      <c r="D75"/>
      <c r="E75"/>
      <c r="F75"/>
    </row>
    <row r="76" spans="4:6" x14ac:dyDescent="0.15">
      <c r="D76"/>
      <c r="E76"/>
      <c r="F76"/>
    </row>
    <row r="77" spans="4:6" x14ac:dyDescent="0.15">
      <c r="D77"/>
      <c r="E77"/>
      <c r="F77"/>
    </row>
    <row r="78" spans="4:6" x14ac:dyDescent="0.15">
      <c r="D78"/>
      <c r="E78"/>
      <c r="F78"/>
    </row>
    <row r="79" spans="4:6" x14ac:dyDescent="0.15">
      <c r="D79"/>
      <c r="E79"/>
      <c r="F79"/>
    </row>
    <row r="80" spans="4:6" x14ac:dyDescent="0.15">
      <c r="D80"/>
      <c r="E80"/>
      <c r="F80"/>
    </row>
    <row r="81" spans="4:6" x14ac:dyDescent="0.15">
      <c r="D81"/>
      <c r="E81"/>
      <c r="F81"/>
    </row>
    <row r="82" spans="4:6" x14ac:dyDescent="0.15">
      <c r="D82"/>
      <c r="E82"/>
      <c r="F82"/>
    </row>
    <row r="83" spans="4:6" x14ac:dyDescent="0.15">
      <c r="D83"/>
      <c r="E83"/>
      <c r="F83"/>
    </row>
    <row r="84" spans="4:6" x14ac:dyDescent="0.15">
      <c r="D84"/>
      <c r="E84"/>
      <c r="F84"/>
    </row>
    <row r="85" spans="4:6" x14ac:dyDescent="0.15">
      <c r="D85"/>
      <c r="E85"/>
      <c r="F85"/>
    </row>
    <row r="86" spans="4:6" x14ac:dyDescent="0.15">
      <c r="D86"/>
      <c r="E86"/>
      <c r="F86"/>
    </row>
    <row r="87" spans="4:6" x14ac:dyDescent="0.15">
      <c r="D87"/>
      <c r="E87"/>
      <c r="F87"/>
    </row>
    <row r="88" spans="4:6" x14ac:dyDescent="0.15">
      <c r="D88"/>
      <c r="E88"/>
      <c r="F88"/>
    </row>
    <row r="89" spans="4:6" x14ac:dyDescent="0.15">
      <c r="D89"/>
      <c r="E89"/>
      <c r="F89"/>
    </row>
    <row r="90" spans="4:6" x14ac:dyDescent="0.15">
      <c r="D90"/>
      <c r="E90"/>
      <c r="F90"/>
    </row>
    <row r="91" spans="4:6" x14ac:dyDescent="0.15">
      <c r="D91"/>
      <c r="E91"/>
      <c r="F91"/>
    </row>
    <row r="92" spans="4:6" x14ac:dyDescent="0.15">
      <c r="D92"/>
      <c r="E92"/>
      <c r="F92"/>
    </row>
    <row r="93" spans="4:6" x14ac:dyDescent="0.15">
      <c r="D93"/>
      <c r="E93"/>
      <c r="F93"/>
    </row>
    <row r="94" spans="4:6" x14ac:dyDescent="0.15">
      <c r="D94"/>
      <c r="E94"/>
      <c r="F94"/>
    </row>
    <row r="95" spans="4:6" x14ac:dyDescent="0.15">
      <c r="D95"/>
      <c r="E95"/>
      <c r="F95"/>
    </row>
    <row r="96" spans="4:6" x14ac:dyDescent="0.15">
      <c r="D96"/>
      <c r="E96"/>
      <c r="F96"/>
    </row>
    <row r="97" spans="4:6" x14ac:dyDescent="0.15">
      <c r="D97"/>
      <c r="E97"/>
      <c r="F97"/>
    </row>
    <row r="98" spans="4:6" x14ac:dyDescent="0.15">
      <c r="D98"/>
      <c r="E98"/>
      <c r="F98"/>
    </row>
    <row r="99" spans="4:6" x14ac:dyDescent="0.15">
      <c r="D99"/>
      <c r="E99"/>
      <c r="F99"/>
    </row>
    <row r="100" spans="4:6" x14ac:dyDescent="0.15">
      <c r="D100"/>
      <c r="E100"/>
      <c r="F100"/>
    </row>
    <row r="101" spans="4:6" x14ac:dyDescent="0.15">
      <c r="D101"/>
      <c r="E101"/>
      <c r="F101"/>
    </row>
    <row r="102" spans="4:6" x14ac:dyDescent="0.15">
      <c r="D102"/>
      <c r="E102"/>
      <c r="F102"/>
    </row>
    <row r="103" spans="4:6" x14ac:dyDescent="0.15">
      <c r="D103"/>
      <c r="E103"/>
      <c r="F103"/>
    </row>
    <row r="104" spans="4:6" x14ac:dyDescent="0.15">
      <c r="D104"/>
      <c r="E104"/>
      <c r="F104"/>
    </row>
    <row r="105" spans="4:6" x14ac:dyDescent="0.15">
      <c r="D105"/>
      <c r="E105"/>
      <c r="F105"/>
    </row>
    <row r="106" spans="4:6" x14ac:dyDescent="0.15">
      <c r="D106"/>
      <c r="E106"/>
      <c r="F106"/>
    </row>
    <row r="107" spans="4:6" x14ac:dyDescent="0.15">
      <c r="D107"/>
      <c r="E107"/>
      <c r="F107"/>
    </row>
    <row r="108" spans="4:6" x14ac:dyDescent="0.15">
      <c r="D108"/>
      <c r="E108"/>
      <c r="F108"/>
    </row>
    <row r="109" spans="4:6" x14ac:dyDescent="0.15">
      <c r="D109"/>
      <c r="E109"/>
      <c r="F109"/>
    </row>
    <row r="110" spans="4:6" x14ac:dyDescent="0.15">
      <c r="D110"/>
      <c r="E110"/>
      <c r="F110"/>
    </row>
    <row r="111" spans="4:6" x14ac:dyDescent="0.15">
      <c r="D111"/>
      <c r="E111"/>
      <c r="F111"/>
    </row>
    <row r="112" spans="4:6" x14ac:dyDescent="0.15">
      <c r="D112"/>
      <c r="E112"/>
      <c r="F11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68075-B21D-8F44-9333-6D348C4C2547}">
  <sheetPr>
    <tabColor rgb="FF92D050"/>
  </sheetPr>
  <dimension ref="A1:C1"/>
  <sheetViews>
    <sheetView workbookViewId="0">
      <selection activeCell="A2" sqref="A2:XFD1001"/>
    </sheetView>
  </sheetViews>
  <sheetFormatPr baseColWidth="10" defaultRowHeight="14" x14ac:dyDescent="0.15"/>
  <cols>
    <col min="2" max="2" width="16.83203125" style="7" bestFit="1" customWidth="1"/>
  </cols>
  <sheetData>
    <row r="1" spans="1:3" x14ac:dyDescent="0.15">
      <c r="A1" t="s">
        <v>346</v>
      </c>
      <c r="B1" s="7" t="s">
        <v>53</v>
      </c>
      <c r="C1" t="s">
        <v>356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406CB-8EA7-D44F-8615-3BBEB5AAD837}">
  <sheetPr>
    <tabColor rgb="FF92D050"/>
  </sheetPr>
  <dimension ref="A1:C1"/>
  <sheetViews>
    <sheetView workbookViewId="0">
      <selection activeCell="A2" sqref="A2:XFD401"/>
    </sheetView>
  </sheetViews>
  <sheetFormatPr baseColWidth="10" defaultRowHeight="14" x14ac:dyDescent="0.15"/>
  <cols>
    <col min="1" max="1" width="10.83203125" style="19"/>
    <col min="2" max="2" width="18.33203125" style="7" bestFit="1" customWidth="1"/>
  </cols>
  <sheetData>
    <row r="1" spans="1:3" x14ac:dyDescent="0.15">
      <c r="A1" s="19" t="s">
        <v>346</v>
      </c>
      <c r="B1" s="7" t="s">
        <v>53</v>
      </c>
      <c r="C1" t="s">
        <v>347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A3EF1-8CC6-0D4F-9FF7-234D7EF82C78}">
  <sheetPr>
    <tabColor rgb="FF92D050"/>
  </sheetPr>
  <dimension ref="A1:C1232"/>
  <sheetViews>
    <sheetView workbookViewId="0">
      <selection activeCell="A2" sqref="A2:XFD1232"/>
    </sheetView>
  </sheetViews>
  <sheetFormatPr baseColWidth="10" defaultRowHeight="14" x14ac:dyDescent="0.15"/>
  <cols>
    <col min="2" max="2" width="18.33203125" style="7" bestFit="1" customWidth="1"/>
  </cols>
  <sheetData>
    <row r="1" spans="1:3" x14ac:dyDescent="0.15">
      <c r="A1" s="90" t="s">
        <v>346</v>
      </c>
      <c r="B1" s="7" t="s">
        <v>53</v>
      </c>
      <c r="C1" t="s">
        <v>347</v>
      </c>
    </row>
    <row r="2" spans="1:3" x14ac:dyDescent="0.15">
      <c r="A2" s="90"/>
      <c r="B2"/>
    </row>
    <row r="3" spans="1:3" x14ac:dyDescent="0.15">
      <c r="A3" s="19"/>
      <c r="B3"/>
    </row>
    <row r="4" spans="1:3" x14ac:dyDescent="0.15">
      <c r="A4" s="19"/>
      <c r="B4"/>
    </row>
    <row r="5" spans="1:3" x14ac:dyDescent="0.15">
      <c r="A5" s="19"/>
      <c r="B5"/>
    </row>
    <row r="6" spans="1:3" x14ac:dyDescent="0.15">
      <c r="A6" s="19"/>
      <c r="B6"/>
    </row>
    <row r="7" spans="1:3" x14ac:dyDescent="0.15">
      <c r="A7" s="19"/>
      <c r="B7"/>
    </row>
    <row r="8" spans="1:3" x14ac:dyDescent="0.15">
      <c r="A8" s="19"/>
      <c r="B8"/>
    </row>
    <row r="9" spans="1:3" x14ac:dyDescent="0.15">
      <c r="A9" s="19"/>
      <c r="B9"/>
    </row>
    <row r="10" spans="1:3" x14ac:dyDescent="0.15">
      <c r="A10" s="19"/>
      <c r="B10"/>
    </row>
    <row r="11" spans="1:3" x14ac:dyDescent="0.15">
      <c r="A11" s="19"/>
      <c r="B11"/>
    </row>
    <row r="12" spans="1:3" x14ac:dyDescent="0.15">
      <c r="A12" s="19"/>
      <c r="B12"/>
    </row>
    <row r="13" spans="1:3" x14ac:dyDescent="0.15">
      <c r="A13" s="19"/>
      <c r="B13"/>
    </row>
    <row r="14" spans="1:3" x14ac:dyDescent="0.15">
      <c r="A14" s="19"/>
      <c r="B14"/>
    </row>
    <row r="15" spans="1:3" x14ac:dyDescent="0.15">
      <c r="A15" s="19"/>
      <c r="B15"/>
    </row>
    <row r="16" spans="1:3" x14ac:dyDescent="0.15">
      <c r="A16" s="19"/>
      <c r="B16"/>
    </row>
    <row r="17" spans="1:2" x14ac:dyDescent="0.15">
      <c r="A17" s="19"/>
      <c r="B17"/>
    </row>
    <row r="18" spans="1:2" x14ac:dyDescent="0.15">
      <c r="A18" s="19"/>
      <c r="B18"/>
    </row>
    <row r="19" spans="1:2" x14ac:dyDescent="0.15">
      <c r="A19" s="19"/>
      <c r="B19"/>
    </row>
    <row r="20" spans="1:2" x14ac:dyDescent="0.15">
      <c r="A20" s="19"/>
      <c r="B20"/>
    </row>
    <row r="21" spans="1:2" x14ac:dyDescent="0.15">
      <c r="A21" s="19"/>
      <c r="B21"/>
    </row>
    <row r="22" spans="1:2" x14ac:dyDescent="0.15">
      <c r="A22" s="19"/>
      <c r="B22"/>
    </row>
    <row r="23" spans="1:2" x14ac:dyDescent="0.15">
      <c r="A23" s="19"/>
      <c r="B23"/>
    </row>
    <row r="24" spans="1:2" x14ac:dyDescent="0.15">
      <c r="A24" s="19"/>
      <c r="B24"/>
    </row>
    <row r="25" spans="1:2" x14ac:dyDescent="0.15">
      <c r="A25" s="19"/>
      <c r="B25"/>
    </row>
    <row r="26" spans="1:2" x14ac:dyDescent="0.15">
      <c r="A26" s="19"/>
      <c r="B26"/>
    </row>
    <row r="27" spans="1:2" x14ac:dyDescent="0.15">
      <c r="A27" s="19"/>
      <c r="B27"/>
    </row>
    <row r="28" spans="1:2" x14ac:dyDescent="0.15">
      <c r="A28" s="19"/>
      <c r="B28"/>
    </row>
    <row r="29" spans="1:2" x14ac:dyDescent="0.15">
      <c r="A29" s="19"/>
      <c r="B29"/>
    </row>
    <row r="30" spans="1:2" x14ac:dyDescent="0.15">
      <c r="A30" s="19"/>
      <c r="B30"/>
    </row>
    <row r="31" spans="1:2" x14ac:dyDescent="0.15">
      <c r="A31" s="19"/>
      <c r="B31"/>
    </row>
    <row r="32" spans="1:2" x14ac:dyDescent="0.15">
      <c r="A32" s="19"/>
      <c r="B32"/>
    </row>
    <row r="33" spans="1:2" x14ac:dyDescent="0.15">
      <c r="A33" s="19"/>
      <c r="B33"/>
    </row>
    <row r="34" spans="1:2" x14ac:dyDescent="0.15">
      <c r="A34" s="19"/>
      <c r="B34"/>
    </row>
    <row r="35" spans="1:2" x14ac:dyDescent="0.15">
      <c r="A35" s="19"/>
      <c r="B35"/>
    </row>
    <row r="36" spans="1:2" x14ac:dyDescent="0.15">
      <c r="A36" s="19"/>
      <c r="B36"/>
    </row>
    <row r="37" spans="1:2" x14ac:dyDescent="0.15">
      <c r="A37" s="19"/>
      <c r="B37"/>
    </row>
    <row r="38" spans="1:2" x14ac:dyDescent="0.15">
      <c r="A38" s="19"/>
      <c r="B38"/>
    </row>
    <row r="39" spans="1:2" x14ac:dyDescent="0.15">
      <c r="A39" s="19"/>
      <c r="B39"/>
    </row>
    <row r="40" spans="1:2" x14ac:dyDescent="0.15">
      <c r="A40" s="19"/>
      <c r="B40"/>
    </row>
    <row r="41" spans="1:2" x14ac:dyDescent="0.15">
      <c r="A41" s="19"/>
      <c r="B41"/>
    </row>
    <row r="42" spans="1:2" x14ac:dyDescent="0.15">
      <c r="A42" s="19"/>
      <c r="B42"/>
    </row>
    <row r="43" spans="1:2" x14ac:dyDescent="0.15">
      <c r="A43" s="19"/>
      <c r="B43"/>
    </row>
    <row r="44" spans="1:2" x14ac:dyDescent="0.15">
      <c r="A44" s="19"/>
      <c r="B44"/>
    </row>
    <row r="45" spans="1:2" x14ac:dyDescent="0.15">
      <c r="A45" s="19"/>
      <c r="B45"/>
    </row>
    <row r="46" spans="1:2" x14ac:dyDescent="0.15">
      <c r="A46" s="19"/>
      <c r="B46"/>
    </row>
    <row r="47" spans="1:2" x14ac:dyDescent="0.15">
      <c r="A47" s="19"/>
      <c r="B47"/>
    </row>
    <row r="48" spans="1:2" x14ac:dyDescent="0.15">
      <c r="A48" s="19"/>
      <c r="B48"/>
    </row>
    <row r="49" spans="1:2" x14ac:dyDescent="0.15">
      <c r="A49" s="19"/>
      <c r="B49"/>
    </row>
    <row r="50" spans="1:2" x14ac:dyDescent="0.15">
      <c r="A50" s="19"/>
      <c r="B50"/>
    </row>
    <row r="51" spans="1:2" x14ac:dyDescent="0.15">
      <c r="A51" s="19"/>
      <c r="B51"/>
    </row>
    <row r="52" spans="1:2" x14ac:dyDescent="0.15">
      <c r="A52" s="19"/>
      <c r="B52"/>
    </row>
    <row r="53" spans="1:2" x14ac:dyDescent="0.15">
      <c r="A53" s="19"/>
      <c r="B53"/>
    </row>
    <row r="54" spans="1:2" x14ac:dyDescent="0.15">
      <c r="A54" s="19"/>
      <c r="B54"/>
    </row>
    <row r="55" spans="1:2" x14ac:dyDescent="0.15">
      <c r="A55" s="19"/>
      <c r="B55"/>
    </row>
    <row r="56" spans="1:2" x14ac:dyDescent="0.15">
      <c r="A56" s="19"/>
      <c r="B56"/>
    </row>
    <row r="57" spans="1:2" x14ac:dyDescent="0.15">
      <c r="A57" s="19"/>
      <c r="B57"/>
    </row>
    <row r="58" spans="1:2" x14ac:dyDescent="0.15">
      <c r="A58" s="19"/>
      <c r="B58"/>
    </row>
    <row r="59" spans="1:2" x14ac:dyDescent="0.15">
      <c r="A59" s="19"/>
      <c r="B59"/>
    </row>
    <row r="60" spans="1:2" x14ac:dyDescent="0.15">
      <c r="A60" s="19"/>
      <c r="B60"/>
    </row>
    <row r="61" spans="1:2" x14ac:dyDescent="0.15">
      <c r="A61" s="19"/>
      <c r="B61"/>
    </row>
    <row r="62" spans="1:2" x14ac:dyDescent="0.15">
      <c r="A62" s="19"/>
      <c r="B62"/>
    </row>
    <row r="63" spans="1:2" x14ac:dyDescent="0.15">
      <c r="A63" s="19"/>
      <c r="B63"/>
    </row>
    <row r="64" spans="1:2" x14ac:dyDescent="0.15">
      <c r="A64" s="19"/>
      <c r="B64"/>
    </row>
    <row r="65" spans="1:2" x14ac:dyDescent="0.15">
      <c r="A65" s="19"/>
      <c r="B65"/>
    </row>
    <row r="66" spans="1:2" x14ac:dyDescent="0.15">
      <c r="A66" s="19"/>
      <c r="B66"/>
    </row>
    <row r="67" spans="1:2" x14ac:dyDescent="0.15">
      <c r="A67" s="19"/>
      <c r="B67"/>
    </row>
    <row r="68" spans="1:2" x14ac:dyDescent="0.15">
      <c r="A68" s="19"/>
      <c r="B68"/>
    </row>
    <row r="69" spans="1:2" x14ac:dyDescent="0.15">
      <c r="A69" s="19"/>
      <c r="B69"/>
    </row>
    <row r="70" spans="1:2" x14ac:dyDescent="0.15">
      <c r="A70" s="19"/>
      <c r="B70"/>
    </row>
    <row r="71" spans="1:2" x14ac:dyDescent="0.15">
      <c r="A71" s="19"/>
      <c r="B71"/>
    </row>
    <row r="72" spans="1:2" x14ac:dyDescent="0.15">
      <c r="A72" s="19"/>
      <c r="B72"/>
    </row>
    <row r="73" spans="1:2" x14ac:dyDescent="0.15">
      <c r="A73" s="19"/>
      <c r="B73"/>
    </row>
    <row r="74" spans="1:2" x14ac:dyDescent="0.15">
      <c r="A74" s="19"/>
      <c r="B74"/>
    </row>
    <row r="75" spans="1:2" x14ac:dyDescent="0.15">
      <c r="A75" s="19"/>
      <c r="B75"/>
    </row>
    <row r="76" spans="1:2" x14ac:dyDescent="0.15">
      <c r="A76" s="19"/>
      <c r="B76"/>
    </row>
    <row r="77" spans="1:2" x14ac:dyDescent="0.15">
      <c r="A77" s="19"/>
      <c r="B77"/>
    </row>
    <row r="78" spans="1:2" x14ac:dyDescent="0.15">
      <c r="A78" s="19"/>
      <c r="B78"/>
    </row>
    <row r="79" spans="1:2" x14ac:dyDescent="0.15">
      <c r="A79" s="19"/>
      <c r="B79"/>
    </row>
    <row r="80" spans="1:2" x14ac:dyDescent="0.15">
      <c r="A80" s="19"/>
      <c r="B80"/>
    </row>
    <row r="81" spans="1:2" x14ac:dyDescent="0.15">
      <c r="A81" s="19"/>
      <c r="B81"/>
    </row>
    <row r="82" spans="1:2" x14ac:dyDescent="0.15">
      <c r="A82" s="19"/>
      <c r="B82"/>
    </row>
    <row r="83" spans="1:2" x14ac:dyDescent="0.15">
      <c r="A83" s="19"/>
      <c r="B83"/>
    </row>
    <row r="84" spans="1:2" x14ac:dyDescent="0.15">
      <c r="A84" s="19"/>
      <c r="B84"/>
    </row>
    <row r="85" spans="1:2" x14ac:dyDescent="0.15">
      <c r="A85" s="19"/>
      <c r="B85"/>
    </row>
    <row r="86" spans="1:2" x14ac:dyDescent="0.15">
      <c r="A86" s="19"/>
      <c r="B86"/>
    </row>
    <row r="87" spans="1:2" x14ac:dyDescent="0.15">
      <c r="A87" s="19"/>
      <c r="B87"/>
    </row>
    <row r="88" spans="1:2" x14ac:dyDescent="0.15">
      <c r="A88" s="19"/>
      <c r="B88"/>
    </row>
    <row r="89" spans="1:2" x14ac:dyDescent="0.15">
      <c r="A89" s="19"/>
      <c r="B89"/>
    </row>
    <row r="90" spans="1:2" x14ac:dyDescent="0.15">
      <c r="A90" s="19"/>
      <c r="B90"/>
    </row>
    <row r="91" spans="1:2" x14ac:dyDescent="0.15">
      <c r="A91" s="19"/>
      <c r="B91"/>
    </row>
    <row r="92" spans="1:2" x14ac:dyDescent="0.15">
      <c r="A92" s="19"/>
      <c r="B92"/>
    </row>
    <row r="93" spans="1:2" x14ac:dyDescent="0.15">
      <c r="A93" s="19"/>
      <c r="B93"/>
    </row>
    <row r="94" spans="1:2" x14ac:dyDescent="0.15">
      <c r="A94" s="19"/>
      <c r="B94"/>
    </row>
    <row r="95" spans="1:2" x14ac:dyDescent="0.15">
      <c r="A95" s="19"/>
      <c r="B95"/>
    </row>
    <row r="96" spans="1:2" x14ac:dyDescent="0.15">
      <c r="A96" s="19"/>
      <c r="B96"/>
    </row>
    <row r="97" spans="1:2" x14ac:dyDescent="0.15">
      <c r="A97" s="19"/>
      <c r="B97"/>
    </row>
    <row r="98" spans="1:2" x14ac:dyDescent="0.15">
      <c r="A98" s="19"/>
      <c r="B98"/>
    </row>
    <row r="99" spans="1:2" x14ac:dyDescent="0.15">
      <c r="A99" s="19"/>
      <c r="B99"/>
    </row>
    <row r="100" spans="1:2" x14ac:dyDescent="0.15">
      <c r="A100" s="19"/>
      <c r="B100"/>
    </row>
    <row r="101" spans="1:2" x14ac:dyDescent="0.15">
      <c r="A101" s="19"/>
      <c r="B101"/>
    </row>
    <row r="102" spans="1:2" x14ac:dyDescent="0.15">
      <c r="A102" s="19"/>
      <c r="B102"/>
    </row>
    <row r="103" spans="1:2" x14ac:dyDescent="0.15">
      <c r="A103" s="19"/>
      <c r="B103"/>
    </row>
    <row r="104" spans="1:2" x14ac:dyDescent="0.15">
      <c r="A104" s="19"/>
      <c r="B104"/>
    </row>
    <row r="105" spans="1:2" x14ac:dyDescent="0.15">
      <c r="A105" s="19"/>
      <c r="B105"/>
    </row>
    <row r="106" spans="1:2" x14ac:dyDescent="0.15">
      <c r="A106" s="19"/>
      <c r="B106"/>
    </row>
    <row r="107" spans="1:2" x14ac:dyDescent="0.15">
      <c r="A107" s="19"/>
      <c r="B107"/>
    </row>
    <row r="108" spans="1:2" x14ac:dyDescent="0.15">
      <c r="A108" s="19"/>
      <c r="B108"/>
    </row>
    <row r="109" spans="1:2" x14ac:dyDescent="0.15">
      <c r="A109" s="19"/>
      <c r="B109"/>
    </row>
    <row r="110" spans="1:2" x14ac:dyDescent="0.15">
      <c r="A110" s="19"/>
      <c r="B110"/>
    </row>
    <row r="111" spans="1:2" x14ac:dyDescent="0.15">
      <c r="A111" s="19"/>
      <c r="B111"/>
    </row>
    <row r="112" spans="1:2" x14ac:dyDescent="0.15">
      <c r="A112" s="19"/>
      <c r="B112"/>
    </row>
    <row r="113" spans="1:2" x14ac:dyDescent="0.15">
      <c r="A113" s="19"/>
      <c r="B113"/>
    </row>
    <row r="114" spans="1:2" x14ac:dyDescent="0.15">
      <c r="A114" s="19"/>
      <c r="B114"/>
    </row>
    <row r="115" spans="1:2" x14ac:dyDescent="0.15">
      <c r="A115" s="19"/>
      <c r="B115"/>
    </row>
    <row r="116" spans="1:2" x14ac:dyDescent="0.15">
      <c r="A116" s="19"/>
      <c r="B116"/>
    </row>
    <row r="117" spans="1:2" x14ac:dyDescent="0.15">
      <c r="A117" s="19"/>
      <c r="B117"/>
    </row>
    <row r="118" spans="1:2" x14ac:dyDescent="0.15">
      <c r="A118" s="19"/>
      <c r="B118"/>
    </row>
    <row r="119" spans="1:2" x14ac:dyDescent="0.15">
      <c r="A119" s="19"/>
      <c r="B119"/>
    </row>
    <row r="120" spans="1:2" x14ac:dyDescent="0.15">
      <c r="A120" s="19"/>
      <c r="B120"/>
    </row>
    <row r="121" spans="1:2" x14ac:dyDescent="0.15">
      <c r="A121" s="19"/>
      <c r="B121"/>
    </row>
    <row r="122" spans="1:2" x14ac:dyDescent="0.15">
      <c r="A122" s="19"/>
      <c r="B122"/>
    </row>
    <row r="123" spans="1:2" x14ac:dyDescent="0.15">
      <c r="A123" s="19"/>
      <c r="B123"/>
    </row>
    <row r="124" spans="1:2" x14ac:dyDescent="0.15">
      <c r="A124" s="19"/>
      <c r="B124"/>
    </row>
    <row r="125" spans="1:2" x14ac:dyDescent="0.15">
      <c r="A125" s="19"/>
      <c r="B125"/>
    </row>
    <row r="126" spans="1:2" x14ac:dyDescent="0.15">
      <c r="A126" s="19"/>
      <c r="B126"/>
    </row>
    <row r="127" spans="1:2" x14ac:dyDescent="0.15">
      <c r="A127" s="19"/>
      <c r="B127"/>
    </row>
    <row r="128" spans="1:2" x14ac:dyDescent="0.15">
      <c r="A128" s="19"/>
      <c r="B128"/>
    </row>
    <row r="129" spans="1:2" x14ac:dyDescent="0.15">
      <c r="A129" s="19"/>
      <c r="B129"/>
    </row>
    <row r="130" spans="1:2" x14ac:dyDescent="0.15">
      <c r="A130" s="19"/>
      <c r="B130"/>
    </row>
    <row r="131" spans="1:2" x14ac:dyDescent="0.15">
      <c r="A131" s="19"/>
      <c r="B131"/>
    </row>
    <row r="132" spans="1:2" x14ac:dyDescent="0.15">
      <c r="A132" s="19"/>
      <c r="B132"/>
    </row>
    <row r="133" spans="1:2" x14ac:dyDescent="0.15">
      <c r="A133" s="19"/>
      <c r="B133"/>
    </row>
    <row r="134" spans="1:2" x14ac:dyDescent="0.15">
      <c r="A134" s="19"/>
      <c r="B134"/>
    </row>
    <row r="135" spans="1:2" x14ac:dyDescent="0.15">
      <c r="A135" s="19"/>
      <c r="B135"/>
    </row>
    <row r="136" spans="1:2" x14ac:dyDescent="0.15">
      <c r="A136" s="19"/>
      <c r="B136"/>
    </row>
    <row r="137" spans="1:2" x14ac:dyDescent="0.15">
      <c r="A137" s="19"/>
      <c r="B137"/>
    </row>
    <row r="138" spans="1:2" x14ac:dyDescent="0.15">
      <c r="A138" s="19"/>
      <c r="B138"/>
    </row>
    <row r="139" spans="1:2" x14ac:dyDescent="0.15">
      <c r="A139" s="19"/>
      <c r="B139"/>
    </row>
    <row r="140" spans="1:2" x14ac:dyDescent="0.15">
      <c r="A140" s="19"/>
      <c r="B140"/>
    </row>
    <row r="141" spans="1:2" x14ac:dyDescent="0.15">
      <c r="A141" s="19"/>
      <c r="B141"/>
    </row>
    <row r="142" spans="1:2" x14ac:dyDescent="0.15">
      <c r="A142" s="19"/>
      <c r="B142"/>
    </row>
    <row r="143" spans="1:2" x14ac:dyDescent="0.15">
      <c r="A143" s="19"/>
      <c r="B143"/>
    </row>
    <row r="144" spans="1:2" x14ac:dyDescent="0.15">
      <c r="A144" s="19"/>
      <c r="B144"/>
    </row>
    <row r="145" spans="1:2" x14ac:dyDescent="0.15">
      <c r="A145" s="19"/>
      <c r="B145"/>
    </row>
    <row r="146" spans="1:2" x14ac:dyDescent="0.15">
      <c r="A146" s="19"/>
      <c r="B146"/>
    </row>
    <row r="147" spans="1:2" x14ac:dyDescent="0.15">
      <c r="A147" s="19"/>
      <c r="B147"/>
    </row>
    <row r="148" spans="1:2" x14ac:dyDescent="0.15">
      <c r="A148" s="19"/>
      <c r="B148"/>
    </row>
    <row r="149" spans="1:2" x14ac:dyDescent="0.15">
      <c r="A149" s="19"/>
      <c r="B149"/>
    </row>
    <row r="150" spans="1:2" x14ac:dyDescent="0.15">
      <c r="A150" s="19"/>
      <c r="B150"/>
    </row>
    <row r="151" spans="1:2" x14ac:dyDescent="0.15">
      <c r="A151" s="19"/>
      <c r="B151"/>
    </row>
    <row r="152" spans="1:2" x14ac:dyDescent="0.15">
      <c r="A152" s="19"/>
      <c r="B152"/>
    </row>
    <row r="153" spans="1:2" x14ac:dyDescent="0.15">
      <c r="A153" s="19"/>
      <c r="B153"/>
    </row>
    <row r="154" spans="1:2" x14ac:dyDescent="0.15">
      <c r="A154" s="19"/>
      <c r="B154"/>
    </row>
    <row r="155" spans="1:2" x14ac:dyDescent="0.15">
      <c r="A155" s="19"/>
      <c r="B155"/>
    </row>
    <row r="156" spans="1:2" x14ac:dyDescent="0.15">
      <c r="A156" s="19"/>
      <c r="B156"/>
    </row>
    <row r="157" spans="1:2" x14ac:dyDescent="0.15">
      <c r="A157" s="19"/>
      <c r="B157"/>
    </row>
    <row r="158" spans="1:2" x14ac:dyDescent="0.15">
      <c r="A158" s="19"/>
      <c r="B158"/>
    </row>
    <row r="159" spans="1:2" x14ac:dyDescent="0.15">
      <c r="A159" s="19"/>
      <c r="B159"/>
    </row>
    <row r="160" spans="1:2" x14ac:dyDescent="0.15">
      <c r="A160" s="19"/>
      <c r="B160"/>
    </row>
    <row r="161" spans="1:2" x14ac:dyDescent="0.15">
      <c r="A161" s="19"/>
      <c r="B161"/>
    </row>
    <row r="162" spans="1:2" x14ac:dyDescent="0.15">
      <c r="A162" s="19"/>
      <c r="B162"/>
    </row>
    <row r="163" spans="1:2" x14ac:dyDescent="0.15">
      <c r="A163" s="19"/>
      <c r="B163"/>
    </row>
    <row r="164" spans="1:2" x14ac:dyDescent="0.15">
      <c r="A164" s="19"/>
      <c r="B164"/>
    </row>
    <row r="165" spans="1:2" x14ac:dyDescent="0.15">
      <c r="A165" s="19"/>
      <c r="B165"/>
    </row>
    <row r="166" spans="1:2" x14ac:dyDescent="0.15">
      <c r="A166" s="19"/>
      <c r="B166"/>
    </row>
    <row r="167" spans="1:2" x14ac:dyDescent="0.15">
      <c r="A167" s="19"/>
      <c r="B167"/>
    </row>
    <row r="168" spans="1:2" x14ac:dyDescent="0.15">
      <c r="A168" s="19"/>
      <c r="B168"/>
    </row>
    <row r="169" spans="1:2" x14ac:dyDescent="0.15">
      <c r="A169" s="19"/>
      <c r="B169"/>
    </row>
    <row r="170" spans="1:2" x14ac:dyDescent="0.15">
      <c r="A170" s="19"/>
      <c r="B170"/>
    </row>
    <row r="171" spans="1:2" x14ac:dyDescent="0.15">
      <c r="A171" s="19"/>
      <c r="B171"/>
    </row>
    <row r="172" spans="1:2" x14ac:dyDescent="0.15">
      <c r="A172" s="19"/>
      <c r="B172"/>
    </row>
    <row r="173" spans="1:2" x14ac:dyDescent="0.15">
      <c r="A173" s="19"/>
      <c r="B173"/>
    </row>
    <row r="174" spans="1:2" x14ac:dyDescent="0.15">
      <c r="A174" s="19"/>
      <c r="B174"/>
    </row>
    <row r="175" spans="1:2" x14ac:dyDescent="0.15">
      <c r="A175" s="19"/>
      <c r="B175"/>
    </row>
    <row r="176" spans="1:2" x14ac:dyDescent="0.15">
      <c r="A176" s="19"/>
      <c r="B176"/>
    </row>
    <row r="177" spans="1:2" x14ac:dyDescent="0.15">
      <c r="A177" s="19"/>
      <c r="B177"/>
    </row>
    <row r="178" spans="1:2" x14ac:dyDescent="0.15">
      <c r="A178" s="19"/>
      <c r="B178"/>
    </row>
    <row r="179" spans="1:2" x14ac:dyDescent="0.15">
      <c r="A179" s="19"/>
      <c r="B179"/>
    </row>
    <row r="180" spans="1:2" x14ac:dyDescent="0.15">
      <c r="A180" s="19"/>
      <c r="B180"/>
    </row>
    <row r="181" spans="1:2" x14ac:dyDescent="0.15">
      <c r="A181" s="19"/>
      <c r="B181"/>
    </row>
    <row r="182" spans="1:2" x14ac:dyDescent="0.15">
      <c r="A182" s="19"/>
      <c r="B182"/>
    </row>
    <row r="183" spans="1:2" x14ac:dyDescent="0.15">
      <c r="A183" s="19"/>
      <c r="B183"/>
    </row>
    <row r="184" spans="1:2" x14ac:dyDescent="0.15">
      <c r="A184" s="19"/>
      <c r="B184"/>
    </row>
    <row r="185" spans="1:2" x14ac:dyDescent="0.15">
      <c r="A185" s="19"/>
      <c r="B185"/>
    </row>
    <row r="186" spans="1:2" x14ac:dyDescent="0.15">
      <c r="A186" s="19"/>
      <c r="B186"/>
    </row>
    <row r="187" spans="1:2" x14ac:dyDescent="0.15">
      <c r="A187" s="19"/>
      <c r="B187"/>
    </row>
    <row r="188" spans="1:2" x14ac:dyDescent="0.15">
      <c r="A188" s="19"/>
      <c r="B188"/>
    </row>
    <row r="189" spans="1:2" x14ac:dyDescent="0.15">
      <c r="A189" s="19"/>
      <c r="B189"/>
    </row>
    <row r="190" spans="1:2" x14ac:dyDescent="0.15">
      <c r="A190" s="19"/>
      <c r="B190"/>
    </row>
    <row r="191" spans="1:2" x14ac:dyDescent="0.15">
      <c r="A191" s="19"/>
      <c r="B191"/>
    </row>
    <row r="192" spans="1:2" x14ac:dyDescent="0.15">
      <c r="A192" s="19"/>
      <c r="B192"/>
    </row>
    <row r="193" spans="1:2" x14ac:dyDescent="0.15">
      <c r="A193" s="19"/>
      <c r="B193"/>
    </row>
    <row r="194" spans="1:2" x14ac:dyDescent="0.15">
      <c r="A194" s="19"/>
      <c r="B194"/>
    </row>
    <row r="195" spans="1:2" x14ac:dyDescent="0.15">
      <c r="A195" s="19"/>
      <c r="B195"/>
    </row>
    <row r="196" spans="1:2" x14ac:dyDescent="0.15">
      <c r="A196" s="19"/>
      <c r="B196"/>
    </row>
    <row r="197" spans="1:2" x14ac:dyDescent="0.15">
      <c r="A197" s="19"/>
      <c r="B197"/>
    </row>
    <row r="198" spans="1:2" x14ac:dyDescent="0.15">
      <c r="A198" s="19"/>
      <c r="B198"/>
    </row>
    <row r="199" spans="1:2" x14ac:dyDescent="0.15">
      <c r="A199" s="19"/>
      <c r="B199"/>
    </row>
    <row r="200" spans="1:2" x14ac:dyDescent="0.15">
      <c r="A200" s="19"/>
      <c r="B200"/>
    </row>
    <row r="201" spans="1:2" x14ac:dyDescent="0.15">
      <c r="A201" s="19"/>
      <c r="B201"/>
    </row>
    <row r="202" spans="1:2" x14ac:dyDescent="0.15">
      <c r="A202" s="19"/>
      <c r="B202"/>
    </row>
    <row r="203" spans="1:2" x14ac:dyDescent="0.15">
      <c r="A203" s="19"/>
      <c r="B203"/>
    </row>
    <row r="204" spans="1:2" x14ac:dyDescent="0.15">
      <c r="A204" s="19"/>
      <c r="B204"/>
    </row>
    <row r="205" spans="1:2" x14ac:dyDescent="0.15">
      <c r="A205" s="19"/>
      <c r="B205"/>
    </row>
    <row r="206" spans="1:2" x14ac:dyDescent="0.15">
      <c r="A206" s="19"/>
      <c r="B206"/>
    </row>
    <row r="207" spans="1:2" x14ac:dyDescent="0.15">
      <c r="A207" s="19"/>
      <c r="B207"/>
    </row>
    <row r="208" spans="1:2" x14ac:dyDescent="0.15">
      <c r="A208" s="19"/>
      <c r="B208"/>
    </row>
    <row r="209" spans="1:2" x14ac:dyDescent="0.15">
      <c r="A209" s="19"/>
      <c r="B209"/>
    </row>
    <row r="210" spans="1:2" x14ac:dyDescent="0.15">
      <c r="A210" s="19"/>
      <c r="B210"/>
    </row>
    <row r="211" spans="1:2" x14ac:dyDescent="0.15">
      <c r="A211" s="19"/>
      <c r="B211"/>
    </row>
    <row r="212" spans="1:2" x14ac:dyDescent="0.15">
      <c r="A212" s="19"/>
      <c r="B212"/>
    </row>
    <row r="213" spans="1:2" x14ac:dyDescent="0.15">
      <c r="A213" s="19"/>
      <c r="B213"/>
    </row>
    <row r="214" spans="1:2" x14ac:dyDescent="0.15">
      <c r="A214" s="19"/>
      <c r="B214"/>
    </row>
    <row r="215" spans="1:2" x14ac:dyDescent="0.15">
      <c r="A215" s="19"/>
      <c r="B215"/>
    </row>
    <row r="216" spans="1:2" x14ac:dyDescent="0.15">
      <c r="A216" s="19"/>
      <c r="B216"/>
    </row>
    <row r="217" spans="1:2" x14ac:dyDescent="0.15">
      <c r="A217" s="19"/>
      <c r="B217"/>
    </row>
    <row r="218" spans="1:2" x14ac:dyDescent="0.15">
      <c r="A218" s="19"/>
      <c r="B218"/>
    </row>
    <row r="219" spans="1:2" x14ac:dyDescent="0.15">
      <c r="A219" s="19"/>
      <c r="B219"/>
    </row>
    <row r="220" spans="1:2" x14ac:dyDescent="0.15">
      <c r="A220" s="19"/>
      <c r="B220"/>
    </row>
    <row r="221" spans="1:2" x14ac:dyDescent="0.15">
      <c r="A221" s="19"/>
      <c r="B221"/>
    </row>
    <row r="222" spans="1:2" x14ac:dyDescent="0.15">
      <c r="A222" s="19"/>
      <c r="B222"/>
    </row>
    <row r="223" spans="1:2" x14ac:dyDescent="0.15">
      <c r="A223" s="19"/>
      <c r="B223"/>
    </row>
    <row r="224" spans="1:2" x14ac:dyDescent="0.15">
      <c r="A224" s="19"/>
      <c r="B224"/>
    </row>
    <row r="225" spans="1:2" x14ac:dyDescent="0.15">
      <c r="A225" s="19"/>
      <c r="B225"/>
    </row>
    <row r="226" spans="1:2" x14ac:dyDescent="0.15">
      <c r="A226" s="19"/>
      <c r="B226"/>
    </row>
    <row r="227" spans="1:2" x14ac:dyDescent="0.15">
      <c r="A227" s="19"/>
      <c r="B227"/>
    </row>
    <row r="228" spans="1:2" x14ac:dyDescent="0.15">
      <c r="A228" s="19"/>
      <c r="B228"/>
    </row>
    <row r="229" spans="1:2" x14ac:dyDescent="0.15">
      <c r="A229" s="19"/>
      <c r="B229"/>
    </row>
    <row r="230" spans="1:2" x14ac:dyDescent="0.15">
      <c r="A230" s="19"/>
      <c r="B230"/>
    </row>
    <row r="231" spans="1:2" x14ac:dyDescent="0.15">
      <c r="A231" s="19"/>
      <c r="B231"/>
    </row>
    <row r="232" spans="1:2" x14ac:dyDescent="0.15">
      <c r="A232" s="19"/>
      <c r="B232"/>
    </row>
    <row r="233" spans="1:2" x14ac:dyDescent="0.15">
      <c r="A233" s="19"/>
      <c r="B233"/>
    </row>
    <row r="234" spans="1:2" x14ac:dyDescent="0.15">
      <c r="A234" s="19"/>
      <c r="B234"/>
    </row>
    <row r="235" spans="1:2" x14ac:dyDescent="0.15">
      <c r="A235" s="19"/>
      <c r="B235"/>
    </row>
    <row r="236" spans="1:2" x14ac:dyDescent="0.15">
      <c r="A236" s="19"/>
      <c r="B236"/>
    </row>
    <row r="237" spans="1:2" x14ac:dyDescent="0.15">
      <c r="A237" s="19"/>
      <c r="B237"/>
    </row>
    <row r="238" spans="1:2" x14ac:dyDescent="0.15">
      <c r="A238" s="19"/>
      <c r="B238"/>
    </row>
    <row r="239" spans="1:2" x14ac:dyDescent="0.15">
      <c r="A239" s="19"/>
      <c r="B239"/>
    </row>
    <row r="240" spans="1:2" x14ac:dyDescent="0.15">
      <c r="A240" s="19"/>
      <c r="B240"/>
    </row>
    <row r="241" spans="1:2" x14ac:dyDescent="0.15">
      <c r="A241" s="19"/>
      <c r="B241"/>
    </row>
    <row r="242" spans="1:2" x14ac:dyDescent="0.15">
      <c r="A242" s="19"/>
      <c r="B242"/>
    </row>
    <row r="243" spans="1:2" x14ac:dyDescent="0.15">
      <c r="A243" s="19"/>
      <c r="B243"/>
    </row>
    <row r="244" spans="1:2" x14ac:dyDescent="0.15">
      <c r="A244" s="19"/>
      <c r="B244"/>
    </row>
    <row r="245" spans="1:2" x14ac:dyDescent="0.15">
      <c r="A245" s="19"/>
      <c r="B245"/>
    </row>
    <row r="246" spans="1:2" x14ac:dyDescent="0.15">
      <c r="A246" s="19"/>
      <c r="B246"/>
    </row>
    <row r="247" spans="1:2" x14ac:dyDescent="0.15">
      <c r="A247" s="19"/>
      <c r="B247"/>
    </row>
    <row r="248" spans="1:2" x14ac:dyDescent="0.15">
      <c r="A248" s="19"/>
      <c r="B248"/>
    </row>
    <row r="249" spans="1:2" x14ac:dyDescent="0.15">
      <c r="A249" s="19"/>
      <c r="B249"/>
    </row>
    <row r="250" spans="1:2" x14ac:dyDescent="0.15">
      <c r="A250" s="19"/>
      <c r="B250"/>
    </row>
    <row r="251" spans="1:2" x14ac:dyDescent="0.15">
      <c r="A251" s="19"/>
      <c r="B251"/>
    </row>
    <row r="252" spans="1:2" x14ac:dyDescent="0.15">
      <c r="A252" s="19"/>
      <c r="B252"/>
    </row>
    <row r="253" spans="1:2" x14ac:dyDescent="0.15">
      <c r="A253" s="19"/>
      <c r="B253"/>
    </row>
    <row r="254" spans="1:2" x14ac:dyDescent="0.15">
      <c r="A254" s="19"/>
      <c r="B254"/>
    </row>
    <row r="255" spans="1:2" x14ac:dyDescent="0.15">
      <c r="A255" s="19"/>
      <c r="B255"/>
    </row>
    <row r="256" spans="1:2" x14ac:dyDescent="0.15">
      <c r="A256" s="19"/>
      <c r="B256"/>
    </row>
    <row r="257" spans="1:2" x14ac:dyDescent="0.15">
      <c r="A257" s="19"/>
      <c r="B257"/>
    </row>
    <row r="258" spans="1:2" x14ac:dyDescent="0.15">
      <c r="A258" s="19"/>
      <c r="B258"/>
    </row>
    <row r="259" spans="1:2" x14ac:dyDescent="0.15">
      <c r="A259" s="19"/>
      <c r="B259"/>
    </row>
    <row r="260" spans="1:2" x14ac:dyDescent="0.15">
      <c r="A260" s="19"/>
      <c r="B260"/>
    </row>
    <row r="261" spans="1:2" x14ac:dyDescent="0.15">
      <c r="A261" s="19"/>
      <c r="B261"/>
    </row>
    <row r="262" spans="1:2" x14ac:dyDescent="0.15">
      <c r="A262" s="19"/>
      <c r="B262"/>
    </row>
    <row r="263" spans="1:2" x14ac:dyDescent="0.15">
      <c r="A263" s="19"/>
      <c r="B263"/>
    </row>
    <row r="264" spans="1:2" x14ac:dyDescent="0.15">
      <c r="A264" s="19"/>
      <c r="B264"/>
    </row>
    <row r="265" spans="1:2" x14ac:dyDescent="0.15">
      <c r="A265" s="19"/>
      <c r="B265"/>
    </row>
    <row r="266" spans="1:2" x14ac:dyDescent="0.15">
      <c r="A266" s="19"/>
      <c r="B266"/>
    </row>
    <row r="267" spans="1:2" x14ac:dyDescent="0.15">
      <c r="A267" s="19"/>
      <c r="B267"/>
    </row>
    <row r="268" spans="1:2" x14ac:dyDescent="0.15">
      <c r="A268" s="19"/>
      <c r="B268"/>
    </row>
    <row r="269" spans="1:2" x14ac:dyDescent="0.15">
      <c r="A269" s="19"/>
      <c r="B269"/>
    </row>
    <row r="270" spans="1:2" x14ac:dyDescent="0.15">
      <c r="A270" s="19"/>
      <c r="B270"/>
    </row>
    <row r="271" spans="1:2" x14ac:dyDescent="0.15">
      <c r="A271" s="19"/>
      <c r="B271"/>
    </row>
    <row r="272" spans="1:2" x14ac:dyDescent="0.15">
      <c r="A272" s="19"/>
      <c r="B272"/>
    </row>
    <row r="273" spans="1:2" x14ac:dyDescent="0.15">
      <c r="A273" s="19"/>
      <c r="B273"/>
    </row>
    <row r="274" spans="1:2" x14ac:dyDescent="0.15">
      <c r="A274" s="19"/>
      <c r="B274"/>
    </row>
    <row r="275" spans="1:2" x14ac:dyDescent="0.15">
      <c r="A275" s="19"/>
      <c r="B275"/>
    </row>
    <row r="276" spans="1:2" x14ac:dyDescent="0.15">
      <c r="A276" s="19"/>
      <c r="B276"/>
    </row>
    <row r="277" spans="1:2" x14ac:dyDescent="0.15">
      <c r="A277" s="19"/>
      <c r="B277"/>
    </row>
    <row r="278" spans="1:2" x14ac:dyDescent="0.15">
      <c r="A278" s="19"/>
      <c r="B278"/>
    </row>
    <row r="279" spans="1:2" x14ac:dyDescent="0.15">
      <c r="A279" s="19"/>
      <c r="B279"/>
    </row>
    <row r="280" spans="1:2" x14ac:dyDescent="0.15">
      <c r="A280" s="19"/>
      <c r="B280"/>
    </row>
    <row r="281" spans="1:2" x14ac:dyDescent="0.15">
      <c r="A281" s="19"/>
      <c r="B281"/>
    </row>
    <row r="282" spans="1:2" x14ac:dyDescent="0.15">
      <c r="A282" s="19"/>
      <c r="B282"/>
    </row>
    <row r="283" spans="1:2" x14ac:dyDescent="0.15">
      <c r="A283" s="19"/>
      <c r="B283"/>
    </row>
    <row r="284" spans="1:2" x14ac:dyDescent="0.15">
      <c r="A284" s="19"/>
      <c r="B284"/>
    </row>
    <row r="285" spans="1:2" x14ac:dyDescent="0.15">
      <c r="A285" s="19"/>
      <c r="B285"/>
    </row>
    <row r="286" spans="1:2" x14ac:dyDescent="0.15">
      <c r="A286" s="19"/>
      <c r="B286"/>
    </row>
    <row r="287" spans="1:2" x14ac:dyDescent="0.15">
      <c r="A287" s="19"/>
      <c r="B287"/>
    </row>
    <row r="288" spans="1:2" x14ac:dyDescent="0.15">
      <c r="A288" s="19"/>
      <c r="B288"/>
    </row>
    <row r="289" spans="1:2" x14ac:dyDescent="0.15">
      <c r="A289" s="19"/>
      <c r="B289"/>
    </row>
    <row r="290" spans="1:2" x14ac:dyDescent="0.15">
      <c r="A290" s="19"/>
      <c r="B290"/>
    </row>
    <row r="291" spans="1:2" x14ac:dyDescent="0.15">
      <c r="A291" s="19"/>
      <c r="B291"/>
    </row>
    <row r="292" spans="1:2" x14ac:dyDescent="0.15">
      <c r="A292" s="19"/>
      <c r="B292"/>
    </row>
    <row r="293" spans="1:2" x14ac:dyDescent="0.15">
      <c r="A293" s="19"/>
      <c r="B293"/>
    </row>
    <row r="294" spans="1:2" x14ac:dyDescent="0.15">
      <c r="A294" s="19"/>
      <c r="B294"/>
    </row>
    <row r="295" spans="1:2" x14ac:dyDescent="0.15">
      <c r="A295" s="19"/>
      <c r="B295"/>
    </row>
    <row r="296" spans="1:2" x14ac:dyDescent="0.15">
      <c r="A296" s="19"/>
      <c r="B296"/>
    </row>
    <row r="297" spans="1:2" x14ac:dyDescent="0.15">
      <c r="A297" s="19"/>
      <c r="B297"/>
    </row>
    <row r="298" spans="1:2" x14ac:dyDescent="0.15">
      <c r="A298" s="19"/>
      <c r="B298"/>
    </row>
    <row r="299" spans="1:2" x14ac:dyDescent="0.15">
      <c r="A299" s="19"/>
      <c r="B299"/>
    </row>
    <row r="300" spans="1:2" x14ac:dyDescent="0.15">
      <c r="A300" s="19"/>
      <c r="B300"/>
    </row>
    <row r="301" spans="1:2" x14ac:dyDescent="0.15">
      <c r="A301" s="19"/>
      <c r="B301"/>
    </row>
    <row r="302" spans="1:2" x14ac:dyDescent="0.15">
      <c r="A302" s="19"/>
      <c r="B302"/>
    </row>
    <row r="303" spans="1:2" x14ac:dyDescent="0.15">
      <c r="A303" s="19"/>
      <c r="B303"/>
    </row>
    <row r="304" spans="1:2" x14ac:dyDescent="0.15">
      <c r="A304" s="19"/>
      <c r="B304"/>
    </row>
    <row r="305" spans="1:2" x14ac:dyDescent="0.15">
      <c r="A305" s="19"/>
      <c r="B305"/>
    </row>
    <row r="306" spans="1:2" x14ac:dyDescent="0.15">
      <c r="A306" s="19"/>
      <c r="B306"/>
    </row>
    <row r="307" spans="1:2" x14ac:dyDescent="0.15">
      <c r="A307" s="19"/>
      <c r="B307"/>
    </row>
    <row r="308" spans="1:2" x14ac:dyDescent="0.15">
      <c r="A308" s="19"/>
      <c r="B308"/>
    </row>
    <row r="309" spans="1:2" x14ac:dyDescent="0.15">
      <c r="A309" s="19"/>
      <c r="B309"/>
    </row>
    <row r="310" spans="1:2" x14ac:dyDescent="0.15">
      <c r="A310" s="19"/>
      <c r="B310"/>
    </row>
    <row r="311" spans="1:2" x14ac:dyDescent="0.15">
      <c r="A311" s="19"/>
      <c r="B311"/>
    </row>
    <row r="312" spans="1:2" x14ac:dyDescent="0.15">
      <c r="A312" s="19"/>
      <c r="B312"/>
    </row>
    <row r="313" spans="1:2" x14ac:dyDescent="0.15">
      <c r="A313" s="19"/>
      <c r="B313"/>
    </row>
    <row r="314" spans="1:2" x14ac:dyDescent="0.15">
      <c r="A314" s="19"/>
      <c r="B314"/>
    </row>
    <row r="315" spans="1:2" x14ac:dyDescent="0.15">
      <c r="A315" s="19"/>
      <c r="B315"/>
    </row>
    <row r="316" spans="1:2" x14ac:dyDescent="0.15">
      <c r="A316" s="19"/>
      <c r="B316"/>
    </row>
    <row r="317" spans="1:2" x14ac:dyDescent="0.15">
      <c r="A317" s="19"/>
      <c r="B317"/>
    </row>
    <row r="318" spans="1:2" x14ac:dyDescent="0.15">
      <c r="A318" s="19"/>
      <c r="B318"/>
    </row>
    <row r="319" spans="1:2" x14ac:dyDescent="0.15">
      <c r="A319" s="19"/>
      <c r="B319"/>
    </row>
    <row r="320" spans="1:2" x14ac:dyDescent="0.15">
      <c r="A320" s="19"/>
      <c r="B320"/>
    </row>
    <row r="321" spans="1:2" x14ac:dyDescent="0.15">
      <c r="A321" s="19"/>
      <c r="B321"/>
    </row>
    <row r="322" spans="1:2" x14ac:dyDescent="0.15">
      <c r="A322" s="19"/>
      <c r="B322"/>
    </row>
    <row r="323" spans="1:2" x14ac:dyDescent="0.15">
      <c r="A323" s="19"/>
      <c r="B323"/>
    </row>
    <row r="324" spans="1:2" x14ac:dyDescent="0.15">
      <c r="A324" s="19"/>
      <c r="B324"/>
    </row>
    <row r="325" spans="1:2" x14ac:dyDescent="0.15">
      <c r="A325" s="19"/>
      <c r="B325"/>
    </row>
    <row r="326" spans="1:2" x14ac:dyDescent="0.15">
      <c r="A326" s="19"/>
      <c r="B326"/>
    </row>
    <row r="327" spans="1:2" x14ac:dyDescent="0.15">
      <c r="A327" s="19"/>
      <c r="B327"/>
    </row>
    <row r="328" spans="1:2" x14ac:dyDescent="0.15">
      <c r="A328" s="19"/>
      <c r="B328"/>
    </row>
    <row r="329" spans="1:2" x14ac:dyDescent="0.15">
      <c r="A329" s="19"/>
      <c r="B329"/>
    </row>
    <row r="330" spans="1:2" x14ac:dyDescent="0.15">
      <c r="A330" s="19"/>
      <c r="B330"/>
    </row>
    <row r="331" spans="1:2" x14ac:dyDescent="0.15">
      <c r="A331" s="19"/>
      <c r="B331"/>
    </row>
    <row r="332" spans="1:2" x14ac:dyDescent="0.15">
      <c r="A332" s="19"/>
      <c r="B332"/>
    </row>
    <row r="333" spans="1:2" x14ac:dyDescent="0.15">
      <c r="A333" s="19"/>
      <c r="B333"/>
    </row>
    <row r="334" spans="1:2" x14ac:dyDescent="0.15">
      <c r="A334" s="19"/>
      <c r="B334"/>
    </row>
    <row r="335" spans="1:2" x14ac:dyDescent="0.15">
      <c r="A335" s="19"/>
      <c r="B335"/>
    </row>
    <row r="336" spans="1:2" x14ac:dyDescent="0.15">
      <c r="A336" s="19"/>
      <c r="B336"/>
    </row>
    <row r="337" spans="1:2" x14ac:dyDescent="0.15">
      <c r="A337" s="19"/>
      <c r="B337"/>
    </row>
    <row r="338" spans="1:2" x14ac:dyDescent="0.15">
      <c r="A338" s="19"/>
      <c r="B338"/>
    </row>
    <row r="339" spans="1:2" x14ac:dyDescent="0.15">
      <c r="A339" s="19"/>
      <c r="B339"/>
    </row>
    <row r="340" spans="1:2" x14ac:dyDescent="0.15">
      <c r="A340" s="19"/>
      <c r="B340"/>
    </row>
    <row r="341" spans="1:2" x14ac:dyDescent="0.15">
      <c r="A341" s="19"/>
      <c r="B341"/>
    </row>
    <row r="342" spans="1:2" x14ac:dyDescent="0.15">
      <c r="A342" s="19"/>
      <c r="B342"/>
    </row>
    <row r="343" spans="1:2" x14ac:dyDescent="0.15">
      <c r="A343" s="19"/>
      <c r="B343"/>
    </row>
    <row r="344" spans="1:2" x14ac:dyDescent="0.15">
      <c r="A344" s="19"/>
      <c r="B344"/>
    </row>
    <row r="345" spans="1:2" x14ac:dyDescent="0.15">
      <c r="A345" s="19"/>
      <c r="B345"/>
    </row>
    <row r="346" spans="1:2" x14ac:dyDescent="0.15">
      <c r="A346" s="19"/>
      <c r="B346"/>
    </row>
    <row r="347" spans="1:2" x14ac:dyDescent="0.15">
      <c r="A347" s="19"/>
      <c r="B347"/>
    </row>
    <row r="348" spans="1:2" x14ac:dyDescent="0.15">
      <c r="A348" s="19"/>
      <c r="B348"/>
    </row>
    <row r="349" spans="1:2" x14ac:dyDescent="0.15">
      <c r="A349" s="19"/>
      <c r="B349"/>
    </row>
    <row r="350" spans="1:2" x14ac:dyDescent="0.15">
      <c r="A350" s="19"/>
      <c r="B350"/>
    </row>
    <row r="351" spans="1:2" x14ac:dyDescent="0.15">
      <c r="A351" s="19"/>
      <c r="B351"/>
    </row>
    <row r="352" spans="1:2" x14ac:dyDescent="0.15">
      <c r="A352" s="19"/>
      <c r="B352"/>
    </row>
    <row r="353" spans="1:2" x14ac:dyDescent="0.15">
      <c r="A353" s="19"/>
      <c r="B353"/>
    </row>
    <row r="354" spans="1:2" x14ac:dyDescent="0.15">
      <c r="A354" s="19"/>
      <c r="B354"/>
    </row>
    <row r="355" spans="1:2" x14ac:dyDescent="0.15">
      <c r="A355" s="19"/>
      <c r="B355"/>
    </row>
    <row r="356" spans="1:2" x14ac:dyDescent="0.15">
      <c r="A356" s="19"/>
      <c r="B356"/>
    </row>
    <row r="357" spans="1:2" x14ac:dyDescent="0.15">
      <c r="A357" s="19"/>
      <c r="B357"/>
    </row>
    <row r="358" spans="1:2" x14ac:dyDescent="0.15">
      <c r="A358" s="19"/>
      <c r="B358"/>
    </row>
    <row r="359" spans="1:2" x14ac:dyDescent="0.15">
      <c r="A359" s="19"/>
      <c r="B359"/>
    </row>
    <row r="360" spans="1:2" x14ac:dyDescent="0.15">
      <c r="A360" s="19"/>
      <c r="B360"/>
    </row>
    <row r="361" spans="1:2" x14ac:dyDescent="0.15">
      <c r="A361" s="19"/>
      <c r="B361"/>
    </row>
    <row r="362" spans="1:2" x14ac:dyDescent="0.15">
      <c r="A362" s="19"/>
      <c r="B362"/>
    </row>
    <row r="363" spans="1:2" x14ac:dyDescent="0.15">
      <c r="A363" s="19"/>
      <c r="B363"/>
    </row>
    <row r="364" spans="1:2" x14ac:dyDescent="0.15">
      <c r="A364" s="19"/>
      <c r="B364"/>
    </row>
    <row r="365" spans="1:2" x14ac:dyDescent="0.15">
      <c r="A365" s="19"/>
      <c r="B365"/>
    </row>
    <row r="366" spans="1:2" x14ac:dyDescent="0.15">
      <c r="A366" s="19"/>
      <c r="B366"/>
    </row>
    <row r="367" spans="1:2" x14ac:dyDescent="0.15">
      <c r="A367" s="19"/>
      <c r="B367"/>
    </row>
    <row r="368" spans="1:2" x14ac:dyDescent="0.15">
      <c r="A368" s="19"/>
      <c r="B368"/>
    </row>
    <row r="369" spans="1:2" x14ac:dyDescent="0.15">
      <c r="A369" s="19"/>
      <c r="B369"/>
    </row>
    <row r="370" spans="1:2" x14ac:dyDescent="0.15">
      <c r="A370" s="19"/>
      <c r="B370"/>
    </row>
    <row r="371" spans="1:2" x14ac:dyDescent="0.15">
      <c r="A371" s="19"/>
      <c r="B371"/>
    </row>
    <row r="372" spans="1:2" x14ac:dyDescent="0.15">
      <c r="A372" s="19"/>
      <c r="B372"/>
    </row>
    <row r="373" spans="1:2" x14ac:dyDescent="0.15">
      <c r="A373" s="19"/>
      <c r="B373"/>
    </row>
    <row r="374" spans="1:2" x14ac:dyDescent="0.15">
      <c r="A374" s="19"/>
      <c r="B374"/>
    </row>
    <row r="375" spans="1:2" x14ac:dyDescent="0.15">
      <c r="A375" s="19"/>
      <c r="B375"/>
    </row>
    <row r="376" spans="1:2" x14ac:dyDescent="0.15">
      <c r="A376" s="19"/>
      <c r="B376"/>
    </row>
    <row r="377" spans="1:2" x14ac:dyDescent="0.15">
      <c r="A377" s="19"/>
      <c r="B377"/>
    </row>
    <row r="378" spans="1:2" x14ac:dyDescent="0.15">
      <c r="A378" s="19"/>
      <c r="B378"/>
    </row>
    <row r="379" spans="1:2" x14ac:dyDescent="0.15">
      <c r="A379" s="19"/>
      <c r="B379"/>
    </row>
    <row r="380" spans="1:2" x14ac:dyDescent="0.15">
      <c r="A380" s="19"/>
      <c r="B380"/>
    </row>
    <row r="381" spans="1:2" x14ac:dyDescent="0.15">
      <c r="A381" s="19"/>
      <c r="B381"/>
    </row>
    <row r="382" spans="1:2" x14ac:dyDescent="0.15">
      <c r="A382" s="19"/>
      <c r="B382"/>
    </row>
    <row r="383" spans="1:2" x14ac:dyDescent="0.15">
      <c r="A383" s="19"/>
      <c r="B383"/>
    </row>
    <row r="384" spans="1:2" x14ac:dyDescent="0.15">
      <c r="A384" s="19"/>
      <c r="B384"/>
    </row>
    <row r="385" spans="1:2" x14ac:dyDescent="0.15">
      <c r="A385" s="19"/>
      <c r="B385"/>
    </row>
    <row r="386" spans="1:2" x14ac:dyDescent="0.15">
      <c r="A386" s="19"/>
      <c r="B386"/>
    </row>
    <row r="387" spans="1:2" x14ac:dyDescent="0.15">
      <c r="A387" s="19"/>
      <c r="B387"/>
    </row>
    <row r="388" spans="1:2" x14ac:dyDescent="0.15">
      <c r="A388" s="19"/>
      <c r="B388"/>
    </row>
    <row r="389" spans="1:2" x14ac:dyDescent="0.15">
      <c r="A389" s="19"/>
      <c r="B389"/>
    </row>
    <row r="390" spans="1:2" x14ac:dyDescent="0.15">
      <c r="A390" s="19"/>
      <c r="B390"/>
    </row>
    <row r="391" spans="1:2" x14ac:dyDescent="0.15">
      <c r="A391" s="19"/>
      <c r="B391"/>
    </row>
    <row r="392" spans="1:2" x14ac:dyDescent="0.15">
      <c r="A392" s="19"/>
      <c r="B392"/>
    </row>
    <row r="393" spans="1:2" x14ac:dyDescent="0.15">
      <c r="A393" s="19"/>
      <c r="B393"/>
    </row>
    <row r="394" spans="1:2" x14ac:dyDescent="0.15">
      <c r="A394" s="19"/>
      <c r="B394"/>
    </row>
    <row r="395" spans="1:2" x14ac:dyDescent="0.15">
      <c r="A395" s="19"/>
      <c r="B395"/>
    </row>
    <row r="396" spans="1:2" x14ac:dyDescent="0.15">
      <c r="A396" s="19"/>
      <c r="B396"/>
    </row>
    <row r="397" spans="1:2" x14ac:dyDescent="0.15">
      <c r="A397" s="19"/>
      <c r="B397"/>
    </row>
    <row r="398" spans="1:2" x14ac:dyDescent="0.15">
      <c r="A398" s="19"/>
      <c r="B398"/>
    </row>
    <row r="399" spans="1:2" x14ac:dyDescent="0.15">
      <c r="A399" s="19"/>
      <c r="B399"/>
    </row>
    <row r="400" spans="1:2" x14ac:dyDescent="0.15">
      <c r="A400" s="19"/>
      <c r="B400"/>
    </row>
    <row r="401" spans="1:2" x14ac:dyDescent="0.15">
      <c r="A401" s="19"/>
      <c r="B401"/>
    </row>
    <row r="402" spans="1:2" x14ac:dyDescent="0.15">
      <c r="A402" s="19"/>
      <c r="B402"/>
    </row>
    <row r="403" spans="1:2" x14ac:dyDescent="0.15">
      <c r="A403" s="19"/>
      <c r="B403"/>
    </row>
    <row r="404" spans="1:2" x14ac:dyDescent="0.15">
      <c r="A404" s="19"/>
      <c r="B404"/>
    </row>
    <row r="405" spans="1:2" x14ac:dyDescent="0.15">
      <c r="A405" s="19"/>
      <c r="B405"/>
    </row>
    <row r="406" spans="1:2" x14ac:dyDescent="0.15">
      <c r="A406" s="19"/>
      <c r="B406"/>
    </row>
    <row r="407" spans="1:2" x14ac:dyDescent="0.15">
      <c r="A407" s="19"/>
      <c r="B407"/>
    </row>
    <row r="408" spans="1:2" x14ac:dyDescent="0.15">
      <c r="A408" s="19"/>
      <c r="B408"/>
    </row>
    <row r="409" spans="1:2" x14ac:dyDescent="0.15">
      <c r="A409" s="19"/>
      <c r="B409"/>
    </row>
    <row r="410" spans="1:2" x14ac:dyDescent="0.15">
      <c r="A410" s="19"/>
      <c r="B410"/>
    </row>
    <row r="411" spans="1:2" x14ac:dyDescent="0.15">
      <c r="A411" s="19"/>
      <c r="B411"/>
    </row>
    <row r="412" spans="1:2" x14ac:dyDescent="0.15">
      <c r="A412" s="19"/>
      <c r="B412"/>
    </row>
    <row r="413" spans="1:2" x14ac:dyDescent="0.15">
      <c r="A413" s="19"/>
      <c r="B413"/>
    </row>
    <row r="414" spans="1:2" x14ac:dyDescent="0.15">
      <c r="A414" s="19"/>
      <c r="B414"/>
    </row>
    <row r="415" spans="1:2" x14ac:dyDescent="0.15">
      <c r="A415" s="19"/>
      <c r="B415"/>
    </row>
    <row r="416" spans="1:2" x14ac:dyDescent="0.15">
      <c r="A416" s="19"/>
      <c r="B416"/>
    </row>
    <row r="417" spans="1:2" x14ac:dyDescent="0.15">
      <c r="A417" s="19"/>
      <c r="B417"/>
    </row>
    <row r="418" spans="1:2" x14ac:dyDescent="0.15">
      <c r="A418" s="19"/>
      <c r="B418"/>
    </row>
    <row r="419" spans="1:2" x14ac:dyDescent="0.15">
      <c r="A419" s="19"/>
      <c r="B419"/>
    </row>
    <row r="420" spans="1:2" x14ac:dyDescent="0.15">
      <c r="A420" s="19"/>
      <c r="B420"/>
    </row>
    <row r="421" spans="1:2" x14ac:dyDescent="0.15">
      <c r="A421" s="19"/>
      <c r="B421"/>
    </row>
    <row r="422" spans="1:2" x14ac:dyDescent="0.15">
      <c r="A422" s="19"/>
      <c r="B422"/>
    </row>
    <row r="423" spans="1:2" x14ac:dyDescent="0.15">
      <c r="A423" s="19"/>
      <c r="B423"/>
    </row>
    <row r="424" spans="1:2" x14ac:dyDescent="0.15">
      <c r="A424" s="19"/>
      <c r="B424"/>
    </row>
    <row r="425" spans="1:2" x14ac:dyDescent="0.15">
      <c r="A425" s="19"/>
      <c r="B425"/>
    </row>
    <row r="426" spans="1:2" x14ac:dyDescent="0.15">
      <c r="A426" s="19"/>
      <c r="B426"/>
    </row>
    <row r="427" spans="1:2" x14ac:dyDescent="0.15">
      <c r="A427" s="19"/>
      <c r="B427"/>
    </row>
    <row r="428" spans="1:2" x14ac:dyDescent="0.15">
      <c r="A428" s="19"/>
      <c r="B428"/>
    </row>
    <row r="429" spans="1:2" x14ac:dyDescent="0.15">
      <c r="A429" s="19"/>
      <c r="B429"/>
    </row>
    <row r="430" spans="1:2" x14ac:dyDescent="0.15">
      <c r="A430" s="19"/>
      <c r="B430"/>
    </row>
    <row r="431" spans="1:2" x14ac:dyDescent="0.15">
      <c r="A431" s="19"/>
      <c r="B431"/>
    </row>
    <row r="432" spans="1:2" x14ac:dyDescent="0.15">
      <c r="A432" s="19"/>
      <c r="B432"/>
    </row>
    <row r="433" spans="1:2" x14ac:dyDescent="0.15">
      <c r="A433" s="19"/>
      <c r="B433"/>
    </row>
    <row r="434" spans="1:2" x14ac:dyDescent="0.15">
      <c r="A434" s="19"/>
      <c r="B434"/>
    </row>
    <row r="435" spans="1:2" x14ac:dyDescent="0.15">
      <c r="A435" s="19"/>
      <c r="B435"/>
    </row>
    <row r="436" spans="1:2" x14ac:dyDescent="0.15">
      <c r="A436" s="19"/>
      <c r="B436"/>
    </row>
    <row r="437" spans="1:2" x14ac:dyDescent="0.15">
      <c r="A437" s="19"/>
      <c r="B437"/>
    </row>
    <row r="438" spans="1:2" x14ac:dyDescent="0.15">
      <c r="A438" s="19"/>
      <c r="B438"/>
    </row>
    <row r="439" spans="1:2" x14ac:dyDescent="0.15">
      <c r="A439" s="19"/>
      <c r="B439"/>
    </row>
    <row r="440" spans="1:2" x14ac:dyDescent="0.15">
      <c r="A440" s="19"/>
      <c r="B440"/>
    </row>
    <row r="441" spans="1:2" x14ac:dyDescent="0.15">
      <c r="A441" s="19"/>
      <c r="B441"/>
    </row>
    <row r="442" spans="1:2" x14ac:dyDescent="0.15">
      <c r="A442" s="19"/>
      <c r="B442"/>
    </row>
    <row r="443" spans="1:2" x14ac:dyDescent="0.15">
      <c r="A443" s="19"/>
      <c r="B443"/>
    </row>
    <row r="444" spans="1:2" x14ac:dyDescent="0.15">
      <c r="A444" s="19"/>
      <c r="B444"/>
    </row>
    <row r="445" spans="1:2" x14ac:dyDescent="0.15">
      <c r="A445" s="19"/>
      <c r="B445"/>
    </row>
    <row r="446" spans="1:2" x14ac:dyDescent="0.15">
      <c r="A446" s="19"/>
      <c r="B446"/>
    </row>
    <row r="447" spans="1:2" x14ac:dyDescent="0.15">
      <c r="A447" s="19"/>
      <c r="B447"/>
    </row>
    <row r="448" spans="1:2" x14ac:dyDescent="0.15">
      <c r="A448" s="19"/>
      <c r="B448"/>
    </row>
    <row r="449" spans="1:2" x14ac:dyDescent="0.15">
      <c r="A449" s="19"/>
      <c r="B449"/>
    </row>
    <row r="450" spans="1:2" x14ac:dyDescent="0.15">
      <c r="A450" s="19"/>
      <c r="B450"/>
    </row>
    <row r="451" spans="1:2" x14ac:dyDescent="0.15">
      <c r="A451" s="19"/>
      <c r="B451"/>
    </row>
    <row r="452" spans="1:2" x14ac:dyDescent="0.15">
      <c r="A452" s="19"/>
      <c r="B452"/>
    </row>
    <row r="453" spans="1:2" x14ac:dyDescent="0.15">
      <c r="A453" s="19"/>
      <c r="B453"/>
    </row>
    <row r="454" spans="1:2" x14ac:dyDescent="0.15">
      <c r="A454" s="19"/>
      <c r="B454"/>
    </row>
    <row r="455" spans="1:2" x14ac:dyDescent="0.15">
      <c r="A455" s="19"/>
      <c r="B455"/>
    </row>
    <row r="456" spans="1:2" x14ac:dyDescent="0.15">
      <c r="A456" s="19"/>
      <c r="B456"/>
    </row>
    <row r="457" spans="1:2" x14ac:dyDescent="0.15">
      <c r="A457" s="19"/>
      <c r="B457"/>
    </row>
    <row r="458" spans="1:2" x14ac:dyDescent="0.15">
      <c r="A458" s="19"/>
      <c r="B458"/>
    </row>
    <row r="459" spans="1:2" x14ac:dyDescent="0.15">
      <c r="A459" s="19"/>
      <c r="B459"/>
    </row>
    <row r="460" spans="1:2" x14ac:dyDescent="0.15">
      <c r="A460" s="19"/>
      <c r="B460"/>
    </row>
    <row r="461" spans="1:2" x14ac:dyDescent="0.15">
      <c r="A461" s="19"/>
      <c r="B461"/>
    </row>
    <row r="462" spans="1:2" x14ac:dyDescent="0.15">
      <c r="A462" s="19"/>
      <c r="B462"/>
    </row>
    <row r="463" spans="1:2" x14ac:dyDescent="0.15">
      <c r="A463" s="19"/>
      <c r="B463"/>
    </row>
    <row r="464" spans="1:2" x14ac:dyDescent="0.15">
      <c r="A464" s="19"/>
      <c r="B464"/>
    </row>
    <row r="465" spans="1:2" x14ac:dyDescent="0.15">
      <c r="A465" s="19"/>
      <c r="B465"/>
    </row>
    <row r="466" spans="1:2" x14ac:dyDescent="0.15">
      <c r="A466" s="19"/>
      <c r="B466"/>
    </row>
    <row r="467" spans="1:2" x14ac:dyDescent="0.15">
      <c r="A467" s="19"/>
      <c r="B467"/>
    </row>
    <row r="468" spans="1:2" x14ac:dyDescent="0.15">
      <c r="A468" s="19"/>
      <c r="B468"/>
    </row>
    <row r="469" spans="1:2" x14ac:dyDescent="0.15">
      <c r="A469" s="19"/>
      <c r="B469"/>
    </row>
    <row r="470" spans="1:2" x14ac:dyDescent="0.15">
      <c r="A470" s="19"/>
      <c r="B470"/>
    </row>
    <row r="471" spans="1:2" x14ac:dyDescent="0.15">
      <c r="A471" s="19"/>
      <c r="B471"/>
    </row>
    <row r="472" spans="1:2" x14ac:dyDescent="0.15">
      <c r="A472" s="19"/>
      <c r="B472"/>
    </row>
    <row r="473" spans="1:2" x14ac:dyDescent="0.15">
      <c r="A473" s="19"/>
      <c r="B473"/>
    </row>
    <row r="474" spans="1:2" x14ac:dyDescent="0.15">
      <c r="A474" s="19"/>
      <c r="B474"/>
    </row>
    <row r="475" spans="1:2" x14ac:dyDescent="0.15">
      <c r="A475" s="19"/>
      <c r="B475"/>
    </row>
    <row r="476" spans="1:2" x14ac:dyDescent="0.15">
      <c r="A476" s="19"/>
      <c r="B476"/>
    </row>
    <row r="477" spans="1:2" x14ac:dyDescent="0.15">
      <c r="A477" s="19"/>
      <c r="B477"/>
    </row>
    <row r="478" spans="1:2" x14ac:dyDescent="0.15">
      <c r="A478" s="19"/>
      <c r="B478"/>
    </row>
    <row r="479" spans="1:2" x14ac:dyDescent="0.15">
      <c r="A479" s="19"/>
      <c r="B479"/>
    </row>
    <row r="480" spans="1:2" x14ac:dyDescent="0.15">
      <c r="A480" s="19"/>
      <c r="B480"/>
    </row>
    <row r="481" spans="1:2" x14ac:dyDescent="0.15">
      <c r="A481" s="19"/>
      <c r="B481"/>
    </row>
    <row r="482" spans="1:2" x14ac:dyDescent="0.15">
      <c r="A482" s="19"/>
      <c r="B482"/>
    </row>
    <row r="483" spans="1:2" x14ac:dyDescent="0.15">
      <c r="A483" s="19"/>
      <c r="B483"/>
    </row>
    <row r="484" spans="1:2" x14ac:dyDescent="0.15">
      <c r="A484" s="19"/>
      <c r="B484"/>
    </row>
    <row r="485" spans="1:2" x14ac:dyDescent="0.15">
      <c r="A485" s="19"/>
      <c r="B485"/>
    </row>
    <row r="486" spans="1:2" x14ac:dyDescent="0.15">
      <c r="A486" s="19"/>
      <c r="B486"/>
    </row>
    <row r="487" spans="1:2" x14ac:dyDescent="0.15">
      <c r="A487" s="19"/>
      <c r="B487"/>
    </row>
    <row r="488" spans="1:2" x14ac:dyDescent="0.15">
      <c r="A488" s="19"/>
      <c r="B488"/>
    </row>
    <row r="489" spans="1:2" x14ac:dyDescent="0.15">
      <c r="A489" s="19"/>
      <c r="B489"/>
    </row>
    <row r="490" spans="1:2" x14ac:dyDescent="0.15">
      <c r="A490" s="19"/>
      <c r="B490"/>
    </row>
    <row r="491" spans="1:2" x14ac:dyDescent="0.15">
      <c r="A491" s="19"/>
      <c r="B491"/>
    </row>
    <row r="492" spans="1:2" x14ac:dyDescent="0.15">
      <c r="A492" s="19"/>
      <c r="B492"/>
    </row>
    <row r="493" spans="1:2" x14ac:dyDescent="0.15">
      <c r="A493" s="19"/>
      <c r="B493"/>
    </row>
    <row r="494" spans="1:2" x14ac:dyDescent="0.15">
      <c r="A494" s="19"/>
      <c r="B494"/>
    </row>
    <row r="495" spans="1:2" x14ac:dyDescent="0.15">
      <c r="A495" s="19"/>
      <c r="B495"/>
    </row>
    <row r="496" spans="1:2" x14ac:dyDescent="0.15">
      <c r="A496" s="19"/>
      <c r="B496"/>
    </row>
    <row r="497" spans="1:2" x14ac:dyDescent="0.15">
      <c r="A497" s="19"/>
      <c r="B497"/>
    </row>
    <row r="498" spans="1:2" x14ac:dyDescent="0.15">
      <c r="A498" s="19"/>
      <c r="B498"/>
    </row>
    <row r="499" spans="1:2" x14ac:dyDescent="0.15">
      <c r="A499" s="19"/>
      <c r="B499"/>
    </row>
    <row r="500" spans="1:2" x14ac:dyDescent="0.15">
      <c r="A500" s="19"/>
      <c r="B500"/>
    </row>
    <row r="501" spans="1:2" x14ac:dyDescent="0.15">
      <c r="A501" s="19"/>
      <c r="B501"/>
    </row>
    <row r="502" spans="1:2" x14ac:dyDescent="0.15">
      <c r="A502" s="19"/>
      <c r="B502"/>
    </row>
    <row r="503" spans="1:2" x14ac:dyDescent="0.15">
      <c r="A503" s="19"/>
      <c r="B503"/>
    </row>
    <row r="504" spans="1:2" x14ac:dyDescent="0.15">
      <c r="A504" s="19"/>
      <c r="B504"/>
    </row>
    <row r="505" spans="1:2" x14ac:dyDescent="0.15">
      <c r="A505" s="19"/>
      <c r="B505"/>
    </row>
    <row r="506" spans="1:2" x14ac:dyDescent="0.15">
      <c r="A506" s="19"/>
      <c r="B506"/>
    </row>
    <row r="507" spans="1:2" x14ac:dyDescent="0.15">
      <c r="A507" s="19"/>
      <c r="B507"/>
    </row>
    <row r="508" spans="1:2" x14ac:dyDescent="0.15">
      <c r="A508" s="19"/>
      <c r="B508"/>
    </row>
    <row r="509" spans="1:2" x14ac:dyDescent="0.15">
      <c r="A509" s="19"/>
      <c r="B509"/>
    </row>
    <row r="510" spans="1:2" x14ac:dyDescent="0.15">
      <c r="A510" s="19"/>
      <c r="B510"/>
    </row>
    <row r="511" spans="1:2" x14ac:dyDescent="0.15">
      <c r="A511" s="19"/>
      <c r="B511"/>
    </row>
    <row r="512" spans="1:2" x14ac:dyDescent="0.15">
      <c r="A512" s="19"/>
      <c r="B512"/>
    </row>
    <row r="513" spans="1:2" x14ac:dyDescent="0.15">
      <c r="A513" s="19"/>
      <c r="B513"/>
    </row>
    <row r="514" spans="1:2" x14ac:dyDescent="0.15">
      <c r="A514" s="19"/>
      <c r="B514"/>
    </row>
    <row r="515" spans="1:2" x14ac:dyDescent="0.15">
      <c r="A515" s="19"/>
      <c r="B515"/>
    </row>
    <row r="516" spans="1:2" x14ac:dyDescent="0.15">
      <c r="A516" s="19"/>
      <c r="B516"/>
    </row>
    <row r="517" spans="1:2" x14ac:dyDescent="0.15">
      <c r="A517" s="19"/>
      <c r="B517"/>
    </row>
    <row r="518" spans="1:2" x14ac:dyDescent="0.15">
      <c r="A518" s="19"/>
      <c r="B518"/>
    </row>
    <row r="519" spans="1:2" x14ac:dyDescent="0.15">
      <c r="A519" s="19"/>
      <c r="B519"/>
    </row>
    <row r="520" spans="1:2" x14ac:dyDescent="0.15">
      <c r="A520" s="19"/>
      <c r="B520"/>
    </row>
    <row r="521" spans="1:2" x14ac:dyDescent="0.15">
      <c r="A521" s="19"/>
      <c r="B521"/>
    </row>
    <row r="522" spans="1:2" x14ac:dyDescent="0.15">
      <c r="A522" s="19"/>
      <c r="B522"/>
    </row>
    <row r="523" spans="1:2" x14ac:dyDescent="0.15">
      <c r="A523" s="19"/>
      <c r="B523"/>
    </row>
    <row r="524" spans="1:2" x14ac:dyDescent="0.15">
      <c r="A524" s="19"/>
      <c r="B524"/>
    </row>
    <row r="525" spans="1:2" x14ac:dyDescent="0.15">
      <c r="A525" s="19"/>
      <c r="B525"/>
    </row>
    <row r="526" spans="1:2" x14ac:dyDescent="0.15">
      <c r="A526" s="19"/>
      <c r="B526"/>
    </row>
    <row r="527" spans="1:2" x14ac:dyDescent="0.15">
      <c r="A527" s="19"/>
      <c r="B527"/>
    </row>
    <row r="528" spans="1:2" x14ac:dyDescent="0.15">
      <c r="A528" s="19"/>
      <c r="B528"/>
    </row>
    <row r="529" spans="1:2" x14ac:dyDescent="0.15">
      <c r="A529" s="19"/>
      <c r="B529"/>
    </row>
    <row r="530" spans="1:2" x14ac:dyDescent="0.15">
      <c r="A530" s="19"/>
      <c r="B530"/>
    </row>
    <row r="531" spans="1:2" x14ac:dyDescent="0.15">
      <c r="A531" s="19"/>
      <c r="B531"/>
    </row>
    <row r="532" spans="1:2" x14ac:dyDescent="0.15">
      <c r="A532" s="19"/>
      <c r="B532"/>
    </row>
    <row r="533" spans="1:2" x14ac:dyDescent="0.15">
      <c r="A533" s="19"/>
      <c r="B533"/>
    </row>
    <row r="534" spans="1:2" x14ac:dyDescent="0.15">
      <c r="A534" s="19"/>
      <c r="B534"/>
    </row>
    <row r="535" spans="1:2" x14ac:dyDescent="0.15">
      <c r="A535" s="19"/>
      <c r="B535"/>
    </row>
    <row r="536" spans="1:2" x14ac:dyDescent="0.15">
      <c r="A536" s="19"/>
      <c r="B536"/>
    </row>
    <row r="537" spans="1:2" x14ac:dyDescent="0.15">
      <c r="A537" s="19"/>
      <c r="B537"/>
    </row>
    <row r="538" spans="1:2" x14ac:dyDescent="0.15">
      <c r="A538" s="19"/>
      <c r="B538"/>
    </row>
    <row r="539" spans="1:2" x14ac:dyDescent="0.15">
      <c r="A539" s="19"/>
      <c r="B539"/>
    </row>
    <row r="540" spans="1:2" x14ac:dyDescent="0.15">
      <c r="A540" s="19"/>
      <c r="B540"/>
    </row>
    <row r="541" spans="1:2" x14ac:dyDescent="0.15">
      <c r="A541" s="19"/>
      <c r="B541"/>
    </row>
    <row r="542" spans="1:2" x14ac:dyDescent="0.15">
      <c r="A542" s="19"/>
      <c r="B542"/>
    </row>
    <row r="543" spans="1:2" x14ac:dyDescent="0.15">
      <c r="A543" s="19"/>
      <c r="B543"/>
    </row>
    <row r="544" spans="1:2" x14ac:dyDescent="0.15">
      <c r="A544" s="19"/>
      <c r="B544"/>
    </row>
    <row r="545" spans="1:2" x14ac:dyDescent="0.15">
      <c r="A545" s="19"/>
      <c r="B545"/>
    </row>
    <row r="546" spans="1:2" x14ac:dyDescent="0.15">
      <c r="A546" s="19"/>
      <c r="B546"/>
    </row>
    <row r="547" spans="1:2" x14ac:dyDescent="0.15">
      <c r="A547" s="19"/>
      <c r="B547"/>
    </row>
    <row r="548" spans="1:2" x14ac:dyDescent="0.15">
      <c r="A548" s="19"/>
      <c r="B548"/>
    </row>
    <row r="549" spans="1:2" x14ac:dyDescent="0.15">
      <c r="A549" s="19"/>
      <c r="B549"/>
    </row>
    <row r="550" spans="1:2" x14ac:dyDescent="0.15">
      <c r="A550" s="19"/>
      <c r="B550"/>
    </row>
    <row r="551" spans="1:2" x14ac:dyDescent="0.15">
      <c r="A551" s="19"/>
      <c r="B551"/>
    </row>
    <row r="552" spans="1:2" x14ac:dyDescent="0.15">
      <c r="A552" s="19"/>
      <c r="B552"/>
    </row>
    <row r="553" spans="1:2" x14ac:dyDescent="0.15">
      <c r="A553" s="19"/>
      <c r="B553"/>
    </row>
    <row r="554" spans="1:2" x14ac:dyDescent="0.15">
      <c r="A554" s="19"/>
      <c r="B554"/>
    </row>
    <row r="555" spans="1:2" x14ac:dyDescent="0.15">
      <c r="A555" s="19"/>
      <c r="B555"/>
    </row>
    <row r="556" spans="1:2" x14ac:dyDescent="0.15">
      <c r="A556" s="19"/>
      <c r="B556"/>
    </row>
    <row r="557" spans="1:2" x14ac:dyDescent="0.15">
      <c r="A557" s="19"/>
      <c r="B557"/>
    </row>
    <row r="558" spans="1:2" x14ac:dyDescent="0.15">
      <c r="A558" s="19"/>
      <c r="B558"/>
    </row>
    <row r="559" spans="1:2" x14ac:dyDescent="0.15">
      <c r="A559" s="19"/>
      <c r="B559"/>
    </row>
    <row r="560" spans="1:2" x14ac:dyDescent="0.15">
      <c r="A560" s="19"/>
      <c r="B560"/>
    </row>
    <row r="561" spans="1:2" x14ac:dyDescent="0.15">
      <c r="A561" s="19"/>
      <c r="B561"/>
    </row>
    <row r="562" spans="1:2" x14ac:dyDescent="0.15">
      <c r="A562" s="19"/>
      <c r="B562"/>
    </row>
    <row r="563" spans="1:2" x14ac:dyDescent="0.15">
      <c r="A563" s="19"/>
      <c r="B563"/>
    </row>
    <row r="564" spans="1:2" x14ac:dyDescent="0.15">
      <c r="A564" s="19"/>
      <c r="B564"/>
    </row>
    <row r="565" spans="1:2" x14ac:dyDescent="0.15">
      <c r="A565" s="19"/>
      <c r="B565"/>
    </row>
    <row r="566" spans="1:2" x14ac:dyDescent="0.15">
      <c r="A566" s="19"/>
      <c r="B566"/>
    </row>
    <row r="567" spans="1:2" x14ac:dyDescent="0.15">
      <c r="A567" s="19"/>
      <c r="B567"/>
    </row>
    <row r="568" spans="1:2" x14ac:dyDescent="0.15">
      <c r="A568" s="19"/>
      <c r="B568"/>
    </row>
    <row r="569" spans="1:2" x14ac:dyDescent="0.15">
      <c r="A569" s="19"/>
      <c r="B569"/>
    </row>
    <row r="570" spans="1:2" x14ac:dyDescent="0.15">
      <c r="A570" s="19"/>
      <c r="B570"/>
    </row>
    <row r="571" spans="1:2" x14ac:dyDescent="0.15">
      <c r="A571" s="19"/>
      <c r="B571"/>
    </row>
    <row r="572" spans="1:2" x14ac:dyDescent="0.15">
      <c r="A572" s="19"/>
      <c r="B572"/>
    </row>
    <row r="573" spans="1:2" x14ac:dyDescent="0.15">
      <c r="A573" s="19"/>
      <c r="B573"/>
    </row>
    <row r="574" spans="1:2" x14ac:dyDescent="0.15">
      <c r="A574" s="19"/>
      <c r="B574"/>
    </row>
    <row r="575" spans="1:2" x14ac:dyDescent="0.15">
      <c r="A575" s="19"/>
      <c r="B575"/>
    </row>
    <row r="576" spans="1:2" x14ac:dyDescent="0.15">
      <c r="A576" s="19"/>
      <c r="B576"/>
    </row>
    <row r="577" spans="1:2" x14ac:dyDescent="0.15">
      <c r="A577" s="19"/>
      <c r="B577"/>
    </row>
    <row r="578" spans="1:2" x14ac:dyDescent="0.15">
      <c r="A578" s="19"/>
      <c r="B578"/>
    </row>
    <row r="579" spans="1:2" x14ac:dyDescent="0.15">
      <c r="A579" s="19"/>
      <c r="B579"/>
    </row>
    <row r="580" spans="1:2" x14ac:dyDescent="0.15">
      <c r="A580" s="19"/>
      <c r="B580"/>
    </row>
    <row r="581" spans="1:2" x14ac:dyDescent="0.15">
      <c r="A581" s="19"/>
      <c r="B581"/>
    </row>
    <row r="582" spans="1:2" x14ac:dyDescent="0.15">
      <c r="A582" s="19"/>
      <c r="B582"/>
    </row>
    <row r="583" spans="1:2" x14ac:dyDescent="0.15">
      <c r="A583" s="19"/>
      <c r="B583"/>
    </row>
    <row r="584" spans="1:2" x14ac:dyDescent="0.15">
      <c r="A584" s="19"/>
      <c r="B584"/>
    </row>
    <row r="585" spans="1:2" x14ac:dyDescent="0.15">
      <c r="A585" s="19"/>
      <c r="B585"/>
    </row>
    <row r="586" spans="1:2" x14ac:dyDescent="0.15">
      <c r="A586" s="19"/>
      <c r="B586"/>
    </row>
    <row r="587" spans="1:2" x14ac:dyDescent="0.15">
      <c r="A587" s="19"/>
      <c r="B587"/>
    </row>
    <row r="588" spans="1:2" x14ac:dyDescent="0.15">
      <c r="A588" s="19"/>
      <c r="B588"/>
    </row>
    <row r="589" spans="1:2" x14ac:dyDescent="0.15">
      <c r="A589" s="19"/>
      <c r="B589"/>
    </row>
    <row r="590" spans="1:2" x14ac:dyDescent="0.15">
      <c r="A590" s="19"/>
      <c r="B590"/>
    </row>
    <row r="591" spans="1:2" x14ac:dyDescent="0.15">
      <c r="A591" s="19"/>
      <c r="B591"/>
    </row>
    <row r="592" spans="1:2" x14ac:dyDescent="0.15">
      <c r="A592" s="19"/>
      <c r="B592"/>
    </row>
    <row r="593" spans="1:2" x14ac:dyDescent="0.15">
      <c r="A593" s="19"/>
      <c r="B593"/>
    </row>
    <row r="594" spans="1:2" x14ac:dyDescent="0.15">
      <c r="A594" s="19"/>
      <c r="B594"/>
    </row>
    <row r="595" spans="1:2" x14ac:dyDescent="0.15">
      <c r="A595" s="19"/>
      <c r="B595"/>
    </row>
    <row r="596" spans="1:2" x14ac:dyDescent="0.15">
      <c r="A596" s="19"/>
      <c r="B596"/>
    </row>
    <row r="597" spans="1:2" x14ac:dyDescent="0.15">
      <c r="A597" s="19"/>
      <c r="B597"/>
    </row>
    <row r="598" spans="1:2" x14ac:dyDescent="0.15">
      <c r="A598" s="19"/>
      <c r="B598"/>
    </row>
    <row r="599" spans="1:2" x14ac:dyDescent="0.15">
      <c r="A599" s="19"/>
      <c r="B599"/>
    </row>
    <row r="600" spans="1:2" x14ac:dyDescent="0.15">
      <c r="A600" s="19"/>
      <c r="B600"/>
    </row>
    <row r="601" spans="1:2" x14ac:dyDescent="0.15">
      <c r="A601" s="19"/>
      <c r="B601"/>
    </row>
    <row r="602" spans="1:2" x14ac:dyDescent="0.15">
      <c r="A602" s="19"/>
      <c r="B602"/>
    </row>
    <row r="603" spans="1:2" x14ac:dyDescent="0.15">
      <c r="A603" s="19"/>
      <c r="B603"/>
    </row>
    <row r="604" spans="1:2" x14ac:dyDescent="0.15">
      <c r="A604" s="19"/>
      <c r="B604"/>
    </row>
    <row r="605" spans="1:2" x14ac:dyDescent="0.15">
      <c r="A605" s="19"/>
      <c r="B605"/>
    </row>
    <row r="606" spans="1:2" x14ac:dyDescent="0.15">
      <c r="A606" s="19"/>
      <c r="B606"/>
    </row>
    <row r="607" spans="1:2" x14ac:dyDescent="0.15">
      <c r="A607" s="19"/>
      <c r="B607"/>
    </row>
    <row r="608" spans="1:2" x14ac:dyDescent="0.15">
      <c r="A608" s="19"/>
      <c r="B608"/>
    </row>
    <row r="609" spans="1:2" x14ac:dyDescent="0.15">
      <c r="A609" s="19"/>
      <c r="B609"/>
    </row>
    <row r="610" spans="1:2" x14ac:dyDescent="0.15">
      <c r="A610" s="19"/>
      <c r="B610"/>
    </row>
    <row r="611" spans="1:2" x14ac:dyDescent="0.15">
      <c r="A611" s="19"/>
      <c r="B611"/>
    </row>
    <row r="612" spans="1:2" x14ac:dyDescent="0.15">
      <c r="A612" s="19"/>
      <c r="B612"/>
    </row>
    <row r="613" spans="1:2" x14ac:dyDescent="0.15">
      <c r="A613" s="19"/>
      <c r="B613"/>
    </row>
    <row r="614" spans="1:2" x14ac:dyDescent="0.15">
      <c r="A614" s="19"/>
      <c r="B614"/>
    </row>
    <row r="615" spans="1:2" x14ac:dyDescent="0.15">
      <c r="A615" s="19"/>
      <c r="B615"/>
    </row>
    <row r="616" spans="1:2" x14ac:dyDescent="0.15">
      <c r="A616" s="19"/>
      <c r="B616"/>
    </row>
    <row r="617" spans="1:2" x14ac:dyDescent="0.15">
      <c r="A617" s="19"/>
      <c r="B617"/>
    </row>
    <row r="618" spans="1:2" x14ac:dyDescent="0.15">
      <c r="A618" s="19"/>
      <c r="B618"/>
    </row>
    <row r="619" spans="1:2" x14ac:dyDescent="0.15">
      <c r="A619" s="19"/>
      <c r="B619"/>
    </row>
    <row r="620" spans="1:2" x14ac:dyDescent="0.15">
      <c r="A620" s="19"/>
      <c r="B620"/>
    </row>
    <row r="621" spans="1:2" x14ac:dyDescent="0.15">
      <c r="A621" s="19"/>
      <c r="B621"/>
    </row>
    <row r="622" spans="1:2" x14ac:dyDescent="0.15">
      <c r="A622" s="19"/>
      <c r="B622"/>
    </row>
    <row r="623" spans="1:2" x14ac:dyDescent="0.15">
      <c r="A623" s="19"/>
      <c r="B623"/>
    </row>
    <row r="624" spans="1:2" x14ac:dyDescent="0.15">
      <c r="A624" s="19"/>
      <c r="B624"/>
    </row>
    <row r="625" spans="1:2" x14ac:dyDescent="0.15">
      <c r="A625" s="19"/>
      <c r="B625"/>
    </row>
    <row r="626" spans="1:2" x14ac:dyDescent="0.15">
      <c r="A626" s="19"/>
      <c r="B626"/>
    </row>
    <row r="627" spans="1:2" x14ac:dyDescent="0.15">
      <c r="A627" s="19"/>
      <c r="B627"/>
    </row>
    <row r="628" spans="1:2" x14ac:dyDescent="0.15">
      <c r="A628" s="19"/>
      <c r="B628"/>
    </row>
    <row r="629" spans="1:2" x14ac:dyDescent="0.15">
      <c r="A629" s="19"/>
      <c r="B629"/>
    </row>
    <row r="630" spans="1:2" x14ac:dyDescent="0.15">
      <c r="A630" s="19"/>
      <c r="B630"/>
    </row>
    <row r="631" spans="1:2" x14ac:dyDescent="0.15">
      <c r="A631" s="19"/>
      <c r="B631"/>
    </row>
    <row r="632" spans="1:2" x14ac:dyDescent="0.15">
      <c r="A632" s="19"/>
      <c r="B632"/>
    </row>
    <row r="633" spans="1:2" x14ac:dyDescent="0.15">
      <c r="A633" s="19"/>
      <c r="B633"/>
    </row>
    <row r="634" spans="1:2" x14ac:dyDescent="0.15">
      <c r="A634" s="19"/>
      <c r="B634"/>
    </row>
    <row r="635" spans="1:2" x14ac:dyDescent="0.15">
      <c r="A635" s="19"/>
      <c r="B635"/>
    </row>
    <row r="636" spans="1:2" x14ac:dyDescent="0.15">
      <c r="A636" s="19"/>
      <c r="B636"/>
    </row>
    <row r="637" spans="1:2" x14ac:dyDescent="0.15">
      <c r="A637" s="19"/>
      <c r="B637"/>
    </row>
    <row r="638" spans="1:2" x14ac:dyDescent="0.15">
      <c r="A638" s="19"/>
      <c r="B638"/>
    </row>
    <row r="639" spans="1:2" x14ac:dyDescent="0.15">
      <c r="A639" s="19"/>
      <c r="B639"/>
    </row>
    <row r="640" spans="1:2" x14ac:dyDescent="0.15">
      <c r="A640" s="19"/>
      <c r="B640"/>
    </row>
    <row r="641" spans="1:2" x14ac:dyDescent="0.15">
      <c r="A641" s="19"/>
      <c r="B641"/>
    </row>
    <row r="642" spans="1:2" x14ac:dyDescent="0.15">
      <c r="A642" s="19"/>
      <c r="B642"/>
    </row>
    <row r="643" spans="1:2" x14ac:dyDescent="0.15">
      <c r="A643" s="19"/>
      <c r="B643"/>
    </row>
    <row r="644" spans="1:2" x14ac:dyDescent="0.15">
      <c r="A644" s="19"/>
      <c r="B644"/>
    </row>
    <row r="645" spans="1:2" x14ac:dyDescent="0.15">
      <c r="A645" s="19"/>
      <c r="B645"/>
    </row>
    <row r="646" spans="1:2" x14ac:dyDescent="0.15">
      <c r="A646" s="19"/>
      <c r="B646"/>
    </row>
    <row r="647" spans="1:2" x14ac:dyDescent="0.15">
      <c r="A647" s="19"/>
      <c r="B647"/>
    </row>
    <row r="648" spans="1:2" x14ac:dyDescent="0.15">
      <c r="A648" s="19"/>
      <c r="B648"/>
    </row>
    <row r="649" spans="1:2" x14ac:dyDescent="0.15">
      <c r="A649" s="19"/>
      <c r="B649"/>
    </row>
    <row r="650" spans="1:2" x14ac:dyDescent="0.15">
      <c r="A650" s="19"/>
      <c r="B650"/>
    </row>
    <row r="651" spans="1:2" x14ac:dyDescent="0.15">
      <c r="A651" s="19"/>
      <c r="B651"/>
    </row>
    <row r="652" spans="1:2" x14ac:dyDescent="0.15">
      <c r="A652" s="19"/>
      <c r="B652"/>
    </row>
    <row r="653" spans="1:2" x14ac:dyDescent="0.15">
      <c r="A653" s="19"/>
      <c r="B653"/>
    </row>
    <row r="654" spans="1:2" x14ac:dyDescent="0.15">
      <c r="A654" s="19"/>
      <c r="B654"/>
    </row>
    <row r="655" spans="1:2" x14ac:dyDescent="0.15">
      <c r="A655" s="19"/>
      <c r="B655"/>
    </row>
    <row r="656" spans="1:2" x14ac:dyDescent="0.15">
      <c r="A656" s="19"/>
      <c r="B656"/>
    </row>
    <row r="657" spans="1:2" x14ac:dyDescent="0.15">
      <c r="A657" s="19"/>
      <c r="B657"/>
    </row>
    <row r="658" spans="1:2" x14ac:dyDescent="0.15">
      <c r="A658" s="19"/>
      <c r="B658"/>
    </row>
    <row r="659" spans="1:2" x14ac:dyDescent="0.15">
      <c r="A659" s="19"/>
      <c r="B659"/>
    </row>
    <row r="660" spans="1:2" x14ac:dyDescent="0.15">
      <c r="A660" s="19"/>
      <c r="B660"/>
    </row>
    <row r="661" spans="1:2" x14ac:dyDescent="0.15">
      <c r="A661" s="19"/>
      <c r="B661"/>
    </row>
    <row r="662" spans="1:2" x14ac:dyDescent="0.15">
      <c r="A662" s="19"/>
      <c r="B662"/>
    </row>
    <row r="663" spans="1:2" x14ac:dyDescent="0.15">
      <c r="A663" s="19"/>
      <c r="B663"/>
    </row>
    <row r="664" spans="1:2" x14ac:dyDescent="0.15">
      <c r="A664" s="19"/>
      <c r="B664"/>
    </row>
    <row r="665" spans="1:2" x14ac:dyDescent="0.15">
      <c r="A665" s="19"/>
      <c r="B665"/>
    </row>
    <row r="666" spans="1:2" x14ac:dyDescent="0.15">
      <c r="A666" s="19"/>
      <c r="B666"/>
    </row>
    <row r="667" spans="1:2" x14ac:dyDescent="0.15">
      <c r="A667" s="19"/>
      <c r="B667"/>
    </row>
    <row r="668" spans="1:2" x14ac:dyDescent="0.15">
      <c r="A668" s="19"/>
      <c r="B668"/>
    </row>
    <row r="669" spans="1:2" x14ac:dyDescent="0.15">
      <c r="A669" s="19"/>
      <c r="B669"/>
    </row>
    <row r="670" spans="1:2" x14ac:dyDescent="0.15">
      <c r="A670" s="19"/>
      <c r="B670"/>
    </row>
    <row r="671" spans="1:2" x14ac:dyDescent="0.15">
      <c r="A671" s="19"/>
      <c r="B671"/>
    </row>
    <row r="672" spans="1:2" x14ac:dyDescent="0.15">
      <c r="A672" s="19"/>
      <c r="B672"/>
    </row>
    <row r="673" spans="1:2" x14ac:dyDescent="0.15">
      <c r="A673" s="19"/>
      <c r="B673"/>
    </row>
    <row r="674" spans="1:2" x14ac:dyDescent="0.15">
      <c r="A674" s="19"/>
      <c r="B674"/>
    </row>
    <row r="675" spans="1:2" x14ac:dyDescent="0.15">
      <c r="A675" s="19"/>
      <c r="B675"/>
    </row>
    <row r="676" spans="1:2" x14ac:dyDescent="0.15">
      <c r="A676" s="19"/>
      <c r="B676"/>
    </row>
    <row r="677" spans="1:2" x14ac:dyDescent="0.15">
      <c r="A677" s="19"/>
      <c r="B677"/>
    </row>
    <row r="678" spans="1:2" x14ac:dyDescent="0.15">
      <c r="A678" s="19"/>
      <c r="B678"/>
    </row>
    <row r="679" spans="1:2" x14ac:dyDescent="0.15">
      <c r="A679" s="19"/>
      <c r="B679"/>
    </row>
    <row r="680" spans="1:2" x14ac:dyDescent="0.15">
      <c r="A680" s="19"/>
      <c r="B680"/>
    </row>
    <row r="681" spans="1:2" x14ac:dyDescent="0.15">
      <c r="A681" s="19"/>
      <c r="B681"/>
    </row>
    <row r="682" spans="1:2" x14ac:dyDescent="0.15">
      <c r="A682" s="19"/>
      <c r="B682"/>
    </row>
    <row r="683" spans="1:2" x14ac:dyDescent="0.15">
      <c r="A683" s="19"/>
      <c r="B683"/>
    </row>
    <row r="684" spans="1:2" x14ac:dyDescent="0.15">
      <c r="A684" s="19"/>
      <c r="B684"/>
    </row>
    <row r="685" spans="1:2" x14ac:dyDescent="0.15">
      <c r="A685" s="19"/>
      <c r="B685"/>
    </row>
    <row r="686" spans="1:2" x14ac:dyDescent="0.15">
      <c r="A686" s="19"/>
      <c r="B686"/>
    </row>
    <row r="687" spans="1:2" x14ac:dyDescent="0.15">
      <c r="A687" s="19"/>
      <c r="B687"/>
    </row>
    <row r="688" spans="1:2" x14ac:dyDescent="0.15">
      <c r="A688" s="19"/>
      <c r="B688"/>
    </row>
    <row r="689" spans="1:2" x14ac:dyDescent="0.15">
      <c r="A689" s="19"/>
      <c r="B689"/>
    </row>
    <row r="690" spans="1:2" x14ac:dyDescent="0.15">
      <c r="A690" s="19"/>
      <c r="B690"/>
    </row>
    <row r="691" spans="1:2" x14ac:dyDescent="0.15">
      <c r="A691" s="19"/>
      <c r="B691"/>
    </row>
    <row r="692" spans="1:2" x14ac:dyDescent="0.15">
      <c r="A692" s="19"/>
      <c r="B692"/>
    </row>
    <row r="693" spans="1:2" x14ac:dyDescent="0.15">
      <c r="A693" s="19"/>
      <c r="B693"/>
    </row>
    <row r="694" spans="1:2" x14ac:dyDescent="0.15">
      <c r="A694" s="19"/>
      <c r="B694"/>
    </row>
    <row r="695" spans="1:2" x14ac:dyDescent="0.15">
      <c r="A695" s="19"/>
      <c r="B695"/>
    </row>
    <row r="696" spans="1:2" x14ac:dyDescent="0.15">
      <c r="A696" s="19"/>
      <c r="B696"/>
    </row>
    <row r="697" spans="1:2" x14ac:dyDescent="0.15">
      <c r="A697" s="19"/>
      <c r="B697"/>
    </row>
    <row r="698" spans="1:2" x14ac:dyDescent="0.15">
      <c r="A698" s="19"/>
      <c r="B698"/>
    </row>
    <row r="699" spans="1:2" x14ac:dyDescent="0.15">
      <c r="A699" s="19"/>
      <c r="B699"/>
    </row>
    <row r="700" spans="1:2" x14ac:dyDescent="0.15">
      <c r="A700" s="19"/>
      <c r="B700"/>
    </row>
    <row r="701" spans="1:2" x14ac:dyDescent="0.15">
      <c r="A701" s="19"/>
      <c r="B701"/>
    </row>
    <row r="702" spans="1:2" x14ac:dyDescent="0.15">
      <c r="A702" s="19"/>
      <c r="B702"/>
    </row>
    <row r="703" spans="1:2" x14ac:dyDescent="0.15">
      <c r="A703" s="19"/>
      <c r="B703"/>
    </row>
    <row r="704" spans="1:2" x14ac:dyDescent="0.15">
      <c r="A704" s="19"/>
      <c r="B704"/>
    </row>
    <row r="705" spans="1:2" x14ac:dyDescent="0.15">
      <c r="A705" s="19"/>
      <c r="B705"/>
    </row>
    <row r="706" spans="1:2" x14ac:dyDescent="0.15">
      <c r="A706" s="19"/>
      <c r="B706"/>
    </row>
    <row r="707" spans="1:2" x14ac:dyDescent="0.15">
      <c r="A707" s="19"/>
      <c r="B707"/>
    </row>
    <row r="708" spans="1:2" x14ac:dyDescent="0.15">
      <c r="A708" s="19"/>
      <c r="B708"/>
    </row>
    <row r="709" spans="1:2" x14ac:dyDescent="0.15">
      <c r="A709" s="19"/>
      <c r="B709"/>
    </row>
    <row r="710" spans="1:2" x14ac:dyDescent="0.15">
      <c r="A710" s="19"/>
      <c r="B710"/>
    </row>
    <row r="711" spans="1:2" x14ac:dyDescent="0.15">
      <c r="A711" s="19"/>
      <c r="B711"/>
    </row>
    <row r="712" spans="1:2" x14ac:dyDescent="0.15">
      <c r="A712" s="19"/>
      <c r="B712"/>
    </row>
    <row r="713" spans="1:2" x14ac:dyDescent="0.15">
      <c r="A713" s="19"/>
      <c r="B713"/>
    </row>
    <row r="714" spans="1:2" x14ac:dyDescent="0.15">
      <c r="A714" s="19"/>
      <c r="B714"/>
    </row>
    <row r="715" spans="1:2" x14ac:dyDescent="0.15">
      <c r="A715" s="19"/>
      <c r="B715"/>
    </row>
    <row r="716" spans="1:2" x14ac:dyDescent="0.15">
      <c r="A716" s="19"/>
      <c r="B716"/>
    </row>
    <row r="717" spans="1:2" x14ac:dyDescent="0.15">
      <c r="A717" s="19"/>
      <c r="B717"/>
    </row>
    <row r="718" spans="1:2" x14ac:dyDescent="0.15">
      <c r="A718" s="19"/>
      <c r="B718"/>
    </row>
    <row r="719" spans="1:2" x14ac:dyDescent="0.15">
      <c r="A719" s="19"/>
      <c r="B719"/>
    </row>
    <row r="720" spans="1:2" x14ac:dyDescent="0.15">
      <c r="A720" s="19"/>
      <c r="B720"/>
    </row>
    <row r="721" spans="1:2" x14ac:dyDescent="0.15">
      <c r="A721" s="19"/>
      <c r="B721"/>
    </row>
    <row r="722" spans="1:2" x14ac:dyDescent="0.15">
      <c r="A722" s="19"/>
      <c r="B722"/>
    </row>
    <row r="723" spans="1:2" x14ac:dyDescent="0.15">
      <c r="A723" s="19"/>
      <c r="B723"/>
    </row>
    <row r="724" spans="1:2" x14ac:dyDescent="0.15">
      <c r="A724" s="19"/>
      <c r="B724"/>
    </row>
    <row r="725" spans="1:2" x14ac:dyDescent="0.15">
      <c r="A725" s="19"/>
      <c r="B725"/>
    </row>
    <row r="726" spans="1:2" x14ac:dyDescent="0.15">
      <c r="A726" s="19"/>
      <c r="B726"/>
    </row>
    <row r="727" spans="1:2" x14ac:dyDescent="0.15">
      <c r="A727" s="19"/>
      <c r="B727"/>
    </row>
    <row r="728" spans="1:2" x14ac:dyDescent="0.15">
      <c r="A728" s="19"/>
      <c r="B728"/>
    </row>
    <row r="729" spans="1:2" x14ac:dyDescent="0.15">
      <c r="A729" s="19"/>
      <c r="B729"/>
    </row>
    <row r="730" spans="1:2" x14ac:dyDescent="0.15">
      <c r="A730" s="19"/>
      <c r="B730"/>
    </row>
    <row r="731" spans="1:2" x14ac:dyDescent="0.15">
      <c r="A731" s="19"/>
      <c r="B731"/>
    </row>
    <row r="732" spans="1:2" x14ac:dyDescent="0.15">
      <c r="A732" s="19"/>
      <c r="B732"/>
    </row>
    <row r="733" spans="1:2" x14ac:dyDescent="0.15">
      <c r="A733" s="19"/>
      <c r="B733"/>
    </row>
    <row r="734" spans="1:2" x14ac:dyDescent="0.15">
      <c r="A734" s="19"/>
      <c r="B734"/>
    </row>
    <row r="735" spans="1:2" x14ac:dyDescent="0.15">
      <c r="A735" s="19"/>
      <c r="B735"/>
    </row>
    <row r="736" spans="1:2" x14ac:dyDescent="0.15">
      <c r="A736" s="19"/>
      <c r="B736"/>
    </row>
    <row r="737" spans="1:2" x14ac:dyDescent="0.15">
      <c r="A737" s="19"/>
      <c r="B737"/>
    </row>
    <row r="738" spans="1:2" x14ac:dyDescent="0.15">
      <c r="A738" s="19"/>
      <c r="B738"/>
    </row>
    <row r="739" spans="1:2" x14ac:dyDescent="0.15">
      <c r="A739" s="19"/>
      <c r="B739"/>
    </row>
    <row r="740" spans="1:2" x14ac:dyDescent="0.15">
      <c r="A740" s="19"/>
      <c r="B740"/>
    </row>
    <row r="741" spans="1:2" x14ac:dyDescent="0.15">
      <c r="A741" s="19"/>
      <c r="B741"/>
    </row>
    <row r="742" spans="1:2" x14ac:dyDescent="0.15">
      <c r="A742" s="19"/>
      <c r="B742"/>
    </row>
    <row r="743" spans="1:2" x14ac:dyDescent="0.15">
      <c r="A743" s="19"/>
      <c r="B743"/>
    </row>
    <row r="744" spans="1:2" x14ac:dyDescent="0.15">
      <c r="A744" s="19"/>
      <c r="B744"/>
    </row>
    <row r="745" spans="1:2" x14ac:dyDescent="0.15">
      <c r="A745" s="19"/>
      <c r="B745"/>
    </row>
    <row r="746" spans="1:2" x14ac:dyDescent="0.15">
      <c r="A746" s="19"/>
      <c r="B746"/>
    </row>
    <row r="747" spans="1:2" x14ac:dyDescent="0.15">
      <c r="A747" s="19"/>
      <c r="B747"/>
    </row>
    <row r="748" spans="1:2" x14ac:dyDescent="0.15">
      <c r="A748" s="19"/>
      <c r="B748"/>
    </row>
    <row r="749" spans="1:2" x14ac:dyDescent="0.15">
      <c r="A749" s="19"/>
      <c r="B749"/>
    </row>
    <row r="750" spans="1:2" x14ac:dyDescent="0.15">
      <c r="A750" s="19"/>
      <c r="B750"/>
    </row>
    <row r="751" spans="1:2" x14ac:dyDescent="0.15">
      <c r="A751" s="19"/>
      <c r="B751"/>
    </row>
    <row r="752" spans="1:2" x14ac:dyDescent="0.15">
      <c r="A752" s="19"/>
      <c r="B752"/>
    </row>
    <row r="753" spans="1:2" x14ac:dyDescent="0.15">
      <c r="A753" s="19"/>
      <c r="B753"/>
    </row>
    <row r="754" spans="1:2" x14ac:dyDescent="0.15">
      <c r="A754" s="19"/>
      <c r="B754"/>
    </row>
    <row r="755" spans="1:2" x14ac:dyDescent="0.15">
      <c r="A755" s="19"/>
      <c r="B755"/>
    </row>
    <row r="756" spans="1:2" x14ac:dyDescent="0.15">
      <c r="A756" s="19"/>
      <c r="B756"/>
    </row>
    <row r="757" spans="1:2" x14ac:dyDescent="0.15">
      <c r="A757" s="19"/>
      <c r="B757"/>
    </row>
    <row r="758" spans="1:2" x14ac:dyDescent="0.15">
      <c r="A758" s="19"/>
      <c r="B758"/>
    </row>
    <row r="759" spans="1:2" x14ac:dyDescent="0.15">
      <c r="A759" s="19"/>
      <c r="B759"/>
    </row>
    <row r="760" spans="1:2" x14ac:dyDescent="0.15">
      <c r="A760" s="19"/>
      <c r="B760"/>
    </row>
    <row r="761" spans="1:2" x14ac:dyDescent="0.15">
      <c r="A761" s="19"/>
      <c r="B761"/>
    </row>
    <row r="762" spans="1:2" x14ac:dyDescent="0.15">
      <c r="A762" s="19"/>
      <c r="B762"/>
    </row>
    <row r="763" spans="1:2" x14ac:dyDescent="0.15">
      <c r="A763" s="19"/>
      <c r="B763"/>
    </row>
    <row r="764" spans="1:2" x14ac:dyDescent="0.15">
      <c r="A764" s="19"/>
      <c r="B764"/>
    </row>
    <row r="765" spans="1:2" x14ac:dyDescent="0.15">
      <c r="A765" s="19"/>
      <c r="B765"/>
    </row>
    <row r="766" spans="1:2" x14ac:dyDescent="0.15">
      <c r="A766" s="19"/>
      <c r="B766"/>
    </row>
    <row r="767" spans="1:2" x14ac:dyDescent="0.15">
      <c r="A767" s="19"/>
      <c r="B767"/>
    </row>
    <row r="768" spans="1:2" x14ac:dyDescent="0.15">
      <c r="A768" s="19"/>
      <c r="B768"/>
    </row>
    <row r="769" spans="1:2" x14ac:dyDescent="0.15">
      <c r="A769" s="19"/>
      <c r="B769"/>
    </row>
    <row r="770" spans="1:2" x14ac:dyDescent="0.15">
      <c r="A770" s="19"/>
      <c r="B770"/>
    </row>
    <row r="771" spans="1:2" x14ac:dyDescent="0.15">
      <c r="A771" s="19"/>
      <c r="B771"/>
    </row>
    <row r="772" spans="1:2" x14ac:dyDescent="0.15">
      <c r="A772" s="19"/>
      <c r="B772"/>
    </row>
    <row r="773" spans="1:2" x14ac:dyDescent="0.15">
      <c r="A773" s="19"/>
      <c r="B773"/>
    </row>
    <row r="774" spans="1:2" x14ac:dyDescent="0.15">
      <c r="A774" s="19"/>
      <c r="B774"/>
    </row>
    <row r="775" spans="1:2" x14ac:dyDescent="0.15">
      <c r="A775" s="19"/>
      <c r="B775"/>
    </row>
    <row r="776" spans="1:2" x14ac:dyDescent="0.15">
      <c r="A776" s="19"/>
      <c r="B776"/>
    </row>
    <row r="777" spans="1:2" x14ac:dyDescent="0.15">
      <c r="A777" s="19"/>
      <c r="B777"/>
    </row>
    <row r="778" spans="1:2" x14ac:dyDescent="0.15">
      <c r="A778" s="19"/>
      <c r="B778"/>
    </row>
    <row r="779" spans="1:2" x14ac:dyDescent="0.15">
      <c r="A779" s="19"/>
      <c r="B779"/>
    </row>
    <row r="780" spans="1:2" x14ac:dyDescent="0.15">
      <c r="A780" s="19"/>
      <c r="B780"/>
    </row>
    <row r="781" spans="1:2" x14ac:dyDescent="0.15">
      <c r="A781" s="19"/>
      <c r="B781"/>
    </row>
    <row r="782" spans="1:2" x14ac:dyDescent="0.15">
      <c r="A782" s="19"/>
      <c r="B782"/>
    </row>
    <row r="783" spans="1:2" x14ac:dyDescent="0.15">
      <c r="A783" s="19"/>
      <c r="B783"/>
    </row>
    <row r="784" spans="1:2" x14ac:dyDescent="0.15">
      <c r="A784" s="19"/>
      <c r="B784"/>
    </row>
    <row r="785" spans="1:2" x14ac:dyDescent="0.15">
      <c r="A785" s="19"/>
      <c r="B785"/>
    </row>
    <row r="786" spans="1:2" x14ac:dyDescent="0.15">
      <c r="A786" s="19"/>
      <c r="B786"/>
    </row>
    <row r="787" spans="1:2" x14ac:dyDescent="0.15">
      <c r="A787" s="19"/>
      <c r="B787"/>
    </row>
    <row r="788" spans="1:2" x14ac:dyDescent="0.15">
      <c r="A788" s="19"/>
      <c r="B788"/>
    </row>
    <row r="789" spans="1:2" x14ac:dyDescent="0.15">
      <c r="A789" s="19"/>
      <c r="B789"/>
    </row>
    <row r="790" spans="1:2" x14ac:dyDescent="0.15">
      <c r="A790" s="19"/>
      <c r="B790"/>
    </row>
    <row r="791" spans="1:2" x14ac:dyDescent="0.15">
      <c r="A791" s="19"/>
      <c r="B791"/>
    </row>
    <row r="792" spans="1:2" x14ac:dyDescent="0.15">
      <c r="A792" s="19"/>
      <c r="B792"/>
    </row>
    <row r="793" spans="1:2" x14ac:dyDescent="0.15">
      <c r="A793" s="19"/>
      <c r="B793"/>
    </row>
    <row r="794" spans="1:2" x14ac:dyDescent="0.15">
      <c r="A794" s="19"/>
      <c r="B794"/>
    </row>
    <row r="795" spans="1:2" x14ac:dyDescent="0.15">
      <c r="A795" s="19"/>
      <c r="B795"/>
    </row>
    <row r="796" spans="1:2" x14ac:dyDescent="0.15">
      <c r="A796" s="19"/>
      <c r="B796"/>
    </row>
    <row r="797" spans="1:2" x14ac:dyDescent="0.15">
      <c r="A797" s="19"/>
      <c r="B797"/>
    </row>
    <row r="798" spans="1:2" x14ac:dyDescent="0.15">
      <c r="A798" s="19"/>
      <c r="B798"/>
    </row>
    <row r="799" spans="1:2" x14ac:dyDescent="0.15">
      <c r="A799" s="19"/>
      <c r="B799"/>
    </row>
    <row r="800" spans="1:2" x14ac:dyDescent="0.15">
      <c r="A800" s="19"/>
      <c r="B800"/>
    </row>
    <row r="801" spans="1:2" x14ac:dyDescent="0.15">
      <c r="A801" s="19"/>
      <c r="B801"/>
    </row>
    <row r="802" spans="1:2" x14ac:dyDescent="0.15">
      <c r="A802" s="19"/>
      <c r="B802"/>
    </row>
    <row r="803" spans="1:2" x14ac:dyDescent="0.15">
      <c r="A803" s="19"/>
      <c r="B803"/>
    </row>
    <row r="804" spans="1:2" x14ac:dyDescent="0.15">
      <c r="A804" s="19"/>
      <c r="B804"/>
    </row>
    <row r="805" spans="1:2" x14ac:dyDescent="0.15">
      <c r="A805" s="19"/>
      <c r="B805"/>
    </row>
    <row r="806" spans="1:2" x14ac:dyDescent="0.15">
      <c r="A806" s="19"/>
      <c r="B806"/>
    </row>
    <row r="807" spans="1:2" x14ac:dyDescent="0.15">
      <c r="A807" s="19"/>
      <c r="B807"/>
    </row>
    <row r="808" spans="1:2" x14ac:dyDescent="0.15">
      <c r="A808" s="19"/>
      <c r="B808"/>
    </row>
    <row r="809" spans="1:2" x14ac:dyDescent="0.15">
      <c r="A809" s="19"/>
      <c r="B809"/>
    </row>
    <row r="810" spans="1:2" x14ac:dyDescent="0.15">
      <c r="A810" s="19"/>
      <c r="B810"/>
    </row>
    <row r="811" spans="1:2" x14ac:dyDescent="0.15">
      <c r="A811" s="19"/>
      <c r="B811"/>
    </row>
    <row r="812" spans="1:2" x14ac:dyDescent="0.15">
      <c r="A812" s="19"/>
      <c r="B812"/>
    </row>
    <row r="813" spans="1:2" x14ac:dyDescent="0.15">
      <c r="A813" s="19"/>
      <c r="B813"/>
    </row>
    <row r="814" spans="1:2" x14ac:dyDescent="0.15">
      <c r="A814" s="19"/>
      <c r="B814"/>
    </row>
    <row r="815" spans="1:2" x14ac:dyDescent="0.15">
      <c r="A815" s="19"/>
      <c r="B815"/>
    </row>
    <row r="816" spans="1:2" x14ac:dyDescent="0.15">
      <c r="A816" s="19"/>
      <c r="B816"/>
    </row>
    <row r="817" spans="1:2" x14ac:dyDescent="0.15">
      <c r="A817" s="19"/>
      <c r="B817"/>
    </row>
    <row r="818" spans="1:2" x14ac:dyDescent="0.15">
      <c r="A818" s="19"/>
      <c r="B818"/>
    </row>
    <row r="819" spans="1:2" x14ac:dyDescent="0.15">
      <c r="A819" s="19"/>
      <c r="B819"/>
    </row>
    <row r="820" spans="1:2" x14ac:dyDescent="0.15">
      <c r="A820" s="19"/>
      <c r="B820"/>
    </row>
    <row r="821" spans="1:2" x14ac:dyDescent="0.15">
      <c r="A821" s="19"/>
      <c r="B821"/>
    </row>
    <row r="822" spans="1:2" x14ac:dyDescent="0.15">
      <c r="A822" s="19"/>
      <c r="B822"/>
    </row>
    <row r="823" spans="1:2" x14ac:dyDescent="0.15">
      <c r="A823" s="19"/>
      <c r="B823"/>
    </row>
    <row r="824" spans="1:2" x14ac:dyDescent="0.15">
      <c r="A824" s="19"/>
      <c r="B824"/>
    </row>
    <row r="825" spans="1:2" x14ac:dyDescent="0.15">
      <c r="A825" s="19"/>
      <c r="B825"/>
    </row>
    <row r="826" spans="1:2" x14ac:dyDescent="0.15">
      <c r="A826" s="19"/>
      <c r="B826"/>
    </row>
    <row r="827" spans="1:2" x14ac:dyDescent="0.15">
      <c r="A827" s="19"/>
      <c r="B827"/>
    </row>
    <row r="828" spans="1:2" x14ac:dyDescent="0.15">
      <c r="A828" s="19"/>
      <c r="B828"/>
    </row>
    <row r="829" spans="1:2" x14ac:dyDescent="0.15">
      <c r="A829" s="19"/>
      <c r="B829"/>
    </row>
    <row r="830" spans="1:2" x14ac:dyDescent="0.15">
      <c r="A830" s="19"/>
      <c r="B830"/>
    </row>
    <row r="831" spans="1:2" x14ac:dyDescent="0.15">
      <c r="A831" s="19"/>
      <c r="B831"/>
    </row>
    <row r="832" spans="1:2" x14ac:dyDescent="0.15">
      <c r="A832" s="19"/>
      <c r="B832"/>
    </row>
    <row r="833" spans="1:2" x14ac:dyDescent="0.15">
      <c r="A833" s="19"/>
      <c r="B833"/>
    </row>
    <row r="834" spans="1:2" x14ac:dyDescent="0.15">
      <c r="A834" s="19"/>
      <c r="B834"/>
    </row>
    <row r="835" spans="1:2" x14ac:dyDescent="0.15">
      <c r="A835" s="19"/>
      <c r="B835"/>
    </row>
    <row r="836" spans="1:2" x14ac:dyDescent="0.15">
      <c r="A836" s="19"/>
      <c r="B836"/>
    </row>
    <row r="837" spans="1:2" x14ac:dyDescent="0.15">
      <c r="A837" s="19"/>
      <c r="B837"/>
    </row>
    <row r="838" spans="1:2" x14ac:dyDescent="0.15">
      <c r="A838" s="19"/>
      <c r="B838"/>
    </row>
    <row r="839" spans="1:2" x14ac:dyDescent="0.15">
      <c r="A839" s="19"/>
      <c r="B839"/>
    </row>
    <row r="840" spans="1:2" x14ac:dyDescent="0.15">
      <c r="A840" s="19"/>
      <c r="B840"/>
    </row>
    <row r="841" spans="1:2" x14ac:dyDescent="0.15">
      <c r="A841" s="19"/>
      <c r="B841"/>
    </row>
    <row r="842" spans="1:2" x14ac:dyDescent="0.15">
      <c r="A842" s="19"/>
      <c r="B842"/>
    </row>
    <row r="843" spans="1:2" x14ac:dyDescent="0.15">
      <c r="A843" s="19"/>
      <c r="B843"/>
    </row>
    <row r="844" spans="1:2" x14ac:dyDescent="0.15">
      <c r="A844" s="19"/>
      <c r="B844"/>
    </row>
    <row r="845" spans="1:2" x14ac:dyDescent="0.15">
      <c r="A845" s="19"/>
      <c r="B845"/>
    </row>
    <row r="846" spans="1:2" x14ac:dyDescent="0.15">
      <c r="A846" s="19"/>
      <c r="B846"/>
    </row>
    <row r="847" spans="1:2" x14ac:dyDescent="0.15">
      <c r="A847" s="19"/>
      <c r="B847"/>
    </row>
    <row r="848" spans="1:2" x14ac:dyDescent="0.15">
      <c r="A848" s="19"/>
      <c r="B848"/>
    </row>
    <row r="849" spans="1:2" x14ac:dyDescent="0.15">
      <c r="A849" s="19"/>
      <c r="B849"/>
    </row>
    <row r="850" spans="1:2" x14ac:dyDescent="0.15">
      <c r="A850" s="19"/>
      <c r="B850"/>
    </row>
    <row r="851" spans="1:2" x14ac:dyDescent="0.15">
      <c r="A851" s="19"/>
      <c r="B851"/>
    </row>
    <row r="852" spans="1:2" x14ac:dyDescent="0.15">
      <c r="A852" s="19"/>
      <c r="B852"/>
    </row>
    <row r="853" spans="1:2" x14ac:dyDescent="0.15">
      <c r="A853" s="19"/>
      <c r="B853"/>
    </row>
    <row r="854" spans="1:2" x14ac:dyDescent="0.15">
      <c r="A854" s="19"/>
      <c r="B854"/>
    </row>
    <row r="855" spans="1:2" x14ac:dyDescent="0.15">
      <c r="A855" s="19"/>
      <c r="B855"/>
    </row>
    <row r="856" spans="1:2" x14ac:dyDescent="0.15">
      <c r="A856" s="19"/>
      <c r="B856"/>
    </row>
    <row r="857" spans="1:2" x14ac:dyDescent="0.15">
      <c r="A857" s="19"/>
      <c r="B857"/>
    </row>
    <row r="858" spans="1:2" x14ac:dyDescent="0.15">
      <c r="A858" s="19"/>
      <c r="B858"/>
    </row>
    <row r="859" spans="1:2" x14ac:dyDescent="0.15">
      <c r="A859" s="19"/>
      <c r="B859"/>
    </row>
    <row r="860" spans="1:2" x14ac:dyDescent="0.15">
      <c r="A860" s="19"/>
      <c r="B860"/>
    </row>
    <row r="861" spans="1:2" x14ac:dyDescent="0.15">
      <c r="A861" s="19"/>
      <c r="B861"/>
    </row>
    <row r="862" spans="1:2" x14ac:dyDescent="0.15">
      <c r="A862" s="19"/>
      <c r="B862"/>
    </row>
    <row r="863" spans="1:2" x14ac:dyDescent="0.15">
      <c r="A863" s="19"/>
      <c r="B863"/>
    </row>
    <row r="864" spans="1:2" x14ac:dyDescent="0.15">
      <c r="A864" s="19"/>
      <c r="B864"/>
    </row>
    <row r="865" spans="1:2" x14ac:dyDescent="0.15">
      <c r="A865" s="19"/>
      <c r="B865"/>
    </row>
    <row r="866" spans="1:2" x14ac:dyDescent="0.15">
      <c r="A866" s="19"/>
      <c r="B866"/>
    </row>
    <row r="867" spans="1:2" x14ac:dyDescent="0.15">
      <c r="A867" s="19"/>
      <c r="B867"/>
    </row>
    <row r="868" spans="1:2" x14ac:dyDescent="0.15">
      <c r="A868" s="19"/>
      <c r="B868"/>
    </row>
    <row r="869" spans="1:2" x14ac:dyDescent="0.15">
      <c r="A869" s="19"/>
      <c r="B869"/>
    </row>
    <row r="870" spans="1:2" x14ac:dyDescent="0.15">
      <c r="A870" s="19"/>
      <c r="B870"/>
    </row>
    <row r="871" spans="1:2" x14ac:dyDescent="0.15">
      <c r="A871" s="19"/>
      <c r="B871"/>
    </row>
    <row r="872" spans="1:2" x14ac:dyDescent="0.15">
      <c r="A872" s="19"/>
      <c r="B872"/>
    </row>
    <row r="873" spans="1:2" x14ac:dyDescent="0.15">
      <c r="A873" s="19"/>
      <c r="B873"/>
    </row>
    <row r="874" spans="1:2" x14ac:dyDescent="0.15">
      <c r="A874" s="19"/>
      <c r="B874"/>
    </row>
    <row r="875" spans="1:2" x14ac:dyDescent="0.15">
      <c r="A875" s="19"/>
      <c r="B875"/>
    </row>
    <row r="876" spans="1:2" x14ac:dyDescent="0.15">
      <c r="A876" s="19"/>
      <c r="B876"/>
    </row>
    <row r="877" spans="1:2" x14ac:dyDescent="0.15">
      <c r="A877" s="19"/>
      <c r="B877"/>
    </row>
    <row r="878" spans="1:2" x14ac:dyDescent="0.15">
      <c r="A878" s="19"/>
      <c r="B878"/>
    </row>
    <row r="879" spans="1:2" x14ac:dyDescent="0.15">
      <c r="A879" s="19"/>
      <c r="B879"/>
    </row>
    <row r="880" spans="1:2" x14ac:dyDescent="0.15">
      <c r="A880" s="19"/>
      <c r="B880"/>
    </row>
    <row r="881" spans="1:2" x14ac:dyDescent="0.15">
      <c r="A881" s="19"/>
      <c r="B881"/>
    </row>
    <row r="882" spans="1:2" x14ac:dyDescent="0.15">
      <c r="A882" s="19"/>
      <c r="B882"/>
    </row>
    <row r="883" spans="1:2" x14ac:dyDescent="0.15">
      <c r="A883" s="19"/>
      <c r="B883"/>
    </row>
    <row r="884" spans="1:2" x14ac:dyDescent="0.15">
      <c r="A884" s="19"/>
      <c r="B884"/>
    </row>
    <row r="885" spans="1:2" x14ac:dyDescent="0.15">
      <c r="A885" s="19"/>
      <c r="B885"/>
    </row>
    <row r="886" spans="1:2" x14ac:dyDescent="0.15">
      <c r="A886" s="19"/>
      <c r="B886"/>
    </row>
    <row r="887" spans="1:2" x14ac:dyDescent="0.15">
      <c r="A887" s="19"/>
      <c r="B887"/>
    </row>
    <row r="888" spans="1:2" x14ac:dyDescent="0.15">
      <c r="A888" s="19"/>
      <c r="B888"/>
    </row>
    <row r="889" spans="1:2" x14ac:dyDescent="0.15">
      <c r="A889" s="19"/>
      <c r="B889"/>
    </row>
    <row r="890" spans="1:2" x14ac:dyDescent="0.15">
      <c r="A890" s="19"/>
      <c r="B890"/>
    </row>
    <row r="891" spans="1:2" x14ac:dyDescent="0.15">
      <c r="A891" s="19"/>
      <c r="B891"/>
    </row>
    <row r="892" spans="1:2" x14ac:dyDescent="0.15">
      <c r="A892" s="19"/>
      <c r="B892"/>
    </row>
    <row r="893" spans="1:2" x14ac:dyDescent="0.15">
      <c r="A893" s="19"/>
      <c r="B893"/>
    </row>
    <row r="894" spans="1:2" x14ac:dyDescent="0.15">
      <c r="A894" s="19"/>
      <c r="B894"/>
    </row>
    <row r="895" spans="1:2" x14ac:dyDescent="0.15">
      <c r="A895" s="19"/>
      <c r="B895"/>
    </row>
    <row r="896" spans="1:2" x14ac:dyDescent="0.15">
      <c r="A896" s="19"/>
      <c r="B896"/>
    </row>
    <row r="897" spans="1:2" x14ac:dyDescent="0.15">
      <c r="A897" s="19"/>
      <c r="B897"/>
    </row>
    <row r="898" spans="1:2" x14ac:dyDescent="0.15">
      <c r="A898" s="19"/>
      <c r="B898"/>
    </row>
    <row r="899" spans="1:2" x14ac:dyDescent="0.15">
      <c r="A899" s="19"/>
      <c r="B899"/>
    </row>
    <row r="900" spans="1:2" x14ac:dyDescent="0.15">
      <c r="A900" s="19"/>
      <c r="B900"/>
    </row>
    <row r="901" spans="1:2" x14ac:dyDescent="0.15">
      <c r="A901" s="19"/>
      <c r="B901"/>
    </row>
    <row r="902" spans="1:2" x14ac:dyDescent="0.15">
      <c r="A902" s="19"/>
      <c r="B902"/>
    </row>
    <row r="903" spans="1:2" x14ac:dyDescent="0.15">
      <c r="A903" s="19"/>
      <c r="B903"/>
    </row>
    <row r="904" spans="1:2" x14ac:dyDescent="0.15">
      <c r="A904" s="19"/>
      <c r="B904"/>
    </row>
    <row r="905" spans="1:2" x14ac:dyDescent="0.15">
      <c r="A905" s="19"/>
      <c r="B905"/>
    </row>
    <row r="906" spans="1:2" x14ac:dyDescent="0.15">
      <c r="A906" s="19"/>
      <c r="B906"/>
    </row>
    <row r="907" spans="1:2" x14ac:dyDescent="0.15">
      <c r="A907" s="19"/>
      <c r="B907"/>
    </row>
    <row r="908" spans="1:2" x14ac:dyDescent="0.15">
      <c r="A908" s="19"/>
      <c r="B908"/>
    </row>
    <row r="909" spans="1:2" x14ac:dyDescent="0.15">
      <c r="A909" s="19"/>
      <c r="B909"/>
    </row>
    <row r="910" spans="1:2" x14ac:dyDescent="0.15">
      <c r="A910" s="19"/>
      <c r="B910"/>
    </row>
    <row r="911" spans="1:2" x14ac:dyDescent="0.15">
      <c r="A911" s="19"/>
      <c r="B911"/>
    </row>
    <row r="912" spans="1:2" x14ac:dyDescent="0.15">
      <c r="A912" s="19"/>
      <c r="B912"/>
    </row>
    <row r="913" spans="1:2" x14ac:dyDescent="0.15">
      <c r="A913" s="19"/>
      <c r="B913"/>
    </row>
    <row r="914" spans="1:2" x14ac:dyDescent="0.15">
      <c r="A914" s="19"/>
      <c r="B914"/>
    </row>
    <row r="915" spans="1:2" x14ac:dyDescent="0.15">
      <c r="A915" s="19"/>
      <c r="B915"/>
    </row>
    <row r="916" spans="1:2" x14ac:dyDescent="0.15">
      <c r="A916" s="19"/>
      <c r="B916"/>
    </row>
    <row r="917" spans="1:2" x14ac:dyDescent="0.15">
      <c r="A917" s="19"/>
      <c r="B917"/>
    </row>
    <row r="918" spans="1:2" x14ac:dyDescent="0.15">
      <c r="A918" s="19"/>
      <c r="B918"/>
    </row>
    <row r="919" spans="1:2" x14ac:dyDescent="0.15">
      <c r="A919" s="19"/>
      <c r="B919"/>
    </row>
    <row r="920" spans="1:2" x14ac:dyDescent="0.15">
      <c r="A920" s="19"/>
      <c r="B920"/>
    </row>
    <row r="921" spans="1:2" x14ac:dyDescent="0.15">
      <c r="A921" s="19"/>
      <c r="B921"/>
    </row>
    <row r="922" spans="1:2" x14ac:dyDescent="0.15">
      <c r="A922" s="19"/>
      <c r="B922"/>
    </row>
    <row r="923" spans="1:2" x14ac:dyDescent="0.15">
      <c r="A923" s="19"/>
      <c r="B923"/>
    </row>
    <row r="924" spans="1:2" x14ac:dyDescent="0.15">
      <c r="A924" s="19"/>
      <c r="B924"/>
    </row>
    <row r="925" spans="1:2" x14ac:dyDescent="0.15">
      <c r="A925" s="19"/>
      <c r="B925"/>
    </row>
    <row r="926" spans="1:2" x14ac:dyDescent="0.15">
      <c r="A926" s="19"/>
      <c r="B926"/>
    </row>
    <row r="927" spans="1:2" x14ac:dyDescent="0.15">
      <c r="A927" s="19"/>
      <c r="B927"/>
    </row>
    <row r="928" spans="1:2" x14ac:dyDescent="0.15">
      <c r="A928" s="19"/>
      <c r="B928"/>
    </row>
    <row r="929" spans="1:2" x14ac:dyDescent="0.15">
      <c r="A929" s="19"/>
      <c r="B929"/>
    </row>
    <row r="930" spans="1:2" x14ac:dyDescent="0.15">
      <c r="A930" s="19"/>
      <c r="B930"/>
    </row>
    <row r="931" spans="1:2" x14ac:dyDescent="0.15">
      <c r="A931" s="19"/>
      <c r="B931"/>
    </row>
    <row r="932" spans="1:2" x14ac:dyDescent="0.15">
      <c r="A932" s="19"/>
      <c r="B932"/>
    </row>
    <row r="933" spans="1:2" x14ac:dyDescent="0.15">
      <c r="A933" s="19"/>
      <c r="B933"/>
    </row>
    <row r="934" spans="1:2" x14ac:dyDescent="0.15">
      <c r="A934" s="19"/>
      <c r="B934"/>
    </row>
    <row r="935" spans="1:2" x14ac:dyDescent="0.15">
      <c r="A935" s="19"/>
      <c r="B935"/>
    </row>
    <row r="936" spans="1:2" x14ac:dyDescent="0.15">
      <c r="A936" s="19"/>
      <c r="B936"/>
    </row>
    <row r="937" spans="1:2" x14ac:dyDescent="0.15">
      <c r="A937" s="19"/>
      <c r="B937"/>
    </row>
    <row r="938" spans="1:2" x14ac:dyDescent="0.15">
      <c r="A938" s="19"/>
      <c r="B938"/>
    </row>
    <row r="939" spans="1:2" x14ac:dyDescent="0.15">
      <c r="A939" s="19"/>
      <c r="B939"/>
    </row>
    <row r="940" spans="1:2" x14ac:dyDescent="0.15">
      <c r="A940" s="19"/>
      <c r="B940"/>
    </row>
    <row r="941" spans="1:2" x14ac:dyDescent="0.15">
      <c r="A941" s="19"/>
      <c r="B941"/>
    </row>
    <row r="942" spans="1:2" x14ac:dyDescent="0.15">
      <c r="A942" s="19"/>
      <c r="B942"/>
    </row>
    <row r="943" spans="1:2" x14ac:dyDescent="0.15">
      <c r="A943" s="19"/>
      <c r="B943"/>
    </row>
    <row r="944" spans="1:2" x14ac:dyDescent="0.15">
      <c r="A944" s="19"/>
      <c r="B944"/>
    </row>
    <row r="945" spans="1:2" x14ac:dyDescent="0.15">
      <c r="A945" s="19"/>
      <c r="B945"/>
    </row>
    <row r="946" spans="1:2" x14ac:dyDescent="0.15">
      <c r="A946" s="19"/>
      <c r="B946"/>
    </row>
    <row r="947" spans="1:2" x14ac:dyDescent="0.15">
      <c r="A947" s="19"/>
      <c r="B947"/>
    </row>
    <row r="948" spans="1:2" x14ac:dyDescent="0.15">
      <c r="A948" s="19"/>
      <c r="B948"/>
    </row>
    <row r="949" spans="1:2" x14ac:dyDescent="0.15">
      <c r="A949" s="19"/>
      <c r="B949"/>
    </row>
    <row r="950" spans="1:2" x14ac:dyDescent="0.15">
      <c r="A950" s="19"/>
      <c r="B950"/>
    </row>
    <row r="951" spans="1:2" x14ac:dyDescent="0.15">
      <c r="A951" s="19"/>
      <c r="B951"/>
    </row>
    <row r="952" spans="1:2" x14ac:dyDescent="0.15">
      <c r="A952" s="19"/>
      <c r="B952"/>
    </row>
    <row r="953" spans="1:2" x14ac:dyDescent="0.15">
      <c r="A953" s="19"/>
      <c r="B953"/>
    </row>
    <row r="954" spans="1:2" x14ac:dyDescent="0.15">
      <c r="A954" s="19"/>
      <c r="B954"/>
    </row>
    <row r="955" spans="1:2" x14ac:dyDescent="0.15">
      <c r="A955" s="19"/>
      <c r="B955"/>
    </row>
    <row r="956" spans="1:2" x14ac:dyDescent="0.15">
      <c r="A956" s="19"/>
      <c r="B956"/>
    </row>
    <row r="957" spans="1:2" x14ac:dyDescent="0.15">
      <c r="A957" s="19"/>
      <c r="B957"/>
    </row>
    <row r="958" spans="1:2" x14ac:dyDescent="0.15">
      <c r="A958" s="19"/>
      <c r="B958"/>
    </row>
    <row r="959" spans="1:2" x14ac:dyDescent="0.15">
      <c r="A959" s="19"/>
      <c r="B959"/>
    </row>
    <row r="960" spans="1:2" x14ac:dyDescent="0.15">
      <c r="A960" s="19"/>
      <c r="B960"/>
    </row>
    <row r="961" spans="1:2" x14ac:dyDescent="0.15">
      <c r="A961" s="19"/>
      <c r="B961"/>
    </row>
    <row r="962" spans="1:2" x14ac:dyDescent="0.15">
      <c r="A962" s="19"/>
      <c r="B962"/>
    </row>
    <row r="963" spans="1:2" x14ac:dyDescent="0.15">
      <c r="A963" s="19"/>
      <c r="B963"/>
    </row>
    <row r="964" spans="1:2" x14ac:dyDescent="0.15">
      <c r="A964" s="19"/>
      <c r="B964"/>
    </row>
    <row r="965" spans="1:2" x14ac:dyDescent="0.15">
      <c r="A965" s="19"/>
      <c r="B965"/>
    </row>
    <row r="966" spans="1:2" x14ac:dyDescent="0.15">
      <c r="A966" s="19"/>
      <c r="B966"/>
    </row>
    <row r="967" spans="1:2" x14ac:dyDescent="0.15">
      <c r="A967" s="19"/>
      <c r="B967"/>
    </row>
    <row r="968" spans="1:2" x14ac:dyDescent="0.15">
      <c r="A968" s="19"/>
      <c r="B968"/>
    </row>
    <row r="969" spans="1:2" x14ac:dyDescent="0.15">
      <c r="A969" s="19"/>
      <c r="B969"/>
    </row>
    <row r="970" spans="1:2" x14ac:dyDescent="0.15">
      <c r="A970" s="19"/>
      <c r="B970"/>
    </row>
    <row r="971" spans="1:2" x14ac:dyDescent="0.15">
      <c r="A971" s="19"/>
      <c r="B971"/>
    </row>
    <row r="972" spans="1:2" x14ac:dyDescent="0.15">
      <c r="A972" s="19"/>
      <c r="B972"/>
    </row>
    <row r="973" spans="1:2" x14ac:dyDescent="0.15">
      <c r="A973" s="19"/>
      <c r="B973"/>
    </row>
    <row r="974" spans="1:2" x14ac:dyDescent="0.15">
      <c r="A974" s="19"/>
      <c r="B974"/>
    </row>
    <row r="975" spans="1:2" x14ac:dyDescent="0.15">
      <c r="A975" s="19"/>
      <c r="B975"/>
    </row>
    <row r="976" spans="1:2" x14ac:dyDescent="0.15">
      <c r="A976" s="19"/>
      <c r="B976"/>
    </row>
    <row r="977" spans="1:2" x14ac:dyDescent="0.15">
      <c r="A977" s="19"/>
      <c r="B977"/>
    </row>
    <row r="978" spans="1:2" x14ac:dyDescent="0.15">
      <c r="A978" s="19"/>
      <c r="B978"/>
    </row>
    <row r="979" spans="1:2" x14ac:dyDescent="0.15">
      <c r="A979" s="19"/>
      <c r="B979"/>
    </row>
    <row r="980" spans="1:2" x14ac:dyDescent="0.15">
      <c r="A980" s="19"/>
      <c r="B980"/>
    </row>
    <row r="981" spans="1:2" x14ac:dyDescent="0.15">
      <c r="A981" s="19"/>
      <c r="B981"/>
    </row>
    <row r="982" spans="1:2" x14ac:dyDescent="0.15">
      <c r="A982" s="19"/>
      <c r="B982"/>
    </row>
    <row r="983" spans="1:2" x14ac:dyDescent="0.15">
      <c r="A983" s="19"/>
      <c r="B983"/>
    </row>
    <row r="984" spans="1:2" x14ac:dyDescent="0.15">
      <c r="A984" s="19"/>
      <c r="B984"/>
    </row>
    <row r="985" spans="1:2" x14ac:dyDescent="0.15">
      <c r="A985" s="19"/>
      <c r="B985"/>
    </row>
    <row r="986" spans="1:2" x14ac:dyDescent="0.15">
      <c r="A986" s="19"/>
      <c r="B986"/>
    </row>
    <row r="987" spans="1:2" x14ac:dyDescent="0.15">
      <c r="A987" s="19"/>
      <c r="B987"/>
    </row>
    <row r="988" spans="1:2" x14ac:dyDescent="0.15">
      <c r="A988" s="19"/>
      <c r="B988"/>
    </row>
    <row r="989" spans="1:2" x14ac:dyDescent="0.15">
      <c r="A989" s="19"/>
      <c r="B989"/>
    </row>
    <row r="990" spans="1:2" x14ac:dyDescent="0.15">
      <c r="A990" s="19"/>
      <c r="B990"/>
    </row>
    <row r="991" spans="1:2" x14ac:dyDescent="0.15">
      <c r="A991" s="19"/>
      <c r="B991"/>
    </row>
    <row r="992" spans="1:2" x14ac:dyDescent="0.15">
      <c r="A992" s="19"/>
      <c r="B992"/>
    </row>
    <row r="993" spans="1:2" x14ac:dyDescent="0.15">
      <c r="A993" s="19"/>
      <c r="B993"/>
    </row>
    <row r="994" spans="1:2" x14ac:dyDescent="0.15">
      <c r="A994" s="19"/>
      <c r="B994"/>
    </row>
    <row r="995" spans="1:2" x14ac:dyDescent="0.15">
      <c r="A995" s="19"/>
      <c r="B995"/>
    </row>
    <row r="996" spans="1:2" x14ac:dyDescent="0.15">
      <c r="A996" s="19"/>
      <c r="B996"/>
    </row>
    <row r="997" spans="1:2" x14ac:dyDescent="0.15">
      <c r="A997" s="19"/>
      <c r="B997"/>
    </row>
    <row r="998" spans="1:2" x14ac:dyDescent="0.15">
      <c r="A998" s="19"/>
      <c r="B998"/>
    </row>
    <row r="999" spans="1:2" x14ac:dyDescent="0.15">
      <c r="A999" s="19"/>
      <c r="B999"/>
    </row>
    <row r="1000" spans="1:2" x14ac:dyDescent="0.15">
      <c r="A1000" s="19"/>
      <c r="B1000"/>
    </row>
    <row r="1001" spans="1:2" x14ac:dyDescent="0.15">
      <c r="A1001" s="19"/>
      <c r="B1001"/>
    </row>
    <row r="1002" spans="1:2" x14ac:dyDescent="0.15">
      <c r="A1002" s="19"/>
      <c r="B1002"/>
    </row>
    <row r="1003" spans="1:2" x14ac:dyDescent="0.15">
      <c r="A1003" s="19"/>
      <c r="B1003"/>
    </row>
    <row r="1004" spans="1:2" x14ac:dyDescent="0.15">
      <c r="A1004" s="19"/>
      <c r="B1004"/>
    </row>
    <row r="1005" spans="1:2" x14ac:dyDescent="0.15">
      <c r="A1005" s="19"/>
      <c r="B1005"/>
    </row>
    <row r="1006" spans="1:2" x14ac:dyDescent="0.15">
      <c r="A1006" s="19"/>
      <c r="B1006"/>
    </row>
    <row r="1007" spans="1:2" x14ac:dyDescent="0.15">
      <c r="A1007" s="19"/>
      <c r="B1007"/>
    </row>
    <row r="1008" spans="1:2" x14ac:dyDescent="0.15">
      <c r="A1008" s="19"/>
      <c r="B1008"/>
    </row>
    <row r="1009" spans="1:2" x14ac:dyDescent="0.15">
      <c r="A1009" s="19"/>
      <c r="B1009"/>
    </row>
    <row r="1010" spans="1:2" x14ac:dyDescent="0.15">
      <c r="A1010" s="19"/>
      <c r="B1010"/>
    </row>
    <row r="1011" spans="1:2" x14ac:dyDescent="0.15">
      <c r="A1011" s="19"/>
      <c r="B1011"/>
    </row>
    <row r="1012" spans="1:2" x14ac:dyDescent="0.15">
      <c r="A1012" s="19"/>
      <c r="B1012"/>
    </row>
    <row r="1013" spans="1:2" x14ac:dyDescent="0.15">
      <c r="A1013" s="19"/>
      <c r="B1013"/>
    </row>
    <row r="1014" spans="1:2" x14ac:dyDescent="0.15">
      <c r="A1014" s="19"/>
      <c r="B1014"/>
    </row>
    <row r="1015" spans="1:2" x14ac:dyDescent="0.15">
      <c r="A1015" s="19"/>
      <c r="B1015"/>
    </row>
    <row r="1016" spans="1:2" x14ac:dyDescent="0.15">
      <c r="A1016" s="19"/>
      <c r="B1016"/>
    </row>
    <row r="1017" spans="1:2" x14ac:dyDescent="0.15">
      <c r="A1017" s="19"/>
      <c r="B1017"/>
    </row>
    <row r="1018" spans="1:2" x14ac:dyDescent="0.15">
      <c r="A1018" s="19"/>
      <c r="B1018"/>
    </row>
    <row r="1019" spans="1:2" x14ac:dyDescent="0.15">
      <c r="A1019" s="19"/>
      <c r="B1019"/>
    </row>
    <row r="1020" spans="1:2" x14ac:dyDescent="0.15">
      <c r="A1020" s="19"/>
      <c r="B1020"/>
    </row>
    <row r="1021" spans="1:2" x14ac:dyDescent="0.15">
      <c r="A1021" s="19"/>
      <c r="B1021"/>
    </row>
    <row r="1022" spans="1:2" x14ac:dyDescent="0.15">
      <c r="A1022" s="19"/>
      <c r="B1022"/>
    </row>
    <row r="1023" spans="1:2" x14ac:dyDescent="0.15">
      <c r="A1023" s="19"/>
      <c r="B1023"/>
    </row>
    <row r="1024" spans="1:2" x14ac:dyDescent="0.15">
      <c r="A1024" s="19"/>
      <c r="B1024"/>
    </row>
    <row r="1025" spans="1:2" x14ac:dyDescent="0.15">
      <c r="A1025" s="19"/>
      <c r="B1025"/>
    </row>
    <row r="1026" spans="1:2" x14ac:dyDescent="0.15">
      <c r="A1026" s="19"/>
      <c r="B1026"/>
    </row>
    <row r="1027" spans="1:2" x14ac:dyDescent="0.15">
      <c r="A1027" s="19"/>
      <c r="B1027"/>
    </row>
    <row r="1028" spans="1:2" x14ac:dyDescent="0.15">
      <c r="A1028" s="19"/>
      <c r="B1028"/>
    </row>
    <row r="1029" spans="1:2" x14ac:dyDescent="0.15">
      <c r="A1029" s="19"/>
      <c r="B1029"/>
    </row>
    <row r="1030" spans="1:2" x14ac:dyDescent="0.15">
      <c r="A1030" s="19"/>
      <c r="B1030"/>
    </row>
    <row r="1031" spans="1:2" x14ac:dyDescent="0.15">
      <c r="A1031" s="19"/>
      <c r="B1031"/>
    </row>
    <row r="1032" spans="1:2" x14ac:dyDescent="0.15">
      <c r="A1032" s="19"/>
      <c r="B1032"/>
    </row>
    <row r="1033" spans="1:2" x14ac:dyDescent="0.15">
      <c r="A1033" s="19"/>
      <c r="B1033"/>
    </row>
    <row r="1034" spans="1:2" x14ac:dyDescent="0.15">
      <c r="A1034" s="19"/>
      <c r="B1034"/>
    </row>
    <row r="1035" spans="1:2" x14ac:dyDescent="0.15">
      <c r="A1035" s="19"/>
      <c r="B1035"/>
    </row>
    <row r="1036" spans="1:2" x14ac:dyDescent="0.15">
      <c r="A1036" s="19"/>
      <c r="B1036"/>
    </row>
    <row r="1037" spans="1:2" x14ac:dyDescent="0.15">
      <c r="A1037" s="19"/>
      <c r="B1037"/>
    </row>
    <row r="1038" spans="1:2" x14ac:dyDescent="0.15">
      <c r="A1038" s="19"/>
      <c r="B1038"/>
    </row>
    <row r="1039" spans="1:2" x14ac:dyDescent="0.15">
      <c r="A1039" s="19"/>
      <c r="B1039"/>
    </row>
    <row r="1040" spans="1:2" x14ac:dyDescent="0.15">
      <c r="A1040" s="19"/>
      <c r="B1040"/>
    </row>
    <row r="1041" spans="1:2" x14ac:dyDescent="0.15">
      <c r="A1041" s="19"/>
      <c r="B1041"/>
    </row>
    <row r="1042" spans="1:2" x14ac:dyDescent="0.15">
      <c r="A1042" s="19"/>
      <c r="B1042"/>
    </row>
    <row r="1043" spans="1:2" x14ac:dyDescent="0.15">
      <c r="A1043" s="19"/>
      <c r="B1043"/>
    </row>
    <row r="1044" spans="1:2" x14ac:dyDescent="0.15">
      <c r="A1044" s="19"/>
      <c r="B1044"/>
    </row>
    <row r="1045" spans="1:2" x14ac:dyDescent="0.15">
      <c r="A1045" s="19"/>
      <c r="B1045"/>
    </row>
    <row r="1046" spans="1:2" x14ac:dyDescent="0.15">
      <c r="A1046" s="19"/>
      <c r="B1046"/>
    </row>
    <row r="1047" spans="1:2" x14ac:dyDescent="0.15">
      <c r="A1047" s="19"/>
      <c r="B1047"/>
    </row>
    <row r="1048" spans="1:2" x14ac:dyDescent="0.15">
      <c r="A1048" s="19"/>
      <c r="B1048"/>
    </row>
    <row r="1049" spans="1:2" x14ac:dyDescent="0.15">
      <c r="A1049" s="19"/>
      <c r="B1049"/>
    </row>
    <row r="1050" spans="1:2" x14ac:dyDescent="0.15">
      <c r="A1050" s="19"/>
      <c r="B1050"/>
    </row>
    <row r="1051" spans="1:2" x14ac:dyDescent="0.15">
      <c r="A1051" s="19"/>
      <c r="B1051"/>
    </row>
    <row r="1052" spans="1:2" x14ac:dyDescent="0.15">
      <c r="A1052" s="19"/>
      <c r="B1052"/>
    </row>
    <row r="1053" spans="1:2" x14ac:dyDescent="0.15">
      <c r="A1053" s="19"/>
      <c r="B1053"/>
    </row>
    <row r="1054" spans="1:2" x14ac:dyDescent="0.15">
      <c r="A1054" s="19"/>
      <c r="B1054"/>
    </row>
    <row r="1055" spans="1:2" x14ac:dyDescent="0.15">
      <c r="A1055" s="19"/>
      <c r="B1055"/>
    </row>
    <row r="1056" spans="1:2" x14ac:dyDescent="0.15">
      <c r="A1056" s="19"/>
      <c r="B1056"/>
    </row>
    <row r="1057" spans="1:2" x14ac:dyDescent="0.15">
      <c r="A1057" s="19"/>
      <c r="B1057"/>
    </row>
    <row r="1058" spans="1:2" x14ac:dyDescent="0.15">
      <c r="A1058" s="19"/>
      <c r="B1058"/>
    </row>
    <row r="1059" spans="1:2" x14ac:dyDescent="0.15">
      <c r="A1059" s="19"/>
      <c r="B1059"/>
    </row>
    <row r="1060" spans="1:2" x14ac:dyDescent="0.15">
      <c r="A1060" s="19"/>
      <c r="B1060"/>
    </row>
    <row r="1061" spans="1:2" x14ac:dyDescent="0.15">
      <c r="A1061" s="19"/>
      <c r="B1061"/>
    </row>
    <row r="1062" spans="1:2" x14ac:dyDescent="0.15">
      <c r="A1062" s="19"/>
      <c r="B1062"/>
    </row>
    <row r="1063" spans="1:2" x14ac:dyDescent="0.15">
      <c r="A1063" s="19"/>
      <c r="B1063"/>
    </row>
    <row r="1064" spans="1:2" x14ac:dyDescent="0.15">
      <c r="A1064" s="19"/>
      <c r="B1064"/>
    </row>
    <row r="1065" spans="1:2" x14ac:dyDescent="0.15">
      <c r="A1065" s="19"/>
      <c r="B1065"/>
    </row>
    <row r="1066" spans="1:2" x14ac:dyDescent="0.15">
      <c r="A1066" s="19"/>
      <c r="B1066"/>
    </row>
    <row r="1067" spans="1:2" x14ac:dyDescent="0.15">
      <c r="A1067" s="19"/>
      <c r="B1067"/>
    </row>
    <row r="1068" spans="1:2" x14ac:dyDescent="0.15">
      <c r="A1068" s="19"/>
      <c r="B1068"/>
    </row>
    <row r="1069" spans="1:2" x14ac:dyDescent="0.15">
      <c r="A1069" s="19"/>
      <c r="B1069"/>
    </row>
    <row r="1070" spans="1:2" x14ac:dyDescent="0.15">
      <c r="A1070" s="19"/>
      <c r="B1070"/>
    </row>
    <row r="1071" spans="1:2" x14ac:dyDescent="0.15">
      <c r="A1071" s="19"/>
      <c r="B1071"/>
    </row>
    <row r="1072" spans="1:2" x14ac:dyDescent="0.15">
      <c r="A1072" s="19"/>
      <c r="B1072"/>
    </row>
    <row r="1073" spans="1:2" x14ac:dyDescent="0.15">
      <c r="A1073" s="19"/>
      <c r="B1073"/>
    </row>
    <row r="1074" spans="1:2" x14ac:dyDescent="0.15">
      <c r="A1074" s="19"/>
      <c r="B1074"/>
    </row>
    <row r="1075" spans="1:2" x14ac:dyDescent="0.15">
      <c r="A1075" s="19"/>
      <c r="B1075"/>
    </row>
    <row r="1076" spans="1:2" x14ac:dyDescent="0.15">
      <c r="A1076" s="19"/>
      <c r="B1076"/>
    </row>
    <row r="1077" spans="1:2" x14ac:dyDescent="0.15">
      <c r="A1077" s="19"/>
      <c r="B1077"/>
    </row>
    <row r="1078" spans="1:2" x14ac:dyDescent="0.15">
      <c r="A1078" s="19"/>
      <c r="B1078"/>
    </row>
    <row r="1079" spans="1:2" x14ac:dyDescent="0.15">
      <c r="A1079" s="19"/>
      <c r="B1079"/>
    </row>
    <row r="1080" spans="1:2" x14ac:dyDescent="0.15">
      <c r="A1080" s="19"/>
      <c r="B1080"/>
    </row>
    <row r="1081" spans="1:2" x14ac:dyDescent="0.15">
      <c r="A1081" s="19"/>
      <c r="B1081"/>
    </row>
    <row r="1082" spans="1:2" x14ac:dyDescent="0.15">
      <c r="A1082" s="19"/>
      <c r="B1082"/>
    </row>
    <row r="1083" spans="1:2" x14ac:dyDescent="0.15">
      <c r="A1083" s="19"/>
      <c r="B1083"/>
    </row>
    <row r="1084" spans="1:2" x14ac:dyDescent="0.15">
      <c r="A1084" s="19"/>
      <c r="B1084"/>
    </row>
    <row r="1085" spans="1:2" x14ac:dyDescent="0.15">
      <c r="A1085" s="19"/>
      <c r="B1085"/>
    </row>
    <row r="1086" spans="1:2" x14ac:dyDescent="0.15">
      <c r="A1086" s="19"/>
      <c r="B1086"/>
    </row>
    <row r="1087" spans="1:2" x14ac:dyDescent="0.15">
      <c r="A1087" s="19"/>
      <c r="B1087"/>
    </row>
    <row r="1088" spans="1:2" x14ac:dyDescent="0.15">
      <c r="A1088" s="19"/>
      <c r="B1088"/>
    </row>
    <row r="1089" spans="1:2" x14ac:dyDescent="0.15">
      <c r="A1089" s="19"/>
      <c r="B1089"/>
    </row>
    <row r="1090" spans="1:2" x14ac:dyDescent="0.15">
      <c r="A1090" s="19"/>
      <c r="B1090"/>
    </row>
    <row r="1091" spans="1:2" x14ac:dyDescent="0.15">
      <c r="A1091" s="19"/>
      <c r="B1091"/>
    </row>
    <row r="1092" spans="1:2" x14ac:dyDescent="0.15">
      <c r="A1092" s="19"/>
      <c r="B1092"/>
    </row>
    <row r="1093" spans="1:2" x14ac:dyDescent="0.15">
      <c r="A1093" s="19"/>
      <c r="B1093"/>
    </row>
    <row r="1094" spans="1:2" x14ac:dyDescent="0.15">
      <c r="A1094" s="19"/>
      <c r="B1094"/>
    </row>
    <row r="1095" spans="1:2" x14ac:dyDescent="0.15">
      <c r="A1095" s="19"/>
      <c r="B1095"/>
    </row>
    <row r="1096" spans="1:2" x14ac:dyDescent="0.15">
      <c r="A1096" s="19"/>
      <c r="B1096"/>
    </row>
    <row r="1097" spans="1:2" x14ac:dyDescent="0.15">
      <c r="A1097" s="19"/>
      <c r="B1097"/>
    </row>
    <row r="1098" spans="1:2" x14ac:dyDescent="0.15">
      <c r="A1098" s="19"/>
      <c r="B1098"/>
    </row>
    <row r="1099" spans="1:2" x14ac:dyDescent="0.15">
      <c r="A1099" s="19"/>
      <c r="B1099"/>
    </row>
    <row r="1100" spans="1:2" x14ac:dyDescent="0.15">
      <c r="A1100" s="19"/>
      <c r="B1100"/>
    </row>
    <row r="1101" spans="1:2" x14ac:dyDescent="0.15">
      <c r="A1101" s="19"/>
      <c r="B1101"/>
    </row>
    <row r="1102" spans="1:2" x14ac:dyDescent="0.15">
      <c r="A1102" s="19"/>
      <c r="B1102"/>
    </row>
    <row r="1103" spans="1:2" x14ac:dyDescent="0.15">
      <c r="A1103" s="19"/>
      <c r="B1103"/>
    </row>
    <row r="1104" spans="1:2" x14ac:dyDescent="0.15">
      <c r="A1104" s="19"/>
      <c r="B1104"/>
    </row>
    <row r="1105" spans="1:2" x14ac:dyDescent="0.15">
      <c r="A1105" s="19"/>
      <c r="B1105"/>
    </row>
    <row r="1106" spans="1:2" x14ac:dyDescent="0.15">
      <c r="A1106" s="19"/>
      <c r="B1106"/>
    </row>
    <row r="1107" spans="1:2" x14ac:dyDescent="0.15">
      <c r="A1107" s="19"/>
      <c r="B1107"/>
    </row>
    <row r="1108" spans="1:2" x14ac:dyDescent="0.15">
      <c r="A1108" s="19"/>
      <c r="B1108"/>
    </row>
    <row r="1109" spans="1:2" x14ac:dyDescent="0.15">
      <c r="A1109" s="19"/>
      <c r="B1109"/>
    </row>
    <row r="1110" spans="1:2" x14ac:dyDescent="0.15">
      <c r="A1110" s="19"/>
      <c r="B1110"/>
    </row>
    <row r="1111" spans="1:2" x14ac:dyDescent="0.15">
      <c r="A1111" s="19"/>
      <c r="B1111"/>
    </row>
    <row r="1112" spans="1:2" x14ac:dyDescent="0.15">
      <c r="A1112" s="19"/>
      <c r="B1112"/>
    </row>
    <row r="1113" spans="1:2" x14ac:dyDescent="0.15">
      <c r="A1113" s="19"/>
      <c r="B1113"/>
    </row>
    <row r="1114" spans="1:2" x14ac:dyDescent="0.15">
      <c r="A1114" s="19"/>
      <c r="B1114"/>
    </row>
    <row r="1115" spans="1:2" x14ac:dyDescent="0.15">
      <c r="A1115" s="19"/>
      <c r="B1115"/>
    </row>
    <row r="1116" spans="1:2" x14ac:dyDescent="0.15">
      <c r="A1116" s="19"/>
      <c r="B1116"/>
    </row>
    <row r="1117" spans="1:2" x14ac:dyDescent="0.15">
      <c r="A1117" s="19"/>
      <c r="B1117"/>
    </row>
    <row r="1118" spans="1:2" x14ac:dyDescent="0.15">
      <c r="A1118" s="19"/>
      <c r="B1118"/>
    </row>
    <row r="1119" spans="1:2" x14ac:dyDescent="0.15">
      <c r="A1119" s="19"/>
      <c r="B1119"/>
    </row>
    <row r="1120" spans="1:2" x14ac:dyDescent="0.15">
      <c r="A1120" s="19"/>
      <c r="B1120"/>
    </row>
    <row r="1121" spans="1:2" x14ac:dyDescent="0.15">
      <c r="A1121" s="19"/>
      <c r="B1121"/>
    </row>
    <row r="1122" spans="1:2" x14ac:dyDescent="0.15">
      <c r="A1122" s="19"/>
      <c r="B1122"/>
    </row>
    <row r="1123" spans="1:2" x14ac:dyDescent="0.15">
      <c r="A1123" s="19"/>
      <c r="B1123"/>
    </row>
    <row r="1124" spans="1:2" x14ac:dyDescent="0.15">
      <c r="A1124" s="19"/>
      <c r="B1124"/>
    </row>
    <row r="1125" spans="1:2" x14ac:dyDescent="0.15">
      <c r="A1125" s="19"/>
      <c r="B1125"/>
    </row>
    <row r="1126" spans="1:2" x14ac:dyDescent="0.15">
      <c r="A1126" s="19"/>
      <c r="B1126"/>
    </row>
    <row r="1127" spans="1:2" x14ac:dyDescent="0.15">
      <c r="A1127" s="19"/>
      <c r="B1127"/>
    </row>
    <row r="1128" spans="1:2" x14ac:dyDescent="0.15">
      <c r="A1128" s="19"/>
      <c r="B1128"/>
    </row>
    <row r="1129" spans="1:2" x14ac:dyDescent="0.15">
      <c r="A1129" s="19"/>
      <c r="B1129"/>
    </row>
    <row r="1130" spans="1:2" x14ac:dyDescent="0.15">
      <c r="A1130" s="19"/>
      <c r="B1130"/>
    </row>
    <row r="1131" spans="1:2" x14ac:dyDescent="0.15">
      <c r="A1131" s="19"/>
      <c r="B1131"/>
    </row>
    <row r="1132" spans="1:2" x14ac:dyDescent="0.15">
      <c r="A1132" s="19"/>
      <c r="B1132"/>
    </row>
    <row r="1133" spans="1:2" x14ac:dyDescent="0.15">
      <c r="A1133" s="19"/>
      <c r="B1133"/>
    </row>
    <row r="1134" spans="1:2" x14ac:dyDescent="0.15">
      <c r="A1134" s="19"/>
      <c r="B1134"/>
    </row>
    <row r="1135" spans="1:2" x14ac:dyDescent="0.15">
      <c r="A1135" s="19"/>
      <c r="B1135"/>
    </row>
    <row r="1136" spans="1:2" x14ac:dyDescent="0.15">
      <c r="A1136" s="19"/>
      <c r="B1136"/>
    </row>
    <row r="1137" spans="1:2" x14ac:dyDescent="0.15">
      <c r="A1137" s="19"/>
      <c r="B1137"/>
    </row>
    <row r="1138" spans="1:2" x14ac:dyDescent="0.15">
      <c r="A1138" s="19"/>
      <c r="B1138"/>
    </row>
    <row r="1139" spans="1:2" x14ac:dyDescent="0.15">
      <c r="A1139" s="19"/>
      <c r="B1139"/>
    </row>
    <row r="1140" spans="1:2" x14ac:dyDescent="0.15">
      <c r="A1140" s="19"/>
      <c r="B1140"/>
    </row>
    <row r="1141" spans="1:2" x14ac:dyDescent="0.15">
      <c r="A1141" s="19"/>
      <c r="B1141"/>
    </row>
    <row r="1142" spans="1:2" x14ac:dyDescent="0.15">
      <c r="A1142" s="19"/>
      <c r="B1142"/>
    </row>
    <row r="1143" spans="1:2" x14ac:dyDescent="0.15">
      <c r="A1143" s="19"/>
      <c r="B1143"/>
    </row>
    <row r="1144" spans="1:2" x14ac:dyDescent="0.15">
      <c r="A1144" s="19"/>
      <c r="B1144"/>
    </row>
    <row r="1145" spans="1:2" x14ac:dyDescent="0.15">
      <c r="A1145" s="19"/>
      <c r="B1145"/>
    </row>
    <row r="1146" spans="1:2" x14ac:dyDescent="0.15">
      <c r="A1146" s="19"/>
      <c r="B1146"/>
    </row>
    <row r="1147" spans="1:2" x14ac:dyDescent="0.15">
      <c r="A1147" s="19"/>
      <c r="B1147"/>
    </row>
    <row r="1148" spans="1:2" x14ac:dyDescent="0.15">
      <c r="A1148" s="19"/>
      <c r="B1148"/>
    </row>
    <row r="1149" spans="1:2" x14ac:dyDescent="0.15">
      <c r="A1149" s="19"/>
      <c r="B1149"/>
    </row>
    <row r="1150" spans="1:2" x14ac:dyDescent="0.15">
      <c r="A1150" s="19"/>
      <c r="B1150"/>
    </row>
    <row r="1151" spans="1:2" x14ac:dyDescent="0.15">
      <c r="A1151" s="19"/>
      <c r="B1151"/>
    </row>
    <row r="1152" spans="1:2" x14ac:dyDescent="0.15">
      <c r="A1152" s="19"/>
      <c r="B1152"/>
    </row>
    <row r="1153" spans="1:2" x14ac:dyDescent="0.15">
      <c r="A1153" s="19"/>
      <c r="B1153"/>
    </row>
    <row r="1154" spans="1:2" x14ac:dyDescent="0.15">
      <c r="A1154" s="19"/>
      <c r="B1154"/>
    </row>
    <row r="1155" spans="1:2" x14ac:dyDescent="0.15">
      <c r="A1155" s="19"/>
      <c r="B1155"/>
    </row>
    <row r="1156" spans="1:2" x14ac:dyDescent="0.15">
      <c r="A1156" s="19"/>
      <c r="B1156"/>
    </row>
    <row r="1157" spans="1:2" x14ac:dyDescent="0.15">
      <c r="A1157" s="19"/>
      <c r="B1157"/>
    </row>
    <row r="1158" spans="1:2" x14ac:dyDescent="0.15">
      <c r="A1158" s="19"/>
      <c r="B1158"/>
    </row>
    <row r="1159" spans="1:2" x14ac:dyDescent="0.15">
      <c r="A1159" s="19"/>
      <c r="B1159"/>
    </row>
    <row r="1160" spans="1:2" x14ac:dyDescent="0.15">
      <c r="A1160" s="19"/>
      <c r="B1160"/>
    </row>
    <row r="1161" spans="1:2" x14ac:dyDescent="0.15">
      <c r="A1161" s="19"/>
      <c r="B1161"/>
    </row>
    <row r="1162" spans="1:2" x14ac:dyDescent="0.15">
      <c r="A1162" s="19"/>
      <c r="B1162"/>
    </row>
    <row r="1163" spans="1:2" x14ac:dyDescent="0.15">
      <c r="A1163" s="19"/>
      <c r="B1163"/>
    </row>
    <row r="1164" spans="1:2" x14ac:dyDescent="0.15">
      <c r="A1164" s="19"/>
      <c r="B1164"/>
    </row>
    <row r="1165" spans="1:2" x14ac:dyDescent="0.15">
      <c r="A1165" s="19"/>
      <c r="B1165"/>
    </row>
    <row r="1166" spans="1:2" x14ac:dyDescent="0.15">
      <c r="A1166" s="19"/>
      <c r="B1166"/>
    </row>
    <row r="1167" spans="1:2" x14ac:dyDescent="0.15">
      <c r="A1167" s="19"/>
      <c r="B1167"/>
    </row>
    <row r="1168" spans="1:2" x14ac:dyDescent="0.15">
      <c r="A1168" s="19"/>
      <c r="B1168"/>
    </row>
    <row r="1169" spans="1:2" x14ac:dyDescent="0.15">
      <c r="A1169" s="19"/>
      <c r="B1169"/>
    </row>
    <row r="1170" spans="1:2" x14ac:dyDescent="0.15">
      <c r="A1170" s="19"/>
      <c r="B1170"/>
    </row>
    <row r="1171" spans="1:2" x14ac:dyDescent="0.15">
      <c r="A1171" s="19"/>
      <c r="B1171"/>
    </row>
    <row r="1172" spans="1:2" x14ac:dyDescent="0.15">
      <c r="A1172" s="19"/>
      <c r="B1172"/>
    </row>
    <row r="1173" spans="1:2" x14ac:dyDescent="0.15">
      <c r="A1173" s="19"/>
      <c r="B1173"/>
    </row>
    <row r="1174" spans="1:2" x14ac:dyDescent="0.15">
      <c r="A1174" s="19"/>
      <c r="B1174"/>
    </row>
    <row r="1175" spans="1:2" x14ac:dyDescent="0.15">
      <c r="A1175" s="19"/>
      <c r="B1175"/>
    </row>
    <row r="1176" spans="1:2" x14ac:dyDescent="0.15">
      <c r="A1176" s="19"/>
      <c r="B1176"/>
    </row>
    <row r="1177" spans="1:2" x14ac:dyDescent="0.15">
      <c r="A1177" s="19"/>
      <c r="B1177"/>
    </row>
    <row r="1178" spans="1:2" x14ac:dyDescent="0.15">
      <c r="A1178" s="19"/>
      <c r="B1178"/>
    </row>
    <row r="1179" spans="1:2" x14ac:dyDescent="0.15">
      <c r="A1179" s="19"/>
      <c r="B1179"/>
    </row>
    <row r="1180" spans="1:2" x14ac:dyDescent="0.15">
      <c r="A1180" s="19"/>
      <c r="B1180"/>
    </row>
    <row r="1181" spans="1:2" x14ac:dyDescent="0.15">
      <c r="A1181" s="19"/>
      <c r="B1181"/>
    </row>
    <row r="1182" spans="1:2" x14ac:dyDescent="0.15">
      <c r="A1182" s="19"/>
      <c r="B1182"/>
    </row>
    <row r="1183" spans="1:2" x14ac:dyDescent="0.15">
      <c r="A1183" s="19"/>
      <c r="B1183"/>
    </row>
    <row r="1184" spans="1:2" x14ac:dyDescent="0.15">
      <c r="A1184" s="19"/>
      <c r="B1184"/>
    </row>
    <row r="1185" spans="1:2" x14ac:dyDescent="0.15">
      <c r="A1185" s="19"/>
      <c r="B1185"/>
    </row>
    <row r="1186" spans="1:2" x14ac:dyDescent="0.15">
      <c r="A1186" s="19"/>
      <c r="B1186"/>
    </row>
    <row r="1187" spans="1:2" x14ac:dyDescent="0.15">
      <c r="A1187" s="19"/>
      <c r="B1187"/>
    </row>
    <row r="1188" spans="1:2" x14ac:dyDescent="0.15">
      <c r="A1188" s="19"/>
      <c r="B1188"/>
    </row>
    <row r="1189" spans="1:2" x14ac:dyDescent="0.15">
      <c r="A1189" s="19"/>
      <c r="B1189"/>
    </row>
    <row r="1190" spans="1:2" x14ac:dyDescent="0.15">
      <c r="A1190" s="19"/>
      <c r="B1190"/>
    </row>
    <row r="1191" spans="1:2" x14ac:dyDescent="0.15">
      <c r="A1191" s="19"/>
      <c r="B1191"/>
    </row>
    <row r="1192" spans="1:2" x14ac:dyDescent="0.15">
      <c r="A1192" s="19"/>
      <c r="B1192"/>
    </row>
    <row r="1193" spans="1:2" x14ac:dyDescent="0.15">
      <c r="A1193" s="19"/>
      <c r="B1193"/>
    </row>
    <row r="1194" spans="1:2" x14ac:dyDescent="0.15">
      <c r="A1194" s="19"/>
      <c r="B1194"/>
    </row>
    <row r="1195" spans="1:2" x14ac:dyDescent="0.15">
      <c r="A1195" s="19"/>
      <c r="B1195"/>
    </row>
    <row r="1196" spans="1:2" x14ac:dyDescent="0.15">
      <c r="A1196" s="19"/>
      <c r="B1196"/>
    </row>
    <row r="1197" spans="1:2" x14ac:dyDescent="0.15">
      <c r="A1197" s="19"/>
      <c r="B1197"/>
    </row>
    <row r="1198" spans="1:2" x14ac:dyDescent="0.15">
      <c r="A1198" s="19"/>
      <c r="B1198"/>
    </row>
    <row r="1199" spans="1:2" x14ac:dyDescent="0.15">
      <c r="A1199" s="19"/>
      <c r="B1199"/>
    </row>
    <row r="1200" spans="1:2" x14ac:dyDescent="0.15">
      <c r="A1200" s="19"/>
      <c r="B1200"/>
    </row>
    <row r="1201" spans="1:2" x14ac:dyDescent="0.15">
      <c r="A1201" s="19"/>
      <c r="B1201"/>
    </row>
    <row r="1202" spans="1:2" x14ac:dyDescent="0.15">
      <c r="A1202" s="19"/>
      <c r="B1202"/>
    </row>
    <row r="1203" spans="1:2" x14ac:dyDescent="0.15">
      <c r="A1203" s="19"/>
      <c r="B1203"/>
    </row>
    <row r="1204" spans="1:2" x14ac:dyDescent="0.15">
      <c r="A1204" s="19"/>
      <c r="B1204"/>
    </row>
    <row r="1205" spans="1:2" x14ac:dyDescent="0.15">
      <c r="A1205" s="19"/>
      <c r="B1205"/>
    </row>
    <row r="1206" spans="1:2" x14ac:dyDescent="0.15">
      <c r="A1206" s="19"/>
      <c r="B1206"/>
    </row>
    <row r="1207" spans="1:2" x14ac:dyDescent="0.15">
      <c r="A1207" s="19"/>
      <c r="B1207"/>
    </row>
    <row r="1208" spans="1:2" x14ac:dyDescent="0.15">
      <c r="A1208" s="19"/>
      <c r="B1208"/>
    </row>
    <row r="1209" spans="1:2" x14ac:dyDescent="0.15">
      <c r="A1209" s="19"/>
      <c r="B1209"/>
    </row>
    <row r="1210" spans="1:2" x14ac:dyDescent="0.15">
      <c r="A1210" s="19"/>
      <c r="B1210"/>
    </row>
    <row r="1211" spans="1:2" x14ac:dyDescent="0.15">
      <c r="A1211" s="19"/>
      <c r="B1211"/>
    </row>
    <row r="1212" spans="1:2" x14ac:dyDescent="0.15">
      <c r="A1212" s="19"/>
      <c r="B1212"/>
    </row>
    <row r="1213" spans="1:2" x14ac:dyDescent="0.15">
      <c r="A1213" s="19"/>
      <c r="B1213"/>
    </row>
    <row r="1214" spans="1:2" x14ac:dyDescent="0.15">
      <c r="A1214" s="19"/>
      <c r="B1214"/>
    </row>
    <row r="1215" spans="1:2" x14ac:dyDescent="0.15">
      <c r="A1215" s="19"/>
      <c r="B1215"/>
    </row>
    <row r="1216" spans="1:2" x14ac:dyDescent="0.15">
      <c r="A1216" s="19"/>
      <c r="B1216"/>
    </row>
    <row r="1217" spans="1:2" x14ac:dyDescent="0.15">
      <c r="A1217" s="19"/>
      <c r="B1217"/>
    </row>
    <row r="1218" spans="1:2" x14ac:dyDescent="0.15">
      <c r="A1218" s="19"/>
      <c r="B1218"/>
    </row>
    <row r="1219" spans="1:2" x14ac:dyDescent="0.15">
      <c r="A1219" s="19"/>
      <c r="B1219"/>
    </row>
    <row r="1220" spans="1:2" x14ac:dyDescent="0.15">
      <c r="A1220" s="19"/>
      <c r="B1220"/>
    </row>
    <row r="1221" spans="1:2" x14ac:dyDescent="0.15">
      <c r="A1221" s="19"/>
      <c r="B1221"/>
    </row>
    <row r="1222" spans="1:2" x14ac:dyDescent="0.15">
      <c r="A1222" s="19"/>
      <c r="B1222"/>
    </row>
    <row r="1223" spans="1:2" x14ac:dyDescent="0.15">
      <c r="A1223" s="19"/>
      <c r="B1223"/>
    </row>
    <row r="1224" spans="1:2" x14ac:dyDescent="0.15">
      <c r="A1224" s="19"/>
      <c r="B1224"/>
    </row>
    <row r="1225" spans="1:2" x14ac:dyDescent="0.15">
      <c r="A1225" s="19"/>
      <c r="B1225"/>
    </row>
    <row r="1226" spans="1:2" x14ac:dyDescent="0.15">
      <c r="A1226" s="19"/>
      <c r="B1226"/>
    </row>
    <row r="1227" spans="1:2" x14ac:dyDescent="0.15">
      <c r="A1227" s="19"/>
      <c r="B1227"/>
    </row>
    <row r="1228" spans="1:2" x14ac:dyDescent="0.15">
      <c r="A1228" s="19"/>
      <c r="B1228"/>
    </row>
    <row r="1229" spans="1:2" x14ac:dyDescent="0.15">
      <c r="A1229" s="19"/>
      <c r="B1229"/>
    </row>
    <row r="1230" spans="1:2" x14ac:dyDescent="0.15">
      <c r="A1230" s="19"/>
      <c r="B1230"/>
    </row>
    <row r="1231" spans="1:2" x14ac:dyDescent="0.15">
      <c r="A1231" s="19"/>
      <c r="B1231"/>
    </row>
    <row r="1232" spans="1:2" x14ac:dyDescent="0.15">
      <c r="A1232" s="19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71318-94D5-9242-82B2-A0F8EEA33057}">
  <sheetPr>
    <tabColor rgb="FF00B0F0"/>
  </sheetPr>
  <dimension ref="A1:E1"/>
  <sheetViews>
    <sheetView workbookViewId="0">
      <selection activeCell="A2" sqref="A2:XFD110"/>
    </sheetView>
  </sheetViews>
  <sheetFormatPr baseColWidth="10" defaultRowHeight="14" x14ac:dyDescent="0.15"/>
  <sheetData>
    <row r="1" spans="1:5" x14ac:dyDescent="0.15">
      <c r="A1" t="s">
        <v>2</v>
      </c>
      <c r="B1" t="s">
        <v>494</v>
      </c>
      <c r="C1" t="s">
        <v>495</v>
      </c>
      <c r="D1" t="s">
        <v>352</v>
      </c>
      <c r="E1" t="s">
        <v>496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AA7D3-656E-5C42-9295-F4DC1019FF52}">
  <sheetPr>
    <tabColor rgb="FF00B0F0"/>
  </sheetPr>
  <dimension ref="A1:D289"/>
  <sheetViews>
    <sheetView workbookViewId="0">
      <selection activeCell="A2" sqref="A2:XFD289"/>
    </sheetView>
  </sheetViews>
  <sheetFormatPr baseColWidth="10" defaultRowHeight="14" x14ac:dyDescent="0.15"/>
  <cols>
    <col min="2" max="2" width="18.33203125" style="7" bestFit="1" customWidth="1"/>
    <col min="3" max="3" width="19.33203125" style="7" bestFit="1" customWidth="1"/>
  </cols>
  <sheetData>
    <row r="1" spans="1:4" x14ac:dyDescent="0.15">
      <c r="A1" t="s">
        <v>61</v>
      </c>
      <c r="B1" t="s">
        <v>501</v>
      </c>
      <c r="C1" t="s">
        <v>418</v>
      </c>
      <c r="D1" t="s">
        <v>502</v>
      </c>
    </row>
    <row r="2" spans="1:4" x14ac:dyDescent="0.15">
      <c r="B2"/>
      <c r="C2"/>
    </row>
    <row r="3" spans="1:4" x14ac:dyDescent="0.15">
      <c r="B3"/>
      <c r="C3"/>
    </row>
    <row r="4" spans="1:4" x14ac:dyDescent="0.15">
      <c r="B4"/>
      <c r="C4"/>
    </row>
    <row r="5" spans="1:4" x14ac:dyDescent="0.15">
      <c r="B5"/>
      <c r="C5"/>
    </row>
    <row r="6" spans="1:4" x14ac:dyDescent="0.15">
      <c r="B6"/>
      <c r="C6"/>
    </row>
    <row r="7" spans="1:4" x14ac:dyDescent="0.15">
      <c r="B7"/>
      <c r="C7"/>
    </row>
    <row r="8" spans="1:4" x14ac:dyDescent="0.15">
      <c r="B8"/>
      <c r="C8"/>
    </row>
    <row r="9" spans="1:4" x14ac:dyDescent="0.15">
      <c r="B9"/>
      <c r="C9"/>
    </row>
    <row r="10" spans="1:4" x14ac:dyDescent="0.15">
      <c r="B10"/>
      <c r="C10"/>
    </row>
    <row r="11" spans="1:4" x14ac:dyDescent="0.15">
      <c r="B11"/>
      <c r="C11"/>
    </row>
    <row r="12" spans="1:4" x14ac:dyDescent="0.15">
      <c r="B12"/>
      <c r="C12"/>
    </row>
    <row r="13" spans="1:4" x14ac:dyDescent="0.15">
      <c r="B13"/>
      <c r="C13"/>
    </row>
    <row r="14" spans="1:4" x14ac:dyDescent="0.15">
      <c r="B14"/>
      <c r="C14"/>
    </row>
    <row r="15" spans="1:4" x14ac:dyDescent="0.15">
      <c r="B15"/>
      <c r="C15"/>
    </row>
    <row r="16" spans="1:4" x14ac:dyDescent="0.15">
      <c r="B16"/>
      <c r="C16"/>
    </row>
    <row r="17" spans="2:3" x14ac:dyDescent="0.15">
      <c r="B17"/>
      <c r="C17"/>
    </row>
    <row r="18" spans="2:3" x14ac:dyDescent="0.15">
      <c r="B18"/>
      <c r="C18"/>
    </row>
    <row r="19" spans="2:3" x14ac:dyDescent="0.15">
      <c r="B19"/>
      <c r="C19"/>
    </row>
    <row r="20" spans="2:3" x14ac:dyDescent="0.15">
      <c r="B20"/>
      <c r="C20"/>
    </row>
    <row r="21" spans="2:3" x14ac:dyDescent="0.15">
      <c r="B21"/>
      <c r="C21"/>
    </row>
    <row r="22" spans="2:3" x14ac:dyDescent="0.15">
      <c r="B22"/>
      <c r="C22"/>
    </row>
    <row r="23" spans="2:3" x14ac:dyDescent="0.15">
      <c r="B23"/>
      <c r="C23"/>
    </row>
    <row r="24" spans="2:3" x14ac:dyDescent="0.15">
      <c r="B24"/>
      <c r="C24"/>
    </row>
    <row r="25" spans="2:3" x14ac:dyDescent="0.15">
      <c r="B25"/>
      <c r="C25"/>
    </row>
    <row r="26" spans="2:3" x14ac:dyDescent="0.15">
      <c r="B26"/>
      <c r="C26"/>
    </row>
    <row r="27" spans="2:3" x14ac:dyDescent="0.15">
      <c r="B27"/>
      <c r="C27"/>
    </row>
    <row r="28" spans="2:3" x14ac:dyDescent="0.15">
      <c r="B28"/>
      <c r="C28"/>
    </row>
    <row r="29" spans="2:3" x14ac:dyDescent="0.15">
      <c r="B29"/>
      <c r="C29"/>
    </row>
    <row r="30" spans="2:3" x14ac:dyDescent="0.15">
      <c r="B30"/>
      <c r="C30"/>
    </row>
    <row r="31" spans="2:3" x14ac:dyDescent="0.15">
      <c r="B31"/>
      <c r="C31"/>
    </row>
    <row r="32" spans="2:3" x14ac:dyDescent="0.15">
      <c r="B32"/>
      <c r="C32"/>
    </row>
    <row r="33" spans="2:3" x14ac:dyDescent="0.15">
      <c r="B33"/>
      <c r="C33"/>
    </row>
    <row r="34" spans="2:3" x14ac:dyDescent="0.15">
      <c r="B34"/>
      <c r="C34"/>
    </row>
    <row r="35" spans="2:3" x14ac:dyDescent="0.15">
      <c r="B35"/>
      <c r="C35"/>
    </row>
    <row r="36" spans="2:3" x14ac:dyDescent="0.15">
      <c r="B36"/>
      <c r="C36"/>
    </row>
    <row r="37" spans="2:3" x14ac:dyDescent="0.15">
      <c r="B37"/>
      <c r="C37"/>
    </row>
    <row r="38" spans="2:3" x14ac:dyDescent="0.15">
      <c r="B38"/>
      <c r="C38"/>
    </row>
    <row r="39" spans="2:3" x14ac:dyDescent="0.15">
      <c r="B39"/>
      <c r="C39"/>
    </row>
    <row r="40" spans="2:3" x14ac:dyDescent="0.15">
      <c r="B40"/>
      <c r="C40"/>
    </row>
    <row r="41" spans="2:3" x14ac:dyDescent="0.15">
      <c r="B41"/>
      <c r="C41"/>
    </row>
    <row r="42" spans="2:3" x14ac:dyDescent="0.15">
      <c r="B42"/>
      <c r="C42"/>
    </row>
    <row r="43" spans="2:3" x14ac:dyDescent="0.15">
      <c r="B43"/>
      <c r="C43"/>
    </row>
    <row r="44" spans="2:3" x14ac:dyDescent="0.15">
      <c r="B44"/>
      <c r="C44"/>
    </row>
    <row r="45" spans="2:3" x14ac:dyDescent="0.15">
      <c r="B45"/>
      <c r="C45"/>
    </row>
    <row r="46" spans="2:3" x14ac:dyDescent="0.15">
      <c r="B46"/>
      <c r="C46"/>
    </row>
    <row r="47" spans="2:3" x14ac:dyDescent="0.15">
      <c r="B47"/>
      <c r="C47"/>
    </row>
    <row r="48" spans="2:3" x14ac:dyDescent="0.15">
      <c r="B48"/>
      <c r="C48"/>
    </row>
    <row r="49" spans="2:3" x14ac:dyDescent="0.15">
      <c r="B49"/>
      <c r="C49"/>
    </row>
    <row r="50" spans="2:3" x14ac:dyDescent="0.15">
      <c r="B50"/>
      <c r="C50"/>
    </row>
    <row r="51" spans="2:3" x14ac:dyDescent="0.15">
      <c r="B51"/>
      <c r="C51"/>
    </row>
    <row r="52" spans="2:3" x14ac:dyDescent="0.15">
      <c r="B52"/>
      <c r="C52"/>
    </row>
    <row r="53" spans="2:3" x14ac:dyDescent="0.15">
      <c r="B53"/>
      <c r="C53"/>
    </row>
    <row r="54" spans="2:3" x14ac:dyDescent="0.15">
      <c r="B54"/>
      <c r="C54"/>
    </row>
    <row r="55" spans="2:3" x14ac:dyDescent="0.15">
      <c r="B55"/>
      <c r="C55"/>
    </row>
    <row r="56" spans="2:3" x14ac:dyDescent="0.15">
      <c r="B56"/>
      <c r="C56"/>
    </row>
    <row r="57" spans="2:3" x14ac:dyDescent="0.15">
      <c r="B57"/>
      <c r="C57"/>
    </row>
    <row r="58" spans="2:3" x14ac:dyDescent="0.15">
      <c r="B58"/>
      <c r="C58"/>
    </row>
    <row r="59" spans="2:3" x14ac:dyDescent="0.15">
      <c r="B59"/>
      <c r="C59"/>
    </row>
    <row r="60" spans="2:3" x14ac:dyDescent="0.15">
      <c r="B60"/>
      <c r="C60"/>
    </row>
    <row r="61" spans="2:3" x14ac:dyDescent="0.15">
      <c r="B61"/>
      <c r="C61"/>
    </row>
    <row r="62" spans="2:3" x14ac:dyDescent="0.15">
      <c r="B62"/>
      <c r="C62"/>
    </row>
    <row r="63" spans="2:3" x14ac:dyDescent="0.15">
      <c r="B63"/>
      <c r="C63"/>
    </row>
    <row r="64" spans="2:3" x14ac:dyDescent="0.15">
      <c r="B64"/>
      <c r="C64"/>
    </row>
    <row r="65" spans="2:3" x14ac:dyDescent="0.15">
      <c r="B65"/>
      <c r="C65"/>
    </row>
    <row r="66" spans="2:3" x14ac:dyDescent="0.15">
      <c r="B66"/>
      <c r="C66"/>
    </row>
    <row r="67" spans="2:3" x14ac:dyDescent="0.15">
      <c r="B67"/>
      <c r="C67"/>
    </row>
    <row r="68" spans="2:3" x14ac:dyDescent="0.15">
      <c r="B68"/>
      <c r="C68"/>
    </row>
    <row r="69" spans="2:3" x14ac:dyDescent="0.15">
      <c r="B69"/>
      <c r="C69"/>
    </row>
    <row r="70" spans="2:3" x14ac:dyDescent="0.15">
      <c r="B70"/>
      <c r="C70"/>
    </row>
    <row r="71" spans="2:3" x14ac:dyDescent="0.15">
      <c r="B71"/>
      <c r="C71"/>
    </row>
    <row r="72" spans="2:3" x14ac:dyDescent="0.15">
      <c r="B72"/>
      <c r="C72"/>
    </row>
    <row r="73" spans="2:3" x14ac:dyDescent="0.15">
      <c r="B73"/>
      <c r="C73"/>
    </row>
    <row r="74" spans="2:3" x14ac:dyDescent="0.15">
      <c r="B74"/>
      <c r="C74"/>
    </row>
    <row r="75" spans="2:3" x14ac:dyDescent="0.15">
      <c r="B75"/>
      <c r="C75"/>
    </row>
    <row r="76" spans="2:3" x14ac:dyDescent="0.15">
      <c r="B76"/>
      <c r="C76"/>
    </row>
    <row r="77" spans="2:3" x14ac:dyDescent="0.15">
      <c r="B77"/>
      <c r="C77"/>
    </row>
    <row r="78" spans="2:3" x14ac:dyDescent="0.15">
      <c r="B78"/>
      <c r="C78"/>
    </row>
    <row r="79" spans="2:3" x14ac:dyDescent="0.15">
      <c r="B79"/>
      <c r="C79"/>
    </row>
    <row r="80" spans="2:3" x14ac:dyDescent="0.15">
      <c r="B80"/>
      <c r="C80"/>
    </row>
    <row r="81" spans="2:3" x14ac:dyDescent="0.15">
      <c r="B81"/>
      <c r="C81"/>
    </row>
    <row r="82" spans="2:3" x14ac:dyDescent="0.15">
      <c r="B82"/>
      <c r="C82"/>
    </row>
    <row r="83" spans="2:3" x14ac:dyDescent="0.15">
      <c r="B83"/>
      <c r="C83"/>
    </row>
    <row r="84" spans="2:3" x14ac:dyDescent="0.15">
      <c r="B84"/>
      <c r="C84"/>
    </row>
    <row r="85" spans="2:3" x14ac:dyDescent="0.15">
      <c r="B85"/>
      <c r="C85"/>
    </row>
    <row r="86" spans="2:3" x14ac:dyDescent="0.15">
      <c r="B86"/>
      <c r="C86"/>
    </row>
    <row r="87" spans="2:3" x14ac:dyDescent="0.15">
      <c r="B87"/>
      <c r="C87"/>
    </row>
    <row r="88" spans="2:3" x14ac:dyDescent="0.15">
      <c r="B88"/>
      <c r="C88"/>
    </row>
    <row r="89" spans="2:3" x14ac:dyDescent="0.15">
      <c r="B89"/>
      <c r="C89"/>
    </row>
    <row r="90" spans="2:3" x14ac:dyDescent="0.15">
      <c r="B90"/>
      <c r="C90"/>
    </row>
    <row r="91" spans="2:3" x14ac:dyDescent="0.15">
      <c r="B91"/>
      <c r="C91"/>
    </row>
    <row r="92" spans="2:3" x14ac:dyDescent="0.15">
      <c r="B92"/>
      <c r="C92"/>
    </row>
    <row r="93" spans="2:3" x14ac:dyDescent="0.15">
      <c r="B93"/>
      <c r="C93"/>
    </row>
    <row r="94" spans="2:3" x14ac:dyDescent="0.15">
      <c r="B94"/>
      <c r="C94"/>
    </row>
    <row r="95" spans="2:3" x14ac:dyDescent="0.15">
      <c r="B95"/>
      <c r="C95"/>
    </row>
    <row r="96" spans="2:3" x14ac:dyDescent="0.15">
      <c r="B96"/>
      <c r="C96"/>
    </row>
    <row r="97" spans="2:3" x14ac:dyDescent="0.15">
      <c r="B97"/>
      <c r="C97"/>
    </row>
    <row r="98" spans="2:3" x14ac:dyDescent="0.15">
      <c r="B98"/>
      <c r="C98"/>
    </row>
    <row r="99" spans="2:3" x14ac:dyDescent="0.15">
      <c r="B99"/>
      <c r="C99"/>
    </row>
    <row r="100" spans="2:3" x14ac:dyDescent="0.15">
      <c r="B100"/>
      <c r="C100"/>
    </row>
    <row r="101" spans="2:3" x14ac:dyDescent="0.15">
      <c r="B101"/>
      <c r="C101"/>
    </row>
    <row r="102" spans="2:3" x14ac:dyDescent="0.15">
      <c r="B102"/>
      <c r="C102"/>
    </row>
    <row r="103" spans="2:3" x14ac:dyDescent="0.15">
      <c r="B103"/>
      <c r="C103"/>
    </row>
    <row r="104" spans="2:3" x14ac:dyDescent="0.15">
      <c r="B104"/>
      <c r="C104"/>
    </row>
    <row r="105" spans="2:3" x14ac:dyDescent="0.15">
      <c r="B105"/>
      <c r="C105"/>
    </row>
    <row r="106" spans="2:3" x14ac:dyDescent="0.15">
      <c r="B106"/>
      <c r="C106"/>
    </row>
    <row r="107" spans="2:3" x14ac:dyDescent="0.15">
      <c r="B107"/>
      <c r="C107"/>
    </row>
    <row r="108" spans="2:3" x14ac:dyDescent="0.15">
      <c r="B108"/>
      <c r="C108"/>
    </row>
    <row r="109" spans="2:3" x14ac:dyDescent="0.15">
      <c r="B109"/>
      <c r="C109"/>
    </row>
    <row r="110" spans="2:3" x14ac:dyDescent="0.15">
      <c r="B110"/>
      <c r="C110"/>
    </row>
    <row r="111" spans="2:3" x14ac:dyDescent="0.15">
      <c r="B111"/>
      <c r="C111"/>
    </row>
    <row r="112" spans="2:3" x14ac:dyDescent="0.15">
      <c r="B112"/>
      <c r="C112"/>
    </row>
    <row r="113" spans="2:3" x14ac:dyDescent="0.15">
      <c r="B113"/>
      <c r="C113"/>
    </row>
    <row r="114" spans="2:3" x14ac:dyDescent="0.15">
      <c r="B114"/>
      <c r="C114"/>
    </row>
    <row r="115" spans="2:3" x14ac:dyDescent="0.15">
      <c r="B115"/>
      <c r="C115"/>
    </row>
    <row r="116" spans="2:3" x14ac:dyDescent="0.15">
      <c r="B116"/>
      <c r="C116"/>
    </row>
    <row r="117" spans="2:3" x14ac:dyDescent="0.15">
      <c r="B117"/>
      <c r="C117"/>
    </row>
    <row r="118" spans="2:3" x14ac:dyDescent="0.15">
      <c r="B118"/>
      <c r="C118"/>
    </row>
    <row r="119" spans="2:3" x14ac:dyDescent="0.15">
      <c r="B119"/>
      <c r="C119"/>
    </row>
    <row r="120" spans="2:3" x14ac:dyDescent="0.15">
      <c r="B120"/>
      <c r="C120"/>
    </row>
    <row r="121" spans="2:3" x14ac:dyDescent="0.15">
      <c r="B121"/>
      <c r="C121"/>
    </row>
    <row r="122" spans="2:3" x14ac:dyDescent="0.15">
      <c r="B122"/>
      <c r="C122"/>
    </row>
    <row r="123" spans="2:3" x14ac:dyDescent="0.15">
      <c r="B123"/>
      <c r="C123"/>
    </row>
    <row r="124" spans="2:3" x14ac:dyDescent="0.15">
      <c r="B124"/>
      <c r="C124"/>
    </row>
    <row r="125" spans="2:3" x14ac:dyDescent="0.15">
      <c r="B125"/>
      <c r="C125"/>
    </row>
    <row r="126" spans="2:3" x14ac:dyDescent="0.15">
      <c r="B126"/>
      <c r="C126"/>
    </row>
    <row r="127" spans="2:3" x14ac:dyDescent="0.15">
      <c r="B127"/>
      <c r="C127"/>
    </row>
    <row r="128" spans="2:3" x14ac:dyDescent="0.15">
      <c r="B128"/>
      <c r="C128"/>
    </row>
    <row r="129" spans="2:3" x14ac:dyDescent="0.15">
      <c r="B129"/>
      <c r="C129"/>
    </row>
    <row r="130" spans="2:3" x14ac:dyDescent="0.15">
      <c r="B130"/>
      <c r="C130"/>
    </row>
    <row r="131" spans="2:3" x14ac:dyDescent="0.15">
      <c r="B131"/>
      <c r="C131"/>
    </row>
    <row r="132" spans="2:3" x14ac:dyDescent="0.15">
      <c r="B132"/>
      <c r="C132"/>
    </row>
    <row r="133" spans="2:3" x14ac:dyDescent="0.15">
      <c r="B133"/>
      <c r="C133"/>
    </row>
    <row r="134" spans="2:3" x14ac:dyDescent="0.15">
      <c r="B134"/>
      <c r="C134"/>
    </row>
    <row r="135" spans="2:3" x14ac:dyDescent="0.15">
      <c r="B135"/>
      <c r="C135"/>
    </row>
    <row r="136" spans="2:3" x14ac:dyDescent="0.15">
      <c r="B136"/>
      <c r="C136"/>
    </row>
    <row r="137" spans="2:3" x14ac:dyDescent="0.15">
      <c r="B137"/>
      <c r="C137"/>
    </row>
    <row r="138" spans="2:3" x14ac:dyDescent="0.15">
      <c r="B138"/>
      <c r="C138"/>
    </row>
    <row r="139" spans="2:3" x14ac:dyDescent="0.15">
      <c r="B139"/>
      <c r="C139"/>
    </row>
    <row r="140" spans="2:3" x14ac:dyDescent="0.15">
      <c r="B140"/>
      <c r="C140"/>
    </row>
    <row r="141" spans="2:3" x14ac:dyDescent="0.15">
      <c r="B141"/>
      <c r="C141"/>
    </row>
    <row r="142" spans="2:3" x14ac:dyDescent="0.15">
      <c r="B142"/>
      <c r="C142"/>
    </row>
    <row r="143" spans="2:3" x14ac:dyDescent="0.15">
      <c r="B143"/>
      <c r="C143"/>
    </row>
    <row r="144" spans="2:3" x14ac:dyDescent="0.15">
      <c r="B144"/>
      <c r="C144"/>
    </row>
    <row r="145" spans="2:3" x14ac:dyDescent="0.15">
      <c r="B145"/>
      <c r="C145"/>
    </row>
    <row r="146" spans="2:3" x14ac:dyDescent="0.15">
      <c r="B146"/>
      <c r="C146"/>
    </row>
    <row r="147" spans="2:3" x14ac:dyDescent="0.15">
      <c r="B147"/>
      <c r="C147"/>
    </row>
    <row r="148" spans="2:3" x14ac:dyDescent="0.15">
      <c r="B148"/>
      <c r="C148"/>
    </row>
    <row r="149" spans="2:3" x14ac:dyDescent="0.15">
      <c r="B149"/>
      <c r="C149"/>
    </row>
    <row r="150" spans="2:3" x14ac:dyDescent="0.15">
      <c r="B150"/>
      <c r="C150"/>
    </row>
    <row r="151" spans="2:3" x14ac:dyDescent="0.15">
      <c r="B151"/>
      <c r="C151"/>
    </row>
    <row r="152" spans="2:3" x14ac:dyDescent="0.15">
      <c r="B152"/>
      <c r="C152"/>
    </row>
    <row r="153" spans="2:3" x14ac:dyDescent="0.15">
      <c r="B153"/>
      <c r="C153"/>
    </row>
    <row r="154" spans="2:3" x14ac:dyDescent="0.15">
      <c r="B154"/>
      <c r="C154"/>
    </row>
    <row r="155" spans="2:3" x14ac:dyDescent="0.15">
      <c r="B155"/>
      <c r="C155"/>
    </row>
    <row r="156" spans="2:3" x14ac:dyDescent="0.15">
      <c r="B156"/>
      <c r="C156"/>
    </row>
    <row r="157" spans="2:3" x14ac:dyDescent="0.15">
      <c r="B157"/>
      <c r="C157"/>
    </row>
    <row r="158" spans="2:3" x14ac:dyDescent="0.15">
      <c r="B158"/>
      <c r="C158"/>
    </row>
    <row r="159" spans="2:3" x14ac:dyDescent="0.15">
      <c r="B159"/>
      <c r="C159"/>
    </row>
    <row r="160" spans="2:3" x14ac:dyDescent="0.15">
      <c r="B160"/>
      <c r="C160"/>
    </row>
    <row r="161" spans="2:3" x14ac:dyDescent="0.15">
      <c r="B161"/>
      <c r="C161"/>
    </row>
    <row r="162" spans="2:3" x14ac:dyDescent="0.15">
      <c r="B162"/>
      <c r="C162"/>
    </row>
    <row r="163" spans="2:3" x14ac:dyDescent="0.15">
      <c r="B163"/>
      <c r="C163"/>
    </row>
    <row r="164" spans="2:3" x14ac:dyDescent="0.15">
      <c r="B164"/>
      <c r="C164"/>
    </row>
    <row r="165" spans="2:3" x14ac:dyDescent="0.15">
      <c r="B165"/>
      <c r="C165"/>
    </row>
    <row r="166" spans="2:3" x14ac:dyDescent="0.15">
      <c r="B166"/>
      <c r="C166"/>
    </row>
    <row r="167" spans="2:3" x14ac:dyDescent="0.15">
      <c r="B167"/>
      <c r="C167"/>
    </row>
    <row r="168" spans="2:3" x14ac:dyDescent="0.15">
      <c r="B168"/>
      <c r="C168"/>
    </row>
    <row r="169" spans="2:3" x14ac:dyDescent="0.15">
      <c r="B169"/>
      <c r="C169"/>
    </row>
    <row r="170" spans="2:3" x14ac:dyDescent="0.15">
      <c r="B170"/>
      <c r="C170"/>
    </row>
    <row r="171" spans="2:3" x14ac:dyDescent="0.15">
      <c r="B171"/>
      <c r="C171"/>
    </row>
    <row r="172" spans="2:3" x14ac:dyDescent="0.15">
      <c r="B172"/>
      <c r="C172"/>
    </row>
    <row r="173" spans="2:3" x14ac:dyDescent="0.15">
      <c r="B173"/>
      <c r="C173"/>
    </row>
    <row r="174" spans="2:3" x14ac:dyDescent="0.15">
      <c r="B174"/>
      <c r="C174"/>
    </row>
    <row r="175" spans="2:3" x14ac:dyDescent="0.15">
      <c r="B175"/>
      <c r="C175"/>
    </row>
    <row r="176" spans="2:3" x14ac:dyDescent="0.15">
      <c r="B176"/>
      <c r="C176"/>
    </row>
    <row r="177" spans="2:3" x14ac:dyDescent="0.15">
      <c r="B177"/>
      <c r="C177"/>
    </row>
    <row r="178" spans="2:3" x14ac:dyDescent="0.15">
      <c r="B178"/>
      <c r="C178"/>
    </row>
    <row r="179" spans="2:3" x14ac:dyDescent="0.15">
      <c r="B179"/>
      <c r="C179"/>
    </row>
    <row r="180" spans="2:3" x14ac:dyDescent="0.15">
      <c r="B180"/>
      <c r="C180"/>
    </row>
    <row r="181" spans="2:3" x14ac:dyDescent="0.15">
      <c r="B181"/>
      <c r="C181"/>
    </row>
    <row r="182" spans="2:3" x14ac:dyDescent="0.15">
      <c r="B182"/>
      <c r="C182"/>
    </row>
    <row r="183" spans="2:3" x14ac:dyDescent="0.15">
      <c r="B183"/>
      <c r="C183"/>
    </row>
    <row r="184" spans="2:3" x14ac:dyDescent="0.15">
      <c r="B184"/>
      <c r="C184"/>
    </row>
    <row r="185" spans="2:3" x14ac:dyDescent="0.15">
      <c r="B185"/>
      <c r="C185"/>
    </row>
    <row r="186" spans="2:3" x14ac:dyDescent="0.15">
      <c r="B186"/>
      <c r="C186"/>
    </row>
    <row r="187" spans="2:3" x14ac:dyDescent="0.15">
      <c r="B187"/>
      <c r="C187"/>
    </row>
    <row r="188" spans="2:3" x14ac:dyDescent="0.15">
      <c r="B188"/>
      <c r="C188"/>
    </row>
    <row r="189" spans="2:3" x14ac:dyDescent="0.15">
      <c r="B189"/>
      <c r="C189"/>
    </row>
    <row r="190" spans="2:3" x14ac:dyDescent="0.15">
      <c r="B190"/>
      <c r="C190"/>
    </row>
    <row r="191" spans="2:3" x14ac:dyDescent="0.15">
      <c r="B191"/>
      <c r="C191"/>
    </row>
    <row r="192" spans="2:3" x14ac:dyDescent="0.15">
      <c r="B192"/>
      <c r="C192"/>
    </row>
    <row r="193" spans="2:3" x14ac:dyDescent="0.15">
      <c r="B193"/>
      <c r="C193"/>
    </row>
    <row r="194" spans="2:3" x14ac:dyDescent="0.15">
      <c r="B194"/>
      <c r="C194"/>
    </row>
    <row r="195" spans="2:3" x14ac:dyDescent="0.15">
      <c r="B195"/>
      <c r="C195"/>
    </row>
    <row r="196" spans="2:3" x14ac:dyDescent="0.15">
      <c r="B196"/>
      <c r="C196"/>
    </row>
    <row r="197" spans="2:3" x14ac:dyDescent="0.15">
      <c r="B197"/>
      <c r="C197"/>
    </row>
    <row r="198" spans="2:3" x14ac:dyDescent="0.15">
      <c r="B198"/>
      <c r="C198"/>
    </row>
    <row r="199" spans="2:3" x14ac:dyDescent="0.15">
      <c r="B199"/>
      <c r="C199"/>
    </row>
    <row r="200" spans="2:3" x14ac:dyDescent="0.15">
      <c r="B200"/>
      <c r="C200"/>
    </row>
    <row r="201" spans="2:3" x14ac:dyDescent="0.15">
      <c r="B201"/>
      <c r="C201"/>
    </row>
    <row r="202" spans="2:3" x14ac:dyDescent="0.15">
      <c r="B202"/>
      <c r="C202"/>
    </row>
    <row r="203" spans="2:3" x14ac:dyDescent="0.15">
      <c r="B203"/>
      <c r="C203"/>
    </row>
    <row r="204" spans="2:3" x14ac:dyDescent="0.15">
      <c r="B204"/>
      <c r="C204"/>
    </row>
    <row r="205" spans="2:3" x14ac:dyDescent="0.15">
      <c r="B205"/>
      <c r="C205"/>
    </row>
    <row r="206" spans="2:3" x14ac:dyDescent="0.15">
      <c r="B206"/>
      <c r="C206"/>
    </row>
    <row r="207" spans="2:3" x14ac:dyDescent="0.15">
      <c r="B207"/>
      <c r="C207"/>
    </row>
    <row r="208" spans="2:3" x14ac:dyDescent="0.15">
      <c r="B208"/>
      <c r="C208"/>
    </row>
    <row r="209" spans="2:3" x14ac:dyDescent="0.15">
      <c r="B209"/>
      <c r="C209"/>
    </row>
    <row r="210" spans="2:3" x14ac:dyDescent="0.15">
      <c r="B210"/>
      <c r="C210"/>
    </row>
    <row r="211" spans="2:3" x14ac:dyDescent="0.15">
      <c r="B211"/>
      <c r="C211"/>
    </row>
    <row r="212" spans="2:3" x14ac:dyDescent="0.15">
      <c r="B212"/>
      <c r="C212"/>
    </row>
    <row r="213" spans="2:3" x14ac:dyDescent="0.15">
      <c r="B213"/>
      <c r="C213"/>
    </row>
    <row r="214" spans="2:3" x14ac:dyDescent="0.15">
      <c r="B214"/>
      <c r="C214"/>
    </row>
    <row r="215" spans="2:3" x14ac:dyDescent="0.15">
      <c r="B215"/>
      <c r="C215"/>
    </row>
    <row r="216" spans="2:3" x14ac:dyDescent="0.15">
      <c r="B216"/>
      <c r="C216"/>
    </row>
    <row r="217" spans="2:3" x14ac:dyDescent="0.15">
      <c r="B217"/>
      <c r="C217"/>
    </row>
    <row r="218" spans="2:3" x14ac:dyDescent="0.15">
      <c r="B218"/>
      <c r="C218"/>
    </row>
    <row r="219" spans="2:3" x14ac:dyDescent="0.15">
      <c r="B219"/>
      <c r="C219"/>
    </row>
    <row r="220" spans="2:3" x14ac:dyDescent="0.15">
      <c r="B220"/>
      <c r="C220"/>
    </row>
    <row r="221" spans="2:3" x14ac:dyDescent="0.15">
      <c r="B221"/>
      <c r="C221"/>
    </row>
    <row r="222" spans="2:3" x14ac:dyDescent="0.15">
      <c r="B222"/>
      <c r="C222"/>
    </row>
    <row r="223" spans="2:3" x14ac:dyDescent="0.15">
      <c r="B223"/>
      <c r="C223"/>
    </row>
    <row r="224" spans="2:3" x14ac:dyDescent="0.15">
      <c r="B224"/>
      <c r="C224"/>
    </row>
    <row r="225" spans="2:3" x14ac:dyDescent="0.15">
      <c r="B225"/>
      <c r="C225"/>
    </row>
    <row r="226" spans="2:3" x14ac:dyDescent="0.15">
      <c r="B226"/>
      <c r="C226"/>
    </row>
    <row r="227" spans="2:3" x14ac:dyDescent="0.15">
      <c r="B227"/>
      <c r="C227"/>
    </row>
    <row r="228" spans="2:3" x14ac:dyDescent="0.15">
      <c r="B228"/>
      <c r="C228"/>
    </row>
    <row r="229" spans="2:3" x14ac:dyDescent="0.15">
      <c r="B229"/>
      <c r="C229"/>
    </row>
    <row r="230" spans="2:3" x14ac:dyDescent="0.15">
      <c r="B230"/>
      <c r="C230"/>
    </row>
    <row r="231" spans="2:3" x14ac:dyDescent="0.15">
      <c r="B231"/>
      <c r="C231"/>
    </row>
    <row r="232" spans="2:3" x14ac:dyDescent="0.15">
      <c r="B232"/>
      <c r="C232"/>
    </row>
    <row r="233" spans="2:3" x14ac:dyDescent="0.15">
      <c r="B233"/>
      <c r="C233"/>
    </row>
    <row r="234" spans="2:3" x14ac:dyDescent="0.15">
      <c r="B234"/>
      <c r="C234"/>
    </row>
    <row r="235" spans="2:3" x14ac:dyDescent="0.15">
      <c r="B235"/>
      <c r="C235"/>
    </row>
    <row r="236" spans="2:3" x14ac:dyDescent="0.15">
      <c r="B236"/>
      <c r="C236"/>
    </row>
    <row r="237" spans="2:3" x14ac:dyDescent="0.15">
      <c r="B237"/>
      <c r="C237"/>
    </row>
    <row r="238" spans="2:3" x14ac:dyDescent="0.15">
      <c r="B238"/>
      <c r="C238"/>
    </row>
    <row r="239" spans="2:3" x14ac:dyDescent="0.15">
      <c r="B239"/>
      <c r="C239"/>
    </row>
    <row r="240" spans="2:3" x14ac:dyDescent="0.15">
      <c r="B240"/>
      <c r="C240"/>
    </row>
    <row r="241" spans="2:3" x14ac:dyDescent="0.15">
      <c r="B241"/>
      <c r="C241"/>
    </row>
    <row r="242" spans="2:3" x14ac:dyDescent="0.15">
      <c r="B242"/>
      <c r="C242"/>
    </row>
    <row r="243" spans="2:3" x14ac:dyDescent="0.15">
      <c r="B243"/>
      <c r="C243"/>
    </row>
    <row r="244" spans="2:3" x14ac:dyDescent="0.15">
      <c r="B244"/>
      <c r="C244"/>
    </row>
    <row r="245" spans="2:3" x14ac:dyDescent="0.15">
      <c r="B245"/>
      <c r="C245"/>
    </row>
    <row r="246" spans="2:3" x14ac:dyDescent="0.15">
      <c r="B246"/>
      <c r="C246"/>
    </row>
    <row r="247" spans="2:3" x14ac:dyDescent="0.15">
      <c r="B247"/>
      <c r="C247"/>
    </row>
    <row r="248" spans="2:3" x14ac:dyDescent="0.15">
      <c r="B248"/>
      <c r="C248"/>
    </row>
    <row r="249" spans="2:3" x14ac:dyDescent="0.15">
      <c r="B249"/>
      <c r="C249"/>
    </row>
    <row r="250" spans="2:3" x14ac:dyDescent="0.15">
      <c r="B250"/>
      <c r="C250"/>
    </row>
    <row r="251" spans="2:3" x14ac:dyDescent="0.15">
      <c r="B251"/>
      <c r="C251"/>
    </row>
    <row r="252" spans="2:3" x14ac:dyDescent="0.15">
      <c r="B252"/>
      <c r="C252"/>
    </row>
    <row r="253" spans="2:3" x14ac:dyDescent="0.15">
      <c r="B253"/>
      <c r="C253"/>
    </row>
    <row r="254" spans="2:3" x14ac:dyDescent="0.15">
      <c r="B254"/>
      <c r="C254"/>
    </row>
    <row r="255" spans="2:3" x14ac:dyDescent="0.15">
      <c r="B255"/>
      <c r="C255"/>
    </row>
    <row r="256" spans="2:3" x14ac:dyDescent="0.15">
      <c r="B256"/>
      <c r="C256"/>
    </row>
    <row r="257" spans="2:3" x14ac:dyDescent="0.15">
      <c r="B257"/>
      <c r="C257"/>
    </row>
    <row r="258" spans="2:3" x14ac:dyDescent="0.15">
      <c r="B258"/>
      <c r="C258"/>
    </row>
    <row r="259" spans="2:3" x14ac:dyDescent="0.15">
      <c r="B259"/>
      <c r="C259"/>
    </row>
    <row r="260" spans="2:3" x14ac:dyDescent="0.15">
      <c r="B260"/>
      <c r="C260"/>
    </row>
    <row r="261" spans="2:3" x14ac:dyDescent="0.15">
      <c r="B261"/>
      <c r="C261"/>
    </row>
    <row r="262" spans="2:3" x14ac:dyDescent="0.15">
      <c r="B262"/>
      <c r="C262"/>
    </row>
    <row r="263" spans="2:3" x14ac:dyDescent="0.15">
      <c r="B263"/>
      <c r="C263"/>
    </row>
    <row r="264" spans="2:3" x14ac:dyDescent="0.15">
      <c r="B264"/>
      <c r="C264"/>
    </row>
    <row r="265" spans="2:3" x14ac:dyDescent="0.15">
      <c r="B265"/>
      <c r="C265"/>
    </row>
    <row r="266" spans="2:3" x14ac:dyDescent="0.15">
      <c r="B266"/>
      <c r="C266"/>
    </row>
    <row r="267" spans="2:3" x14ac:dyDescent="0.15">
      <c r="B267"/>
      <c r="C267"/>
    </row>
    <row r="268" spans="2:3" x14ac:dyDescent="0.15">
      <c r="B268"/>
      <c r="C268"/>
    </row>
    <row r="269" spans="2:3" x14ac:dyDescent="0.15">
      <c r="B269"/>
      <c r="C269"/>
    </row>
    <row r="270" spans="2:3" x14ac:dyDescent="0.15">
      <c r="B270"/>
      <c r="C270"/>
    </row>
    <row r="271" spans="2:3" x14ac:dyDescent="0.15">
      <c r="B271"/>
      <c r="C271"/>
    </row>
    <row r="272" spans="2:3" x14ac:dyDescent="0.15">
      <c r="B272"/>
      <c r="C272"/>
    </row>
    <row r="273" spans="2:3" x14ac:dyDescent="0.15">
      <c r="B273"/>
      <c r="C273"/>
    </row>
    <row r="274" spans="2:3" x14ac:dyDescent="0.15">
      <c r="B274"/>
      <c r="C274"/>
    </row>
    <row r="275" spans="2:3" x14ac:dyDescent="0.15">
      <c r="B275"/>
      <c r="C275"/>
    </row>
    <row r="276" spans="2:3" x14ac:dyDescent="0.15">
      <c r="B276"/>
      <c r="C276"/>
    </row>
    <row r="277" spans="2:3" x14ac:dyDescent="0.15">
      <c r="B277"/>
      <c r="C277"/>
    </row>
    <row r="278" spans="2:3" x14ac:dyDescent="0.15">
      <c r="B278"/>
      <c r="C278"/>
    </row>
    <row r="279" spans="2:3" x14ac:dyDescent="0.15">
      <c r="B279"/>
      <c r="C279"/>
    </row>
    <row r="280" spans="2:3" x14ac:dyDescent="0.15">
      <c r="B280"/>
      <c r="C280"/>
    </row>
    <row r="281" spans="2:3" x14ac:dyDescent="0.15">
      <c r="B281"/>
      <c r="C281"/>
    </row>
    <row r="282" spans="2:3" x14ac:dyDescent="0.15">
      <c r="B282"/>
      <c r="C282"/>
    </row>
    <row r="283" spans="2:3" x14ac:dyDescent="0.15">
      <c r="B283"/>
      <c r="C283"/>
    </row>
    <row r="284" spans="2:3" x14ac:dyDescent="0.15">
      <c r="B284"/>
      <c r="C284"/>
    </row>
    <row r="285" spans="2:3" x14ac:dyDescent="0.15">
      <c r="B285"/>
      <c r="C285"/>
    </row>
    <row r="286" spans="2:3" x14ac:dyDescent="0.15">
      <c r="B286"/>
      <c r="C286"/>
    </row>
    <row r="287" spans="2:3" x14ac:dyDescent="0.15">
      <c r="B287"/>
      <c r="C287"/>
    </row>
    <row r="288" spans="2:3" x14ac:dyDescent="0.15">
      <c r="B288"/>
      <c r="C288"/>
    </row>
    <row r="289" spans="2:3" x14ac:dyDescent="0.15">
      <c r="B289"/>
      <c r="C289"/>
    </row>
  </sheetData>
  <autoFilter ref="A1:D199" xr:uid="{703E60BC-1673-C349-92A5-07A96751451F}"/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FF401B-B5A0-EB44-A9BE-FD71CF181721}">
  <sheetPr>
    <tabColor rgb="FF00B0F0"/>
  </sheetPr>
  <dimension ref="A1:D1"/>
  <sheetViews>
    <sheetView workbookViewId="0">
      <selection activeCell="A2" sqref="A2:XFD94"/>
    </sheetView>
  </sheetViews>
  <sheetFormatPr baseColWidth="10" defaultRowHeight="14" x14ac:dyDescent="0.15"/>
  <sheetData>
    <row r="1" spans="1:4" x14ac:dyDescent="0.15">
      <c r="A1" t="s">
        <v>2</v>
      </c>
      <c r="B1" t="s">
        <v>419</v>
      </c>
      <c r="C1" t="s">
        <v>420</v>
      </c>
      <c r="D1" t="s">
        <v>421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F25CD-B33B-0B45-BCE0-005AB00D789B}">
  <sheetPr>
    <tabColor rgb="FF00B0F0"/>
  </sheetPr>
  <dimension ref="A1:D78"/>
  <sheetViews>
    <sheetView workbookViewId="0">
      <selection activeCell="A2" sqref="A2:XFD79"/>
    </sheetView>
  </sheetViews>
  <sheetFormatPr baseColWidth="10" defaultRowHeight="14" x14ac:dyDescent="0.15"/>
  <sheetData>
    <row r="1" spans="1:4" x14ac:dyDescent="0.15">
      <c r="A1" t="s">
        <v>346</v>
      </c>
      <c r="B1" t="s">
        <v>422</v>
      </c>
      <c r="C1" t="s">
        <v>423</v>
      </c>
      <c r="D1" t="s">
        <v>424</v>
      </c>
    </row>
    <row r="2" spans="1:4" x14ac:dyDescent="0.15">
      <c r="A2" s="19"/>
      <c r="B2" s="132"/>
      <c r="C2" s="132"/>
      <c r="D2" s="132"/>
    </row>
    <row r="3" spans="1:4" x14ac:dyDescent="0.15">
      <c r="A3" s="19"/>
    </row>
    <row r="4" spans="1:4" x14ac:dyDescent="0.15">
      <c r="A4" s="19"/>
    </row>
    <row r="5" spans="1:4" x14ac:dyDescent="0.15">
      <c r="A5" s="19"/>
    </row>
    <row r="6" spans="1:4" x14ac:dyDescent="0.15">
      <c r="A6" s="19"/>
    </row>
    <row r="7" spans="1:4" x14ac:dyDescent="0.15">
      <c r="A7" s="19"/>
    </row>
    <row r="8" spans="1:4" x14ac:dyDescent="0.15">
      <c r="A8" s="19"/>
    </row>
    <row r="9" spans="1:4" x14ac:dyDescent="0.15">
      <c r="A9" s="19"/>
    </row>
    <row r="10" spans="1:4" x14ac:dyDescent="0.15">
      <c r="A10" s="19"/>
    </row>
    <row r="11" spans="1:4" x14ac:dyDescent="0.15">
      <c r="A11" s="19"/>
    </row>
    <row r="12" spans="1:4" x14ac:dyDescent="0.15">
      <c r="A12" s="19"/>
    </row>
    <row r="13" spans="1:4" x14ac:dyDescent="0.15">
      <c r="A13" s="19"/>
    </row>
    <row r="14" spans="1:4" x14ac:dyDescent="0.15">
      <c r="A14" s="19"/>
    </row>
    <row r="15" spans="1:4" x14ac:dyDescent="0.15">
      <c r="A15" s="19"/>
    </row>
    <row r="16" spans="1:4" x14ac:dyDescent="0.15">
      <c r="A16" s="19"/>
    </row>
    <row r="17" spans="1:1" x14ac:dyDescent="0.15">
      <c r="A17" s="19"/>
    </row>
    <row r="18" spans="1:1" x14ac:dyDescent="0.15">
      <c r="A18" s="19"/>
    </row>
    <row r="19" spans="1:1" x14ac:dyDescent="0.15">
      <c r="A19" s="19"/>
    </row>
    <row r="20" spans="1:1" x14ac:dyDescent="0.15">
      <c r="A20" s="19"/>
    </row>
    <row r="21" spans="1:1" x14ac:dyDescent="0.15">
      <c r="A21" s="19"/>
    </row>
    <row r="22" spans="1:1" x14ac:dyDescent="0.15">
      <c r="A22" s="19"/>
    </row>
    <row r="23" spans="1:1" x14ac:dyDescent="0.15">
      <c r="A23" s="19"/>
    </row>
    <row r="24" spans="1:1" x14ac:dyDescent="0.15">
      <c r="A24" s="19"/>
    </row>
    <row r="25" spans="1:1" x14ac:dyDescent="0.15">
      <c r="A25" s="19"/>
    </row>
    <row r="26" spans="1:1" x14ac:dyDescent="0.15">
      <c r="A26" s="19"/>
    </row>
    <row r="27" spans="1:1" x14ac:dyDescent="0.15">
      <c r="A27" s="19"/>
    </row>
    <row r="28" spans="1:1" x14ac:dyDescent="0.15">
      <c r="A28" s="19"/>
    </row>
    <row r="29" spans="1:1" x14ac:dyDescent="0.15">
      <c r="A29" s="19"/>
    </row>
    <row r="30" spans="1:1" x14ac:dyDescent="0.15">
      <c r="A30" s="19"/>
    </row>
    <row r="31" spans="1:1" x14ac:dyDescent="0.15">
      <c r="A31" s="19"/>
    </row>
    <row r="32" spans="1:1" x14ac:dyDescent="0.15">
      <c r="A32" s="19"/>
    </row>
    <row r="33" spans="1:1" x14ac:dyDescent="0.15">
      <c r="A33" s="19"/>
    </row>
    <row r="34" spans="1:1" x14ac:dyDescent="0.15">
      <c r="A34" s="19"/>
    </row>
    <row r="35" spans="1:1" x14ac:dyDescent="0.15">
      <c r="A35" s="19"/>
    </row>
    <row r="36" spans="1:1" x14ac:dyDescent="0.15">
      <c r="A36" s="19"/>
    </row>
    <row r="37" spans="1:1" x14ac:dyDescent="0.15">
      <c r="A37" s="19"/>
    </row>
    <row r="38" spans="1:1" x14ac:dyDescent="0.15">
      <c r="A38" s="19"/>
    </row>
    <row r="39" spans="1:1" x14ac:dyDescent="0.15">
      <c r="A39" s="19"/>
    </row>
    <row r="40" spans="1:1" x14ac:dyDescent="0.15">
      <c r="A40" s="19"/>
    </row>
    <row r="41" spans="1:1" x14ac:dyDescent="0.15">
      <c r="A41" s="19"/>
    </row>
    <row r="42" spans="1:1" x14ac:dyDescent="0.15">
      <c r="A42" s="19"/>
    </row>
    <row r="43" spans="1:1" x14ac:dyDescent="0.15">
      <c r="A43" s="19"/>
    </row>
    <row r="44" spans="1:1" x14ac:dyDescent="0.15">
      <c r="A44" s="19"/>
    </row>
    <row r="45" spans="1:1" x14ac:dyDescent="0.15">
      <c r="A45" s="19"/>
    </row>
    <row r="46" spans="1:1" x14ac:dyDescent="0.15">
      <c r="A46" s="19"/>
    </row>
    <row r="47" spans="1:1" x14ac:dyDescent="0.15">
      <c r="A47" s="19"/>
    </row>
    <row r="48" spans="1:1" x14ac:dyDescent="0.15">
      <c r="A48" s="19"/>
    </row>
    <row r="49" spans="1:1" x14ac:dyDescent="0.15">
      <c r="A49" s="19"/>
    </row>
    <row r="50" spans="1:1" x14ac:dyDescent="0.15">
      <c r="A50" s="19"/>
    </row>
    <row r="51" spans="1:1" x14ac:dyDescent="0.15">
      <c r="A51" s="19"/>
    </row>
    <row r="52" spans="1:1" x14ac:dyDescent="0.15">
      <c r="A52" s="19"/>
    </row>
    <row r="53" spans="1:1" x14ac:dyDescent="0.15">
      <c r="A53" s="19"/>
    </row>
    <row r="54" spans="1:1" x14ac:dyDescent="0.15">
      <c r="A54" s="19"/>
    </row>
    <row r="55" spans="1:1" x14ac:dyDescent="0.15">
      <c r="A55" s="19"/>
    </row>
    <row r="56" spans="1:1" x14ac:dyDescent="0.15">
      <c r="A56" s="19"/>
    </row>
    <row r="57" spans="1:1" x14ac:dyDescent="0.15">
      <c r="A57" s="19"/>
    </row>
    <row r="58" spans="1:1" x14ac:dyDescent="0.15">
      <c r="A58" s="19"/>
    </row>
    <row r="59" spans="1:1" x14ac:dyDescent="0.15">
      <c r="A59" s="19"/>
    </row>
    <row r="60" spans="1:1" x14ac:dyDescent="0.15">
      <c r="A60" s="19"/>
    </row>
    <row r="61" spans="1:1" x14ac:dyDescent="0.15">
      <c r="A61" s="19"/>
    </row>
    <row r="62" spans="1:1" x14ac:dyDescent="0.15">
      <c r="A62" s="19"/>
    </row>
    <row r="63" spans="1:1" x14ac:dyDescent="0.15">
      <c r="A63" s="19"/>
    </row>
    <row r="64" spans="1:1" x14ac:dyDescent="0.15">
      <c r="A64" s="19"/>
    </row>
    <row r="65" spans="1:4" x14ac:dyDescent="0.15">
      <c r="A65" s="19"/>
    </row>
    <row r="66" spans="1:4" x14ac:dyDescent="0.15">
      <c r="A66" s="19"/>
    </row>
    <row r="67" spans="1:4" x14ac:dyDescent="0.15">
      <c r="A67" s="19"/>
    </row>
    <row r="68" spans="1:4" x14ac:dyDescent="0.15">
      <c r="A68" s="19"/>
    </row>
    <row r="69" spans="1:4" x14ac:dyDescent="0.15">
      <c r="A69" s="19"/>
    </row>
    <row r="70" spans="1:4" x14ac:dyDescent="0.15">
      <c r="A70" s="19"/>
    </row>
    <row r="71" spans="1:4" x14ac:dyDescent="0.15">
      <c r="A71" s="19"/>
    </row>
    <row r="72" spans="1:4" x14ac:dyDescent="0.15">
      <c r="A72" s="19"/>
    </row>
    <row r="73" spans="1:4" x14ac:dyDescent="0.15">
      <c r="A73" s="19"/>
    </row>
    <row r="74" spans="1:4" x14ac:dyDescent="0.15">
      <c r="A74" s="19"/>
    </row>
    <row r="75" spans="1:4" x14ac:dyDescent="0.15">
      <c r="A75" s="19"/>
    </row>
    <row r="76" spans="1:4" x14ac:dyDescent="0.15">
      <c r="A76" s="19"/>
    </row>
    <row r="77" spans="1:4" x14ac:dyDescent="0.15">
      <c r="A77" s="19"/>
    </row>
    <row r="78" spans="1:4" x14ac:dyDescent="0.15">
      <c r="A78" s="19"/>
      <c r="B78" s="129"/>
      <c r="C78" s="129"/>
      <c r="D78" s="129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86ABB-8710-8842-82B0-CCD57FDBEE66}">
  <sheetPr>
    <tabColor rgb="FF00B0F0"/>
  </sheetPr>
  <dimension ref="A1:E1"/>
  <sheetViews>
    <sheetView workbookViewId="0">
      <selection activeCell="A2" sqref="A2:XFD19"/>
    </sheetView>
  </sheetViews>
  <sheetFormatPr baseColWidth="10" defaultRowHeight="14" x14ac:dyDescent="0.15"/>
  <sheetData>
    <row r="1" spans="1:5" x14ac:dyDescent="0.15">
      <c r="A1" t="s">
        <v>425</v>
      </c>
      <c r="B1" t="s">
        <v>426</v>
      </c>
      <c r="C1" t="s">
        <v>427</v>
      </c>
      <c r="D1" t="s">
        <v>428</v>
      </c>
      <c r="E1" t="s">
        <v>429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C5B27-8D63-A54A-A7F4-BFB7B524B34D}">
  <sheetPr>
    <tabColor rgb="FF00B0F0"/>
  </sheetPr>
  <dimension ref="A1:G41"/>
  <sheetViews>
    <sheetView workbookViewId="0">
      <selection activeCell="A2" sqref="A2:XFD41"/>
    </sheetView>
  </sheetViews>
  <sheetFormatPr baseColWidth="10" defaultRowHeight="14" x14ac:dyDescent="0.15"/>
  <cols>
    <col min="4" max="4" width="14.6640625" style="129" bestFit="1" customWidth="1"/>
  </cols>
  <sheetData>
    <row r="1" spans="1:7" x14ac:dyDescent="0.15">
      <c r="A1" t="s">
        <v>346</v>
      </c>
      <c r="B1" t="s">
        <v>430</v>
      </c>
      <c r="C1" t="s">
        <v>431</v>
      </c>
      <c r="D1" t="s">
        <v>432</v>
      </c>
      <c r="E1" t="s">
        <v>433</v>
      </c>
      <c r="F1" t="s">
        <v>434</v>
      </c>
      <c r="G1" t="s">
        <v>435</v>
      </c>
    </row>
    <row r="2" spans="1:7" x14ac:dyDescent="0.15">
      <c r="D2"/>
    </row>
    <row r="3" spans="1:7" x14ac:dyDescent="0.15">
      <c r="D3"/>
    </row>
    <row r="4" spans="1:7" x14ac:dyDescent="0.15">
      <c r="D4"/>
    </row>
    <row r="5" spans="1:7" x14ac:dyDescent="0.15">
      <c r="D5"/>
    </row>
    <row r="6" spans="1:7" x14ac:dyDescent="0.15">
      <c r="D6"/>
    </row>
    <row r="7" spans="1:7" x14ac:dyDescent="0.15">
      <c r="D7"/>
    </row>
    <row r="8" spans="1:7" x14ac:dyDescent="0.15">
      <c r="D8"/>
    </row>
    <row r="9" spans="1:7" x14ac:dyDescent="0.15">
      <c r="D9"/>
    </row>
    <row r="10" spans="1:7" x14ac:dyDescent="0.15">
      <c r="D10"/>
    </row>
    <row r="11" spans="1:7" x14ac:dyDescent="0.15">
      <c r="D11"/>
    </row>
    <row r="12" spans="1:7" x14ac:dyDescent="0.15">
      <c r="D12"/>
    </row>
    <row r="13" spans="1:7" x14ac:dyDescent="0.15">
      <c r="D13"/>
    </row>
    <row r="14" spans="1:7" x14ac:dyDescent="0.15">
      <c r="D14"/>
    </row>
    <row r="15" spans="1:7" x14ac:dyDescent="0.15">
      <c r="D15"/>
    </row>
    <row r="16" spans="1:7" x14ac:dyDescent="0.15">
      <c r="D16"/>
    </row>
    <row r="17" spans="4:4" x14ac:dyDescent="0.15">
      <c r="D17"/>
    </row>
    <row r="18" spans="4:4" x14ac:dyDescent="0.15">
      <c r="D18"/>
    </row>
    <row r="19" spans="4:4" x14ac:dyDescent="0.15">
      <c r="D19"/>
    </row>
    <row r="20" spans="4:4" x14ac:dyDescent="0.15">
      <c r="D20"/>
    </row>
    <row r="21" spans="4:4" x14ac:dyDescent="0.15">
      <c r="D21"/>
    </row>
    <row r="22" spans="4:4" x14ac:dyDescent="0.15">
      <c r="D22"/>
    </row>
    <row r="23" spans="4:4" x14ac:dyDescent="0.15">
      <c r="D23"/>
    </row>
    <row r="24" spans="4:4" x14ac:dyDescent="0.15">
      <c r="D24"/>
    </row>
    <row r="25" spans="4:4" x14ac:dyDescent="0.15">
      <c r="D25"/>
    </row>
    <row r="26" spans="4:4" x14ac:dyDescent="0.15">
      <c r="D26"/>
    </row>
    <row r="27" spans="4:4" x14ac:dyDescent="0.15">
      <c r="D27"/>
    </row>
    <row r="28" spans="4:4" x14ac:dyDescent="0.15">
      <c r="D28"/>
    </row>
    <row r="29" spans="4:4" x14ac:dyDescent="0.15">
      <c r="D29"/>
    </row>
    <row r="30" spans="4:4" x14ac:dyDescent="0.15">
      <c r="D30"/>
    </row>
    <row r="31" spans="4:4" x14ac:dyDescent="0.15">
      <c r="D31"/>
    </row>
    <row r="32" spans="4:4" x14ac:dyDescent="0.15">
      <c r="D32"/>
    </row>
    <row r="33" spans="4:4" x14ac:dyDescent="0.15">
      <c r="D33"/>
    </row>
    <row r="34" spans="4:4" x14ac:dyDescent="0.15">
      <c r="D34"/>
    </row>
    <row r="35" spans="4:4" x14ac:dyDescent="0.15">
      <c r="D35"/>
    </row>
    <row r="36" spans="4:4" x14ac:dyDescent="0.15">
      <c r="D36"/>
    </row>
    <row r="37" spans="4:4" x14ac:dyDescent="0.15">
      <c r="D37"/>
    </row>
    <row r="38" spans="4:4" x14ac:dyDescent="0.15">
      <c r="D38"/>
    </row>
    <row r="39" spans="4:4" x14ac:dyDescent="0.15">
      <c r="D39"/>
    </row>
    <row r="40" spans="4:4" x14ac:dyDescent="0.15">
      <c r="D40"/>
    </row>
    <row r="41" spans="4:4" x14ac:dyDescent="0.15">
      <c r="D41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BDE23-3777-574D-AFAF-D03C6A39EEF3}">
  <sheetPr>
    <tabColor rgb="FF00B0F0"/>
  </sheetPr>
  <dimension ref="A1:E1"/>
  <sheetViews>
    <sheetView workbookViewId="0">
      <selection activeCell="A2" sqref="A2:XFD23"/>
    </sheetView>
  </sheetViews>
  <sheetFormatPr baseColWidth="10" defaultRowHeight="14" x14ac:dyDescent="0.15"/>
  <sheetData>
    <row r="1" spans="1:5" x14ac:dyDescent="0.15">
      <c r="A1" t="s">
        <v>61</v>
      </c>
      <c r="B1" t="s">
        <v>392</v>
      </c>
      <c r="C1" t="s">
        <v>50</v>
      </c>
      <c r="D1" t="s">
        <v>114</v>
      </c>
      <c r="E1" t="s">
        <v>59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10BB3-86CF-D040-938B-019168B3D229}">
  <sheetPr>
    <tabColor rgb="FF00B0F0"/>
  </sheetPr>
  <dimension ref="A1:F1"/>
  <sheetViews>
    <sheetView workbookViewId="0">
      <selection activeCell="A2" sqref="A2:XFD102"/>
    </sheetView>
  </sheetViews>
  <sheetFormatPr baseColWidth="10" defaultRowHeight="14" x14ac:dyDescent="0.15"/>
  <sheetData>
    <row r="1" spans="1:6" x14ac:dyDescent="0.15">
      <c r="A1" t="s">
        <v>346</v>
      </c>
      <c r="B1" t="s">
        <v>431</v>
      </c>
      <c r="C1" t="s">
        <v>1</v>
      </c>
      <c r="D1" t="s">
        <v>48</v>
      </c>
      <c r="E1" t="s">
        <v>207</v>
      </c>
      <c r="F1" t="s">
        <v>440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8E411-1010-CA4F-B525-2AFC0C3B4826}">
  <sheetPr>
    <tabColor rgb="FF00B0F0"/>
  </sheetPr>
  <dimension ref="A1:D1"/>
  <sheetViews>
    <sheetView workbookViewId="0">
      <selection activeCell="A2" sqref="A2:XFD77"/>
    </sheetView>
  </sheetViews>
  <sheetFormatPr baseColWidth="10" defaultRowHeight="14" x14ac:dyDescent="0.15"/>
  <sheetData>
    <row r="1" spans="1:4" x14ac:dyDescent="0.15">
      <c r="A1" t="s">
        <v>138</v>
      </c>
      <c r="B1" t="s">
        <v>441</v>
      </c>
      <c r="C1" t="s">
        <v>442</v>
      </c>
      <c r="D1" t="s">
        <v>443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EA7B4-E40C-B04D-A03D-A61BBA10207E}">
  <sheetPr>
    <tabColor rgb="FF00B0F0"/>
  </sheetPr>
  <dimension ref="A1:C1"/>
  <sheetViews>
    <sheetView workbookViewId="0">
      <selection activeCell="A2" sqref="A2:XFD95"/>
    </sheetView>
  </sheetViews>
  <sheetFormatPr baseColWidth="10" defaultRowHeight="14" x14ac:dyDescent="0.15"/>
  <sheetData>
    <row r="1" spans="1:3" x14ac:dyDescent="0.15">
      <c r="A1" t="s">
        <v>138</v>
      </c>
      <c r="B1" t="s">
        <v>444</v>
      </c>
      <c r="C1" t="s">
        <v>445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A9AA9-DCFB-FE46-A4D6-00AB8C3326FB}">
  <sheetPr>
    <tabColor rgb="FF00B050"/>
  </sheetPr>
  <dimension ref="A1:C143"/>
  <sheetViews>
    <sheetView workbookViewId="0">
      <selection activeCell="A2" sqref="A2:XFD143"/>
    </sheetView>
  </sheetViews>
  <sheetFormatPr baseColWidth="10" defaultRowHeight="14" x14ac:dyDescent="0.15"/>
  <cols>
    <col min="2" max="2" width="10.83203125" style="38"/>
  </cols>
  <sheetData>
    <row r="1" spans="1:3" x14ac:dyDescent="0.15">
      <c r="A1" t="s">
        <v>138</v>
      </c>
      <c r="B1" s="38" t="s">
        <v>373</v>
      </c>
      <c r="C1" t="s">
        <v>446</v>
      </c>
    </row>
    <row r="2" spans="1:3" x14ac:dyDescent="0.15">
      <c r="B2"/>
    </row>
    <row r="3" spans="1:3" x14ac:dyDescent="0.15">
      <c r="B3"/>
    </row>
    <row r="4" spans="1:3" x14ac:dyDescent="0.15">
      <c r="B4"/>
    </row>
    <row r="5" spans="1:3" x14ac:dyDescent="0.15">
      <c r="B5"/>
    </row>
    <row r="6" spans="1:3" x14ac:dyDescent="0.15">
      <c r="B6"/>
    </row>
    <row r="7" spans="1:3" x14ac:dyDescent="0.15">
      <c r="B7"/>
    </row>
    <row r="8" spans="1:3" x14ac:dyDescent="0.15">
      <c r="B8"/>
    </row>
    <row r="9" spans="1:3" x14ac:dyDescent="0.15">
      <c r="B9"/>
    </row>
    <row r="10" spans="1:3" x14ac:dyDescent="0.15">
      <c r="B10"/>
    </row>
    <row r="11" spans="1:3" x14ac:dyDescent="0.15">
      <c r="B11"/>
    </row>
    <row r="12" spans="1:3" x14ac:dyDescent="0.15">
      <c r="B12"/>
    </row>
    <row r="13" spans="1:3" x14ac:dyDescent="0.15">
      <c r="B13"/>
    </row>
    <row r="14" spans="1:3" x14ac:dyDescent="0.15">
      <c r="B14"/>
    </row>
    <row r="15" spans="1:3" x14ac:dyDescent="0.15">
      <c r="B15"/>
    </row>
    <row r="16" spans="1:3" x14ac:dyDescent="0.15">
      <c r="B16"/>
    </row>
    <row r="17" spans="2:2" x14ac:dyDescent="0.15">
      <c r="B17"/>
    </row>
    <row r="18" spans="2:2" x14ac:dyDescent="0.15">
      <c r="B18"/>
    </row>
    <row r="19" spans="2:2" x14ac:dyDescent="0.15">
      <c r="B19"/>
    </row>
    <row r="20" spans="2:2" x14ac:dyDescent="0.15">
      <c r="B20"/>
    </row>
    <row r="21" spans="2:2" x14ac:dyDescent="0.15">
      <c r="B21"/>
    </row>
    <row r="22" spans="2:2" x14ac:dyDescent="0.15">
      <c r="B22"/>
    </row>
    <row r="23" spans="2:2" x14ac:dyDescent="0.15">
      <c r="B23"/>
    </row>
    <row r="24" spans="2:2" x14ac:dyDescent="0.15">
      <c r="B24"/>
    </row>
    <row r="25" spans="2:2" x14ac:dyDescent="0.15">
      <c r="B25"/>
    </row>
    <row r="26" spans="2:2" x14ac:dyDescent="0.15">
      <c r="B26"/>
    </row>
    <row r="27" spans="2:2" x14ac:dyDescent="0.15">
      <c r="B27"/>
    </row>
    <row r="28" spans="2:2" x14ac:dyDescent="0.15">
      <c r="B28"/>
    </row>
    <row r="29" spans="2:2" x14ac:dyDescent="0.15">
      <c r="B29"/>
    </row>
    <row r="30" spans="2:2" x14ac:dyDescent="0.15">
      <c r="B30"/>
    </row>
    <row r="31" spans="2:2" x14ac:dyDescent="0.15">
      <c r="B31"/>
    </row>
    <row r="32" spans="2:2" x14ac:dyDescent="0.15">
      <c r="B32"/>
    </row>
    <row r="33" spans="2:2" x14ac:dyDescent="0.15">
      <c r="B33"/>
    </row>
    <row r="34" spans="2:2" x14ac:dyDescent="0.15">
      <c r="B34"/>
    </row>
    <row r="35" spans="2:2" x14ac:dyDescent="0.15">
      <c r="B35"/>
    </row>
    <row r="36" spans="2:2" x14ac:dyDescent="0.15">
      <c r="B36"/>
    </row>
    <row r="37" spans="2:2" x14ac:dyDescent="0.15">
      <c r="B37"/>
    </row>
    <row r="38" spans="2:2" x14ac:dyDescent="0.15">
      <c r="B38"/>
    </row>
    <row r="39" spans="2:2" x14ac:dyDescent="0.15">
      <c r="B39"/>
    </row>
    <row r="40" spans="2:2" x14ac:dyDescent="0.15">
      <c r="B40"/>
    </row>
    <row r="41" spans="2:2" x14ac:dyDescent="0.15">
      <c r="B41"/>
    </row>
    <row r="42" spans="2:2" x14ac:dyDescent="0.15">
      <c r="B42"/>
    </row>
    <row r="43" spans="2:2" x14ac:dyDescent="0.15">
      <c r="B43"/>
    </row>
    <row r="44" spans="2:2" x14ac:dyDescent="0.15">
      <c r="B44"/>
    </row>
    <row r="45" spans="2:2" x14ac:dyDescent="0.15">
      <c r="B45"/>
    </row>
    <row r="46" spans="2:2" x14ac:dyDescent="0.15">
      <c r="B46"/>
    </row>
    <row r="47" spans="2:2" x14ac:dyDescent="0.15">
      <c r="B47"/>
    </row>
    <row r="48" spans="2:2" x14ac:dyDescent="0.15">
      <c r="B48"/>
    </row>
    <row r="49" spans="2:2" x14ac:dyDescent="0.15">
      <c r="B49"/>
    </row>
    <row r="50" spans="2:2" x14ac:dyDescent="0.15">
      <c r="B50"/>
    </row>
    <row r="51" spans="2:2" x14ac:dyDescent="0.15">
      <c r="B51"/>
    </row>
    <row r="52" spans="2:2" x14ac:dyDescent="0.15">
      <c r="B52"/>
    </row>
    <row r="53" spans="2:2" x14ac:dyDescent="0.15">
      <c r="B53"/>
    </row>
    <row r="54" spans="2:2" x14ac:dyDescent="0.15">
      <c r="B54"/>
    </row>
    <row r="55" spans="2:2" x14ac:dyDescent="0.15">
      <c r="B55"/>
    </row>
    <row r="56" spans="2:2" x14ac:dyDescent="0.15">
      <c r="B56"/>
    </row>
    <row r="57" spans="2:2" x14ac:dyDescent="0.15">
      <c r="B57"/>
    </row>
    <row r="58" spans="2:2" x14ac:dyDescent="0.15">
      <c r="B58"/>
    </row>
    <row r="59" spans="2:2" x14ac:dyDescent="0.15">
      <c r="B59"/>
    </row>
    <row r="60" spans="2:2" x14ac:dyDescent="0.15">
      <c r="B60"/>
    </row>
    <row r="61" spans="2:2" x14ac:dyDescent="0.15">
      <c r="B61"/>
    </row>
    <row r="62" spans="2:2" x14ac:dyDescent="0.15">
      <c r="B62"/>
    </row>
    <row r="63" spans="2:2" x14ac:dyDescent="0.15">
      <c r="B63"/>
    </row>
    <row r="64" spans="2:2" x14ac:dyDescent="0.15">
      <c r="B64"/>
    </row>
    <row r="65" spans="2:2" x14ac:dyDescent="0.15">
      <c r="B65"/>
    </row>
    <row r="66" spans="2:2" x14ac:dyDescent="0.15">
      <c r="B66"/>
    </row>
    <row r="67" spans="2:2" x14ac:dyDescent="0.15">
      <c r="B67"/>
    </row>
    <row r="68" spans="2:2" x14ac:dyDescent="0.15">
      <c r="B68"/>
    </row>
    <row r="69" spans="2:2" x14ac:dyDescent="0.15">
      <c r="B69"/>
    </row>
    <row r="70" spans="2:2" x14ac:dyDescent="0.15">
      <c r="B70"/>
    </row>
    <row r="71" spans="2:2" x14ac:dyDescent="0.15">
      <c r="B71"/>
    </row>
    <row r="72" spans="2:2" x14ac:dyDescent="0.15">
      <c r="B72"/>
    </row>
    <row r="73" spans="2:2" x14ac:dyDescent="0.15">
      <c r="B73"/>
    </row>
    <row r="74" spans="2:2" x14ac:dyDescent="0.15">
      <c r="B74"/>
    </row>
    <row r="75" spans="2:2" x14ac:dyDescent="0.15">
      <c r="B75"/>
    </row>
    <row r="76" spans="2:2" x14ac:dyDescent="0.15">
      <c r="B76"/>
    </row>
    <row r="77" spans="2:2" x14ac:dyDescent="0.15">
      <c r="B77"/>
    </row>
    <row r="78" spans="2:2" x14ac:dyDescent="0.15">
      <c r="B78"/>
    </row>
    <row r="79" spans="2:2" x14ac:dyDescent="0.15">
      <c r="B79"/>
    </row>
    <row r="80" spans="2:2" x14ac:dyDescent="0.15">
      <c r="B80"/>
    </row>
    <row r="81" spans="2:2" x14ac:dyDescent="0.15">
      <c r="B81"/>
    </row>
    <row r="82" spans="2:2" x14ac:dyDescent="0.15">
      <c r="B82"/>
    </row>
    <row r="83" spans="2:2" x14ac:dyDescent="0.15">
      <c r="B83"/>
    </row>
    <row r="84" spans="2:2" x14ac:dyDescent="0.15">
      <c r="B84"/>
    </row>
    <row r="85" spans="2:2" x14ac:dyDescent="0.15">
      <c r="B85"/>
    </row>
    <row r="86" spans="2:2" x14ac:dyDescent="0.15">
      <c r="B86"/>
    </row>
    <row r="87" spans="2:2" x14ac:dyDescent="0.15">
      <c r="B87"/>
    </row>
    <row r="88" spans="2:2" x14ac:dyDescent="0.15">
      <c r="B88"/>
    </row>
    <row r="89" spans="2:2" x14ac:dyDescent="0.15">
      <c r="B89"/>
    </row>
    <row r="90" spans="2:2" x14ac:dyDescent="0.15">
      <c r="B90"/>
    </row>
    <row r="91" spans="2:2" x14ac:dyDescent="0.15">
      <c r="B91"/>
    </row>
    <row r="92" spans="2:2" x14ac:dyDescent="0.15">
      <c r="B92"/>
    </row>
    <row r="93" spans="2:2" x14ac:dyDescent="0.15">
      <c r="B93"/>
    </row>
    <row r="94" spans="2:2" x14ac:dyDescent="0.15">
      <c r="B94"/>
    </row>
    <row r="95" spans="2:2" x14ac:dyDescent="0.15">
      <c r="B95"/>
    </row>
    <row r="96" spans="2:2" x14ac:dyDescent="0.15">
      <c r="B96"/>
    </row>
    <row r="97" spans="1:2" x14ac:dyDescent="0.15">
      <c r="B97"/>
    </row>
    <row r="98" spans="1:2" x14ac:dyDescent="0.15">
      <c r="B98"/>
    </row>
    <row r="99" spans="1:2" x14ac:dyDescent="0.15">
      <c r="B99"/>
    </row>
    <row r="100" spans="1:2" x14ac:dyDescent="0.15">
      <c r="B100"/>
    </row>
    <row r="101" spans="1:2" x14ac:dyDescent="0.15">
      <c r="B101"/>
    </row>
    <row r="102" spans="1:2" x14ac:dyDescent="0.15">
      <c r="A102" s="19"/>
      <c r="B102"/>
    </row>
    <row r="103" spans="1:2" x14ac:dyDescent="0.15">
      <c r="B103"/>
    </row>
    <row r="104" spans="1:2" x14ac:dyDescent="0.15">
      <c r="B104"/>
    </row>
    <row r="105" spans="1:2" x14ac:dyDescent="0.15">
      <c r="B105"/>
    </row>
    <row r="106" spans="1:2" x14ac:dyDescent="0.15">
      <c r="B106"/>
    </row>
    <row r="107" spans="1:2" x14ac:dyDescent="0.15">
      <c r="B107"/>
    </row>
    <row r="108" spans="1:2" x14ac:dyDescent="0.15">
      <c r="B108"/>
    </row>
    <row r="109" spans="1:2" x14ac:dyDescent="0.15">
      <c r="B109"/>
    </row>
    <row r="110" spans="1:2" x14ac:dyDescent="0.15">
      <c r="B110"/>
    </row>
    <row r="111" spans="1:2" x14ac:dyDescent="0.15">
      <c r="B111"/>
    </row>
    <row r="112" spans="1:2" x14ac:dyDescent="0.15">
      <c r="B112"/>
    </row>
    <row r="113" spans="2:2" x14ac:dyDescent="0.15">
      <c r="B113"/>
    </row>
    <row r="114" spans="2:2" x14ac:dyDescent="0.15">
      <c r="B114"/>
    </row>
    <row r="115" spans="2:2" x14ac:dyDescent="0.15">
      <c r="B115"/>
    </row>
    <row r="116" spans="2:2" x14ac:dyDescent="0.15">
      <c r="B116"/>
    </row>
    <row r="117" spans="2:2" x14ac:dyDescent="0.15">
      <c r="B117"/>
    </row>
    <row r="118" spans="2:2" x14ac:dyDescent="0.15">
      <c r="B118"/>
    </row>
    <row r="119" spans="2:2" x14ac:dyDescent="0.15">
      <c r="B119"/>
    </row>
    <row r="120" spans="2:2" x14ac:dyDescent="0.15">
      <c r="B120"/>
    </row>
    <row r="121" spans="2:2" x14ac:dyDescent="0.15">
      <c r="B121"/>
    </row>
    <row r="122" spans="2:2" x14ac:dyDescent="0.15">
      <c r="B122"/>
    </row>
    <row r="123" spans="2:2" x14ac:dyDescent="0.15">
      <c r="B123"/>
    </row>
    <row r="124" spans="2:2" x14ac:dyDescent="0.15">
      <c r="B124"/>
    </row>
    <row r="125" spans="2:2" x14ac:dyDescent="0.15">
      <c r="B125"/>
    </row>
    <row r="126" spans="2:2" x14ac:dyDescent="0.15">
      <c r="B126"/>
    </row>
    <row r="127" spans="2:2" x14ac:dyDescent="0.15">
      <c r="B127"/>
    </row>
    <row r="128" spans="2:2" x14ac:dyDescent="0.15">
      <c r="B128"/>
    </row>
    <row r="129" spans="2:2" x14ac:dyDescent="0.15">
      <c r="B129"/>
    </row>
    <row r="130" spans="2:2" x14ac:dyDescent="0.15">
      <c r="B130"/>
    </row>
    <row r="131" spans="2:2" x14ac:dyDescent="0.15">
      <c r="B131"/>
    </row>
    <row r="132" spans="2:2" x14ac:dyDescent="0.15">
      <c r="B132"/>
    </row>
    <row r="133" spans="2:2" x14ac:dyDescent="0.15">
      <c r="B133"/>
    </row>
    <row r="134" spans="2:2" x14ac:dyDescent="0.15">
      <c r="B134"/>
    </row>
    <row r="135" spans="2:2" x14ac:dyDescent="0.15">
      <c r="B135"/>
    </row>
    <row r="136" spans="2:2" x14ac:dyDescent="0.15">
      <c r="B136"/>
    </row>
    <row r="137" spans="2:2" x14ac:dyDescent="0.15">
      <c r="B137"/>
    </row>
    <row r="138" spans="2:2" x14ac:dyDescent="0.15">
      <c r="B138"/>
    </row>
    <row r="139" spans="2:2" x14ac:dyDescent="0.15">
      <c r="B139"/>
    </row>
    <row r="140" spans="2:2" x14ac:dyDescent="0.15">
      <c r="B140"/>
    </row>
    <row r="141" spans="2:2" x14ac:dyDescent="0.15">
      <c r="B141"/>
    </row>
    <row r="142" spans="2:2" x14ac:dyDescent="0.15">
      <c r="B142"/>
    </row>
    <row r="143" spans="2:2" x14ac:dyDescent="0.15">
      <c r="B143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E2ADA-90BA-0749-873F-E0692465D0F1}">
  <sheetPr>
    <tabColor rgb="FF00B050"/>
  </sheetPr>
  <dimension ref="A1"/>
  <sheetViews>
    <sheetView workbookViewId="0">
      <selection sqref="A1:C135"/>
    </sheetView>
  </sheetViews>
  <sheetFormatPr baseColWidth="10" defaultRowHeight="14" x14ac:dyDescent="0.15"/>
  <sheetData/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BF5E4-AC17-0F4D-A241-8DD9E43F8003}">
  <sheetPr>
    <tabColor rgb="FF00B050"/>
  </sheetPr>
  <dimension ref="A1"/>
  <sheetViews>
    <sheetView workbookViewId="0">
      <selection sqref="A1:C135"/>
    </sheetView>
  </sheetViews>
  <sheetFormatPr baseColWidth="10" defaultRowHeight="14" x14ac:dyDescent="0.15"/>
  <sheetData/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016DE-28FF-2C4C-ADE8-41B7FC51673D}">
  <sheetPr>
    <tabColor rgb="FF00B050"/>
  </sheetPr>
  <dimension ref="A1:B40"/>
  <sheetViews>
    <sheetView topLeftCell="A2" workbookViewId="0">
      <selection activeCell="A2" sqref="A2:XFD40"/>
    </sheetView>
  </sheetViews>
  <sheetFormatPr baseColWidth="10" defaultRowHeight="14" x14ac:dyDescent="0.15"/>
  <cols>
    <col min="2" max="2" width="10.83203125" style="129"/>
  </cols>
  <sheetData>
    <row r="1" spans="1:2" x14ac:dyDescent="0.15">
      <c r="A1" t="s">
        <v>346</v>
      </c>
      <c r="B1" s="129" t="s">
        <v>370</v>
      </c>
    </row>
    <row r="2" spans="1:2" x14ac:dyDescent="0.15">
      <c r="B2"/>
    </row>
    <row r="3" spans="1:2" x14ac:dyDescent="0.15">
      <c r="B3"/>
    </row>
    <row r="4" spans="1:2" x14ac:dyDescent="0.15">
      <c r="B4"/>
    </row>
    <row r="5" spans="1:2" x14ac:dyDescent="0.15">
      <c r="B5"/>
    </row>
    <row r="6" spans="1:2" x14ac:dyDescent="0.15">
      <c r="B6"/>
    </row>
    <row r="7" spans="1:2" x14ac:dyDescent="0.15">
      <c r="B7"/>
    </row>
    <row r="8" spans="1:2" x14ac:dyDescent="0.15">
      <c r="B8"/>
    </row>
    <row r="9" spans="1:2" x14ac:dyDescent="0.15">
      <c r="B9"/>
    </row>
    <row r="10" spans="1:2" x14ac:dyDescent="0.15">
      <c r="B10"/>
    </row>
    <row r="11" spans="1:2" x14ac:dyDescent="0.15">
      <c r="B11"/>
    </row>
    <row r="12" spans="1:2" x14ac:dyDescent="0.15">
      <c r="B12"/>
    </row>
    <row r="13" spans="1:2" x14ac:dyDescent="0.15">
      <c r="B13"/>
    </row>
    <row r="14" spans="1:2" x14ac:dyDescent="0.15">
      <c r="B14"/>
    </row>
    <row r="15" spans="1:2" x14ac:dyDescent="0.15">
      <c r="B15"/>
    </row>
    <row r="16" spans="1:2" x14ac:dyDescent="0.15">
      <c r="B16"/>
    </row>
    <row r="17" spans="2:2" x14ac:dyDescent="0.15">
      <c r="B17"/>
    </row>
    <row r="18" spans="2:2" x14ac:dyDescent="0.15">
      <c r="B18"/>
    </row>
    <row r="19" spans="2:2" x14ac:dyDescent="0.15">
      <c r="B19"/>
    </row>
    <row r="20" spans="2:2" x14ac:dyDescent="0.15">
      <c r="B20"/>
    </row>
    <row r="21" spans="2:2" x14ac:dyDescent="0.15">
      <c r="B21"/>
    </row>
    <row r="22" spans="2:2" x14ac:dyDescent="0.15">
      <c r="B22"/>
    </row>
    <row r="23" spans="2:2" x14ac:dyDescent="0.15">
      <c r="B23"/>
    </row>
    <row r="24" spans="2:2" x14ac:dyDescent="0.15">
      <c r="B24"/>
    </row>
    <row r="25" spans="2:2" x14ac:dyDescent="0.15">
      <c r="B25"/>
    </row>
    <row r="26" spans="2:2" x14ac:dyDescent="0.15">
      <c r="B26"/>
    </row>
    <row r="27" spans="2:2" x14ac:dyDescent="0.15">
      <c r="B27"/>
    </row>
    <row r="28" spans="2:2" x14ac:dyDescent="0.15">
      <c r="B28"/>
    </row>
    <row r="29" spans="2:2" x14ac:dyDescent="0.15">
      <c r="B29"/>
    </row>
    <row r="30" spans="2:2" x14ac:dyDescent="0.15">
      <c r="B30"/>
    </row>
    <row r="31" spans="2:2" x14ac:dyDescent="0.15">
      <c r="B31"/>
    </row>
    <row r="32" spans="2:2" x14ac:dyDescent="0.15">
      <c r="B32"/>
    </row>
    <row r="33" spans="2:2" x14ac:dyDescent="0.15">
      <c r="B33"/>
    </row>
    <row r="34" spans="2:2" x14ac:dyDescent="0.15">
      <c r="B34"/>
    </row>
    <row r="35" spans="2:2" x14ac:dyDescent="0.15">
      <c r="B35"/>
    </row>
    <row r="36" spans="2:2" x14ac:dyDescent="0.15">
      <c r="B36"/>
    </row>
    <row r="37" spans="2:2" x14ac:dyDescent="0.15">
      <c r="B37"/>
    </row>
    <row r="38" spans="2:2" x14ac:dyDescent="0.15">
      <c r="B38"/>
    </row>
    <row r="39" spans="2:2" x14ac:dyDescent="0.15">
      <c r="B39"/>
    </row>
    <row r="40" spans="2:2" x14ac:dyDescent="0.15">
      <c r="B40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D89BA-6392-5A4A-BF2D-DD691DE13593}">
  <sheetPr>
    <tabColor rgb="FF00B050"/>
  </sheetPr>
  <dimension ref="A1:C116"/>
  <sheetViews>
    <sheetView workbookViewId="0">
      <selection activeCell="A2" sqref="A2:XFD116"/>
    </sheetView>
  </sheetViews>
  <sheetFormatPr baseColWidth="10" defaultRowHeight="14" x14ac:dyDescent="0.15"/>
  <cols>
    <col min="2" max="2" width="16.83203125" style="7" bestFit="1" customWidth="1"/>
  </cols>
  <sheetData>
    <row r="1" spans="1:3" x14ac:dyDescent="0.15">
      <c r="A1" t="s">
        <v>425</v>
      </c>
      <c r="B1" s="7" t="s">
        <v>447</v>
      </c>
      <c r="C1" t="s">
        <v>448</v>
      </c>
    </row>
    <row r="2" spans="1:3" x14ac:dyDescent="0.15">
      <c r="B2"/>
    </row>
    <row r="3" spans="1:3" x14ac:dyDescent="0.15">
      <c r="B3"/>
    </row>
    <row r="4" spans="1:3" x14ac:dyDescent="0.15">
      <c r="B4"/>
    </row>
    <row r="5" spans="1:3" x14ac:dyDescent="0.15">
      <c r="B5"/>
    </row>
    <row r="6" spans="1:3" x14ac:dyDescent="0.15">
      <c r="B6"/>
    </row>
    <row r="7" spans="1:3" x14ac:dyDescent="0.15">
      <c r="B7"/>
    </row>
    <row r="8" spans="1:3" x14ac:dyDescent="0.15">
      <c r="B8"/>
    </row>
    <row r="9" spans="1:3" x14ac:dyDescent="0.15">
      <c r="B9"/>
    </row>
    <row r="10" spans="1:3" x14ac:dyDescent="0.15">
      <c r="B10"/>
    </row>
    <row r="11" spans="1:3" x14ac:dyDescent="0.15">
      <c r="B11"/>
    </row>
    <row r="12" spans="1:3" x14ac:dyDescent="0.15">
      <c r="B12"/>
    </row>
    <row r="13" spans="1:3" x14ac:dyDescent="0.15">
      <c r="B13"/>
    </row>
    <row r="14" spans="1:3" x14ac:dyDescent="0.15">
      <c r="B14"/>
    </row>
    <row r="15" spans="1:3" x14ac:dyDescent="0.15">
      <c r="B15"/>
    </row>
    <row r="16" spans="1:3" x14ac:dyDescent="0.15">
      <c r="B16"/>
    </row>
    <row r="17" spans="2:2" x14ac:dyDescent="0.15">
      <c r="B17"/>
    </row>
    <row r="18" spans="2:2" x14ac:dyDescent="0.15">
      <c r="B18"/>
    </row>
    <row r="19" spans="2:2" x14ac:dyDescent="0.15">
      <c r="B19"/>
    </row>
    <row r="20" spans="2:2" x14ac:dyDescent="0.15">
      <c r="B20"/>
    </row>
    <row r="21" spans="2:2" x14ac:dyDescent="0.15">
      <c r="B21"/>
    </row>
    <row r="22" spans="2:2" x14ac:dyDescent="0.15">
      <c r="B22"/>
    </row>
    <row r="23" spans="2:2" x14ac:dyDescent="0.15">
      <c r="B23"/>
    </row>
    <row r="24" spans="2:2" x14ac:dyDescent="0.15">
      <c r="B24"/>
    </row>
    <row r="25" spans="2:2" x14ac:dyDescent="0.15">
      <c r="B25"/>
    </row>
    <row r="26" spans="2:2" x14ac:dyDescent="0.15">
      <c r="B26"/>
    </row>
    <row r="27" spans="2:2" x14ac:dyDescent="0.15">
      <c r="B27"/>
    </row>
    <row r="28" spans="2:2" x14ac:dyDescent="0.15">
      <c r="B28"/>
    </row>
    <row r="29" spans="2:2" x14ac:dyDescent="0.15">
      <c r="B29"/>
    </row>
    <row r="30" spans="2:2" x14ac:dyDescent="0.15">
      <c r="B30"/>
    </row>
    <row r="31" spans="2:2" x14ac:dyDescent="0.15">
      <c r="B31"/>
    </row>
    <row r="32" spans="2:2" x14ac:dyDescent="0.15">
      <c r="B32"/>
    </row>
    <row r="33" spans="2:2" x14ac:dyDescent="0.15">
      <c r="B33"/>
    </row>
    <row r="34" spans="2:2" x14ac:dyDescent="0.15">
      <c r="B34"/>
    </row>
    <row r="35" spans="2:2" x14ac:dyDescent="0.15">
      <c r="B35"/>
    </row>
    <row r="36" spans="2:2" x14ac:dyDescent="0.15">
      <c r="B36"/>
    </row>
    <row r="37" spans="2:2" x14ac:dyDescent="0.15">
      <c r="B37"/>
    </row>
    <row r="38" spans="2:2" x14ac:dyDescent="0.15">
      <c r="B38"/>
    </row>
    <row r="39" spans="2:2" x14ac:dyDescent="0.15">
      <c r="B39"/>
    </row>
    <row r="40" spans="2:2" x14ac:dyDescent="0.15">
      <c r="B40"/>
    </row>
    <row r="41" spans="2:2" x14ac:dyDescent="0.15">
      <c r="B41"/>
    </row>
    <row r="42" spans="2:2" x14ac:dyDescent="0.15">
      <c r="B42"/>
    </row>
    <row r="43" spans="2:2" x14ac:dyDescent="0.15">
      <c r="B43"/>
    </row>
    <row r="44" spans="2:2" x14ac:dyDescent="0.15">
      <c r="B44"/>
    </row>
    <row r="45" spans="2:2" x14ac:dyDescent="0.15">
      <c r="B45"/>
    </row>
    <row r="46" spans="2:2" x14ac:dyDescent="0.15">
      <c r="B46"/>
    </row>
    <row r="47" spans="2:2" x14ac:dyDescent="0.15">
      <c r="B47"/>
    </row>
    <row r="48" spans="2:2" x14ac:dyDescent="0.15">
      <c r="B48"/>
    </row>
    <row r="49" spans="2:2" x14ac:dyDescent="0.15">
      <c r="B49"/>
    </row>
    <row r="50" spans="2:2" x14ac:dyDescent="0.15">
      <c r="B50"/>
    </row>
    <row r="51" spans="2:2" x14ac:dyDescent="0.15">
      <c r="B51"/>
    </row>
    <row r="52" spans="2:2" x14ac:dyDescent="0.15">
      <c r="B52"/>
    </row>
    <row r="53" spans="2:2" x14ac:dyDescent="0.15">
      <c r="B53"/>
    </row>
    <row r="54" spans="2:2" x14ac:dyDescent="0.15">
      <c r="B54"/>
    </row>
    <row r="55" spans="2:2" x14ac:dyDescent="0.15">
      <c r="B55"/>
    </row>
    <row r="56" spans="2:2" x14ac:dyDescent="0.15">
      <c r="B56"/>
    </row>
    <row r="57" spans="2:2" x14ac:dyDescent="0.15">
      <c r="B57"/>
    </row>
    <row r="58" spans="2:2" x14ac:dyDescent="0.15">
      <c r="B58"/>
    </row>
    <row r="59" spans="2:2" x14ac:dyDescent="0.15">
      <c r="B59"/>
    </row>
    <row r="60" spans="2:2" x14ac:dyDescent="0.15">
      <c r="B60"/>
    </row>
    <row r="61" spans="2:2" x14ac:dyDescent="0.15">
      <c r="B61"/>
    </row>
    <row r="62" spans="2:2" x14ac:dyDescent="0.15">
      <c r="B62"/>
    </row>
    <row r="63" spans="2:2" x14ac:dyDescent="0.15">
      <c r="B63"/>
    </row>
    <row r="64" spans="2:2" x14ac:dyDescent="0.15">
      <c r="B64"/>
    </row>
    <row r="65" spans="2:2" x14ac:dyDescent="0.15">
      <c r="B65"/>
    </row>
    <row r="66" spans="2:2" x14ac:dyDescent="0.15">
      <c r="B66"/>
    </row>
    <row r="67" spans="2:2" x14ac:dyDescent="0.15">
      <c r="B67"/>
    </row>
    <row r="68" spans="2:2" x14ac:dyDescent="0.15">
      <c r="B68"/>
    </row>
    <row r="69" spans="2:2" x14ac:dyDescent="0.15">
      <c r="B69"/>
    </row>
    <row r="70" spans="2:2" x14ac:dyDescent="0.15">
      <c r="B70"/>
    </row>
    <row r="71" spans="2:2" x14ac:dyDescent="0.15">
      <c r="B71"/>
    </row>
    <row r="72" spans="2:2" x14ac:dyDescent="0.15">
      <c r="B72"/>
    </row>
    <row r="73" spans="2:2" x14ac:dyDescent="0.15">
      <c r="B73"/>
    </row>
    <row r="74" spans="2:2" x14ac:dyDescent="0.15">
      <c r="B74"/>
    </row>
    <row r="75" spans="2:2" x14ac:dyDescent="0.15">
      <c r="B75"/>
    </row>
    <row r="76" spans="2:2" x14ac:dyDescent="0.15">
      <c r="B76"/>
    </row>
    <row r="77" spans="2:2" x14ac:dyDescent="0.15">
      <c r="B77"/>
    </row>
    <row r="78" spans="2:2" x14ac:dyDescent="0.15">
      <c r="B78"/>
    </row>
    <row r="79" spans="2:2" x14ac:dyDescent="0.15">
      <c r="B79"/>
    </row>
    <row r="80" spans="2:2" x14ac:dyDescent="0.15">
      <c r="B80"/>
    </row>
    <row r="81" spans="2:2" x14ac:dyDescent="0.15">
      <c r="B81"/>
    </row>
    <row r="82" spans="2:2" x14ac:dyDescent="0.15">
      <c r="B82"/>
    </row>
    <row r="83" spans="2:2" x14ac:dyDescent="0.15">
      <c r="B83"/>
    </row>
    <row r="84" spans="2:2" x14ac:dyDescent="0.15">
      <c r="B84"/>
    </row>
    <row r="85" spans="2:2" x14ac:dyDescent="0.15">
      <c r="B85"/>
    </row>
    <row r="86" spans="2:2" x14ac:dyDescent="0.15">
      <c r="B86"/>
    </row>
    <row r="87" spans="2:2" x14ac:dyDescent="0.15">
      <c r="B87"/>
    </row>
    <row r="88" spans="2:2" x14ac:dyDescent="0.15">
      <c r="B88"/>
    </row>
    <row r="89" spans="2:2" x14ac:dyDescent="0.15">
      <c r="B89"/>
    </row>
    <row r="90" spans="2:2" x14ac:dyDescent="0.15">
      <c r="B90"/>
    </row>
    <row r="91" spans="2:2" x14ac:dyDescent="0.15">
      <c r="B91"/>
    </row>
    <row r="92" spans="2:2" x14ac:dyDescent="0.15">
      <c r="B92"/>
    </row>
    <row r="93" spans="2:2" x14ac:dyDescent="0.15">
      <c r="B93"/>
    </row>
    <row r="94" spans="2:2" x14ac:dyDescent="0.15">
      <c r="B94"/>
    </row>
    <row r="95" spans="2:2" x14ac:dyDescent="0.15">
      <c r="B95"/>
    </row>
    <row r="96" spans="2:2" x14ac:dyDescent="0.15">
      <c r="B96"/>
    </row>
    <row r="97" spans="2:2" x14ac:dyDescent="0.15">
      <c r="B97"/>
    </row>
    <row r="98" spans="2:2" x14ac:dyDescent="0.15">
      <c r="B98"/>
    </row>
    <row r="99" spans="2:2" x14ac:dyDescent="0.15">
      <c r="B99"/>
    </row>
    <row r="100" spans="2:2" x14ac:dyDescent="0.15">
      <c r="B100"/>
    </row>
    <row r="101" spans="2:2" x14ac:dyDescent="0.15">
      <c r="B101"/>
    </row>
    <row r="102" spans="2:2" x14ac:dyDescent="0.15">
      <c r="B102"/>
    </row>
    <row r="103" spans="2:2" x14ac:dyDescent="0.15">
      <c r="B103"/>
    </row>
    <row r="104" spans="2:2" x14ac:dyDescent="0.15">
      <c r="B104"/>
    </row>
    <row r="105" spans="2:2" x14ac:dyDescent="0.15">
      <c r="B105"/>
    </row>
    <row r="106" spans="2:2" x14ac:dyDescent="0.15">
      <c r="B106"/>
    </row>
    <row r="107" spans="2:2" x14ac:dyDescent="0.15">
      <c r="B107"/>
    </row>
    <row r="108" spans="2:2" x14ac:dyDescent="0.15">
      <c r="B108"/>
    </row>
    <row r="109" spans="2:2" x14ac:dyDescent="0.15">
      <c r="B109"/>
    </row>
    <row r="110" spans="2:2" x14ac:dyDescent="0.15">
      <c r="B110"/>
    </row>
    <row r="111" spans="2:2" x14ac:dyDescent="0.15">
      <c r="B111"/>
    </row>
    <row r="112" spans="2:2" x14ac:dyDescent="0.15">
      <c r="B112"/>
    </row>
    <row r="113" spans="2:2" x14ac:dyDescent="0.15">
      <c r="B113"/>
    </row>
    <row r="114" spans="2:2" x14ac:dyDescent="0.15">
      <c r="B114"/>
    </row>
    <row r="115" spans="2:2" x14ac:dyDescent="0.15">
      <c r="B115"/>
    </row>
    <row r="116" spans="2:2" x14ac:dyDescent="0.15">
      <c r="B116"/>
    </row>
  </sheetData>
  <autoFilter ref="A1:C116" xr:uid="{2AFF1E88-629C-4540-BBB3-159034D99623}"/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EF9D5-FA58-9E45-9BFA-D4F269D7AECB}">
  <sheetPr>
    <tabColor rgb="FF00B050"/>
  </sheetPr>
  <dimension ref="A1:C74"/>
  <sheetViews>
    <sheetView workbookViewId="0">
      <selection activeCell="A2" sqref="A2:XFD74"/>
    </sheetView>
  </sheetViews>
  <sheetFormatPr baseColWidth="10" defaultRowHeight="14" x14ac:dyDescent="0.15"/>
  <cols>
    <col min="3" max="3" width="10.83203125" style="129"/>
  </cols>
  <sheetData>
    <row r="1" spans="1:3" x14ac:dyDescent="0.15">
      <c r="A1" t="s">
        <v>449</v>
      </c>
      <c r="B1" t="s">
        <v>450</v>
      </c>
      <c r="C1" s="129" t="s">
        <v>370</v>
      </c>
    </row>
    <row r="2" spans="1:3" x14ac:dyDescent="0.15">
      <c r="C2"/>
    </row>
    <row r="3" spans="1:3" x14ac:dyDescent="0.15">
      <c r="C3"/>
    </row>
    <row r="4" spans="1:3" x14ac:dyDescent="0.15">
      <c r="C4"/>
    </row>
    <row r="5" spans="1:3" x14ac:dyDescent="0.15">
      <c r="C5"/>
    </row>
    <row r="6" spans="1:3" x14ac:dyDescent="0.15">
      <c r="C6"/>
    </row>
    <row r="7" spans="1:3" x14ac:dyDescent="0.15">
      <c r="C7"/>
    </row>
    <row r="8" spans="1:3" x14ac:dyDescent="0.15">
      <c r="C8"/>
    </row>
    <row r="9" spans="1:3" x14ac:dyDescent="0.15">
      <c r="C9"/>
    </row>
    <row r="10" spans="1:3" x14ac:dyDescent="0.15">
      <c r="C10"/>
    </row>
    <row r="11" spans="1:3" x14ac:dyDescent="0.15">
      <c r="C11"/>
    </row>
    <row r="12" spans="1:3" x14ac:dyDescent="0.15">
      <c r="C12"/>
    </row>
    <row r="13" spans="1:3" x14ac:dyDescent="0.15">
      <c r="C13"/>
    </row>
    <row r="14" spans="1:3" x14ac:dyDescent="0.15">
      <c r="C14"/>
    </row>
    <row r="15" spans="1:3" x14ac:dyDescent="0.15">
      <c r="C15"/>
    </row>
    <row r="16" spans="1:3" x14ac:dyDescent="0.15">
      <c r="C16"/>
    </row>
    <row r="17" spans="3:3" x14ac:dyDescent="0.15">
      <c r="C17"/>
    </row>
    <row r="18" spans="3:3" x14ac:dyDescent="0.15">
      <c r="C18"/>
    </row>
    <row r="19" spans="3:3" x14ac:dyDescent="0.15">
      <c r="C19"/>
    </row>
    <row r="20" spans="3:3" x14ac:dyDescent="0.15">
      <c r="C20"/>
    </row>
    <row r="21" spans="3:3" x14ac:dyDescent="0.15">
      <c r="C21"/>
    </row>
    <row r="22" spans="3:3" x14ac:dyDescent="0.15">
      <c r="C22"/>
    </row>
    <row r="23" spans="3:3" x14ac:dyDescent="0.15">
      <c r="C23"/>
    </row>
    <row r="24" spans="3:3" x14ac:dyDescent="0.15">
      <c r="C24"/>
    </row>
    <row r="25" spans="3:3" x14ac:dyDescent="0.15">
      <c r="C25"/>
    </row>
    <row r="26" spans="3:3" x14ac:dyDescent="0.15">
      <c r="C26"/>
    </row>
    <row r="27" spans="3:3" x14ac:dyDescent="0.15">
      <c r="C27"/>
    </row>
    <row r="28" spans="3:3" x14ac:dyDescent="0.15">
      <c r="C28"/>
    </row>
    <row r="29" spans="3:3" x14ac:dyDescent="0.15">
      <c r="C29"/>
    </row>
    <row r="30" spans="3:3" x14ac:dyDescent="0.15">
      <c r="C30"/>
    </row>
    <row r="31" spans="3:3" x14ac:dyDescent="0.15">
      <c r="C31"/>
    </row>
    <row r="32" spans="3:3" x14ac:dyDescent="0.15">
      <c r="C32"/>
    </row>
    <row r="33" spans="3:3" x14ac:dyDescent="0.15">
      <c r="C33"/>
    </row>
    <row r="34" spans="3:3" x14ac:dyDescent="0.15">
      <c r="C34"/>
    </row>
    <row r="35" spans="3:3" x14ac:dyDescent="0.15">
      <c r="C35"/>
    </row>
    <row r="36" spans="3:3" x14ac:dyDescent="0.15">
      <c r="C36"/>
    </row>
    <row r="37" spans="3:3" x14ac:dyDescent="0.15">
      <c r="C37"/>
    </row>
    <row r="38" spans="3:3" x14ac:dyDescent="0.15">
      <c r="C38"/>
    </row>
    <row r="39" spans="3:3" x14ac:dyDescent="0.15">
      <c r="C39"/>
    </row>
    <row r="40" spans="3:3" x14ac:dyDescent="0.15">
      <c r="C40"/>
    </row>
    <row r="41" spans="3:3" x14ac:dyDescent="0.15">
      <c r="C41"/>
    </row>
    <row r="42" spans="3:3" x14ac:dyDescent="0.15">
      <c r="C42"/>
    </row>
    <row r="43" spans="3:3" x14ac:dyDescent="0.15">
      <c r="C43"/>
    </row>
    <row r="44" spans="3:3" x14ac:dyDescent="0.15">
      <c r="C44"/>
    </row>
    <row r="45" spans="3:3" x14ac:dyDescent="0.15">
      <c r="C45"/>
    </row>
    <row r="46" spans="3:3" x14ac:dyDescent="0.15">
      <c r="C46"/>
    </row>
    <row r="47" spans="3:3" x14ac:dyDescent="0.15">
      <c r="C47"/>
    </row>
    <row r="48" spans="3:3" x14ac:dyDescent="0.15">
      <c r="C48"/>
    </row>
    <row r="49" spans="3:3" x14ac:dyDescent="0.15">
      <c r="C49"/>
    </row>
    <row r="50" spans="3:3" x14ac:dyDescent="0.15">
      <c r="C50"/>
    </row>
    <row r="51" spans="3:3" x14ac:dyDescent="0.15">
      <c r="C51"/>
    </row>
    <row r="52" spans="3:3" x14ac:dyDescent="0.15">
      <c r="C52"/>
    </row>
    <row r="53" spans="3:3" x14ac:dyDescent="0.15">
      <c r="C53"/>
    </row>
    <row r="54" spans="3:3" x14ac:dyDescent="0.15">
      <c r="C54"/>
    </row>
    <row r="55" spans="3:3" x14ac:dyDescent="0.15">
      <c r="C55"/>
    </row>
    <row r="56" spans="3:3" x14ac:dyDescent="0.15">
      <c r="C56"/>
    </row>
    <row r="57" spans="3:3" x14ac:dyDescent="0.15">
      <c r="C57"/>
    </row>
    <row r="58" spans="3:3" x14ac:dyDescent="0.15">
      <c r="C58"/>
    </row>
    <row r="59" spans="3:3" x14ac:dyDescent="0.15">
      <c r="C59"/>
    </row>
    <row r="60" spans="3:3" x14ac:dyDescent="0.15">
      <c r="C60"/>
    </row>
    <row r="61" spans="3:3" x14ac:dyDescent="0.15">
      <c r="C61"/>
    </row>
    <row r="62" spans="3:3" x14ac:dyDescent="0.15">
      <c r="C62"/>
    </row>
    <row r="63" spans="3:3" x14ac:dyDescent="0.15">
      <c r="C63"/>
    </row>
    <row r="64" spans="3:3" x14ac:dyDescent="0.15">
      <c r="C64"/>
    </row>
    <row r="65" spans="3:3" x14ac:dyDescent="0.15">
      <c r="C65"/>
    </row>
    <row r="66" spans="3:3" x14ac:dyDescent="0.15">
      <c r="C66"/>
    </row>
    <row r="67" spans="3:3" x14ac:dyDescent="0.15">
      <c r="C67"/>
    </row>
    <row r="68" spans="3:3" x14ac:dyDescent="0.15">
      <c r="C68"/>
    </row>
    <row r="69" spans="3:3" x14ac:dyDescent="0.15">
      <c r="C69"/>
    </row>
    <row r="70" spans="3:3" x14ac:dyDescent="0.15">
      <c r="C70"/>
    </row>
    <row r="71" spans="3:3" x14ac:dyDescent="0.15">
      <c r="C71"/>
    </row>
    <row r="72" spans="3:3" x14ac:dyDescent="0.15">
      <c r="C72"/>
    </row>
    <row r="73" spans="3:3" x14ac:dyDescent="0.15">
      <c r="C73"/>
    </row>
    <row r="74" spans="3:3" x14ac:dyDescent="0.15">
      <c r="C74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0F139-B28F-460F-AA07-5BC85C43E378}">
  <sheetPr codeName="Лист32">
    <tabColor rgb="FF00B0F0"/>
  </sheetPr>
  <dimension ref="A1:CP382"/>
  <sheetViews>
    <sheetView topLeftCell="B254" zoomScale="90" zoomScaleNormal="90" workbookViewId="0">
      <selection activeCell="D328" sqref="D328"/>
    </sheetView>
  </sheetViews>
  <sheetFormatPr baseColWidth="10" defaultColWidth="8.83203125" defaultRowHeight="14" x14ac:dyDescent="0.15"/>
  <cols>
    <col min="1" max="1" width="20.1640625" bestFit="1" customWidth="1"/>
    <col min="2" max="2" width="35.1640625" bestFit="1" customWidth="1"/>
    <col min="3" max="3" width="43.6640625" bestFit="1" customWidth="1"/>
    <col min="4" max="4" width="53.5" bestFit="1" customWidth="1"/>
    <col min="5" max="16" width="16.5" bestFit="1" customWidth="1"/>
    <col min="17" max="19" width="16.1640625" bestFit="1" customWidth="1"/>
    <col min="20" max="81" width="18.33203125" customWidth="1"/>
    <col min="82" max="84" width="6.6640625" bestFit="1" customWidth="1"/>
    <col min="85" max="85" width="10.33203125" customWidth="1"/>
    <col min="86" max="92" width="7.33203125" bestFit="1" customWidth="1"/>
    <col min="93" max="93" width="8.33203125" customWidth="1"/>
    <col min="94" max="94" width="11" customWidth="1"/>
  </cols>
  <sheetData>
    <row r="1" spans="1:24" x14ac:dyDescent="0.15">
      <c r="R1" t="s">
        <v>44</v>
      </c>
      <c r="S1" t="s">
        <v>45</v>
      </c>
    </row>
    <row r="2" spans="1:24" ht="25" x14ac:dyDescent="0.25">
      <c r="B2" s="20" t="s">
        <v>3</v>
      </c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Q2" s="17" t="s">
        <v>46</v>
      </c>
      <c r="R2" s="18">
        <f ca="1">TODAY()-WEEKDAY(TODAY(),3)</f>
        <v>44536</v>
      </c>
      <c r="S2" s="19">
        <f ca="1">R2-364</f>
        <v>44172</v>
      </c>
    </row>
    <row r="3" spans="1:24" ht="15" x14ac:dyDescent="0.2">
      <c r="C3" s="6">
        <f ca="1">R3</f>
        <v>44445</v>
      </c>
      <c r="D3" s="6">
        <f t="shared" ref="D3:O3" ca="1" si="0">C3+7</f>
        <v>44452</v>
      </c>
      <c r="E3" s="6">
        <f t="shared" ca="1" si="0"/>
        <v>44459</v>
      </c>
      <c r="F3" s="6">
        <f t="shared" ca="1" si="0"/>
        <v>44466</v>
      </c>
      <c r="G3" s="6">
        <f t="shared" ca="1" si="0"/>
        <v>44473</v>
      </c>
      <c r="H3" s="6">
        <f t="shared" ca="1" si="0"/>
        <v>44480</v>
      </c>
      <c r="I3" s="6">
        <f t="shared" ca="1" si="0"/>
        <v>44487</v>
      </c>
      <c r="J3" s="6">
        <f t="shared" ca="1" si="0"/>
        <v>44494</v>
      </c>
      <c r="K3" s="6">
        <f t="shared" ca="1" si="0"/>
        <v>44501</v>
      </c>
      <c r="L3" s="6">
        <f t="shared" ca="1" si="0"/>
        <v>44508</v>
      </c>
      <c r="M3" s="6">
        <f t="shared" ca="1" si="0"/>
        <v>44515</v>
      </c>
      <c r="N3" s="6">
        <f t="shared" ca="1" si="0"/>
        <v>44522</v>
      </c>
      <c r="O3" s="6">
        <f t="shared" ca="1" si="0"/>
        <v>44529</v>
      </c>
      <c r="Q3" s="17" t="s">
        <v>47</v>
      </c>
      <c r="R3" s="19">
        <f ca="1">R2-91</f>
        <v>44445</v>
      </c>
      <c r="S3" s="19">
        <f ca="1">R3-364</f>
        <v>44081</v>
      </c>
    </row>
    <row r="4" spans="1:24" x14ac:dyDescent="0.15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</row>
    <row r="5" spans="1:24" ht="20" x14ac:dyDescent="0.2">
      <c r="A5" s="9"/>
      <c r="B5" s="10" t="s">
        <v>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R5" s="19"/>
    </row>
    <row r="6" spans="1:24" x14ac:dyDescent="0.15">
      <c r="A6" s="11"/>
      <c r="B6" s="12" t="s">
        <v>43</v>
      </c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</row>
    <row r="7" spans="1:24" ht="16" x14ac:dyDescent="0.2">
      <c r="C7" s="31">
        <f ca="1">$R$3-14</f>
        <v>44431</v>
      </c>
      <c r="D7" s="31">
        <f ca="1">C7+7</f>
        <v>44438</v>
      </c>
      <c r="E7" s="31">
        <f t="shared" ref="E7:P7" ca="1" si="1">D7+7</f>
        <v>44445</v>
      </c>
      <c r="F7" s="31">
        <f t="shared" ca="1" si="1"/>
        <v>44452</v>
      </c>
      <c r="G7" s="31">
        <f t="shared" ca="1" si="1"/>
        <v>44459</v>
      </c>
      <c r="H7" s="31">
        <f t="shared" ca="1" si="1"/>
        <v>44466</v>
      </c>
      <c r="I7" s="31">
        <f t="shared" ca="1" si="1"/>
        <v>44473</v>
      </c>
      <c r="J7" s="31">
        <f t="shared" ca="1" si="1"/>
        <v>44480</v>
      </c>
      <c r="K7" s="31">
        <f t="shared" ca="1" si="1"/>
        <v>44487</v>
      </c>
      <c r="L7" s="31">
        <f t="shared" ca="1" si="1"/>
        <v>44494</v>
      </c>
      <c r="M7" s="31">
        <f t="shared" ca="1" si="1"/>
        <v>44501</v>
      </c>
      <c r="N7" s="31">
        <f t="shared" ca="1" si="1"/>
        <v>44508</v>
      </c>
      <c r="O7" s="31">
        <f t="shared" ca="1" si="1"/>
        <v>44515</v>
      </c>
      <c r="P7" s="31">
        <f t="shared" ca="1" si="1"/>
        <v>44522</v>
      </c>
      <c r="Q7" s="31">
        <f ca="1">P7+7</f>
        <v>44529</v>
      </c>
      <c r="R7" s="31"/>
      <c r="S7" s="31"/>
      <c r="T7" s="31"/>
      <c r="U7" s="31"/>
      <c r="V7" s="31"/>
      <c r="W7" s="31"/>
    </row>
    <row r="9" spans="1:24" x14ac:dyDescent="0.15">
      <c r="A9" t="s">
        <v>197</v>
      </c>
      <c r="B9" t="s">
        <v>1</v>
      </c>
      <c r="C9" s="13">
        <f ca="1">SUMIFS(ad_visits!$D:$D,ad_visits!$B:$B,$A9,ad_visits!$A:$A,C$7)</f>
        <v>0</v>
      </c>
      <c r="D9" s="13">
        <f ca="1">SUMIFS(ad_visits!$D:$D,ad_visits!$B:$B,$A9,ad_visits!$A:$A,D$7)</f>
        <v>0</v>
      </c>
      <c r="E9" s="13">
        <f ca="1">SUMIFS(ad_visits!$D:$D,ad_visits!$B:$B,$A9,ad_visits!$A:$A,E$7)</f>
        <v>0</v>
      </c>
      <c r="F9" s="13">
        <f ca="1">SUMIFS(ad_visits!$D:$D,ad_visits!$B:$B,$A9,ad_visits!$A:$A,F$7)</f>
        <v>0</v>
      </c>
      <c r="G9" s="13">
        <f ca="1">SUMIFS(ad_visits!$D:$D,ad_visits!$B:$B,$A9,ad_visits!$A:$A,G$7)</f>
        <v>0</v>
      </c>
      <c r="H9" s="13">
        <f ca="1">SUMIFS(ad_visits!$D:$D,ad_visits!$B:$B,$A9,ad_visits!$A:$A,H$7)</f>
        <v>0</v>
      </c>
      <c r="I9" s="13">
        <f ca="1">SUMIFS(ad_visits!$D:$D,ad_visits!$B:$B,$A9,ad_visits!$A:$A,I$7)</f>
        <v>0</v>
      </c>
      <c r="J9" s="13">
        <f ca="1">SUMIFS(ad_visits!$D:$D,ad_visits!$B:$B,$A9,ad_visits!$A:$A,J$7)</f>
        <v>0</v>
      </c>
      <c r="K9" s="13">
        <f ca="1">SUMIFS(ad_visits!$D:$D,ad_visits!$B:$B,$A9,ad_visits!$A:$A,K$7)</f>
        <v>0</v>
      </c>
      <c r="L9" s="13">
        <f ca="1">SUMIFS(ad_visits!$D:$D,ad_visits!$B:$B,$A9,ad_visits!$A:$A,L$7)</f>
        <v>0</v>
      </c>
      <c r="M9" s="13">
        <f ca="1">SUMIFS(ad_visits!$D:$D,ad_visits!$B:$B,$A9,ad_visits!$A:$A,M$7)</f>
        <v>0</v>
      </c>
      <c r="N9" s="13">
        <f ca="1">SUMIFS(ad_visits!$D:$D,ad_visits!$B:$B,$A9,ad_visits!$A:$A,N$7)</f>
        <v>0</v>
      </c>
      <c r="O9" s="13">
        <f ca="1">SUMIFS(ad_visits!$D:$D,ad_visits!$B:$B,$A9,ad_visits!$A:$A,O$7)</f>
        <v>0</v>
      </c>
      <c r="P9" s="13">
        <f ca="1">SUMIFS(ad_visits!$D:$D,ad_visits!$B:$B,$A9,ad_visits!$A:$A,P$7)</f>
        <v>0</v>
      </c>
      <c r="Q9" s="13">
        <f ca="1">SUMIFS(ad_visits!$D:$D,ad_visits!$B:$B,$A9,ad_visits!$A:$A,Q$7)</f>
        <v>0</v>
      </c>
      <c r="R9" s="13"/>
      <c r="S9" s="13"/>
      <c r="T9" s="13"/>
      <c r="U9" s="13"/>
      <c r="V9" s="13"/>
      <c r="W9" s="13"/>
      <c r="X9" s="13"/>
    </row>
    <row r="10" spans="1:24" x14ac:dyDescent="0.15">
      <c r="A10" t="s">
        <v>91</v>
      </c>
      <c r="B10" t="s">
        <v>0</v>
      </c>
      <c r="C10" s="13">
        <f ca="1">SUMIFS(ad_visits!$D:$D,ad_visits!$B:$B,$A10,ad_visits!$A:$A,C$7)</f>
        <v>0</v>
      </c>
      <c r="D10" s="13">
        <f ca="1">SUMIFS(ad_visits!$D:$D,ad_visits!$B:$B,$A10,ad_visits!$A:$A,D$7)</f>
        <v>0</v>
      </c>
      <c r="E10" s="13">
        <f ca="1">SUMIFS(ad_visits!$D:$D,ad_visits!$B:$B,$A10,ad_visits!$A:$A,E$7)</f>
        <v>0</v>
      </c>
      <c r="F10" s="13">
        <f ca="1">SUMIFS(ad_visits!$D:$D,ad_visits!$B:$B,$A10,ad_visits!$A:$A,F$7)</f>
        <v>0</v>
      </c>
      <c r="G10" s="13">
        <f ca="1">SUMIFS(ad_visits!$D:$D,ad_visits!$B:$B,$A10,ad_visits!$A:$A,G$7)</f>
        <v>0</v>
      </c>
      <c r="H10" s="13">
        <f ca="1">SUMIFS(ad_visits!$D:$D,ad_visits!$B:$B,$A10,ad_visits!$A:$A,H$7)</f>
        <v>0</v>
      </c>
      <c r="I10" s="13">
        <f ca="1">SUMIFS(ad_visits!$D:$D,ad_visits!$B:$B,$A10,ad_visits!$A:$A,I$7)</f>
        <v>0</v>
      </c>
      <c r="J10" s="13">
        <f ca="1">SUMIFS(ad_visits!$D:$D,ad_visits!$B:$B,$A10,ad_visits!$A:$A,J$7)</f>
        <v>0</v>
      </c>
      <c r="K10" s="13">
        <f ca="1">SUMIFS(ad_visits!$D:$D,ad_visits!$B:$B,$A10,ad_visits!$A:$A,K$7)</f>
        <v>0</v>
      </c>
      <c r="L10" s="13">
        <f ca="1">SUMIFS(ad_visits!$D:$D,ad_visits!$B:$B,$A10,ad_visits!$A:$A,L$7)</f>
        <v>0</v>
      </c>
      <c r="M10" s="13">
        <f ca="1">SUMIFS(ad_visits!$D:$D,ad_visits!$B:$B,$A10,ad_visits!$A:$A,M$7)</f>
        <v>0</v>
      </c>
      <c r="N10" s="13">
        <f ca="1">SUMIFS(ad_visits!$D:$D,ad_visits!$B:$B,$A10,ad_visits!$A:$A,N$7)</f>
        <v>0</v>
      </c>
      <c r="O10" s="13">
        <f ca="1">SUMIFS(ad_visits!$D:$D,ad_visits!$B:$B,$A10,ad_visits!$A:$A,O$7)</f>
        <v>0</v>
      </c>
      <c r="P10" s="13">
        <f ca="1">SUMIFS(ad_visits!$D:$D,ad_visits!$B:$B,$A10,ad_visits!$A:$A,P$7)</f>
        <v>0</v>
      </c>
      <c r="Q10" s="13">
        <f ca="1">SUMIFS(ad_visits!$D:$D,ad_visits!$B:$B,$A10,ad_visits!$A:$A,Q$7)</f>
        <v>0</v>
      </c>
      <c r="R10" s="13"/>
      <c r="S10" s="13"/>
      <c r="T10" s="13"/>
      <c r="U10" s="13"/>
      <c r="V10" s="13"/>
      <c r="W10" s="13"/>
      <c r="X10" s="13"/>
    </row>
    <row r="11" spans="1:24" x14ac:dyDescent="0.15">
      <c r="B11" t="s">
        <v>18</v>
      </c>
      <c r="C11" s="13">
        <f ca="1">1-(C10+C9)</f>
        <v>1</v>
      </c>
      <c r="D11" s="13">
        <f t="shared" ref="D11:Q11" ca="1" si="2">1-(D10+D9)</f>
        <v>1</v>
      </c>
      <c r="E11" s="13">
        <f t="shared" ca="1" si="2"/>
        <v>1</v>
      </c>
      <c r="F11" s="13">
        <f t="shared" ca="1" si="2"/>
        <v>1</v>
      </c>
      <c r="G11" s="13">
        <f t="shared" ca="1" si="2"/>
        <v>1</v>
      </c>
      <c r="H11" s="13">
        <f t="shared" ca="1" si="2"/>
        <v>1</v>
      </c>
      <c r="I11" s="13">
        <f t="shared" ca="1" si="2"/>
        <v>1</v>
      </c>
      <c r="J11" s="13">
        <f t="shared" ca="1" si="2"/>
        <v>1</v>
      </c>
      <c r="K11" s="13">
        <f t="shared" ca="1" si="2"/>
        <v>1</v>
      </c>
      <c r="L11" s="13">
        <f t="shared" ca="1" si="2"/>
        <v>1</v>
      </c>
      <c r="M11" s="13">
        <f t="shared" ca="1" si="2"/>
        <v>1</v>
      </c>
      <c r="N11" s="13">
        <f t="shared" ca="1" si="2"/>
        <v>1</v>
      </c>
      <c r="O11" s="13">
        <f t="shared" ca="1" si="2"/>
        <v>1</v>
      </c>
      <c r="P11" s="13">
        <f t="shared" ca="1" si="2"/>
        <v>1</v>
      </c>
      <c r="Q11" s="13">
        <f t="shared" ca="1" si="2"/>
        <v>1</v>
      </c>
      <c r="R11" s="13"/>
      <c r="S11" s="13"/>
      <c r="T11" s="13"/>
      <c r="U11" s="13"/>
      <c r="V11" s="13"/>
      <c r="W11" s="13"/>
      <c r="X11" s="13"/>
    </row>
    <row r="13" spans="1:24" x14ac:dyDescent="0.15">
      <c r="B13" s="14" t="s">
        <v>41</v>
      </c>
    </row>
    <row r="14" spans="1:24" ht="16" x14ac:dyDescent="0.2">
      <c r="C14" s="31">
        <f ca="1">$R$3-14</f>
        <v>44431</v>
      </c>
      <c r="D14" s="31">
        <f ca="1">C14+7</f>
        <v>44438</v>
      </c>
      <c r="E14" s="31">
        <f t="shared" ref="E14:Q14" ca="1" si="3">D14+7</f>
        <v>44445</v>
      </c>
      <c r="F14" s="31">
        <f t="shared" ca="1" si="3"/>
        <v>44452</v>
      </c>
      <c r="G14" s="31">
        <f t="shared" ca="1" si="3"/>
        <v>44459</v>
      </c>
      <c r="H14" s="31">
        <f t="shared" ca="1" si="3"/>
        <v>44466</v>
      </c>
      <c r="I14" s="31">
        <f t="shared" ca="1" si="3"/>
        <v>44473</v>
      </c>
      <c r="J14" s="31">
        <f t="shared" ca="1" si="3"/>
        <v>44480</v>
      </c>
      <c r="K14" s="31">
        <f t="shared" ca="1" si="3"/>
        <v>44487</v>
      </c>
      <c r="L14" s="31">
        <f t="shared" ca="1" si="3"/>
        <v>44494</v>
      </c>
      <c r="M14" s="31">
        <f t="shared" ca="1" si="3"/>
        <v>44501</v>
      </c>
      <c r="N14" s="31">
        <f t="shared" ca="1" si="3"/>
        <v>44508</v>
      </c>
      <c r="O14" s="31">
        <f t="shared" ca="1" si="3"/>
        <v>44515</v>
      </c>
      <c r="P14" s="31">
        <f t="shared" ca="1" si="3"/>
        <v>44522</v>
      </c>
      <c r="Q14" s="31">
        <f t="shared" ca="1" si="3"/>
        <v>44529</v>
      </c>
    </row>
    <row r="16" spans="1:24" x14ac:dyDescent="0.15">
      <c r="A16" t="s">
        <v>197</v>
      </c>
      <c r="B16" t="s">
        <v>1</v>
      </c>
      <c r="C16" s="13" t="e">
        <f ca="1">SUMIFS(ad_visits!$G:$G,ad_visits!$B:$B,$A16,ad_visits!$A:$A,C$14)/SUMIFS(ad_visits!$G:$G,ad_visits!$B:$B,$A16,ad_visits!$A:$A,C$14-364)-1</f>
        <v>#DIV/0!</v>
      </c>
      <c r="D16" s="13" t="e">
        <f ca="1">SUMIFS(ad_visits!$G:$G,ad_visits!$B:$B,$A16,ad_visits!$A:$A,D$14)/SUMIFS(ad_visits!$G:$G,ad_visits!$B:$B,$A16,ad_visits!$A:$A,D$14-364)-1</f>
        <v>#DIV/0!</v>
      </c>
      <c r="E16" s="13" t="e">
        <f ca="1">SUMIFS(ad_visits!$G:$G,ad_visits!$B:$B,$A16,ad_visits!$A:$A,E$14)/SUMIFS(ad_visits!$G:$G,ad_visits!$B:$B,$A16,ad_visits!$A:$A,E$14-364)-1</f>
        <v>#DIV/0!</v>
      </c>
      <c r="F16" s="13" t="e">
        <f ca="1">SUMIFS(ad_visits!$G:$G,ad_visits!$B:$B,$A16,ad_visits!$A:$A,F$14)/SUMIFS(ad_visits!$G:$G,ad_visits!$B:$B,$A16,ad_visits!$A:$A,F$14-364)-1</f>
        <v>#DIV/0!</v>
      </c>
      <c r="G16" s="13" t="e">
        <f ca="1">SUMIFS(ad_visits!$G:$G,ad_visits!$B:$B,$A16,ad_visits!$A:$A,G$14)/SUMIFS(ad_visits!$G:$G,ad_visits!$B:$B,$A16,ad_visits!$A:$A,G$14-364)-1</f>
        <v>#DIV/0!</v>
      </c>
      <c r="H16" s="13" t="e">
        <f ca="1">SUMIFS(ad_visits!$G:$G,ad_visits!$B:$B,$A16,ad_visits!$A:$A,H$14)/SUMIFS(ad_visits!$G:$G,ad_visits!$B:$B,$A16,ad_visits!$A:$A,H$14-364)-1</f>
        <v>#DIV/0!</v>
      </c>
      <c r="I16" s="13" t="e">
        <f ca="1">SUMIFS(ad_visits!$G:$G,ad_visits!$B:$B,$A16,ad_visits!$A:$A,I$14)/SUMIFS(ad_visits!$G:$G,ad_visits!$B:$B,$A16,ad_visits!$A:$A,I$14-364)-1</f>
        <v>#DIV/0!</v>
      </c>
      <c r="J16" s="13" t="e">
        <f ca="1">SUMIFS(ad_visits!$G:$G,ad_visits!$B:$B,$A16,ad_visits!$A:$A,J$14)/SUMIFS(ad_visits!$G:$G,ad_visits!$B:$B,$A16,ad_visits!$A:$A,J$14-364)-1</f>
        <v>#DIV/0!</v>
      </c>
      <c r="K16" s="13" t="e">
        <f ca="1">SUMIFS(ad_visits!$G:$G,ad_visits!$B:$B,$A16,ad_visits!$A:$A,K$14)/SUMIFS(ad_visits!$G:$G,ad_visits!$B:$B,$A16,ad_visits!$A:$A,K$14-364)-1</f>
        <v>#DIV/0!</v>
      </c>
      <c r="L16" s="13" t="e">
        <f ca="1">SUMIFS(ad_visits!$G:$G,ad_visits!$B:$B,$A16,ad_visits!$A:$A,L$14)/SUMIFS(ad_visits!$G:$G,ad_visits!$B:$B,$A16,ad_visits!$A:$A,L$14-364)-1</f>
        <v>#DIV/0!</v>
      </c>
      <c r="M16" s="13" t="e">
        <f ca="1">SUMIFS(ad_visits!$G:$G,ad_visits!$B:$B,$A16,ad_visits!$A:$A,M$14)/SUMIFS(ad_visits!$G:$G,ad_visits!$B:$B,$A16,ad_visits!$A:$A,M$14-364)-1</f>
        <v>#DIV/0!</v>
      </c>
      <c r="N16" s="13" t="e">
        <f ca="1">SUMIFS(ad_visits!$G:$G,ad_visits!$B:$B,$A16,ad_visits!$A:$A,N$14)/SUMIFS(ad_visits!$G:$G,ad_visits!$B:$B,$A16,ad_visits!$A:$A,N$14-364)-1</f>
        <v>#DIV/0!</v>
      </c>
      <c r="O16" s="23" t="e">
        <f ca="1">SUMIFS(ad_visits!$G:$G,ad_visits!$B:$B,$A16,ad_visits!$A:$A,O$14)/SUMIFS(ad_visits!$G:$G,ad_visits!$B:$B,$A16,ad_visits!$A:$A,O$14-364)-1</f>
        <v>#DIV/0!</v>
      </c>
      <c r="P16" s="23" t="e">
        <f ca="1">SUMIFS(ad_visits!$G:$G,ad_visits!$B:$B,$A16,ad_visits!$A:$A,P$14)/SUMIFS(ad_visits!$G:$G,ad_visits!$B:$B,$A16,ad_visits!$A:$A,P$14-364)-1</f>
        <v>#DIV/0!</v>
      </c>
      <c r="Q16" s="23" t="e">
        <f ca="1">SUMIFS(ad_visits!$G:$G,ad_visits!$B:$B,$A16,ad_visits!$A:$A,Q$14)/SUMIFS(ad_visits!$G:$G,ad_visits!$B:$B,$A16,ad_visits!$A:$A,Q$14-364)-1</f>
        <v>#DIV/0!</v>
      </c>
    </row>
    <row r="17" spans="1:17" x14ac:dyDescent="0.15">
      <c r="A17" t="s">
        <v>91</v>
      </c>
      <c r="B17" t="s">
        <v>0</v>
      </c>
      <c r="C17" s="13" t="e">
        <f ca="1">SUMIFS(ad_visits!$G:$G,ad_visits!$B:$B,$A17,ad_visits!$A:$A,C$14)/SUMIFS(ad_visits!$G:$G,ad_visits!$B:$B,$A17,ad_visits!$A:$A,C$14-364)-1</f>
        <v>#DIV/0!</v>
      </c>
      <c r="D17" s="13" t="e">
        <f ca="1">SUMIFS(ad_visits!$G:$G,ad_visits!$B:$B,$A17,ad_visits!$A:$A,D$14)/SUMIFS(ad_visits!$G:$G,ad_visits!$B:$B,$A17,ad_visits!$A:$A,D$14-364)-1</f>
        <v>#DIV/0!</v>
      </c>
      <c r="E17" s="13" t="e">
        <f ca="1">SUMIFS(ad_visits!$G:$G,ad_visits!$B:$B,$A17,ad_visits!$A:$A,E$14)/SUMIFS(ad_visits!$G:$G,ad_visits!$B:$B,$A17,ad_visits!$A:$A,E$14-364)-1</f>
        <v>#DIV/0!</v>
      </c>
      <c r="F17" s="13" t="e">
        <f ca="1">SUMIFS(ad_visits!$G:$G,ad_visits!$B:$B,$A17,ad_visits!$A:$A,F$14)/SUMIFS(ad_visits!$G:$G,ad_visits!$B:$B,$A17,ad_visits!$A:$A,F$14-364)-1</f>
        <v>#DIV/0!</v>
      </c>
      <c r="G17" s="13" t="e">
        <f ca="1">SUMIFS(ad_visits!$G:$G,ad_visits!$B:$B,$A17,ad_visits!$A:$A,G$14)/SUMIFS(ad_visits!$G:$G,ad_visits!$B:$B,$A17,ad_visits!$A:$A,G$14-364)-1</f>
        <v>#DIV/0!</v>
      </c>
      <c r="H17" s="13" t="e">
        <f ca="1">SUMIFS(ad_visits!$G:$G,ad_visits!$B:$B,$A17,ad_visits!$A:$A,H$14)/SUMIFS(ad_visits!$G:$G,ad_visits!$B:$B,$A17,ad_visits!$A:$A,H$14-364)-1</f>
        <v>#DIV/0!</v>
      </c>
      <c r="I17" s="13" t="e">
        <f ca="1">SUMIFS(ad_visits!$G:$G,ad_visits!$B:$B,$A17,ad_visits!$A:$A,I$14)/SUMIFS(ad_visits!$G:$G,ad_visits!$B:$B,$A17,ad_visits!$A:$A,I$14-364)-1</f>
        <v>#DIV/0!</v>
      </c>
      <c r="J17" s="13" t="e">
        <f ca="1">SUMIFS(ad_visits!$G:$G,ad_visits!$B:$B,$A17,ad_visits!$A:$A,J$14)/SUMIFS(ad_visits!$G:$G,ad_visits!$B:$B,$A17,ad_visits!$A:$A,J$14-364)-1</f>
        <v>#DIV/0!</v>
      </c>
      <c r="K17" s="13" t="e">
        <f ca="1">SUMIFS(ad_visits!$G:$G,ad_visits!$B:$B,$A17,ad_visits!$A:$A,K$14)/SUMIFS(ad_visits!$G:$G,ad_visits!$B:$B,$A17,ad_visits!$A:$A,K$14-364)-1</f>
        <v>#DIV/0!</v>
      </c>
      <c r="L17" s="13" t="e">
        <f ca="1">SUMIFS(ad_visits!$G:$G,ad_visits!$B:$B,$A17,ad_visits!$A:$A,L$14)/SUMIFS(ad_visits!$G:$G,ad_visits!$B:$B,$A17,ad_visits!$A:$A,L$14-364)-1</f>
        <v>#DIV/0!</v>
      </c>
      <c r="M17" s="13" t="e">
        <f ca="1">SUMIFS(ad_visits!$G:$G,ad_visits!$B:$B,$A17,ad_visits!$A:$A,M$14)/SUMIFS(ad_visits!$G:$G,ad_visits!$B:$B,$A17,ad_visits!$A:$A,M$14-364)-1</f>
        <v>#DIV/0!</v>
      </c>
      <c r="N17" s="13" t="e">
        <f ca="1">SUMIFS(ad_visits!$G:$G,ad_visits!$B:$B,$A17,ad_visits!$A:$A,N$14)/SUMIFS(ad_visits!$G:$G,ad_visits!$B:$B,$A17,ad_visits!$A:$A,N$14-364)-1</f>
        <v>#DIV/0!</v>
      </c>
      <c r="O17" s="23" t="e">
        <f ca="1">SUMIFS(ad_visits!$G:$G,ad_visits!$B:$B,$A17,ad_visits!$A:$A,O$14)/SUMIFS(ad_visits!$G:$G,ad_visits!$B:$B,$A17,ad_visits!$A:$A,O$14-364)-1</f>
        <v>#DIV/0!</v>
      </c>
      <c r="P17" s="23" t="e">
        <f ca="1">SUMIFS(ad_visits!$G:$G,ad_visits!$B:$B,$A17,ad_visits!$A:$A,P$14)/SUMIFS(ad_visits!$G:$G,ad_visits!$B:$B,$A17,ad_visits!$A:$A,P$14-364)-1</f>
        <v>#DIV/0!</v>
      </c>
      <c r="Q17" s="23" t="e">
        <f ca="1">SUMIFS(ad_visits!$G:$G,ad_visits!$B:$B,$A17,ad_visits!$A:$A,Q$14)/SUMIFS(ad_visits!$G:$G,ad_visits!$B:$B,$A17,ad_visits!$A:$A,Q$14-364)-1</f>
        <v>#DIV/0!</v>
      </c>
    </row>
    <row r="18" spans="1:17" x14ac:dyDescent="0.15">
      <c r="A18" t="s">
        <v>63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3"/>
      <c r="P18" s="23"/>
      <c r="Q18" s="23"/>
    </row>
    <row r="20" spans="1:17" x14ac:dyDescent="0.15">
      <c r="B20" s="14" t="s">
        <v>42</v>
      </c>
    </row>
    <row r="21" spans="1:17" ht="16" x14ac:dyDescent="0.2">
      <c r="C21" s="31">
        <f ca="1">$R$3-14</f>
        <v>44431</v>
      </c>
      <c r="D21" s="31">
        <f ca="1">C21+7</f>
        <v>44438</v>
      </c>
      <c r="E21" s="31">
        <f t="shared" ref="E21:Q21" ca="1" si="4">D21+7</f>
        <v>44445</v>
      </c>
      <c r="F21" s="31">
        <f t="shared" ca="1" si="4"/>
        <v>44452</v>
      </c>
      <c r="G21" s="31">
        <f t="shared" ca="1" si="4"/>
        <v>44459</v>
      </c>
      <c r="H21" s="31">
        <f t="shared" ca="1" si="4"/>
        <v>44466</v>
      </c>
      <c r="I21" s="31">
        <f t="shared" ca="1" si="4"/>
        <v>44473</v>
      </c>
      <c r="J21" s="31">
        <f t="shared" ca="1" si="4"/>
        <v>44480</v>
      </c>
      <c r="K21" s="31">
        <f t="shared" ca="1" si="4"/>
        <v>44487</v>
      </c>
      <c r="L21" s="31">
        <f t="shared" ca="1" si="4"/>
        <v>44494</v>
      </c>
      <c r="M21" s="31">
        <f t="shared" ca="1" si="4"/>
        <v>44501</v>
      </c>
      <c r="N21" s="31">
        <f t="shared" ca="1" si="4"/>
        <v>44508</v>
      </c>
      <c r="O21" s="31">
        <f t="shared" ca="1" si="4"/>
        <v>44515</v>
      </c>
      <c r="P21" s="31">
        <f t="shared" ca="1" si="4"/>
        <v>44522</v>
      </c>
      <c r="Q21" s="31">
        <f t="shared" ca="1" si="4"/>
        <v>44529</v>
      </c>
    </row>
    <row r="23" spans="1:17" x14ac:dyDescent="0.15">
      <c r="B23" t="s">
        <v>1</v>
      </c>
      <c r="D23" s="15">
        <f t="shared" ref="D23:O23" ca="1" si="5">D9-C9</f>
        <v>0</v>
      </c>
      <c r="E23" s="15">
        <f t="shared" ca="1" si="5"/>
        <v>0</v>
      </c>
      <c r="F23" s="15">
        <f t="shared" ca="1" si="5"/>
        <v>0</v>
      </c>
      <c r="G23" s="15">
        <f t="shared" ca="1" si="5"/>
        <v>0</v>
      </c>
      <c r="H23" s="15">
        <f t="shared" ca="1" si="5"/>
        <v>0</v>
      </c>
      <c r="I23" s="15">
        <f t="shared" ca="1" si="5"/>
        <v>0</v>
      </c>
      <c r="J23" s="15">
        <f t="shared" ca="1" si="5"/>
        <v>0</v>
      </c>
      <c r="K23" s="15">
        <f t="shared" ca="1" si="5"/>
        <v>0</v>
      </c>
      <c r="L23" s="15">
        <f t="shared" ca="1" si="5"/>
        <v>0</v>
      </c>
      <c r="M23" s="15">
        <f t="shared" ca="1" si="5"/>
        <v>0</v>
      </c>
      <c r="N23" s="15">
        <f t="shared" ca="1" si="5"/>
        <v>0</v>
      </c>
      <c r="O23" s="15">
        <f t="shared" ca="1" si="5"/>
        <v>0</v>
      </c>
      <c r="P23" s="15">
        <f t="shared" ref="P23:Q25" ca="1" si="6">P9-O9</f>
        <v>0</v>
      </c>
      <c r="Q23" s="15">
        <f t="shared" ca="1" si="6"/>
        <v>0</v>
      </c>
    </row>
    <row r="24" spans="1:17" x14ac:dyDescent="0.15">
      <c r="B24" t="s">
        <v>0</v>
      </c>
      <c r="D24" s="15">
        <f t="shared" ref="D24:O24" ca="1" si="7">D10-C10</f>
        <v>0</v>
      </c>
      <c r="E24" s="15">
        <f t="shared" ca="1" si="7"/>
        <v>0</v>
      </c>
      <c r="F24" s="15">
        <f t="shared" ca="1" si="7"/>
        <v>0</v>
      </c>
      <c r="G24" s="15">
        <f t="shared" ca="1" si="7"/>
        <v>0</v>
      </c>
      <c r="H24" s="15">
        <f t="shared" ca="1" si="7"/>
        <v>0</v>
      </c>
      <c r="I24" s="15">
        <f t="shared" ca="1" si="7"/>
        <v>0</v>
      </c>
      <c r="J24" s="15">
        <f t="shared" ca="1" si="7"/>
        <v>0</v>
      </c>
      <c r="K24" s="15">
        <f t="shared" ca="1" si="7"/>
        <v>0</v>
      </c>
      <c r="L24" s="15">
        <f t="shared" ca="1" si="7"/>
        <v>0</v>
      </c>
      <c r="M24" s="15">
        <f t="shared" ca="1" si="7"/>
        <v>0</v>
      </c>
      <c r="N24" s="15">
        <f t="shared" ca="1" si="7"/>
        <v>0</v>
      </c>
      <c r="O24" s="15">
        <f t="shared" ca="1" si="7"/>
        <v>0</v>
      </c>
      <c r="P24" s="15">
        <f t="shared" ca="1" si="6"/>
        <v>0</v>
      </c>
      <c r="Q24" s="15">
        <f t="shared" ca="1" si="6"/>
        <v>0</v>
      </c>
    </row>
    <row r="25" spans="1:17" x14ac:dyDescent="0.15">
      <c r="B25" t="s">
        <v>18</v>
      </c>
      <c r="D25" s="15">
        <f t="shared" ref="D25:O25" ca="1" si="8">D11-C11</f>
        <v>0</v>
      </c>
      <c r="E25" s="15">
        <f t="shared" ca="1" si="8"/>
        <v>0</v>
      </c>
      <c r="F25" s="15">
        <f t="shared" ca="1" si="8"/>
        <v>0</v>
      </c>
      <c r="G25" s="15">
        <f t="shared" ca="1" si="8"/>
        <v>0</v>
      </c>
      <c r="H25" s="15">
        <f t="shared" ca="1" si="8"/>
        <v>0</v>
      </c>
      <c r="I25" s="15">
        <f t="shared" ca="1" si="8"/>
        <v>0</v>
      </c>
      <c r="J25" s="15">
        <f t="shared" ca="1" si="8"/>
        <v>0</v>
      </c>
      <c r="K25" s="15">
        <f t="shared" ca="1" si="8"/>
        <v>0</v>
      </c>
      <c r="L25" s="15">
        <f t="shared" ca="1" si="8"/>
        <v>0</v>
      </c>
      <c r="M25" s="15">
        <f t="shared" ca="1" si="8"/>
        <v>0</v>
      </c>
      <c r="N25" s="15">
        <f t="shared" ca="1" si="8"/>
        <v>0</v>
      </c>
      <c r="O25" s="15">
        <f t="shared" ca="1" si="8"/>
        <v>0</v>
      </c>
      <c r="P25" s="15">
        <f t="shared" ca="1" si="6"/>
        <v>0</v>
      </c>
      <c r="Q25" s="15">
        <f t="shared" ca="1" si="6"/>
        <v>0</v>
      </c>
    </row>
    <row r="26" spans="1:17" x14ac:dyDescent="0.15"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</row>
    <row r="27" spans="1:17" x14ac:dyDescent="0.15">
      <c r="B27" s="10" t="s">
        <v>26</v>
      </c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</row>
    <row r="28" spans="1:17" x14ac:dyDescent="0.15">
      <c r="B28" s="12" t="s">
        <v>43</v>
      </c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</row>
    <row r="29" spans="1:17" ht="16" x14ac:dyDescent="0.2">
      <c r="C29" s="31">
        <f ca="1">$R$3-14</f>
        <v>44431</v>
      </c>
      <c r="D29" s="31">
        <f ca="1">C29+7</f>
        <v>44438</v>
      </c>
      <c r="E29" s="31">
        <f t="shared" ref="E29:Q29" ca="1" si="9">D29+7</f>
        <v>44445</v>
      </c>
      <c r="F29" s="31">
        <f t="shared" ca="1" si="9"/>
        <v>44452</v>
      </c>
      <c r="G29" s="31">
        <f t="shared" ca="1" si="9"/>
        <v>44459</v>
      </c>
      <c r="H29" s="31">
        <f t="shared" ca="1" si="9"/>
        <v>44466</v>
      </c>
      <c r="I29" s="31">
        <f t="shared" ca="1" si="9"/>
        <v>44473</v>
      </c>
      <c r="J29" s="31">
        <f t="shared" ca="1" si="9"/>
        <v>44480</v>
      </c>
      <c r="K29" s="31">
        <f t="shared" ca="1" si="9"/>
        <v>44487</v>
      </c>
      <c r="L29" s="31">
        <f t="shared" ca="1" si="9"/>
        <v>44494</v>
      </c>
      <c r="M29" s="31">
        <f t="shared" ca="1" si="9"/>
        <v>44501</v>
      </c>
      <c r="N29" s="31">
        <f t="shared" ca="1" si="9"/>
        <v>44508</v>
      </c>
      <c r="O29" s="31">
        <f t="shared" ca="1" si="9"/>
        <v>44515</v>
      </c>
      <c r="P29" s="31">
        <f t="shared" ca="1" si="9"/>
        <v>44522</v>
      </c>
      <c r="Q29" s="31">
        <f t="shared" ca="1" si="9"/>
        <v>44529</v>
      </c>
    </row>
    <row r="31" spans="1:17" x14ac:dyDescent="0.15">
      <c r="A31" t="s">
        <v>197</v>
      </c>
      <c r="B31" t="s">
        <v>1</v>
      </c>
      <c r="C31" s="13">
        <f ca="1">SUMIFS(ad_visits!$E:$E,ad_visits!$B:$B,$A31,ad_visits!$A:$A,C$7)</f>
        <v>0</v>
      </c>
      <c r="D31" s="13">
        <f ca="1">SUMIFS(ad_visits!$E:$E,ad_visits!$B:$B,$A31,ad_visits!$A:$A,D$7)</f>
        <v>0</v>
      </c>
      <c r="E31" s="13">
        <f ca="1">SUMIFS(ad_visits!$E:$E,ad_visits!$B:$B,$A31,ad_visits!$A:$A,E$7)</f>
        <v>0</v>
      </c>
      <c r="F31" s="13">
        <f ca="1">SUMIFS(ad_visits!$E:$E,ad_visits!$B:$B,$A31,ad_visits!$A:$A,F$7)</f>
        <v>0</v>
      </c>
      <c r="G31" s="13">
        <f ca="1">SUMIFS(ad_visits!$E:$E,ad_visits!$B:$B,$A31,ad_visits!$A:$A,G$7)</f>
        <v>0</v>
      </c>
      <c r="H31" s="13">
        <f ca="1">SUMIFS(ad_visits!$E:$E,ad_visits!$B:$B,$A31,ad_visits!$A:$A,H$7)</f>
        <v>0</v>
      </c>
      <c r="I31" s="13">
        <f ca="1">SUMIFS(ad_visits!$E:$E,ad_visits!$B:$B,$A31,ad_visits!$A:$A,I$7)</f>
        <v>0</v>
      </c>
      <c r="J31" s="13">
        <f ca="1">SUMIFS(ad_visits!$E:$E,ad_visits!$B:$B,$A31,ad_visits!$A:$A,J$7)</f>
        <v>0</v>
      </c>
      <c r="K31" s="13">
        <f ca="1">SUMIFS(ad_visits!$E:$E,ad_visits!$B:$B,$A31,ad_visits!$A:$A,K$7)</f>
        <v>0</v>
      </c>
      <c r="L31" s="13">
        <f ca="1">SUMIFS(ad_visits!$E:$E,ad_visits!$B:$B,$A31,ad_visits!$A:$A,L$7)</f>
        <v>0</v>
      </c>
      <c r="M31" s="13">
        <f ca="1">SUMIFS(ad_visits!$E:$E,ad_visits!$B:$B,$A31,ad_visits!$A:$A,M$7)</f>
        <v>0</v>
      </c>
      <c r="N31" s="13">
        <f ca="1">SUMIFS(ad_visits!$E:$E,ad_visits!$B:$B,$A31,ad_visits!$A:$A,N$7)</f>
        <v>0</v>
      </c>
      <c r="O31" s="13">
        <f ca="1">SUMIFS(ad_visits!$E:$E,ad_visits!$B:$B,$A31,ad_visits!$A:$A,O$7)</f>
        <v>0</v>
      </c>
      <c r="P31" s="13">
        <f ca="1">SUMIFS(ad_visits!$E:$E,ad_visits!$B:$B,$A31,ad_visits!$A:$A,P$7)</f>
        <v>0</v>
      </c>
      <c r="Q31" s="13">
        <f ca="1">SUMIFS(ad_visits!$E:$E,ad_visits!$B:$B,$A31,ad_visits!$A:$A,Q$7)</f>
        <v>0</v>
      </c>
    </row>
    <row r="32" spans="1:17" x14ac:dyDescent="0.15">
      <c r="A32" t="s">
        <v>91</v>
      </c>
      <c r="B32" t="s">
        <v>0</v>
      </c>
      <c r="C32" s="13">
        <f ca="1">SUMIFS(ad_visits!$E:$E,ad_visits!$B:$B,$A32,ad_visits!$A:$A,C$7)</f>
        <v>0</v>
      </c>
      <c r="D32" s="13">
        <f ca="1">SUMIFS(ad_visits!$E:$E,ad_visits!$B:$B,$A32,ad_visits!$A:$A,D$7)</f>
        <v>0</v>
      </c>
      <c r="E32" s="13">
        <f ca="1">SUMIFS(ad_visits!$E:$E,ad_visits!$B:$B,$A32,ad_visits!$A:$A,E$7)</f>
        <v>0</v>
      </c>
      <c r="F32" s="13">
        <f ca="1">SUMIFS(ad_visits!$E:$E,ad_visits!$B:$B,$A32,ad_visits!$A:$A,F$7)</f>
        <v>0</v>
      </c>
      <c r="G32" s="13">
        <f ca="1">SUMIFS(ad_visits!$E:$E,ad_visits!$B:$B,$A32,ad_visits!$A:$A,G$7)</f>
        <v>0</v>
      </c>
      <c r="H32" s="13">
        <f ca="1">SUMIFS(ad_visits!$E:$E,ad_visits!$B:$B,$A32,ad_visits!$A:$A,H$7)</f>
        <v>0</v>
      </c>
      <c r="I32" s="13">
        <f ca="1">SUMIFS(ad_visits!$E:$E,ad_visits!$B:$B,$A32,ad_visits!$A:$A,I$7)</f>
        <v>0</v>
      </c>
      <c r="J32" s="13">
        <f ca="1">SUMIFS(ad_visits!$E:$E,ad_visits!$B:$B,$A32,ad_visits!$A:$A,J$7)</f>
        <v>0</v>
      </c>
      <c r="K32" s="13">
        <f ca="1">SUMIFS(ad_visits!$E:$E,ad_visits!$B:$B,$A32,ad_visits!$A:$A,K$7)</f>
        <v>0</v>
      </c>
      <c r="L32" s="13">
        <f ca="1">SUMIFS(ad_visits!$E:$E,ad_visits!$B:$B,$A32,ad_visits!$A:$A,L$7)</f>
        <v>0</v>
      </c>
      <c r="M32" s="13">
        <f ca="1">SUMIFS(ad_visits!$E:$E,ad_visits!$B:$B,$A32,ad_visits!$A:$A,M$7)</f>
        <v>0</v>
      </c>
      <c r="N32" s="13">
        <f ca="1">SUMIFS(ad_visits!$E:$E,ad_visits!$B:$B,$A32,ad_visits!$A:$A,N$7)</f>
        <v>0</v>
      </c>
      <c r="O32" s="13">
        <f ca="1">SUMIFS(ad_visits!$E:$E,ad_visits!$B:$B,$A32,ad_visits!$A:$A,O$7)</f>
        <v>0</v>
      </c>
      <c r="P32" s="13">
        <f ca="1">SUMIFS(ad_visits!$E:$E,ad_visits!$B:$B,$A32,ad_visits!$A:$A,P$7)</f>
        <v>0</v>
      </c>
      <c r="Q32" s="13">
        <f ca="1">SUMIFS(ad_visits!$E:$E,ad_visits!$B:$B,$A32,ad_visits!$A:$A,Q$7)</f>
        <v>0</v>
      </c>
    </row>
    <row r="33" spans="1:17" x14ac:dyDescent="0.15">
      <c r="A33" t="s">
        <v>63</v>
      </c>
      <c r="B33" t="s">
        <v>18</v>
      </c>
      <c r="C33" s="13">
        <f t="shared" ref="C33:Q33" ca="1" si="10">1-C31-C32</f>
        <v>1</v>
      </c>
      <c r="D33" s="13">
        <f t="shared" ca="1" si="10"/>
        <v>1</v>
      </c>
      <c r="E33" s="13">
        <f t="shared" ca="1" si="10"/>
        <v>1</v>
      </c>
      <c r="F33" s="13">
        <f t="shared" ca="1" si="10"/>
        <v>1</v>
      </c>
      <c r="G33" s="13">
        <f t="shared" ca="1" si="10"/>
        <v>1</v>
      </c>
      <c r="H33" s="13">
        <f t="shared" ca="1" si="10"/>
        <v>1</v>
      </c>
      <c r="I33" s="13">
        <f t="shared" ca="1" si="10"/>
        <v>1</v>
      </c>
      <c r="J33" s="13">
        <f t="shared" ca="1" si="10"/>
        <v>1</v>
      </c>
      <c r="K33" s="13">
        <f t="shared" ca="1" si="10"/>
        <v>1</v>
      </c>
      <c r="L33" s="13">
        <f t="shared" ca="1" si="10"/>
        <v>1</v>
      </c>
      <c r="M33" s="13">
        <f t="shared" ca="1" si="10"/>
        <v>1</v>
      </c>
      <c r="N33" s="13">
        <f t="shared" ca="1" si="10"/>
        <v>1</v>
      </c>
      <c r="O33" s="13">
        <f t="shared" ca="1" si="10"/>
        <v>1</v>
      </c>
      <c r="P33" s="13">
        <f t="shared" ca="1" si="10"/>
        <v>1</v>
      </c>
      <c r="Q33" s="13">
        <f t="shared" ca="1" si="10"/>
        <v>1</v>
      </c>
    </row>
    <row r="35" spans="1:17" x14ac:dyDescent="0.15">
      <c r="A35" s="11"/>
      <c r="B35" s="14" t="s">
        <v>41</v>
      </c>
    </row>
    <row r="36" spans="1:17" ht="16" x14ac:dyDescent="0.2">
      <c r="A36" s="11"/>
      <c r="C36" s="31">
        <f ca="1">$R$3-14</f>
        <v>44431</v>
      </c>
      <c r="D36" s="31">
        <f ca="1">C36+7</f>
        <v>44438</v>
      </c>
      <c r="E36" s="31">
        <f t="shared" ref="E36:Q36" ca="1" si="11">D36+7</f>
        <v>44445</v>
      </c>
      <c r="F36" s="31">
        <f t="shared" ca="1" si="11"/>
        <v>44452</v>
      </c>
      <c r="G36" s="31">
        <f t="shared" ca="1" si="11"/>
        <v>44459</v>
      </c>
      <c r="H36" s="31">
        <f t="shared" ca="1" si="11"/>
        <v>44466</v>
      </c>
      <c r="I36" s="31">
        <f t="shared" ca="1" si="11"/>
        <v>44473</v>
      </c>
      <c r="J36" s="31">
        <f t="shared" ca="1" si="11"/>
        <v>44480</v>
      </c>
      <c r="K36" s="31">
        <f t="shared" ca="1" si="11"/>
        <v>44487</v>
      </c>
      <c r="L36" s="31">
        <f t="shared" ca="1" si="11"/>
        <v>44494</v>
      </c>
      <c r="M36" s="31">
        <f t="shared" ca="1" si="11"/>
        <v>44501</v>
      </c>
      <c r="N36" s="31">
        <f t="shared" ca="1" si="11"/>
        <v>44508</v>
      </c>
      <c r="O36" s="31">
        <f t="shared" ca="1" si="11"/>
        <v>44515</v>
      </c>
      <c r="P36" s="31">
        <f t="shared" ca="1" si="11"/>
        <v>44522</v>
      </c>
      <c r="Q36" s="31">
        <f t="shared" ca="1" si="11"/>
        <v>44529</v>
      </c>
    </row>
    <row r="37" spans="1:17" ht="20" x14ac:dyDescent="0.2">
      <c r="A37" s="16"/>
    </row>
    <row r="38" spans="1:17" x14ac:dyDescent="0.15">
      <c r="A38" t="s">
        <v>197</v>
      </c>
      <c r="B38" t="s">
        <v>1</v>
      </c>
      <c r="C38" s="13" t="e">
        <f ca="1">SUMIFS(ad_visits!$H:$H,ad_visits!$B:$B,$A38,ad_visits!$A:$A,C$14)/SUMIFS(ad_visits!$H:$H,ad_visits!$B:$B,$A38,ad_visits!$A:$A,C$14-364)-1</f>
        <v>#DIV/0!</v>
      </c>
      <c r="D38" s="13" t="e">
        <f ca="1">SUMIFS(ad_visits!$H:$H,ad_visits!$B:$B,$A38,ad_visits!$A:$A,D$14)/SUMIFS(ad_visits!$H:$H,ad_visits!$B:$B,$A38,ad_visits!$A:$A,D$14-364)-1</f>
        <v>#DIV/0!</v>
      </c>
      <c r="E38" s="13" t="e">
        <f ca="1">SUMIFS(ad_visits!$H:$H,ad_visits!$B:$B,$A38,ad_visits!$A:$A,E$14)/SUMIFS(ad_visits!$H:$H,ad_visits!$B:$B,$A38,ad_visits!$A:$A,E$14-364)-1</f>
        <v>#DIV/0!</v>
      </c>
      <c r="F38" s="13" t="e">
        <f ca="1">SUMIFS(ad_visits!$H:$H,ad_visits!$B:$B,$A38,ad_visits!$A:$A,F$14)/SUMIFS(ad_visits!$H:$H,ad_visits!$B:$B,$A38,ad_visits!$A:$A,F$14-364)-1</f>
        <v>#DIV/0!</v>
      </c>
      <c r="G38" s="13" t="e">
        <f ca="1">SUMIFS(ad_visits!$H:$H,ad_visits!$B:$B,$A38,ad_visits!$A:$A,G$14)/SUMIFS(ad_visits!$H:$H,ad_visits!$B:$B,$A38,ad_visits!$A:$A,G$14-364)-1</f>
        <v>#DIV/0!</v>
      </c>
      <c r="H38" s="13" t="e">
        <f ca="1">SUMIFS(ad_visits!$H:$H,ad_visits!$B:$B,$A38,ad_visits!$A:$A,H$14)/SUMIFS(ad_visits!$H:$H,ad_visits!$B:$B,$A38,ad_visits!$A:$A,H$14-364)-1</f>
        <v>#DIV/0!</v>
      </c>
      <c r="I38" s="13" t="e">
        <f ca="1">SUMIFS(ad_visits!$H:$H,ad_visits!$B:$B,$A38,ad_visits!$A:$A,I$14)/SUMIFS(ad_visits!$H:$H,ad_visits!$B:$B,$A38,ad_visits!$A:$A,I$14-364)-1</f>
        <v>#DIV/0!</v>
      </c>
      <c r="J38" s="13" t="e">
        <f ca="1">SUMIFS(ad_visits!$H:$H,ad_visits!$B:$B,$A38,ad_visits!$A:$A,J$14)/SUMIFS(ad_visits!$H:$H,ad_visits!$B:$B,$A38,ad_visits!$A:$A,J$14-364)-1</f>
        <v>#DIV/0!</v>
      </c>
      <c r="K38" s="13" t="e">
        <f ca="1">SUMIFS(ad_visits!$H:$H,ad_visits!$B:$B,$A38,ad_visits!$A:$A,K$14)/SUMIFS(ad_visits!$H:$H,ad_visits!$B:$B,$A38,ad_visits!$A:$A,K$14-364)-1</f>
        <v>#DIV/0!</v>
      </c>
      <c r="L38" s="13" t="e">
        <f ca="1">SUMIFS(ad_visits!$H:$H,ad_visits!$B:$B,$A38,ad_visits!$A:$A,L$14)/SUMIFS(ad_visits!$H:$H,ad_visits!$B:$B,$A38,ad_visits!$A:$A,L$14-364)-1</f>
        <v>#DIV/0!</v>
      </c>
      <c r="M38" s="13" t="e">
        <f ca="1">SUMIFS(ad_visits!$H:$H,ad_visits!$B:$B,$A38,ad_visits!$A:$A,M$14)/SUMIFS(ad_visits!$H:$H,ad_visits!$B:$B,$A38,ad_visits!$A:$A,M$14-364)-1</f>
        <v>#DIV/0!</v>
      </c>
      <c r="N38" s="13" t="e">
        <f ca="1">SUMIFS(ad_visits!$H:$H,ad_visits!$B:$B,$A38,ad_visits!$A:$A,N$14)/SUMIFS(ad_visits!$H:$H,ad_visits!$B:$B,$A38,ad_visits!$A:$A,N$14-364)-1</f>
        <v>#DIV/0!</v>
      </c>
      <c r="O38" s="13" t="e">
        <f ca="1">SUMIFS(ad_visits!$H:$H,ad_visits!$B:$B,$A38,ad_visits!$A:$A,O$14)/SUMIFS(ad_visits!$H:$H,ad_visits!$B:$B,$A38,ad_visits!$A:$A,O$14-364)-1</f>
        <v>#DIV/0!</v>
      </c>
      <c r="P38" s="13" t="e">
        <f ca="1">SUMIFS(ad_visits!$H:$H,ad_visits!$B:$B,$A38,ad_visits!$A:$A,P$14)/SUMIFS(ad_visits!$H:$H,ad_visits!$B:$B,$A38,ad_visits!$A:$A,P$14-364)-1</f>
        <v>#DIV/0!</v>
      </c>
      <c r="Q38" s="13" t="e">
        <f ca="1">SUMIFS(ad_visits!$H:$H,ad_visits!$B:$B,$A38,ad_visits!$A:$A,Q$14)/SUMIFS(ad_visits!$H:$H,ad_visits!$B:$B,$A38,ad_visits!$A:$A,Q$14-364)-1</f>
        <v>#DIV/0!</v>
      </c>
    </row>
    <row r="39" spans="1:17" x14ac:dyDescent="0.15">
      <c r="A39" t="s">
        <v>91</v>
      </c>
      <c r="B39" t="s">
        <v>0</v>
      </c>
      <c r="C39" s="13" t="e">
        <f ca="1">SUMIFS(ad_visits!$H:$H,ad_visits!$B:$B,$A39,ad_visits!$A:$A,C$14)/SUMIFS(ad_visits!$H:$H,ad_visits!$B:$B,$A39,ad_visits!$A:$A,C$14-364)-1</f>
        <v>#DIV/0!</v>
      </c>
      <c r="D39" s="13" t="e">
        <f ca="1">SUMIFS(ad_visits!$H:$H,ad_visits!$B:$B,$A39,ad_visits!$A:$A,D$14)/SUMIFS(ad_visits!$H:$H,ad_visits!$B:$B,$A39,ad_visits!$A:$A,D$14-364)-1</f>
        <v>#DIV/0!</v>
      </c>
      <c r="E39" s="13" t="e">
        <f ca="1">SUMIFS(ad_visits!$H:$H,ad_visits!$B:$B,$A39,ad_visits!$A:$A,E$14)/SUMIFS(ad_visits!$H:$H,ad_visits!$B:$B,$A39,ad_visits!$A:$A,E$14-364)-1</f>
        <v>#DIV/0!</v>
      </c>
      <c r="F39" s="13" t="e">
        <f ca="1">SUMIFS(ad_visits!$H:$H,ad_visits!$B:$B,$A39,ad_visits!$A:$A,F$14)/SUMIFS(ad_visits!$H:$H,ad_visits!$B:$B,$A39,ad_visits!$A:$A,F$14-364)-1</f>
        <v>#DIV/0!</v>
      </c>
      <c r="G39" s="13" t="e">
        <f ca="1">SUMIFS(ad_visits!$H:$H,ad_visits!$B:$B,$A39,ad_visits!$A:$A,G$14)/SUMIFS(ad_visits!$H:$H,ad_visits!$B:$B,$A39,ad_visits!$A:$A,G$14-364)-1</f>
        <v>#DIV/0!</v>
      </c>
      <c r="H39" s="13" t="e">
        <f ca="1">SUMIFS(ad_visits!$H:$H,ad_visits!$B:$B,$A39,ad_visits!$A:$A,H$14)/SUMIFS(ad_visits!$H:$H,ad_visits!$B:$B,$A39,ad_visits!$A:$A,H$14-364)-1</f>
        <v>#DIV/0!</v>
      </c>
      <c r="I39" s="13" t="e">
        <f ca="1">SUMIFS(ad_visits!$H:$H,ad_visits!$B:$B,$A39,ad_visits!$A:$A,I$14)/SUMIFS(ad_visits!$H:$H,ad_visits!$B:$B,$A39,ad_visits!$A:$A,I$14-364)-1</f>
        <v>#DIV/0!</v>
      </c>
      <c r="J39" s="13" t="e">
        <f ca="1">SUMIFS(ad_visits!$H:$H,ad_visits!$B:$B,$A39,ad_visits!$A:$A,J$14)/SUMIFS(ad_visits!$H:$H,ad_visits!$B:$B,$A39,ad_visits!$A:$A,J$14-364)-1</f>
        <v>#DIV/0!</v>
      </c>
      <c r="K39" s="13" t="e">
        <f ca="1">SUMIFS(ad_visits!$H:$H,ad_visits!$B:$B,$A39,ad_visits!$A:$A,K$14)/SUMIFS(ad_visits!$H:$H,ad_visits!$B:$B,$A39,ad_visits!$A:$A,K$14-364)-1</f>
        <v>#DIV/0!</v>
      </c>
      <c r="L39" s="13" t="e">
        <f ca="1">SUMIFS(ad_visits!$H:$H,ad_visits!$B:$B,$A39,ad_visits!$A:$A,L$14)/SUMIFS(ad_visits!$H:$H,ad_visits!$B:$B,$A39,ad_visits!$A:$A,L$14-364)-1</f>
        <v>#DIV/0!</v>
      </c>
      <c r="M39" s="13" t="e">
        <f ca="1">SUMIFS(ad_visits!$H:$H,ad_visits!$B:$B,$A39,ad_visits!$A:$A,M$14)/SUMIFS(ad_visits!$H:$H,ad_visits!$B:$B,$A39,ad_visits!$A:$A,M$14-364)-1</f>
        <v>#DIV/0!</v>
      </c>
      <c r="N39" s="13" t="e">
        <f ca="1">SUMIFS(ad_visits!$H:$H,ad_visits!$B:$B,$A39,ad_visits!$A:$A,N$14)/SUMIFS(ad_visits!$H:$H,ad_visits!$B:$B,$A39,ad_visits!$A:$A,N$14-364)-1</f>
        <v>#DIV/0!</v>
      </c>
      <c r="O39" s="13" t="e">
        <f ca="1">SUMIFS(ad_visits!$H:$H,ad_visits!$B:$B,$A39,ad_visits!$A:$A,O$14)/SUMIFS(ad_visits!$H:$H,ad_visits!$B:$B,$A39,ad_visits!$A:$A,O$14-364)-1</f>
        <v>#DIV/0!</v>
      </c>
      <c r="P39" s="13" t="e">
        <f ca="1">SUMIFS(ad_visits!$H:$H,ad_visits!$B:$B,$A39,ad_visits!$A:$A,P$14)/SUMIFS(ad_visits!$H:$H,ad_visits!$B:$B,$A39,ad_visits!$A:$A,P$14-364)-1</f>
        <v>#DIV/0!</v>
      </c>
      <c r="Q39" s="13" t="e">
        <f ca="1">SUMIFS(ad_visits!$H:$H,ad_visits!$B:$B,$A39,ad_visits!$A:$A,Q$14)/SUMIFS(ad_visits!$H:$H,ad_visits!$B:$B,$A39,ad_visits!$A:$A,Q$14-364)-1</f>
        <v>#DIV/0!</v>
      </c>
    </row>
    <row r="40" spans="1:17" x14ac:dyDescent="0.15">
      <c r="A40" t="s">
        <v>63</v>
      </c>
      <c r="B40" t="s">
        <v>18</v>
      </c>
      <c r="C40" s="13" t="e">
        <f ca="1">SUMIFS(ad_visits!$H:$H,ad_visits!$B:$B,$A40,ad_visits!$A:$A,C$14)/SUMIFS(ad_visits!$H:$H,ad_visits!$B:$B,$A40,ad_visits!$A:$A,C$14-364)-1</f>
        <v>#DIV/0!</v>
      </c>
      <c r="D40" s="13" t="e">
        <f ca="1">SUMIFS(ad_visits!$H:$H,ad_visits!$B:$B,$A40,ad_visits!$A:$A,D$14)/SUMIFS(ad_visits!$H:$H,ad_visits!$B:$B,$A40,ad_visits!$A:$A,D$14-364)-1</f>
        <v>#DIV/0!</v>
      </c>
      <c r="E40" s="13" t="e">
        <f ca="1">SUMIFS(ad_visits!$H:$H,ad_visits!$B:$B,$A40,ad_visits!$A:$A,E$14)/SUMIFS(ad_visits!$H:$H,ad_visits!$B:$B,$A40,ad_visits!$A:$A,E$14-364)-1</f>
        <v>#DIV/0!</v>
      </c>
      <c r="F40" s="13" t="e">
        <f ca="1">SUMIFS(ad_visits!$H:$H,ad_visits!$B:$B,$A40,ad_visits!$A:$A,F$14)/SUMIFS(ad_visits!$H:$H,ad_visits!$B:$B,$A40,ad_visits!$A:$A,F$14-364)-1</f>
        <v>#DIV/0!</v>
      </c>
      <c r="G40" s="13" t="e">
        <f ca="1">SUMIFS(ad_visits!$H:$H,ad_visits!$B:$B,$A40,ad_visits!$A:$A,G$14)/SUMIFS(ad_visits!$H:$H,ad_visits!$B:$B,$A40,ad_visits!$A:$A,G$14-364)-1</f>
        <v>#DIV/0!</v>
      </c>
      <c r="H40" s="13" t="e">
        <f ca="1">SUMIFS(ad_visits!$H:$H,ad_visits!$B:$B,$A40,ad_visits!$A:$A,H$14)/SUMIFS(ad_visits!$H:$H,ad_visits!$B:$B,$A40,ad_visits!$A:$A,H$14-364)-1</f>
        <v>#DIV/0!</v>
      </c>
      <c r="I40" s="13" t="e">
        <f ca="1">SUMIFS(ad_visits!$H:$H,ad_visits!$B:$B,$A40,ad_visits!$A:$A,I$14)/SUMIFS(ad_visits!$H:$H,ad_visits!$B:$B,$A40,ad_visits!$A:$A,I$14-364)-1</f>
        <v>#DIV/0!</v>
      </c>
      <c r="J40" s="13" t="e">
        <f ca="1">SUMIFS(ad_visits!$H:$H,ad_visits!$B:$B,$A40,ad_visits!$A:$A,J$14)/SUMIFS(ad_visits!$H:$H,ad_visits!$B:$B,$A40,ad_visits!$A:$A,J$14-364)-1</f>
        <v>#DIV/0!</v>
      </c>
      <c r="K40" s="13" t="e">
        <f ca="1">SUMIFS(ad_visits!$H:$H,ad_visits!$B:$B,$A40,ad_visits!$A:$A,K$14)/SUMIFS(ad_visits!$H:$H,ad_visits!$B:$B,$A40,ad_visits!$A:$A,K$14-364)-1</f>
        <v>#DIV/0!</v>
      </c>
      <c r="L40" s="13" t="e">
        <f ca="1">SUMIFS(ad_visits!$H:$H,ad_visits!$B:$B,$A40,ad_visits!$A:$A,L$14)/SUMIFS(ad_visits!$H:$H,ad_visits!$B:$B,$A40,ad_visits!$A:$A,L$14-364)-1</f>
        <v>#DIV/0!</v>
      </c>
      <c r="M40" s="13" t="e">
        <f ca="1">SUMIFS(ad_visits!$H:$H,ad_visits!$B:$B,$A40,ad_visits!$A:$A,M$14)/SUMIFS(ad_visits!$H:$H,ad_visits!$B:$B,$A40,ad_visits!$A:$A,M$14-364)-1</f>
        <v>#DIV/0!</v>
      </c>
      <c r="N40" s="13" t="e">
        <f ca="1">SUMIFS(ad_visits!$H:$H,ad_visits!$B:$B,$A40,ad_visits!$A:$A,N$14)/SUMIFS(ad_visits!$H:$H,ad_visits!$B:$B,$A40,ad_visits!$A:$A,N$14-364)-1</f>
        <v>#DIV/0!</v>
      </c>
      <c r="O40" s="13" t="e">
        <f ca="1">SUMIFS(ad_visits!$H:$H,ad_visits!$B:$B,$A40,ad_visits!$A:$A,O$14)/SUMIFS(ad_visits!$H:$H,ad_visits!$B:$B,$A40,ad_visits!$A:$A,O$14-364)-1</f>
        <v>#DIV/0!</v>
      </c>
      <c r="P40" s="13" t="e">
        <f ca="1">SUMIFS(ad_visits!$H:$H,ad_visits!$B:$B,$A40,ad_visits!$A:$A,P$14)/SUMIFS(ad_visits!$H:$H,ad_visits!$B:$B,$A40,ad_visits!$A:$A,P$14-364)-1</f>
        <v>#DIV/0!</v>
      </c>
      <c r="Q40" s="13" t="e">
        <f ca="1">SUMIFS(ad_visits!$H:$H,ad_visits!$B:$B,$A40,ad_visits!$A:$A,Q$14)/SUMIFS(ad_visits!$H:$H,ad_visits!$B:$B,$A40,ad_visits!$A:$A,Q$14-364)-1</f>
        <v>#DIV/0!</v>
      </c>
    </row>
    <row r="42" spans="1:17" x14ac:dyDescent="0.15">
      <c r="B42" s="14" t="s">
        <v>42</v>
      </c>
    </row>
    <row r="43" spans="1:17" ht="16" x14ac:dyDescent="0.2">
      <c r="C43" s="31">
        <f ca="1">$R$3-14</f>
        <v>44431</v>
      </c>
      <c r="D43" s="31">
        <f ca="1">C43+7</f>
        <v>44438</v>
      </c>
      <c r="E43" s="31">
        <f t="shared" ref="E43:Q43" ca="1" si="12">D43+7</f>
        <v>44445</v>
      </c>
      <c r="F43" s="31">
        <f t="shared" ca="1" si="12"/>
        <v>44452</v>
      </c>
      <c r="G43" s="31">
        <f t="shared" ca="1" si="12"/>
        <v>44459</v>
      </c>
      <c r="H43" s="31">
        <f t="shared" ca="1" si="12"/>
        <v>44466</v>
      </c>
      <c r="I43" s="31">
        <f t="shared" ca="1" si="12"/>
        <v>44473</v>
      </c>
      <c r="J43" s="31">
        <f t="shared" ca="1" si="12"/>
        <v>44480</v>
      </c>
      <c r="K43" s="31">
        <f t="shared" ca="1" si="12"/>
        <v>44487</v>
      </c>
      <c r="L43" s="31">
        <f t="shared" ca="1" si="12"/>
        <v>44494</v>
      </c>
      <c r="M43" s="31">
        <f t="shared" ca="1" si="12"/>
        <v>44501</v>
      </c>
      <c r="N43" s="31">
        <f t="shared" ca="1" si="12"/>
        <v>44508</v>
      </c>
      <c r="O43" s="31">
        <f t="shared" ca="1" si="12"/>
        <v>44515</v>
      </c>
      <c r="P43" s="31">
        <f t="shared" ca="1" si="12"/>
        <v>44522</v>
      </c>
      <c r="Q43" s="31">
        <f t="shared" ca="1" si="12"/>
        <v>44529</v>
      </c>
    </row>
    <row r="45" spans="1:17" x14ac:dyDescent="0.15">
      <c r="B45" t="s">
        <v>1</v>
      </c>
      <c r="D45" s="15">
        <f ca="1">D31-C31</f>
        <v>0</v>
      </c>
      <c r="E45" s="15">
        <f t="shared" ref="E45:Q45" ca="1" si="13">E31-D31</f>
        <v>0</v>
      </c>
      <c r="F45" s="15">
        <f t="shared" ca="1" si="13"/>
        <v>0</v>
      </c>
      <c r="G45" s="15">
        <f t="shared" ca="1" si="13"/>
        <v>0</v>
      </c>
      <c r="H45" s="15">
        <f t="shared" ca="1" si="13"/>
        <v>0</v>
      </c>
      <c r="I45" s="15">
        <f t="shared" ca="1" si="13"/>
        <v>0</v>
      </c>
      <c r="J45" s="15">
        <f t="shared" ca="1" si="13"/>
        <v>0</v>
      </c>
      <c r="K45" s="15">
        <f t="shared" ca="1" si="13"/>
        <v>0</v>
      </c>
      <c r="L45" s="15">
        <f t="shared" ca="1" si="13"/>
        <v>0</v>
      </c>
      <c r="M45" s="15">
        <f t="shared" ca="1" si="13"/>
        <v>0</v>
      </c>
      <c r="N45" s="15">
        <f t="shared" ca="1" si="13"/>
        <v>0</v>
      </c>
      <c r="O45" s="15">
        <f t="shared" ca="1" si="13"/>
        <v>0</v>
      </c>
      <c r="P45" s="15">
        <f t="shared" ca="1" si="13"/>
        <v>0</v>
      </c>
      <c r="Q45" s="15">
        <f t="shared" ca="1" si="13"/>
        <v>0</v>
      </c>
    </row>
    <row r="46" spans="1:17" x14ac:dyDescent="0.15">
      <c r="B46" t="s">
        <v>0</v>
      </c>
      <c r="D46" s="15">
        <f t="shared" ref="D46:Q47" ca="1" si="14">D32-C32</f>
        <v>0</v>
      </c>
      <c r="E46" s="15">
        <f t="shared" ca="1" si="14"/>
        <v>0</v>
      </c>
      <c r="F46" s="15">
        <f t="shared" ca="1" si="14"/>
        <v>0</v>
      </c>
      <c r="G46" s="15">
        <f t="shared" ca="1" si="14"/>
        <v>0</v>
      </c>
      <c r="H46" s="15">
        <f t="shared" ca="1" si="14"/>
        <v>0</v>
      </c>
      <c r="I46" s="15">
        <f t="shared" ca="1" si="14"/>
        <v>0</v>
      </c>
      <c r="J46" s="15">
        <f t="shared" ca="1" si="14"/>
        <v>0</v>
      </c>
      <c r="K46" s="15">
        <f t="shared" ca="1" si="14"/>
        <v>0</v>
      </c>
      <c r="L46" s="15">
        <f t="shared" ca="1" si="14"/>
        <v>0</v>
      </c>
      <c r="M46" s="15">
        <f t="shared" ca="1" si="14"/>
        <v>0</v>
      </c>
      <c r="N46" s="15">
        <f t="shared" ca="1" si="14"/>
        <v>0</v>
      </c>
      <c r="O46" s="15">
        <f t="shared" ca="1" si="14"/>
        <v>0</v>
      </c>
      <c r="P46" s="15">
        <f t="shared" ca="1" si="14"/>
        <v>0</v>
      </c>
      <c r="Q46" s="15">
        <f t="shared" ca="1" si="14"/>
        <v>0</v>
      </c>
    </row>
    <row r="47" spans="1:17" x14ac:dyDescent="0.15">
      <c r="B47" t="s">
        <v>18</v>
      </c>
      <c r="D47" s="15">
        <f t="shared" ca="1" si="14"/>
        <v>0</v>
      </c>
      <c r="E47" s="15">
        <f t="shared" ca="1" si="14"/>
        <v>0</v>
      </c>
      <c r="F47" s="15">
        <f t="shared" ca="1" si="14"/>
        <v>0</v>
      </c>
      <c r="G47" s="15">
        <f t="shared" ca="1" si="14"/>
        <v>0</v>
      </c>
      <c r="H47" s="15">
        <f t="shared" ca="1" si="14"/>
        <v>0</v>
      </c>
      <c r="I47" s="15">
        <f t="shared" ca="1" si="14"/>
        <v>0</v>
      </c>
      <c r="J47" s="15">
        <f t="shared" ca="1" si="14"/>
        <v>0</v>
      </c>
      <c r="K47" s="15">
        <f t="shared" ca="1" si="14"/>
        <v>0</v>
      </c>
      <c r="L47" s="15">
        <f t="shared" ca="1" si="14"/>
        <v>0</v>
      </c>
      <c r="M47" s="15">
        <f t="shared" ca="1" si="14"/>
        <v>0</v>
      </c>
      <c r="N47" s="15">
        <f t="shared" ca="1" si="14"/>
        <v>0</v>
      </c>
      <c r="O47" s="15">
        <f t="shared" ca="1" si="14"/>
        <v>0</v>
      </c>
      <c r="P47" s="15">
        <f t="shared" ca="1" si="14"/>
        <v>0</v>
      </c>
      <c r="Q47" s="15">
        <f t="shared" ca="1" si="14"/>
        <v>0</v>
      </c>
    </row>
    <row r="48" spans="1:17" x14ac:dyDescent="0.15"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</row>
    <row r="49" spans="1:17" x14ac:dyDescent="0.15">
      <c r="B49" s="10" t="s">
        <v>38</v>
      </c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</row>
    <row r="50" spans="1:17" x14ac:dyDescent="0.15">
      <c r="B50" s="12" t="s">
        <v>43</v>
      </c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</row>
    <row r="51" spans="1:17" ht="16" x14ac:dyDescent="0.2">
      <c r="C51" s="31">
        <f ca="1">$R$3-14</f>
        <v>44431</v>
      </c>
      <c r="D51" s="31">
        <f ca="1">C51+7</f>
        <v>44438</v>
      </c>
      <c r="E51" s="31">
        <f t="shared" ref="E51:Q51" ca="1" si="15">D51+7</f>
        <v>44445</v>
      </c>
      <c r="F51" s="31">
        <f t="shared" ca="1" si="15"/>
        <v>44452</v>
      </c>
      <c r="G51" s="31">
        <f t="shared" ca="1" si="15"/>
        <v>44459</v>
      </c>
      <c r="H51" s="31">
        <f t="shared" ca="1" si="15"/>
        <v>44466</v>
      </c>
      <c r="I51" s="31">
        <f t="shared" ca="1" si="15"/>
        <v>44473</v>
      </c>
      <c r="J51" s="31">
        <f t="shared" ca="1" si="15"/>
        <v>44480</v>
      </c>
      <c r="K51" s="31">
        <f t="shared" ca="1" si="15"/>
        <v>44487</v>
      </c>
      <c r="L51" s="31">
        <f t="shared" ca="1" si="15"/>
        <v>44494</v>
      </c>
      <c r="M51" s="31">
        <f t="shared" ca="1" si="15"/>
        <v>44501</v>
      </c>
      <c r="N51" s="31">
        <f t="shared" ca="1" si="15"/>
        <v>44508</v>
      </c>
      <c r="O51" s="31">
        <f t="shared" ca="1" si="15"/>
        <v>44515</v>
      </c>
      <c r="P51" s="31">
        <f t="shared" ca="1" si="15"/>
        <v>44522</v>
      </c>
      <c r="Q51" s="31">
        <f t="shared" ca="1" si="15"/>
        <v>44529</v>
      </c>
    </row>
    <row r="53" spans="1:17" x14ac:dyDescent="0.15">
      <c r="A53" t="s">
        <v>197</v>
      </c>
      <c r="B53" t="s">
        <v>1</v>
      </c>
      <c r="C53" s="13">
        <f ca="1">SUMIFS(ad_visits!$C:$C,ad_visits!$B:$B,$A53,ad_visits!$A:$A,C$7)</f>
        <v>0</v>
      </c>
      <c r="D53" s="13">
        <f ca="1">SUMIFS(ad_visits!$C:$C,ad_visits!$B:$B,$A53,ad_visits!$A:$A,D$7)</f>
        <v>0</v>
      </c>
      <c r="E53" s="13">
        <f ca="1">SUMIFS(ad_visits!$C:$C,ad_visits!$B:$B,$A53,ad_visits!$A:$A,E$7)</f>
        <v>0</v>
      </c>
      <c r="F53" s="13">
        <f ca="1">SUMIFS(ad_visits!$C:$C,ad_visits!$B:$B,$A53,ad_visits!$A:$A,F$7)</f>
        <v>0</v>
      </c>
      <c r="G53" s="13">
        <f ca="1">SUMIFS(ad_visits!$C:$C,ad_visits!$B:$B,$A53,ad_visits!$A:$A,G$7)</f>
        <v>0</v>
      </c>
      <c r="H53" s="13">
        <f ca="1">SUMIFS(ad_visits!$C:$C,ad_visits!$B:$B,$A53,ad_visits!$A:$A,H$7)</f>
        <v>0</v>
      </c>
      <c r="I53" s="13">
        <f ca="1">SUMIFS(ad_visits!$C:$C,ad_visits!$B:$B,$A53,ad_visits!$A:$A,I$7)</f>
        <v>0</v>
      </c>
      <c r="J53" s="13">
        <f ca="1">SUMIFS(ad_visits!$C:$C,ad_visits!$B:$B,$A53,ad_visits!$A:$A,J$7)</f>
        <v>0</v>
      </c>
      <c r="K53" s="13">
        <f ca="1">SUMIFS(ad_visits!$C:$C,ad_visits!$B:$B,$A53,ad_visits!$A:$A,K$7)</f>
        <v>0</v>
      </c>
      <c r="L53" s="13">
        <f ca="1">SUMIFS(ad_visits!$C:$C,ad_visits!$B:$B,$A53,ad_visits!$A:$A,L$7)</f>
        <v>0</v>
      </c>
      <c r="M53" s="13">
        <f ca="1">SUMIFS(ad_visits!$C:$C,ad_visits!$B:$B,$A53,ad_visits!$A:$A,M$7)</f>
        <v>0</v>
      </c>
      <c r="N53" s="13">
        <f ca="1">SUMIFS(ad_visits!$C:$C,ad_visits!$B:$B,$A53,ad_visits!$A:$A,N$7)</f>
        <v>0</v>
      </c>
      <c r="O53" s="13">
        <f ca="1">SUMIFS(ad_visits!$C:$C,ad_visits!$B:$B,$A53,ad_visits!$A:$A,O$7)</f>
        <v>0</v>
      </c>
      <c r="P53" s="13">
        <f ca="1">SUMIFS(ad_visits!$C:$C,ad_visits!$B:$B,$A53,ad_visits!$A:$A,P$7)</f>
        <v>0</v>
      </c>
      <c r="Q53" s="13">
        <f ca="1">SUMIFS(ad_visits!$C:$C,ad_visits!$B:$B,$A53,ad_visits!$A:$A,Q$7)</f>
        <v>0</v>
      </c>
    </row>
    <row r="54" spans="1:17" x14ac:dyDescent="0.15">
      <c r="A54" t="s">
        <v>91</v>
      </c>
      <c r="B54" t="s">
        <v>0</v>
      </c>
      <c r="C54" s="13">
        <f ca="1">SUMIFS(ad_visits!$C:$C,ad_visits!$B:$B,$A54,ad_visits!$A:$A,C$7)</f>
        <v>0</v>
      </c>
      <c r="D54" s="13">
        <f ca="1">SUMIFS(ad_visits!$C:$C,ad_visits!$B:$B,$A54,ad_visits!$A:$A,D$7)</f>
        <v>0</v>
      </c>
      <c r="E54" s="13">
        <f ca="1">SUMIFS(ad_visits!$C:$C,ad_visits!$B:$B,$A54,ad_visits!$A:$A,E$7)</f>
        <v>0</v>
      </c>
      <c r="F54" s="13">
        <f ca="1">SUMIFS(ad_visits!$C:$C,ad_visits!$B:$B,$A54,ad_visits!$A:$A,F$7)</f>
        <v>0</v>
      </c>
      <c r="G54" s="13">
        <f ca="1">SUMIFS(ad_visits!$C:$C,ad_visits!$B:$B,$A54,ad_visits!$A:$A,G$7)</f>
        <v>0</v>
      </c>
      <c r="H54" s="13">
        <f ca="1">SUMIFS(ad_visits!$C:$C,ad_visits!$B:$B,$A54,ad_visits!$A:$A,H$7)</f>
        <v>0</v>
      </c>
      <c r="I54" s="13">
        <f ca="1">SUMIFS(ad_visits!$C:$C,ad_visits!$B:$B,$A54,ad_visits!$A:$A,I$7)</f>
        <v>0</v>
      </c>
      <c r="J54" s="13">
        <f ca="1">SUMIFS(ad_visits!$C:$C,ad_visits!$B:$B,$A54,ad_visits!$A:$A,J$7)</f>
        <v>0</v>
      </c>
      <c r="K54" s="13">
        <f ca="1">SUMIFS(ad_visits!$C:$C,ad_visits!$B:$B,$A54,ad_visits!$A:$A,K$7)</f>
        <v>0</v>
      </c>
      <c r="L54" s="13">
        <f ca="1">SUMIFS(ad_visits!$C:$C,ad_visits!$B:$B,$A54,ad_visits!$A:$A,L$7)</f>
        <v>0</v>
      </c>
      <c r="M54" s="13">
        <f ca="1">SUMIFS(ad_visits!$C:$C,ad_visits!$B:$B,$A54,ad_visits!$A:$A,M$7)</f>
        <v>0</v>
      </c>
      <c r="N54" s="13">
        <f ca="1">SUMIFS(ad_visits!$C:$C,ad_visits!$B:$B,$A54,ad_visits!$A:$A,N$7)</f>
        <v>0</v>
      </c>
      <c r="O54" s="13">
        <f ca="1">SUMIFS(ad_visits!$C:$C,ad_visits!$B:$B,$A54,ad_visits!$A:$A,O$7)</f>
        <v>0</v>
      </c>
      <c r="P54" s="13">
        <f ca="1">SUMIFS(ad_visits!$C:$C,ad_visits!$B:$B,$A54,ad_visits!$A:$A,P$7)</f>
        <v>0</v>
      </c>
      <c r="Q54" s="13">
        <f ca="1">SUMIFS(ad_visits!$C:$C,ad_visits!$B:$B,$A54,ad_visits!$A:$A,Q$7)</f>
        <v>0</v>
      </c>
    </row>
    <row r="55" spans="1:17" x14ac:dyDescent="0.15">
      <c r="A55" t="s">
        <v>63</v>
      </c>
      <c r="B55" t="s">
        <v>18</v>
      </c>
      <c r="C55" s="13">
        <f ca="1">1-C53-C54</f>
        <v>1</v>
      </c>
      <c r="D55" s="13">
        <f t="shared" ref="D55:Q55" ca="1" si="16">1-D53-D54</f>
        <v>1</v>
      </c>
      <c r="E55" s="13">
        <f t="shared" ca="1" si="16"/>
        <v>1</v>
      </c>
      <c r="F55" s="13">
        <f t="shared" ca="1" si="16"/>
        <v>1</v>
      </c>
      <c r="G55" s="13">
        <f t="shared" ca="1" si="16"/>
        <v>1</v>
      </c>
      <c r="H55" s="13">
        <f t="shared" ca="1" si="16"/>
        <v>1</v>
      </c>
      <c r="I55" s="13">
        <f t="shared" ca="1" si="16"/>
        <v>1</v>
      </c>
      <c r="J55" s="13">
        <f t="shared" ca="1" si="16"/>
        <v>1</v>
      </c>
      <c r="K55" s="13">
        <f t="shared" ca="1" si="16"/>
        <v>1</v>
      </c>
      <c r="L55" s="13">
        <f t="shared" ca="1" si="16"/>
        <v>1</v>
      </c>
      <c r="M55" s="13">
        <f t="shared" ca="1" si="16"/>
        <v>1</v>
      </c>
      <c r="N55" s="13">
        <f t="shared" ca="1" si="16"/>
        <v>1</v>
      </c>
      <c r="O55" s="13">
        <f t="shared" ca="1" si="16"/>
        <v>1</v>
      </c>
      <c r="P55" s="13">
        <f t="shared" ca="1" si="16"/>
        <v>1</v>
      </c>
      <c r="Q55" s="13">
        <f t="shared" ca="1" si="16"/>
        <v>1</v>
      </c>
    </row>
    <row r="57" spans="1:17" x14ac:dyDescent="0.15">
      <c r="A57" s="11"/>
      <c r="B57" s="14" t="s">
        <v>41</v>
      </c>
    </row>
    <row r="58" spans="1:17" ht="16" x14ac:dyDescent="0.2">
      <c r="A58" s="11"/>
      <c r="C58" s="31">
        <f ca="1">$R$3-14</f>
        <v>44431</v>
      </c>
      <c r="D58" s="31">
        <f ca="1">C58+7</f>
        <v>44438</v>
      </c>
      <c r="E58" s="31">
        <f t="shared" ref="E58:Q58" ca="1" si="17">D58+7</f>
        <v>44445</v>
      </c>
      <c r="F58" s="31">
        <f t="shared" ca="1" si="17"/>
        <v>44452</v>
      </c>
      <c r="G58" s="31">
        <f t="shared" ca="1" si="17"/>
        <v>44459</v>
      </c>
      <c r="H58" s="31">
        <f t="shared" ca="1" si="17"/>
        <v>44466</v>
      </c>
      <c r="I58" s="31">
        <f t="shared" ca="1" si="17"/>
        <v>44473</v>
      </c>
      <c r="J58" s="31">
        <f t="shared" ca="1" si="17"/>
        <v>44480</v>
      </c>
      <c r="K58" s="31">
        <f t="shared" ca="1" si="17"/>
        <v>44487</v>
      </c>
      <c r="L58" s="31">
        <f t="shared" ca="1" si="17"/>
        <v>44494</v>
      </c>
      <c r="M58" s="31">
        <f t="shared" ca="1" si="17"/>
        <v>44501</v>
      </c>
      <c r="N58" s="31">
        <f t="shared" ca="1" si="17"/>
        <v>44508</v>
      </c>
      <c r="O58" s="31">
        <f t="shared" ca="1" si="17"/>
        <v>44515</v>
      </c>
      <c r="P58" s="31">
        <f t="shared" ca="1" si="17"/>
        <v>44522</v>
      </c>
      <c r="Q58" s="31">
        <f t="shared" ca="1" si="17"/>
        <v>44529</v>
      </c>
    </row>
    <row r="59" spans="1:17" ht="20" x14ac:dyDescent="0.2">
      <c r="A59" s="16"/>
    </row>
    <row r="60" spans="1:17" x14ac:dyDescent="0.15">
      <c r="A60" t="s">
        <v>197</v>
      </c>
      <c r="B60" t="s">
        <v>1</v>
      </c>
      <c r="C60" s="13" t="e">
        <f ca="1">SUMIFS(ad_visits!$F:$F,ad_visits!$B:$B,$A60,ad_visits!$A:$A,C$14)/SUMIFS(ad_visits!$F:$F,ad_visits!$B:$B,$A60,ad_visits!$A:$A,C$14-364)-1</f>
        <v>#DIV/0!</v>
      </c>
      <c r="D60" s="13" t="e">
        <f ca="1">SUMIFS(ad_visits!$F:$F,ad_visits!$B:$B,$A60,ad_visits!$A:$A,D$14)/SUMIFS(ad_visits!$F:$F,ad_visits!$B:$B,$A60,ad_visits!$A:$A,D$14-364)-1</f>
        <v>#DIV/0!</v>
      </c>
      <c r="E60" s="13" t="e">
        <f ca="1">SUMIFS(ad_visits!$F:$F,ad_visits!$B:$B,$A60,ad_visits!$A:$A,E$14)/SUMIFS(ad_visits!$F:$F,ad_visits!$B:$B,$A60,ad_visits!$A:$A,E$14-364)-1</f>
        <v>#DIV/0!</v>
      </c>
      <c r="F60" s="13" t="e">
        <f ca="1">SUMIFS(ad_visits!$F:$F,ad_visits!$B:$B,$A60,ad_visits!$A:$A,F$14)/SUMIFS(ad_visits!$F:$F,ad_visits!$B:$B,$A60,ad_visits!$A:$A,F$14-364)-1</f>
        <v>#DIV/0!</v>
      </c>
      <c r="G60" s="13" t="e">
        <f ca="1">SUMIFS(ad_visits!$F:$F,ad_visits!$B:$B,$A60,ad_visits!$A:$A,G$14)/SUMIFS(ad_visits!$F:$F,ad_visits!$B:$B,$A60,ad_visits!$A:$A,G$14-364)-1</f>
        <v>#DIV/0!</v>
      </c>
      <c r="H60" s="13" t="e">
        <f ca="1">SUMIFS(ad_visits!$F:$F,ad_visits!$B:$B,$A60,ad_visits!$A:$A,H$14)/SUMIFS(ad_visits!$F:$F,ad_visits!$B:$B,$A60,ad_visits!$A:$A,H$14-364)-1</f>
        <v>#DIV/0!</v>
      </c>
      <c r="I60" s="13" t="e">
        <f ca="1">SUMIFS(ad_visits!$F:$F,ad_visits!$B:$B,$A60,ad_visits!$A:$A,I$14)/SUMIFS(ad_visits!$F:$F,ad_visits!$B:$B,$A60,ad_visits!$A:$A,I$14-364)-1</f>
        <v>#DIV/0!</v>
      </c>
      <c r="J60" s="13" t="e">
        <f ca="1">SUMIFS(ad_visits!$F:$F,ad_visits!$B:$B,$A60,ad_visits!$A:$A,J$14)/SUMIFS(ad_visits!$F:$F,ad_visits!$B:$B,$A60,ad_visits!$A:$A,J$14-364)-1</f>
        <v>#DIV/0!</v>
      </c>
      <c r="K60" s="13" t="e">
        <f ca="1">SUMIFS(ad_visits!$F:$F,ad_visits!$B:$B,$A60,ad_visits!$A:$A,K$14)/SUMIFS(ad_visits!$F:$F,ad_visits!$B:$B,$A60,ad_visits!$A:$A,K$14-364)-1</f>
        <v>#DIV/0!</v>
      </c>
      <c r="L60" s="13" t="e">
        <f ca="1">SUMIFS(ad_visits!$F:$F,ad_visits!$B:$B,$A60,ad_visits!$A:$A,L$14)/SUMIFS(ad_visits!$F:$F,ad_visits!$B:$B,$A60,ad_visits!$A:$A,L$14-364)-1</f>
        <v>#DIV/0!</v>
      </c>
      <c r="M60" s="13" t="e">
        <f ca="1">SUMIFS(ad_visits!$F:$F,ad_visits!$B:$B,$A60,ad_visits!$A:$A,M$14)/SUMIFS(ad_visits!$F:$F,ad_visits!$B:$B,$A60,ad_visits!$A:$A,M$14-364)-1</f>
        <v>#DIV/0!</v>
      </c>
      <c r="N60" s="13" t="e">
        <f ca="1">SUMIFS(ad_visits!$F:$F,ad_visits!$B:$B,$A60,ad_visits!$A:$A,N$14)/SUMIFS(ad_visits!$F:$F,ad_visits!$B:$B,$A60,ad_visits!$A:$A,N$14-364)-1</f>
        <v>#DIV/0!</v>
      </c>
      <c r="O60" s="13" t="e">
        <f ca="1">SUMIFS(ad_visits!$F:$F,ad_visits!$B:$B,$A60,ad_visits!$A:$A,O$14)/SUMIFS(ad_visits!$F:$F,ad_visits!$B:$B,$A60,ad_visits!$A:$A,O$14-364)-1</f>
        <v>#DIV/0!</v>
      </c>
      <c r="P60" s="13" t="e">
        <f ca="1">SUMIFS(ad_visits!$F:$F,ad_visits!$B:$B,$A60,ad_visits!$A:$A,P$14)/SUMIFS(ad_visits!$F:$F,ad_visits!$B:$B,$A60,ad_visits!$A:$A,P$14-364)-1</f>
        <v>#DIV/0!</v>
      </c>
      <c r="Q60" s="13" t="e">
        <f ca="1">SUMIFS(ad_visits!$F:$F,ad_visits!$B:$B,$A60,ad_visits!$A:$A,Q$14)/SUMIFS(ad_visits!$F:$F,ad_visits!$B:$B,$A60,ad_visits!$A:$A,Q$14-364)-1</f>
        <v>#DIV/0!</v>
      </c>
    </row>
    <row r="61" spans="1:17" x14ac:dyDescent="0.15">
      <c r="A61" t="s">
        <v>91</v>
      </c>
      <c r="B61" t="s">
        <v>0</v>
      </c>
      <c r="C61" s="13" t="e">
        <f ca="1">SUMIFS(ad_visits!$F:$F,ad_visits!$B:$B,$A61,ad_visits!$A:$A,C$14)/SUMIFS(ad_visits!$F:$F,ad_visits!$B:$B,$A61,ad_visits!$A:$A,C$14-364)-1</f>
        <v>#DIV/0!</v>
      </c>
      <c r="D61" s="13" t="e">
        <f ca="1">SUMIFS(ad_visits!$F:$F,ad_visits!$B:$B,$A61,ad_visits!$A:$A,D$14)/SUMIFS(ad_visits!$F:$F,ad_visits!$B:$B,$A61,ad_visits!$A:$A,D$14-364)-1</f>
        <v>#DIV/0!</v>
      </c>
      <c r="E61" s="13" t="e">
        <f ca="1">SUMIFS(ad_visits!$F:$F,ad_visits!$B:$B,$A61,ad_visits!$A:$A,E$14)/SUMIFS(ad_visits!$F:$F,ad_visits!$B:$B,$A61,ad_visits!$A:$A,E$14-364)-1</f>
        <v>#DIV/0!</v>
      </c>
      <c r="F61" s="13" t="e">
        <f ca="1">SUMIFS(ad_visits!$F:$F,ad_visits!$B:$B,$A61,ad_visits!$A:$A,F$14)/SUMIFS(ad_visits!$F:$F,ad_visits!$B:$B,$A61,ad_visits!$A:$A,F$14-364)-1</f>
        <v>#DIV/0!</v>
      </c>
      <c r="G61" s="13" t="e">
        <f ca="1">SUMIFS(ad_visits!$F:$F,ad_visits!$B:$B,$A61,ad_visits!$A:$A,G$14)/SUMIFS(ad_visits!$F:$F,ad_visits!$B:$B,$A61,ad_visits!$A:$A,G$14-364)-1</f>
        <v>#DIV/0!</v>
      </c>
      <c r="H61" s="13" t="e">
        <f ca="1">SUMIFS(ad_visits!$F:$F,ad_visits!$B:$B,$A61,ad_visits!$A:$A,H$14)/SUMIFS(ad_visits!$F:$F,ad_visits!$B:$B,$A61,ad_visits!$A:$A,H$14-364)-1</f>
        <v>#DIV/0!</v>
      </c>
      <c r="I61" s="13" t="e">
        <f ca="1">SUMIFS(ad_visits!$F:$F,ad_visits!$B:$B,$A61,ad_visits!$A:$A,I$14)/SUMIFS(ad_visits!$F:$F,ad_visits!$B:$B,$A61,ad_visits!$A:$A,I$14-364)-1</f>
        <v>#DIV/0!</v>
      </c>
      <c r="J61" s="13" t="e">
        <f ca="1">SUMIFS(ad_visits!$F:$F,ad_visits!$B:$B,$A61,ad_visits!$A:$A,J$14)/SUMIFS(ad_visits!$F:$F,ad_visits!$B:$B,$A61,ad_visits!$A:$A,J$14-364)-1</f>
        <v>#DIV/0!</v>
      </c>
      <c r="K61" s="13" t="e">
        <f ca="1">SUMIFS(ad_visits!$F:$F,ad_visits!$B:$B,$A61,ad_visits!$A:$A,K$14)/SUMIFS(ad_visits!$F:$F,ad_visits!$B:$B,$A61,ad_visits!$A:$A,K$14-364)-1</f>
        <v>#DIV/0!</v>
      </c>
      <c r="L61" s="13" t="e">
        <f ca="1">SUMIFS(ad_visits!$F:$F,ad_visits!$B:$B,$A61,ad_visits!$A:$A,L$14)/SUMIFS(ad_visits!$F:$F,ad_visits!$B:$B,$A61,ad_visits!$A:$A,L$14-364)-1</f>
        <v>#DIV/0!</v>
      </c>
      <c r="M61" s="13" t="e">
        <f ca="1">SUMIFS(ad_visits!$F:$F,ad_visits!$B:$B,$A61,ad_visits!$A:$A,M$14)/SUMIFS(ad_visits!$F:$F,ad_visits!$B:$B,$A61,ad_visits!$A:$A,M$14-364)-1</f>
        <v>#DIV/0!</v>
      </c>
      <c r="N61" s="13" t="e">
        <f ca="1">SUMIFS(ad_visits!$F:$F,ad_visits!$B:$B,$A61,ad_visits!$A:$A,N$14)/SUMIFS(ad_visits!$F:$F,ad_visits!$B:$B,$A61,ad_visits!$A:$A,N$14-364)-1</f>
        <v>#DIV/0!</v>
      </c>
      <c r="O61" s="13" t="e">
        <f ca="1">SUMIFS(ad_visits!$F:$F,ad_visits!$B:$B,$A61,ad_visits!$A:$A,O$14)/SUMIFS(ad_visits!$F:$F,ad_visits!$B:$B,$A61,ad_visits!$A:$A,O$14-364)-1</f>
        <v>#DIV/0!</v>
      </c>
      <c r="P61" s="13" t="e">
        <f ca="1">SUMIFS(ad_visits!$F:$F,ad_visits!$B:$B,$A61,ad_visits!$A:$A,P$14)/SUMIFS(ad_visits!$F:$F,ad_visits!$B:$B,$A61,ad_visits!$A:$A,P$14-364)-1</f>
        <v>#DIV/0!</v>
      </c>
      <c r="Q61" s="13" t="e">
        <f ca="1">SUMIFS(ad_visits!$F:$F,ad_visits!$B:$B,$A61,ad_visits!$A:$A,Q$14)/SUMIFS(ad_visits!$F:$F,ad_visits!$B:$B,$A61,ad_visits!$A:$A,Q$14-364)-1</f>
        <v>#DIV/0!</v>
      </c>
    </row>
    <row r="62" spans="1:17" x14ac:dyDescent="0.15">
      <c r="A62" t="s">
        <v>63</v>
      </c>
      <c r="B62" t="s">
        <v>18</v>
      </c>
      <c r="C62" s="13" t="e">
        <f ca="1">SUMIFS(ad_visits!$F:$F,ad_visits!$B:$B,$A62,ad_visits!$A:$A,C$14)/SUMIFS(ad_visits!$F:$F,ad_visits!$B:$B,$A62,ad_visits!$A:$A,C$14-364)-1</f>
        <v>#DIV/0!</v>
      </c>
      <c r="D62" s="13" t="e">
        <f ca="1">SUMIFS(ad_visits!$F:$F,ad_visits!$B:$B,$A62,ad_visits!$A:$A,D$14)/SUMIFS(ad_visits!$F:$F,ad_visits!$B:$B,$A62,ad_visits!$A:$A,D$14-364)-1</f>
        <v>#DIV/0!</v>
      </c>
      <c r="E62" s="13" t="e">
        <f ca="1">SUMIFS(ad_visits!$F:$F,ad_visits!$B:$B,$A62,ad_visits!$A:$A,E$14)/SUMIFS(ad_visits!$F:$F,ad_visits!$B:$B,$A62,ad_visits!$A:$A,E$14-364)-1</f>
        <v>#DIV/0!</v>
      </c>
      <c r="F62" s="13" t="e">
        <f ca="1">SUMIFS(ad_visits!$F:$F,ad_visits!$B:$B,$A62,ad_visits!$A:$A,F$14)/SUMIFS(ad_visits!$F:$F,ad_visits!$B:$B,$A62,ad_visits!$A:$A,F$14-364)-1</f>
        <v>#DIV/0!</v>
      </c>
      <c r="G62" s="13" t="e">
        <f ca="1">SUMIFS(ad_visits!$F:$F,ad_visits!$B:$B,$A62,ad_visits!$A:$A,G$14)/SUMIFS(ad_visits!$F:$F,ad_visits!$B:$B,$A62,ad_visits!$A:$A,G$14-364)-1</f>
        <v>#DIV/0!</v>
      </c>
      <c r="H62" s="13" t="e">
        <f ca="1">SUMIFS(ad_visits!$F:$F,ad_visits!$B:$B,$A62,ad_visits!$A:$A,H$14)/SUMIFS(ad_visits!$F:$F,ad_visits!$B:$B,$A62,ad_visits!$A:$A,H$14-364)-1</f>
        <v>#DIV/0!</v>
      </c>
      <c r="I62" s="13" t="e">
        <f ca="1">SUMIFS(ad_visits!$F:$F,ad_visits!$B:$B,$A62,ad_visits!$A:$A,I$14)/SUMIFS(ad_visits!$F:$F,ad_visits!$B:$B,$A62,ad_visits!$A:$A,I$14-364)-1</f>
        <v>#DIV/0!</v>
      </c>
      <c r="J62" s="13" t="e">
        <f ca="1">SUMIFS(ad_visits!$F:$F,ad_visits!$B:$B,$A62,ad_visits!$A:$A,J$14)/SUMIFS(ad_visits!$F:$F,ad_visits!$B:$B,$A62,ad_visits!$A:$A,J$14-364)-1</f>
        <v>#DIV/0!</v>
      </c>
      <c r="K62" s="13" t="e">
        <f ca="1">SUMIFS(ad_visits!$F:$F,ad_visits!$B:$B,$A62,ad_visits!$A:$A,K$14)/SUMIFS(ad_visits!$F:$F,ad_visits!$B:$B,$A62,ad_visits!$A:$A,K$14-364)-1</f>
        <v>#DIV/0!</v>
      </c>
      <c r="L62" s="13" t="e">
        <f ca="1">SUMIFS(ad_visits!$F:$F,ad_visits!$B:$B,$A62,ad_visits!$A:$A,L$14)/SUMIFS(ad_visits!$F:$F,ad_visits!$B:$B,$A62,ad_visits!$A:$A,L$14-364)-1</f>
        <v>#DIV/0!</v>
      </c>
      <c r="M62" s="13" t="e">
        <f ca="1">SUMIFS(ad_visits!$F:$F,ad_visits!$B:$B,$A62,ad_visits!$A:$A,M$14)/SUMIFS(ad_visits!$F:$F,ad_visits!$B:$B,$A62,ad_visits!$A:$A,M$14-364)-1</f>
        <v>#DIV/0!</v>
      </c>
      <c r="N62" s="13" t="e">
        <f ca="1">SUMIFS(ad_visits!$F:$F,ad_visits!$B:$B,$A62,ad_visits!$A:$A,N$14)/SUMIFS(ad_visits!$F:$F,ad_visits!$B:$B,$A62,ad_visits!$A:$A,N$14-364)-1</f>
        <v>#DIV/0!</v>
      </c>
      <c r="O62" s="13" t="e">
        <f ca="1">SUMIFS(ad_visits!$F:$F,ad_visits!$B:$B,$A62,ad_visits!$A:$A,O$14)/SUMIFS(ad_visits!$F:$F,ad_visits!$B:$B,$A62,ad_visits!$A:$A,O$14-364)-1</f>
        <v>#DIV/0!</v>
      </c>
      <c r="P62" s="13" t="e">
        <f ca="1">SUMIFS(ad_visits!$F:$F,ad_visits!$B:$B,$A62,ad_visits!$A:$A,P$14)/SUMIFS(ad_visits!$F:$F,ad_visits!$B:$B,$A62,ad_visits!$A:$A,P$14-364)-1</f>
        <v>#DIV/0!</v>
      </c>
      <c r="Q62" s="13" t="e">
        <f ca="1">SUMIFS(ad_visits!$F:$F,ad_visits!$B:$B,$A62,ad_visits!$A:$A,Q$14)/SUMIFS(ad_visits!$F:$F,ad_visits!$B:$B,$A62,ad_visits!$A:$A,Q$14-364)-1</f>
        <v>#DIV/0!</v>
      </c>
    </row>
    <row r="64" spans="1:17" x14ac:dyDescent="0.15">
      <c r="B64" s="14" t="s">
        <v>42</v>
      </c>
    </row>
    <row r="65" spans="2:81" ht="16" x14ac:dyDescent="0.2">
      <c r="C65" s="31">
        <f ca="1">$R$3-14</f>
        <v>44431</v>
      </c>
      <c r="D65" s="31">
        <f ca="1">C65+7</f>
        <v>44438</v>
      </c>
      <c r="E65" s="31">
        <f t="shared" ref="E65:Q65" ca="1" si="18">D65+7</f>
        <v>44445</v>
      </c>
      <c r="F65" s="31">
        <f t="shared" ca="1" si="18"/>
        <v>44452</v>
      </c>
      <c r="G65" s="31">
        <f t="shared" ca="1" si="18"/>
        <v>44459</v>
      </c>
      <c r="H65" s="31">
        <f t="shared" ca="1" si="18"/>
        <v>44466</v>
      </c>
      <c r="I65" s="31">
        <f t="shared" ca="1" si="18"/>
        <v>44473</v>
      </c>
      <c r="J65" s="31">
        <f t="shared" ca="1" si="18"/>
        <v>44480</v>
      </c>
      <c r="K65" s="31">
        <f t="shared" ca="1" si="18"/>
        <v>44487</v>
      </c>
      <c r="L65" s="31">
        <f t="shared" ca="1" si="18"/>
        <v>44494</v>
      </c>
      <c r="M65" s="31">
        <f t="shared" ca="1" si="18"/>
        <v>44501</v>
      </c>
      <c r="N65" s="31">
        <f t="shared" ca="1" si="18"/>
        <v>44508</v>
      </c>
      <c r="O65" s="31">
        <f t="shared" ca="1" si="18"/>
        <v>44515</v>
      </c>
      <c r="P65" s="31">
        <f t="shared" ca="1" si="18"/>
        <v>44522</v>
      </c>
      <c r="Q65" s="31">
        <f t="shared" ca="1" si="18"/>
        <v>44529</v>
      </c>
    </row>
    <row r="67" spans="2:81" x14ac:dyDescent="0.15">
      <c r="B67" t="s">
        <v>1</v>
      </c>
      <c r="D67" s="15">
        <f ca="1">D53-C53</f>
        <v>0</v>
      </c>
      <c r="E67" s="15">
        <f t="shared" ref="E67:Q67" ca="1" si="19">E53-D53</f>
        <v>0</v>
      </c>
      <c r="F67" s="15">
        <f t="shared" ca="1" si="19"/>
        <v>0</v>
      </c>
      <c r="G67" s="15">
        <f t="shared" ca="1" si="19"/>
        <v>0</v>
      </c>
      <c r="H67" s="15">
        <f t="shared" ca="1" si="19"/>
        <v>0</v>
      </c>
      <c r="I67" s="15">
        <f t="shared" ca="1" si="19"/>
        <v>0</v>
      </c>
      <c r="J67" s="15">
        <f t="shared" ca="1" si="19"/>
        <v>0</v>
      </c>
      <c r="K67" s="15">
        <f t="shared" ca="1" si="19"/>
        <v>0</v>
      </c>
      <c r="L67" s="15">
        <f t="shared" ca="1" si="19"/>
        <v>0</v>
      </c>
      <c r="M67" s="15">
        <f t="shared" ca="1" si="19"/>
        <v>0</v>
      </c>
      <c r="N67" s="15">
        <f t="shared" ca="1" si="19"/>
        <v>0</v>
      </c>
      <c r="O67" s="15">
        <f t="shared" ca="1" si="19"/>
        <v>0</v>
      </c>
      <c r="P67" s="15">
        <f t="shared" ca="1" si="19"/>
        <v>0</v>
      </c>
      <c r="Q67" s="15">
        <f t="shared" ca="1" si="19"/>
        <v>0</v>
      </c>
    </row>
    <row r="68" spans="2:81" x14ac:dyDescent="0.15">
      <c r="B68" t="s">
        <v>0</v>
      </c>
      <c r="D68" s="15">
        <f t="shared" ref="D68:Q68" ca="1" si="20">D54-C54</f>
        <v>0</v>
      </c>
      <c r="E68" s="15">
        <f t="shared" ca="1" si="20"/>
        <v>0</v>
      </c>
      <c r="F68" s="15">
        <f t="shared" ca="1" si="20"/>
        <v>0</v>
      </c>
      <c r="G68" s="15">
        <f t="shared" ca="1" si="20"/>
        <v>0</v>
      </c>
      <c r="H68" s="15">
        <f t="shared" ca="1" si="20"/>
        <v>0</v>
      </c>
      <c r="I68" s="15">
        <f t="shared" ca="1" si="20"/>
        <v>0</v>
      </c>
      <c r="J68" s="15">
        <f t="shared" ca="1" si="20"/>
        <v>0</v>
      </c>
      <c r="K68" s="15">
        <f t="shared" ca="1" si="20"/>
        <v>0</v>
      </c>
      <c r="L68" s="15">
        <f t="shared" ca="1" si="20"/>
        <v>0</v>
      </c>
      <c r="M68" s="15">
        <f t="shared" ca="1" si="20"/>
        <v>0</v>
      </c>
      <c r="N68" s="15">
        <f t="shared" ca="1" si="20"/>
        <v>0</v>
      </c>
      <c r="O68" s="15">
        <f t="shared" ca="1" si="20"/>
        <v>0</v>
      </c>
      <c r="P68" s="15">
        <f t="shared" ca="1" si="20"/>
        <v>0</v>
      </c>
      <c r="Q68" s="15">
        <f t="shared" ca="1" si="20"/>
        <v>0</v>
      </c>
    </row>
    <row r="69" spans="2:81" x14ac:dyDescent="0.15">
      <c r="B69" t="s">
        <v>18</v>
      </c>
      <c r="D69" s="15">
        <f t="shared" ref="D69:Q69" ca="1" si="21">D55-C55</f>
        <v>0</v>
      </c>
      <c r="E69" s="15">
        <f t="shared" ca="1" si="21"/>
        <v>0</v>
      </c>
      <c r="F69" s="15">
        <f t="shared" ca="1" si="21"/>
        <v>0</v>
      </c>
      <c r="G69" s="15">
        <f t="shared" ca="1" si="21"/>
        <v>0</v>
      </c>
      <c r="H69" s="15">
        <f t="shared" ca="1" si="21"/>
        <v>0</v>
      </c>
      <c r="I69" s="15">
        <f t="shared" ca="1" si="21"/>
        <v>0</v>
      </c>
      <c r="J69" s="15">
        <f t="shared" ca="1" si="21"/>
        <v>0</v>
      </c>
      <c r="K69" s="15">
        <f t="shared" ca="1" si="21"/>
        <v>0</v>
      </c>
      <c r="L69" s="15">
        <f t="shared" ca="1" si="21"/>
        <v>0</v>
      </c>
      <c r="M69" s="15">
        <f t="shared" ca="1" si="21"/>
        <v>0</v>
      </c>
      <c r="N69" s="15">
        <f t="shared" ca="1" si="21"/>
        <v>0</v>
      </c>
      <c r="O69" s="15">
        <f t="shared" ca="1" si="21"/>
        <v>0</v>
      </c>
      <c r="P69" s="15">
        <f t="shared" ca="1" si="21"/>
        <v>0</v>
      </c>
      <c r="Q69" s="15">
        <f t="shared" ca="1" si="21"/>
        <v>0</v>
      </c>
    </row>
    <row r="72" spans="2:81" ht="25" x14ac:dyDescent="0.25">
      <c r="B72" s="20" t="s">
        <v>48</v>
      </c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</row>
    <row r="74" spans="2:81" s="8" customFormat="1" ht="16" x14ac:dyDescent="0.2">
      <c r="B74" s="10" t="s">
        <v>49</v>
      </c>
      <c r="D74" s="147">
        <f ca="1">for_pptx!$R$2-7*52*1.5</f>
        <v>43990</v>
      </c>
      <c r="E74" s="31">
        <f ca="1">D74+7</f>
        <v>43997</v>
      </c>
      <c r="F74" s="31">
        <f t="shared" ref="F74:W74" ca="1" si="22">E74+7</f>
        <v>44004</v>
      </c>
      <c r="G74" s="31">
        <f t="shared" ca="1" si="22"/>
        <v>44011</v>
      </c>
      <c r="H74" s="31">
        <f t="shared" ca="1" si="22"/>
        <v>44018</v>
      </c>
      <c r="I74" s="31">
        <f t="shared" ca="1" si="22"/>
        <v>44025</v>
      </c>
      <c r="J74" s="31">
        <f t="shared" ca="1" si="22"/>
        <v>44032</v>
      </c>
      <c r="K74" s="31">
        <f t="shared" ca="1" si="22"/>
        <v>44039</v>
      </c>
      <c r="L74" s="31">
        <f t="shared" ca="1" si="22"/>
        <v>44046</v>
      </c>
      <c r="M74" s="31">
        <f t="shared" ca="1" si="22"/>
        <v>44053</v>
      </c>
      <c r="N74" s="31">
        <f t="shared" ca="1" si="22"/>
        <v>44060</v>
      </c>
      <c r="O74" s="31">
        <f t="shared" ca="1" si="22"/>
        <v>44067</v>
      </c>
      <c r="P74" s="31">
        <f t="shared" ca="1" si="22"/>
        <v>44074</v>
      </c>
      <c r="Q74" s="31">
        <f t="shared" ca="1" si="22"/>
        <v>44081</v>
      </c>
      <c r="R74" s="31">
        <f t="shared" ca="1" si="22"/>
        <v>44088</v>
      </c>
      <c r="S74" s="31">
        <f t="shared" ca="1" si="22"/>
        <v>44095</v>
      </c>
      <c r="T74" s="31">
        <f t="shared" ca="1" si="22"/>
        <v>44102</v>
      </c>
      <c r="U74" s="31">
        <f t="shared" ca="1" si="22"/>
        <v>44109</v>
      </c>
      <c r="V74" s="31">
        <f t="shared" ca="1" si="22"/>
        <v>44116</v>
      </c>
      <c r="W74" s="31">
        <f t="shared" ca="1" si="22"/>
        <v>44123</v>
      </c>
      <c r="X74" s="31">
        <f t="shared" ref="X74" ca="1" si="23">W74+7</f>
        <v>44130</v>
      </c>
      <c r="Y74" s="31">
        <f t="shared" ref="Y74" ca="1" si="24">X74+7</f>
        <v>44137</v>
      </c>
      <c r="Z74" s="31">
        <f t="shared" ref="Z74" ca="1" si="25">Y74+7</f>
        <v>44144</v>
      </c>
      <c r="AA74" s="31">
        <f t="shared" ref="AA74" ca="1" si="26">Z74+7</f>
        <v>44151</v>
      </c>
      <c r="AB74" s="31">
        <f t="shared" ref="AB74" ca="1" si="27">AA74+7</f>
        <v>44158</v>
      </c>
      <c r="AC74" s="31">
        <f t="shared" ref="AC74" ca="1" si="28">AB74+7</f>
        <v>44165</v>
      </c>
      <c r="AD74" s="147">
        <f t="shared" ref="AD74" ca="1" si="29">AC74+7</f>
        <v>44172</v>
      </c>
      <c r="AE74" s="147">
        <f t="shared" ref="AE74" ca="1" si="30">AD74+7</f>
        <v>44179</v>
      </c>
      <c r="AF74" s="147">
        <f t="shared" ref="AF74" ca="1" si="31">AE74+7</f>
        <v>44186</v>
      </c>
      <c r="AG74" s="147">
        <f t="shared" ref="AG74" ca="1" si="32">AF74+7</f>
        <v>44193</v>
      </c>
      <c r="AH74" s="147">
        <f t="shared" ref="AH74" ca="1" si="33">AG74+7</f>
        <v>44200</v>
      </c>
      <c r="AI74" s="147">
        <f t="shared" ref="AI74" ca="1" si="34">AH74+7</f>
        <v>44207</v>
      </c>
      <c r="AJ74" s="147">
        <f t="shared" ref="AJ74" ca="1" si="35">AI74+7</f>
        <v>44214</v>
      </c>
      <c r="AK74" s="147">
        <f t="shared" ref="AK74" ca="1" si="36">AJ74+7</f>
        <v>44221</v>
      </c>
      <c r="AL74" s="147">
        <f t="shared" ref="AL74" ca="1" si="37">AK74+7</f>
        <v>44228</v>
      </c>
      <c r="AM74" s="147">
        <f t="shared" ref="AM74" ca="1" si="38">AL74+7</f>
        <v>44235</v>
      </c>
      <c r="AN74" s="147">
        <f t="shared" ref="AN74" ca="1" si="39">AM74+7</f>
        <v>44242</v>
      </c>
      <c r="AO74" s="147">
        <f t="shared" ref="AO74" ca="1" si="40">AN74+7</f>
        <v>44249</v>
      </c>
      <c r="AP74" s="147">
        <f t="shared" ref="AP74" ca="1" si="41">AO74+7</f>
        <v>44256</v>
      </c>
      <c r="AQ74" s="147">
        <f t="shared" ref="AQ74" ca="1" si="42">AP74+7</f>
        <v>44263</v>
      </c>
      <c r="AR74" s="147">
        <f t="shared" ref="AR74" ca="1" si="43">AQ74+7</f>
        <v>44270</v>
      </c>
      <c r="AS74" s="147">
        <f t="shared" ref="AS74" ca="1" si="44">AR74+7</f>
        <v>44277</v>
      </c>
      <c r="AT74" s="147">
        <f t="shared" ref="AT74" ca="1" si="45">AS74+7</f>
        <v>44284</v>
      </c>
      <c r="AU74" s="147">
        <f t="shared" ref="AU74" ca="1" si="46">AT74+7</f>
        <v>44291</v>
      </c>
      <c r="AV74" s="147">
        <f t="shared" ref="AV74" ca="1" si="47">AU74+7</f>
        <v>44298</v>
      </c>
      <c r="AW74" s="147">
        <f t="shared" ref="AW74" ca="1" si="48">AV74+7</f>
        <v>44305</v>
      </c>
      <c r="AX74" s="147">
        <f t="shared" ref="AX74" ca="1" si="49">AW74+7</f>
        <v>44312</v>
      </c>
      <c r="AY74" s="147">
        <f t="shared" ref="AY74" ca="1" si="50">AX74+7</f>
        <v>44319</v>
      </c>
      <c r="AZ74" s="147">
        <f t="shared" ref="AZ74" ca="1" si="51">AY74+7</f>
        <v>44326</v>
      </c>
      <c r="BA74" s="147">
        <f t="shared" ref="BA74" ca="1" si="52">AZ74+7</f>
        <v>44333</v>
      </c>
      <c r="BB74" s="147">
        <f t="shared" ref="BB74" ca="1" si="53">BA74+7</f>
        <v>44340</v>
      </c>
      <c r="BC74" s="147">
        <f t="shared" ref="BC74" ca="1" si="54">BB74+7</f>
        <v>44347</v>
      </c>
      <c r="BD74" s="147">
        <f t="shared" ref="BD74" ca="1" si="55">BC74+7</f>
        <v>44354</v>
      </c>
      <c r="BE74" s="147">
        <f t="shared" ref="BE74" ca="1" si="56">BD74+7</f>
        <v>44361</v>
      </c>
      <c r="BF74" s="147">
        <f t="shared" ref="BF74" ca="1" si="57">BE74+7</f>
        <v>44368</v>
      </c>
      <c r="BG74" s="147">
        <f t="shared" ref="BG74" ca="1" si="58">BF74+7</f>
        <v>44375</v>
      </c>
      <c r="BH74" s="147">
        <f t="shared" ref="BH74" ca="1" si="59">BG74+7</f>
        <v>44382</v>
      </c>
      <c r="BI74" s="147">
        <f t="shared" ref="BI74" ca="1" si="60">BH74+7</f>
        <v>44389</v>
      </c>
      <c r="BJ74" s="147">
        <f t="shared" ref="BJ74" ca="1" si="61">BI74+7</f>
        <v>44396</v>
      </c>
      <c r="BK74" s="147">
        <f t="shared" ref="BK74" ca="1" si="62">BJ74+7</f>
        <v>44403</v>
      </c>
      <c r="BL74" s="147">
        <f t="shared" ref="BL74" ca="1" si="63">BK74+7</f>
        <v>44410</v>
      </c>
      <c r="BM74" s="147">
        <f t="shared" ref="BM74" ca="1" si="64">BL74+7</f>
        <v>44417</v>
      </c>
      <c r="BN74" s="147">
        <f t="shared" ref="BN74" ca="1" si="65">BM74+7</f>
        <v>44424</v>
      </c>
      <c r="BO74" s="147">
        <f t="shared" ref="BO74" ca="1" si="66">BN74+7</f>
        <v>44431</v>
      </c>
      <c r="BP74" s="147">
        <f t="shared" ref="BP74" ca="1" si="67">BO74+7</f>
        <v>44438</v>
      </c>
      <c r="BQ74" s="147">
        <f t="shared" ref="BQ74" ca="1" si="68">BP74+7</f>
        <v>44445</v>
      </c>
      <c r="BR74" s="147">
        <f t="shared" ref="BR74" ca="1" si="69">BQ74+7</f>
        <v>44452</v>
      </c>
      <c r="BS74" s="147">
        <f t="shared" ref="BS74" ca="1" si="70">BR74+7</f>
        <v>44459</v>
      </c>
      <c r="BT74" s="147">
        <f t="shared" ref="BT74" ca="1" si="71">BS74+7</f>
        <v>44466</v>
      </c>
      <c r="BU74" s="147">
        <f t="shared" ref="BU74" ca="1" si="72">BT74+7</f>
        <v>44473</v>
      </c>
      <c r="BV74" s="147">
        <f t="shared" ref="BV74" ca="1" si="73">BU74+7</f>
        <v>44480</v>
      </c>
      <c r="BW74" s="147">
        <f t="shared" ref="BW74" ca="1" si="74">BV74+7</f>
        <v>44487</v>
      </c>
      <c r="BX74" s="147">
        <f t="shared" ref="BX74" ca="1" si="75">BW74+7</f>
        <v>44494</v>
      </c>
      <c r="BY74" s="147">
        <f t="shared" ref="BY74" ca="1" si="76">BX74+7</f>
        <v>44501</v>
      </c>
      <c r="BZ74" s="147">
        <f t="shared" ref="BZ74" ca="1" si="77">BY74+7</f>
        <v>44508</v>
      </c>
      <c r="CA74" s="147">
        <f t="shared" ref="CA74" ca="1" si="78">BZ74+7</f>
        <v>44515</v>
      </c>
      <c r="CB74" s="147">
        <f t="shared" ref="CB74" ca="1" si="79">CA74+7</f>
        <v>44522</v>
      </c>
      <c r="CC74" s="147">
        <f t="shared" ref="CC74" ca="1" si="80">CB74+7</f>
        <v>44529</v>
      </c>
    </row>
    <row r="76" spans="2:81" x14ac:dyDescent="0.15">
      <c r="C76" t="s">
        <v>499</v>
      </c>
      <c r="D76" s="7">
        <f ca="1">SUMIFS(other!$M:$M,other!$A:$A,D$74)</f>
        <v>0</v>
      </c>
      <c r="E76" s="7">
        <f ca="1">SUMIFS(other!$M:$M,other!$A:$A,E$74)</f>
        <v>0</v>
      </c>
      <c r="F76" s="7">
        <f ca="1">SUMIFS(other!$M:$M,other!$A:$A,F$74)</f>
        <v>0</v>
      </c>
      <c r="G76" s="7">
        <f ca="1">SUMIFS(other!$M:$M,other!$A:$A,G$74)</f>
        <v>0</v>
      </c>
      <c r="H76" s="7">
        <f ca="1">SUMIFS(other!$M:$M,other!$A:$A,H$74)</f>
        <v>0</v>
      </c>
      <c r="I76" s="7">
        <f ca="1">SUMIFS(other!$M:$M,other!$A:$A,I$74)</f>
        <v>0</v>
      </c>
      <c r="J76" s="7">
        <f ca="1">SUMIFS(other!$M:$M,other!$A:$A,J$74)</f>
        <v>0</v>
      </c>
      <c r="K76" s="7">
        <f ca="1">SUMIFS(other!$M:$M,other!$A:$A,K$74)</f>
        <v>0</v>
      </c>
      <c r="L76" s="7">
        <f ca="1">SUMIFS(other!$M:$M,other!$A:$A,L$74)</f>
        <v>0</v>
      </c>
      <c r="M76" s="7">
        <f ca="1">SUMIFS(other!$M:$M,other!$A:$A,M$74)</f>
        <v>0</v>
      </c>
      <c r="N76" s="7">
        <f ca="1">SUMIFS(other!$M:$M,other!$A:$A,N$74)</f>
        <v>0</v>
      </c>
      <c r="O76" s="7">
        <f ca="1">SUMIFS(other!$M:$M,other!$A:$A,O$74)</f>
        <v>0</v>
      </c>
      <c r="P76" s="7">
        <f ca="1">SUMIFS(other!$M:$M,other!$A:$A,P$74)</f>
        <v>0</v>
      </c>
      <c r="Q76" s="7">
        <f ca="1">SUMIFS(other!$M:$M,other!$A:$A,Q$74)</f>
        <v>0</v>
      </c>
      <c r="R76" s="7">
        <f ca="1">SUMIFS(other!$M:$M,other!$A:$A,R$74)</f>
        <v>0</v>
      </c>
      <c r="S76" s="7">
        <f ca="1">SUMIFS(other!$M:$M,other!$A:$A,S$74)</f>
        <v>0</v>
      </c>
      <c r="T76" s="7">
        <f ca="1">SUMIFS(other!$M:$M,other!$A:$A,T$74)</f>
        <v>0</v>
      </c>
      <c r="U76" s="7">
        <f ca="1">SUMIFS(other!$M:$M,other!$A:$A,U$74)</f>
        <v>0</v>
      </c>
      <c r="V76" s="7">
        <f ca="1">SUMIFS(other!$M:$M,other!$A:$A,V$74)</f>
        <v>0</v>
      </c>
      <c r="W76" s="7">
        <f ca="1">SUMIFS(other!$M:$M,other!$A:$A,W$74)</f>
        <v>0</v>
      </c>
      <c r="X76" s="7">
        <f ca="1">SUMIFS(other!$M:$M,other!$A:$A,X$74)</f>
        <v>0</v>
      </c>
      <c r="Y76" s="7">
        <f ca="1">SUMIFS(other!$M:$M,other!$A:$A,Y$74)</f>
        <v>0</v>
      </c>
      <c r="Z76" s="7">
        <f ca="1">SUMIFS(other!$M:$M,other!$A:$A,Z$74)</f>
        <v>0</v>
      </c>
      <c r="AA76" s="7">
        <f ca="1">SUMIFS(other!$M:$M,other!$A:$A,AA$74)</f>
        <v>0</v>
      </c>
      <c r="AB76" s="7">
        <f ca="1">SUMIFS(other!$M:$M,other!$A:$A,AB$74)</f>
        <v>0</v>
      </c>
      <c r="AC76" s="7">
        <f ca="1">SUMIFS(other!$M:$M,other!$A:$A,AC$74)</f>
        <v>0</v>
      </c>
      <c r="AD76" s="7">
        <f ca="1">SUMIFS(other!$M:$M,other!$A:$A,AD$74)</f>
        <v>0</v>
      </c>
      <c r="AE76" s="7">
        <f ca="1">SUMIFS(other!$M:$M,other!$A:$A,AE$74)</f>
        <v>0</v>
      </c>
      <c r="AF76" s="7">
        <f ca="1">SUMIFS(other!$M:$M,other!$A:$A,AF$74)</f>
        <v>0</v>
      </c>
      <c r="AG76" s="7">
        <f ca="1">SUMIFS(other!$M:$M,other!$A:$A,AG$74)</f>
        <v>0</v>
      </c>
      <c r="AH76" s="7">
        <f ca="1">SUMIFS(other!$M:$M,other!$A:$A,AH$74)</f>
        <v>0</v>
      </c>
      <c r="AI76" s="7">
        <f ca="1">SUMIFS(other!$M:$M,other!$A:$A,AI$74)</f>
        <v>0</v>
      </c>
      <c r="AJ76" s="7">
        <f ca="1">SUMIFS(other!$M:$M,other!$A:$A,AJ$74)</f>
        <v>0</v>
      </c>
      <c r="AK76" s="7">
        <f ca="1">SUMIFS(other!$M:$M,other!$A:$A,AK$74)</f>
        <v>0</v>
      </c>
      <c r="AL76" s="7">
        <f ca="1">SUMIFS(other!$M:$M,other!$A:$A,AL$74)</f>
        <v>0</v>
      </c>
      <c r="AM76" s="7">
        <f ca="1">SUMIFS(other!$M:$M,other!$A:$A,AM$74)</f>
        <v>0</v>
      </c>
      <c r="AN76" s="7">
        <f ca="1">SUMIFS(other!$M:$M,other!$A:$A,AN$74)</f>
        <v>0</v>
      </c>
      <c r="AO76" s="7">
        <f ca="1">SUMIFS(other!$M:$M,other!$A:$A,AO$74)</f>
        <v>0</v>
      </c>
      <c r="AP76" s="7">
        <f ca="1">SUMIFS(other!$M:$M,other!$A:$A,AP$74)</f>
        <v>0</v>
      </c>
      <c r="AQ76" s="7">
        <f ca="1">SUMIFS(other!$M:$M,other!$A:$A,AQ$74)</f>
        <v>0</v>
      </c>
      <c r="AR76" s="7">
        <f ca="1">SUMIFS(other!$M:$M,other!$A:$A,AR$74)</f>
        <v>0</v>
      </c>
      <c r="AS76" s="7">
        <f ca="1">SUMIFS(other!$M:$M,other!$A:$A,AS$74)</f>
        <v>0</v>
      </c>
      <c r="AT76" s="7">
        <f ca="1">SUMIFS(other!$M:$M,other!$A:$A,AT$74)</f>
        <v>0</v>
      </c>
      <c r="AU76" s="7">
        <f ca="1">SUMIFS(other!$M:$M,other!$A:$A,AU$74)</f>
        <v>0</v>
      </c>
      <c r="AV76" s="7">
        <f ca="1">SUMIFS(other!$M:$M,other!$A:$A,AV$74)</f>
        <v>0</v>
      </c>
      <c r="AW76" s="7">
        <f ca="1">SUMIFS(other!$M:$M,other!$A:$A,AW$74)</f>
        <v>0</v>
      </c>
      <c r="AX76" s="7">
        <f ca="1">SUMIFS(other!$M:$M,other!$A:$A,AX$74)</f>
        <v>0</v>
      </c>
      <c r="AY76" s="7">
        <f ca="1">SUMIFS(other!$M:$M,other!$A:$A,AY$74)</f>
        <v>0</v>
      </c>
      <c r="AZ76" s="7">
        <f ca="1">SUMIFS(other!$M:$M,other!$A:$A,AZ$74)</f>
        <v>0</v>
      </c>
      <c r="BA76" s="7">
        <f ca="1">SUMIFS(other!$M:$M,other!$A:$A,BA$74)</f>
        <v>0</v>
      </c>
      <c r="BB76" s="7">
        <f ca="1">SUMIFS(other!$M:$M,other!$A:$A,BB$74)</f>
        <v>0</v>
      </c>
      <c r="BC76" s="7">
        <f ca="1">SUMIFS(other!$M:$M,other!$A:$A,BC$74)</f>
        <v>0</v>
      </c>
      <c r="BD76" s="7">
        <f ca="1">SUMIFS(other!$M:$M,other!$A:$A,BD$74)</f>
        <v>0</v>
      </c>
      <c r="BE76" s="7">
        <f ca="1">SUMIFS(other!$M:$M,other!$A:$A,BE$74)</f>
        <v>0</v>
      </c>
      <c r="BF76" s="7">
        <f ca="1">SUMIFS(other!$M:$M,other!$A:$A,BF$74)</f>
        <v>0</v>
      </c>
      <c r="BG76" s="7">
        <f ca="1">SUMIFS(other!$M:$M,other!$A:$A,BG$74)</f>
        <v>0</v>
      </c>
      <c r="BH76" s="7">
        <f ca="1">SUMIFS(other!$M:$M,other!$A:$A,BH$74)</f>
        <v>0</v>
      </c>
      <c r="BI76" s="7">
        <f ca="1">SUMIFS(other!$M:$M,other!$A:$A,BI$74)</f>
        <v>0</v>
      </c>
      <c r="BJ76" s="7">
        <f ca="1">SUMIFS(other!$M:$M,other!$A:$A,BJ$74)</f>
        <v>0</v>
      </c>
      <c r="BK76" s="7">
        <f ca="1">SUMIFS(other!$M:$M,other!$A:$A,BK$74)</f>
        <v>0</v>
      </c>
      <c r="BL76" s="7">
        <f ca="1">SUMIFS(other!$M:$M,other!$A:$A,BL$74)</f>
        <v>0</v>
      </c>
      <c r="BM76" s="7">
        <f ca="1">SUMIFS(other!$M:$M,other!$A:$A,BM$74)</f>
        <v>0</v>
      </c>
      <c r="BN76" s="7">
        <f ca="1">SUMIFS(other!$M:$M,other!$A:$A,BN$74)</f>
        <v>0</v>
      </c>
      <c r="BO76" s="7">
        <f ca="1">SUMIFS(other!$M:$M,other!$A:$A,BO$74)</f>
        <v>0</v>
      </c>
      <c r="BP76" s="7">
        <f ca="1">SUMIFS(other!$M:$M,other!$A:$A,BP$74)</f>
        <v>0</v>
      </c>
      <c r="BQ76" s="7">
        <f ca="1">SUMIFS(other!$M:$M,other!$A:$A,BQ$74)</f>
        <v>0</v>
      </c>
      <c r="BR76" s="7">
        <f ca="1">SUMIFS(other!$M:$M,other!$A:$A,BR$74)</f>
        <v>0</v>
      </c>
      <c r="BS76" s="7">
        <f ca="1">SUMIFS(other!$M:$M,other!$A:$A,BS$74)</f>
        <v>0</v>
      </c>
      <c r="BT76" s="7">
        <f ca="1">SUMIFS(other!$M:$M,other!$A:$A,BT$74)</f>
        <v>0</v>
      </c>
      <c r="BU76" s="7">
        <f ca="1">SUMIFS(other!$M:$M,other!$A:$A,BU$74)</f>
        <v>0</v>
      </c>
      <c r="BV76" s="7">
        <f ca="1">SUMIFS(other!$M:$M,other!$A:$A,BV$74)</f>
        <v>0</v>
      </c>
      <c r="BW76" s="7">
        <f ca="1">SUMIFS(other!$M:$M,other!$A:$A,BW$74)</f>
        <v>0</v>
      </c>
      <c r="BX76" s="7">
        <f ca="1">SUMIFS(other!$M:$M,other!$A:$A,BX$74)</f>
        <v>0</v>
      </c>
      <c r="BY76" s="7">
        <f ca="1">SUMIFS(other!$M:$M,other!$A:$A,BY$74)</f>
        <v>0</v>
      </c>
      <c r="BZ76" s="7">
        <f ca="1">SUMIFS(other!$M:$M,other!$A:$A,BZ$74)</f>
        <v>0</v>
      </c>
      <c r="CA76" s="7">
        <f ca="1">SUMIFS(other!$M:$M,other!$A:$A,CA$74)</f>
        <v>0</v>
      </c>
      <c r="CB76" s="7">
        <f ca="1">SUMIFS(other!$M:$M,other!$A:$A,CB$74)</f>
        <v>0</v>
      </c>
      <c r="CC76" s="7">
        <f ca="1">SUMIFS(other!$M:$M,other!$A:$A,CC$74)</f>
        <v>0</v>
      </c>
    </row>
    <row r="77" spans="2:81" x14ac:dyDescent="0.15">
      <c r="C77" t="s">
        <v>400</v>
      </c>
      <c r="D77" s="7">
        <f ca="1">SUMIFS(other!$L:$L,other!$A:$A,D$74)</f>
        <v>0</v>
      </c>
      <c r="E77" s="7">
        <f ca="1">SUMIFS(other!$L:$L,other!$A:$A,E$74)</f>
        <v>0</v>
      </c>
      <c r="F77" s="7">
        <f ca="1">SUMIFS(other!$L:$L,other!$A:$A,F$74)</f>
        <v>0</v>
      </c>
      <c r="G77" s="7">
        <f ca="1">SUMIFS(other!$L:$L,other!$A:$A,G$74)</f>
        <v>0</v>
      </c>
      <c r="H77" s="7">
        <f ca="1">SUMIFS(other!$L:$L,other!$A:$A,H$74)</f>
        <v>0</v>
      </c>
      <c r="I77" s="7">
        <f ca="1">SUMIFS(other!$L:$L,other!$A:$A,I$74)</f>
        <v>0</v>
      </c>
      <c r="J77" s="7">
        <f ca="1">SUMIFS(other!$L:$L,other!$A:$A,J$74)</f>
        <v>0</v>
      </c>
      <c r="K77" s="7">
        <f ca="1">SUMIFS(other!$L:$L,other!$A:$A,K$74)</f>
        <v>0</v>
      </c>
      <c r="L77" s="7">
        <f ca="1">SUMIFS(other!$L:$L,other!$A:$A,L$74)</f>
        <v>0</v>
      </c>
      <c r="M77" s="7">
        <f ca="1">SUMIFS(other!$L:$L,other!$A:$A,M$74)</f>
        <v>0</v>
      </c>
      <c r="N77" s="7">
        <f ca="1">SUMIFS(other!$L:$L,other!$A:$A,N$74)</f>
        <v>0</v>
      </c>
      <c r="O77" s="7">
        <f ca="1">SUMIFS(other!$L:$L,other!$A:$A,O$74)</f>
        <v>0</v>
      </c>
      <c r="P77" s="7">
        <f ca="1">SUMIFS(other!$L:$L,other!$A:$A,P$74)</f>
        <v>0</v>
      </c>
      <c r="Q77" s="7">
        <f ca="1">SUMIFS(other!$L:$L,other!$A:$A,Q$74)</f>
        <v>0</v>
      </c>
      <c r="R77" s="7">
        <f ca="1">SUMIFS(other!$L:$L,other!$A:$A,R$74)</f>
        <v>0</v>
      </c>
      <c r="S77" s="7">
        <f ca="1">SUMIFS(other!$L:$L,other!$A:$A,S$74)</f>
        <v>0</v>
      </c>
      <c r="T77" s="7">
        <f ca="1">SUMIFS(other!$L:$L,other!$A:$A,T$74)</f>
        <v>0</v>
      </c>
      <c r="U77" s="7">
        <f ca="1">SUMIFS(other!$L:$L,other!$A:$A,U$74)</f>
        <v>0</v>
      </c>
      <c r="V77" s="7">
        <f ca="1">SUMIFS(other!$L:$L,other!$A:$A,V$74)</f>
        <v>0</v>
      </c>
      <c r="W77" s="7">
        <f ca="1">SUMIFS(other!$L:$L,other!$A:$A,W$74)</f>
        <v>0</v>
      </c>
      <c r="X77" s="7">
        <f ca="1">SUMIFS(other!$L:$L,other!$A:$A,X$74)</f>
        <v>0</v>
      </c>
      <c r="Y77" s="7">
        <f ca="1">SUMIFS(other!$L:$L,other!$A:$A,Y$74)</f>
        <v>0</v>
      </c>
      <c r="Z77" s="7">
        <f ca="1">SUMIFS(other!$L:$L,other!$A:$A,Z$74)</f>
        <v>0</v>
      </c>
      <c r="AA77" s="7">
        <f ca="1">SUMIFS(other!$L:$L,other!$A:$A,AA$74)</f>
        <v>0</v>
      </c>
      <c r="AB77" s="7">
        <f ca="1">SUMIFS(other!$L:$L,other!$A:$A,AB$74)</f>
        <v>0</v>
      </c>
      <c r="AC77" s="7">
        <f ca="1">SUMIFS(other!$L:$L,other!$A:$A,AC$74)</f>
        <v>0</v>
      </c>
      <c r="AD77" s="7">
        <f ca="1">SUMIFS(other!$L:$L,other!$A:$A,AD$74)</f>
        <v>0</v>
      </c>
      <c r="AE77" s="7">
        <f ca="1">SUMIFS(other!$L:$L,other!$A:$A,AE$74)</f>
        <v>0</v>
      </c>
      <c r="AF77" s="7">
        <f ca="1">SUMIFS(other!$L:$L,other!$A:$A,AF$74)</f>
        <v>0</v>
      </c>
      <c r="AG77" s="7">
        <f ca="1">SUMIFS(other!$L:$L,other!$A:$A,AG$74)</f>
        <v>0</v>
      </c>
      <c r="AH77" s="7">
        <f ca="1">SUMIFS(other!$L:$L,other!$A:$A,AH$74)</f>
        <v>0</v>
      </c>
      <c r="AI77" s="7">
        <f ca="1">SUMIFS(other!$L:$L,other!$A:$A,AI$74)</f>
        <v>0</v>
      </c>
      <c r="AJ77" s="7">
        <f ca="1">SUMIFS(other!$L:$L,other!$A:$A,AJ$74)</f>
        <v>0</v>
      </c>
      <c r="AK77" s="7">
        <f ca="1">SUMIFS(other!$L:$L,other!$A:$A,AK$74)</f>
        <v>0</v>
      </c>
      <c r="AL77" s="7">
        <f ca="1">SUMIFS(other!$L:$L,other!$A:$A,AL$74)</f>
        <v>0</v>
      </c>
      <c r="AM77" s="7">
        <f ca="1">SUMIFS(other!$L:$L,other!$A:$A,AM$74)</f>
        <v>0</v>
      </c>
      <c r="AN77" s="7">
        <f ca="1">SUMIFS(other!$L:$L,other!$A:$A,AN$74)</f>
        <v>0</v>
      </c>
      <c r="AO77" s="7">
        <f ca="1">SUMIFS(other!$L:$L,other!$A:$A,AO$74)</f>
        <v>0</v>
      </c>
      <c r="AP77" s="7">
        <f ca="1">SUMIFS(other!$L:$L,other!$A:$A,AP$74)</f>
        <v>0</v>
      </c>
      <c r="AQ77" s="7">
        <f ca="1">SUMIFS(other!$L:$L,other!$A:$A,AQ$74)</f>
        <v>0</v>
      </c>
      <c r="AR77" s="7">
        <f ca="1">SUMIFS(other!$L:$L,other!$A:$A,AR$74)</f>
        <v>0</v>
      </c>
      <c r="AS77" s="7">
        <f ca="1">SUMIFS(other!$L:$L,other!$A:$A,AS$74)</f>
        <v>0</v>
      </c>
      <c r="AT77" s="7">
        <f ca="1">SUMIFS(other!$L:$L,other!$A:$A,AT$74)</f>
        <v>0</v>
      </c>
      <c r="AU77" s="7">
        <f ca="1">SUMIFS(other!$L:$L,other!$A:$A,AU$74)</f>
        <v>0</v>
      </c>
      <c r="AV77" s="7">
        <f ca="1">SUMIFS(other!$L:$L,other!$A:$A,AV$74)</f>
        <v>0</v>
      </c>
      <c r="AW77" s="7">
        <f ca="1">SUMIFS(other!$L:$L,other!$A:$A,AW$74)</f>
        <v>0</v>
      </c>
      <c r="AX77" s="7">
        <f ca="1">SUMIFS(other!$L:$L,other!$A:$A,AX$74)</f>
        <v>0</v>
      </c>
      <c r="AY77" s="7">
        <f ca="1">SUMIFS(other!$L:$L,other!$A:$A,AY$74)</f>
        <v>0</v>
      </c>
      <c r="AZ77" s="7">
        <f ca="1">SUMIFS(other!$L:$L,other!$A:$A,AZ$74)</f>
        <v>0</v>
      </c>
      <c r="BA77" s="7">
        <f ca="1">SUMIFS(other!$L:$L,other!$A:$A,BA$74)</f>
        <v>0</v>
      </c>
      <c r="BB77" s="7">
        <f ca="1">SUMIFS(other!$L:$L,other!$A:$A,BB$74)</f>
        <v>0</v>
      </c>
      <c r="BC77" s="7">
        <f ca="1">SUMIFS(other!$L:$L,other!$A:$A,BC$74)</f>
        <v>0</v>
      </c>
      <c r="BD77" s="7">
        <f ca="1">SUMIFS(other!$L:$L,other!$A:$A,BD$74)</f>
        <v>0</v>
      </c>
      <c r="BE77" s="7">
        <f ca="1">SUMIFS(other!$L:$L,other!$A:$A,BE$74)</f>
        <v>0</v>
      </c>
      <c r="BF77" s="7">
        <f ca="1">SUMIFS(other!$L:$L,other!$A:$A,BF$74)</f>
        <v>0</v>
      </c>
      <c r="BG77" s="7">
        <f ca="1">SUMIFS(other!$L:$L,other!$A:$A,BG$74)</f>
        <v>0</v>
      </c>
      <c r="BH77" s="7">
        <f ca="1">SUMIFS(other!$L:$L,other!$A:$A,BH$74)</f>
        <v>0</v>
      </c>
      <c r="BI77" s="7">
        <f ca="1">SUMIFS(other!$L:$L,other!$A:$A,BI$74)</f>
        <v>0</v>
      </c>
      <c r="BJ77" s="7">
        <f ca="1">SUMIFS(other!$L:$L,other!$A:$A,BJ$74)</f>
        <v>0</v>
      </c>
      <c r="BK77" s="7">
        <f ca="1">SUMIFS(other!$L:$L,other!$A:$A,BK$74)</f>
        <v>0</v>
      </c>
      <c r="BL77" s="7">
        <f ca="1">SUMIFS(other!$L:$L,other!$A:$A,BL$74)</f>
        <v>0</v>
      </c>
      <c r="BM77" s="7">
        <f ca="1">SUMIFS(other!$L:$L,other!$A:$A,BM$74)</f>
        <v>0</v>
      </c>
      <c r="BN77" s="7">
        <f ca="1">SUMIFS(other!$L:$L,other!$A:$A,BN$74)</f>
        <v>0</v>
      </c>
      <c r="BO77" s="7">
        <f ca="1">SUMIFS(other!$L:$L,other!$A:$A,BO$74)</f>
        <v>0</v>
      </c>
      <c r="BP77" s="7">
        <f ca="1">SUMIFS(other!$L:$L,other!$A:$A,BP$74)</f>
        <v>0</v>
      </c>
      <c r="BQ77" s="7">
        <f ca="1">SUMIFS(other!$L:$L,other!$A:$A,BQ$74)</f>
        <v>0</v>
      </c>
      <c r="BR77" s="7">
        <f ca="1">SUMIFS(other!$L:$L,other!$A:$A,BR$74)</f>
        <v>0</v>
      </c>
      <c r="BS77" s="7">
        <f ca="1">SUMIFS(other!$L:$L,other!$A:$A,BS$74)</f>
        <v>0</v>
      </c>
      <c r="BT77" s="7">
        <f ca="1">SUMIFS(other!$L:$L,other!$A:$A,BT$74)</f>
        <v>0</v>
      </c>
      <c r="BU77" s="7">
        <f ca="1">SUMIFS(other!$L:$L,other!$A:$A,BU$74)</f>
        <v>0</v>
      </c>
      <c r="BV77" s="7">
        <f ca="1">SUMIFS(other!$L:$L,other!$A:$A,BV$74)</f>
        <v>0</v>
      </c>
      <c r="BW77" s="7">
        <f ca="1">SUMIFS(other!$L:$L,other!$A:$A,BW$74)</f>
        <v>0</v>
      </c>
      <c r="BX77" s="7">
        <f ca="1">SUMIFS(other!$L:$L,other!$A:$A,BX$74)</f>
        <v>0</v>
      </c>
      <c r="BY77" s="7">
        <f ca="1">SUMIFS(other!$L:$L,other!$A:$A,BY$74)</f>
        <v>0</v>
      </c>
      <c r="BZ77" s="7">
        <f ca="1">SUMIFS(other!$L:$L,other!$A:$A,BZ$74)</f>
        <v>0</v>
      </c>
      <c r="CA77" s="7">
        <f ca="1">SUMIFS(other!$L:$L,other!$A:$A,CA$74)</f>
        <v>0</v>
      </c>
      <c r="CB77" s="7">
        <f ca="1">SUMIFS(other!$L:$L,other!$A:$A,CB$74)</f>
        <v>0</v>
      </c>
      <c r="CC77" s="7">
        <f ca="1">SUMIFS(other!$L:$L,other!$A:$A,CC$74)</f>
        <v>0</v>
      </c>
    </row>
    <row r="78" spans="2:81" ht="16" x14ac:dyDescent="0.2">
      <c r="D78" s="147">
        <f ca="1">for_pptx!$R$2-7*52*1.5</f>
        <v>43990</v>
      </c>
      <c r="E78" s="31">
        <f t="shared" ref="E78:W78" ca="1" si="81">E74</f>
        <v>43997</v>
      </c>
      <c r="F78" s="31">
        <f t="shared" ca="1" si="81"/>
        <v>44004</v>
      </c>
      <c r="G78" s="31">
        <f t="shared" ca="1" si="81"/>
        <v>44011</v>
      </c>
      <c r="H78" s="31">
        <f t="shared" ca="1" si="81"/>
        <v>44018</v>
      </c>
      <c r="I78" s="31">
        <f t="shared" ca="1" si="81"/>
        <v>44025</v>
      </c>
      <c r="J78" s="31">
        <f t="shared" ca="1" si="81"/>
        <v>44032</v>
      </c>
      <c r="K78" s="31">
        <f t="shared" ca="1" si="81"/>
        <v>44039</v>
      </c>
      <c r="L78" s="31">
        <f t="shared" ca="1" si="81"/>
        <v>44046</v>
      </c>
      <c r="M78" s="31">
        <f t="shared" ca="1" si="81"/>
        <v>44053</v>
      </c>
      <c r="N78" s="31">
        <f t="shared" ca="1" si="81"/>
        <v>44060</v>
      </c>
      <c r="O78" s="31">
        <f t="shared" ca="1" si="81"/>
        <v>44067</v>
      </c>
      <c r="P78" s="31">
        <f t="shared" ca="1" si="81"/>
        <v>44074</v>
      </c>
      <c r="Q78" s="31">
        <f t="shared" ca="1" si="81"/>
        <v>44081</v>
      </c>
      <c r="R78" s="31">
        <f t="shared" ca="1" si="81"/>
        <v>44088</v>
      </c>
      <c r="S78" s="31">
        <f t="shared" ca="1" si="81"/>
        <v>44095</v>
      </c>
      <c r="T78" s="31">
        <f t="shared" ca="1" si="81"/>
        <v>44102</v>
      </c>
      <c r="U78" s="31">
        <f t="shared" ca="1" si="81"/>
        <v>44109</v>
      </c>
      <c r="V78" s="31">
        <f t="shared" ca="1" si="81"/>
        <v>44116</v>
      </c>
      <c r="W78" s="31">
        <f t="shared" ca="1" si="81"/>
        <v>44123</v>
      </c>
      <c r="X78" s="31">
        <f t="shared" ref="X78:AD78" ca="1" si="82">X74</f>
        <v>44130</v>
      </c>
      <c r="Y78" s="31">
        <f t="shared" ca="1" si="82"/>
        <v>44137</v>
      </c>
      <c r="Z78" s="31">
        <f t="shared" ca="1" si="82"/>
        <v>44144</v>
      </c>
      <c r="AA78" s="31">
        <f t="shared" ca="1" si="82"/>
        <v>44151</v>
      </c>
      <c r="AB78" s="31">
        <f t="shared" ca="1" si="82"/>
        <v>44158</v>
      </c>
      <c r="AC78" s="31">
        <f t="shared" ca="1" si="82"/>
        <v>44165</v>
      </c>
      <c r="AD78" s="147">
        <f t="shared" ca="1" si="82"/>
        <v>44172</v>
      </c>
      <c r="AE78" s="147">
        <f t="shared" ref="AE78:BC78" ca="1" si="83">AE74</f>
        <v>44179</v>
      </c>
      <c r="AF78" s="147">
        <f t="shared" ca="1" si="83"/>
        <v>44186</v>
      </c>
      <c r="AG78" s="147">
        <f t="shared" ca="1" si="83"/>
        <v>44193</v>
      </c>
      <c r="AH78" s="147">
        <f t="shared" ca="1" si="83"/>
        <v>44200</v>
      </c>
      <c r="AI78" s="147">
        <f t="shared" ca="1" si="83"/>
        <v>44207</v>
      </c>
      <c r="AJ78" s="147">
        <f t="shared" ca="1" si="83"/>
        <v>44214</v>
      </c>
      <c r="AK78" s="147">
        <f t="shared" ca="1" si="83"/>
        <v>44221</v>
      </c>
      <c r="AL78" s="147">
        <f t="shared" ca="1" si="83"/>
        <v>44228</v>
      </c>
      <c r="AM78" s="147">
        <f t="shared" ca="1" si="83"/>
        <v>44235</v>
      </c>
      <c r="AN78" s="147">
        <f t="shared" ca="1" si="83"/>
        <v>44242</v>
      </c>
      <c r="AO78" s="147">
        <f t="shared" ca="1" si="83"/>
        <v>44249</v>
      </c>
      <c r="AP78" s="147">
        <f t="shared" ca="1" si="83"/>
        <v>44256</v>
      </c>
      <c r="AQ78" s="147">
        <f t="shared" ca="1" si="83"/>
        <v>44263</v>
      </c>
      <c r="AR78" s="147">
        <f t="shared" ca="1" si="83"/>
        <v>44270</v>
      </c>
      <c r="AS78" s="147">
        <f t="shared" ca="1" si="83"/>
        <v>44277</v>
      </c>
      <c r="AT78" s="147">
        <f t="shared" ca="1" si="83"/>
        <v>44284</v>
      </c>
      <c r="AU78" s="147">
        <f t="shared" ca="1" si="83"/>
        <v>44291</v>
      </c>
      <c r="AV78" s="147">
        <f t="shared" ca="1" si="83"/>
        <v>44298</v>
      </c>
      <c r="AW78" s="147">
        <f t="shared" ca="1" si="83"/>
        <v>44305</v>
      </c>
      <c r="AX78" s="147">
        <f t="shared" ca="1" si="83"/>
        <v>44312</v>
      </c>
      <c r="AY78" s="147">
        <f t="shared" ca="1" si="83"/>
        <v>44319</v>
      </c>
      <c r="AZ78" s="147">
        <f t="shared" ca="1" si="83"/>
        <v>44326</v>
      </c>
      <c r="BA78" s="147">
        <f t="shared" ca="1" si="83"/>
        <v>44333</v>
      </c>
      <c r="BB78" s="147">
        <f t="shared" ca="1" si="83"/>
        <v>44340</v>
      </c>
      <c r="BC78" s="147">
        <f t="shared" ca="1" si="83"/>
        <v>44347</v>
      </c>
      <c r="BD78" s="147">
        <f t="shared" ref="BD78:BE78" ca="1" si="84">BD74</f>
        <v>44354</v>
      </c>
      <c r="BE78" s="147">
        <f t="shared" ca="1" si="84"/>
        <v>44361</v>
      </c>
      <c r="BF78" s="147">
        <f t="shared" ref="BF78:BS78" ca="1" si="85">BF74</f>
        <v>44368</v>
      </c>
      <c r="BG78" s="147">
        <f t="shared" ca="1" si="85"/>
        <v>44375</v>
      </c>
      <c r="BH78" s="147">
        <f t="shared" ca="1" si="85"/>
        <v>44382</v>
      </c>
      <c r="BI78" s="147">
        <f t="shared" ca="1" si="85"/>
        <v>44389</v>
      </c>
      <c r="BJ78" s="147">
        <f t="shared" ca="1" si="85"/>
        <v>44396</v>
      </c>
      <c r="BK78" s="147">
        <f t="shared" ca="1" si="85"/>
        <v>44403</v>
      </c>
      <c r="BL78" s="147">
        <f t="shared" ca="1" si="85"/>
        <v>44410</v>
      </c>
      <c r="BM78" s="147">
        <f t="shared" ca="1" si="85"/>
        <v>44417</v>
      </c>
      <c r="BN78" s="147">
        <f t="shared" ca="1" si="85"/>
        <v>44424</v>
      </c>
      <c r="BO78" s="147">
        <f t="shared" ca="1" si="85"/>
        <v>44431</v>
      </c>
      <c r="BP78" s="147">
        <f t="shared" ca="1" si="85"/>
        <v>44438</v>
      </c>
      <c r="BQ78" s="147">
        <f t="shared" ca="1" si="85"/>
        <v>44445</v>
      </c>
      <c r="BR78" s="147">
        <f t="shared" ca="1" si="85"/>
        <v>44452</v>
      </c>
      <c r="BS78" s="147">
        <f t="shared" ca="1" si="85"/>
        <v>44459</v>
      </c>
      <c r="BT78" s="147">
        <f t="shared" ref="BT78:CC78" ca="1" si="86">BT74</f>
        <v>44466</v>
      </c>
      <c r="BU78" s="147">
        <f t="shared" ca="1" si="86"/>
        <v>44473</v>
      </c>
      <c r="BV78" s="147">
        <f t="shared" ca="1" si="86"/>
        <v>44480</v>
      </c>
      <c r="BW78" s="147">
        <f t="shared" ca="1" si="86"/>
        <v>44487</v>
      </c>
      <c r="BX78" s="147">
        <f t="shared" ca="1" si="86"/>
        <v>44494</v>
      </c>
      <c r="BY78" s="147">
        <f t="shared" ca="1" si="86"/>
        <v>44501</v>
      </c>
      <c r="BZ78" s="147">
        <f t="shared" ca="1" si="86"/>
        <v>44508</v>
      </c>
      <c r="CA78" s="147">
        <f t="shared" ca="1" si="86"/>
        <v>44515</v>
      </c>
      <c r="CB78" s="147">
        <f t="shared" ca="1" si="86"/>
        <v>44522</v>
      </c>
      <c r="CC78" s="147">
        <f t="shared" ca="1" si="86"/>
        <v>44529</v>
      </c>
    </row>
    <row r="80" spans="2:81" x14ac:dyDescent="0.15">
      <c r="C80" t="s">
        <v>41</v>
      </c>
      <c r="D80" s="13" t="e">
        <f ca="1">D77/D76-1</f>
        <v>#DIV/0!</v>
      </c>
      <c r="E80" s="13" t="e">
        <f t="shared" ref="E80:AD80" ca="1" si="87">E77/E76-1</f>
        <v>#DIV/0!</v>
      </c>
      <c r="F80" s="13" t="e">
        <f t="shared" ca="1" si="87"/>
        <v>#DIV/0!</v>
      </c>
      <c r="G80" s="13" t="e">
        <f t="shared" ca="1" si="87"/>
        <v>#DIV/0!</v>
      </c>
      <c r="H80" s="13" t="e">
        <f t="shared" ca="1" si="87"/>
        <v>#DIV/0!</v>
      </c>
      <c r="I80" s="13" t="e">
        <f t="shared" ca="1" si="87"/>
        <v>#DIV/0!</v>
      </c>
      <c r="J80" s="13" t="e">
        <f t="shared" ca="1" si="87"/>
        <v>#DIV/0!</v>
      </c>
      <c r="K80" s="13" t="e">
        <f t="shared" ca="1" si="87"/>
        <v>#DIV/0!</v>
      </c>
      <c r="L80" s="13" t="e">
        <f t="shared" ca="1" si="87"/>
        <v>#DIV/0!</v>
      </c>
      <c r="M80" s="13" t="e">
        <f t="shared" ca="1" si="87"/>
        <v>#DIV/0!</v>
      </c>
      <c r="N80" s="13" t="e">
        <f t="shared" ca="1" si="87"/>
        <v>#DIV/0!</v>
      </c>
      <c r="O80" s="13" t="e">
        <f t="shared" ca="1" si="87"/>
        <v>#DIV/0!</v>
      </c>
      <c r="P80" s="13" t="e">
        <f t="shared" ca="1" si="87"/>
        <v>#DIV/0!</v>
      </c>
      <c r="Q80" s="13" t="e">
        <f t="shared" ca="1" si="87"/>
        <v>#DIV/0!</v>
      </c>
      <c r="R80" s="13" t="e">
        <f t="shared" ca="1" si="87"/>
        <v>#DIV/0!</v>
      </c>
      <c r="S80" s="13" t="e">
        <f t="shared" ca="1" si="87"/>
        <v>#DIV/0!</v>
      </c>
      <c r="T80" s="13" t="e">
        <f t="shared" ca="1" si="87"/>
        <v>#DIV/0!</v>
      </c>
      <c r="U80" s="13" t="e">
        <f t="shared" ca="1" si="87"/>
        <v>#DIV/0!</v>
      </c>
      <c r="V80" s="13" t="e">
        <f t="shared" ca="1" si="87"/>
        <v>#DIV/0!</v>
      </c>
      <c r="W80" s="13" t="e">
        <f t="shared" ca="1" si="87"/>
        <v>#DIV/0!</v>
      </c>
      <c r="X80" s="13" t="e">
        <f t="shared" ca="1" si="87"/>
        <v>#DIV/0!</v>
      </c>
      <c r="Y80" s="13" t="e">
        <f t="shared" ca="1" si="87"/>
        <v>#DIV/0!</v>
      </c>
      <c r="Z80" s="13" t="e">
        <f t="shared" ca="1" si="87"/>
        <v>#DIV/0!</v>
      </c>
      <c r="AA80" s="13" t="e">
        <f t="shared" ca="1" si="87"/>
        <v>#DIV/0!</v>
      </c>
      <c r="AB80" s="13" t="e">
        <f t="shared" ca="1" si="87"/>
        <v>#DIV/0!</v>
      </c>
      <c r="AC80" s="13" t="e">
        <f t="shared" ca="1" si="87"/>
        <v>#DIV/0!</v>
      </c>
      <c r="AD80" s="13" t="e">
        <f t="shared" ca="1" si="87"/>
        <v>#DIV/0!</v>
      </c>
      <c r="AE80" s="13" t="e">
        <f t="shared" ref="AE80:BC80" ca="1" si="88">AE77/AE76-1</f>
        <v>#DIV/0!</v>
      </c>
      <c r="AF80" s="13" t="e">
        <f t="shared" ca="1" si="88"/>
        <v>#DIV/0!</v>
      </c>
      <c r="AG80" s="13" t="e">
        <f t="shared" ca="1" si="88"/>
        <v>#DIV/0!</v>
      </c>
      <c r="AH80" s="13" t="e">
        <f t="shared" ca="1" si="88"/>
        <v>#DIV/0!</v>
      </c>
      <c r="AI80" s="13" t="e">
        <f t="shared" ca="1" si="88"/>
        <v>#DIV/0!</v>
      </c>
      <c r="AJ80" s="13" t="e">
        <f t="shared" ca="1" si="88"/>
        <v>#DIV/0!</v>
      </c>
      <c r="AK80" s="13" t="e">
        <f t="shared" ca="1" si="88"/>
        <v>#DIV/0!</v>
      </c>
      <c r="AL80" s="13" t="e">
        <f t="shared" ca="1" si="88"/>
        <v>#DIV/0!</v>
      </c>
      <c r="AM80" s="13" t="e">
        <f t="shared" ca="1" si="88"/>
        <v>#DIV/0!</v>
      </c>
      <c r="AN80" s="13" t="e">
        <f t="shared" ca="1" si="88"/>
        <v>#DIV/0!</v>
      </c>
      <c r="AO80" s="13" t="e">
        <f t="shared" ca="1" si="88"/>
        <v>#DIV/0!</v>
      </c>
      <c r="AP80" s="13" t="e">
        <f t="shared" ca="1" si="88"/>
        <v>#DIV/0!</v>
      </c>
      <c r="AQ80" s="13" t="e">
        <f t="shared" ca="1" si="88"/>
        <v>#DIV/0!</v>
      </c>
      <c r="AR80" s="13" t="e">
        <f t="shared" ca="1" si="88"/>
        <v>#DIV/0!</v>
      </c>
      <c r="AS80" s="13" t="e">
        <f t="shared" ca="1" si="88"/>
        <v>#DIV/0!</v>
      </c>
      <c r="AT80" s="13" t="e">
        <f t="shared" ca="1" si="88"/>
        <v>#DIV/0!</v>
      </c>
      <c r="AU80" s="13" t="e">
        <f t="shared" ca="1" si="88"/>
        <v>#DIV/0!</v>
      </c>
      <c r="AV80" s="13" t="e">
        <f t="shared" ca="1" si="88"/>
        <v>#DIV/0!</v>
      </c>
      <c r="AW80" s="13" t="e">
        <f t="shared" ca="1" si="88"/>
        <v>#DIV/0!</v>
      </c>
      <c r="AX80" s="13" t="e">
        <f t="shared" ca="1" si="88"/>
        <v>#DIV/0!</v>
      </c>
      <c r="AY80" s="13" t="e">
        <f t="shared" ca="1" si="88"/>
        <v>#DIV/0!</v>
      </c>
      <c r="AZ80" s="13" t="e">
        <f t="shared" ca="1" si="88"/>
        <v>#DIV/0!</v>
      </c>
      <c r="BA80" s="13" t="e">
        <f t="shared" ca="1" si="88"/>
        <v>#DIV/0!</v>
      </c>
      <c r="BB80" s="13" t="e">
        <f t="shared" ca="1" si="88"/>
        <v>#DIV/0!</v>
      </c>
      <c r="BC80" s="13" t="e">
        <f t="shared" ca="1" si="88"/>
        <v>#DIV/0!</v>
      </c>
      <c r="BD80" s="13" t="e">
        <f t="shared" ref="BD80:BE80" ca="1" si="89">BD77/BD76-1</f>
        <v>#DIV/0!</v>
      </c>
      <c r="BE80" s="13" t="e">
        <f t="shared" ca="1" si="89"/>
        <v>#DIV/0!</v>
      </c>
      <c r="BF80" s="13" t="e">
        <f t="shared" ref="BF80:BS80" ca="1" si="90">BF77/BF76-1</f>
        <v>#DIV/0!</v>
      </c>
      <c r="BG80" s="13" t="e">
        <f t="shared" ca="1" si="90"/>
        <v>#DIV/0!</v>
      </c>
      <c r="BH80" s="13" t="e">
        <f t="shared" ca="1" si="90"/>
        <v>#DIV/0!</v>
      </c>
      <c r="BI80" s="13" t="e">
        <f t="shared" ca="1" si="90"/>
        <v>#DIV/0!</v>
      </c>
      <c r="BJ80" s="13" t="e">
        <f t="shared" ca="1" si="90"/>
        <v>#DIV/0!</v>
      </c>
      <c r="BK80" s="13" t="e">
        <f t="shared" ca="1" si="90"/>
        <v>#DIV/0!</v>
      </c>
      <c r="BL80" s="13" t="e">
        <f t="shared" ca="1" si="90"/>
        <v>#DIV/0!</v>
      </c>
      <c r="BM80" s="13" t="e">
        <f t="shared" ca="1" si="90"/>
        <v>#DIV/0!</v>
      </c>
      <c r="BN80" s="13" t="e">
        <f t="shared" ca="1" si="90"/>
        <v>#DIV/0!</v>
      </c>
      <c r="BO80" s="13" t="e">
        <f t="shared" ca="1" si="90"/>
        <v>#DIV/0!</v>
      </c>
      <c r="BP80" s="13" t="e">
        <f t="shared" ca="1" si="90"/>
        <v>#DIV/0!</v>
      </c>
      <c r="BQ80" s="13" t="e">
        <f t="shared" ca="1" si="90"/>
        <v>#DIV/0!</v>
      </c>
      <c r="BR80" s="13" t="e">
        <f t="shared" ca="1" si="90"/>
        <v>#DIV/0!</v>
      </c>
      <c r="BS80" s="13" t="e">
        <f t="shared" ca="1" si="90"/>
        <v>#DIV/0!</v>
      </c>
      <c r="BT80" s="13" t="e">
        <f t="shared" ref="BT80:CC80" ca="1" si="91">BT77/BT76-1</f>
        <v>#DIV/0!</v>
      </c>
      <c r="BU80" s="13" t="e">
        <f t="shared" ca="1" si="91"/>
        <v>#DIV/0!</v>
      </c>
      <c r="BV80" s="13" t="e">
        <f t="shared" ca="1" si="91"/>
        <v>#DIV/0!</v>
      </c>
      <c r="BW80" s="13" t="e">
        <f t="shared" ca="1" si="91"/>
        <v>#DIV/0!</v>
      </c>
      <c r="BX80" s="13" t="e">
        <f t="shared" ca="1" si="91"/>
        <v>#DIV/0!</v>
      </c>
      <c r="BY80" s="13" t="e">
        <f t="shared" ca="1" si="91"/>
        <v>#DIV/0!</v>
      </c>
      <c r="BZ80" s="13" t="e">
        <f t="shared" ca="1" si="91"/>
        <v>#DIV/0!</v>
      </c>
      <c r="CA80" s="13" t="e">
        <f t="shared" ca="1" si="91"/>
        <v>#DIV/0!</v>
      </c>
      <c r="CB80" s="13" t="e">
        <f t="shared" ca="1" si="91"/>
        <v>#DIV/0!</v>
      </c>
      <c r="CC80" s="13" t="e">
        <f t="shared" ca="1" si="91"/>
        <v>#DIV/0!</v>
      </c>
    </row>
    <row r="82" spans="2:81" s="8" customFormat="1" ht="16" x14ac:dyDescent="0.2">
      <c r="B82" s="10" t="s">
        <v>50</v>
      </c>
      <c r="D82" s="31">
        <f ca="1">$R$3-7*14</f>
        <v>44347</v>
      </c>
      <c r="E82" s="31">
        <f ca="1">D82+7</f>
        <v>44354</v>
      </c>
      <c r="F82" s="31">
        <f t="shared" ref="F82:P82" ca="1" si="92">E82+7</f>
        <v>44361</v>
      </c>
      <c r="G82" s="31">
        <f t="shared" ca="1" si="92"/>
        <v>44368</v>
      </c>
      <c r="H82" s="31">
        <f t="shared" ca="1" si="92"/>
        <v>44375</v>
      </c>
      <c r="I82" s="31">
        <f t="shared" ca="1" si="92"/>
        <v>44382</v>
      </c>
      <c r="J82" s="31">
        <f t="shared" ca="1" si="92"/>
        <v>44389</v>
      </c>
      <c r="K82" s="31">
        <f t="shared" ca="1" si="92"/>
        <v>44396</v>
      </c>
      <c r="L82" s="31">
        <f t="shared" ca="1" si="92"/>
        <v>44403</v>
      </c>
      <c r="M82" s="31">
        <f t="shared" ca="1" si="92"/>
        <v>44410</v>
      </c>
      <c r="N82" s="31">
        <f t="shared" ca="1" si="92"/>
        <v>44417</v>
      </c>
      <c r="O82" s="31">
        <f t="shared" ca="1" si="92"/>
        <v>44424</v>
      </c>
      <c r="P82" s="31">
        <f t="shared" ca="1" si="92"/>
        <v>44431</v>
      </c>
      <c r="Q82" s="31">
        <f t="shared" ref="Q82:AD82" ca="1" si="93">P82+7</f>
        <v>44438</v>
      </c>
      <c r="R82" s="31">
        <f t="shared" ca="1" si="93"/>
        <v>44445</v>
      </c>
      <c r="S82" s="31">
        <f t="shared" ca="1" si="93"/>
        <v>44452</v>
      </c>
      <c r="T82" s="31">
        <f t="shared" ca="1" si="93"/>
        <v>44459</v>
      </c>
      <c r="U82" s="31">
        <f t="shared" ca="1" si="93"/>
        <v>44466</v>
      </c>
      <c r="V82" s="31">
        <f t="shared" ca="1" si="93"/>
        <v>44473</v>
      </c>
      <c r="W82" s="31">
        <f t="shared" ca="1" si="93"/>
        <v>44480</v>
      </c>
      <c r="X82" s="31">
        <f t="shared" ca="1" si="93"/>
        <v>44487</v>
      </c>
      <c r="Y82" s="31">
        <f t="shared" ca="1" si="93"/>
        <v>44494</v>
      </c>
      <c r="Z82" s="31">
        <f t="shared" ca="1" si="93"/>
        <v>44501</v>
      </c>
      <c r="AA82" s="31">
        <f t="shared" ca="1" si="93"/>
        <v>44508</v>
      </c>
      <c r="AB82" s="31">
        <f t="shared" ca="1" si="93"/>
        <v>44515</v>
      </c>
      <c r="AC82" s="31">
        <f t="shared" ca="1" si="93"/>
        <v>44522</v>
      </c>
      <c r="AD82" s="31">
        <f t="shared" ca="1" si="93"/>
        <v>44529</v>
      </c>
      <c r="AE82" s="31"/>
    </row>
    <row r="84" spans="2:81" x14ac:dyDescent="0.15">
      <c r="C84" t="s">
        <v>231</v>
      </c>
      <c r="D84">
        <f ca="1">SUMIFS(other!$I:$I,other!$A:$A,D$82)</f>
        <v>0</v>
      </c>
      <c r="E84">
        <f ca="1">SUMIFS(other!$I:$I,other!$A:$A,E$82)</f>
        <v>0</v>
      </c>
      <c r="F84">
        <f ca="1">SUMIFS(other!$I:$I,other!$A:$A,F$82)</f>
        <v>0</v>
      </c>
      <c r="G84">
        <f ca="1">SUMIFS(other!$I:$I,other!$A:$A,G$82)</f>
        <v>0</v>
      </c>
      <c r="H84">
        <f ca="1">SUMIFS(other!$I:$I,other!$A:$A,H$82)</f>
        <v>0</v>
      </c>
      <c r="I84">
        <f ca="1">SUMIFS(other!$I:$I,other!$A:$A,I$82)</f>
        <v>0</v>
      </c>
      <c r="J84">
        <f ca="1">SUMIFS(other!$I:$I,other!$A:$A,J$82)</f>
        <v>0</v>
      </c>
      <c r="K84">
        <f ca="1">SUMIFS(other!$I:$I,other!$A:$A,K$82)</f>
        <v>0</v>
      </c>
      <c r="L84">
        <f ca="1">SUMIFS(other!$I:$I,other!$A:$A,L$82)</f>
        <v>0</v>
      </c>
      <c r="M84">
        <f ca="1">SUMIFS(other!$I:$I,other!$A:$A,M$82)</f>
        <v>0</v>
      </c>
      <c r="N84">
        <f ca="1">SUMIFS(other!$I:$I,other!$A:$A,N$82)</f>
        <v>0</v>
      </c>
      <c r="O84">
        <f ca="1">SUMIFS(other!$I:$I,other!$A:$A,O$82)</f>
        <v>0</v>
      </c>
      <c r="P84">
        <f ca="1">SUMIFS(other!$I:$I,other!$A:$A,P$82)</f>
        <v>0</v>
      </c>
      <c r="Q84">
        <f ca="1">SUMIFS(other!$I:$I,other!$A:$A,Q$82)</f>
        <v>0</v>
      </c>
      <c r="R84">
        <f ca="1">SUMIFS(other!$I:$I,other!$A:$A,R$82)</f>
        <v>0</v>
      </c>
      <c r="S84">
        <f ca="1">SUMIFS(other!$I:$I,other!$A:$A,S$82)</f>
        <v>0</v>
      </c>
      <c r="T84">
        <f ca="1">SUMIFS(other!$I:$I,other!$A:$A,T$82)</f>
        <v>0</v>
      </c>
      <c r="U84">
        <f ca="1">SUMIFS(other!$I:$I,other!$A:$A,U$82)</f>
        <v>0</v>
      </c>
      <c r="V84">
        <f ca="1">SUMIFS(other!$I:$I,other!$A:$A,V$82)</f>
        <v>0</v>
      </c>
      <c r="W84">
        <f ca="1">SUMIFS(other!$I:$I,other!$A:$A,W$82)</f>
        <v>0</v>
      </c>
      <c r="X84">
        <f ca="1">SUMIFS(other!$I:$I,other!$A:$A,X$82)</f>
        <v>0</v>
      </c>
      <c r="Y84">
        <f ca="1">SUMIFS(other!$I:$I,other!$A:$A,Y$82)</f>
        <v>0</v>
      </c>
      <c r="Z84">
        <f ca="1">SUMIFS(other!$I:$I,other!$A:$A,Z$82)</f>
        <v>0</v>
      </c>
      <c r="AA84">
        <f ca="1">SUMIFS(other!$I:$I,other!$A:$A,AA$82)</f>
        <v>0</v>
      </c>
      <c r="AB84">
        <f ca="1">SUMIFS(other!$I:$I,other!$A:$A,AB$82)</f>
        <v>0</v>
      </c>
      <c r="AC84">
        <f ca="1">SUMIFS(other!$I:$I,other!$A:$A,AC$82)</f>
        <v>0</v>
      </c>
      <c r="AD84">
        <f ca="1">SUMIFS(other!$I:$I,other!$A:$A,AD$82)</f>
        <v>0</v>
      </c>
    </row>
    <row r="85" spans="2:81" x14ac:dyDescent="0.15">
      <c r="C85" t="s">
        <v>230</v>
      </c>
      <c r="D85">
        <f ca="1">SUMIFS(other!$H:$H,other!$A:$A,D$82)</f>
        <v>0</v>
      </c>
      <c r="E85">
        <f ca="1">SUMIFS(other!$H:$H,other!$A:$A,E$82)</f>
        <v>0</v>
      </c>
      <c r="F85">
        <f ca="1">SUMIFS(other!$H:$H,other!$A:$A,F$82)</f>
        <v>0</v>
      </c>
      <c r="G85">
        <f ca="1">SUMIFS(other!$H:$H,other!$A:$A,G$82)</f>
        <v>0</v>
      </c>
      <c r="H85">
        <f ca="1">SUMIFS(other!$H:$H,other!$A:$A,H$82)</f>
        <v>0</v>
      </c>
      <c r="I85">
        <f ca="1">SUMIFS(other!$H:$H,other!$A:$A,I$82)</f>
        <v>0</v>
      </c>
      <c r="J85">
        <f ca="1">SUMIFS(other!$H:$H,other!$A:$A,J$82)</f>
        <v>0</v>
      </c>
      <c r="K85">
        <f ca="1">SUMIFS(other!$H:$H,other!$A:$A,K$82)</f>
        <v>0</v>
      </c>
      <c r="L85">
        <f ca="1">SUMIFS(other!$H:$H,other!$A:$A,L$82)</f>
        <v>0</v>
      </c>
      <c r="M85">
        <f ca="1">SUMIFS(other!$H:$H,other!$A:$A,M$82)</f>
        <v>0</v>
      </c>
      <c r="N85">
        <f ca="1">SUMIFS(other!$H:$H,other!$A:$A,N$82)</f>
        <v>0</v>
      </c>
      <c r="O85">
        <f ca="1">SUMIFS(other!$H:$H,other!$A:$A,O$82)</f>
        <v>0</v>
      </c>
      <c r="P85">
        <f ca="1">SUMIFS(other!$H:$H,other!$A:$A,P$82)</f>
        <v>0</v>
      </c>
      <c r="Q85">
        <f ca="1">SUMIFS(other!$H:$H,other!$A:$A,Q$82)</f>
        <v>0</v>
      </c>
      <c r="R85">
        <f ca="1">SUMIFS(other!$H:$H,other!$A:$A,R$82)</f>
        <v>0</v>
      </c>
      <c r="S85">
        <f ca="1">SUMIFS(other!$H:$H,other!$A:$A,S$82)</f>
        <v>0</v>
      </c>
      <c r="T85">
        <f ca="1">SUMIFS(other!$H:$H,other!$A:$A,T$82)</f>
        <v>0</v>
      </c>
      <c r="U85">
        <f ca="1">SUMIFS(other!$H:$H,other!$A:$A,U$82)</f>
        <v>0</v>
      </c>
      <c r="V85">
        <f ca="1">SUMIFS(other!$H:$H,other!$A:$A,V$82)</f>
        <v>0</v>
      </c>
      <c r="W85">
        <f ca="1">SUMIFS(other!$H:$H,other!$A:$A,W$82)</f>
        <v>0</v>
      </c>
      <c r="X85">
        <f ca="1">SUMIFS(other!$H:$H,other!$A:$A,X$82)</f>
        <v>0</v>
      </c>
      <c r="Y85">
        <f ca="1">SUMIFS(other!$H:$H,other!$A:$A,Y$82)</f>
        <v>0</v>
      </c>
      <c r="Z85">
        <f ca="1">SUMIFS(other!$H:$H,other!$A:$A,Z$82)</f>
        <v>0</v>
      </c>
      <c r="AA85">
        <f ca="1">SUMIFS(other!$H:$H,other!$A:$A,AA$82)</f>
        <v>0</v>
      </c>
      <c r="AB85">
        <f ca="1">SUMIFS(other!$H:$H,other!$A:$A,AB$82)</f>
        <v>0</v>
      </c>
      <c r="AC85">
        <f ca="1">SUMIFS(other!$H:$H,other!$A:$A,AC$82)</f>
        <v>0</v>
      </c>
      <c r="AD85">
        <f ca="1">SUMIFS(other!$H:$H,other!$A:$A,AD$82)</f>
        <v>0</v>
      </c>
    </row>
    <row r="86" spans="2:81" ht="16" x14ac:dyDescent="0.2">
      <c r="D86" s="31">
        <f ca="1">$R$3-7*14</f>
        <v>44347</v>
      </c>
      <c r="E86" s="31">
        <f t="shared" ref="E86:AD86" ca="1" si="94">E82</f>
        <v>44354</v>
      </c>
      <c r="F86" s="31">
        <f t="shared" ca="1" si="94"/>
        <v>44361</v>
      </c>
      <c r="G86" s="31">
        <f t="shared" ca="1" si="94"/>
        <v>44368</v>
      </c>
      <c r="H86" s="31">
        <f t="shared" ca="1" si="94"/>
        <v>44375</v>
      </c>
      <c r="I86" s="31">
        <f t="shared" ca="1" si="94"/>
        <v>44382</v>
      </c>
      <c r="J86" s="31">
        <f t="shared" ca="1" si="94"/>
        <v>44389</v>
      </c>
      <c r="K86" s="31">
        <f t="shared" ca="1" si="94"/>
        <v>44396</v>
      </c>
      <c r="L86" s="31">
        <f t="shared" ca="1" si="94"/>
        <v>44403</v>
      </c>
      <c r="M86" s="31">
        <f t="shared" ca="1" si="94"/>
        <v>44410</v>
      </c>
      <c r="N86" s="31">
        <f t="shared" ca="1" si="94"/>
        <v>44417</v>
      </c>
      <c r="O86" s="31">
        <f t="shared" ca="1" si="94"/>
        <v>44424</v>
      </c>
      <c r="P86" s="31">
        <f t="shared" ca="1" si="94"/>
        <v>44431</v>
      </c>
      <c r="Q86" s="31">
        <f t="shared" ca="1" si="94"/>
        <v>44438</v>
      </c>
      <c r="R86" s="31">
        <f t="shared" ca="1" si="94"/>
        <v>44445</v>
      </c>
      <c r="S86" s="31">
        <f t="shared" ca="1" si="94"/>
        <v>44452</v>
      </c>
      <c r="T86" s="31">
        <f t="shared" ca="1" si="94"/>
        <v>44459</v>
      </c>
      <c r="U86" s="31">
        <f t="shared" ca="1" si="94"/>
        <v>44466</v>
      </c>
      <c r="V86" s="31">
        <f t="shared" ca="1" si="94"/>
        <v>44473</v>
      </c>
      <c r="W86" s="31">
        <f t="shared" ca="1" si="94"/>
        <v>44480</v>
      </c>
      <c r="X86" s="31">
        <f t="shared" ca="1" si="94"/>
        <v>44487</v>
      </c>
      <c r="Y86" s="31">
        <f t="shared" ca="1" si="94"/>
        <v>44494</v>
      </c>
      <c r="Z86" s="31">
        <f t="shared" ca="1" si="94"/>
        <v>44501</v>
      </c>
      <c r="AA86" s="31">
        <f t="shared" ca="1" si="94"/>
        <v>44508</v>
      </c>
      <c r="AB86" s="31">
        <f t="shared" ca="1" si="94"/>
        <v>44515</v>
      </c>
      <c r="AC86" s="31">
        <f t="shared" ca="1" si="94"/>
        <v>44522</v>
      </c>
      <c r="AD86" s="31">
        <f t="shared" ca="1" si="94"/>
        <v>44529</v>
      </c>
      <c r="AE86" s="31"/>
    </row>
    <row r="88" spans="2:81" x14ac:dyDescent="0.15">
      <c r="C88" t="s">
        <v>279</v>
      </c>
      <c r="D88" s="13" t="e">
        <f ca="1">(D85/SUMIFS(other!$H:$H,other!$A:$A,D$82-728))^(1/2)-1</f>
        <v>#DIV/0!</v>
      </c>
      <c r="E88" s="13" t="e">
        <f ca="1">(E85/SUMIFS(other!$H:$H,other!$A:$A,E$82-728))^(1/2)-1</f>
        <v>#DIV/0!</v>
      </c>
      <c r="F88" s="13" t="e">
        <f ca="1">(F85/SUMIFS(other!$H:$H,other!$A:$A,F$82-728))^(1/2)-1</f>
        <v>#DIV/0!</v>
      </c>
      <c r="G88" s="13" t="e">
        <f ca="1">(G85/SUMIFS(other!$H:$H,other!$A:$A,G$82-728))^(1/2)-1</f>
        <v>#DIV/0!</v>
      </c>
      <c r="H88" s="13" t="e">
        <f ca="1">(H85/SUMIFS(other!$H:$H,other!$A:$A,H$82-728))^(1/2)-1</f>
        <v>#DIV/0!</v>
      </c>
      <c r="I88" s="13" t="e">
        <f ca="1">(I85/SUMIFS(other!$H:$H,other!$A:$A,I$82-728))^(1/2)-1</f>
        <v>#DIV/0!</v>
      </c>
      <c r="J88" s="13" t="e">
        <f ca="1">(J85/SUMIFS(other!$H:$H,other!$A:$A,J$82-728))^(1/2)-1</f>
        <v>#DIV/0!</v>
      </c>
      <c r="K88" s="13" t="e">
        <f ca="1">(K85/SUMIFS(other!$H:$H,other!$A:$A,K$82-728))^(1/2)-1</f>
        <v>#DIV/0!</v>
      </c>
      <c r="L88" s="13" t="e">
        <f ca="1">(L85/SUMIFS(other!$H:$H,other!$A:$A,L$82-728))^(1/2)-1</f>
        <v>#DIV/0!</v>
      </c>
      <c r="M88" s="13" t="e">
        <f ca="1">(M85/SUMIFS(other!$H:$H,other!$A:$A,M$82-728))^(1/2)-1</f>
        <v>#DIV/0!</v>
      </c>
      <c r="N88" s="13" t="e">
        <f ca="1">(N85/SUMIFS(other!$H:$H,other!$A:$A,N$82-728))^(1/2)-1</f>
        <v>#DIV/0!</v>
      </c>
      <c r="O88" s="13" t="e">
        <f ca="1">(O85/SUMIFS(other!$H:$H,other!$A:$A,O$82-728))^(1/2)-1</f>
        <v>#DIV/0!</v>
      </c>
      <c r="P88" s="13" t="e">
        <f ca="1">(P85/SUMIFS(other!$H:$H,other!$A:$A,P$82-728))^(1/2)-1</f>
        <v>#DIV/0!</v>
      </c>
      <c r="Q88" s="13" t="e">
        <f ca="1">(Q85/SUMIFS(other!$H:$H,other!$A:$A,Q$82-728))^(1/2)-1</f>
        <v>#DIV/0!</v>
      </c>
      <c r="R88" s="13" t="e">
        <f ca="1">(R85/SUMIFS(other!$H:$H,other!$A:$A,R$82-728))^(1/2)-1</f>
        <v>#DIV/0!</v>
      </c>
      <c r="S88" s="13" t="e">
        <f ca="1">(S85/SUMIFS(other!$H:$H,other!$A:$A,S$82-728))^(1/2)-1</f>
        <v>#DIV/0!</v>
      </c>
      <c r="T88" s="13" t="e">
        <f ca="1">(T85/SUMIFS(other!$H:$H,other!$A:$A,T$82-728))^(1/2)-1</f>
        <v>#DIV/0!</v>
      </c>
      <c r="U88" s="13" t="e">
        <f ca="1">(U85/SUMIFS(other!$H:$H,other!$A:$A,U$82-728))^(1/2)-1</f>
        <v>#DIV/0!</v>
      </c>
      <c r="V88" s="13" t="e">
        <f ca="1">(V85/SUMIFS(other!$H:$H,other!$A:$A,V$82-728))^(1/2)-1</f>
        <v>#DIV/0!</v>
      </c>
      <c r="W88" s="13" t="e">
        <f ca="1">(W85/SUMIFS(other!$H:$H,other!$A:$A,W$82-728))^(1/2)-1</f>
        <v>#DIV/0!</v>
      </c>
      <c r="X88" s="13" t="e">
        <f ca="1">(X85/SUMIFS(other!$H:$H,other!$A:$A,X$82-728))^(1/2)-1</f>
        <v>#DIV/0!</v>
      </c>
      <c r="Y88" s="13" t="e">
        <f ca="1">(Y85/SUMIFS(other!$H:$H,other!$A:$A,Y$82-728))^(1/2)-1</f>
        <v>#DIV/0!</v>
      </c>
      <c r="Z88" s="13" t="e">
        <f ca="1">(Z85/SUMIFS(other!$H:$H,other!$A:$A,Z$82-728))^(1/2)-1</f>
        <v>#DIV/0!</v>
      </c>
      <c r="AA88" s="13" t="e">
        <f ca="1">(AA85/SUMIFS(other!$H:$H,other!$A:$A,AA$82-728))^(1/2)-1</f>
        <v>#DIV/0!</v>
      </c>
      <c r="AB88" s="13" t="e">
        <f ca="1">(AB85/SUMIFS(other!$H:$H,other!$A:$A,AB$82-728))^(1/2)-1</f>
        <v>#DIV/0!</v>
      </c>
      <c r="AC88" s="13" t="e">
        <f ca="1">(AC85/SUMIFS(other!$H:$H,other!$A:$A,AC$82-728))^(1/2)-1</f>
        <v>#DIV/0!</v>
      </c>
      <c r="AD88" s="13" t="e">
        <f ca="1">(AD85/SUMIFS(other!$H:$H,other!$A:$A,AD$82-728))^(1/2)-1</f>
        <v>#DIV/0!</v>
      </c>
      <c r="AE88" s="13"/>
    </row>
    <row r="89" spans="2:81" ht="16" x14ac:dyDescent="0.2">
      <c r="D89" s="31">
        <f ca="1">$R$3-7*14</f>
        <v>44347</v>
      </c>
      <c r="E89" s="31">
        <f ca="1">D89+7</f>
        <v>44354</v>
      </c>
      <c r="F89" s="31">
        <f t="shared" ref="F89:AD89" ca="1" si="95">E89+7</f>
        <v>44361</v>
      </c>
      <c r="G89" s="31">
        <f t="shared" ca="1" si="95"/>
        <v>44368</v>
      </c>
      <c r="H89" s="31">
        <f t="shared" ca="1" si="95"/>
        <v>44375</v>
      </c>
      <c r="I89" s="31">
        <f t="shared" ca="1" si="95"/>
        <v>44382</v>
      </c>
      <c r="J89" s="31">
        <f t="shared" ca="1" si="95"/>
        <v>44389</v>
      </c>
      <c r="K89" s="31">
        <f t="shared" ca="1" si="95"/>
        <v>44396</v>
      </c>
      <c r="L89" s="31">
        <f t="shared" ca="1" si="95"/>
        <v>44403</v>
      </c>
      <c r="M89" s="31">
        <f t="shared" ca="1" si="95"/>
        <v>44410</v>
      </c>
      <c r="N89" s="31">
        <f t="shared" ca="1" si="95"/>
        <v>44417</v>
      </c>
      <c r="O89" s="31">
        <f t="shared" ca="1" si="95"/>
        <v>44424</v>
      </c>
      <c r="P89" s="31">
        <f t="shared" ca="1" si="95"/>
        <v>44431</v>
      </c>
      <c r="Q89" s="31">
        <f t="shared" ca="1" si="95"/>
        <v>44438</v>
      </c>
      <c r="R89" s="31">
        <f t="shared" ca="1" si="95"/>
        <v>44445</v>
      </c>
      <c r="S89" s="31">
        <f t="shared" ca="1" si="95"/>
        <v>44452</v>
      </c>
      <c r="T89" s="31">
        <f t="shared" ca="1" si="95"/>
        <v>44459</v>
      </c>
      <c r="U89" s="31">
        <f t="shared" ca="1" si="95"/>
        <v>44466</v>
      </c>
      <c r="V89" s="31">
        <f t="shared" ca="1" si="95"/>
        <v>44473</v>
      </c>
      <c r="W89" s="31">
        <f t="shared" ca="1" si="95"/>
        <v>44480</v>
      </c>
      <c r="X89" s="31">
        <f t="shared" ca="1" si="95"/>
        <v>44487</v>
      </c>
      <c r="Y89" s="31">
        <f t="shared" ca="1" si="95"/>
        <v>44494</v>
      </c>
      <c r="Z89" s="31">
        <f t="shared" ca="1" si="95"/>
        <v>44501</v>
      </c>
      <c r="AA89" s="31">
        <f t="shared" ca="1" si="95"/>
        <v>44508</v>
      </c>
      <c r="AB89" s="31">
        <f t="shared" ca="1" si="95"/>
        <v>44515</v>
      </c>
      <c r="AC89" s="31">
        <f t="shared" ca="1" si="95"/>
        <v>44522</v>
      </c>
      <c r="AD89" s="31">
        <f t="shared" ca="1" si="95"/>
        <v>44529</v>
      </c>
      <c r="AE89" s="31"/>
    </row>
    <row r="91" spans="2:81" x14ac:dyDescent="0.15">
      <c r="C91" t="s">
        <v>229</v>
      </c>
      <c r="D91" s="13"/>
      <c r="E91" s="13" t="e">
        <f ca="1">E85/D85-1</f>
        <v>#DIV/0!</v>
      </c>
      <c r="F91" s="13" t="e">
        <f t="shared" ref="F91:AD91" ca="1" si="96">F85/E85-1</f>
        <v>#DIV/0!</v>
      </c>
      <c r="G91" s="13" t="e">
        <f t="shared" ca="1" si="96"/>
        <v>#DIV/0!</v>
      </c>
      <c r="H91" s="13" t="e">
        <f t="shared" ca="1" si="96"/>
        <v>#DIV/0!</v>
      </c>
      <c r="I91" s="13" t="e">
        <f t="shared" ca="1" si="96"/>
        <v>#DIV/0!</v>
      </c>
      <c r="J91" s="13" t="e">
        <f t="shared" ca="1" si="96"/>
        <v>#DIV/0!</v>
      </c>
      <c r="K91" s="13" t="e">
        <f t="shared" ca="1" si="96"/>
        <v>#DIV/0!</v>
      </c>
      <c r="L91" s="13" t="e">
        <f t="shared" ca="1" si="96"/>
        <v>#DIV/0!</v>
      </c>
      <c r="M91" s="13" t="e">
        <f t="shared" ca="1" si="96"/>
        <v>#DIV/0!</v>
      </c>
      <c r="N91" s="13" t="e">
        <f t="shared" ca="1" si="96"/>
        <v>#DIV/0!</v>
      </c>
      <c r="O91" s="13" t="e">
        <f t="shared" ca="1" si="96"/>
        <v>#DIV/0!</v>
      </c>
      <c r="P91" s="13" t="e">
        <f t="shared" ca="1" si="96"/>
        <v>#DIV/0!</v>
      </c>
      <c r="Q91" s="13" t="e">
        <f t="shared" ca="1" si="96"/>
        <v>#DIV/0!</v>
      </c>
      <c r="R91" s="13" t="e">
        <f t="shared" ca="1" si="96"/>
        <v>#DIV/0!</v>
      </c>
      <c r="S91" s="13" t="e">
        <f t="shared" ca="1" si="96"/>
        <v>#DIV/0!</v>
      </c>
      <c r="T91" s="13" t="e">
        <f t="shared" ca="1" si="96"/>
        <v>#DIV/0!</v>
      </c>
      <c r="U91" s="13" t="e">
        <f t="shared" ca="1" si="96"/>
        <v>#DIV/0!</v>
      </c>
      <c r="V91" s="13" t="e">
        <f t="shared" ca="1" si="96"/>
        <v>#DIV/0!</v>
      </c>
      <c r="W91" s="13" t="e">
        <f t="shared" ca="1" si="96"/>
        <v>#DIV/0!</v>
      </c>
      <c r="X91" s="13" t="e">
        <f t="shared" ca="1" si="96"/>
        <v>#DIV/0!</v>
      </c>
      <c r="Y91" s="13" t="e">
        <f t="shared" ca="1" si="96"/>
        <v>#DIV/0!</v>
      </c>
      <c r="Z91" s="13" t="e">
        <f t="shared" ca="1" si="96"/>
        <v>#DIV/0!</v>
      </c>
      <c r="AA91" s="13" t="e">
        <f t="shared" ca="1" si="96"/>
        <v>#DIV/0!</v>
      </c>
      <c r="AB91" s="13" t="e">
        <f t="shared" ca="1" si="96"/>
        <v>#DIV/0!</v>
      </c>
      <c r="AC91" s="13" t="e">
        <f t="shared" ca="1" si="96"/>
        <v>#DIV/0!</v>
      </c>
      <c r="AD91" s="13" t="e">
        <f t="shared" ca="1" si="96"/>
        <v>#DIV/0!</v>
      </c>
      <c r="AE91" s="13"/>
    </row>
    <row r="93" spans="2:81" s="8" customFormat="1" ht="20" x14ac:dyDescent="0.2">
      <c r="B93" s="9" t="s">
        <v>282</v>
      </c>
      <c r="D93" s="31">
        <f ca="1">for_pptx!$R$2-7*52*1.5</f>
        <v>43990</v>
      </c>
      <c r="E93" s="31">
        <f ca="1">D93+7</f>
        <v>43997</v>
      </c>
      <c r="F93" s="31">
        <f t="shared" ref="F93:P93" ca="1" si="97">E93+7</f>
        <v>44004</v>
      </c>
      <c r="G93" s="31">
        <f t="shared" ca="1" si="97"/>
        <v>44011</v>
      </c>
      <c r="H93" s="31">
        <f t="shared" ca="1" si="97"/>
        <v>44018</v>
      </c>
      <c r="I93" s="31">
        <f t="shared" ca="1" si="97"/>
        <v>44025</v>
      </c>
      <c r="J93" s="31">
        <f t="shared" ca="1" si="97"/>
        <v>44032</v>
      </c>
      <c r="K93" s="31">
        <f t="shared" ca="1" si="97"/>
        <v>44039</v>
      </c>
      <c r="L93" s="31">
        <f t="shared" ca="1" si="97"/>
        <v>44046</v>
      </c>
      <c r="M93" s="31">
        <f t="shared" ca="1" si="97"/>
        <v>44053</v>
      </c>
      <c r="N93" s="31">
        <f t="shared" ca="1" si="97"/>
        <v>44060</v>
      </c>
      <c r="O93" s="31">
        <f t="shared" ca="1" si="97"/>
        <v>44067</v>
      </c>
      <c r="P93" s="31">
        <f t="shared" ca="1" si="97"/>
        <v>44074</v>
      </c>
      <c r="Q93" s="31">
        <f t="shared" ref="Q93" ca="1" si="98">P93+7</f>
        <v>44081</v>
      </c>
      <c r="R93" s="31">
        <f t="shared" ref="R93" ca="1" si="99">Q93+7</f>
        <v>44088</v>
      </c>
      <c r="S93" s="31">
        <f t="shared" ref="S93" ca="1" si="100">R93+7</f>
        <v>44095</v>
      </c>
      <c r="T93" s="31">
        <f t="shared" ref="T93" ca="1" si="101">S93+7</f>
        <v>44102</v>
      </c>
      <c r="U93" s="31">
        <f t="shared" ref="U93" ca="1" si="102">T93+7</f>
        <v>44109</v>
      </c>
      <c r="V93" s="31">
        <f t="shared" ref="V93" ca="1" si="103">U93+7</f>
        <v>44116</v>
      </c>
      <c r="W93" s="31">
        <f t="shared" ref="W93" ca="1" si="104">V93+7</f>
        <v>44123</v>
      </c>
      <c r="X93" s="31">
        <f t="shared" ref="X93" ca="1" si="105">W93+7</f>
        <v>44130</v>
      </c>
      <c r="Y93" s="31">
        <f t="shared" ref="Y93" ca="1" si="106">X93+7</f>
        <v>44137</v>
      </c>
      <c r="Z93" s="31">
        <f t="shared" ref="Z93" ca="1" si="107">Y93+7</f>
        <v>44144</v>
      </c>
      <c r="AA93" s="31">
        <f t="shared" ref="AA93" ca="1" si="108">Z93+7</f>
        <v>44151</v>
      </c>
      <c r="AB93" s="31">
        <f t="shared" ref="AB93" ca="1" si="109">AA93+7</f>
        <v>44158</v>
      </c>
      <c r="AC93" s="31">
        <f t="shared" ref="AC93" ca="1" si="110">AB93+7</f>
        <v>44165</v>
      </c>
      <c r="AD93" s="147">
        <f t="shared" ref="AD93" ca="1" si="111">AC93+7</f>
        <v>44172</v>
      </c>
      <c r="AE93" s="147">
        <f t="shared" ref="AE93" ca="1" si="112">AD93+7</f>
        <v>44179</v>
      </c>
      <c r="AF93" s="147">
        <f t="shared" ref="AF93" ca="1" si="113">AE93+7</f>
        <v>44186</v>
      </c>
      <c r="AG93" s="147">
        <f t="shared" ref="AG93" ca="1" si="114">AF93+7</f>
        <v>44193</v>
      </c>
      <c r="AH93" s="147">
        <f t="shared" ref="AH93" ca="1" si="115">AG93+7</f>
        <v>44200</v>
      </c>
      <c r="AI93" s="147">
        <f t="shared" ref="AI93" ca="1" si="116">AH93+7</f>
        <v>44207</v>
      </c>
      <c r="AJ93" s="147">
        <f t="shared" ref="AJ93" ca="1" si="117">AI93+7</f>
        <v>44214</v>
      </c>
      <c r="AK93" s="147">
        <f t="shared" ref="AK93" ca="1" si="118">AJ93+7</f>
        <v>44221</v>
      </c>
      <c r="AL93" s="147">
        <f t="shared" ref="AL93" ca="1" si="119">AK93+7</f>
        <v>44228</v>
      </c>
      <c r="AM93" s="147">
        <f t="shared" ref="AM93" ca="1" si="120">AL93+7</f>
        <v>44235</v>
      </c>
      <c r="AN93" s="147">
        <f t="shared" ref="AN93" ca="1" si="121">AM93+7</f>
        <v>44242</v>
      </c>
      <c r="AO93" s="147">
        <f t="shared" ref="AO93" ca="1" si="122">AN93+7</f>
        <v>44249</v>
      </c>
      <c r="AP93" s="147">
        <f t="shared" ref="AP93" ca="1" si="123">AO93+7</f>
        <v>44256</v>
      </c>
      <c r="AQ93" s="147">
        <f t="shared" ref="AQ93" ca="1" si="124">AP93+7</f>
        <v>44263</v>
      </c>
      <c r="AR93" s="147">
        <f t="shared" ref="AR93" ca="1" si="125">AQ93+7</f>
        <v>44270</v>
      </c>
      <c r="AS93" s="147">
        <f t="shared" ref="AS93" ca="1" si="126">AR93+7</f>
        <v>44277</v>
      </c>
      <c r="AT93" s="147">
        <f t="shared" ref="AT93" ca="1" si="127">AS93+7</f>
        <v>44284</v>
      </c>
      <c r="AU93" s="147">
        <f t="shared" ref="AU93" ca="1" si="128">AT93+7</f>
        <v>44291</v>
      </c>
      <c r="AV93" s="147">
        <f t="shared" ref="AV93" ca="1" si="129">AU93+7</f>
        <v>44298</v>
      </c>
      <c r="AW93" s="147">
        <f t="shared" ref="AW93" ca="1" si="130">AV93+7</f>
        <v>44305</v>
      </c>
      <c r="AX93" s="147">
        <f t="shared" ref="AX93" ca="1" si="131">AW93+7</f>
        <v>44312</v>
      </c>
      <c r="AY93" s="147">
        <f t="shared" ref="AY93" ca="1" si="132">AX93+7</f>
        <v>44319</v>
      </c>
      <c r="AZ93" s="147">
        <f t="shared" ref="AZ93" ca="1" si="133">AY93+7</f>
        <v>44326</v>
      </c>
      <c r="BA93" s="147">
        <f t="shared" ref="BA93" ca="1" si="134">AZ93+7</f>
        <v>44333</v>
      </c>
      <c r="BB93" s="147">
        <f t="shared" ref="BB93" ca="1" si="135">BA93+7</f>
        <v>44340</v>
      </c>
      <c r="BC93" s="147">
        <f t="shared" ref="BC93" ca="1" si="136">BB93+7</f>
        <v>44347</v>
      </c>
      <c r="BD93" s="147">
        <f t="shared" ref="BD93" ca="1" si="137">BC93+7</f>
        <v>44354</v>
      </c>
      <c r="BE93" s="147">
        <f t="shared" ref="BE93" ca="1" si="138">BD93+7</f>
        <v>44361</v>
      </c>
      <c r="BF93" s="147">
        <f t="shared" ref="BF93" ca="1" si="139">BE93+7</f>
        <v>44368</v>
      </c>
      <c r="BG93" s="147">
        <f t="shared" ref="BG93" ca="1" si="140">BF93+7</f>
        <v>44375</v>
      </c>
      <c r="BH93" s="147">
        <f t="shared" ref="BH93" ca="1" si="141">BG93+7</f>
        <v>44382</v>
      </c>
      <c r="BI93" s="147">
        <f t="shared" ref="BI93" ca="1" si="142">BH93+7</f>
        <v>44389</v>
      </c>
      <c r="BJ93" s="147">
        <f t="shared" ref="BJ93" ca="1" si="143">BI93+7</f>
        <v>44396</v>
      </c>
      <c r="BK93" s="147">
        <f t="shared" ref="BK93" ca="1" si="144">BJ93+7</f>
        <v>44403</v>
      </c>
      <c r="BL93" s="147">
        <f t="shared" ref="BL93" ca="1" si="145">BK93+7</f>
        <v>44410</v>
      </c>
      <c r="BM93" s="147">
        <f t="shared" ref="BM93" ca="1" si="146">BL93+7</f>
        <v>44417</v>
      </c>
      <c r="BN93" s="147">
        <f t="shared" ref="BN93" ca="1" si="147">BM93+7</f>
        <v>44424</v>
      </c>
      <c r="BO93" s="147">
        <f t="shared" ref="BO93" ca="1" si="148">BN93+7</f>
        <v>44431</v>
      </c>
      <c r="BP93" s="147">
        <f t="shared" ref="BP93" ca="1" si="149">BO93+7</f>
        <v>44438</v>
      </c>
      <c r="BQ93" s="147">
        <f t="shared" ref="BQ93" ca="1" si="150">BP93+7</f>
        <v>44445</v>
      </c>
      <c r="BR93" s="147">
        <f t="shared" ref="BR93" ca="1" si="151">BQ93+7</f>
        <v>44452</v>
      </c>
      <c r="BS93" s="147">
        <f t="shared" ref="BS93" ca="1" si="152">BR93+7</f>
        <v>44459</v>
      </c>
      <c r="BT93" s="147">
        <f t="shared" ref="BT93" ca="1" si="153">BS93+7</f>
        <v>44466</v>
      </c>
      <c r="BU93" s="147">
        <f t="shared" ref="BU93" ca="1" si="154">BT93+7</f>
        <v>44473</v>
      </c>
      <c r="BV93" s="147">
        <f t="shared" ref="BV93" ca="1" si="155">BU93+7</f>
        <v>44480</v>
      </c>
      <c r="BW93" s="147">
        <f t="shared" ref="BW93" ca="1" si="156">BV93+7</f>
        <v>44487</v>
      </c>
      <c r="BX93" s="147">
        <f t="shared" ref="BX93" ca="1" si="157">BW93+7</f>
        <v>44494</v>
      </c>
      <c r="BY93" s="147">
        <f t="shared" ref="BY93" ca="1" si="158">BX93+7</f>
        <v>44501</v>
      </c>
      <c r="BZ93" s="147">
        <f t="shared" ref="BZ93" ca="1" si="159">BY93+7</f>
        <v>44508</v>
      </c>
      <c r="CA93" s="147">
        <f t="shared" ref="CA93" ca="1" si="160">BZ93+7</f>
        <v>44515</v>
      </c>
      <c r="CB93" s="147">
        <f t="shared" ref="CB93" ca="1" si="161">CA93+7</f>
        <v>44522</v>
      </c>
      <c r="CC93" s="147">
        <f t="shared" ref="CC93" ca="1" si="162">CB93+7</f>
        <v>44529</v>
      </c>
    </row>
    <row r="95" spans="2:81" x14ac:dyDescent="0.15">
      <c r="C95" t="s">
        <v>400</v>
      </c>
      <c r="D95" s="13" t="e">
        <f ca="1">SUMIFS(other!$C:$C,other!$A:$A,D$93)/SUMIFS(other!$E:$E,other!$A:$A,D$93)</f>
        <v>#DIV/0!</v>
      </c>
      <c r="E95" s="13" t="e">
        <f ca="1">SUMIFS(other!$C:$C,other!$A:$A,E$93)/SUMIFS(other!$E:$E,other!$A:$A,E$93)</f>
        <v>#DIV/0!</v>
      </c>
      <c r="F95" s="13" t="e">
        <f ca="1">SUMIFS(other!$C:$C,other!$A:$A,F$93)/SUMIFS(other!$E:$E,other!$A:$A,F$93)</f>
        <v>#DIV/0!</v>
      </c>
      <c r="G95" s="13" t="e">
        <f ca="1">SUMIFS(other!$C:$C,other!$A:$A,G$93)/SUMIFS(other!$E:$E,other!$A:$A,G$93)</f>
        <v>#DIV/0!</v>
      </c>
      <c r="H95" s="13" t="e">
        <f ca="1">SUMIFS(other!$C:$C,other!$A:$A,H$93)/SUMIFS(other!$E:$E,other!$A:$A,H$93)</f>
        <v>#DIV/0!</v>
      </c>
      <c r="I95" s="13" t="e">
        <f ca="1">SUMIFS(other!$C:$C,other!$A:$A,I$93)/SUMIFS(other!$E:$E,other!$A:$A,I$93)</f>
        <v>#DIV/0!</v>
      </c>
      <c r="J95" s="13" t="e">
        <f ca="1">SUMIFS(other!$C:$C,other!$A:$A,J$93)/SUMIFS(other!$E:$E,other!$A:$A,J$93)</f>
        <v>#DIV/0!</v>
      </c>
      <c r="K95" s="13" t="e">
        <f ca="1">SUMIFS(other!$C:$C,other!$A:$A,K$93)/SUMIFS(other!$E:$E,other!$A:$A,K$93)</f>
        <v>#DIV/0!</v>
      </c>
      <c r="L95" s="13" t="e">
        <f ca="1">SUMIFS(other!$C:$C,other!$A:$A,L$93)/SUMIFS(other!$E:$E,other!$A:$A,L$93)</f>
        <v>#DIV/0!</v>
      </c>
      <c r="M95" s="13" t="e">
        <f ca="1">SUMIFS(other!$C:$C,other!$A:$A,M$93)/SUMIFS(other!$E:$E,other!$A:$A,M$93)</f>
        <v>#DIV/0!</v>
      </c>
      <c r="N95" s="13" t="e">
        <f ca="1">SUMIFS(other!$C:$C,other!$A:$A,N$93)/SUMIFS(other!$E:$E,other!$A:$A,N$93)</f>
        <v>#DIV/0!</v>
      </c>
      <c r="O95" s="13" t="e">
        <f ca="1">SUMIFS(other!$C:$C,other!$A:$A,O$93)/SUMIFS(other!$E:$E,other!$A:$A,O$93)</f>
        <v>#DIV/0!</v>
      </c>
      <c r="P95" s="13" t="e">
        <f ca="1">SUMIFS(other!$C:$C,other!$A:$A,P$93)/SUMIFS(other!$E:$E,other!$A:$A,P$93)</f>
        <v>#DIV/0!</v>
      </c>
      <c r="Q95" s="13" t="e">
        <f ca="1">SUMIFS(other!$C:$C,other!$A:$A,Q$93)/SUMIFS(other!$E:$E,other!$A:$A,Q$93)</f>
        <v>#DIV/0!</v>
      </c>
      <c r="R95" s="13" t="e">
        <f ca="1">SUMIFS(other!$C:$C,other!$A:$A,R$93)/SUMIFS(other!$E:$E,other!$A:$A,R$93)</f>
        <v>#DIV/0!</v>
      </c>
      <c r="S95" s="13" t="e">
        <f ca="1">SUMIFS(other!$C:$C,other!$A:$A,S$93)/SUMIFS(other!$E:$E,other!$A:$A,S$93)</f>
        <v>#DIV/0!</v>
      </c>
      <c r="T95" s="13" t="e">
        <f ca="1">SUMIFS(other!$C:$C,other!$A:$A,T$93)/SUMIFS(other!$E:$E,other!$A:$A,T$93)</f>
        <v>#DIV/0!</v>
      </c>
      <c r="U95" s="13" t="e">
        <f ca="1">SUMIFS(other!$C:$C,other!$A:$A,U$93)/SUMIFS(other!$E:$E,other!$A:$A,U$93)</f>
        <v>#DIV/0!</v>
      </c>
      <c r="V95" s="13" t="e">
        <f ca="1">SUMIFS(other!$C:$C,other!$A:$A,V$93)/SUMIFS(other!$E:$E,other!$A:$A,V$93)</f>
        <v>#DIV/0!</v>
      </c>
      <c r="W95" s="13" t="e">
        <f ca="1">SUMIFS(other!$C:$C,other!$A:$A,W$93)/SUMIFS(other!$E:$E,other!$A:$A,W$93)</f>
        <v>#DIV/0!</v>
      </c>
      <c r="X95" s="13" t="e">
        <f ca="1">SUMIFS(other!$C:$C,other!$A:$A,X$93)/SUMIFS(other!$E:$E,other!$A:$A,X$93)</f>
        <v>#DIV/0!</v>
      </c>
      <c r="Y95" s="13" t="e">
        <f ca="1">SUMIFS(other!$C:$C,other!$A:$A,Y$93)/SUMIFS(other!$E:$E,other!$A:$A,Y$93)</f>
        <v>#DIV/0!</v>
      </c>
      <c r="Z95" s="13" t="e">
        <f ca="1">SUMIFS(other!$C:$C,other!$A:$A,Z$93)/SUMIFS(other!$E:$E,other!$A:$A,Z$93)</f>
        <v>#DIV/0!</v>
      </c>
      <c r="AA95" s="13" t="e">
        <f ca="1">SUMIFS(other!$C:$C,other!$A:$A,AA$93)/SUMIFS(other!$E:$E,other!$A:$A,AA$93)</f>
        <v>#DIV/0!</v>
      </c>
      <c r="AB95" s="13" t="e">
        <f ca="1">SUMIFS(other!$C:$C,other!$A:$A,AB$93)/SUMIFS(other!$E:$E,other!$A:$A,AB$93)</f>
        <v>#DIV/0!</v>
      </c>
      <c r="AC95" s="13" t="e">
        <f ca="1">SUMIFS(other!$C:$C,other!$A:$A,AC$93)/SUMIFS(other!$E:$E,other!$A:$A,AC$93)</f>
        <v>#DIV/0!</v>
      </c>
      <c r="AD95" s="13" t="e">
        <f ca="1">SUMIFS(other!$C:$C,other!$A:$A,AD$93)/SUMIFS(other!$E:$E,other!$A:$A,AD$93)</f>
        <v>#DIV/0!</v>
      </c>
      <c r="AE95" s="13" t="e">
        <f ca="1">SUMIFS(other!$C:$C,other!$A:$A,AE$93)/SUMIFS(other!$E:$E,other!$A:$A,AE$93)</f>
        <v>#DIV/0!</v>
      </c>
      <c r="AF95" s="13" t="e">
        <f ca="1">SUMIFS(other!$C:$C,other!$A:$A,AF$93)/SUMIFS(other!$E:$E,other!$A:$A,AF$93)</f>
        <v>#DIV/0!</v>
      </c>
      <c r="AG95" s="13" t="e">
        <f ca="1">SUMIFS(other!$C:$C,other!$A:$A,AG$93)/SUMIFS(other!$E:$E,other!$A:$A,AG$93)</f>
        <v>#DIV/0!</v>
      </c>
      <c r="AH95" s="13" t="e">
        <f ca="1">SUMIFS(other!$C:$C,other!$A:$A,AH$93)/SUMIFS(other!$E:$E,other!$A:$A,AH$93)</f>
        <v>#DIV/0!</v>
      </c>
      <c r="AI95" s="13" t="e">
        <f ca="1">SUMIFS(other!$C:$C,other!$A:$A,AI$93)/SUMIFS(other!$E:$E,other!$A:$A,AI$93)</f>
        <v>#DIV/0!</v>
      </c>
      <c r="AJ95" s="13" t="e">
        <f ca="1">SUMIFS(other!$C:$C,other!$A:$A,AJ$93)/SUMIFS(other!$E:$E,other!$A:$A,AJ$93)</f>
        <v>#DIV/0!</v>
      </c>
      <c r="AK95" s="13" t="e">
        <f ca="1">SUMIFS(other!$C:$C,other!$A:$A,AK$93)/SUMIFS(other!$E:$E,other!$A:$A,AK$93)</f>
        <v>#DIV/0!</v>
      </c>
      <c r="AL95" s="13" t="e">
        <f ca="1">SUMIFS(other!$C:$C,other!$A:$A,AL$93)/SUMIFS(other!$E:$E,other!$A:$A,AL$93)</f>
        <v>#DIV/0!</v>
      </c>
      <c r="AM95" s="13" t="e">
        <f ca="1">SUMIFS(other!$C:$C,other!$A:$A,AM$93)/SUMIFS(other!$E:$E,other!$A:$A,AM$93)</f>
        <v>#DIV/0!</v>
      </c>
      <c r="AN95" s="13" t="e">
        <f ca="1">SUMIFS(other!$C:$C,other!$A:$A,AN$93)/SUMIFS(other!$E:$E,other!$A:$A,AN$93)</f>
        <v>#DIV/0!</v>
      </c>
      <c r="AO95" s="13" t="e">
        <f ca="1">SUMIFS(other!$C:$C,other!$A:$A,AO$93)/SUMIFS(other!$E:$E,other!$A:$A,AO$93)</f>
        <v>#DIV/0!</v>
      </c>
      <c r="AP95" s="13" t="e">
        <f ca="1">SUMIFS(other!$C:$C,other!$A:$A,AP$93)/SUMIFS(other!$E:$E,other!$A:$A,AP$93)</f>
        <v>#DIV/0!</v>
      </c>
      <c r="AQ95" s="13" t="e">
        <f ca="1">SUMIFS(other!$C:$C,other!$A:$A,AQ$93)/SUMIFS(other!$E:$E,other!$A:$A,AQ$93)</f>
        <v>#DIV/0!</v>
      </c>
      <c r="AR95" s="13" t="e">
        <f ca="1">SUMIFS(other!$C:$C,other!$A:$A,AR$93)/SUMIFS(other!$E:$E,other!$A:$A,AR$93)</f>
        <v>#DIV/0!</v>
      </c>
      <c r="AS95" s="13" t="e">
        <f ca="1">SUMIFS(other!$C:$C,other!$A:$A,AS$93)/SUMIFS(other!$E:$E,other!$A:$A,AS$93)</f>
        <v>#DIV/0!</v>
      </c>
      <c r="AT95" s="13" t="e">
        <f ca="1">SUMIFS(other!$C:$C,other!$A:$A,AT$93)/SUMIFS(other!$E:$E,other!$A:$A,AT$93)</f>
        <v>#DIV/0!</v>
      </c>
      <c r="AU95" s="13" t="e">
        <f ca="1">SUMIFS(other!$C:$C,other!$A:$A,AU$93)/SUMIFS(other!$E:$E,other!$A:$A,AU$93)</f>
        <v>#DIV/0!</v>
      </c>
      <c r="AV95" s="13" t="e">
        <f ca="1">SUMIFS(other!$C:$C,other!$A:$A,AV$93)/SUMIFS(other!$E:$E,other!$A:$A,AV$93)</f>
        <v>#DIV/0!</v>
      </c>
      <c r="AW95" s="13" t="e">
        <f ca="1">SUMIFS(other!$C:$C,other!$A:$A,AW$93)/SUMIFS(other!$E:$E,other!$A:$A,AW$93)</f>
        <v>#DIV/0!</v>
      </c>
      <c r="AX95" s="13" t="e">
        <f ca="1">SUMIFS(other!$C:$C,other!$A:$A,AX$93)/SUMIFS(other!$E:$E,other!$A:$A,AX$93)</f>
        <v>#DIV/0!</v>
      </c>
      <c r="AY95" s="13" t="e">
        <f ca="1">SUMIFS(other!$C:$C,other!$A:$A,AY$93)/SUMIFS(other!$E:$E,other!$A:$A,AY$93)</f>
        <v>#DIV/0!</v>
      </c>
      <c r="AZ95" s="13" t="e">
        <f ca="1">SUMIFS(other!$C:$C,other!$A:$A,AZ$93)/SUMIFS(other!$E:$E,other!$A:$A,AZ$93)</f>
        <v>#DIV/0!</v>
      </c>
      <c r="BA95" s="13" t="e">
        <f ca="1">SUMIFS(other!$C:$C,other!$A:$A,BA$93)/SUMIFS(other!$E:$E,other!$A:$A,BA$93)</f>
        <v>#DIV/0!</v>
      </c>
      <c r="BB95" s="13" t="e">
        <f ca="1">SUMIFS(other!$C:$C,other!$A:$A,BB$93)/SUMIFS(other!$E:$E,other!$A:$A,BB$93)</f>
        <v>#DIV/0!</v>
      </c>
      <c r="BC95" s="13" t="e">
        <f ca="1">SUMIFS(other!$C:$C,other!$A:$A,BC$93)/SUMIFS(other!$E:$E,other!$A:$A,BC$93)</f>
        <v>#DIV/0!</v>
      </c>
      <c r="BD95" s="13" t="e">
        <f ca="1">SUMIFS(other!$C:$C,other!$A:$A,BD$93)/SUMIFS(other!$E:$E,other!$A:$A,BD$93)</f>
        <v>#DIV/0!</v>
      </c>
      <c r="BE95" s="13" t="e">
        <f ca="1">SUMIFS(other!$C:$C,other!$A:$A,BE$93)/SUMIFS(other!$E:$E,other!$A:$A,BE$93)</f>
        <v>#DIV/0!</v>
      </c>
      <c r="BF95" s="13" t="e">
        <f ca="1">SUMIFS(other!$C:$C,other!$A:$A,BF$93)/SUMIFS(other!$E:$E,other!$A:$A,BF$93)</f>
        <v>#DIV/0!</v>
      </c>
      <c r="BG95" s="13" t="e">
        <f ca="1">SUMIFS(other!$C:$C,other!$A:$A,BG$93)/SUMIFS(other!$E:$E,other!$A:$A,BG$93)</f>
        <v>#DIV/0!</v>
      </c>
      <c r="BH95" s="13" t="e">
        <f ca="1">SUMIFS(other!$C:$C,other!$A:$A,BH$93)/SUMIFS(other!$E:$E,other!$A:$A,BH$93)</f>
        <v>#DIV/0!</v>
      </c>
      <c r="BI95" s="13" t="e">
        <f ca="1">SUMIFS(other!$C:$C,other!$A:$A,BI$93)/SUMIFS(other!$E:$E,other!$A:$A,BI$93)</f>
        <v>#DIV/0!</v>
      </c>
      <c r="BJ95" s="13" t="e">
        <f ca="1">SUMIFS(other!$C:$C,other!$A:$A,BJ$93)/SUMIFS(other!$E:$E,other!$A:$A,BJ$93)</f>
        <v>#DIV/0!</v>
      </c>
      <c r="BK95" s="13" t="e">
        <f ca="1">SUMIFS(other!$C:$C,other!$A:$A,BK$93)/SUMIFS(other!$E:$E,other!$A:$A,BK$93)</f>
        <v>#DIV/0!</v>
      </c>
      <c r="BL95" s="13" t="e">
        <f ca="1">SUMIFS(other!$C:$C,other!$A:$A,BL$93)/SUMIFS(other!$E:$E,other!$A:$A,BL$93)</f>
        <v>#DIV/0!</v>
      </c>
      <c r="BM95" s="13" t="e">
        <f ca="1">SUMIFS(other!$C:$C,other!$A:$A,BM$93)/SUMIFS(other!$E:$E,other!$A:$A,BM$93)</f>
        <v>#DIV/0!</v>
      </c>
      <c r="BN95" s="13" t="e">
        <f ca="1">SUMIFS(other!$C:$C,other!$A:$A,BN$93)/SUMIFS(other!$E:$E,other!$A:$A,BN$93)</f>
        <v>#DIV/0!</v>
      </c>
      <c r="BO95" s="13" t="e">
        <f ca="1">SUMIFS(other!$C:$C,other!$A:$A,BO$93)/SUMIFS(other!$E:$E,other!$A:$A,BO$93)</f>
        <v>#DIV/0!</v>
      </c>
      <c r="BP95" s="13" t="e">
        <f ca="1">SUMIFS(other!$C:$C,other!$A:$A,BP$93)/SUMIFS(other!$E:$E,other!$A:$A,BP$93)</f>
        <v>#DIV/0!</v>
      </c>
      <c r="BQ95" s="13" t="e">
        <f ca="1">SUMIFS(other!$C:$C,other!$A:$A,BQ$93)/SUMIFS(other!$E:$E,other!$A:$A,BQ$93)</f>
        <v>#DIV/0!</v>
      </c>
      <c r="BR95" s="13" t="e">
        <f ca="1">SUMIFS(other!$C:$C,other!$A:$A,BR$93)/SUMIFS(other!$E:$E,other!$A:$A,BR$93)</f>
        <v>#DIV/0!</v>
      </c>
      <c r="BS95" s="13" t="e">
        <f ca="1">SUMIFS(other!$C:$C,other!$A:$A,BS$93)/SUMIFS(other!$E:$E,other!$A:$A,BS$93)</f>
        <v>#DIV/0!</v>
      </c>
      <c r="BT95" s="13" t="e">
        <f ca="1">SUMIFS(other!$C:$C,other!$A:$A,BT$93)/SUMIFS(other!$E:$E,other!$A:$A,BT$93)</f>
        <v>#DIV/0!</v>
      </c>
      <c r="BU95" s="13" t="e">
        <f ca="1">SUMIFS(other!$C:$C,other!$A:$A,BU$93)/SUMIFS(other!$E:$E,other!$A:$A,BU$93)</f>
        <v>#DIV/0!</v>
      </c>
      <c r="BV95" s="13" t="e">
        <f ca="1">SUMIFS(other!$C:$C,other!$A:$A,BV$93)/SUMIFS(other!$E:$E,other!$A:$A,BV$93)</f>
        <v>#DIV/0!</v>
      </c>
      <c r="BW95" s="13" t="e">
        <f ca="1">SUMIFS(other!$C:$C,other!$A:$A,BW$93)/SUMIFS(other!$E:$E,other!$A:$A,BW$93)</f>
        <v>#DIV/0!</v>
      </c>
      <c r="BX95" s="13" t="e">
        <f ca="1">SUMIFS(other!$C:$C,other!$A:$A,BX$93)/SUMIFS(other!$E:$E,other!$A:$A,BX$93)</f>
        <v>#DIV/0!</v>
      </c>
      <c r="BY95" s="13" t="e">
        <f ca="1">SUMIFS(other!$C:$C,other!$A:$A,BY$93)/SUMIFS(other!$E:$E,other!$A:$A,BY$93)</f>
        <v>#DIV/0!</v>
      </c>
      <c r="BZ95" s="13" t="e">
        <f ca="1">SUMIFS(other!$C:$C,other!$A:$A,BZ$93)/SUMIFS(other!$E:$E,other!$A:$A,BZ$93)</f>
        <v>#DIV/0!</v>
      </c>
      <c r="CA95" s="13" t="e">
        <f ca="1">SUMIFS(other!$C:$C,other!$A:$A,CA$93)/SUMIFS(other!$E:$E,other!$A:$A,CA$93)</f>
        <v>#DIV/0!</v>
      </c>
      <c r="CB95" s="13" t="e">
        <f ca="1">SUMIFS(other!$C:$C,other!$A:$A,CB$93)/SUMIFS(other!$E:$E,other!$A:$A,CB$93)</f>
        <v>#DIV/0!</v>
      </c>
      <c r="CC95" s="13" t="e">
        <f ca="1">SUMIFS(other!$C:$C,other!$A:$A,CC$93)/SUMIFS(other!$E:$E,other!$A:$A,CC$93)</f>
        <v>#DIV/0!</v>
      </c>
    </row>
    <row r="96" spans="2:81" x14ac:dyDescent="0.15">
      <c r="C96" t="s">
        <v>401</v>
      </c>
      <c r="D96" s="13" t="e">
        <f ca="1">SUMIFS(other!$B:$B,other!$A:$A,D$93)/SUMIFS(other!$D:$D,other!$A:$A,D$93)</f>
        <v>#DIV/0!</v>
      </c>
      <c r="E96" s="13" t="e">
        <f ca="1">SUMIFS(other!$B:$B,other!$A:$A,E$93)/SUMIFS(other!$D:$D,other!$A:$A,E$93)</f>
        <v>#DIV/0!</v>
      </c>
      <c r="F96" s="13" t="e">
        <f ca="1">SUMIFS(other!$B:$B,other!$A:$A,F$93)/SUMIFS(other!$D:$D,other!$A:$A,F$93)</f>
        <v>#DIV/0!</v>
      </c>
      <c r="G96" s="13" t="e">
        <f ca="1">SUMIFS(other!$B:$B,other!$A:$A,G$93)/SUMIFS(other!$D:$D,other!$A:$A,G$93)</f>
        <v>#DIV/0!</v>
      </c>
      <c r="H96" s="13" t="e">
        <f ca="1">SUMIFS(other!$B:$B,other!$A:$A,H$93)/SUMIFS(other!$D:$D,other!$A:$A,H$93)</f>
        <v>#DIV/0!</v>
      </c>
      <c r="I96" s="13" t="e">
        <f ca="1">SUMIFS(other!$B:$B,other!$A:$A,I$93)/SUMIFS(other!$D:$D,other!$A:$A,I$93)</f>
        <v>#DIV/0!</v>
      </c>
      <c r="J96" s="13" t="e">
        <f ca="1">SUMIFS(other!$B:$B,other!$A:$A,J$93)/SUMIFS(other!$D:$D,other!$A:$A,J$93)</f>
        <v>#DIV/0!</v>
      </c>
      <c r="K96" s="13" t="e">
        <f ca="1">SUMIFS(other!$B:$B,other!$A:$A,K$93)/SUMIFS(other!$D:$D,other!$A:$A,K$93)</f>
        <v>#DIV/0!</v>
      </c>
      <c r="L96" s="13" t="e">
        <f ca="1">SUMIFS(other!$B:$B,other!$A:$A,L$93)/SUMIFS(other!$D:$D,other!$A:$A,L$93)</f>
        <v>#DIV/0!</v>
      </c>
      <c r="M96" s="13" t="e">
        <f ca="1">SUMIFS(other!$B:$B,other!$A:$A,M$93)/SUMIFS(other!$D:$D,other!$A:$A,M$93)</f>
        <v>#DIV/0!</v>
      </c>
      <c r="N96" s="13" t="e">
        <f ca="1">SUMIFS(other!$B:$B,other!$A:$A,N$93)/SUMIFS(other!$D:$D,other!$A:$A,N$93)</f>
        <v>#DIV/0!</v>
      </c>
      <c r="O96" s="13" t="e">
        <f ca="1">SUMIFS(other!$B:$B,other!$A:$A,O$93)/SUMIFS(other!$D:$D,other!$A:$A,O$93)</f>
        <v>#DIV/0!</v>
      </c>
      <c r="P96" s="13" t="e">
        <f ca="1">SUMIFS(other!$B:$B,other!$A:$A,P$93)/SUMIFS(other!$D:$D,other!$A:$A,P$93)</f>
        <v>#DIV/0!</v>
      </c>
      <c r="Q96" s="13" t="e">
        <f ca="1">SUMIFS(other!$B:$B,other!$A:$A,Q$93)/SUMIFS(other!$D:$D,other!$A:$A,Q$93)</f>
        <v>#DIV/0!</v>
      </c>
      <c r="R96" s="13" t="e">
        <f ca="1">SUMIFS(other!$B:$B,other!$A:$A,R$93)/SUMIFS(other!$D:$D,other!$A:$A,R$93)</f>
        <v>#DIV/0!</v>
      </c>
      <c r="S96" s="13" t="e">
        <f ca="1">SUMIFS(other!$B:$B,other!$A:$A,S$93)/SUMIFS(other!$D:$D,other!$A:$A,S$93)</f>
        <v>#DIV/0!</v>
      </c>
      <c r="T96" s="13" t="e">
        <f ca="1">SUMIFS(other!$B:$B,other!$A:$A,T$93)/SUMIFS(other!$D:$D,other!$A:$A,T$93)</f>
        <v>#DIV/0!</v>
      </c>
      <c r="U96" s="13" t="e">
        <f ca="1">SUMIFS(other!$B:$B,other!$A:$A,U$93)/SUMIFS(other!$D:$D,other!$A:$A,U$93)</f>
        <v>#DIV/0!</v>
      </c>
      <c r="V96" s="13" t="e">
        <f ca="1">SUMIFS(other!$B:$B,other!$A:$A,V$93)/SUMIFS(other!$D:$D,other!$A:$A,V$93)</f>
        <v>#DIV/0!</v>
      </c>
      <c r="W96" s="13" t="e">
        <f ca="1">SUMIFS(other!$B:$B,other!$A:$A,W$93)/SUMIFS(other!$D:$D,other!$A:$A,W$93)</f>
        <v>#DIV/0!</v>
      </c>
      <c r="X96" s="13" t="e">
        <f ca="1">SUMIFS(other!$B:$B,other!$A:$A,X$93)/SUMIFS(other!$D:$D,other!$A:$A,X$93)</f>
        <v>#DIV/0!</v>
      </c>
      <c r="Y96" s="13" t="e">
        <f ca="1">SUMIFS(other!$B:$B,other!$A:$A,Y$93)/SUMIFS(other!$D:$D,other!$A:$A,Y$93)</f>
        <v>#DIV/0!</v>
      </c>
      <c r="Z96" s="13" t="e">
        <f ca="1">SUMIFS(other!$B:$B,other!$A:$A,Z$93)/SUMIFS(other!$D:$D,other!$A:$A,Z$93)</f>
        <v>#DIV/0!</v>
      </c>
      <c r="AA96" s="13" t="e">
        <f ca="1">SUMIFS(other!$B:$B,other!$A:$A,AA$93)/SUMIFS(other!$D:$D,other!$A:$A,AA$93)</f>
        <v>#DIV/0!</v>
      </c>
      <c r="AB96" s="13" t="e">
        <f ca="1">SUMIFS(other!$B:$B,other!$A:$A,AB$93)/SUMIFS(other!$D:$D,other!$A:$A,AB$93)</f>
        <v>#DIV/0!</v>
      </c>
      <c r="AC96" s="13" t="e">
        <f ca="1">SUMIFS(other!$B:$B,other!$A:$A,AC$93)/SUMIFS(other!$D:$D,other!$A:$A,AC$93)</f>
        <v>#DIV/0!</v>
      </c>
      <c r="AD96" s="13" t="e">
        <f ca="1">SUMIFS(other!$B:$B,other!$A:$A,AD$93)/SUMIFS(other!$D:$D,other!$A:$A,AD$93)</f>
        <v>#DIV/0!</v>
      </c>
      <c r="AE96" s="13" t="e">
        <f ca="1">SUMIFS(other!$B:$B,other!$A:$A,AE$93)/SUMIFS(other!$D:$D,other!$A:$A,AE$93)</f>
        <v>#DIV/0!</v>
      </c>
      <c r="AF96" s="13" t="e">
        <f ca="1">SUMIFS(other!$B:$B,other!$A:$A,AF$93)/SUMIFS(other!$D:$D,other!$A:$A,AF$93)</f>
        <v>#DIV/0!</v>
      </c>
      <c r="AG96" s="13" t="e">
        <f ca="1">SUMIFS(other!$B:$B,other!$A:$A,AG$93)/SUMIFS(other!$D:$D,other!$A:$A,AG$93)</f>
        <v>#DIV/0!</v>
      </c>
      <c r="AH96" s="13" t="e">
        <f ca="1">SUMIFS(other!$B:$B,other!$A:$A,AH$93)/SUMIFS(other!$D:$D,other!$A:$A,AH$93)</f>
        <v>#DIV/0!</v>
      </c>
      <c r="AI96" s="13" t="e">
        <f ca="1">SUMIFS(other!$B:$B,other!$A:$A,AI$93)/SUMIFS(other!$D:$D,other!$A:$A,AI$93)</f>
        <v>#DIV/0!</v>
      </c>
      <c r="AJ96" s="13" t="e">
        <f ca="1">SUMIFS(other!$B:$B,other!$A:$A,AJ$93)/SUMIFS(other!$D:$D,other!$A:$A,AJ$93)</f>
        <v>#DIV/0!</v>
      </c>
      <c r="AK96" s="13" t="e">
        <f ca="1">SUMIFS(other!$B:$B,other!$A:$A,AK$93)/SUMIFS(other!$D:$D,other!$A:$A,AK$93)</f>
        <v>#DIV/0!</v>
      </c>
      <c r="AL96" s="13" t="e">
        <f ca="1">SUMIFS(other!$B:$B,other!$A:$A,AL$93)/SUMIFS(other!$D:$D,other!$A:$A,AL$93)</f>
        <v>#DIV/0!</v>
      </c>
      <c r="AM96" s="13" t="e">
        <f ca="1">SUMIFS(other!$B:$B,other!$A:$A,AM$93)/SUMIFS(other!$D:$D,other!$A:$A,AM$93)</f>
        <v>#DIV/0!</v>
      </c>
      <c r="AN96" s="13" t="e">
        <f ca="1">SUMIFS(other!$B:$B,other!$A:$A,AN$93)/SUMIFS(other!$D:$D,other!$A:$A,AN$93)</f>
        <v>#DIV/0!</v>
      </c>
      <c r="AO96" s="13" t="e">
        <f ca="1">SUMIFS(other!$B:$B,other!$A:$A,AO$93)/SUMIFS(other!$D:$D,other!$A:$A,AO$93)</f>
        <v>#DIV/0!</v>
      </c>
      <c r="AP96" s="13" t="e">
        <f ca="1">SUMIFS(other!$B:$B,other!$A:$A,AP$93)/SUMIFS(other!$D:$D,other!$A:$A,AP$93)</f>
        <v>#DIV/0!</v>
      </c>
      <c r="AQ96" s="13" t="e">
        <f ca="1">SUMIFS(other!$B:$B,other!$A:$A,AQ$93)/SUMIFS(other!$D:$D,other!$A:$A,AQ$93)</f>
        <v>#DIV/0!</v>
      </c>
      <c r="AR96" s="13" t="e">
        <f ca="1">SUMIFS(other!$B:$B,other!$A:$A,AR$93)/SUMIFS(other!$D:$D,other!$A:$A,AR$93)</f>
        <v>#DIV/0!</v>
      </c>
      <c r="AS96" s="13" t="e">
        <f ca="1">SUMIFS(other!$B:$B,other!$A:$A,AS$93)/SUMIFS(other!$D:$D,other!$A:$A,AS$93)</f>
        <v>#DIV/0!</v>
      </c>
      <c r="AT96" s="13" t="e">
        <f ca="1">SUMIFS(other!$B:$B,other!$A:$A,AT$93)/SUMIFS(other!$D:$D,other!$A:$A,AT$93)</f>
        <v>#DIV/0!</v>
      </c>
      <c r="AU96" s="13" t="e">
        <f ca="1">SUMIFS(other!$B:$B,other!$A:$A,AU$93)/SUMIFS(other!$D:$D,other!$A:$A,AU$93)</f>
        <v>#DIV/0!</v>
      </c>
      <c r="AV96" s="13" t="e">
        <f ca="1">SUMIFS(other!$B:$B,other!$A:$A,AV$93)/SUMIFS(other!$D:$D,other!$A:$A,AV$93)</f>
        <v>#DIV/0!</v>
      </c>
      <c r="AW96" s="13" t="e">
        <f ca="1">SUMIFS(other!$B:$B,other!$A:$A,AW$93)/SUMIFS(other!$D:$D,other!$A:$A,AW$93)</f>
        <v>#DIV/0!</v>
      </c>
      <c r="AX96" s="13" t="e">
        <f ca="1">SUMIFS(other!$B:$B,other!$A:$A,AX$93)/SUMIFS(other!$D:$D,other!$A:$A,AX$93)</f>
        <v>#DIV/0!</v>
      </c>
      <c r="AY96" s="13" t="e">
        <f ca="1">SUMIFS(other!$B:$B,other!$A:$A,AY$93)/SUMIFS(other!$D:$D,other!$A:$A,AY$93)</f>
        <v>#DIV/0!</v>
      </c>
      <c r="AZ96" s="13" t="e">
        <f ca="1">SUMIFS(other!$B:$B,other!$A:$A,AZ$93)/SUMIFS(other!$D:$D,other!$A:$A,AZ$93)</f>
        <v>#DIV/0!</v>
      </c>
      <c r="BA96" s="13" t="e">
        <f ca="1">SUMIFS(other!$B:$B,other!$A:$A,BA$93)/SUMIFS(other!$D:$D,other!$A:$A,BA$93)</f>
        <v>#DIV/0!</v>
      </c>
      <c r="BB96" s="13" t="e">
        <f ca="1">SUMIFS(other!$B:$B,other!$A:$A,BB$93)/SUMIFS(other!$D:$D,other!$A:$A,BB$93)</f>
        <v>#DIV/0!</v>
      </c>
      <c r="BC96" s="13" t="e">
        <f ca="1">SUMIFS(other!$B:$B,other!$A:$A,BC$93)/SUMIFS(other!$D:$D,other!$A:$A,BC$93)</f>
        <v>#DIV/0!</v>
      </c>
      <c r="BD96" s="13" t="e">
        <f ca="1">SUMIFS(other!$B:$B,other!$A:$A,BD$93)/SUMIFS(other!$D:$D,other!$A:$A,BD$93)</f>
        <v>#DIV/0!</v>
      </c>
      <c r="BE96" s="13" t="e">
        <f ca="1">SUMIFS(other!$B:$B,other!$A:$A,BE$93)/SUMIFS(other!$D:$D,other!$A:$A,BE$93)</f>
        <v>#DIV/0!</v>
      </c>
      <c r="BF96" s="13" t="e">
        <f ca="1">SUMIFS(other!$B:$B,other!$A:$A,BF$93)/SUMIFS(other!$D:$D,other!$A:$A,BF$93)</f>
        <v>#DIV/0!</v>
      </c>
      <c r="BG96" s="13" t="e">
        <f ca="1">SUMIFS(other!$B:$B,other!$A:$A,BG$93)/SUMIFS(other!$D:$D,other!$A:$A,BG$93)</f>
        <v>#DIV/0!</v>
      </c>
      <c r="BH96" s="13" t="e">
        <f ca="1">SUMIFS(other!$B:$B,other!$A:$A,BH$93)/SUMIFS(other!$D:$D,other!$A:$A,BH$93)</f>
        <v>#DIV/0!</v>
      </c>
      <c r="BI96" s="13" t="e">
        <f ca="1">SUMIFS(other!$B:$B,other!$A:$A,BI$93)/SUMIFS(other!$D:$D,other!$A:$A,BI$93)</f>
        <v>#DIV/0!</v>
      </c>
      <c r="BJ96" s="13" t="e">
        <f ca="1">SUMIFS(other!$B:$B,other!$A:$A,BJ$93)/SUMIFS(other!$D:$D,other!$A:$A,BJ$93)</f>
        <v>#DIV/0!</v>
      </c>
      <c r="BK96" s="13" t="e">
        <f ca="1">SUMIFS(other!$B:$B,other!$A:$A,BK$93)/SUMIFS(other!$D:$D,other!$A:$A,BK$93)</f>
        <v>#DIV/0!</v>
      </c>
      <c r="BL96" s="13" t="e">
        <f ca="1">SUMIFS(other!$B:$B,other!$A:$A,BL$93)/SUMIFS(other!$D:$D,other!$A:$A,BL$93)</f>
        <v>#DIV/0!</v>
      </c>
      <c r="BM96" s="13" t="e">
        <f ca="1">SUMIFS(other!$B:$B,other!$A:$A,BM$93)/SUMIFS(other!$D:$D,other!$A:$A,BM$93)</f>
        <v>#DIV/0!</v>
      </c>
      <c r="BN96" s="13" t="e">
        <f ca="1">SUMIFS(other!$B:$B,other!$A:$A,BN$93)/SUMIFS(other!$D:$D,other!$A:$A,BN$93)</f>
        <v>#DIV/0!</v>
      </c>
      <c r="BO96" s="13" t="e">
        <f ca="1">SUMIFS(other!$B:$B,other!$A:$A,BO$93)/SUMIFS(other!$D:$D,other!$A:$A,BO$93)</f>
        <v>#DIV/0!</v>
      </c>
      <c r="BP96" s="13" t="e">
        <f ca="1">SUMIFS(other!$B:$B,other!$A:$A,BP$93)/SUMIFS(other!$D:$D,other!$A:$A,BP$93)</f>
        <v>#DIV/0!</v>
      </c>
      <c r="BQ96" s="13" t="e">
        <f ca="1">SUMIFS(other!$B:$B,other!$A:$A,BQ$93)/SUMIFS(other!$D:$D,other!$A:$A,BQ$93)</f>
        <v>#DIV/0!</v>
      </c>
      <c r="BR96" s="13" t="e">
        <f ca="1">SUMIFS(other!$B:$B,other!$A:$A,BR$93)/SUMIFS(other!$D:$D,other!$A:$A,BR$93)</f>
        <v>#DIV/0!</v>
      </c>
      <c r="BS96" s="13" t="e">
        <f ca="1">SUMIFS(other!$B:$B,other!$A:$A,BS$93)/SUMIFS(other!$D:$D,other!$A:$A,BS$93)</f>
        <v>#DIV/0!</v>
      </c>
      <c r="BT96" s="13" t="e">
        <f ca="1">SUMIFS(other!$B:$B,other!$A:$A,BT$93)/SUMIFS(other!$D:$D,other!$A:$A,BT$93)</f>
        <v>#DIV/0!</v>
      </c>
      <c r="BU96" s="13" t="e">
        <f ca="1">SUMIFS(other!$B:$B,other!$A:$A,BU$93)/SUMIFS(other!$D:$D,other!$A:$A,BU$93)</f>
        <v>#DIV/0!</v>
      </c>
      <c r="BV96" s="13" t="e">
        <f ca="1">SUMIFS(other!$B:$B,other!$A:$A,BV$93)/SUMIFS(other!$D:$D,other!$A:$A,BV$93)</f>
        <v>#DIV/0!</v>
      </c>
      <c r="BW96" s="13" t="e">
        <f ca="1">SUMIFS(other!$B:$B,other!$A:$A,BW$93)/SUMIFS(other!$D:$D,other!$A:$A,BW$93)</f>
        <v>#DIV/0!</v>
      </c>
      <c r="BX96" s="13" t="e">
        <f ca="1">SUMIFS(other!$B:$B,other!$A:$A,BX$93)/SUMIFS(other!$D:$D,other!$A:$A,BX$93)</f>
        <v>#DIV/0!</v>
      </c>
      <c r="BY96" s="13" t="e">
        <f ca="1">SUMIFS(other!$B:$B,other!$A:$A,BY$93)/SUMIFS(other!$D:$D,other!$A:$A,BY$93)</f>
        <v>#DIV/0!</v>
      </c>
      <c r="BZ96" s="13" t="e">
        <f ca="1">SUMIFS(other!$B:$B,other!$A:$A,BZ$93)/SUMIFS(other!$D:$D,other!$A:$A,BZ$93)</f>
        <v>#DIV/0!</v>
      </c>
      <c r="CA96" s="13" t="e">
        <f ca="1">SUMIFS(other!$B:$B,other!$A:$A,CA$93)/SUMIFS(other!$D:$D,other!$A:$A,CA$93)</f>
        <v>#DIV/0!</v>
      </c>
      <c r="CB96" s="13" t="e">
        <f ca="1">SUMIFS(other!$B:$B,other!$A:$A,CB$93)/SUMIFS(other!$D:$D,other!$A:$A,CB$93)</f>
        <v>#DIV/0!</v>
      </c>
      <c r="CC96" s="13" t="e">
        <f ca="1">SUMIFS(other!$B:$B,other!$A:$A,CC$93)/SUMIFS(other!$D:$D,other!$A:$A,CC$93)</f>
        <v>#DIV/0!</v>
      </c>
    </row>
    <row r="97" spans="2:81" ht="16" x14ac:dyDescent="0.2"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</row>
    <row r="99" spans="2:81" x14ac:dyDescent="0.15"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</row>
    <row r="100" spans="2:81" s="8" customFormat="1" ht="23" x14ac:dyDescent="0.25">
      <c r="B100" s="111" t="s">
        <v>20</v>
      </c>
      <c r="D100" s="31">
        <f ca="1">for_pptx!$R$2-7*52*1.5</f>
        <v>43990</v>
      </c>
      <c r="E100" s="31">
        <f ca="1">D100+7</f>
        <v>43997</v>
      </c>
      <c r="F100" s="31">
        <f t="shared" ref="F100:P100" ca="1" si="163">E100+7</f>
        <v>44004</v>
      </c>
      <c r="G100" s="31">
        <f t="shared" ca="1" si="163"/>
        <v>44011</v>
      </c>
      <c r="H100" s="31">
        <f t="shared" ca="1" si="163"/>
        <v>44018</v>
      </c>
      <c r="I100" s="31">
        <f t="shared" ca="1" si="163"/>
        <v>44025</v>
      </c>
      <c r="J100" s="31">
        <f t="shared" ca="1" si="163"/>
        <v>44032</v>
      </c>
      <c r="K100" s="31">
        <f t="shared" ca="1" si="163"/>
        <v>44039</v>
      </c>
      <c r="L100" s="31">
        <f t="shared" ca="1" si="163"/>
        <v>44046</v>
      </c>
      <c r="M100" s="31">
        <f t="shared" ca="1" si="163"/>
        <v>44053</v>
      </c>
      <c r="N100" s="31">
        <f t="shared" ca="1" si="163"/>
        <v>44060</v>
      </c>
      <c r="O100" s="31">
        <f t="shared" ca="1" si="163"/>
        <v>44067</v>
      </c>
      <c r="P100" s="31">
        <f t="shared" ca="1" si="163"/>
        <v>44074</v>
      </c>
      <c r="Q100" s="31">
        <f t="shared" ref="Q100" ca="1" si="164">P100+7</f>
        <v>44081</v>
      </c>
      <c r="R100" s="31">
        <f t="shared" ref="R100" ca="1" si="165">Q100+7</f>
        <v>44088</v>
      </c>
      <c r="S100" s="31">
        <f t="shared" ref="S100" ca="1" si="166">R100+7</f>
        <v>44095</v>
      </c>
      <c r="T100" s="31">
        <f t="shared" ref="T100" ca="1" si="167">S100+7</f>
        <v>44102</v>
      </c>
      <c r="U100" s="31">
        <f t="shared" ref="U100" ca="1" si="168">T100+7</f>
        <v>44109</v>
      </c>
      <c r="V100" s="31">
        <f t="shared" ref="V100" ca="1" si="169">U100+7</f>
        <v>44116</v>
      </c>
      <c r="W100" s="31">
        <f t="shared" ref="W100" ca="1" si="170">V100+7</f>
        <v>44123</v>
      </c>
      <c r="X100" s="31">
        <f t="shared" ref="X100" ca="1" si="171">W100+7</f>
        <v>44130</v>
      </c>
      <c r="Y100" s="31">
        <f t="shared" ref="Y100" ca="1" si="172">X100+7</f>
        <v>44137</v>
      </c>
      <c r="Z100" s="31">
        <f t="shared" ref="Z100" ca="1" si="173">Y100+7</f>
        <v>44144</v>
      </c>
      <c r="AA100" s="31">
        <f t="shared" ref="AA100" ca="1" si="174">Z100+7</f>
        <v>44151</v>
      </c>
      <c r="AB100" s="31">
        <f t="shared" ref="AB100" ca="1" si="175">AA100+7</f>
        <v>44158</v>
      </c>
      <c r="AC100" s="31">
        <f t="shared" ref="AC100" ca="1" si="176">AB100+7</f>
        <v>44165</v>
      </c>
      <c r="AD100" s="31">
        <f t="shared" ref="AD100" ca="1" si="177">AC100+7</f>
        <v>44172</v>
      </c>
      <c r="AE100" s="31">
        <f t="shared" ref="AE100" ca="1" si="178">AD100+7</f>
        <v>44179</v>
      </c>
      <c r="AF100" s="31">
        <f t="shared" ref="AF100" ca="1" si="179">AE100+7</f>
        <v>44186</v>
      </c>
      <c r="AG100" s="31">
        <f t="shared" ref="AG100" ca="1" si="180">AF100+7</f>
        <v>44193</v>
      </c>
      <c r="AH100" s="31">
        <f t="shared" ref="AH100" ca="1" si="181">AG100+7</f>
        <v>44200</v>
      </c>
      <c r="AI100" s="31">
        <f t="shared" ref="AI100" ca="1" si="182">AH100+7</f>
        <v>44207</v>
      </c>
      <c r="AJ100" s="31">
        <f t="shared" ref="AJ100" ca="1" si="183">AI100+7</f>
        <v>44214</v>
      </c>
      <c r="AK100" s="31">
        <f t="shared" ref="AK100" ca="1" si="184">AJ100+7</f>
        <v>44221</v>
      </c>
      <c r="AL100" s="31">
        <f t="shared" ref="AL100" ca="1" si="185">AK100+7</f>
        <v>44228</v>
      </c>
      <c r="AM100" s="31">
        <f t="shared" ref="AM100" ca="1" si="186">AL100+7</f>
        <v>44235</v>
      </c>
      <c r="AN100" s="31">
        <f t="shared" ref="AN100" ca="1" si="187">AM100+7</f>
        <v>44242</v>
      </c>
      <c r="AO100" s="31">
        <f t="shared" ref="AO100" ca="1" si="188">AN100+7</f>
        <v>44249</v>
      </c>
      <c r="AP100" s="31">
        <f t="shared" ref="AP100" ca="1" si="189">AO100+7</f>
        <v>44256</v>
      </c>
      <c r="AQ100" s="31">
        <f t="shared" ref="AQ100" ca="1" si="190">AP100+7</f>
        <v>44263</v>
      </c>
      <c r="AR100" s="31">
        <f t="shared" ref="AR100" ca="1" si="191">AQ100+7</f>
        <v>44270</v>
      </c>
      <c r="AS100" s="31">
        <f t="shared" ref="AS100" ca="1" si="192">AR100+7</f>
        <v>44277</v>
      </c>
      <c r="AT100" s="31">
        <f t="shared" ref="AT100" ca="1" si="193">AS100+7</f>
        <v>44284</v>
      </c>
      <c r="AU100" s="31">
        <f t="shared" ref="AU100" ca="1" si="194">AT100+7</f>
        <v>44291</v>
      </c>
      <c r="AV100" s="31">
        <f t="shared" ref="AV100" ca="1" si="195">AU100+7</f>
        <v>44298</v>
      </c>
      <c r="AW100" s="31">
        <f t="shared" ref="AW100" ca="1" si="196">AV100+7</f>
        <v>44305</v>
      </c>
      <c r="AX100" s="31">
        <f t="shared" ref="AX100" ca="1" si="197">AW100+7</f>
        <v>44312</v>
      </c>
      <c r="AY100" s="31">
        <f t="shared" ref="AY100" ca="1" si="198">AX100+7</f>
        <v>44319</v>
      </c>
      <c r="AZ100" s="31">
        <f t="shared" ref="AZ100" ca="1" si="199">AY100+7</f>
        <v>44326</v>
      </c>
      <c r="BA100" s="31">
        <f t="shared" ref="BA100" ca="1" si="200">AZ100+7</f>
        <v>44333</v>
      </c>
      <c r="BB100" s="31">
        <f t="shared" ref="BB100" ca="1" si="201">BA100+7</f>
        <v>44340</v>
      </c>
      <c r="BC100" s="31">
        <f t="shared" ref="BC100" ca="1" si="202">BB100+7</f>
        <v>44347</v>
      </c>
      <c r="BD100" s="31">
        <f t="shared" ref="BD100" ca="1" si="203">BC100+7</f>
        <v>44354</v>
      </c>
      <c r="BE100" s="31">
        <f t="shared" ref="BE100" ca="1" si="204">BD100+7</f>
        <v>44361</v>
      </c>
      <c r="BF100" s="31">
        <f t="shared" ref="BF100" ca="1" si="205">BE100+7</f>
        <v>44368</v>
      </c>
      <c r="BG100" s="31">
        <f t="shared" ref="BG100" ca="1" si="206">BF100+7</f>
        <v>44375</v>
      </c>
      <c r="BH100" s="31">
        <f t="shared" ref="BH100" ca="1" si="207">BG100+7</f>
        <v>44382</v>
      </c>
      <c r="BI100" s="31">
        <f t="shared" ref="BI100" ca="1" si="208">BH100+7</f>
        <v>44389</v>
      </c>
      <c r="BJ100" s="31">
        <f t="shared" ref="BJ100" ca="1" si="209">BI100+7</f>
        <v>44396</v>
      </c>
      <c r="BK100" s="31">
        <f t="shared" ref="BK100" ca="1" si="210">BJ100+7</f>
        <v>44403</v>
      </c>
      <c r="BL100" s="31">
        <f t="shared" ref="BL100" ca="1" si="211">BK100+7</f>
        <v>44410</v>
      </c>
      <c r="BM100" s="31">
        <f t="shared" ref="BM100" ca="1" si="212">BL100+7</f>
        <v>44417</v>
      </c>
      <c r="BN100" s="31">
        <f t="shared" ref="BN100" ca="1" si="213">BM100+7</f>
        <v>44424</v>
      </c>
      <c r="BO100" s="31">
        <f t="shared" ref="BO100" ca="1" si="214">BN100+7</f>
        <v>44431</v>
      </c>
      <c r="BP100" s="31">
        <f t="shared" ref="BP100" ca="1" si="215">BO100+7</f>
        <v>44438</v>
      </c>
      <c r="BQ100" s="31">
        <f t="shared" ref="BQ100" ca="1" si="216">BP100+7</f>
        <v>44445</v>
      </c>
      <c r="BR100" s="31">
        <f t="shared" ref="BR100" ca="1" si="217">BQ100+7</f>
        <v>44452</v>
      </c>
      <c r="BS100" s="31">
        <f t="shared" ref="BS100" ca="1" si="218">BR100+7</f>
        <v>44459</v>
      </c>
      <c r="BT100" s="31">
        <f t="shared" ref="BT100" ca="1" si="219">BS100+7</f>
        <v>44466</v>
      </c>
      <c r="BU100" s="31">
        <f t="shared" ref="BU100" ca="1" si="220">BT100+7</f>
        <v>44473</v>
      </c>
      <c r="BV100" s="31">
        <f t="shared" ref="BV100" ca="1" si="221">BU100+7</f>
        <v>44480</v>
      </c>
      <c r="BW100" s="31">
        <f t="shared" ref="BW100" ca="1" si="222">BV100+7</f>
        <v>44487</v>
      </c>
      <c r="BX100" s="31">
        <f t="shared" ref="BX100" ca="1" si="223">BW100+7</f>
        <v>44494</v>
      </c>
      <c r="BY100" s="31">
        <f t="shared" ref="BY100" ca="1" si="224">BX100+7</f>
        <v>44501</v>
      </c>
      <c r="BZ100" s="31">
        <f t="shared" ref="BZ100" ca="1" si="225">BY100+7</f>
        <v>44508</v>
      </c>
      <c r="CA100" s="31">
        <f t="shared" ref="CA100" ca="1" si="226">BZ100+7</f>
        <v>44515</v>
      </c>
      <c r="CB100" s="31">
        <f t="shared" ref="CB100" ca="1" si="227">CA100+7</f>
        <v>44522</v>
      </c>
      <c r="CC100" s="31">
        <f t="shared" ref="CC100" ca="1" si="228">CB100+7</f>
        <v>44529</v>
      </c>
    </row>
    <row r="101" spans="2:81" x14ac:dyDescent="0.15">
      <c r="B101" t="s">
        <v>283</v>
      </c>
    </row>
    <row r="102" spans="2:81" x14ac:dyDescent="0.15">
      <c r="C102" t="s">
        <v>401</v>
      </c>
      <c r="D102" s="7">
        <f ca="1">SUMIFS(other!$G:$G,other!$A:$A,D$100)</f>
        <v>0</v>
      </c>
      <c r="E102" s="7">
        <f ca="1">SUMIFS(other!$G:$G,other!$A:$A,E$100)</f>
        <v>0</v>
      </c>
      <c r="F102" s="7">
        <f ca="1">SUMIFS(other!$G:$G,other!$A:$A,F$100)</f>
        <v>0</v>
      </c>
      <c r="G102" s="7">
        <f ca="1">SUMIFS(other!$G:$G,other!$A:$A,G$100)</f>
        <v>0</v>
      </c>
      <c r="H102" s="7">
        <f ca="1">SUMIFS(other!$G:$G,other!$A:$A,H$100)</f>
        <v>0</v>
      </c>
      <c r="I102" s="7">
        <f ca="1">SUMIFS(other!$G:$G,other!$A:$A,I$100)</f>
        <v>0</v>
      </c>
      <c r="J102" s="7">
        <f ca="1">SUMIFS(other!$G:$G,other!$A:$A,J$100)</f>
        <v>0</v>
      </c>
      <c r="K102" s="7">
        <f ca="1">SUMIFS(other!$G:$G,other!$A:$A,K$100)</f>
        <v>0</v>
      </c>
      <c r="L102" s="7">
        <f ca="1">SUMIFS(other!$G:$G,other!$A:$A,L$100)</f>
        <v>0</v>
      </c>
      <c r="M102" s="7">
        <f ca="1">SUMIFS(other!$G:$G,other!$A:$A,M$100)</f>
        <v>0</v>
      </c>
      <c r="N102" s="7">
        <f ca="1">SUMIFS(other!$G:$G,other!$A:$A,N$100)</f>
        <v>0</v>
      </c>
      <c r="O102" s="7">
        <f ca="1">SUMIFS(other!$G:$G,other!$A:$A,O$100)</f>
        <v>0</v>
      </c>
      <c r="P102" s="7">
        <f ca="1">SUMIFS(other!$G:$G,other!$A:$A,P$100)</f>
        <v>0</v>
      </c>
      <c r="Q102" s="7">
        <f ca="1">SUMIFS(other!$G:$G,other!$A:$A,Q$100)</f>
        <v>0</v>
      </c>
      <c r="R102" s="7">
        <f ca="1">SUMIFS(other!$G:$G,other!$A:$A,R$100)</f>
        <v>0</v>
      </c>
      <c r="S102" s="7">
        <f ca="1">SUMIFS(other!$G:$G,other!$A:$A,S$100)</f>
        <v>0</v>
      </c>
      <c r="T102" s="7">
        <f ca="1">SUMIFS(other!$G:$G,other!$A:$A,T$100)</f>
        <v>0</v>
      </c>
      <c r="U102" s="7">
        <f ca="1">SUMIFS(other!$G:$G,other!$A:$A,U$100)</f>
        <v>0</v>
      </c>
      <c r="V102" s="7">
        <f ca="1">SUMIFS(other!$G:$G,other!$A:$A,V$100)</f>
        <v>0</v>
      </c>
      <c r="W102" s="7">
        <f ca="1">SUMIFS(other!$G:$G,other!$A:$A,W$100)</f>
        <v>0</v>
      </c>
      <c r="X102" s="7">
        <f ca="1">SUMIFS(other!$G:$G,other!$A:$A,X$100)</f>
        <v>0</v>
      </c>
      <c r="Y102" s="7">
        <f ca="1">SUMIFS(other!$G:$G,other!$A:$A,Y$100)</f>
        <v>0</v>
      </c>
      <c r="Z102" s="7">
        <f ca="1">SUMIFS(other!$G:$G,other!$A:$A,Z$100)</f>
        <v>0</v>
      </c>
      <c r="AA102" s="7">
        <f ca="1">SUMIFS(other!$G:$G,other!$A:$A,AA$100)</f>
        <v>0</v>
      </c>
      <c r="AB102" s="7">
        <f ca="1">SUMIFS(other!$G:$G,other!$A:$A,AB$100)</f>
        <v>0</v>
      </c>
      <c r="AC102" s="7">
        <f ca="1">SUMIFS(other!$G:$G,other!$A:$A,AC$100)</f>
        <v>0</v>
      </c>
      <c r="AD102" s="7">
        <f ca="1">SUMIFS(other!$G:$G,other!$A:$A,AD$100)</f>
        <v>0</v>
      </c>
      <c r="AE102" s="7">
        <f ca="1">SUMIFS(other!$G:$G,other!$A:$A,AE$100)</f>
        <v>0</v>
      </c>
      <c r="AF102" s="7">
        <f ca="1">SUMIFS(other!$G:$G,other!$A:$A,AF$100)</f>
        <v>0</v>
      </c>
      <c r="AG102" s="7">
        <f ca="1">SUMIFS(other!$G:$G,other!$A:$A,AG$100)</f>
        <v>0</v>
      </c>
      <c r="AH102" s="7">
        <f ca="1">SUMIFS(other!$G:$G,other!$A:$A,AH$100)</f>
        <v>0</v>
      </c>
      <c r="AI102" s="7">
        <f ca="1">SUMIFS(other!$G:$G,other!$A:$A,AI$100)</f>
        <v>0</v>
      </c>
      <c r="AJ102" s="7">
        <f ca="1">SUMIFS(other!$G:$G,other!$A:$A,AJ$100)</f>
        <v>0</v>
      </c>
      <c r="AK102" s="7">
        <f ca="1">SUMIFS(other!$G:$G,other!$A:$A,AK$100)</f>
        <v>0</v>
      </c>
      <c r="AL102" s="7">
        <f ca="1">SUMIFS(other!$G:$G,other!$A:$A,AL$100)</f>
        <v>0</v>
      </c>
      <c r="AM102" s="7">
        <f ca="1">SUMIFS(other!$G:$G,other!$A:$A,AM$100)</f>
        <v>0</v>
      </c>
      <c r="AN102" s="7">
        <f ca="1">SUMIFS(other!$G:$G,other!$A:$A,AN$100)</f>
        <v>0</v>
      </c>
      <c r="AO102" s="7">
        <f ca="1">SUMIFS(other!$G:$G,other!$A:$A,AO$100)</f>
        <v>0</v>
      </c>
      <c r="AP102" s="7">
        <f ca="1">SUMIFS(other!$G:$G,other!$A:$A,AP$100)</f>
        <v>0</v>
      </c>
      <c r="AQ102" s="7">
        <f ca="1">SUMIFS(other!$G:$G,other!$A:$A,AQ$100)</f>
        <v>0</v>
      </c>
      <c r="AR102" s="7">
        <f ca="1">SUMIFS(other!$G:$G,other!$A:$A,AR$100)</f>
        <v>0</v>
      </c>
      <c r="AS102" s="7">
        <f ca="1">SUMIFS(other!$G:$G,other!$A:$A,AS$100)</f>
        <v>0</v>
      </c>
      <c r="AT102" s="7">
        <f ca="1">SUMIFS(other!$G:$G,other!$A:$A,AT$100)</f>
        <v>0</v>
      </c>
      <c r="AU102" s="7">
        <f ca="1">SUMIFS(other!$G:$G,other!$A:$A,AU$100)</f>
        <v>0</v>
      </c>
      <c r="AV102" s="7">
        <f ca="1">SUMIFS(other!$G:$G,other!$A:$A,AV$100)</f>
        <v>0</v>
      </c>
      <c r="AW102" s="7">
        <f ca="1">SUMIFS(other!$G:$G,other!$A:$A,AW$100)</f>
        <v>0</v>
      </c>
      <c r="AX102" s="7">
        <f ca="1">SUMIFS(other!$G:$G,other!$A:$A,AX$100)</f>
        <v>0</v>
      </c>
      <c r="AY102" s="7">
        <f ca="1">SUMIFS(other!$G:$G,other!$A:$A,AY$100)</f>
        <v>0</v>
      </c>
      <c r="AZ102" s="7">
        <f ca="1">SUMIFS(other!$G:$G,other!$A:$A,AZ$100)</f>
        <v>0</v>
      </c>
      <c r="BA102" s="7">
        <f ca="1">SUMIFS(other!$G:$G,other!$A:$A,BA$100)</f>
        <v>0</v>
      </c>
      <c r="BB102" s="7">
        <f ca="1">SUMIFS(other!$G:$G,other!$A:$A,BB$100)</f>
        <v>0</v>
      </c>
      <c r="BC102" s="7">
        <f ca="1">SUMIFS(other!$G:$G,other!$A:$A,BC$100)</f>
        <v>0</v>
      </c>
      <c r="BD102" s="7">
        <f ca="1">SUMIFS(other!$G:$G,other!$A:$A,BD$100)</f>
        <v>0</v>
      </c>
      <c r="BE102" s="7">
        <f ca="1">SUMIFS(other!$G:$G,other!$A:$A,BE$100)</f>
        <v>0</v>
      </c>
      <c r="BF102" s="7">
        <f ca="1">SUMIFS(other!$G:$G,other!$A:$A,BF$100)</f>
        <v>0</v>
      </c>
      <c r="BG102" s="7">
        <f ca="1">SUMIFS(other!$G:$G,other!$A:$A,BG$100)</f>
        <v>0</v>
      </c>
      <c r="BH102" s="7">
        <f ca="1">SUMIFS(other!$G:$G,other!$A:$A,BH$100)</f>
        <v>0</v>
      </c>
      <c r="BI102" s="7">
        <f ca="1">SUMIFS(other!$G:$G,other!$A:$A,BI$100)</f>
        <v>0</v>
      </c>
      <c r="BJ102" s="7">
        <f ca="1">SUMIFS(other!$G:$G,other!$A:$A,BJ$100)</f>
        <v>0</v>
      </c>
      <c r="BK102" s="7">
        <f ca="1">SUMIFS(other!$G:$G,other!$A:$A,BK$100)</f>
        <v>0</v>
      </c>
      <c r="BL102" s="7">
        <f ca="1">SUMIFS(other!$G:$G,other!$A:$A,BL$100)</f>
        <v>0</v>
      </c>
      <c r="BM102" s="7">
        <f ca="1">SUMIFS(other!$G:$G,other!$A:$A,BM$100)</f>
        <v>0</v>
      </c>
      <c r="BN102" s="7">
        <f ca="1">SUMIFS(other!$G:$G,other!$A:$A,BN$100)</f>
        <v>0</v>
      </c>
      <c r="BO102" s="7">
        <f ca="1">SUMIFS(other!$G:$G,other!$A:$A,BO$100)</f>
        <v>0</v>
      </c>
      <c r="BP102" s="7">
        <f ca="1">SUMIFS(other!$G:$G,other!$A:$A,BP$100)</f>
        <v>0</v>
      </c>
      <c r="BQ102" s="7">
        <f ca="1">SUMIFS(other!$G:$G,other!$A:$A,BQ$100)</f>
        <v>0</v>
      </c>
      <c r="BR102" s="7">
        <f ca="1">SUMIFS(other!$G:$G,other!$A:$A,BR$100)</f>
        <v>0</v>
      </c>
      <c r="BS102" s="7">
        <f ca="1">SUMIFS(other!$G:$G,other!$A:$A,BS$100)</f>
        <v>0</v>
      </c>
      <c r="BT102" s="7">
        <f ca="1">SUMIFS(other!$G:$G,other!$A:$A,BT$100)</f>
        <v>0</v>
      </c>
      <c r="BU102" s="7">
        <f ca="1">SUMIFS(other!$G:$G,other!$A:$A,BU$100)</f>
        <v>0</v>
      </c>
      <c r="BV102" s="7">
        <f ca="1">SUMIFS(other!$G:$G,other!$A:$A,BV$100)</f>
        <v>0</v>
      </c>
      <c r="BW102" s="7">
        <f ca="1">SUMIFS(other!$G:$G,other!$A:$A,BW$100)</f>
        <v>0</v>
      </c>
      <c r="BX102" s="7">
        <f ca="1">SUMIFS(other!$G:$G,other!$A:$A,BX$100)</f>
        <v>0</v>
      </c>
      <c r="BY102" s="7">
        <f ca="1">SUMIFS(other!$G:$G,other!$A:$A,BY$100)</f>
        <v>0</v>
      </c>
      <c r="BZ102" s="7">
        <f ca="1">SUMIFS(other!$G:$G,other!$A:$A,BZ$100)</f>
        <v>0</v>
      </c>
      <c r="CA102" s="7">
        <f ca="1">SUMIFS(other!$G:$G,other!$A:$A,CA$100)</f>
        <v>0</v>
      </c>
      <c r="CB102" s="7">
        <f ca="1">SUMIFS(other!$G:$G,other!$A:$A,CB$100)</f>
        <v>0</v>
      </c>
      <c r="CC102" s="7">
        <f ca="1">SUMIFS(other!$G:$G,other!$A:$A,CC$100)</f>
        <v>0</v>
      </c>
    </row>
    <row r="103" spans="2:81" x14ac:dyDescent="0.15">
      <c r="C103" t="s">
        <v>400</v>
      </c>
      <c r="D103" s="7">
        <f ca="1">SUMIFS(other!$F:$F,other!$A:$A,D$100)</f>
        <v>0</v>
      </c>
      <c r="E103" s="7">
        <f ca="1">SUMIFS(other!$F:$F,other!$A:$A,E$100)</f>
        <v>0</v>
      </c>
      <c r="F103" s="7">
        <f ca="1">SUMIFS(other!$F:$F,other!$A:$A,F$100)</f>
        <v>0</v>
      </c>
      <c r="G103" s="7">
        <f ca="1">SUMIFS(other!$F:$F,other!$A:$A,G$100)</f>
        <v>0</v>
      </c>
      <c r="H103" s="7">
        <f ca="1">SUMIFS(other!$F:$F,other!$A:$A,H$100)</f>
        <v>0</v>
      </c>
      <c r="I103" s="7">
        <f ca="1">SUMIFS(other!$F:$F,other!$A:$A,I$100)</f>
        <v>0</v>
      </c>
      <c r="J103" s="7">
        <f ca="1">SUMIFS(other!$F:$F,other!$A:$A,J$100)</f>
        <v>0</v>
      </c>
      <c r="K103" s="7">
        <f ca="1">SUMIFS(other!$F:$F,other!$A:$A,K$100)</f>
        <v>0</v>
      </c>
      <c r="L103" s="7">
        <f ca="1">SUMIFS(other!$F:$F,other!$A:$A,L$100)</f>
        <v>0</v>
      </c>
      <c r="M103" s="7">
        <f ca="1">SUMIFS(other!$F:$F,other!$A:$A,M$100)</f>
        <v>0</v>
      </c>
      <c r="N103" s="7">
        <f ca="1">SUMIFS(other!$F:$F,other!$A:$A,N$100)</f>
        <v>0</v>
      </c>
      <c r="O103" s="7">
        <f ca="1">SUMIFS(other!$F:$F,other!$A:$A,O$100)</f>
        <v>0</v>
      </c>
      <c r="P103" s="7">
        <f ca="1">SUMIFS(other!$F:$F,other!$A:$A,P$100)</f>
        <v>0</v>
      </c>
      <c r="Q103" s="7">
        <f ca="1">SUMIFS(other!$F:$F,other!$A:$A,Q$100)</f>
        <v>0</v>
      </c>
      <c r="R103" s="7">
        <f ca="1">SUMIFS(other!$F:$F,other!$A:$A,R$100)</f>
        <v>0</v>
      </c>
      <c r="S103" s="7">
        <f ca="1">SUMIFS(other!$F:$F,other!$A:$A,S$100)</f>
        <v>0</v>
      </c>
      <c r="T103" s="7">
        <f ca="1">SUMIFS(other!$F:$F,other!$A:$A,T$100)</f>
        <v>0</v>
      </c>
      <c r="U103" s="7">
        <f ca="1">SUMIFS(other!$F:$F,other!$A:$A,U$100)</f>
        <v>0</v>
      </c>
      <c r="V103" s="7">
        <f ca="1">SUMIFS(other!$F:$F,other!$A:$A,V$100)</f>
        <v>0</v>
      </c>
      <c r="W103" s="7">
        <f ca="1">SUMIFS(other!$F:$F,other!$A:$A,W$100)</f>
        <v>0</v>
      </c>
      <c r="X103" s="7">
        <f ca="1">SUMIFS(other!$F:$F,other!$A:$A,X$100)</f>
        <v>0</v>
      </c>
      <c r="Y103" s="7">
        <f ca="1">SUMIFS(other!$F:$F,other!$A:$A,Y$100)</f>
        <v>0</v>
      </c>
      <c r="Z103" s="7">
        <f ca="1">SUMIFS(other!$F:$F,other!$A:$A,Z$100)</f>
        <v>0</v>
      </c>
      <c r="AA103" s="7">
        <f ca="1">SUMIFS(other!$F:$F,other!$A:$A,AA$100)</f>
        <v>0</v>
      </c>
      <c r="AB103" s="7">
        <f ca="1">SUMIFS(other!$F:$F,other!$A:$A,AB$100)</f>
        <v>0</v>
      </c>
      <c r="AC103" s="7">
        <f ca="1">SUMIFS(other!$F:$F,other!$A:$A,AC$100)</f>
        <v>0</v>
      </c>
      <c r="AD103" s="7">
        <f ca="1">SUMIFS(other!$F:$F,other!$A:$A,AD$100)</f>
        <v>0</v>
      </c>
      <c r="AE103" s="7">
        <f ca="1">SUMIFS(other!$F:$F,other!$A:$A,AE$100)</f>
        <v>0</v>
      </c>
      <c r="AF103" s="7">
        <f ca="1">SUMIFS(other!$F:$F,other!$A:$A,AF$100)</f>
        <v>0</v>
      </c>
      <c r="AG103" s="7">
        <f ca="1">SUMIFS(other!$F:$F,other!$A:$A,AG$100)</f>
        <v>0</v>
      </c>
      <c r="AH103" s="7">
        <f ca="1">SUMIFS(other!$F:$F,other!$A:$A,AH$100)</f>
        <v>0</v>
      </c>
      <c r="AI103" s="7">
        <f ca="1">SUMIFS(other!$F:$F,other!$A:$A,AI$100)</f>
        <v>0</v>
      </c>
      <c r="AJ103" s="7">
        <f ca="1">SUMIFS(other!$F:$F,other!$A:$A,AJ$100)</f>
        <v>0</v>
      </c>
      <c r="AK103" s="7">
        <f ca="1">SUMIFS(other!$F:$F,other!$A:$A,AK$100)</f>
        <v>0</v>
      </c>
      <c r="AL103" s="7">
        <f ca="1">SUMIFS(other!$F:$F,other!$A:$A,AL$100)</f>
        <v>0</v>
      </c>
      <c r="AM103" s="7">
        <f ca="1">SUMIFS(other!$F:$F,other!$A:$A,AM$100)</f>
        <v>0</v>
      </c>
      <c r="AN103" s="7">
        <f ca="1">SUMIFS(other!$F:$F,other!$A:$A,AN$100)</f>
        <v>0</v>
      </c>
      <c r="AO103" s="7">
        <f ca="1">SUMIFS(other!$F:$F,other!$A:$A,AO$100)</f>
        <v>0</v>
      </c>
      <c r="AP103" s="7">
        <f ca="1">SUMIFS(other!$F:$F,other!$A:$A,AP$100)</f>
        <v>0</v>
      </c>
      <c r="AQ103" s="7">
        <f ca="1">SUMIFS(other!$F:$F,other!$A:$A,AQ$100)</f>
        <v>0</v>
      </c>
      <c r="AR103" s="7">
        <f ca="1">SUMIFS(other!$F:$F,other!$A:$A,AR$100)</f>
        <v>0</v>
      </c>
      <c r="AS103" s="7">
        <f ca="1">SUMIFS(other!$F:$F,other!$A:$A,AS$100)</f>
        <v>0</v>
      </c>
      <c r="AT103" s="7">
        <f ca="1">SUMIFS(other!$F:$F,other!$A:$A,AT$100)</f>
        <v>0</v>
      </c>
      <c r="AU103" s="7">
        <f ca="1">SUMIFS(other!$F:$F,other!$A:$A,AU$100)</f>
        <v>0</v>
      </c>
      <c r="AV103" s="7">
        <f ca="1">SUMIFS(other!$F:$F,other!$A:$A,AV$100)</f>
        <v>0</v>
      </c>
      <c r="AW103" s="7">
        <f ca="1">SUMIFS(other!$F:$F,other!$A:$A,AW$100)</f>
        <v>0</v>
      </c>
      <c r="AX103" s="7">
        <f ca="1">SUMIFS(other!$F:$F,other!$A:$A,AX$100)</f>
        <v>0</v>
      </c>
      <c r="AY103" s="7">
        <f ca="1">SUMIFS(other!$F:$F,other!$A:$A,AY$100)</f>
        <v>0</v>
      </c>
      <c r="AZ103" s="7">
        <f ca="1">SUMIFS(other!$F:$F,other!$A:$A,AZ$100)</f>
        <v>0</v>
      </c>
      <c r="BA103" s="7">
        <f ca="1">SUMIFS(other!$F:$F,other!$A:$A,BA$100)</f>
        <v>0</v>
      </c>
      <c r="BB103" s="7">
        <f ca="1">SUMIFS(other!$F:$F,other!$A:$A,BB$100)</f>
        <v>0</v>
      </c>
      <c r="BC103" s="7">
        <f ca="1">SUMIFS(other!$F:$F,other!$A:$A,BC$100)</f>
        <v>0</v>
      </c>
      <c r="BD103" s="7">
        <f ca="1">SUMIFS(other!$F:$F,other!$A:$A,BD$100)</f>
        <v>0</v>
      </c>
      <c r="BE103" s="7">
        <f ca="1">SUMIFS(other!$F:$F,other!$A:$A,BE$100)</f>
        <v>0</v>
      </c>
      <c r="BF103" s="7">
        <f ca="1">SUMIFS(other!$F:$F,other!$A:$A,BF$100)</f>
        <v>0</v>
      </c>
      <c r="BG103" s="7">
        <f ca="1">SUMIFS(other!$F:$F,other!$A:$A,BG$100)</f>
        <v>0</v>
      </c>
      <c r="BH103" s="7">
        <f ca="1">SUMIFS(other!$F:$F,other!$A:$A,BH$100)</f>
        <v>0</v>
      </c>
      <c r="BI103" s="7">
        <f ca="1">SUMIFS(other!$F:$F,other!$A:$A,BI$100)</f>
        <v>0</v>
      </c>
      <c r="BJ103" s="7">
        <f ca="1">SUMIFS(other!$F:$F,other!$A:$A,BJ$100)</f>
        <v>0</v>
      </c>
      <c r="BK103" s="7">
        <f ca="1">SUMIFS(other!$F:$F,other!$A:$A,BK$100)</f>
        <v>0</v>
      </c>
      <c r="BL103" s="7">
        <f ca="1">SUMIFS(other!$F:$F,other!$A:$A,BL$100)</f>
        <v>0</v>
      </c>
      <c r="BM103" s="7">
        <f ca="1">SUMIFS(other!$F:$F,other!$A:$A,BM$100)</f>
        <v>0</v>
      </c>
      <c r="BN103" s="7">
        <f ca="1">SUMIFS(other!$F:$F,other!$A:$A,BN$100)</f>
        <v>0</v>
      </c>
      <c r="BO103" s="7">
        <f ca="1">SUMIFS(other!$F:$F,other!$A:$A,BO$100)</f>
        <v>0</v>
      </c>
      <c r="BP103" s="7">
        <f ca="1">SUMIFS(other!$F:$F,other!$A:$A,BP$100)</f>
        <v>0</v>
      </c>
      <c r="BQ103" s="7">
        <f ca="1">SUMIFS(other!$F:$F,other!$A:$A,BQ$100)</f>
        <v>0</v>
      </c>
      <c r="BR103" s="7">
        <f ca="1">SUMIFS(other!$F:$F,other!$A:$A,BR$100)</f>
        <v>0</v>
      </c>
      <c r="BS103" s="7">
        <f ca="1">SUMIFS(other!$F:$F,other!$A:$A,BS$100)</f>
        <v>0</v>
      </c>
      <c r="BT103" s="7">
        <f ca="1">SUMIFS(other!$F:$F,other!$A:$A,BT$100)</f>
        <v>0</v>
      </c>
      <c r="BU103" s="7">
        <f ca="1">SUMIFS(other!$F:$F,other!$A:$A,BU$100)</f>
        <v>0</v>
      </c>
      <c r="BV103" s="7">
        <f ca="1">SUMIFS(other!$F:$F,other!$A:$A,BV$100)</f>
        <v>0</v>
      </c>
      <c r="BW103" s="7">
        <f ca="1">SUMIFS(other!$F:$F,other!$A:$A,BW$100)</f>
        <v>0</v>
      </c>
      <c r="BX103" s="7">
        <f ca="1">SUMIFS(other!$F:$F,other!$A:$A,BX$100)</f>
        <v>0</v>
      </c>
      <c r="BY103" s="7">
        <f ca="1">SUMIFS(other!$F:$F,other!$A:$A,BY$100)</f>
        <v>0</v>
      </c>
      <c r="BZ103" s="7">
        <f ca="1">SUMIFS(other!$F:$F,other!$A:$A,BZ$100)</f>
        <v>0</v>
      </c>
      <c r="CA103" s="7">
        <f ca="1">SUMIFS(other!$F:$F,other!$A:$A,CA$100)</f>
        <v>0</v>
      </c>
      <c r="CB103" s="7">
        <f ca="1">SUMIFS(other!$F:$F,other!$A:$A,CB$100)</f>
        <v>0</v>
      </c>
      <c r="CC103" s="7">
        <f ca="1">SUMIFS(other!$F:$F,other!$A:$A,CC$100)</f>
        <v>0</v>
      </c>
    </row>
    <row r="104" spans="2:81" ht="16" x14ac:dyDescent="0.2">
      <c r="D104" s="31">
        <f ca="1">for_pptx!$R$2-7*52*1.5</f>
        <v>43990</v>
      </c>
      <c r="E104" s="31">
        <f t="shared" ref="E104:P104" ca="1" si="229">E100</f>
        <v>43997</v>
      </c>
      <c r="F104" s="31">
        <f t="shared" ca="1" si="229"/>
        <v>44004</v>
      </c>
      <c r="G104" s="31">
        <f t="shared" ca="1" si="229"/>
        <v>44011</v>
      </c>
      <c r="H104" s="31">
        <f t="shared" ca="1" si="229"/>
        <v>44018</v>
      </c>
      <c r="I104" s="31">
        <f t="shared" ca="1" si="229"/>
        <v>44025</v>
      </c>
      <c r="J104" s="31">
        <f t="shared" ca="1" si="229"/>
        <v>44032</v>
      </c>
      <c r="K104" s="31">
        <f t="shared" ca="1" si="229"/>
        <v>44039</v>
      </c>
      <c r="L104" s="31">
        <f t="shared" ca="1" si="229"/>
        <v>44046</v>
      </c>
      <c r="M104" s="31">
        <f t="shared" ca="1" si="229"/>
        <v>44053</v>
      </c>
      <c r="N104" s="31">
        <f t="shared" ca="1" si="229"/>
        <v>44060</v>
      </c>
      <c r="O104" s="31">
        <f t="shared" ca="1" si="229"/>
        <v>44067</v>
      </c>
      <c r="P104" s="31">
        <f t="shared" ca="1" si="229"/>
        <v>44074</v>
      </c>
      <c r="Q104" s="31">
        <f t="shared" ref="Q104:AD104" ca="1" si="230">Q100</f>
        <v>44081</v>
      </c>
      <c r="R104" s="31">
        <f t="shared" ca="1" si="230"/>
        <v>44088</v>
      </c>
      <c r="S104" s="31">
        <f t="shared" ca="1" si="230"/>
        <v>44095</v>
      </c>
      <c r="T104" s="31">
        <f t="shared" ca="1" si="230"/>
        <v>44102</v>
      </c>
      <c r="U104" s="31">
        <f t="shared" ca="1" si="230"/>
        <v>44109</v>
      </c>
      <c r="V104" s="31">
        <f t="shared" ca="1" si="230"/>
        <v>44116</v>
      </c>
      <c r="W104" s="31">
        <f t="shared" ca="1" si="230"/>
        <v>44123</v>
      </c>
      <c r="X104" s="31">
        <f t="shared" ca="1" si="230"/>
        <v>44130</v>
      </c>
      <c r="Y104" s="31">
        <f t="shared" ca="1" si="230"/>
        <v>44137</v>
      </c>
      <c r="Z104" s="31">
        <f t="shared" ca="1" si="230"/>
        <v>44144</v>
      </c>
      <c r="AA104" s="31">
        <f t="shared" ca="1" si="230"/>
        <v>44151</v>
      </c>
      <c r="AB104" s="31">
        <f t="shared" ca="1" si="230"/>
        <v>44158</v>
      </c>
      <c r="AC104" s="31">
        <f t="shared" ca="1" si="230"/>
        <v>44165</v>
      </c>
      <c r="AD104" s="31">
        <f t="shared" ca="1" si="230"/>
        <v>44172</v>
      </c>
      <c r="AE104" s="31">
        <f t="shared" ref="AE104:CC104" ca="1" si="231">AE100</f>
        <v>44179</v>
      </c>
      <c r="AF104" s="31">
        <f t="shared" ca="1" si="231"/>
        <v>44186</v>
      </c>
      <c r="AG104" s="31">
        <f t="shared" ca="1" si="231"/>
        <v>44193</v>
      </c>
      <c r="AH104" s="31">
        <f t="shared" ca="1" si="231"/>
        <v>44200</v>
      </c>
      <c r="AI104" s="31">
        <f t="shared" ca="1" si="231"/>
        <v>44207</v>
      </c>
      <c r="AJ104" s="31">
        <f t="shared" ca="1" si="231"/>
        <v>44214</v>
      </c>
      <c r="AK104" s="31">
        <f t="shared" ca="1" si="231"/>
        <v>44221</v>
      </c>
      <c r="AL104" s="31">
        <f t="shared" ca="1" si="231"/>
        <v>44228</v>
      </c>
      <c r="AM104" s="31">
        <f t="shared" ca="1" si="231"/>
        <v>44235</v>
      </c>
      <c r="AN104" s="31">
        <f t="shared" ca="1" si="231"/>
        <v>44242</v>
      </c>
      <c r="AO104" s="31">
        <f t="shared" ca="1" si="231"/>
        <v>44249</v>
      </c>
      <c r="AP104" s="31">
        <f t="shared" ca="1" si="231"/>
        <v>44256</v>
      </c>
      <c r="AQ104" s="31">
        <f t="shared" ca="1" si="231"/>
        <v>44263</v>
      </c>
      <c r="AR104" s="31">
        <f t="shared" ca="1" si="231"/>
        <v>44270</v>
      </c>
      <c r="AS104" s="31">
        <f t="shared" ca="1" si="231"/>
        <v>44277</v>
      </c>
      <c r="AT104" s="31">
        <f t="shared" ca="1" si="231"/>
        <v>44284</v>
      </c>
      <c r="AU104" s="31">
        <f t="shared" ca="1" si="231"/>
        <v>44291</v>
      </c>
      <c r="AV104" s="31">
        <f t="shared" ca="1" si="231"/>
        <v>44298</v>
      </c>
      <c r="AW104" s="31">
        <f t="shared" ca="1" si="231"/>
        <v>44305</v>
      </c>
      <c r="AX104" s="31">
        <f t="shared" ca="1" si="231"/>
        <v>44312</v>
      </c>
      <c r="AY104" s="31">
        <f t="shared" ca="1" si="231"/>
        <v>44319</v>
      </c>
      <c r="AZ104" s="31">
        <f t="shared" ca="1" si="231"/>
        <v>44326</v>
      </c>
      <c r="BA104" s="31">
        <f t="shared" ca="1" si="231"/>
        <v>44333</v>
      </c>
      <c r="BB104" s="31">
        <f t="shared" ca="1" si="231"/>
        <v>44340</v>
      </c>
      <c r="BC104" s="31">
        <f t="shared" ca="1" si="231"/>
        <v>44347</v>
      </c>
      <c r="BD104" s="31">
        <f t="shared" ca="1" si="231"/>
        <v>44354</v>
      </c>
      <c r="BE104" s="31">
        <f t="shared" ca="1" si="231"/>
        <v>44361</v>
      </c>
      <c r="BF104" s="31">
        <f t="shared" ca="1" si="231"/>
        <v>44368</v>
      </c>
      <c r="BG104" s="31">
        <f t="shared" ca="1" si="231"/>
        <v>44375</v>
      </c>
      <c r="BH104" s="31">
        <f t="shared" ca="1" si="231"/>
        <v>44382</v>
      </c>
      <c r="BI104" s="31">
        <f t="shared" ca="1" si="231"/>
        <v>44389</v>
      </c>
      <c r="BJ104" s="31">
        <f t="shared" ca="1" si="231"/>
        <v>44396</v>
      </c>
      <c r="BK104" s="31">
        <f t="shared" ca="1" si="231"/>
        <v>44403</v>
      </c>
      <c r="BL104" s="31">
        <f t="shared" ca="1" si="231"/>
        <v>44410</v>
      </c>
      <c r="BM104" s="31">
        <f t="shared" ca="1" si="231"/>
        <v>44417</v>
      </c>
      <c r="BN104" s="31">
        <f t="shared" ca="1" si="231"/>
        <v>44424</v>
      </c>
      <c r="BO104" s="31">
        <f t="shared" ca="1" si="231"/>
        <v>44431</v>
      </c>
      <c r="BP104" s="31">
        <f t="shared" ca="1" si="231"/>
        <v>44438</v>
      </c>
      <c r="BQ104" s="31">
        <f t="shared" ca="1" si="231"/>
        <v>44445</v>
      </c>
      <c r="BR104" s="31">
        <f t="shared" ca="1" si="231"/>
        <v>44452</v>
      </c>
      <c r="BS104" s="31">
        <f t="shared" ca="1" si="231"/>
        <v>44459</v>
      </c>
      <c r="BT104" s="31">
        <f t="shared" ca="1" si="231"/>
        <v>44466</v>
      </c>
      <c r="BU104" s="31">
        <f t="shared" ca="1" si="231"/>
        <v>44473</v>
      </c>
      <c r="BV104" s="31">
        <f t="shared" ca="1" si="231"/>
        <v>44480</v>
      </c>
      <c r="BW104" s="31">
        <f t="shared" ca="1" si="231"/>
        <v>44487</v>
      </c>
      <c r="BX104" s="31">
        <f t="shared" ca="1" si="231"/>
        <v>44494</v>
      </c>
      <c r="BY104" s="31">
        <f t="shared" ca="1" si="231"/>
        <v>44501</v>
      </c>
      <c r="BZ104" s="31">
        <f t="shared" ca="1" si="231"/>
        <v>44508</v>
      </c>
      <c r="CA104" s="31">
        <f t="shared" ca="1" si="231"/>
        <v>44515</v>
      </c>
      <c r="CB104" s="31">
        <f t="shared" ca="1" si="231"/>
        <v>44522</v>
      </c>
      <c r="CC104" s="31">
        <f t="shared" ca="1" si="231"/>
        <v>44529</v>
      </c>
    </row>
    <row r="106" spans="2:81" x14ac:dyDescent="0.15">
      <c r="C106" t="s">
        <v>41</v>
      </c>
      <c r="D106" s="36" t="e">
        <f ca="1">D103/D102-1</f>
        <v>#DIV/0!</v>
      </c>
      <c r="E106" s="36" t="e">
        <f t="shared" ref="E106:BP106" ca="1" si="232">E103/E102-1</f>
        <v>#DIV/0!</v>
      </c>
      <c r="F106" s="36" t="e">
        <f t="shared" ca="1" si="232"/>
        <v>#DIV/0!</v>
      </c>
      <c r="G106" s="36" t="e">
        <f t="shared" ca="1" si="232"/>
        <v>#DIV/0!</v>
      </c>
      <c r="H106" s="36" t="e">
        <f t="shared" ca="1" si="232"/>
        <v>#DIV/0!</v>
      </c>
      <c r="I106" s="36" t="e">
        <f t="shared" ca="1" si="232"/>
        <v>#DIV/0!</v>
      </c>
      <c r="J106" s="36" t="e">
        <f t="shared" ca="1" si="232"/>
        <v>#DIV/0!</v>
      </c>
      <c r="K106" s="36" t="e">
        <f t="shared" ca="1" si="232"/>
        <v>#DIV/0!</v>
      </c>
      <c r="L106" s="36" t="e">
        <f t="shared" ca="1" si="232"/>
        <v>#DIV/0!</v>
      </c>
      <c r="M106" s="36" t="e">
        <f t="shared" ca="1" si="232"/>
        <v>#DIV/0!</v>
      </c>
      <c r="N106" s="36" t="e">
        <f t="shared" ca="1" si="232"/>
        <v>#DIV/0!</v>
      </c>
      <c r="O106" s="36" t="e">
        <f t="shared" ca="1" si="232"/>
        <v>#DIV/0!</v>
      </c>
      <c r="P106" s="36" t="e">
        <f t="shared" ca="1" si="232"/>
        <v>#DIV/0!</v>
      </c>
      <c r="Q106" s="36" t="e">
        <f t="shared" ca="1" si="232"/>
        <v>#DIV/0!</v>
      </c>
      <c r="R106" s="36" t="e">
        <f t="shared" ca="1" si="232"/>
        <v>#DIV/0!</v>
      </c>
      <c r="S106" s="36" t="e">
        <f t="shared" ca="1" si="232"/>
        <v>#DIV/0!</v>
      </c>
      <c r="T106" s="36" t="e">
        <f t="shared" ca="1" si="232"/>
        <v>#DIV/0!</v>
      </c>
      <c r="U106" s="36" t="e">
        <f t="shared" ca="1" si="232"/>
        <v>#DIV/0!</v>
      </c>
      <c r="V106" s="36" t="e">
        <f t="shared" ca="1" si="232"/>
        <v>#DIV/0!</v>
      </c>
      <c r="W106" s="36" t="e">
        <f t="shared" ca="1" si="232"/>
        <v>#DIV/0!</v>
      </c>
      <c r="X106" s="36" t="e">
        <f t="shared" ca="1" si="232"/>
        <v>#DIV/0!</v>
      </c>
      <c r="Y106" s="36" t="e">
        <f t="shared" ca="1" si="232"/>
        <v>#DIV/0!</v>
      </c>
      <c r="Z106" s="36" t="e">
        <f t="shared" ca="1" si="232"/>
        <v>#DIV/0!</v>
      </c>
      <c r="AA106" s="36" t="e">
        <f t="shared" ca="1" si="232"/>
        <v>#DIV/0!</v>
      </c>
      <c r="AB106" s="36" t="e">
        <f t="shared" ca="1" si="232"/>
        <v>#DIV/0!</v>
      </c>
      <c r="AC106" s="36" t="e">
        <f t="shared" ca="1" si="232"/>
        <v>#DIV/0!</v>
      </c>
      <c r="AD106" s="36" t="e">
        <f t="shared" ca="1" si="232"/>
        <v>#DIV/0!</v>
      </c>
      <c r="AE106" s="36" t="e">
        <f t="shared" ca="1" si="232"/>
        <v>#DIV/0!</v>
      </c>
      <c r="AF106" s="36" t="e">
        <f t="shared" ca="1" si="232"/>
        <v>#DIV/0!</v>
      </c>
      <c r="AG106" s="36" t="e">
        <f t="shared" ca="1" si="232"/>
        <v>#DIV/0!</v>
      </c>
      <c r="AH106" s="36" t="e">
        <f t="shared" ca="1" si="232"/>
        <v>#DIV/0!</v>
      </c>
      <c r="AI106" s="36" t="e">
        <f t="shared" ca="1" si="232"/>
        <v>#DIV/0!</v>
      </c>
      <c r="AJ106" s="36" t="e">
        <f t="shared" ca="1" si="232"/>
        <v>#DIV/0!</v>
      </c>
      <c r="AK106" s="36" t="e">
        <f t="shared" ca="1" si="232"/>
        <v>#DIV/0!</v>
      </c>
      <c r="AL106" s="36" t="e">
        <f t="shared" ca="1" si="232"/>
        <v>#DIV/0!</v>
      </c>
      <c r="AM106" s="36" t="e">
        <f t="shared" ca="1" si="232"/>
        <v>#DIV/0!</v>
      </c>
      <c r="AN106" s="36" t="e">
        <f t="shared" ca="1" si="232"/>
        <v>#DIV/0!</v>
      </c>
      <c r="AO106" s="36" t="e">
        <f t="shared" ca="1" si="232"/>
        <v>#DIV/0!</v>
      </c>
      <c r="AP106" s="36" t="e">
        <f t="shared" ca="1" si="232"/>
        <v>#DIV/0!</v>
      </c>
      <c r="AQ106" s="36" t="e">
        <f t="shared" ca="1" si="232"/>
        <v>#DIV/0!</v>
      </c>
      <c r="AR106" s="36" t="e">
        <f t="shared" ca="1" si="232"/>
        <v>#DIV/0!</v>
      </c>
      <c r="AS106" s="36" t="e">
        <f t="shared" ca="1" si="232"/>
        <v>#DIV/0!</v>
      </c>
      <c r="AT106" s="36" t="e">
        <f t="shared" ca="1" si="232"/>
        <v>#DIV/0!</v>
      </c>
      <c r="AU106" s="36" t="e">
        <f t="shared" ca="1" si="232"/>
        <v>#DIV/0!</v>
      </c>
      <c r="AV106" s="36" t="e">
        <f t="shared" ca="1" si="232"/>
        <v>#DIV/0!</v>
      </c>
      <c r="AW106" s="36" t="e">
        <f t="shared" ca="1" si="232"/>
        <v>#DIV/0!</v>
      </c>
      <c r="AX106" s="36" t="e">
        <f t="shared" ca="1" si="232"/>
        <v>#DIV/0!</v>
      </c>
      <c r="AY106" s="36" t="e">
        <f t="shared" ca="1" si="232"/>
        <v>#DIV/0!</v>
      </c>
      <c r="AZ106" s="36" t="e">
        <f t="shared" ca="1" si="232"/>
        <v>#DIV/0!</v>
      </c>
      <c r="BA106" s="36" t="e">
        <f t="shared" ca="1" si="232"/>
        <v>#DIV/0!</v>
      </c>
      <c r="BB106" s="36" t="e">
        <f t="shared" ca="1" si="232"/>
        <v>#DIV/0!</v>
      </c>
      <c r="BC106" s="36" t="e">
        <f t="shared" ca="1" si="232"/>
        <v>#DIV/0!</v>
      </c>
      <c r="BD106" s="36" t="e">
        <f t="shared" ca="1" si="232"/>
        <v>#DIV/0!</v>
      </c>
      <c r="BE106" s="36" t="e">
        <f t="shared" ca="1" si="232"/>
        <v>#DIV/0!</v>
      </c>
      <c r="BF106" s="36" t="e">
        <f t="shared" ca="1" si="232"/>
        <v>#DIV/0!</v>
      </c>
      <c r="BG106" s="36" t="e">
        <f t="shared" ca="1" si="232"/>
        <v>#DIV/0!</v>
      </c>
      <c r="BH106" s="36" t="e">
        <f t="shared" ca="1" si="232"/>
        <v>#DIV/0!</v>
      </c>
      <c r="BI106" s="36" t="e">
        <f t="shared" ca="1" si="232"/>
        <v>#DIV/0!</v>
      </c>
      <c r="BJ106" s="36" t="e">
        <f t="shared" ca="1" si="232"/>
        <v>#DIV/0!</v>
      </c>
      <c r="BK106" s="36" t="e">
        <f t="shared" ca="1" si="232"/>
        <v>#DIV/0!</v>
      </c>
      <c r="BL106" s="36" t="e">
        <f t="shared" ca="1" si="232"/>
        <v>#DIV/0!</v>
      </c>
      <c r="BM106" s="36" t="e">
        <f t="shared" ca="1" si="232"/>
        <v>#DIV/0!</v>
      </c>
      <c r="BN106" s="36" t="e">
        <f t="shared" ca="1" si="232"/>
        <v>#DIV/0!</v>
      </c>
      <c r="BO106" s="36" t="e">
        <f t="shared" ca="1" si="232"/>
        <v>#DIV/0!</v>
      </c>
      <c r="BP106" s="36" t="e">
        <f t="shared" ca="1" si="232"/>
        <v>#DIV/0!</v>
      </c>
      <c r="BQ106" s="36" t="e">
        <f t="shared" ref="BQ106:CC106" ca="1" si="233">BQ103/BQ102-1</f>
        <v>#DIV/0!</v>
      </c>
      <c r="BR106" s="36" t="e">
        <f t="shared" ca="1" si="233"/>
        <v>#DIV/0!</v>
      </c>
      <c r="BS106" s="36" t="e">
        <f t="shared" ca="1" si="233"/>
        <v>#DIV/0!</v>
      </c>
      <c r="BT106" s="36" t="e">
        <f t="shared" ca="1" si="233"/>
        <v>#DIV/0!</v>
      </c>
      <c r="BU106" s="36" t="e">
        <f t="shared" ca="1" si="233"/>
        <v>#DIV/0!</v>
      </c>
      <c r="BV106" s="36" t="e">
        <f t="shared" ca="1" si="233"/>
        <v>#DIV/0!</v>
      </c>
      <c r="BW106" s="36" t="e">
        <f t="shared" ca="1" si="233"/>
        <v>#DIV/0!</v>
      </c>
      <c r="BX106" s="36" t="e">
        <f t="shared" ca="1" si="233"/>
        <v>#DIV/0!</v>
      </c>
      <c r="BY106" s="36" t="e">
        <f t="shared" ca="1" si="233"/>
        <v>#DIV/0!</v>
      </c>
      <c r="BZ106" s="36" t="e">
        <f t="shared" ca="1" si="233"/>
        <v>#DIV/0!</v>
      </c>
      <c r="CA106" s="36" t="e">
        <f t="shared" ca="1" si="233"/>
        <v>#DIV/0!</v>
      </c>
      <c r="CB106" s="36" t="e">
        <f t="shared" ca="1" si="233"/>
        <v>#DIV/0!</v>
      </c>
      <c r="CC106" s="36" t="e">
        <f t="shared" ca="1" si="233"/>
        <v>#DIV/0!</v>
      </c>
    </row>
    <row r="107" spans="2:81" ht="16" x14ac:dyDescent="0.2">
      <c r="B107" t="s">
        <v>284</v>
      </c>
      <c r="D107" s="31">
        <f ca="1">for_pptx!$R$2-7*52*1.5</f>
        <v>43990</v>
      </c>
      <c r="E107" s="31">
        <f ca="1">D107+7</f>
        <v>43997</v>
      </c>
      <c r="F107" s="31">
        <f t="shared" ref="F107:AD107" ca="1" si="234">E107+7</f>
        <v>44004</v>
      </c>
      <c r="G107" s="31">
        <f t="shared" ca="1" si="234"/>
        <v>44011</v>
      </c>
      <c r="H107" s="31">
        <f t="shared" ca="1" si="234"/>
        <v>44018</v>
      </c>
      <c r="I107" s="31">
        <f t="shared" ca="1" si="234"/>
        <v>44025</v>
      </c>
      <c r="J107" s="31">
        <f t="shared" ca="1" si="234"/>
        <v>44032</v>
      </c>
      <c r="K107" s="31">
        <f t="shared" ca="1" si="234"/>
        <v>44039</v>
      </c>
      <c r="L107" s="31">
        <f t="shared" ca="1" si="234"/>
        <v>44046</v>
      </c>
      <c r="M107" s="31">
        <f t="shared" ca="1" si="234"/>
        <v>44053</v>
      </c>
      <c r="N107" s="31">
        <f t="shared" ca="1" si="234"/>
        <v>44060</v>
      </c>
      <c r="O107" s="31">
        <f t="shared" ca="1" si="234"/>
        <v>44067</v>
      </c>
      <c r="P107" s="31">
        <f t="shared" ca="1" si="234"/>
        <v>44074</v>
      </c>
      <c r="Q107" s="31">
        <f t="shared" ca="1" si="234"/>
        <v>44081</v>
      </c>
      <c r="R107" s="31">
        <f t="shared" ca="1" si="234"/>
        <v>44088</v>
      </c>
      <c r="S107" s="31">
        <f t="shared" ca="1" si="234"/>
        <v>44095</v>
      </c>
      <c r="T107" s="31">
        <f t="shared" ca="1" si="234"/>
        <v>44102</v>
      </c>
      <c r="U107" s="31">
        <f t="shared" ca="1" si="234"/>
        <v>44109</v>
      </c>
      <c r="V107" s="31">
        <f t="shared" ca="1" si="234"/>
        <v>44116</v>
      </c>
      <c r="W107" s="31">
        <f t="shared" ca="1" si="234"/>
        <v>44123</v>
      </c>
      <c r="X107" s="31">
        <f t="shared" ca="1" si="234"/>
        <v>44130</v>
      </c>
      <c r="Y107" s="31">
        <f t="shared" ca="1" si="234"/>
        <v>44137</v>
      </c>
      <c r="Z107" s="31">
        <f t="shared" ca="1" si="234"/>
        <v>44144</v>
      </c>
      <c r="AA107" s="31">
        <f t="shared" ca="1" si="234"/>
        <v>44151</v>
      </c>
      <c r="AB107" s="31">
        <f t="shared" ca="1" si="234"/>
        <v>44158</v>
      </c>
      <c r="AC107" s="31">
        <f t="shared" ca="1" si="234"/>
        <v>44165</v>
      </c>
      <c r="AD107" s="31">
        <f t="shared" ca="1" si="234"/>
        <v>44172</v>
      </c>
      <c r="AE107" s="31">
        <f t="shared" ref="AE107" ca="1" si="235">AD107+7</f>
        <v>44179</v>
      </c>
      <c r="AF107" s="31">
        <f t="shared" ref="AF107" ca="1" si="236">AE107+7</f>
        <v>44186</v>
      </c>
      <c r="AG107" s="31">
        <f t="shared" ref="AG107" ca="1" si="237">AF107+7</f>
        <v>44193</v>
      </c>
      <c r="AH107" s="31">
        <f t="shared" ref="AH107" ca="1" si="238">AG107+7</f>
        <v>44200</v>
      </c>
      <c r="AI107" s="31">
        <f t="shared" ref="AI107" ca="1" si="239">AH107+7</f>
        <v>44207</v>
      </c>
      <c r="AJ107" s="31">
        <f t="shared" ref="AJ107" ca="1" si="240">AI107+7</f>
        <v>44214</v>
      </c>
      <c r="AK107" s="31">
        <f t="shared" ref="AK107" ca="1" si="241">AJ107+7</f>
        <v>44221</v>
      </c>
      <c r="AL107" s="31">
        <f t="shared" ref="AL107" ca="1" si="242">AK107+7</f>
        <v>44228</v>
      </c>
      <c r="AM107" s="31">
        <f t="shared" ref="AM107" ca="1" si="243">AL107+7</f>
        <v>44235</v>
      </c>
      <c r="AN107" s="31">
        <f t="shared" ref="AN107" ca="1" si="244">AM107+7</f>
        <v>44242</v>
      </c>
      <c r="AO107" s="31">
        <f t="shared" ref="AO107" ca="1" si="245">AN107+7</f>
        <v>44249</v>
      </c>
      <c r="AP107" s="31">
        <f t="shared" ref="AP107" ca="1" si="246">AO107+7</f>
        <v>44256</v>
      </c>
      <c r="AQ107" s="31">
        <f t="shared" ref="AQ107" ca="1" si="247">AP107+7</f>
        <v>44263</v>
      </c>
      <c r="AR107" s="31">
        <f t="shared" ref="AR107" ca="1" si="248">AQ107+7</f>
        <v>44270</v>
      </c>
      <c r="AS107" s="31">
        <f t="shared" ref="AS107" ca="1" si="249">AR107+7</f>
        <v>44277</v>
      </c>
      <c r="AT107" s="31">
        <f t="shared" ref="AT107" ca="1" si="250">AS107+7</f>
        <v>44284</v>
      </c>
      <c r="AU107" s="31">
        <f t="shared" ref="AU107" ca="1" si="251">AT107+7</f>
        <v>44291</v>
      </c>
      <c r="AV107" s="31">
        <f t="shared" ref="AV107" ca="1" si="252">AU107+7</f>
        <v>44298</v>
      </c>
      <c r="AW107" s="31">
        <f t="shared" ref="AW107" ca="1" si="253">AV107+7</f>
        <v>44305</v>
      </c>
      <c r="AX107" s="31">
        <f t="shared" ref="AX107" ca="1" si="254">AW107+7</f>
        <v>44312</v>
      </c>
      <c r="AY107" s="31">
        <f t="shared" ref="AY107" ca="1" si="255">AX107+7</f>
        <v>44319</v>
      </c>
      <c r="AZ107" s="31">
        <f t="shared" ref="AZ107" ca="1" si="256">AY107+7</f>
        <v>44326</v>
      </c>
      <c r="BA107" s="31">
        <f t="shared" ref="BA107" ca="1" si="257">AZ107+7</f>
        <v>44333</v>
      </c>
      <c r="BB107" s="31">
        <f t="shared" ref="BB107" ca="1" si="258">BA107+7</f>
        <v>44340</v>
      </c>
      <c r="BC107" s="31">
        <f t="shared" ref="BC107" ca="1" si="259">BB107+7</f>
        <v>44347</v>
      </c>
      <c r="BD107" s="31">
        <f t="shared" ref="BD107" ca="1" si="260">BC107+7</f>
        <v>44354</v>
      </c>
      <c r="BE107" s="31">
        <f t="shared" ref="BE107" ca="1" si="261">BD107+7</f>
        <v>44361</v>
      </c>
      <c r="BF107" s="31">
        <f t="shared" ref="BF107" ca="1" si="262">BE107+7</f>
        <v>44368</v>
      </c>
      <c r="BG107" s="31">
        <f t="shared" ref="BG107" ca="1" si="263">BF107+7</f>
        <v>44375</v>
      </c>
      <c r="BH107" s="31">
        <f t="shared" ref="BH107" ca="1" si="264">BG107+7</f>
        <v>44382</v>
      </c>
      <c r="BI107" s="31">
        <f t="shared" ref="BI107" ca="1" si="265">BH107+7</f>
        <v>44389</v>
      </c>
      <c r="BJ107" s="31">
        <f t="shared" ref="BJ107" ca="1" si="266">BI107+7</f>
        <v>44396</v>
      </c>
      <c r="BK107" s="31">
        <f t="shared" ref="BK107" ca="1" si="267">BJ107+7</f>
        <v>44403</v>
      </c>
      <c r="BL107" s="31">
        <f t="shared" ref="BL107" ca="1" si="268">BK107+7</f>
        <v>44410</v>
      </c>
      <c r="BM107" s="31">
        <f t="shared" ref="BM107" ca="1" si="269">BL107+7</f>
        <v>44417</v>
      </c>
      <c r="BN107" s="31">
        <f t="shared" ref="BN107" ca="1" si="270">BM107+7</f>
        <v>44424</v>
      </c>
      <c r="BO107" s="31">
        <f t="shared" ref="BO107" ca="1" si="271">BN107+7</f>
        <v>44431</v>
      </c>
      <c r="BP107" s="31">
        <f t="shared" ref="BP107" ca="1" si="272">BO107+7</f>
        <v>44438</v>
      </c>
      <c r="BQ107" s="31">
        <f t="shared" ref="BQ107" ca="1" si="273">BP107+7</f>
        <v>44445</v>
      </c>
      <c r="BR107" s="31">
        <f t="shared" ref="BR107" ca="1" si="274">BQ107+7</f>
        <v>44452</v>
      </c>
      <c r="BS107" s="31">
        <f t="shared" ref="BS107" ca="1" si="275">BR107+7</f>
        <v>44459</v>
      </c>
      <c r="BT107" s="31">
        <f t="shared" ref="BT107" ca="1" si="276">BS107+7</f>
        <v>44466</v>
      </c>
      <c r="BU107" s="31">
        <f t="shared" ref="BU107" ca="1" si="277">BT107+7</f>
        <v>44473</v>
      </c>
      <c r="BV107" s="31">
        <f t="shared" ref="BV107" ca="1" si="278">BU107+7</f>
        <v>44480</v>
      </c>
      <c r="BW107" s="31">
        <f t="shared" ref="BW107" ca="1" si="279">BV107+7</f>
        <v>44487</v>
      </c>
      <c r="BX107" s="31">
        <f t="shared" ref="BX107" ca="1" si="280">BW107+7</f>
        <v>44494</v>
      </c>
      <c r="BY107" s="31">
        <f t="shared" ref="BY107" ca="1" si="281">BX107+7</f>
        <v>44501</v>
      </c>
      <c r="BZ107" s="31">
        <f t="shared" ref="BZ107" ca="1" si="282">BY107+7</f>
        <v>44508</v>
      </c>
      <c r="CA107" s="31">
        <f t="shared" ref="CA107" ca="1" si="283">BZ107+7</f>
        <v>44515</v>
      </c>
      <c r="CB107" s="31">
        <f t="shared" ref="CB107" ca="1" si="284">CA107+7</f>
        <v>44522</v>
      </c>
      <c r="CC107" s="31">
        <f t="shared" ref="CC107" ca="1" si="285">CB107+7</f>
        <v>44529</v>
      </c>
    </row>
    <row r="109" spans="2:81" x14ac:dyDescent="0.15">
      <c r="C109" t="s">
        <v>401</v>
      </c>
      <c r="D109" s="112">
        <f ca="1">SUMIFS(media_video!$B:$B,media_video!$A:$A,D$104-364)</f>
        <v>0</v>
      </c>
      <c r="E109" s="112">
        <f ca="1">SUMIFS(media_video!$B:$B,media_video!$A:$A,E$104-364)</f>
        <v>0</v>
      </c>
      <c r="F109" s="112">
        <f ca="1">SUMIFS(media_video!$B:$B,media_video!$A:$A,F$104-364)</f>
        <v>0</v>
      </c>
      <c r="G109" s="112">
        <f ca="1">SUMIFS(media_video!$B:$B,media_video!$A:$A,G$104-364)</f>
        <v>0</v>
      </c>
      <c r="H109" s="112">
        <f ca="1">SUMIFS(media_video!$B:$B,media_video!$A:$A,H$104-364)</f>
        <v>0</v>
      </c>
      <c r="I109" s="112">
        <f ca="1">SUMIFS(media_video!$B:$B,media_video!$A:$A,I$104-364)</f>
        <v>0</v>
      </c>
      <c r="J109" s="112">
        <f ca="1">SUMIFS(media_video!$B:$B,media_video!$A:$A,J$104-364)</f>
        <v>0</v>
      </c>
      <c r="K109" s="112">
        <f ca="1">SUMIFS(media_video!$B:$B,media_video!$A:$A,K$104-364)</f>
        <v>0</v>
      </c>
      <c r="L109" s="112">
        <f ca="1">SUMIFS(media_video!$B:$B,media_video!$A:$A,L$104-364)</f>
        <v>0</v>
      </c>
      <c r="M109" s="112">
        <f ca="1">SUMIFS(media_video!$B:$B,media_video!$A:$A,M$104-364)</f>
        <v>0</v>
      </c>
      <c r="N109" s="112">
        <f ca="1">SUMIFS(media_video!$B:$B,media_video!$A:$A,N$104-364)</f>
        <v>0</v>
      </c>
      <c r="O109" s="112">
        <f ca="1">SUMIFS(media_video!$B:$B,media_video!$A:$A,O$104-364)</f>
        <v>0</v>
      </c>
      <c r="P109" s="112">
        <f ca="1">SUMIFS(media_video!$B:$B,media_video!$A:$A,P$104-364)</f>
        <v>0</v>
      </c>
      <c r="Q109" s="112">
        <f ca="1">SUMIFS(media_video!$B:$B,media_video!$A:$A,Q$104-364)</f>
        <v>0</v>
      </c>
      <c r="R109" s="112">
        <f ca="1">SUMIFS(media_video!$B:$B,media_video!$A:$A,R$104-364)</f>
        <v>0</v>
      </c>
      <c r="S109" s="112">
        <f ca="1">SUMIFS(media_video!$B:$B,media_video!$A:$A,S$104-364)</f>
        <v>0</v>
      </c>
      <c r="T109" s="112">
        <f ca="1">SUMIFS(media_video!$B:$B,media_video!$A:$A,T$104-364)</f>
        <v>0</v>
      </c>
      <c r="U109" s="112">
        <f ca="1">SUMIFS(media_video!$B:$B,media_video!$A:$A,U$104-364)</f>
        <v>0</v>
      </c>
      <c r="V109" s="112">
        <f ca="1">SUMIFS(media_video!$B:$B,media_video!$A:$A,V$104-364)</f>
        <v>0</v>
      </c>
      <c r="W109" s="112">
        <f ca="1">SUMIFS(media_video!$B:$B,media_video!$A:$A,W$104-364)</f>
        <v>0</v>
      </c>
      <c r="X109" s="112">
        <f ca="1">SUMIFS(media_video!$B:$B,media_video!$A:$A,X$104-364)</f>
        <v>0</v>
      </c>
      <c r="Y109" s="112">
        <f ca="1">SUMIFS(media_video!$B:$B,media_video!$A:$A,Y$104-364)</f>
        <v>0</v>
      </c>
      <c r="Z109" s="112">
        <f ca="1">SUMIFS(media_video!$B:$B,media_video!$A:$A,Z$104-364)</f>
        <v>0</v>
      </c>
      <c r="AA109" s="112">
        <f ca="1">SUMIFS(media_video!$B:$B,media_video!$A:$A,AA$104-364)</f>
        <v>0</v>
      </c>
      <c r="AB109" s="112">
        <f ca="1">SUMIFS(media_video!$B:$B,media_video!$A:$A,AB$104-364)</f>
        <v>0</v>
      </c>
      <c r="AC109" s="112">
        <f ca="1">SUMIFS(media_video!$B:$B,media_video!$A:$A,AC$104-364)</f>
        <v>0</v>
      </c>
      <c r="AD109" s="112">
        <f ca="1">SUMIFS(media_video!$B:$B,media_video!$A:$A,AD$104-364)</f>
        <v>0</v>
      </c>
      <c r="AE109" s="112">
        <f ca="1">SUMIFS(media_video!$B:$B,media_video!$A:$A,AE$104-364)</f>
        <v>0</v>
      </c>
      <c r="AF109" s="112">
        <f ca="1">SUMIFS(media_video!$B:$B,media_video!$A:$A,AF$104-364)</f>
        <v>0</v>
      </c>
      <c r="AG109" s="112">
        <f ca="1">SUMIFS(media_video!$B:$B,media_video!$A:$A,AG$104-364)</f>
        <v>0</v>
      </c>
      <c r="AH109" s="112">
        <f ca="1">SUMIFS(media_video!$B:$B,media_video!$A:$A,AH$104-364)</f>
        <v>0</v>
      </c>
      <c r="AI109" s="112">
        <f ca="1">SUMIFS(media_video!$B:$B,media_video!$A:$A,AI$104-364)</f>
        <v>0</v>
      </c>
      <c r="AJ109" s="112">
        <f ca="1">SUMIFS(media_video!$B:$B,media_video!$A:$A,AJ$104-364)</f>
        <v>0</v>
      </c>
      <c r="AK109" s="112">
        <f ca="1">SUMIFS(media_video!$B:$B,media_video!$A:$A,AK$104-364)</f>
        <v>0</v>
      </c>
      <c r="AL109" s="112">
        <f ca="1">SUMIFS(media_video!$B:$B,media_video!$A:$A,AL$104-364)</f>
        <v>0</v>
      </c>
      <c r="AM109" s="112">
        <f ca="1">SUMIFS(media_video!$B:$B,media_video!$A:$A,AM$104-364)</f>
        <v>0</v>
      </c>
      <c r="AN109" s="112">
        <f ca="1">SUMIFS(media_video!$B:$B,media_video!$A:$A,AN$104-364)</f>
        <v>0</v>
      </c>
      <c r="AO109" s="112">
        <f ca="1">SUMIFS(media_video!$B:$B,media_video!$A:$A,AO$104-364)</f>
        <v>0</v>
      </c>
      <c r="AP109" s="112">
        <f ca="1">SUMIFS(media_video!$B:$B,media_video!$A:$A,AP$104-364)</f>
        <v>0</v>
      </c>
      <c r="AQ109" s="112">
        <f ca="1">SUMIFS(media_video!$B:$B,media_video!$A:$A,AQ$104-364)</f>
        <v>0</v>
      </c>
      <c r="AR109" s="112">
        <f ca="1">SUMIFS(media_video!$B:$B,media_video!$A:$A,AR$104-364)</f>
        <v>0</v>
      </c>
      <c r="AS109" s="112">
        <f ca="1">SUMIFS(media_video!$B:$B,media_video!$A:$A,AS$104-364)</f>
        <v>0</v>
      </c>
      <c r="AT109" s="112">
        <f ca="1">SUMIFS(media_video!$B:$B,media_video!$A:$A,AT$104-364)</f>
        <v>0</v>
      </c>
      <c r="AU109" s="112">
        <f ca="1">SUMIFS(media_video!$B:$B,media_video!$A:$A,AU$104-364)</f>
        <v>0</v>
      </c>
      <c r="AV109" s="112">
        <f ca="1">SUMIFS(media_video!$B:$B,media_video!$A:$A,AV$104-364)</f>
        <v>0</v>
      </c>
      <c r="AW109" s="112">
        <f ca="1">SUMIFS(media_video!$B:$B,media_video!$A:$A,AW$104-364)</f>
        <v>0</v>
      </c>
      <c r="AX109" s="112">
        <f ca="1">SUMIFS(media_video!$B:$B,media_video!$A:$A,AX$104-364)</f>
        <v>0</v>
      </c>
      <c r="AY109" s="112">
        <f ca="1">SUMIFS(media_video!$B:$B,media_video!$A:$A,AY$104-364)</f>
        <v>0</v>
      </c>
      <c r="AZ109" s="112">
        <f ca="1">SUMIFS(media_video!$B:$B,media_video!$A:$A,AZ$104-364)</f>
        <v>0</v>
      </c>
      <c r="BA109" s="112">
        <f ca="1">SUMIFS(media_video!$B:$B,media_video!$A:$A,BA$104-364)</f>
        <v>0</v>
      </c>
      <c r="BB109" s="112">
        <f ca="1">SUMIFS(media_video!$B:$B,media_video!$A:$A,BB$104-364)</f>
        <v>0</v>
      </c>
      <c r="BC109" s="112">
        <f ca="1">SUMIFS(media_video!$B:$B,media_video!$A:$A,BC$104-364)</f>
        <v>0</v>
      </c>
      <c r="BD109" s="112">
        <f ca="1">SUMIFS(media_video!$B:$B,media_video!$A:$A,BD$104-364)</f>
        <v>0</v>
      </c>
      <c r="BE109" s="112">
        <f ca="1">SUMIFS(media_video!$B:$B,media_video!$A:$A,BE$104-364)</f>
        <v>0</v>
      </c>
      <c r="BF109" s="112">
        <f ca="1">SUMIFS(media_video!$B:$B,media_video!$A:$A,BF$104-364)</f>
        <v>0</v>
      </c>
      <c r="BG109" s="112">
        <f ca="1">SUMIFS(media_video!$B:$B,media_video!$A:$A,BG$104-364)</f>
        <v>0</v>
      </c>
      <c r="BH109" s="112">
        <f ca="1">SUMIFS(media_video!$B:$B,media_video!$A:$A,BH$104-364)</f>
        <v>0</v>
      </c>
      <c r="BI109" s="112">
        <f ca="1">SUMIFS(media_video!$B:$B,media_video!$A:$A,BI$104-364)</f>
        <v>0</v>
      </c>
      <c r="BJ109" s="112">
        <f ca="1">SUMIFS(media_video!$B:$B,media_video!$A:$A,BJ$104-364)</f>
        <v>0</v>
      </c>
      <c r="BK109" s="112">
        <f ca="1">SUMIFS(media_video!$B:$B,media_video!$A:$A,BK$104-364)</f>
        <v>0</v>
      </c>
      <c r="BL109" s="112">
        <f ca="1">SUMIFS(media_video!$B:$B,media_video!$A:$A,BL$104-364)</f>
        <v>0</v>
      </c>
      <c r="BM109" s="112">
        <f ca="1">SUMIFS(media_video!$B:$B,media_video!$A:$A,BM$104-364)</f>
        <v>0</v>
      </c>
      <c r="BN109" s="112">
        <f ca="1">SUMIFS(media_video!$B:$B,media_video!$A:$A,BN$104-364)</f>
        <v>0</v>
      </c>
      <c r="BO109" s="112">
        <f ca="1">SUMIFS(media_video!$B:$B,media_video!$A:$A,BO$104-364)</f>
        <v>0</v>
      </c>
      <c r="BP109" s="112">
        <f ca="1">SUMIFS(media_video!$B:$B,media_video!$A:$A,BP$104-364)</f>
        <v>0</v>
      </c>
      <c r="BQ109" s="112">
        <f ca="1">SUMIFS(media_video!$B:$B,media_video!$A:$A,BQ$104-364)</f>
        <v>0</v>
      </c>
      <c r="BR109" s="112">
        <f ca="1">SUMIFS(media_video!$B:$B,media_video!$A:$A,BR$104-364)</f>
        <v>0</v>
      </c>
      <c r="BS109" s="112">
        <f ca="1">SUMIFS(media_video!$B:$B,media_video!$A:$A,BS$104-364)</f>
        <v>0</v>
      </c>
      <c r="BT109" s="112">
        <f ca="1">SUMIFS(media_video!$B:$B,media_video!$A:$A,BT$104-364)</f>
        <v>0</v>
      </c>
      <c r="BU109" s="112">
        <f ca="1">SUMIFS(media_video!$B:$B,media_video!$A:$A,BU$104-364)</f>
        <v>0</v>
      </c>
      <c r="BV109" s="112">
        <f ca="1">SUMIFS(media_video!$B:$B,media_video!$A:$A,BV$104-364)</f>
        <v>0</v>
      </c>
      <c r="BW109" s="112">
        <f ca="1">SUMIFS(media_video!$B:$B,media_video!$A:$A,BW$104-364)</f>
        <v>0</v>
      </c>
      <c r="BX109" s="112">
        <f ca="1">SUMIFS(media_video!$B:$B,media_video!$A:$A,BX$104-364)</f>
        <v>0</v>
      </c>
      <c r="BY109" s="112">
        <f ca="1">SUMIFS(media_video!$B:$B,media_video!$A:$A,BY$104-364)</f>
        <v>0</v>
      </c>
      <c r="BZ109" s="112">
        <f ca="1">SUMIFS(media_video!$B:$B,media_video!$A:$A,BZ$104-364)</f>
        <v>0</v>
      </c>
      <c r="CA109" s="112">
        <f ca="1">SUMIFS(media_video!$B:$B,media_video!$A:$A,CA$104-364)</f>
        <v>0</v>
      </c>
      <c r="CB109" s="112">
        <f ca="1">SUMIFS(media_video!$B:$B,media_video!$A:$A,CB$104-364)</f>
        <v>0</v>
      </c>
      <c r="CC109" s="112">
        <f ca="1">SUMIFS(media_video!$B:$B,media_video!$A:$A,CC$104-364)</f>
        <v>0</v>
      </c>
    </row>
    <row r="110" spans="2:81" x14ac:dyDescent="0.15">
      <c r="C110" t="s">
        <v>400</v>
      </c>
      <c r="D110" s="112">
        <f ca="1">SUMIFS(media_video!$B:$B,media_video!$A:$A,D$104)</f>
        <v>0</v>
      </c>
      <c r="E110" s="112">
        <f ca="1">SUMIFS(media_video!$B:$B,media_video!$A:$A,E$104)</f>
        <v>0</v>
      </c>
      <c r="F110" s="112">
        <f ca="1">SUMIFS(media_video!$B:$B,media_video!$A:$A,F$104)</f>
        <v>0</v>
      </c>
      <c r="G110" s="112">
        <f ca="1">SUMIFS(media_video!$B:$B,media_video!$A:$A,G$104)</f>
        <v>0</v>
      </c>
      <c r="H110" s="112">
        <f ca="1">SUMIFS(media_video!$B:$B,media_video!$A:$A,H$104)</f>
        <v>0</v>
      </c>
      <c r="I110" s="112">
        <f ca="1">SUMIFS(media_video!$B:$B,media_video!$A:$A,I$104)</f>
        <v>0</v>
      </c>
      <c r="J110" s="112">
        <f ca="1">SUMIFS(media_video!$B:$B,media_video!$A:$A,J$104)</f>
        <v>0</v>
      </c>
      <c r="K110" s="112">
        <f ca="1">SUMIFS(media_video!$B:$B,media_video!$A:$A,K$104)</f>
        <v>0</v>
      </c>
      <c r="L110" s="112">
        <f ca="1">SUMIFS(media_video!$B:$B,media_video!$A:$A,L$104)</f>
        <v>0</v>
      </c>
      <c r="M110" s="112">
        <f ca="1">SUMIFS(media_video!$B:$B,media_video!$A:$A,M$104)</f>
        <v>0</v>
      </c>
      <c r="N110" s="112">
        <f ca="1">SUMIFS(media_video!$B:$B,media_video!$A:$A,N$104)</f>
        <v>0</v>
      </c>
      <c r="O110" s="112">
        <f ca="1">SUMIFS(media_video!$B:$B,media_video!$A:$A,O$104)</f>
        <v>0</v>
      </c>
      <c r="P110" s="112">
        <f ca="1">SUMIFS(media_video!$B:$B,media_video!$A:$A,P$104)</f>
        <v>0</v>
      </c>
      <c r="Q110" s="112">
        <f ca="1">SUMIFS(media_video!$B:$B,media_video!$A:$A,Q$104)</f>
        <v>0</v>
      </c>
      <c r="R110" s="112">
        <f ca="1">SUMIFS(media_video!$B:$B,media_video!$A:$A,R$104)</f>
        <v>0</v>
      </c>
      <c r="S110" s="112">
        <f ca="1">SUMIFS(media_video!$B:$B,media_video!$A:$A,S$104)</f>
        <v>0</v>
      </c>
      <c r="T110" s="112">
        <f ca="1">SUMIFS(media_video!$B:$B,media_video!$A:$A,T$104)</f>
        <v>0</v>
      </c>
      <c r="U110" s="112">
        <f ca="1">SUMIFS(media_video!$B:$B,media_video!$A:$A,U$104)</f>
        <v>0</v>
      </c>
      <c r="V110" s="112">
        <f ca="1">SUMIFS(media_video!$B:$B,media_video!$A:$A,V$104)</f>
        <v>0</v>
      </c>
      <c r="W110" s="112">
        <f ca="1">SUMIFS(media_video!$B:$B,media_video!$A:$A,W$104)</f>
        <v>0</v>
      </c>
      <c r="X110" s="112">
        <f ca="1">SUMIFS(media_video!$B:$B,media_video!$A:$A,X$104)</f>
        <v>0</v>
      </c>
      <c r="Y110" s="112">
        <f ca="1">SUMIFS(media_video!$B:$B,media_video!$A:$A,Y$104)</f>
        <v>0</v>
      </c>
      <c r="Z110" s="112">
        <f ca="1">SUMIFS(media_video!$B:$B,media_video!$A:$A,Z$104)</f>
        <v>0</v>
      </c>
      <c r="AA110" s="112">
        <f ca="1">SUMIFS(media_video!$B:$B,media_video!$A:$A,AA$104)</f>
        <v>0</v>
      </c>
      <c r="AB110" s="112">
        <f ca="1">SUMIFS(media_video!$B:$B,media_video!$A:$A,AB$104)</f>
        <v>0</v>
      </c>
      <c r="AC110" s="112">
        <f ca="1">SUMIFS(media_video!$B:$B,media_video!$A:$A,AC$104)</f>
        <v>0</v>
      </c>
      <c r="AD110" s="112">
        <f ca="1">SUMIFS(media_video!$B:$B,media_video!$A:$A,AD$104)</f>
        <v>0</v>
      </c>
      <c r="AE110" s="112">
        <f ca="1">SUMIFS(media_video!$B:$B,media_video!$A:$A,AE$104)</f>
        <v>0</v>
      </c>
      <c r="AF110" s="112">
        <f ca="1">SUMIFS(media_video!$B:$B,media_video!$A:$A,AF$104)</f>
        <v>0</v>
      </c>
      <c r="AG110" s="112">
        <f ca="1">SUMIFS(media_video!$B:$B,media_video!$A:$A,AG$104)</f>
        <v>0</v>
      </c>
      <c r="AH110" s="112">
        <f ca="1">SUMIFS(media_video!$B:$B,media_video!$A:$A,AH$104)</f>
        <v>0</v>
      </c>
      <c r="AI110" s="112">
        <f ca="1">SUMIFS(media_video!$B:$B,media_video!$A:$A,AI$104)</f>
        <v>0</v>
      </c>
      <c r="AJ110" s="112">
        <f ca="1">SUMIFS(media_video!$B:$B,media_video!$A:$A,AJ$104)</f>
        <v>0</v>
      </c>
      <c r="AK110" s="112">
        <f ca="1">SUMIFS(media_video!$B:$B,media_video!$A:$A,AK$104)</f>
        <v>0</v>
      </c>
      <c r="AL110" s="112">
        <f ca="1">SUMIFS(media_video!$B:$B,media_video!$A:$A,AL$104)</f>
        <v>0</v>
      </c>
      <c r="AM110" s="112">
        <f ca="1">SUMIFS(media_video!$B:$B,media_video!$A:$A,AM$104)</f>
        <v>0</v>
      </c>
      <c r="AN110" s="112">
        <f ca="1">SUMIFS(media_video!$B:$B,media_video!$A:$A,AN$104)</f>
        <v>0</v>
      </c>
      <c r="AO110" s="112">
        <f ca="1">SUMIFS(media_video!$B:$B,media_video!$A:$A,AO$104)</f>
        <v>0</v>
      </c>
      <c r="AP110" s="112">
        <f ca="1">SUMIFS(media_video!$B:$B,media_video!$A:$A,AP$104)</f>
        <v>0</v>
      </c>
      <c r="AQ110" s="112">
        <f ca="1">SUMIFS(media_video!$B:$B,media_video!$A:$A,AQ$104)</f>
        <v>0</v>
      </c>
      <c r="AR110" s="112">
        <f ca="1">SUMIFS(media_video!$B:$B,media_video!$A:$A,AR$104)</f>
        <v>0</v>
      </c>
      <c r="AS110" s="112">
        <f ca="1">SUMIFS(media_video!$B:$B,media_video!$A:$A,AS$104)</f>
        <v>0</v>
      </c>
      <c r="AT110" s="112">
        <f ca="1">SUMIFS(media_video!$B:$B,media_video!$A:$A,AT$104)</f>
        <v>0</v>
      </c>
      <c r="AU110" s="112">
        <f ca="1">SUMIFS(media_video!$B:$B,media_video!$A:$A,AU$104)</f>
        <v>0</v>
      </c>
      <c r="AV110" s="112">
        <f ca="1">SUMIFS(media_video!$B:$B,media_video!$A:$A,AV$104)</f>
        <v>0</v>
      </c>
      <c r="AW110" s="112">
        <f ca="1">SUMIFS(media_video!$B:$B,media_video!$A:$A,AW$104)</f>
        <v>0</v>
      </c>
      <c r="AX110" s="112">
        <f ca="1">SUMIFS(media_video!$B:$B,media_video!$A:$A,AX$104)</f>
        <v>0</v>
      </c>
      <c r="AY110" s="112">
        <f ca="1">SUMIFS(media_video!$B:$B,media_video!$A:$A,AY$104)</f>
        <v>0</v>
      </c>
      <c r="AZ110" s="112">
        <f ca="1">SUMIFS(media_video!$B:$B,media_video!$A:$A,AZ$104)</f>
        <v>0</v>
      </c>
      <c r="BA110" s="112">
        <f ca="1">SUMIFS(media_video!$B:$B,media_video!$A:$A,BA$104)</f>
        <v>0</v>
      </c>
      <c r="BB110" s="112">
        <f ca="1">SUMIFS(media_video!$B:$B,media_video!$A:$A,BB$104)</f>
        <v>0</v>
      </c>
      <c r="BC110" s="112">
        <f ca="1">SUMIFS(media_video!$B:$B,media_video!$A:$A,BC$104)</f>
        <v>0</v>
      </c>
      <c r="BD110" s="112">
        <f ca="1">SUMIFS(media_video!$B:$B,media_video!$A:$A,BD$104)</f>
        <v>0</v>
      </c>
      <c r="BE110" s="112">
        <f ca="1">SUMIFS(media_video!$B:$B,media_video!$A:$A,BE$104)</f>
        <v>0</v>
      </c>
      <c r="BF110" s="112">
        <f ca="1">SUMIFS(media_video!$B:$B,media_video!$A:$A,BF$104)</f>
        <v>0</v>
      </c>
      <c r="BG110" s="112">
        <f ca="1">SUMIFS(media_video!$B:$B,media_video!$A:$A,BG$104)</f>
        <v>0</v>
      </c>
      <c r="BH110" s="112">
        <f ca="1">SUMIFS(media_video!$B:$B,media_video!$A:$A,BH$104)</f>
        <v>0</v>
      </c>
      <c r="BI110" s="112">
        <f ca="1">SUMIFS(media_video!$B:$B,media_video!$A:$A,BI$104)</f>
        <v>0</v>
      </c>
      <c r="BJ110" s="112">
        <f ca="1">SUMIFS(media_video!$B:$B,media_video!$A:$A,BJ$104)</f>
        <v>0</v>
      </c>
      <c r="BK110" s="112">
        <f ca="1">SUMIFS(media_video!$B:$B,media_video!$A:$A,BK$104)</f>
        <v>0</v>
      </c>
      <c r="BL110" s="112">
        <f ca="1">SUMIFS(media_video!$B:$B,media_video!$A:$A,BL$104)</f>
        <v>0</v>
      </c>
      <c r="BM110" s="112">
        <f ca="1">SUMIFS(media_video!$B:$B,media_video!$A:$A,BM$104)</f>
        <v>0</v>
      </c>
      <c r="BN110" s="112">
        <f ca="1">SUMIFS(media_video!$B:$B,media_video!$A:$A,BN$104)</f>
        <v>0</v>
      </c>
      <c r="BO110" s="112">
        <f ca="1">SUMIFS(media_video!$B:$B,media_video!$A:$A,BO$104)</f>
        <v>0</v>
      </c>
      <c r="BP110" s="112">
        <f ca="1">SUMIFS(media_video!$B:$B,media_video!$A:$A,BP$104)</f>
        <v>0</v>
      </c>
      <c r="BQ110" s="112">
        <f ca="1">SUMIFS(media_video!$B:$B,media_video!$A:$A,BQ$104)</f>
        <v>0</v>
      </c>
      <c r="BR110" s="112">
        <f ca="1">SUMIFS(media_video!$B:$B,media_video!$A:$A,BR$104)</f>
        <v>0</v>
      </c>
      <c r="BS110" s="112">
        <f ca="1">SUMIFS(media_video!$B:$B,media_video!$A:$A,BS$104)</f>
        <v>0</v>
      </c>
      <c r="BT110" s="112">
        <f ca="1">SUMIFS(media_video!$B:$B,media_video!$A:$A,BT$104)</f>
        <v>0</v>
      </c>
      <c r="BU110" s="112">
        <f ca="1">SUMIFS(media_video!$B:$B,media_video!$A:$A,BU$104)</f>
        <v>0</v>
      </c>
      <c r="BV110" s="112">
        <f ca="1">SUMIFS(media_video!$B:$B,media_video!$A:$A,BV$104)</f>
        <v>0</v>
      </c>
      <c r="BW110" s="112">
        <f ca="1">SUMIFS(media_video!$B:$B,media_video!$A:$A,BW$104)</f>
        <v>0</v>
      </c>
      <c r="BX110" s="112">
        <f ca="1">SUMIFS(media_video!$B:$B,media_video!$A:$A,BX$104)</f>
        <v>0</v>
      </c>
      <c r="BY110" s="112">
        <f ca="1">SUMIFS(media_video!$B:$B,media_video!$A:$A,BY$104)</f>
        <v>0</v>
      </c>
      <c r="BZ110" s="112">
        <f ca="1">SUMIFS(media_video!$B:$B,media_video!$A:$A,BZ$104)</f>
        <v>0</v>
      </c>
      <c r="CA110" s="112">
        <f ca="1">SUMIFS(media_video!$B:$B,media_video!$A:$A,CA$104)</f>
        <v>0</v>
      </c>
      <c r="CB110" s="112">
        <f ca="1">SUMIFS(media_video!$B:$B,media_video!$A:$A,CB$104)</f>
        <v>0</v>
      </c>
      <c r="CC110" s="112">
        <f ca="1">SUMIFS(media_video!$B:$B,media_video!$A:$A,CC$104)</f>
        <v>0</v>
      </c>
    </row>
    <row r="111" spans="2:81" ht="16" x14ac:dyDescent="0.2">
      <c r="D111" s="31">
        <f ca="1">for_pptx!$R$2-7*52*1.5</f>
        <v>43990</v>
      </c>
      <c r="E111" s="31">
        <f ca="1">D111+7</f>
        <v>43997</v>
      </c>
      <c r="F111" s="31">
        <f t="shared" ref="F111:AD111" ca="1" si="286">E111+7</f>
        <v>44004</v>
      </c>
      <c r="G111" s="31">
        <f t="shared" ca="1" si="286"/>
        <v>44011</v>
      </c>
      <c r="H111" s="31">
        <f t="shared" ca="1" si="286"/>
        <v>44018</v>
      </c>
      <c r="I111" s="31">
        <f t="shared" ca="1" si="286"/>
        <v>44025</v>
      </c>
      <c r="J111" s="31">
        <f t="shared" ca="1" si="286"/>
        <v>44032</v>
      </c>
      <c r="K111" s="31">
        <f t="shared" ca="1" si="286"/>
        <v>44039</v>
      </c>
      <c r="L111" s="31">
        <f t="shared" ca="1" si="286"/>
        <v>44046</v>
      </c>
      <c r="M111" s="31">
        <f t="shared" ca="1" si="286"/>
        <v>44053</v>
      </c>
      <c r="N111" s="31">
        <f t="shared" ca="1" si="286"/>
        <v>44060</v>
      </c>
      <c r="O111" s="31">
        <f t="shared" ca="1" si="286"/>
        <v>44067</v>
      </c>
      <c r="P111" s="31">
        <f t="shared" ca="1" si="286"/>
        <v>44074</v>
      </c>
      <c r="Q111" s="31">
        <f t="shared" ca="1" si="286"/>
        <v>44081</v>
      </c>
      <c r="R111" s="31">
        <f t="shared" ca="1" si="286"/>
        <v>44088</v>
      </c>
      <c r="S111" s="31">
        <f t="shared" ca="1" si="286"/>
        <v>44095</v>
      </c>
      <c r="T111" s="31">
        <f t="shared" ca="1" si="286"/>
        <v>44102</v>
      </c>
      <c r="U111" s="31">
        <f t="shared" ca="1" si="286"/>
        <v>44109</v>
      </c>
      <c r="V111" s="31">
        <f t="shared" ca="1" si="286"/>
        <v>44116</v>
      </c>
      <c r="W111" s="31">
        <f t="shared" ca="1" si="286"/>
        <v>44123</v>
      </c>
      <c r="X111" s="31">
        <f t="shared" ca="1" si="286"/>
        <v>44130</v>
      </c>
      <c r="Y111" s="31">
        <f t="shared" ca="1" si="286"/>
        <v>44137</v>
      </c>
      <c r="Z111" s="31">
        <f t="shared" ca="1" si="286"/>
        <v>44144</v>
      </c>
      <c r="AA111" s="31">
        <f t="shared" ca="1" si="286"/>
        <v>44151</v>
      </c>
      <c r="AB111" s="31">
        <f t="shared" ca="1" si="286"/>
        <v>44158</v>
      </c>
      <c r="AC111" s="31">
        <f t="shared" ca="1" si="286"/>
        <v>44165</v>
      </c>
      <c r="AD111" s="31">
        <f t="shared" ca="1" si="286"/>
        <v>44172</v>
      </c>
      <c r="AE111" s="31">
        <f t="shared" ref="AE111" ca="1" si="287">AD111+7</f>
        <v>44179</v>
      </c>
      <c r="AF111" s="31">
        <f t="shared" ref="AF111" ca="1" si="288">AE111+7</f>
        <v>44186</v>
      </c>
      <c r="AG111" s="31">
        <f t="shared" ref="AG111" ca="1" si="289">AF111+7</f>
        <v>44193</v>
      </c>
      <c r="AH111" s="31">
        <f t="shared" ref="AH111" ca="1" si="290">AG111+7</f>
        <v>44200</v>
      </c>
      <c r="AI111" s="31">
        <f t="shared" ref="AI111" ca="1" si="291">AH111+7</f>
        <v>44207</v>
      </c>
      <c r="AJ111" s="31">
        <f t="shared" ref="AJ111" ca="1" si="292">AI111+7</f>
        <v>44214</v>
      </c>
      <c r="AK111" s="31">
        <f t="shared" ref="AK111" ca="1" si="293">AJ111+7</f>
        <v>44221</v>
      </c>
      <c r="AL111" s="31">
        <f t="shared" ref="AL111" ca="1" si="294">AK111+7</f>
        <v>44228</v>
      </c>
      <c r="AM111" s="31">
        <f t="shared" ref="AM111" ca="1" si="295">AL111+7</f>
        <v>44235</v>
      </c>
      <c r="AN111" s="31">
        <f t="shared" ref="AN111" ca="1" si="296">AM111+7</f>
        <v>44242</v>
      </c>
      <c r="AO111" s="31">
        <f t="shared" ref="AO111" ca="1" si="297">AN111+7</f>
        <v>44249</v>
      </c>
      <c r="AP111" s="31">
        <f t="shared" ref="AP111" ca="1" si="298">AO111+7</f>
        <v>44256</v>
      </c>
      <c r="AQ111" s="31">
        <f t="shared" ref="AQ111" ca="1" si="299">AP111+7</f>
        <v>44263</v>
      </c>
      <c r="AR111" s="31">
        <f t="shared" ref="AR111" ca="1" si="300">AQ111+7</f>
        <v>44270</v>
      </c>
      <c r="AS111" s="31">
        <f t="shared" ref="AS111" ca="1" si="301">AR111+7</f>
        <v>44277</v>
      </c>
      <c r="AT111" s="31">
        <f t="shared" ref="AT111" ca="1" si="302">AS111+7</f>
        <v>44284</v>
      </c>
      <c r="AU111" s="31">
        <f t="shared" ref="AU111" ca="1" si="303">AT111+7</f>
        <v>44291</v>
      </c>
      <c r="AV111" s="31">
        <f t="shared" ref="AV111" ca="1" si="304">AU111+7</f>
        <v>44298</v>
      </c>
      <c r="AW111" s="31">
        <f t="shared" ref="AW111" ca="1" si="305">AV111+7</f>
        <v>44305</v>
      </c>
      <c r="AX111" s="31">
        <f t="shared" ref="AX111" ca="1" si="306">AW111+7</f>
        <v>44312</v>
      </c>
      <c r="AY111" s="31">
        <f t="shared" ref="AY111" ca="1" si="307">AX111+7</f>
        <v>44319</v>
      </c>
      <c r="AZ111" s="31">
        <f t="shared" ref="AZ111" ca="1" si="308">AY111+7</f>
        <v>44326</v>
      </c>
      <c r="BA111" s="31">
        <f t="shared" ref="BA111" ca="1" si="309">AZ111+7</f>
        <v>44333</v>
      </c>
      <c r="BB111" s="31">
        <f t="shared" ref="BB111" ca="1" si="310">BA111+7</f>
        <v>44340</v>
      </c>
      <c r="BC111" s="31">
        <f t="shared" ref="BC111" ca="1" si="311">BB111+7</f>
        <v>44347</v>
      </c>
      <c r="BD111" s="31">
        <f t="shared" ref="BD111" ca="1" si="312">BC111+7</f>
        <v>44354</v>
      </c>
      <c r="BE111" s="31">
        <f t="shared" ref="BE111" ca="1" si="313">BD111+7</f>
        <v>44361</v>
      </c>
      <c r="BF111" s="31">
        <f t="shared" ref="BF111" ca="1" si="314">BE111+7</f>
        <v>44368</v>
      </c>
      <c r="BG111" s="31">
        <f t="shared" ref="BG111" ca="1" si="315">BF111+7</f>
        <v>44375</v>
      </c>
      <c r="BH111" s="31">
        <f t="shared" ref="BH111" ca="1" si="316">BG111+7</f>
        <v>44382</v>
      </c>
      <c r="BI111" s="31">
        <f t="shared" ref="BI111" ca="1" si="317">BH111+7</f>
        <v>44389</v>
      </c>
      <c r="BJ111" s="31">
        <f t="shared" ref="BJ111" ca="1" si="318">BI111+7</f>
        <v>44396</v>
      </c>
      <c r="BK111" s="31">
        <f t="shared" ref="BK111" ca="1" si="319">BJ111+7</f>
        <v>44403</v>
      </c>
      <c r="BL111" s="31">
        <f t="shared" ref="BL111" ca="1" si="320">BK111+7</f>
        <v>44410</v>
      </c>
      <c r="BM111" s="31">
        <f t="shared" ref="BM111" ca="1" si="321">BL111+7</f>
        <v>44417</v>
      </c>
      <c r="BN111" s="31">
        <f t="shared" ref="BN111" ca="1" si="322">BM111+7</f>
        <v>44424</v>
      </c>
      <c r="BO111" s="31">
        <f t="shared" ref="BO111" ca="1" si="323">BN111+7</f>
        <v>44431</v>
      </c>
      <c r="BP111" s="31">
        <f t="shared" ref="BP111" ca="1" si="324">BO111+7</f>
        <v>44438</v>
      </c>
      <c r="BQ111" s="31">
        <f t="shared" ref="BQ111" ca="1" si="325">BP111+7</f>
        <v>44445</v>
      </c>
      <c r="BR111" s="31">
        <f t="shared" ref="BR111" ca="1" si="326">BQ111+7</f>
        <v>44452</v>
      </c>
      <c r="BS111" s="31">
        <f t="shared" ref="BS111" ca="1" si="327">BR111+7</f>
        <v>44459</v>
      </c>
      <c r="BT111" s="31">
        <f t="shared" ref="BT111" ca="1" si="328">BS111+7</f>
        <v>44466</v>
      </c>
      <c r="BU111" s="31">
        <f t="shared" ref="BU111" ca="1" si="329">BT111+7</f>
        <v>44473</v>
      </c>
      <c r="BV111" s="31">
        <f t="shared" ref="BV111" ca="1" si="330">BU111+7</f>
        <v>44480</v>
      </c>
      <c r="BW111" s="31">
        <f t="shared" ref="BW111" ca="1" si="331">BV111+7</f>
        <v>44487</v>
      </c>
      <c r="BX111" s="31">
        <f t="shared" ref="BX111" ca="1" si="332">BW111+7</f>
        <v>44494</v>
      </c>
      <c r="BY111" s="31">
        <f t="shared" ref="BY111" ca="1" si="333">BX111+7</f>
        <v>44501</v>
      </c>
      <c r="BZ111" s="31">
        <f t="shared" ref="BZ111" ca="1" si="334">BY111+7</f>
        <v>44508</v>
      </c>
      <c r="CA111" s="31">
        <f t="shared" ref="CA111" ca="1" si="335">BZ111+7</f>
        <v>44515</v>
      </c>
      <c r="CB111" s="31">
        <f t="shared" ref="CB111" ca="1" si="336">CA111+7</f>
        <v>44522</v>
      </c>
      <c r="CC111" s="31">
        <f t="shared" ref="CC111" ca="1" si="337">CB111+7</f>
        <v>44529</v>
      </c>
    </row>
    <row r="113" spans="1:81" s="36" customFormat="1" x14ac:dyDescent="0.15">
      <c r="C113" t="s">
        <v>41</v>
      </c>
      <c r="D113" s="36" t="e">
        <f ca="1">D110/D109-1</f>
        <v>#DIV/0!</v>
      </c>
      <c r="E113" s="36" t="e">
        <f t="shared" ref="E113:BP113" ca="1" si="338">E110/E109-1</f>
        <v>#DIV/0!</v>
      </c>
      <c r="F113" s="36" t="e">
        <f t="shared" ca="1" si="338"/>
        <v>#DIV/0!</v>
      </c>
      <c r="G113" s="36" t="e">
        <f t="shared" ca="1" si="338"/>
        <v>#DIV/0!</v>
      </c>
      <c r="H113" s="36" t="e">
        <f t="shared" ca="1" si="338"/>
        <v>#DIV/0!</v>
      </c>
      <c r="I113" s="36" t="e">
        <f t="shared" ca="1" si="338"/>
        <v>#DIV/0!</v>
      </c>
      <c r="J113" s="36" t="e">
        <f t="shared" ca="1" si="338"/>
        <v>#DIV/0!</v>
      </c>
      <c r="K113" s="36" t="e">
        <f t="shared" ca="1" si="338"/>
        <v>#DIV/0!</v>
      </c>
      <c r="L113" s="36" t="e">
        <f t="shared" ca="1" si="338"/>
        <v>#DIV/0!</v>
      </c>
      <c r="M113" s="36" t="e">
        <f t="shared" ca="1" si="338"/>
        <v>#DIV/0!</v>
      </c>
      <c r="N113" s="36" t="e">
        <f t="shared" ca="1" si="338"/>
        <v>#DIV/0!</v>
      </c>
      <c r="O113" s="36" t="e">
        <f t="shared" ca="1" si="338"/>
        <v>#DIV/0!</v>
      </c>
      <c r="P113" s="36" t="e">
        <f t="shared" ca="1" si="338"/>
        <v>#DIV/0!</v>
      </c>
      <c r="Q113" s="36" t="e">
        <f t="shared" ca="1" si="338"/>
        <v>#DIV/0!</v>
      </c>
      <c r="R113" s="36" t="e">
        <f t="shared" ca="1" si="338"/>
        <v>#DIV/0!</v>
      </c>
      <c r="S113" s="36" t="e">
        <f t="shared" ca="1" si="338"/>
        <v>#DIV/0!</v>
      </c>
      <c r="T113" s="36" t="e">
        <f t="shared" ca="1" si="338"/>
        <v>#DIV/0!</v>
      </c>
      <c r="U113" s="36" t="e">
        <f t="shared" ca="1" si="338"/>
        <v>#DIV/0!</v>
      </c>
      <c r="V113" s="36" t="e">
        <f t="shared" ca="1" si="338"/>
        <v>#DIV/0!</v>
      </c>
      <c r="W113" s="36" t="e">
        <f t="shared" ca="1" si="338"/>
        <v>#DIV/0!</v>
      </c>
      <c r="X113" s="36" t="e">
        <f t="shared" ca="1" si="338"/>
        <v>#DIV/0!</v>
      </c>
      <c r="Y113" s="36" t="e">
        <f t="shared" ca="1" si="338"/>
        <v>#DIV/0!</v>
      </c>
      <c r="Z113" s="36" t="e">
        <f t="shared" ca="1" si="338"/>
        <v>#DIV/0!</v>
      </c>
      <c r="AA113" s="36" t="e">
        <f t="shared" ca="1" si="338"/>
        <v>#DIV/0!</v>
      </c>
      <c r="AB113" s="36" t="e">
        <f t="shared" ca="1" si="338"/>
        <v>#DIV/0!</v>
      </c>
      <c r="AC113" s="36" t="e">
        <f t="shared" ca="1" si="338"/>
        <v>#DIV/0!</v>
      </c>
      <c r="AD113" s="36" t="e">
        <f t="shared" ca="1" si="338"/>
        <v>#DIV/0!</v>
      </c>
      <c r="AE113" s="36" t="e">
        <f t="shared" ca="1" si="338"/>
        <v>#DIV/0!</v>
      </c>
      <c r="AF113" s="36" t="e">
        <f t="shared" ca="1" si="338"/>
        <v>#DIV/0!</v>
      </c>
      <c r="AG113" s="36" t="e">
        <f t="shared" ca="1" si="338"/>
        <v>#DIV/0!</v>
      </c>
      <c r="AH113" s="36" t="e">
        <f t="shared" ca="1" si="338"/>
        <v>#DIV/0!</v>
      </c>
      <c r="AI113" s="36" t="e">
        <f t="shared" ca="1" si="338"/>
        <v>#DIV/0!</v>
      </c>
      <c r="AJ113" s="36" t="e">
        <f t="shared" ca="1" si="338"/>
        <v>#DIV/0!</v>
      </c>
      <c r="AK113" s="36" t="e">
        <f t="shared" ca="1" si="338"/>
        <v>#DIV/0!</v>
      </c>
      <c r="AL113" s="36" t="e">
        <f t="shared" ca="1" si="338"/>
        <v>#DIV/0!</v>
      </c>
      <c r="AM113" s="36" t="e">
        <f t="shared" ca="1" si="338"/>
        <v>#DIV/0!</v>
      </c>
      <c r="AN113" s="36" t="e">
        <f t="shared" ca="1" si="338"/>
        <v>#DIV/0!</v>
      </c>
      <c r="AO113" s="36" t="e">
        <f t="shared" ca="1" si="338"/>
        <v>#DIV/0!</v>
      </c>
      <c r="AP113" s="36" t="e">
        <f t="shared" ca="1" si="338"/>
        <v>#DIV/0!</v>
      </c>
      <c r="AQ113" s="36" t="e">
        <f t="shared" ca="1" si="338"/>
        <v>#DIV/0!</v>
      </c>
      <c r="AR113" s="36" t="e">
        <f t="shared" ca="1" si="338"/>
        <v>#DIV/0!</v>
      </c>
      <c r="AS113" s="36" t="e">
        <f t="shared" ca="1" si="338"/>
        <v>#DIV/0!</v>
      </c>
      <c r="AT113" s="36" t="e">
        <f t="shared" ca="1" si="338"/>
        <v>#DIV/0!</v>
      </c>
      <c r="AU113" s="36" t="e">
        <f t="shared" ca="1" si="338"/>
        <v>#DIV/0!</v>
      </c>
      <c r="AV113" s="36" t="e">
        <f t="shared" ca="1" si="338"/>
        <v>#DIV/0!</v>
      </c>
      <c r="AW113" s="36" t="e">
        <f t="shared" ca="1" si="338"/>
        <v>#DIV/0!</v>
      </c>
      <c r="AX113" s="36" t="e">
        <f t="shared" ca="1" si="338"/>
        <v>#DIV/0!</v>
      </c>
      <c r="AY113" s="36" t="e">
        <f t="shared" ca="1" si="338"/>
        <v>#DIV/0!</v>
      </c>
      <c r="AZ113" s="36" t="e">
        <f t="shared" ca="1" si="338"/>
        <v>#DIV/0!</v>
      </c>
      <c r="BA113" s="36" t="e">
        <f t="shared" ca="1" si="338"/>
        <v>#DIV/0!</v>
      </c>
      <c r="BB113" s="36" t="e">
        <f t="shared" ca="1" si="338"/>
        <v>#DIV/0!</v>
      </c>
      <c r="BC113" s="36" t="e">
        <f t="shared" ca="1" si="338"/>
        <v>#DIV/0!</v>
      </c>
      <c r="BD113" s="36" t="e">
        <f t="shared" ca="1" si="338"/>
        <v>#DIV/0!</v>
      </c>
      <c r="BE113" s="36" t="e">
        <f t="shared" ca="1" si="338"/>
        <v>#DIV/0!</v>
      </c>
      <c r="BF113" s="36" t="e">
        <f t="shared" ca="1" si="338"/>
        <v>#DIV/0!</v>
      </c>
      <c r="BG113" s="36" t="e">
        <f t="shared" ca="1" si="338"/>
        <v>#DIV/0!</v>
      </c>
      <c r="BH113" s="36" t="e">
        <f t="shared" ca="1" si="338"/>
        <v>#DIV/0!</v>
      </c>
      <c r="BI113" s="36" t="e">
        <f t="shared" ca="1" si="338"/>
        <v>#DIV/0!</v>
      </c>
      <c r="BJ113" s="36" t="e">
        <f t="shared" ca="1" si="338"/>
        <v>#DIV/0!</v>
      </c>
      <c r="BK113" s="36" t="e">
        <f t="shared" ca="1" si="338"/>
        <v>#DIV/0!</v>
      </c>
      <c r="BL113" s="36" t="e">
        <f t="shared" ca="1" si="338"/>
        <v>#DIV/0!</v>
      </c>
      <c r="BM113" s="36" t="e">
        <f t="shared" ca="1" si="338"/>
        <v>#DIV/0!</v>
      </c>
      <c r="BN113" s="36" t="e">
        <f t="shared" ca="1" si="338"/>
        <v>#DIV/0!</v>
      </c>
      <c r="BO113" s="36" t="e">
        <f t="shared" ca="1" si="338"/>
        <v>#DIV/0!</v>
      </c>
      <c r="BP113" s="36" t="e">
        <f t="shared" ca="1" si="338"/>
        <v>#DIV/0!</v>
      </c>
      <c r="BQ113" s="36" t="e">
        <f t="shared" ref="BQ113:CC113" ca="1" si="339">BQ110/BQ109-1</f>
        <v>#DIV/0!</v>
      </c>
      <c r="BR113" s="36" t="e">
        <f t="shared" ca="1" si="339"/>
        <v>#DIV/0!</v>
      </c>
      <c r="BS113" s="36" t="e">
        <f t="shared" ca="1" si="339"/>
        <v>#DIV/0!</v>
      </c>
      <c r="BT113" s="36" t="e">
        <f t="shared" ca="1" si="339"/>
        <v>#DIV/0!</v>
      </c>
      <c r="BU113" s="36" t="e">
        <f t="shared" ca="1" si="339"/>
        <v>#DIV/0!</v>
      </c>
      <c r="BV113" s="36" t="e">
        <f t="shared" ca="1" si="339"/>
        <v>#DIV/0!</v>
      </c>
      <c r="BW113" s="36" t="e">
        <f t="shared" ca="1" si="339"/>
        <v>#DIV/0!</v>
      </c>
      <c r="BX113" s="36" t="e">
        <f t="shared" ca="1" si="339"/>
        <v>#DIV/0!</v>
      </c>
      <c r="BY113" s="36" t="e">
        <f t="shared" ca="1" si="339"/>
        <v>#DIV/0!</v>
      </c>
      <c r="BZ113" s="36" t="e">
        <f t="shared" ca="1" si="339"/>
        <v>#DIV/0!</v>
      </c>
      <c r="CA113" s="36" t="e">
        <f t="shared" ca="1" si="339"/>
        <v>#DIV/0!</v>
      </c>
      <c r="CB113" s="36" t="e">
        <f t="shared" ca="1" si="339"/>
        <v>#DIV/0!</v>
      </c>
      <c r="CC113" s="36" t="e">
        <f t="shared" ca="1" si="339"/>
        <v>#DIV/0!</v>
      </c>
    </row>
    <row r="115" spans="1:81" s="8" customFormat="1" ht="16" x14ac:dyDescent="0.2">
      <c r="B115" s="10" t="s">
        <v>25</v>
      </c>
      <c r="D115" s="31">
        <f ca="1">$R$3-7*14</f>
        <v>44347</v>
      </c>
      <c r="E115" s="31">
        <f ca="1">D115+7</f>
        <v>44354</v>
      </c>
      <c r="F115" s="31">
        <f t="shared" ref="F115:P115" ca="1" si="340">E115+7</f>
        <v>44361</v>
      </c>
      <c r="G115" s="31">
        <f t="shared" ca="1" si="340"/>
        <v>44368</v>
      </c>
      <c r="H115" s="31">
        <f t="shared" ca="1" si="340"/>
        <v>44375</v>
      </c>
      <c r="I115" s="31">
        <f t="shared" ca="1" si="340"/>
        <v>44382</v>
      </c>
      <c r="J115" s="31">
        <f t="shared" ca="1" si="340"/>
        <v>44389</v>
      </c>
      <c r="K115" s="31">
        <f t="shared" ca="1" si="340"/>
        <v>44396</v>
      </c>
      <c r="L115" s="31">
        <f t="shared" ca="1" si="340"/>
        <v>44403</v>
      </c>
      <c r="M115" s="31">
        <f t="shared" ca="1" si="340"/>
        <v>44410</v>
      </c>
      <c r="N115" s="31">
        <f t="shared" ca="1" si="340"/>
        <v>44417</v>
      </c>
      <c r="O115" s="31">
        <f t="shared" ca="1" si="340"/>
        <v>44424</v>
      </c>
      <c r="P115" s="31">
        <f t="shared" ca="1" si="340"/>
        <v>44431</v>
      </c>
      <c r="Q115" s="31">
        <f t="shared" ref="Q115" ca="1" si="341">P115+7</f>
        <v>44438</v>
      </c>
      <c r="R115" s="31">
        <f t="shared" ref="R115" ca="1" si="342">Q115+7</f>
        <v>44445</v>
      </c>
      <c r="S115" s="31">
        <f t="shared" ref="S115" ca="1" si="343">R115+7</f>
        <v>44452</v>
      </c>
      <c r="T115" s="31">
        <f t="shared" ref="T115" ca="1" si="344">S115+7</f>
        <v>44459</v>
      </c>
      <c r="U115" s="31">
        <f t="shared" ref="U115" ca="1" si="345">T115+7</f>
        <v>44466</v>
      </c>
      <c r="V115" s="31">
        <f t="shared" ref="V115" ca="1" si="346">U115+7</f>
        <v>44473</v>
      </c>
      <c r="W115" s="31">
        <f t="shared" ref="W115" ca="1" si="347">V115+7</f>
        <v>44480</v>
      </c>
      <c r="X115" s="31">
        <f t="shared" ref="X115" ca="1" si="348">W115+7</f>
        <v>44487</v>
      </c>
      <c r="Y115" s="31">
        <f t="shared" ref="Y115" ca="1" si="349">X115+7</f>
        <v>44494</v>
      </c>
      <c r="Z115" s="31">
        <f t="shared" ref="Z115" ca="1" si="350">Y115+7</f>
        <v>44501</v>
      </c>
      <c r="AA115" s="31">
        <f t="shared" ref="AA115" ca="1" si="351">Z115+7</f>
        <v>44508</v>
      </c>
      <c r="AB115" s="31">
        <f t="shared" ref="AB115" ca="1" si="352">AA115+7</f>
        <v>44515</v>
      </c>
      <c r="AC115" s="31">
        <f t="shared" ref="AC115" ca="1" si="353">AB115+7</f>
        <v>44522</v>
      </c>
      <c r="AD115" s="31">
        <f t="shared" ref="AD115" ca="1" si="354">AC115+7</f>
        <v>44529</v>
      </c>
    </row>
    <row r="117" spans="1:81" x14ac:dyDescent="0.15">
      <c r="B117" t="s">
        <v>51</v>
      </c>
      <c r="D117" s="7">
        <f ca="1">SUMIFS(other!$M:$M,other!$A:$A,D$115)</f>
        <v>0</v>
      </c>
      <c r="E117" s="7">
        <f ca="1">SUMIFS(other!$M:$M,other!$A:$A,E$115)</f>
        <v>0</v>
      </c>
      <c r="F117" s="7">
        <f ca="1">SUMIFS(other!$M:$M,other!$A:$A,F$115)</f>
        <v>0</v>
      </c>
      <c r="G117" s="7">
        <f ca="1">SUMIFS(other!$M:$M,other!$A:$A,G$115)</f>
        <v>0</v>
      </c>
      <c r="H117" s="7">
        <f ca="1">SUMIFS(other!$M:$M,other!$A:$A,H$115)</f>
        <v>0</v>
      </c>
      <c r="I117" s="7">
        <f ca="1">SUMIFS(other!$M:$M,other!$A:$A,I$115)</f>
        <v>0</v>
      </c>
      <c r="J117" s="7">
        <f ca="1">SUMIFS(other!$M:$M,other!$A:$A,J$115)</f>
        <v>0</v>
      </c>
      <c r="K117" s="7">
        <f ca="1">SUMIFS(other!$M:$M,other!$A:$A,K$115)</f>
        <v>0</v>
      </c>
      <c r="L117" s="7">
        <f ca="1">SUMIFS(other!$M:$M,other!$A:$A,L$115)</f>
        <v>0</v>
      </c>
      <c r="M117" s="7">
        <f ca="1">SUMIFS(other!$M:$M,other!$A:$A,M$115)</f>
        <v>0</v>
      </c>
      <c r="N117" s="7">
        <f ca="1">SUMIFS(other!$M:$M,other!$A:$A,N$115)</f>
        <v>0</v>
      </c>
      <c r="O117" s="7">
        <f ca="1">SUMIFS(other!$M:$M,other!$A:$A,O$115)</f>
        <v>0</v>
      </c>
      <c r="P117" s="7">
        <f ca="1">SUMIFS(other!$M:$M,other!$A:$A,P$115)</f>
        <v>0</v>
      </c>
      <c r="Q117" s="7">
        <f ca="1">SUMIFS(other!$M:$M,other!$A:$A,Q$115)</f>
        <v>0</v>
      </c>
      <c r="R117" s="7">
        <f ca="1">SUMIFS(other!$M:$M,other!$A:$A,R$115)</f>
        <v>0</v>
      </c>
      <c r="S117" s="7">
        <f ca="1">SUMIFS(other!$M:$M,other!$A:$A,S$115)</f>
        <v>0</v>
      </c>
      <c r="T117" s="7">
        <f ca="1">SUMIFS(other!$M:$M,other!$A:$A,T$115)</f>
        <v>0</v>
      </c>
      <c r="U117" s="7">
        <f ca="1">SUMIFS(other!$M:$M,other!$A:$A,U$115)</f>
        <v>0</v>
      </c>
      <c r="V117" s="7">
        <f ca="1">SUMIFS(other!$M:$M,other!$A:$A,V$115)</f>
        <v>0</v>
      </c>
      <c r="W117" s="7">
        <f ca="1">SUMIFS(other!$M:$M,other!$A:$A,W$115)</f>
        <v>0</v>
      </c>
      <c r="X117" s="7">
        <f ca="1">SUMIFS(other!$M:$M,other!$A:$A,X$115)</f>
        <v>0</v>
      </c>
      <c r="Y117" s="7">
        <f ca="1">SUMIFS(other!$M:$M,other!$A:$A,Y$115)</f>
        <v>0</v>
      </c>
      <c r="Z117" s="7">
        <f ca="1">SUMIFS(other!$M:$M,other!$A:$A,Z$115)</f>
        <v>0</v>
      </c>
      <c r="AA117" s="7">
        <f ca="1">SUMIFS(other!$M:$M,other!$A:$A,AA$115)</f>
        <v>0</v>
      </c>
      <c r="AB117" s="7">
        <f ca="1">SUMIFS(other!$M:$M,other!$A:$A,AB$115)</f>
        <v>0</v>
      </c>
      <c r="AC117" s="7">
        <f ca="1">SUMIFS(other!$M:$M,other!$A:$A,AC$115)</f>
        <v>0</v>
      </c>
      <c r="AD117" s="7">
        <f ca="1">SUMIFS(other!$M:$M,other!$A:$A,AD$115)</f>
        <v>0</v>
      </c>
    </row>
    <row r="118" spans="1:81" x14ac:dyDescent="0.15">
      <c r="B118" t="s">
        <v>52</v>
      </c>
      <c r="D118" s="7">
        <f ca="1">SUMIFS(other!$N:$N,other!$A:$A,D$115)</f>
        <v>0</v>
      </c>
      <c r="E118" s="7">
        <f ca="1">SUMIFS(other!$N:$N,other!$A:$A,E$115)</f>
        <v>0</v>
      </c>
      <c r="F118" s="7">
        <f ca="1">SUMIFS(other!$N:$N,other!$A:$A,F$115)</f>
        <v>0</v>
      </c>
      <c r="G118" s="7">
        <f ca="1">SUMIFS(other!$N:$N,other!$A:$A,G$115)</f>
        <v>0</v>
      </c>
      <c r="H118" s="7">
        <f ca="1">SUMIFS(other!$N:$N,other!$A:$A,H$115)</f>
        <v>0</v>
      </c>
      <c r="I118" s="7">
        <f ca="1">SUMIFS(other!$N:$N,other!$A:$A,I$115)</f>
        <v>0</v>
      </c>
      <c r="J118" s="7">
        <f ca="1">SUMIFS(other!$N:$N,other!$A:$A,J$115)</f>
        <v>0</v>
      </c>
      <c r="K118" s="7">
        <f ca="1">SUMIFS(other!$N:$N,other!$A:$A,K$115)</f>
        <v>0</v>
      </c>
      <c r="L118" s="7">
        <f ca="1">SUMIFS(other!$N:$N,other!$A:$A,L$115)</f>
        <v>0</v>
      </c>
      <c r="M118" s="7">
        <f ca="1">SUMIFS(other!$N:$N,other!$A:$A,M$115)</f>
        <v>0</v>
      </c>
      <c r="N118" s="7">
        <f ca="1">SUMIFS(other!$N:$N,other!$A:$A,N$115)</f>
        <v>0</v>
      </c>
      <c r="O118" s="7">
        <f ca="1">SUMIFS(other!$N:$N,other!$A:$A,O$115)</f>
        <v>0</v>
      </c>
      <c r="P118" s="7">
        <f ca="1">SUMIFS(other!$N:$N,other!$A:$A,P$115)</f>
        <v>0</v>
      </c>
      <c r="Q118" s="7">
        <f ca="1">SUMIFS(other!$N:$N,other!$A:$A,Q$115)</f>
        <v>0</v>
      </c>
      <c r="R118" s="7">
        <f ca="1">SUMIFS(other!$N:$N,other!$A:$A,R$115)</f>
        <v>0</v>
      </c>
      <c r="S118" s="7">
        <f ca="1">SUMIFS(other!$N:$N,other!$A:$A,S$115)</f>
        <v>0</v>
      </c>
      <c r="T118" s="7">
        <f ca="1">SUMIFS(other!$N:$N,other!$A:$A,T$115)</f>
        <v>0</v>
      </c>
      <c r="U118" s="7">
        <f ca="1">SUMIFS(other!$N:$N,other!$A:$A,U$115)</f>
        <v>0</v>
      </c>
      <c r="V118" s="7">
        <f ca="1">SUMIFS(other!$N:$N,other!$A:$A,V$115)</f>
        <v>0</v>
      </c>
      <c r="W118" s="7">
        <f ca="1">SUMIFS(other!$N:$N,other!$A:$A,W$115)</f>
        <v>0</v>
      </c>
      <c r="X118" s="7">
        <f ca="1">SUMIFS(other!$N:$N,other!$A:$A,X$115)</f>
        <v>0</v>
      </c>
      <c r="Y118" s="7">
        <f ca="1">SUMIFS(other!$N:$N,other!$A:$A,Y$115)</f>
        <v>0</v>
      </c>
      <c r="Z118" s="7">
        <f ca="1">SUMIFS(other!$N:$N,other!$A:$A,Z$115)</f>
        <v>0</v>
      </c>
      <c r="AA118" s="7">
        <f ca="1">SUMIFS(other!$N:$N,other!$A:$A,AA$115)</f>
        <v>0</v>
      </c>
      <c r="AB118" s="7">
        <f ca="1">SUMIFS(other!$N:$N,other!$A:$A,AB$115)</f>
        <v>0</v>
      </c>
      <c r="AC118" s="7">
        <f ca="1">SUMIFS(other!$N:$N,other!$A:$A,AC$115)</f>
        <v>0</v>
      </c>
      <c r="AD118" s="7">
        <f ca="1">SUMIFS(other!$N:$N,other!$A:$A,AD$115)</f>
        <v>0</v>
      </c>
    </row>
    <row r="119" spans="1:81" x14ac:dyDescent="0.15">
      <c r="B119" t="s">
        <v>53</v>
      </c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</row>
    <row r="120" spans="1:81" ht="16" x14ac:dyDescent="0.2">
      <c r="D120" s="31">
        <f ca="1">$R$3-7*14</f>
        <v>44347</v>
      </c>
      <c r="E120" s="31">
        <f t="shared" ref="E120:P120" ca="1" si="355">E115</f>
        <v>44354</v>
      </c>
      <c r="F120" s="31">
        <f t="shared" ca="1" si="355"/>
        <v>44361</v>
      </c>
      <c r="G120" s="31">
        <f t="shared" ca="1" si="355"/>
        <v>44368</v>
      </c>
      <c r="H120" s="31">
        <f t="shared" ca="1" si="355"/>
        <v>44375</v>
      </c>
      <c r="I120" s="31">
        <f t="shared" ca="1" si="355"/>
        <v>44382</v>
      </c>
      <c r="J120" s="31">
        <f t="shared" ca="1" si="355"/>
        <v>44389</v>
      </c>
      <c r="K120" s="31">
        <f t="shared" ca="1" si="355"/>
        <v>44396</v>
      </c>
      <c r="L120" s="31">
        <f t="shared" ca="1" si="355"/>
        <v>44403</v>
      </c>
      <c r="M120" s="31">
        <f t="shared" ca="1" si="355"/>
        <v>44410</v>
      </c>
      <c r="N120" s="31">
        <f t="shared" ca="1" si="355"/>
        <v>44417</v>
      </c>
      <c r="O120" s="31">
        <f t="shared" ca="1" si="355"/>
        <v>44424</v>
      </c>
      <c r="P120" s="31">
        <f t="shared" ca="1" si="355"/>
        <v>44431</v>
      </c>
      <c r="Q120" s="31">
        <f t="shared" ref="Q120:AD120" ca="1" si="356">Q115</f>
        <v>44438</v>
      </c>
      <c r="R120" s="31">
        <f t="shared" ca="1" si="356"/>
        <v>44445</v>
      </c>
      <c r="S120" s="31">
        <f t="shared" ca="1" si="356"/>
        <v>44452</v>
      </c>
      <c r="T120" s="31">
        <f t="shared" ca="1" si="356"/>
        <v>44459</v>
      </c>
      <c r="U120" s="31">
        <f t="shared" ca="1" si="356"/>
        <v>44466</v>
      </c>
      <c r="V120" s="31">
        <f t="shared" ca="1" si="356"/>
        <v>44473</v>
      </c>
      <c r="W120" s="31">
        <f t="shared" ca="1" si="356"/>
        <v>44480</v>
      </c>
      <c r="X120" s="31">
        <f t="shared" ca="1" si="356"/>
        <v>44487</v>
      </c>
      <c r="Y120" s="31">
        <f t="shared" ca="1" si="356"/>
        <v>44494</v>
      </c>
      <c r="Z120" s="31">
        <f t="shared" ca="1" si="356"/>
        <v>44501</v>
      </c>
      <c r="AA120" s="31">
        <f t="shared" ca="1" si="356"/>
        <v>44508</v>
      </c>
      <c r="AB120" s="31">
        <f t="shared" ca="1" si="356"/>
        <v>44515</v>
      </c>
      <c r="AC120" s="31">
        <f t="shared" ca="1" si="356"/>
        <v>44522</v>
      </c>
      <c r="AD120" s="31">
        <f t="shared" ca="1" si="356"/>
        <v>44529</v>
      </c>
    </row>
    <row r="122" spans="1:81" x14ac:dyDescent="0.15">
      <c r="C122" s="22" t="s">
        <v>54</v>
      </c>
      <c r="D122" s="13" t="e">
        <f ca="1">D118/D117</f>
        <v>#DIV/0!</v>
      </c>
      <c r="E122" s="13" t="e">
        <f t="shared" ref="E122:P123" ca="1" si="357">E118/E117</f>
        <v>#DIV/0!</v>
      </c>
      <c r="F122" s="13" t="e">
        <f t="shared" ca="1" si="357"/>
        <v>#DIV/0!</v>
      </c>
      <c r="G122" s="13" t="e">
        <f t="shared" ca="1" si="357"/>
        <v>#DIV/0!</v>
      </c>
      <c r="H122" s="13" t="e">
        <f t="shared" ca="1" si="357"/>
        <v>#DIV/0!</v>
      </c>
      <c r="I122" s="13" t="e">
        <f t="shared" ca="1" si="357"/>
        <v>#DIV/0!</v>
      </c>
      <c r="J122" s="13" t="e">
        <f t="shared" ca="1" si="357"/>
        <v>#DIV/0!</v>
      </c>
      <c r="K122" s="13" t="e">
        <f t="shared" ca="1" si="357"/>
        <v>#DIV/0!</v>
      </c>
      <c r="L122" s="13" t="e">
        <f t="shared" ca="1" si="357"/>
        <v>#DIV/0!</v>
      </c>
      <c r="M122" s="13" t="e">
        <f t="shared" ca="1" si="357"/>
        <v>#DIV/0!</v>
      </c>
      <c r="N122" s="13" t="e">
        <f t="shared" ca="1" si="357"/>
        <v>#DIV/0!</v>
      </c>
      <c r="O122" s="13" t="e">
        <f t="shared" ca="1" si="357"/>
        <v>#DIV/0!</v>
      </c>
      <c r="P122" s="13" t="e">
        <f t="shared" ca="1" si="357"/>
        <v>#DIV/0!</v>
      </c>
      <c r="Q122" s="13" t="e">
        <f t="shared" ref="Q122:AD122" ca="1" si="358">Q118/Q117</f>
        <v>#DIV/0!</v>
      </c>
      <c r="R122" s="13" t="e">
        <f t="shared" ca="1" si="358"/>
        <v>#DIV/0!</v>
      </c>
      <c r="S122" s="13" t="e">
        <f t="shared" ca="1" si="358"/>
        <v>#DIV/0!</v>
      </c>
      <c r="T122" s="13" t="e">
        <f t="shared" ca="1" si="358"/>
        <v>#DIV/0!</v>
      </c>
      <c r="U122" s="13" t="e">
        <f t="shared" ca="1" si="358"/>
        <v>#DIV/0!</v>
      </c>
      <c r="V122" s="13" t="e">
        <f t="shared" ca="1" si="358"/>
        <v>#DIV/0!</v>
      </c>
      <c r="W122" s="13" t="e">
        <f t="shared" ca="1" si="358"/>
        <v>#DIV/0!</v>
      </c>
      <c r="X122" s="13" t="e">
        <f t="shared" ca="1" si="358"/>
        <v>#DIV/0!</v>
      </c>
      <c r="Y122" s="13" t="e">
        <f t="shared" ca="1" si="358"/>
        <v>#DIV/0!</v>
      </c>
      <c r="Z122" s="13" t="e">
        <f t="shared" ca="1" si="358"/>
        <v>#DIV/0!</v>
      </c>
      <c r="AA122" s="13" t="e">
        <f t="shared" ca="1" si="358"/>
        <v>#DIV/0!</v>
      </c>
      <c r="AB122" s="13" t="e">
        <f t="shared" ca="1" si="358"/>
        <v>#DIV/0!</v>
      </c>
      <c r="AC122" s="13" t="e">
        <f t="shared" ca="1" si="358"/>
        <v>#DIV/0!</v>
      </c>
      <c r="AD122" s="13" t="e">
        <f t="shared" ca="1" si="358"/>
        <v>#DIV/0!</v>
      </c>
    </row>
    <row r="123" spans="1:81" x14ac:dyDescent="0.15">
      <c r="C123" s="22" t="s">
        <v>55</v>
      </c>
      <c r="D123" s="13" t="e">
        <f ca="1">D119/D118</f>
        <v>#DIV/0!</v>
      </c>
      <c r="E123" s="13" t="e">
        <f t="shared" ca="1" si="357"/>
        <v>#DIV/0!</v>
      </c>
      <c r="F123" s="13" t="e">
        <f t="shared" ca="1" si="357"/>
        <v>#DIV/0!</v>
      </c>
      <c r="G123" s="13" t="e">
        <f t="shared" ca="1" si="357"/>
        <v>#DIV/0!</v>
      </c>
      <c r="H123" s="13" t="e">
        <f t="shared" ca="1" si="357"/>
        <v>#DIV/0!</v>
      </c>
      <c r="I123" s="13" t="e">
        <f t="shared" ca="1" si="357"/>
        <v>#DIV/0!</v>
      </c>
      <c r="J123" s="13" t="e">
        <f t="shared" ca="1" si="357"/>
        <v>#DIV/0!</v>
      </c>
      <c r="K123" s="13" t="e">
        <f t="shared" ca="1" si="357"/>
        <v>#DIV/0!</v>
      </c>
      <c r="L123" s="13" t="e">
        <f t="shared" ca="1" si="357"/>
        <v>#DIV/0!</v>
      </c>
      <c r="M123" s="13" t="e">
        <f t="shared" ca="1" si="357"/>
        <v>#DIV/0!</v>
      </c>
      <c r="N123" s="13" t="e">
        <f t="shared" ca="1" si="357"/>
        <v>#DIV/0!</v>
      </c>
      <c r="O123" s="13" t="e">
        <f t="shared" ca="1" si="357"/>
        <v>#DIV/0!</v>
      </c>
      <c r="P123" s="13" t="e">
        <f t="shared" ca="1" si="357"/>
        <v>#DIV/0!</v>
      </c>
      <c r="Q123" s="13" t="e">
        <f t="shared" ref="Q123:AD123" ca="1" si="359">Q119/Q118</f>
        <v>#DIV/0!</v>
      </c>
      <c r="R123" s="13" t="e">
        <f t="shared" ca="1" si="359"/>
        <v>#DIV/0!</v>
      </c>
      <c r="S123" s="13" t="e">
        <f t="shared" ca="1" si="359"/>
        <v>#DIV/0!</v>
      </c>
      <c r="T123" s="13" t="e">
        <f t="shared" ca="1" si="359"/>
        <v>#DIV/0!</v>
      </c>
      <c r="U123" s="13" t="e">
        <f t="shared" ca="1" si="359"/>
        <v>#DIV/0!</v>
      </c>
      <c r="V123" s="13" t="e">
        <f t="shared" ca="1" si="359"/>
        <v>#DIV/0!</v>
      </c>
      <c r="W123" s="13" t="e">
        <f t="shared" ca="1" si="359"/>
        <v>#DIV/0!</v>
      </c>
      <c r="X123" s="13" t="e">
        <f t="shared" ca="1" si="359"/>
        <v>#DIV/0!</v>
      </c>
      <c r="Y123" s="13" t="e">
        <f t="shared" ca="1" si="359"/>
        <v>#DIV/0!</v>
      </c>
      <c r="Z123" s="13" t="e">
        <f t="shared" ca="1" si="359"/>
        <v>#DIV/0!</v>
      </c>
      <c r="AA123" s="13" t="e">
        <f t="shared" ca="1" si="359"/>
        <v>#DIV/0!</v>
      </c>
      <c r="AB123" s="13" t="e">
        <f t="shared" ca="1" si="359"/>
        <v>#DIV/0!</v>
      </c>
      <c r="AC123" s="13" t="e">
        <f t="shared" ca="1" si="359"/>
        <v>#DIV/0!</v>
      </c>
      <c r="AD123" s="13" t="e">
        <f t="shared" ca="1" si="359"/>
        <v>#DIV/0!</v>
      </c>
    </row>
    <row r="125" spans="1:81" s="80" customFormat="1" x14ac:dyDescent="0.15">
      <c r="A125" s="81" t="s">
        <v>189</v>
      </c>
    </row>
    <row r="127" spans="1:81" ht="16" x14ac:dyDescent="0.2">
      <c r="C127" s="31">
        <f ca="1">$R$3-7*14</f>
        <v>44347</v>
      </c>
      <c r="D127" s="31">
        <f ca="1">C127+7</f>
        <v>44354</v>
      </c>
      <c r="E127" s="31">
        <f t="shared" ref="E127:Y127" ca="1" si="360">D127+7</f>
        <v>44361</v>
      </c>
      <c r="F127" s="31">
        <f t="shared" ca="1" si="360"/>
        <v>44368</v>
      </c>
      <c r="G127" s="31">
        <f t="shared" ca="1" si="360"/>
        <v>44375</v>
      </c>
      <c r="H127" s="31">
        <f t="shared" ca="1" si="360"/>
        <v>44382</v>
      </c>
      <c r="I127" s="31">
        <f t="shared" ca="1" si="360"/>
        <v>44389</v>
      </c>
      <c r="J127" s="31">
        <f t="shared" ca="1" si="360"/>
        <v>44396</v>
      </c>
      <c r="K127" s="31">
        <f t="shared" ca="1" si="360"/>
        <v>44403</v>
      </c>
      <c r="L127" s="31">
        <f t="shared" ca="1" si="360"/>
        <v>44410</v>
      </c>
      <c r="M127" s="31">
        <f t="shared" ca="1" si="360"/>
        <v>44417</v>
      </c>
      <c r="N127" s="31">
        <f t="shared" ca="1" si="360"/>
        <v>44424</v>
      </c>
      <c r="O127" s="31">
        <f t="shared" ca="1" si="360"/>
        <v>44431</v>
      </c>
      <c r="P127" s="31">
        <f t="shared" ca="1" si="360"/>
        <v>44438</v>
      </c>
      <c r="Q127" s="31">
        <f t="shared" ca="1" si="360"/>
        <v>44445</v>
      </c>
      <c r="R127" s="31">
        <f t="shared" ca="1" si="360"/>
        <v>44452</v>
      </c>
      <c r="S127" s="31">
        <f t="shared" ca="1" si="360"/>
        <v>44459</v>
      </c>
      <c r="T127" s="31">
        <f t="shared" ca="1" si="360"/>
        <v>44466</v>
      </c>
      <c r="U127" s="31">
        <f t="shared" ca="1" si="360"/>
        <v>44473</v>
      </c>
      <c r="V127" s="31">
        <f t="shared" ca="1" si="360"/>
        <v>44480</v>
      </c>
      <c r="W127" s="31">
        <f t="shared" ca="1" si="360"/>
        <v>44487</v>
      </c>
      <c r="X127" s="31">
        <f t="shared" ca="1" si="360"/>
        <v>44494</v>
      </c>
      <c r="Y127" s="31">
        <f t="shared" ca="1" si="360"/>
        <v>44501</v>
      </c>
      <c r="Z127" s="31">
        <f t="shared" ref="Z127" ca="1" si="361">Y127+7</f>
        <v>44508</v>
      </c>
      <c r="AA127" s="31">
        <f t="shared" ref="AA127" ca="1" si="362">Z127+7</f>
        <v>44515</v>
      </c>
      <c r="AB127" s="31">
        <f t="shared" ref="AB127" ca="1" si="363">AA127+7</f>
        <v>44522</v>
      </c>
      <c r="AC127" s="31">
        <f t="shared" ref="AC127" ca="1" si="364">AB127+7</f>
        <v>44529</v>
      </c>
      <c r="AD127" s="31"/>
      <c r="AE127" s="31"/>
      <c r="AF127" s="31"/>
      <c r="AG127" s="31"/>
      <c r="AH127" s="31"/>
      <c r="AI127" s="31"/>
    </row>
    <row r="129" spans="2:82" x14ac:dyDescent="0.15">
      <c r="B129" t="s">
        <v>92</v>
      </c>
      <c r="C129" s="13">
        <f ca="1">SUMIFS(searches_new!$B:$B,searches_new!$A:$A,C$127)</f>
        <v>0</v>
      </c>
      <c r="D129" s="13">
        <f ca="1">SUMIFS(searches_new!$B:$B,searches_new!$A:$A,D$127)</f>
        <v>0</v>
      </c>
      <c r="E129" s="13">
        <f ca="1">SUMIFS(searches_new!$B:$B,searches_new!$A:$A,E$127)</f>
        <v>0</v>
      </c>
      <c r="F129" s="13">
        <f ca="1">SUMIFS(searches_new!$B:$B,searches_new!$A:$A,F$127)</f>
        <v>0</v>
      </c>
      <c r="G129" s="13">
        <f ca="1">SUMIFS(searches_new!$B:$B,searches_new!$A:$A,G$127)</f>
        <v>0</v>
      </c>
      <c r="H129" s="13">
        <f ca="1">SUMIFS(searches_new!$B:$B,searches_new!$A:$A,H$127)</f>
        <v>0</v>
      </c>
      <c r="I129" s="13">
        <f ca="1">SUMIFS(searches_new!$B:$B,searches_new!$A:$A,I$127)</f>
        <v>0</v>
      </c>
      <c r="J129" s="13">
        <f ca="1">SUMIFS(searches_new!$B:$B,searches_new!$A:$A,J$127)</f>
        <v>0</v>
      </c>
      <c r="K129" s="13">
        <f ca="1">SUMIFS(searches_new!$B:$B,searches_new!$A:$A,K$127)</f>
        <v>0</v>
      </c>
      <c r="L129" s="13">
        <f ca="1">SUMIFS(searches_new!$B:$B,searches_new!$A:$A,L$127)</f>
        <v>0</v>
      </c>
      <c r="M129" s="13">
        <f ca="1">SUMIFS(searches_new!$B:$B,searches_new!$A:$A,M$127)</f>
        <v>0</v>
      </c>
      <c r="N129" s="13">
        <f ca="1">SUMIFS(searches_new!$B:$B,searches_new!$A:$A,N$127)</f>
        <v>0</v>
      </c>
      <c r="O129" s="13">
        <f ca="1">SUMIFS(searches_new!$B:$B,searches_new!$A:$A,O$127)</f>
        <v>0</v>
      </c>
      <c r="P129" s="13">
        <f ca="1">SUMIFS(searches_new!$B:$B,searches_new!$A:$A,P$127)</f>
        <v>0</v>
      </c>
      <c r="Q129" s="13">
        <f ca="1">SUMIFS(searches_new!$B:$B,searches_new!$A:$A,Q$127)</f>
        <v>0</v>
      </c>
      <c r="R129" s="13">
        <f ca="1">SUMIFS(searches_new!$B:$B,searches_new!$A:$A,R$127)</f>
        <v>0</v>
      </c>
      <c r="S129" s="13">
        <f ca="1">SUMIFS(searches_new!$B:$B,searches_new!$A:$A,S$127)</f>
        <v>0</v>
      </c>
      <c r="T129" s="13">
        <f ca="1">SUMIFS(searches_new!$B:$B,searches_new!$A:$A,T$127)</f>
        <v>0</v>
      </c>
      <c r="U129" s="13">
        <f ca="1">SUMIFS(searches_new!$B:$B,searches_new!$A:$A,U$127)</f>
        <v>0</v>
      </c>
      <c r="V129" s="13">
        <f ca="1">SUMIFS(searches_new!$B:$B,searches_new!$A:$A,V$127)</f>
        <v>0</v>
      </c>
      <c r="W129" s="13">
        <f ca="1">SUMIFS(searches_new!$B:$B,searches_new!$A:$A,W$127)</f>
        <v>0</v>
      </c>
      <c r="X129" s="13">
        <f ca="1">SUMIFS(searches_new!$B:$B,searches_new!$A:$A,X$127)</f>
        <v>0</v>
      </c>
      <c r="Y129" s="13">
        <f ca="1">SUMIFS(searches_new!$B:$B,searches_new!$A:$A,Y$127)</f>
        <v>0</v>
      </c>
      <c r="Z129" s="13">
        <f ca="1">SUMIFS(searches_new!$B:$B,searches_new!$A:$A,Z$127)</f>
        <v>0</v>
      </c>
      <c r="AA129" s="13">
        <f ca="1">SUMIFS(searches_new!$B:$B,searches_new!$A:$A,AA$127)</f>
        <v>0</v>
      </c>
      <c r="AB129" s="13">
        <f ca="1">SUMIFS(searches_new!$B:$B,searches_new!$A:$A,AB$127)</f>
        <v>0</v>
      </c>
      <c r="AC129" s="13">
        <f ca="1">SUMIFS(searches_new!$B:$B,searches_new!$A:$A,AC$127)</f>
        <v>0</v>
      </c>
      <c r="AD129" s="13"/>
    </row>
    <row r="130" spans="2:82" x14ac:dyDescent="0.15">
      <c r="B130" t="s">
        <v>93</v>
      </c>
      <c r="C130" s="13">
        <f ca="1">SUMIFS(searches_new!$C:$C,searches_new!$A:$A,C$127)</f>
        <v>0</v>
      </c>
      <c r="D130" s="13">
        <f ca="1">SUMIFS(searches_new!$C:$C,searches_new!$A:$A,D$127)</f>
        <v>0</v>
      </c>
      <c r="E130" s="13">
        <f ca="1">SUMIFS(searches_new!$C:$C,searches_new!$A:$A,E$127)</f>
        <v>0</v>
      </c>
      <c r="F130" s="13">
        <f ca="1">SUMIFS(searches_new!$C:$C,searches_new!$A:$A,F$127)</f>
        <v>0</v>
      </c>
      <c r="G130" s="13">
        <f ca="1">SUMIFS(searches_new!$C:$C,searches_new!$A:$A,G$127)</f>
        <v>0</v>
      </c>
      <c r="H130" s="13">
        <f ca="1">SUMIFS(searches_new!$C:$C,searches_new!$A:$A,H$127)</f>
        <v>0</v>
      </c>
      <c r="I130" s="13">
        <f ca="1">SUMIFS(searches_new!$C:$C,searches_new!$A:$A,I$127)</f>
        <v>0</v>
      </c>
      <c r="J130" s="13">
        <f ca="1">SUMIFS(searches_new!$C:$C,searches_new!$A:$A,J$127)</f>
        <v>0</v>
      </c>
      <c r="K130" s="13">
        <f ca="1">SUMIFS(searches_new!$C:$C,searches_new!$A:$A,K$127)</f>
        <v>0</v>
      </c>
      <c r="L130" s="13">
        <f ca="1">SUMIFS(searches_new!$C:$C,searches_new!$A:$A,L$127)</f>
        <v>0</v>
      </c>
      <c r="M130" s="13">
        <f ca="1">SUMIFS(searches_new!$C:$C,searches_new!$A:$A,M$127)</f>
        <v>0</v>
      </c>
      <c r="N130" s="13">
        <f ca="1">SUMIFS(searches_new!$C:$C,searches_new!$A:$A,N$127)</f>
        <v>0</v>
      </c>
      <c r="O130" s="13">
        <f ca="1">SUMIFS(searches_new!$C:$C,searches_new!$A:$A,O$127)</f>
        <v>0</v>
      </c>
      <c r="P130" s="13">
        <f ca="1">SUMIFS(searches_new!$C:$C,searches_new!$A:$A,P$127)</f>
        <v>0</v>
      </c>
      <c r="Q130" s="13">
        <f ca="1">SUMIFS(searches_new!$C:$C,searches_new!$A:$A,Q$127)</f>
        <v>0</v>
      </c>
      <c r="R130" s="13">
        <f ca="1">SUMIFS(searches_new!$C:$C,searches_new!$A:$A,R$127)</f>
        <v>0</v>
      </c>
      <c r="S130" s="13">
        <f ca="1">SUMIFS(searches_new!$C:$C,searches_new!$A:$A,S$127)</f>
        <v>0</v>
      </c>
      <c r="T130" s="13">
        <f ca="1">SUMIFS(searches_new!$C:$C,searches_new!$A:$A,T$127)</f>
        <v>0</v>
      </c>
      <c r="U130" s="13">
        <f ca="1">SUMIFS(searches_new!$C:$C,searches_new!$A:$A,U$127)</f>
        <v>0</v>
      </c>
      <c r="V130" s="13">
        <f ca="1">SUMIFS(searches_new!$C:$C,searches_new!$A:$A,V$127)</f>
        <v>0</v>
      </c>
      <c r="W130" s="13">
        <f ca="1">SUMIFS(searches_new!$C:$C,searches_new!$A:$A,W$127)</f>
        <v>0</v>
      </c>
      <c r="X130" s="13">
        <f ca="1">SUMIFS(searches_new!$C:$C,searches_new!$A:$A,X$127)</f>
        <v>0</v>
      </c>
      <c r="Y130" s="13">
        <f ca="1">SUMIFS(searches_new!$C:$C,searches_new!$A:$A,Y$127)</f>
        <v>0</v>
      </c>
      <c r="Z130" s="13">
        <f ca="1">SUMIFS(searches_new!$C:$C,searches_new!$A:$A,Z$127)</f>
        <v>0</v>
      </c>
      <c r="AA130" s="13">
        <f ca="1">SUMIFS(searches_new!$C:$C,searches_new!$A:$A,AA$127)</f>
        <v>0</v>
      </c>
      <c r="AB130" s="13">
        <f ca="1">SUMIFS(searches_new!$C:$C,searches_new!$A:$A,AB$127)</f>
        <v>0</v>
      </c>
      <c r="AC130" s="13">
        <f ca="1">SUMIFS(searches_new!$C:$C,searches_new!$A:$A,AC$127)</f>
        <v>0</v>
      </c>
      <c r="AD130" s="13"/>
    </row>
    <row r="131" spans="2:82" x14ac:dyDescent="0.15">
      <c r="B131" t="s">
        <v>94</v>
      </c>
      <c r="C131" s="96">
        <f ca="1">SUMIFS(searches_new!$D:$D,searches_new!$A:$A,C$127)</f>
        <v>0</v>
      </c>
      <c r="D131" s="13">
        <f ca="1">SUMIFS(searches_new!$D:$D,searches_new!$A:$A,D$127)</f>
        <v>0</v>
      </c>
      <c r="E131" s="13">
        <f ca="1">SUMIFS(searches_new!$D:$D,searches_new!$A:$A,E$127)</f>
        <v>0</v>
      </c>
      <c r="F131" s="13">
        <f ca="1">SUMIFS(searches_new!$D:$D,searches_new!$A:$A,F$127)</f>
        <v>0</v>
      </c>
      <c r="G131" s="13">
        <f ca="1">SUMIFS(searches_new!$D:$D,searches_new!$A:$A,G$127)</f>
        <v>0</v>
      </c>
      <c r="H131" s="13">
        <f ca="1">SUMIFS(searches_new!$D:$D,searches_new!$A:$A,H$127)</f>
        <v>0</v>
      </c>
      <c r="I131" s="13">
        <f ca="1">SUMIFS(searches_new!$D:$D,searches_new!$A:$A,I$127)</f>
        <v>0</v>
      </c>
      <c r="J131" s="13">
        <f ca="1">SUMIFS(searches_new!$D:$D,searches_new!$A:$A,J$127)</f>
        <v>0</v>
      </c>
      <c r="K131" s="13">
        <f ca="1">SUMIFS(searches_new!$D:$D,searches_new!$A:$A,K$127)</f>
        <v>0</v>
      </c>
      <c r="L131" s="13">
        <f ca="1">SUMIFS(searches_new!$D:$D,searches_new!$A:$A,L$127)</f>
        <v>0</v>
      </c>
      <c r="M131" s="13">
        <f ca="1">SUMIFS(searches_new!$D:$D,searches_new!$A:$A,M$127)</f>
        <v>0</v>
      </c>
      <c r="N131" s="13">
        <f ca="1">SUMIFS(searches_new!$D:$D,searches_new!$A:$A,N$127)</f>
        <v>0</v>
      </c>
      <c r="O131" s="13">
        <f ca="1">SUMIFS(searches_new!$D:$D,searches_new!$A:$A,O$127)</f>
        <v>0</v>
      </c>
      <c r="P131" s="13">
        <f ca="1">SUMIFS(searches_new!$D:$D,searches_new!$A:$A,P$127)</f>
        <v>0</v>
      </c>
      <c r="Q131" s="13">
        <f ca="1">SUMIFS(searches_new!$D:$D,searches_new!$A:$A,Q$127)</f>
        <v>0</v>
      </c>
      <c r="R131" s="13">
        <f ca="1">SUMIFS(searches_new!$D:$D,searches_new!$A:$A,R$127)</f>
        <v>0</v>
      </c>
      <c r="S131" s="13">
        <f ca="1">SUMIFS(searches_new!$D:$D,searches_new!$A:$A,S$127)</f>
        <v>0</v>
      </c>
      <c r="T131" s="13">
        <f ca="1">SUMIFS(searches_new!$D:$D,searches_new!$A:$A,T$127)</f>
        <v>0</v>
      </c>
      <c r="U131" s="13">
        <f ca="1">SUMIFS(searches_new!$D:$D,searches_new!$A:$A,U$127)</f>
        <v>0</v>
      </c>
      <c r="V131" s="13">
        <f ca="1">SUMIFS(searches_new!$D:$D,searches_new!$A:$A,V$127)</f>
        <v>0</v>
      </c>
      <c r="W131" s="13">
        <f ca="1">SUMIFS(searches_new!$D:$D,searches_new!$A:$A,W$127)</f>
        <v>0</v>
      </c>
      <c r="X131" s="13">
        <f ca="1">SUMIFS(searches_new!$D:$D,searches_new!$A:$A,X$127)</f>
        <v>0</v>
      </c>
      <c r="Y131" s="13">
        <f ca="1">SUMIFS(searches_new!$D:$D,searches_new!$A:$A,Y$127)</f>
        <v>0</v>
      </c>
      <c r="Z131" s="13">
        <f ca="1">SUMIFS(searches_new!$D:$D,searches_new!$A:$A,Z$127)</f>
        <v>0</v>
      </c>
      <c r="AA131" s="13">
        <f ca="1">SUMIFS(searches_new!$D:$D,searches_new!$A:$A,AA$127)</f>
        <v>0</v>
      </c>
      <c r="AB131" s="13">
        <f ca="1">SUMIFS(searches_new!$D:$D,searches_new!$A:$A,AB$127)</f>
        <v>0</v>
      </c>
      <c r="AC131" s="13">
        <f ca="1">SUMIFS(searches_new!$D:$D,searches_new!$A:$A,AC$127)</f>
        <v>0</v>
      </c>
      <c r="AD131" s="13"/>
    </row>
    <row r="133" spans="2:82" ht="16" x14ac:dyDescent="0.2">
      <c r="C133" s="31">
        <f ca="1">$R$3-7*14</f>
        <v>44347</v>
      </c>
      <c r="D133" s="31">
        <f ca="1">C133+7</f>
        <v>44354</v>
      </c>
      <c r="E133" s="31">
        <f t="shared" ref="E133:AC133" ca="1" si="365">D133+7</f>
        <v>44361</v>
      </c>
      <c r="F133" s="31">
        <f t="shared" ca="1" si="365"/>
        <v>44368</v>
      </c>
      <c r="G133" s="31">
        <f t="shared" ca="1" si="365"/>
        <v>44375</v>
      </c>
      <c r="H133" s="31">
        <f t="shared" ca="1" si="365"/>
        <v>44382</v>
      </c>
      <c r="I133" s="31">
        <f t="shared" ca="1" si="365"/>
        <v>44389</v>
      </c>
      <c r="J133" s="31">
        <f t="shared" ca="1" si="365"/>
        <v>44396</v>
      </c>
      <c r="K133" s="31">
        <f t="shared" ca="1" si="365"/>
        <v>44403</v>
      </c>
      <c r="L133" s="31">
        <f t="shared" ca="1" si="365"/>
        <v>44410</v>
      </c>
      <c r="M133" s="31">
        <f t="shared" ca="1" si="365"/>
        <v>44417</v>
      </c>
      <c r="N133" s="31">
        <f t="shared" ca="1" si="365"/>
        <v>44424</v>
      </c>
      <c r="O133" s="31">
        <f t="shared" ca="1" si="365"/>
        <v>44431</v>
      </c>
      <c r="P133" s="31">
        <f t="shared" ca="1" si="365"/>
        <v>44438</v>
      </c>
      <c r="Q133" s="31">
        <f t="shared" ca="1" si="365"/>
        <v>44445</v>
      </c>
      <c r="R133" s="31">
        <f t="shared" ca="1" si="365"/>
        <v>44452</v>
      </c>
      <c r="S133" s="31">
        <f t="shared" ca="1" si="365"/>
        <v>44459</v>
      </c>
      <c r="T133" s="31">
        <f t="shared" ca="1" si="365"/>
        <v>44466</v>
      </c>
      <c r="U133" s="31">
        <f t="shared" ca="1" si="365"/>
        <v>44473</v>
      </c>
      <c r="V133" s="31">
        <f t="shared" ca="1" si="365"/>
        <v>44480</v>
      </c>
      <c r="W133" s="31">
        <f t="shared" ca="1" si="365"/>
        <v>44487</v>
      </c>
      <c r="X133" s="31">
        <f t="shared" ca="1" si="365"/>
        <v>44494</v>
      </c>
      <c r="Y133" s="31">
        <f t="shared" ca="1" si="365"/>
        <v>44501</v>
      </c>
      <c r="Z133" s="31">
        <f t="shared" ca="1" si="365"/>
        <v>44508</v>
      </c>
      <c r="AA133" s="31">
        <f t="shared" ca="1" si="365"/>
        <v>44515</v>
      </c>
      <c r="AB133" s="31">
        <f t="shared" ca="1" si="365"/>
        <v>44522</v>
      </c>
      <c r="AC133" s="31">
        <f t="shared" ca="1" si="365"/>
        <v>44529</v>
      </c>
      <c r="AD133" s="31"/>
    </row>
    <row r="135" spans="2:82" x14ac:dyDescent="0.15">
      <c r="B135" t="s">
        <v>92</v>
      </c>
      <c r="C135" s="13">
        <f ca="1">SUMIFS(searches_new!$D:$D,searches_new!$A:$A,C$127)</f>
        <v>0</v>
      </c>
      <c r="D135" s="13">
        <f ca="1">SUMIFS(searches_new!$D:$D,searches_new!$A:$A,D$127)</f>
        <v>0</v>
      </c>
      <c r="E135" s="13">
        <f ca="1">SUMIFS(searches_new!$D:$D,searches_new!$A:$A,E$127)</f>
        <v>0</v>
      </c>
      <c r="F135" s="13">
        <f ca="1">SUMIFS(searches_new!$D:$D,searches_new!$A:$A,F$127)</f>
        <v>0</v>
      </c>
      <c r="G135" s="13">
        <f ca="1">SUMIFS(searches_new!$D:$D,searches_new!$A:$A,G$127)</f>
        <v>0</v>
      </c>
      <c r="H135" s="13">
        <f ca="1">SUMIFS(searches_new!$D:$D,searches_new!$A:$A,H$127)</f>
        <v>0</v>
      </c>
      <c r="I135" s="13">
        <f ca="1">SUMIFS(searches_new!$D:$D,searches_new!$A:$A,I$127)</f>
        <v>0</v>
      </c>
      <c r="J135" s="13">
        <f ca="1">SUMIFS(searches_new!$D:$D,searches_new!$A:$A,J$127)</f>
        <v>0</v>
      </c>
      <c r="K135" s="13">
        <f ca="1">SUMIFS(searches_new!$D:$D,searches_new!$A:$A,K$127)</f>
        <v>0</v>
      </c>
      <c r="L135" s="13">
        <f ca="1">SUMIFS(searches_new!$D:$D,searches_new!$A:$A,L$127)</f>
        <v>0</v>
      </c>
      <c r="M135" s="13">
        <f ca="1">SUMIFS(searches_new!$D:$D,searches_new!$A:$A,M$127)</f>
        <v>0</v>
      </c>
      <c r="N135" s="13">
        <f ca="1">SUMIFS(searches_new!$D:$D,searches_new!$A:$A,N$127)</f>
        <v>0</v>
      </c>
      <c r="O135" s="13">
        <f ca="1">SUMIFS(searches_new!$D:$D,searches_new!$A:$A,O$127)</f>
        <v>0</v>
      </c>
      <c r="P135" s="13">
        <f ca="1">SUMIFS(searches_new!$D:$D,searches_new!$A:$A,P$127)</f>
        <v>0</v>
      </c>
      <c r="Q135" s="13">
        <f ca="1">SUMIFS(searches_new!$D:$D,searches_new!$A:$A,Q$127)</f>
        <v>0</v>
      </c>
      <c r="R135" s="13">
        <f ca="1">SUMIFS(searches_new!$D:$D,searches_new!$A:$A,R$127)</f>
        <v>0</v>
      </c>
      <c r="S135" s="13">
        <f ca="1">SUMIFS(searches_new!$D:$D,searches_new!$A:$A,S$127)</f>
        <v>0</v>
      </c>
      <c r="T135" s="13">
        <f ca="1">SUMIFS(searches_new!$D:$D,searches_new!$A:$A,T$127)</f>
        <v>0</v>
      </c>
      <c r="U135" s="13">
        <f ca="1">SUMIFS(searches_new!$D:$D,searches_new!$A:$A,U$127)</f>
        <v>0</v>
      </c>
      <c r="V135" s="13">
        <f ca="1">SUMIFS(searches_new!$D:$D,searches_new!$A:$A,V$127)</f>
        <v>0</v>
      </c>
      <c r="W135" s="13">
        <f ca="1">SUMIFS(searches_new!$D:$D,searches_new!$A:$A,W$127)</f>
        <v>0</v>
      </c>
      <c r="X135" s="13">
        <f ca="1">SUMIFS(searches_new!$D:$D,searches_new!$A:$A,X$127)</f>
        <v>0</v>
      </c>
      <c r="Y135" s="13">
        <f ca="1">SUMIFS(searches_new!$D:$D,searches_new!$A:$A,Y$127)</f>
        <v>0</v>
      </c>
      <c r="Z135" s="13">
        <f ca="1">SUMIFS(searches_new!$D:$D,searches_new!$A:$A,Z$127)</f>
        <v>0</v>
      </c>
      <c r="AA135" s="13">
        <f ca="1">SUMIFS(searches_new!$D:$D,searches_new!$A:$A,AA$127)</f>
        <v>0</v>
      </c>
      <c r="AB135" s="13">
        <f ca="1">SUMIFS(searches_new!$D:$D,searches_new!$A:$A,AB$127)</f>
        <v>0</v>
      </c>
      <c r="AC135" s="13">
        <f ca="1">SUMIFS(searches_new!$D:$D,searches_new!$A:$A,AC$127)</f>
        <v>0</v>
      </c>
      <c r="AD135" s="13"/>
    </row>
    <row r="136" spans="2:82" x14ac:dyDescent="0.15">
      <c r="B136" t="s">
        <v>95</v>
      </c>
      <c r="C136" s="13">
        <f ca="1">SUMIFS(searches_new!$E:$E,searches_new!$A:$A,C$127)</f>
        <v>0</v>
      </c>
      <c r="D136" s="13">
        <f ca="1">SUMIFS(searches_new!$E:$E,searches_new!$A:$A,D$127)</f>
        <v>0</v>
      </c>
      <c r="E136" s="13">
        <f ca="1">SUMIFS(searches_new!$E:$E,searches_new!$A:$A,E$127)</f>
        <v>0</v>
      </c>
      <c r="F136" s="13">
        <f ca="1">SUMIFS(searches_new!$E:$E,searches_new!$A:$A,F$127)</f>
        <v>0</v>
      </c>
      <c r="G136" s="13">
        <f ca="1">SUMIFS(searches_new!$E:$E,searches_new!$A:$A,G$127)</f>
        <v>0</v>
      </c>
      <c r="H136" s="13">
        <f ca="1">SUMIFS(searches_new!$E:$E,searches_new!$A:$A,H$127)</f>
        <v>0</v>
      </c>
      <c r="I136" s="13">
        <f ca="1">SUMIFS(searches_new!$E:$E,searches_new!$A:$A,I$127)</f>
        <v>0</v>
      </c>
      <c r="J136" s="13">
        <f ca="1">SUMIFS(searches_new!$E:$E,searches_new!$A:$A,J$127)</f>
        <v>0</v>
      </c>
      <c r="K136" s="13">
        <f ca="1">SUMIFS(searches_new!$E:$E,searches_new!$A:$A,K$127)</f>
        <v>0</v>
      </c>
      <c r="L136" s="13">
        <f ca="1">SUMIFS(searches_new!$E:$E,searches_new!$A:$A,L$127)</f>
        <v>0</v>
      </c>
      <c r="M136" s="13">
        <f ca="1">SUMIFS(searches_new!$E:$E,searches_new!$A:$A,M$127)</f>
        <v>0</v>
      </c>
      <c r="N136" s="13">
        <f ca="1">SUMIFS(searches_new!$E:$E,searches_new!$A:$A,N$127)</f>
        <v>0</v>
      </c>
      <c r="O136" s="13">
        <f ca="1">SUMIFS(searches_new!$E:$E,searches_new!$A:$A,O$127)</f>
        <v>0</v>
      </c>
      <c r="P136" s="13">
        <f ca="1">SUMIFS(searches_new!$E:$E,searches_new!$A:$A,P$127)</f>
        <v>0</v>
      </c>
      <c r="Q136" s="13">
        <f ca="1">SUMIFS(searches_new!$E:$E,searches_new!$A:$A,Q$127)</f>
        <v>0</v>
      </c>
      <c r="R136" s="13">
        <f ca="1">SUMIFS(searches_new!$E:$E,searches_new!$A:$A,R$127)</f>
        <v>0</v>
      </c>
      <c r="S136" s="13">
        <f ca="1">SUMIFS(searches_new!$E:$E,searches_new!$A:$A,S$127)</f>
        <v>0</v>
      </c>
      <c r="T136" s="13">
        <f ca="1">SUMIFS(searches_new!$E:$E,searches_new!$A:$A,T$127)</f>
        <v>0</v>
      </c>
      <c r="U136" s="13">
        <f ca="1">SUMIFS(searches_new!$E:$E,searches_new!$A:$A,U$127)</f>
        <v>0</v>
      </c>
      <c r="V136" s="13">
        <f ca="1">SUMIFS(searches_new!$E:$E,searches_new!$A:$A,V$127)</f>
        <v>0</v>
      </c>
      <c r="W136" s="13">
        <f ca="1">SUMIFS(searches_new!$E:$E,searches_new!$A:$A,W$127)</f>
        <v>0</v>
      </c>
      <c r="X136" s="13">
        <f ca="1">SUMIFS(searches_new!$E:$E,searches_new!$A:$A,X$127)</f>
        <v>0</v>
      </c>
      <c r="Y136" s="13">
        <f ca="1">SUMIFS(searches_new!$E:$E,searches_new!$A:$A,Y$127)</f>
        <v>0</v>
      </c>
      <c r="Z136" s="13">
        <f ca="1">SUMIFS(searches_new!$E:$E,searches_new!$A:$A,Z$127)</f>
        <v>0</v>
      </c>
      <c r="AA136" s="13">
        <f ca="1">SUMIFS(searches_new!$E:$E,searches_new!$A:$A,AA$127)</f>
        <v>0</v>
      </c>
      <c r="AB136" s="13">
        <f ca="1">SUMIFS(searches_new!$E:$E,searches_new!$A:$A,AB$127)</f>
        <v>0</v>
      </c>
      <c r="AC136" s="13">
        <f ca="1">SUMIFS(searches_new!$E:$E,searches_new!$A:$A,AC$127)</f>
        <v>0</v>
      </c>
      <c r="AD136" s="13"/>
    </row>
    <row r="137" spans="2:82" x14ac:dyDescent="0.15">
      <c r="B137" t="s">
        <v>39</v>
      </c>
      <c r="C137" s="13">
        <f ca="1">SUMIFS(searches_new!$F:$F,searches_new!$A:$A,C$127)</f>
        <v>0</v>
      </c>
      <c r="D137" s="13">
        <f ca="1">SUMIFS(searches_new!$F:$F,searches_new!$A:$A,D$127)</f>
        <v>0</v>
      </c>
      <c r="E137" s="13">
        <f ca="1">SUMIFS(searches_new!$F:$F,searches_new!$A:$A,E$127)</f>
        <v>0</v>
      </c>
      <c r="F137" s="13">
        <f ca="1">SUMIFS(searches_new!$F:$F,searches_new!$A:$A,F$127)</f>
        <v>0</v>
      </c>
      <c r="G137" s="13">
        <f ca="1">SUMIFS(searches_new!$F:$F,searches_new!$A:$A,G$127)</f>
        <v>0</v>
      </c>
      <c r="H137" s="13">
        <f ca="1">SUMIFS(searches_new!$F:$F,searches_new!$A:$A,H$127)</f>
        <v>0</v>
      </c>
      <c r="I137" s="13">
        <f ca="1">SUMIFS(searches_new!$F:$F,searches_new!$A:$A,I$127)</f>
        <v>0</v>
      </c>
      <c r="J137" s="13">
        <f ca="1">SUMIFS(searches_new!$F:$F,searches_new!$A:$A,J$127)</f>
        <v>0</v>
      </c>
      <c r="K137" s="13">
        <f ca="1">SUMIFS(searches_new!$F:$F,searches_new!$A:$A,K$127)</f>
        <v>0</v>
      </c>
      <c r="L137" s="13">
        <f ca="1">SUMIFS(searches_new!$F:$F,searches_new!$A:$A,L$127)</f>
        <v>0</v>
      </c>
      <c r="M137" s="13">
        <f ca="1">SUMIFS(searches_new!$F:$F,searches_new!$A:$A,M$127)</f>
        <v>0</v>
      </c>
      <c r="N137" s="13">
        <f ca="1">SUMIFS(searches_new!$F:$F,searches_new!$A:$A,N$127)</f>
        <v>0</v>
      </c>
      <c r="O137" s="13">
        <f ca="1">SUMIFS(searches_new!$F:$F,searches_new!$A:$A,O$127)</f>
        <v>0</v>
      </c>
      <c r="P137" s="13">
        <f ca="1">SUMIFS(searches_new!$F:$F,searches_new!$A:$A,P$127)</f>
        <v>0</v>
      </c>
      <c r="Q137" s="13">
        <f ca="1">SUMIFS(searches_new!$F:$F,searches_new!$A:$A,Q$127)</f>
        <v>0</v>
      </c>
      <c r="R137" s="13">
        <f ca="1">SUMIFS(searches_new!$F:$F,searches_new!$A:$A,R$127)</f>
        <v>0</v>
      </c>
      <c r="S137" s="13">
        <f ca="1">SUMIFS(searches_new!$F:$F,searches_new!$A:$A,S$127)</f>
        <v>0</v>
      </c>
      <c r="T137" s="13">
        <f ca="1">SUMIFS(searches_new!$F:$F,searches_new!$A:$A,T$127)</f>
        <v>0</v>
      </c>
      <c r="U137" s="13">
        <f ca="1">SUMIFS(searches_new!$F:$F,searches_new!$A:$A,U$127)</f>
        <v>0</v>
      </c>
      <c r="V137" s="13">
        <f ca="1">SUMIFS(searches_new!$F:$F,searches_new!$A:$A,V$127)</f>
        <v>0</v>
      </c>
      <c r="W137" s="13">
        <f ca="1">SUMIFS(searches_new!$F:$F,searches_new!$A:$A,W$127)</f>
        <v>0</v>
      </c>
      <c r="X137" s="13">
        <f ca="1">SUMIFS(searches_new!$F:$F,searches_new!$A:$A,X$127)</f>
        <v>0</v>
      </c>
      <c r="Y137" s="13">
        <f ca="1">SUMIFS(searches_new!$F:$F,searches_new!$A:$A,Y$127)</f>
        <v>0</v>
      </c>
      <c r="Z137" s="13">
        <f ca="1">SUMIFS(searches_new!$F:$F,searches_new!$A:$A,Z$127)</f>
        <v>0</v>
      </c>
      <c r="AA137" s="13">
        <f ca="1">SUMIFS(searches_new!$F:$F,searches_new!$A:$A,AA$127)</f>
        <v>0</v>
      </c>
      <c r="AB137" s="13">
        <f ca="1">SUMIFS(searches_new!$F:$F,searches_new!$A:$A,AB$127)</f>
        <v>0</v>
      </c>
      <c r="AC137" s="13">
        <f ca="1">SUMIFS(searches_new!$F:$F,searches_new!$A:$A,AC$127)</f>
        <v>0</v>
      </c>
      <c r="AD137" s="13"/>
    </row>
    <row r="139" spans="2:82" x14ac:dyDescent="0.15">
      <c r="D139" s="105">
        <f ca="1">D140-728</f>
        <v>43262</v>
      </c>
    </row>
    <row r="140" spans="2:82" s="158" customFormat="1" ht="16" x14ac:dyDescent="0.2">
      <c r="B140" s="167" t="s">
        <v>96</v>
      </c>
      <c r="D140" s="147">
        <f ca="1">for_pptx!$R$2-7*52*1.5</f>
        <v>43990</v>
      </c>
      <c r="E140" s="147">
        <f ca="1">D140+7</f>
        <v>43997</v>
      </c>
      <c r="F140" s="147">
        <f t="shared" ref="F140:P140" ca="1" si="366">E140+7</f>
        <v>44004</v>
      </c>
      <c r="G140" s="147">
        <f t="shared" ca="1" si="366"/>
        <v>44011</v>
      </c>
      <c r="H140" s="147">
        <f t="shared" ca="1" si="366"/>
        <v>44018</v>
      </c>
      <c r="I140" s="147">
        <f t="shared" ca="1" si="366"/>
        <v>44025</v>
      </c>
      <c r="J140" s="147">
        <f t="shared" ca="1" si="366"/>
        <v>44032</v>
      </c>
      <c r="K140" s="147">
        <f t="shared" ca="1" si="366"/>
        <v>44039</v>
      </c>
      <c r="L140" s="147">
        <f t="shared" ca="1" si="366"/>
        <v>44046</v>
      </c>
      <c r="M140" s="147">
        <f t="shared" ca="1" si="366"/>
        <v>44053</v>
      </c>
      <c r="N140" s="147">
        <f t="shared" ca="1" si="366"/>
        <v>44060</v>
      </c>
      <c r="O140" s="147">
        <f t="shared" ca="1" si="366"/>
        <v>44067</v>
      </c>
      <c r="P140" s="147">
        <f t="shared" ca="1" si="366"/>
        <v>44074</v>
      </c>
      <c r="Q140" s="147">
        <f t="shared" ref="Q140" ca="1" si="367">P140+7</f>
        <v>44081</v>
      </c>
      <c r="R140" s="147">
        <f t="shared" ref="R140" ca="1" si="368">Q140+7</f>
        <v>44088</v>
      </c>
      <c r="S140" s="147">
        <f t="shared" ref="S140" ca="1" si="369">R140+7</f>
        <v>44095</v>
      </c>
      <c r="T140" s="147">
        <f t="shared" ref="T140" ca="1" si="370">S140+7</f>
        <v>44102</v>
      </c>
      <c r="U140" s="147">
        <f t="shared" ref="U140" ca="1" si="371">T140+7</f>
        <v>44109</v>
      </c>
      <c r="V140" s="147">
        <f t="shared" ref="V140" ca="1" si="372">U140+7</f>
        <v>44116</v>
      </c>
      <c r="W140" s="147">
        <f t="shared" ref="W140" ca="1" si="373">V140+7</f>
        <v>44123</v>
      </c>
      <c r="X140" s="147">
        <f t="shared" ref="X140" ca="1" si="374">W140+7</f>
        <v>44130</v>
      </c>
      <c r="Y140" s="147">
        <f t="shared" ref="Y140" ca="1" si="375">X140+7</f>
        <v>44137</v>
      </c>
      <c r="Z140" s="147">
        <f t="shared" ref="Z140" ca="1" si="376">Y140+7</f>
        <v>44144</v>
      </c>
      <c r="AA140" s="147">
        <f t="shared" ref="AA140" ca="1" si="377">Z140+7</f>
        <v>44151</v>
      </c>
      <c r="AB140" s="147">
        <f t="shared" ref="AB140" ca="1" si="378">AA140+7</f>
        <v>44158</v>
      </c>
      <c r="AC140" s="147">
        <f t="shared" ref="AC140" ca="1" si="379">AB140+7</f>
        <v>44165</v>
      </c>
      <c r="AD140" s="147">
        <f t="shared" ref="AD140" ca="1" si="380">AC140+7</f>
        <v>44172</v>
      </c>
      <c r="AE140" s="147">
        <f t="shared" ref="AE140" ca="1" si="381">AD140+7</f>
        <v>44179</v>
      </c>
      <c r="AF140" s="147">
        <f t="shared" ref="AF140" ca="1" si="382">AE140+7</f>
        <v>44186</v>
      </c>
      <c r="AG140" s="147">
        <f t="shared" ref="AG140" ca="1" si="383">AF140+7</f>
        <v>44193</v>
      </c>
      <c r="AH140" s="147">
        <f t="shared" ref="AH140" ca="1" si="384">AG140+7</f>
        <v>44200</v>
      </c>
      <c r="AI140" s="147">
        <f t="shared" ref="AI140" ca="1" si="385">AH140+7</f>
        <v>44207</v>
      </c>
      <c r="AJ140" s="147">
        <f t="shared" ref="AJ140" ca="1" si="386">AI140+7</f>
        <v>44214</v>
      </c>
      <c r="AK140" s="147">
        <f t="shared" ref="AK140" ca="1" si="387">AJ140+7</f>
        <v>44221</v>
      </c>
      <c r="AL140" s="147">
        <f t="shared" ref="AL140" ca="1" si="388">AK140+7</f>
        <v>44228</v>
      </c>
      <c r="AM140" s="147">
        <f t="shared" ref="AM140" ca="1" si="389">AL140+7</f>
        <v>44235</v>
      </c>
      <c r="AN140" s="147">
        <f t="shared" ref="AN140" ca="1" si="390">AM140+7</f>
        <v>44242</v>
      </c>
      <c r="AO140" s="147">
        <f t="shared" ref="AO140" ca="1" si="391">AN140+7</f>
        <v>44249</v>
      </c>
      <c r="AP140" s="147">
        <f t="shared" ref="AP140" ca="1" si="392">AO140+7</f>
        <v>44256</v>
      </c>
      <c r="AQ140" s="147">
        <f t="shared" ref="AQ140" ca="1" si="393">AP140+7</f>
        <v>44263</v>
      </c>
      <c r="AR140" s="147">
        <f t="shared" ref="AR140" ca="1" si="394">AQ140+7</f>
        <v>44270</v>
      </c>
      <c r="AS140" s="147">
        <f t="shared" ref="AS140" ca="1" si="395">AR140+7</f>
        <v>44277</v>
      </c>
      <c r="AT140" s="147">
        <f t="shared" ref="AT140" ca="1" si="396">AS140+7</f>
        <v>44284</v>
      </c>
      <c r="AU140" s="147">
        <f t="shared" ref="AU140" ca="1" si="397">AT140+7</f>
        <v>44291</v>
      </c>
      <c r="AV140" s="147">
        <f t="shared" ref="AV140" ca="1" si="398">AU140+7</f>
        <v>44298</v>
      </c>
      <c r="AW140" s="147">
        <f t="shared" ref="AW140" ca="1" si="399">AV140+7</f>
        <v>44305</v>
      </c>
      <c r="AX140" s="147">
        <f t="shared" ref="AX140" ca="1" si="400">AW140+7</f>
        <v>44312</v>
      </c>
      <c r="AY140" s="147">
        <f t="shared" ref="AY140" ca="1" si="401">AX140+7</f>
        <v>44319</v>
      </c>
      <c r="AZ140" s="147">
        <f t="shared" ref="AZ140" ca="1" si="402">AY140+7</f>
        <v>44326</v>
      </c>
      <c r="BA140" s="147">
        <f t="shared" ref="BA140" ca="1" si="403">AZ140+7</f>
        <v>44333</v>
      </c>
      <c r="BB140" s="147">
        <f t="shared" ref="BB140" ca="1" si="404">BA140+7</f>
        <v>44340</v>
      </c>
      <c r="BC140" s="147">
        <f t="shared" ref="BC140" ca="1" si="405">BB140+7</f>
        <v>44347</v>
      </c>
      <c r="BD140" s="147">
        <f t="shared" ref="BD140" ca="1" si="406">BC140+7</f>
        <v>44354</v>
      </c>
      <c r="BE140" s="147">
        <f t="shared" ref="BE140" ca="1" si="407">BD140+7</f>
        <v>44361</v>
      </c>
      <c r="BF140" s="147">
        <f t="shared" ref="BF140" ca="1" si="408">BE140+7</f>
        <v>44368</v>
      </c>
      <c r="BG140" s="147">
        <f t="shared" ref="BG140" ca="1" si="409">BF140+7</f>
        <v>44375</v>
      </c>
      <c r="BH140" s="147">
        <f t="shared" ref="BH140" ca="1" si="410">BG140+7</f>
        <v>44382</v>
      </c>
      <c r="BI140" s="147">
        <f t="shared" ref="BI140" ca="1" si="411">BH140+7</f>
        <v>44389</v>
      </c>
      <c r="BJ140" s="147">
        <f t="shared" ref="BJ140" ca="1" si="412">BI140+7</f>
        <v>44396</v>
      </c>
      <c r="BK140" s="147">
        <f t="shared" ref="BK140" ca="1" si="413">BJ140+7</f>
        <v>44403</v>
      </c>
      <c r="BL140" s="147">
        <f t="shared" ref="BL140" ca="1" si="414">BK140+7</f>
        <v>44410</v>
      </c>
      <c r="BM140" s="147">
        <f t="shared" ref="BM140" ca="1" si="415">BL140+7</f>
        <v>44417</v>
      </c>
      <c r="BN140" s="147">
        <f t="shared" ref="BN140" ca="1" si="416">BM140+7</f>
        <v>44424</v>
      </c>
      <c r="BO140" s="147">
        <f t="shared" ref="BO140" ca="1" si="417">BN140+7</f>
        <v>44431</v>
      </c>
      <c r="BP140" s="147">
        <f t="shared" ref="BP140" ca="1" si="418">BO140+7</f>
        <v>44438</v>
      </c>
      <c r="BQ140" s="147">
        <f t="shared" ref="BQ140" ca="1" si="419">BP140+7</f>
        <v>44445</v>
      </c>
      <c r="BR140" s="147">
        <f t="shared" ref="BR140" ca="1" si="420">BQ140+7</f>
        <v>44452</v>
      </c>
      <c r="BS140" s="147">
        <f t="shared" ref="BS140" ca="1" si="421">BR140+7</f>
        <v>44459</v>
      </c>
      <c r="BT140" s="147">
        <f t="shared" ref="BT140" ca="1" si="422">BS140+7</f>
        <v>44466</v>
      </c>
      <c r="BU140" s="147">
        <f t="shared" ref="BU140" ca="1" si="423">BT140+7</f>
        <v>44473</v>
      </c>
      <c r="BV140" s="147">
        <f t="shared" ref="BV140" ca="1" si="424">BU140+7</f>
        <v>44480</v>
      </c>
      <c r="BW140" s="147">
        <f t="shared" ref="BW140" ca="1" si="425">BV140+7</f>
        <v>44487</v>
      </c>
      <c r="BX140" s="147">
        <f t="shared" ref="BX140" ca="1" si="426">BW140+7</f>
        <v>44494</v>
      </c>
      <c r="BY140" s="147">
        <f t="shared" ref="BY140" ca="1" si="427">BX140+7</f>
        <v>44501</v>
      </c>
      <c r="BZ140" s="147">
        <f t="shared" ref="BZ140" ca="1" si="428">BY140+7</f>
        <v>44508</v>
      </c>
      <c r="CA140" s="147">
        <f t="shared" ref="CA140" ca="1" si="429">BZ140+7</f>
        <v>44515</v>
      </c>
      <c r="CB140" s="147">
        <f t="shared" ref="CB140" ca="1" si="430">CA140+7</f>
        <v>44522</v>
      </c>
      <c r="CC140" s="147">
        <f t="shared" ref="CC140" ca="1" si="431">CB140+7</f>
        <v>44529</v>
      </c>
      <c r="CD140" s="147"/>
    </row>
    <row r="142" spans="2:82" x14ac:dyDescent="0.15">
      <c r="C142" t="s">
        <v>401</v>
      </c>
      <c r="D142" s="7">
        <f ca="1">SUMIFS(other!$K:$K,other!$A:$A,D$140)</f>
        <v>0</v>
      </c>
      <c r="E142" s="7">
        <f ca="1">SUMIFS(other!$K:$K,other!$A:$A,E$140)</f>
        <v>0</v>
      </c>
      <c r="F142" s="7">
        <f ca="1">SUMIFS(other!$K:$K,other!$A:$A,F$140)</f>
        <v>0</v>
      </c>
      <c r="G142" s="7">
        <f ca="1">SUMIFS(other!$K:$K,other!$A:$A,G$140)</f>
        <v>0</v>
      </c>
      <c r="H142" s="7">
        <f ca="1">SUMIFS(other!$K:$K,other!$A:$A,H$140)</f>
        <v>0</v>
      </c>
      <c r="I142" s="7">
        <f ca="1">SUMIFS(other!$K:$K,other!$A:$A,I$140)</f>
        <v>0</v>
      </c>
      <c r="J142" s="7">
        <f ca="1">SUMIFS(other!$K:$K,other!$A:$A,J$140)</f>
        <v>0</v>
      </c>
      <c r="K142" s="7">
        <f ca="1">SUMIFS(other!$K:$K,other!$A:$A,K$140)</f>
        <v>0</v>
      </c>
      <c r="L142" s="7">
        <f ca="1">SUMIFS(other!$K:$K,other!$A:$A,L$140)</f>
        <v>0</v>
      </c>
      <c r="M142" s="7">
        <f ca="1">SUMIFS(other!$K:$K,other!$A:$A,M$140)</f>
        <v>0</v>
      </c>
      <c r="N142" s="7">
        <f ca="1">SUMIFS(other!$K:$K,other!$A:$A,N$140)</f>
        <v>0</v>
      </c>
      <c r="O142" s="7">
        <f ca="1">SUMIFS(other!$K:$K,other!$A:$A,O$140)</f>
        <v>0</v>
      </c>
      <c r="P142" s="7">
        <f ca="1">SUMIFS(other!$K:$K,other!$A:$A,P$140)</f>
        <v>0</v>
      </c>
      <c r="Q142" s="7">
        <f ca="1">SUMIFS(other!$K:$K,other!$A:$A,Q$140)</f>
        <v>0</v>
      </c>
      <c r="R142" s="7">
        <f ca="1">SUMIFS(other!$K:$K,other!$A:$A,R$140)</f>
        <v>0</v>
      </c>
      <c r="S142" s="7">
        <f ca="1">SUMIFS(other!$K:$K,other!$A:$A,S$140)</f>
        <v>0</v>
      </c>
      <c r="T142" s="7">
        <f ca="1">SUMIFS(other!$K:$K,other!$A:$A,T$140)</f>
        <v>0</v>
      </c>
      <c r="U142" s="7">
        <f ca="1">SUMIFS(other!$K:$K,other!$A:$A,U$140)</f>
        <v>0</v>
      </c>
      <c r="V142" s="7">
        <f ca="1">SUMIFS(other!$K:$K,other!$A:$A,V$140)</f>
        <v>0</v>
      </c>
      <c r="W142" s="7">
        <f ca="1">SUMIFS(other!$K:$K,other!$A:$A,W$140)</f>
        <v>0</v>
      </c>
      <c r="X142" s="7">
        <f ca="1">SUMIFS(other!$K:$K,other!$A:$A,X$140)</f>
        <v>0</v>
      </c>
      <c r="Y142" s="7">
        <f ca="1">SUMIFS(other!$K:$K,other!$A:$A,Y$140)</f>
        <v>0</v>
      </c>
      <c r="Z142" s="7">
        <f ca="1">SUMIFS(other!$K:$K,other!$A:$A,Z$140)</f>
        <v>0</v>
      </c>
      <c r="AA142" s="7">
        <f ca="1">SUMIFS(other!$K:$K,other!$A:$A,AA$140)</f>
        <v>0</v>
      </c>
      <c r="AB142" s="7">
        <f ca="1">SUMIFS(other!$K:$K,other!$A:$A,AB$140)</f>
        <v>0</v>
      </c>
      <c r="AC142" s="7">
        <f ca="1">SUMIFS(other!$K:$K,other!$A:$A,AC$140)</f>
        <v>0</v>
      </c>
      <c r="AD142" s="7">
        <f ca="1">SUMIFS(other!$K:$K,other!$A:$A,AD$140)</f>
        <v>0</v>
      </c>
      <c r="AE142" s="7">
        <f ca="1">SUMIFS(other!$K:$K,other!$A:$A,AE$140)</f>
        <v>0</v>
      </c>
      <c r="AF142" s="7">
        <f ca="1">SUMIFS(other!$K:$K,other!$A:$A,AF$140)</f>
        <v>0</v>
      </c>
      <c r="AG142" s="7">
        <f ca="1">SUMIFS(other!$K:$K,other!$A:$A,AG$140)</f>
        <v>0</v>
      </c>
      <c r="AH142" s="7">
        <f ca="1">SUMIFS(other!$K:$K,other!$A:$A,AH$140)</f>
        <v>0</v>
      </c>
      <c r="AI142" s="7">
        <f ca="1">SUMIFS(other!$K:$K,other!$A:$A,AI$140)</f>
        <v>0</v>
      </c>
      <c r="AJ142" s="7">
        <f ca="1">SUMIFS(other!$K:$K,other!$A:$A,AJ$140)</f>
        <v>0</v>
      </c>
      <c r="AK142" s="7">
        <f ca="1">SUMIFS(other!$K:$K,other!$A:$A,AK$140)</f>
        <v>0</v>
      </c>
      <c r="AL142" s="7">
        <f ca="1">SUMIFS(other!$K:$K,other!$A:$A,AL$140)</f>
        <v>0</v>
      </c>
      <c r="AM142" s="7">
        <f ca="1">SUMIFS(other!$K:$K,other!$A:$A,AM$140)</f>
        <v>0</v>
      </c>
      <c r="AN142" s="7">
        <f ca="1">SUMIFS(other!$K:$K,other!$A:$A,AN$140)</f>
        <v>0</v>
      </c>
      <c r="AO142" s="7">
        <f ca="1">SUMIFS(other!$K:$K,other!$A:$A,AO$140)</f>
        <v>0</v>
      </c>
      <c r="AP142" s="7">
        <f ca="1">SUMIFS(other!$K:$K,other!$A:$A,AP$140)</f>
        <v>0</v>
      </c>
      <c r="AQ142" s="7">
        <f ca="1">SUMIFS(other!$K:$K,other!$A:$A,AQ$140)</f>
        <v>0</v>
      </c>
      <c r="AR142" s="7">
        <f ca="1">SUMIFS(other!$K:$K,other!$A:$A,AR$140)</f>
        <v>0</v>
      </c>
      <c r="AS142" s="7">
        <f ca="1">SUMIFS(other!$K:$K,other!$A:$A,AS$140)</f>
        <v>0</v>
      </c>
      <c r="AT142" s="7">
        <f ca="1">SUMIFS(other!$K:$K,other!$A:$A,AT$140)</f>
        <v>0</v>
      </c>
      <c r="AU142" s="7">
        <f ca="1">SUMIFS(other!$K:$K,other!$A:$A,AU$140)</f>
        <v>0</v>
      </c>
      <c r="AV142" s="7">
        <f ca="1">SUMIFS(other!$K:$K,other!$A:$A,AV$140)</f>
        <v>0</v>
      </c>
      <c r="AW142" s="7">
        <f ca="1">SUMIFS(other!$K:$K,other!$A:$A,AW$140)</f>
        <v>0</v>
      </c>
      <c r="AX142" s="7">
        <f ca="1">SUMIFS(other!$K:$K,other!$A:$A,AX$140)</f>
        <v>0</v>
      </c>
      <c r="AY142" s="7">
        <f ca="1">SUMIFS(other!$K:$K,other!$A:$A,AY$140)</f>
        <v>0</v>
      </c>
      <c r="AZ142" s="7">
        <f ca="1">SUMIFS(other!$K:$K,other!$A:$A,AZ$140)</f>
        <v>0</v>
      </c>
      <c r="BA142" s="7">
        <f ca="1">SUMIFS(other!$K:$K,other!$A:$A,BA$140)</f>
        <v>0</v>
      </c>
      <c r="BB142" s="7">
        <f ca="1">SUMIFS(other!$K:$K,other!$A:$A,BB$140)</f>
        <v>0</v>
      </c>
      <c r="BC142" s="7">
        <f ca="1">SUMIFS(other!$K:$K,other!$A:$A,BC$140)</f>
        <v>0</v>
      </c>
      <c r="BD142" s="7">
        <f ca="1">SUMIFS(other!$K:$K,other!$A:$A,BD$140)</f>
        <v>0</v>
      </c>
      <c r="BE142" s="7">
        <f ca="1">SUMIFS(other!$K:$K,other!$A:$A,BE$140)</f>
        <v>0</v>
      </c>
      <c r="BF142" s="7">
        <f ca="1">SUMIFS(other!$K:$K,other!$A:$A,BF$140)</f>
        <v>0</v>
      </c>
      <c r="BG142" s="7">
        <f ca="1">SUMIFS(other!$K:$K,other!$A:$A,BG$140)</f>
        <v>0</v>
      </c>
      <c r="BH142" s="7">
        <f ca="1">SUMIFS(other!$K:$K,other!$A:$A,BH$140)</f>
        <v>0</v>
      </c>
      <c r="BI142" s="7">
        <f ca="1">SUMIFS(other!$K:$K,other!$A:$A,BI$140)</f>
        <v>0</v>
      </c>
      <c r="BJ142" s="7">
        <f ca="1">SUMIFS(other!$K:$K,other!$A:$A,BJ$140)</f>
        <v>0</v>
      </c>
      <c r="BK142" s="7">
        <f ca="1">SUMIFS(other!$K:$K,other!$A:$A,BK$140)</f>
        <v>0</v>
      </c>
      <c r="BL142" s="7">
        <f ca="1">SUMIFS(other!$K:$K,other!$A:$A,BL$140)</f>
        <v>0</v>
      </c>
      <c r="BM142" s="7">
        <f ca="1">SUMIFS(other!$K:$K,other!$A:$A,BM$140)</f>
        <v>0</v>
      </c>
      <c r="BN142" s="7">
        <f ca="1">SUMIFS(other!$K:$K,other!$A:$A,BN$140)</f>
        <v>0</v>
      </c>
      <c r="BO142" s="7">
        <f ca="1">SUMIFS(other!$K:$K,other!$A:$A,BO$140)</f>
        <v>0</v>
      </c>
      <c r="BP142" s="7">
        <f ca="1">SUMIFS(other!$K:$K,other!$A:$A,BP$140)</f>
        <v>0</v>
      </c>
      <c r="BQ142" s="7">
        <f ca="1">SUMIFS(other!$K:$K,other!$A:$A,BQ$140)</f>
        <v>0</v>
      </c>
      <c r="BR142" s="7">
        <f ca="1">SUMIFS(other!$K:$K,other!$A:$A,BR$140)</f>
        <v>0</v>
      </c>
      <c r="BS142" s="7">
        <f ca="1">SUMIFS(other!$K:$K,other!$A:$A,BS$140)</f>
        <v>0</v>
      </c>
      <c r="BT142" s="7">
        <f ca="1">SUMIFS(other!$K:$K,other!$A:$A,BT$140)</f>
        <v>0</v>
      </c>
      <c r="BU142" s="7">
        <f ca="1">SUMIFS(other!$K:$K,other!$A:$A,BU$140)</f>
        <v>0</v>
      </c>
      <c r="BV142" s="7">
        <f ca="1">SUMIFS(other!$K:$K,other!$A:$A,BV$140)</f>
        <v>0</v>
      </c>
      <c r="BW142" s="7">
        <f ca="1">SUMIFS(other!$K:$K,other!$A:$A,BW$140)</f>
        <v>0</v>
      </c>
      <c r="BX142" s="7">
        <f ca="1">SUMIFS(other!$K:$K,other!$A:$A,BX$140)</f>
        <v>0</v>
      </c>
      <c r="BY142" s="7">
        <f ca="1">SUMIFS(other!$K:$K,other!$A:$A,BY$140)</f>
        <v>0</v>
      </c>
      <c r="BZ142" s="7">
        <f ca="1">SUMIFS(other!$K:$K,other!$A:$A,BZ$140)</f>
        <v>0</v>
      </c>
      <c r="CA142" s="7">
        <f ca="1">SUMIFS(other!$K:$K,other!$A:$A,CA$140)</f>
        <v>0</v>
      </c>
      <c r="CB142" s="7">
        <f ca="1">SUMIFS(other!$K:$K,other!$A:$A,CB$140)</f>
        <v>0</v>
      </c>
      <c r="CC142" s="7">
        <f ca="1">SUMIFS(other!$K:$K,other!$A:$A,CC$140)</f>
        <v>0</v>
      </c>
      <c r="CD142" s="7"/>
    </row>
    <row r="143" spans="2:82" x14ac:dyDescent="0.15">
      <c r="C143" t="s">
        <v>400</v>
      </c>
      <c r="D143" s="7">
        <f ca="1">SUMIFS(other!$J:$J,other!$A:$A,D$140)</f>
        <v>0</v>
      </c>
      <c r="E143" s="7">
        <f ca="1">SUMIFS(other!$J:$J,other!$A:$A,E$140)</f>
        <v>0</v>
      </c>
      <c r="F143" s="7">
        <f ca="1">SUMIFS(other!$J:$J,other!$A:$A,F$140)</f>
        <v>0</v>
      </c>
      <c r="G143" s="7">
        <f ca="1">SUMIFS(other!$J:$J,other!$A:$A,G$140)</f>
        <v>0</v>
      </c>
      <c r="H143" s="7">
        <f ca="1">SUMIFS(other!$J:$J,other!$A:$A,H$140)</f>
        <v>0</v>
      </c>
      <c r="I143" s="7">
        <f ca="1">SUMIFS(other!$J:$J,other!$A:$A,I$140)</f>
        <v>0</v>
      </c>
      <c r="J143" s="7">
        <f ca="1">SUMIFS(other!$J:$J,other!$A:$A,J$140)</f>
        <v>0</v>
      </c>
      <c r="K143" s="7">
        <f ca="1">SUMIFS(other!$J:$J,other!$A:$A,K$140)</f>
        <v>0</v>
      </c>
      <c r="L143" s="7">
        <f ca="1">SUMIFS(other!$J:$J,other!$A:$A,L$140)</f>
        <v>0</v>
      </c>
      <c r="M143" s="7">
        <f ca="1">SUMIFS(other!$J:$J,other!$A:$A,M$140)</f>
        <v>0</v>
      </c>
      <c r="N143" s="7">
        <f ca="1">SUMIFS(other!$J:$J,other!$A:$A,N$140)</f>
        <v>0</v>
      </c>
      <c r="O143" s="7">
        <f ca="1">SUMIFS(other!$J:$J,other!$A:$A,O$140)</f>
        <v>0</v>
      </c>
      <c r="P143" s="7">
        <f ca="1">SUMIFS(other!$J:$J,other!$A:$A,P$140)</f>
        <v>0</v>
      </c>
      <c r="Q143" s="7">
        <f ca="1">SUMIFS(other!$J:$J,other!$A:$A,Q$140)</f>
        <v>0</v>
      </c>
      <c r="R143" s="7">
        <f ca="1">SUMIFS(other!$J:$J,other!$A:$A,R$140)</f>
        <v>0</v>
      </c>
      <c r="S143" s="7">
        <f ca="1">SUMIFS(other!$J:$J,other!$A:$A,S$140)</f>
        <v>0</v>
      </c>
      <c r="T143" s="7">
        <f ca="1">SUMIFS(other!$J:$J,other!$A:$A,T$140)</f>
        <v>0</v>
      </c>
      <c r="U143" s="7">
        <f ca="1">SUMIFS(other!$J:$J,other!$A:$A,U$140)</f>
        <v>0</v>
      </c>
      <c r="V143" s="7">
        <f ca="1">SUMIFS(other!$J:$J,other!$A:$A,V$140)</f>
        <v>0</v>
      </c>
      <c r="W143" s="7">
        <f ca="1">SUMIFS(other!$J:$J,other!$A:$A,W$140)</f>
        <v>0</v>
      </c>
      <c r="X143" s="7">
        <f ca="1">SUMIFS(other!$J:$J,other!$A:$A,X$140)</f>
        <v>0</v>
      </c>
      <c r="Y143" s="7">
        <f ca="1">SUMIFS(other!$J:$J,other!$A:$A,Y$140)</f>
        <v>0</v>
      </c>
      <c r="Z143" s="7">
        <f ca="1">SUMIFS(other!$J:$J,other!$A:$A,Z$140)</f>
        <v>0</v>
      </c>
      <c r="AA143" s="7">
        <f ca="1">SUMIFS(other!$J:$J,other!$A:$A,AA$140)</f>
        <v>0</v>
      </c>
      <c r="AB143" s="7">
        <f ca="1">SUMIFS(other!$J:$J,other!$A:$A,AB$140)</f>
        <v>0</v>
      </c>
      <c r="AC143" s="7">
        <f ca="1">SUMIFS(other!$J:$J,other!$A:$A,AC$140)</f>
        <v>0</v>
      </c>
      <c r="AD143" s="7">
        <f ca="1">SUMIFS(other!$J:$J,other!$A:$A,AD$140)</f>
        <v>0</v>
      </c>
      <c r="AE143" s="7">
        <f ca="1">SUMIFS(other!$J:$J,other!$A:$A,AE$140)</f>
        <v>0</v>
      </c>
      <c r="AF143" s="7">
        <f ca="1">SUMIFS(other!$J:$J,other!$A:$A,AF$140)</f>
        <v>0</v>
      </c>
      <c r="AG143" s="7">
        <f ca="1">SUMIFS(other!$J:$J,other!$A:$A,AG$140)</f>
        <v>0</v>
      </c>
      <c r="AH143" s="7">
        <f ca="1">SUMIFS(other!$J:$J,other!$A:$A,AH$140)</f>
        <v>0</v>
      </c>
      <c r="AI143" s="7">
        <f ca="1">SUMIFS(other!$J:$J,other!$A:$A,AI$140)</f>
        <v>0</v>
      </c>
      <c r="AJ143" s="7">
        <f ca="1">SUMIFS(other!$J:$J,other!$A:$A,AJ$140)</f>
        <v>0</v>
      </c>
      <c r="AK143" s="7">
        <f ca="1">SUMIFS(other!$J:$J,other!$A:$A,AK$140)</f>
        <v>0</v>
      </c>
      <c r="AL143" s="7">
        <f ca="1">SUMIFS(other!$J:$J,other!$A:$A,AL$140)</f>
        <v>0</v>
      </c>
      <c r="AM143" s="7">
        <f ca="1">SUMIFS(other!$J:$J,other!$A:$A,AM$140)</f>
        <v>0</v>
      </c>
      <c r="AN143" s="7">
        <f ca="1">SUMIFS(other!$J:$J,other!$A:$A,AN$140)</f>
        <v>0</v>
      </c>
      <c r="AO143" s="7">
        <f ca="1">SUMIFS(other!$J:$J,other!$A:$A,AO$140)</f>
        <v>0</v>
      </c>
      <c r="AP143" s="7">
        <f ca="1">SUMIFS(other!$J:$J,other!$A:$A,AP$140)</f>
        <v>0</v>
      </c>
      <c r="AQ143" s="7">
        <f ca="1">SUMIFS(other!$J:$J,other!$A:$A,AQ$140)</f>
        <v>0</v>
      </c>
      <c r="AR143" s="7">
        <f ca="1">SUMIFS(other!$J:$J,other!$A:$A,AR$140)</f>
        <v>0</v>
      </c>
      <c r="AS143" s="7">
        <f ca="1">SUMIFS(other!$J:$J,other!$A:$A,AS$140)</f>
        <v>0</v>
      </c>
      <c r="AT143" s="7">
        <f ca="1">SUMIFS(other!$J:$J,other!$A:$A,AT$140)</f>
        <v>0</v>
      </c>
      <c r="AU143" s="7">
        <f ca="1">SUMIFS(other!$J:$J,other!$A:$A,AU$140)</f>
        <v>0</v>
      </c>
      <c r="AV143" s="7">
        <f ca="1">SUMIFS(other!$J:$J,other!$A:$A,AV$140)</f>
        <v>0</v>
      </c>
      <c r="AW143" s="7">
        <f ca="1">SUMIFS(other!$J:$J,other!$A:$A,AW$140)</f>
        <v>0</v>
      </c>
      <c r="AX143" s="7">
        <f ca="1">SUMIFS(other!$J:$J,other!$A:$A,AX$140)</f>
        <v>0</v>
      </c>
      <c r="AY143" s="7">
        <f ca="1">SUMIFS(other!$J:$J,other!$A:$A,AY$140)</f>
        <v>0</v>
      </c>
      <c r="AZ143" s="7">
        <f ca="1">SUMIFS(other!$J:$J,other!$A:$A,AZ$140)</f>
        <v>0</v>
      </c>
      <c r="BA143" s="7">
        <f ca="1">SUMIFS(other!$J:$J,other!$A:$A,BA$140)</f>
        <v>0</v>
      </c>
      <c r="BB143" s="7">
        <f ca="1">SUMIFS(other!$J:$J,other!$A:$A,BB$140)</f>
        <v>0</v>
      </c>
      <c r="BC143" s="7">
        <f ca="1">SUMIFS(other!$J:$J,other!$A:$A,BC$140)</f>
        <v>0</v>
      </c>
      <c r="BD143" s="7">
        <f ca="1">SUMIFS(other!$J:$J,other!$A:$A,BD$140)</f>
        <v>0</v>
      </c>
      <c r="BE143" s="7">
        <f ca="1">SUMIFS(other!$J:$J,other!$A:$A,BE$140)</f>
        <v>0</v>
      </c>
      <c r="BF143" s="7">
        <f ca="1">SUMIFS(other!$J:$J,other!$A:$A,BF$140)</f>
        <v>0</v>
      </c>
      <c r="BG143" s="7">
        <f ca="1">SUMIFS(other!$J:$J,other!$A:$A,BG$140)</f>
        <v>0</v>
      </c>
      <c r="BH143" s="7">
        <f ca="1">SUMIFS(other!$J:$J,other!$A:$A,BH$140)</f>
        <v>0</v>
      </c>
      <c r="BI143" s="7">
        <f ca="1">SUMIFS(other!$J:$J,other!$A:$A,BI$140)</f>
        <v>0</v>
      </c>
      <c r="BJ143" s="7">
        <f ca="1">SUMIFS(other!$J:$J,other!$A:$A,BJ$140)</f>
        <v>0</v>
      </c>
      <c r="BK143" s="7">
        <f ca="1">SUMIFS(other!$J:$J,other!$A:$A,BK$140)</f>
        <v>0</v>
      </c>
      <c r="BL143" s="7">
        <f ca="1">SUMIFS(other!$J:$J,other!$A:$A,BL$140)</f>
        <v>0</v>
      </c>
      <c r="BM143" s="7">
        <f ca="1">SUMIFS(other!$J:$J,other!$A:$A,BM$140)</f>
        <v>0</v>
      </c>
      <c r="BN143" s="7">
        <f ca="1">SUMIFS(other!$J:$J,other!$A:$A,BN$140)</f>
        <v>0</v>
      </c>
      <c r="BO143" s="7">
        <f ca="1">SUMIFS(other!$J:$J,other!$A:$A,BO$140)</f>
        <v>0</v>
      </c>
      <c r="BP143" s="7">
        <f ca="1">SUMIFS(other!$J:$J,other!$A:$A,BP$140)</f>
        <v>0</v>
      </c>
      <c r="BQ143" s="7">
        <f ca="1">SUMIFS(other!$J:$J,other!$A:$A,BQ$140)</f>
        <v>0</v>
      </c>
      <c r="BR143" s="7">
        <f ca="1">SUMIFS(other!$J:$J,other!$A:$A,BR$140)</f>
        <v>0</v>
      </c>
      <c r="BS143" s="7">
        <f ca="1">SUMIFS(other!$J:$J,other!$A:$A,BS$140)</f>
        <v>0</v>
      </c>
      <c r="BT143" s="7">
        <f ca="1">SUMIFS(other!$J:$J,other!$A:$A,BT$140)</f>
        <v>0</v>
      </c>
      <c r="BU143" s="7">
        <f ca="1">SUMIFS(other!$J:$J,other!$A:$A,BU$140)</f>
        <v>0</v>
      </c>
      <c r="BV143" s="7">
        <f ca="1">SUMIFS(other!$J:$J,other!$A:$A,BV$140)</f>
        <v>0</v>
      </c>
      <c r="BW143" s="7">
        <f ca="1">SUMIFS(other!$J:$J,other!$A:$A,BW$140)</f>
        <v>0</v>
      </c>
      <c r="BX143" s="7">
        <f ca="1">SUMIFS(other!$J:$J,other!$A:$A,BX$140)</f>
        <v>0</v>
      </c>
      <c r="BY143" s="7">
        <f ca="1">SUMIFS(other!$J:$J,other!$A:$A,BY$140)</f>
        <v>0</v>
      </c>
      <c r="BZ143" s="7">
        <f ca="1">SUMIFS(other!$J:$J,other!$A:$A,BZ$140)</f>
        <v>0</v>
      </c>
      <c r="CA143" s="7">
        <f ca="1">SUMIFS(other!$J:$J,other!$A:$A,CA$140)</f>
        <v>0</v>
      </c>
      <c r="CB143" s="7">
        <f ca="1">SUMIFS(other!$J:$J,other!$A:$A,CB$140)</f>
        <v>0</v>
      </c>
      <c r="CC143" s="7">
        <f ca="1">SUMIFS(other!$J:$J,other!$A:$A,CC$140)</f>
        <v>0</v>
      </c>
      <c r="CD143" s="7"/>
    </row>
    <row r="144" spans="2:82" s="19" customFormat="1" ht="16" x14ac:dyDescent="0.2">
      <c r="D144" s="147">
        <f ca="1">for_pptx!$R$2-7*52*1.5</f>
        <v>43990</v>
      </c>
      <c r="E144" s="147">
        <f ca="1">D144+7</f>
        <v>43997</v>
      </c>
      <c r="F144" s="147">
        <f t="shared" ref="F144:P144" ca="1" si="432">F140</f>
        <v>44004</v>
      </c>
      <c r="G144" s="147">
        <f t="shared" ca="1" si="432"/>
        <v>44011</v>
      </c>
      <c r="H144" s="147">
        <f t="shared" ca="1" si="432"/>
        <v>44018</v>
      </c>
      <c r="I144" s="147">
        <f t="shared" ca="1" si="432"/>
        <v>44025</v>
      </c>
      <c r="J144" s="147">
        <f t="shared" ca="1" si="432"/>
        <v>44032</v>
      </c>
      <c r="K144" s="147">
        <f t="shared" ca="1" si="432"/>
        <v>44039</v>
      </c>
      <c r="L144" s="147">
        <f t="shared" ca="1" si="432"/>
        <v>44046</v>
      </c>
      <c r="M144" s="147">
        <f t="shared" ca="1" si="432"/>
        <v>44053</v>
      </c>
      <c r="N144" s="147">
        <f t="shared" ca="1" si="432"/>
        <v>44060</v>
      </c>
      <c r="O144" s="147">
        <f t="shared" ca="1" si="432"/>
        <v>44067</v>
      </c>
      <c r="P144" s="147">
        <f t="shared" ca="1" si="432"/>
        <v>44074</v>
      </c>
      <c r="Q144" s="147">
        <f t="shared" ref="Q144:Z144" ca="1" si="433">Q140</f>
        <v>44081</v>
      </c>
      <c r="R144" s="147">
        <f t="shared" ca="1" si="433"/>
        <v>44088</v>
      </c>
      <c r="S144" s="147">
        <f t="shared" ca="1" si="433"/>
        <v>44095</v>
      </c>
      <c r="T144" s="147">
        <f t="shared" ca="1" si="433"/>
        <v>44102</v>
      </c>
      <c r="U144" s="147">
        <f t="shared" ca="1" si="433"/>
        <v>44109</v>
      </c>
      <c r="V144" s="147">
        <f t="shared" ca="1" si="433"/>
        <v>44116</v>
      </c>
      <c r="W144" s="147">
        <f t="shared" ca="1" si="433"/>
        <v>44123</v>
      </c>
      <c r="X144" s="147">
        <f t="shared" ca="1" si="433"/>
        <v>44130</v>
      </c>
      <c r="Y144" s="147">
        <f t="shared" ca="1" si="433"/>
        <v>44137</v>
      </c>
      <c r="Z144" s="147">
        <f t="shared" ca="1" si="433"/>
        <v>44144</v>
      </c>
      <c r="AA144" s="147">
        <f t="shared" ref="AA144:AD144" ca="1" si="434">AA140</f>
        <v>44151</v>
      </c>
      <c r="AB144" s="147">
        <f t="shared" ca="1" si="434"/>
        <v>44158</v>
      </c>
      <c r="AC144" s="147">
        <f t="shared" ca="1" si="434"/>
        <v>44165</v>
      </c>
      <c r="AD144" s="147">
        <f t="shared" ca="1" si="434"/>
        <v>44172</v>
      </c>
      <c r="AE144" s="147">
        <f t="shared" ref="AE144:AV144" ca="1" si="435">AE140</f>
        <v>44179</v>
      </c>
      <c r="AF144" s="147">
        <f t="shared" ca="1" si="435"/>
        <v>44186</v>
      </c>
      <c r="AG144" s="147">
        <f t="shared" ca="1" si="435"/>
        <v>44193</v>
      </c>
      <c r="AH144" s="147">
        <f t="shared" ca="1" si="435"/>
        <v>44200</v>
      </c>
      <c r="AI144" s="147">
        <f t="shared" ca="1" si="435"/>
        <v>44207</v>
      </c>
      <c r="AJ144" s="147">
        <f t="shared" ca="1" si="435"/>
        <v>44214</v>
      </c>
      <c r="AK144" s="147">
        <f t="shared" ca="1" si="435"/>
        <v>44221</v>
      </c>
      <c r="AL144" s="147">
        <f t="shared" ca="1" si="435"/>
        <v>44228</v>
      </c>
      <c r="AM144" s="147">
        <f t="shared" ca="1" si="435"/>
        <v>44235</v>
      </c>
      <c r="AN144" s="147">
        <f t="shared" ca="1" si="435"/>
        <v>44242</v>
      </c>
      <c r="AO144" s="147">
        <f t="shared" ca="1" si="435"/>
        <v>44249</v>
      </c>
      <c r="AP144" s="147">
        <f t="shared" ca="1" si="435"/>
        <v>44256</v>
      </c>
      <c r="AQ144" s="147">
        <f t="shared" ca="1" si="435"/>
        <v>44263</v>
      </c>
      <c r="AR144" s="147">
        <f t="shared" ca="1" si="435"/>
        <v>44270</v>
      </c>
      <c r="AS144" s="147">
        <f t="shared" ca="1" si="435"/>
        <v>44277</v>
      </c>
      <c r="AT144" s="147">
        <f t="shared" ca="1" si="435"/>
        <v>44284</v>
      </c>
      <c r="AU144" s="147">
        <f t="shared" ca="1" si="435"/>
        <v>44291</v>
      </c>
      <c r="AV144" s="147">
        <f t="shared" ca="1" si="435"/>
        <v>44298</v>
      </c>
      <c r="AW144" s="147">
        <f t="shared" ref="AW144:CC144" ca="1" si="436">AW140</f>
        <v>44305</v>
      </c>
      <c r="AX144" s="147">
        <f t="shared" ca="1" si="436"/>
        <v>44312</v>
      </c>
      <c r="AY144" s="147">
        <f t="shared" ca="1" si="436"/>
        <v>44319</v>
      </c>
      <c r="AZ144" s="147">
        <f t="shared" ca="1" si="436"/>
        <v>44326</v>
      </c>
      <c r="BA144" s="147">
        <f t="shared" ca="1" si="436"/>
        <v>44333</v>
      </c>
      <c r="BB144" s="147">
        <f t="shared" ca="1" si="436"/>
        <v>44340</v>
      </c>
      <c r="BC144" s="147">
        <f t="shared" ca="1" si="436"/>
        <v>44347</v>
      </c>
      <c r="BD144" s="147">
        <f t="shared" ca="1" si="436"/>
        <v>44354</v>
      </c>
      <c r="BE144" s="147">
        <f t="shared" ca="1" si="436"/>
        <v>44361</v>
      </c>
      <c r="BF144" s="147">
        <f t="shared" ca="1" si="436"/>
        <v>44368</v>
      </c>
      <c r="BG144" s="147">
        <f t="shared" ca="1" si="436"/>
        <v>44375</v>
      </c>
      <c r="BH144" s="147">
        <f t="shared" ca="1" si="436"/>
        <v>44382</v>
      </c>
      <c r="BI144" s="147">
        <f t="shared" ca="1" si="436"/>
        <v>44389</v>
      </c>
      <c r="BJ144" s="147">
        <f t="shared" ca="1" si="436"/>
        <v>44396</v>
      </c>
      <c r="BK144" s="147">
        <f t="shared" ca="1" si="436"/>
        <v>44403</v>
      </c>
      <c r="BL144" s="147">
        <f t="shared" ca="1" si="436"/>
        <v>44410</v>
      </c>
      <c r="BM144" s="147">
        <f t="shared" ca="1" si="436"/>
        <v>44417</v>
      </c>
      <c r="BN144" s="147">
        <f t="shared" ca="1" si="436"/>
        <v>44424</v>
      </c>
      <c r="BO144" s="147">
        <f t="shared" ca="1" si="436"/>
        <v>44431</v>
      </c>
      <c r="BP144" s="147">
        <f t="shared" ca="1" si="436"/>
        <v>44438</v>
      </c>
      <c r="BQ144" s="147">
        <f t="shared" ca="1" si="436"/>
        <v>44445</v>
      </c>
      <c r="BR144" s="147">
        <f t="shared" ca="1" si="436"/>
        <v>44452</v>
      </c>
      <c r="BS144" s="147">
        <f t="shared" ca="1" si="436"/>
        <v>44459</v>
      </c>
      <c r="BT144" s="147">
        <f t="shared" ca="1" si="436"/>
        <v>44466</v>
      </c>
      <c r="BU144" s="147">
        <f t="shared" ca="1" si="436"/>
        <v>44473</v>
      </c>
      <c r="BV144" s="147">
        <f t="shared" ca="1" si="436"/>
        <v>44480</v>
      </c>
      <c r="BW144" s="147">
        <f t="shared" ca="1" si="436"/>
        <v>44487</v>
      </c>
      <c r="BX144" s="147">
        <f t="shared" ca="1" si="436"/>
        <v>44494</v>
      </c>
      <c r="BY144" s="147">
        <f t="shared" ca="1" si="436"/>
        <v>44501</v>
      </c>
      <c r="BZ144" s="147">
        <f t="shared" ca="1" si="436"/>
        <v>44508</v>
      </c>
      <c r="CA144" s="147">
        <f t="shared" ca="1" si="436"/>
        <v>44515</v>
      </c>
      <c r="CB144" s="147">
        <f t="shared" ca="1" si="436"/>
        <v>44522</v>
      </c>
      <c r="CC144" s="147">
        <f t="shared" ca="1" si="436"/>
        <v>44529</v>
      </c>
      <c r="CD144" s="147"/>
    </row>
    <row r="146" spans="2:88" x14ac:dyDescent="0.15">
      <c r="C146" t="s">
        <v>41</v>
      </c>
      <c r="D146" s="36" t="e">
        <f ca="1">D143/D142-1</f>
        <v>#DIV/0!</v>
      </c>
      <c r="E146" s="36" t="e">
        <f t="shared" ref="E146:BP146" ca="1" si="437">E143/E142-1</f>
        <v>#DIV/0!</v>
      </c>
      <c r="F146" s="36" t="e">
        <f t="shared" ca="1" si="437"/>
        <v>#DIV/0!</v>
      </c>
      <c r="G146" s="36" t="e">
        <f t="shared" ca="1" si="437"/>
        <v>#DIV/0!</v>
      </c>
      <c r="H146" s="36" t="e">
        <f t="shared" ca="1" si="437"/>
        <v>#DIV/0!</v>
      </c>
      <c r="I146" s="36" t="e">
        <f t="shared" ca="1" si="437"/>
        <v>#DIV/0!</v>
      </c>
      <c r="J146" s="36" t="e">
        <f t="shared" ca="1" si="437"/>
        <v>#DIV/0!</v>
      </c>
      <c r="K146" s="36" t="e">
        <f t="shared" ca="1" si="437"/>
        <v>#DIV/0!</v>
      </c>
      <c r="L146" s="36" t="e">
        <f t="shared" ca="1" si="437"/>
        <v>#DIV/0!</v>
      </c>
      <c r="M146" s="36" t="e">
        <f t="shared" ca="1" si="437"/>
        <v>#DIV/0!</v>
      </c>
      <c r="N146" s="36" t="e">
        <f t="shared" ca="1" si="437"/>
        <v>#DIV/0!</v>
      </c>
      <c r="O146" s="36" t="e">
        <f t="shared" ca="1" si="437"/>
        <v>#DIV/0!</v>
      </c>
      <c r="P146" s="36" t="e">
        <f t="shared" ca="1" si="437"/>
        <v>#DIV/0!</v>
      </c>
      <c r="Q146" s="36" t="e">
        <f t="shared" ca="1" si="437"/>
        <v>#DIV/0!</v>
      </c>
      <c r="R146" s="36" t="e">
        <f t="shared" ca="1" si="437"/>
        <v>#DIV/0!</v>
      </c>
      <c r="S146" s="36" t="e">
        <f t="shared" ca="1" si="437"/>
        <v>#DIV/0!</v>
      </c>
      <c r="T146" s="36" t="e">
        <f t="shared" ca="1" si="437"/>
        <v>#DIV/0!</v>
      </c>
      <c r="U146" s="36" t="e">
        <f t="shared" ca="1" si="437"/>
        <v>#DIV/0!</v>
      </c>
      <c r="V146" s="36" t="e">
        <f t="shared" ca="1" si="437"/>
        <v>#DIV/0!</v>
      </c>
      <c r="W146" s="36" t="e">
        <f t="shared" ca="1" si="437"/>
        <v>#DIV/0!</v>
      </c>
      <c r="X146" s="36" t="e">
        <f t="shared" ca="1" si="437"/>
        <v>#DIV/0!</v>
      </c>
      <c r="Y146" s="36" t="e">
        <f t="shared" ca="1" si="437"/>
        <v>#DIV/0!</v>
      </c>
      <c r="Z146" s="36" t="e">
        <f t="shared" ca="1" si="437"/>
        <v>#DIV/0!</v>
      </c>
      <c r="AA146" s="36" t="e">
        <f t="shared" ca="1" si="437"/>
        <v>#DIV/0!</v>
      </c>
      <c r="AB146" s="36" t="e">
        <f t="shared" ca="1" si="437"/>
        <v>#DIV/0!</v>
      </c>
      <c r="AC146" s="36" t="e">
        <f t="shared" ca="1" si="437"/>
        <v>#DIV/0!</v>
      </c>
      <c r="AD146" s="36" t="e">
        <f t="shared" ca="1" si="437"/>
        <v>#DIV/0!</v>
      </c>
      <c r="AE146" s="36" t="e">
        <f t="shared" ca="1" si="437"/>
        <v>#DIV/0!</v>
      </c>
      <c r="AF146" s="36" t="e">
        <f t="shared" ca="1" si="437"/>
        <v>#DIV/0!</v>
      </c>
      <c r="AG146" s="36" t="e">
        <f t="shared" ca="1" si="437"/>
        <v>#DIV/0!</v>
      </c>
      <c r="AH146" s="36" t="e">
        <f t="shared" ca="1" si="437"/>
        <v>#DIV/0!</v>
      </c>
      <c r="AI146" s="36" t="e">
        <f t="shared" ca="1" si="437"/>
        <v>#DIV/0!</v>
      </c>
      <c r="AJ146" s="36" t="e">
        <f t="shared" ca="1" si="437"/>
        <v>#DIV/0!</v>
      </c>
      <c r="AK146" s="36" t="e">
        <f t="shared" ca="1" si="437"/>
        <v>#DIV/0!</v>
      </c>
      <c r="AL146" s="36" t="e">
        <f t="shared" ca="1" si="437"/>
        <v>#DIV/0!</v>
      </c>
      <c r="AM146" s="36" t="e">
        <f t="shared" ca="1" si="437"/>
        <v>#DIV/0!</v>
      </c>
      <c r="AN146" s="36" t="e">
        <f t="shared" ca="1" si="437"/>
        <v>#DIV/0!</v>
      </c>
      <c r="AO146" s="36" t="e">
        <f t="shared" ca="1" si="437"/>
        <v>#DIV/0!</v>
      </c>
      <c r="AP146" s="36" t="e">
        <f t="shared" ca="1" si="437"/>
        <v>#DIV/0!</v>
      </c>
      <c r="AQ146" s="36" t="e">
        <f t="shared" ca="1" si="437"/>
        <v>#DIV/0!</v>
      </c>
      <c r="AR146" s="36" t="e">
        <f t="shared" ca="1" si="437"/>
        <v>#DIV/0!</v>
      </c>
      <c r="AS146" s="36" t="e">
        <f t="shared" ca="1" si="437"/>
        <v>#DIV/0!</v>
      </c>
      <c r="AT146" s="36" t="e">
        <f t="shared" ca="1" si="437"/>
        <v>#DIV/0!</v>
      </c>
      <c r="AU146" s="36" t="e">
        <f t="shared" ca="1" si="437"/>
        <v>#DIV/0!</v>
      </c>
      <c r="AV146" s="36" t="e">
        <f t="shared" ca="1" si="437"/>
        <v>#DIV/0!</v>
      </c>
      <c r="AW146" s="36" t="e">
        <f t="shared" ca="1" si="437"/>
        <v>#DIV/0!</v>
      </c>
      <c r="AX146" s="36" t="e">
        <f t="shared" ca="1" si="437"/>
        <v>#DIV/0!</v>
      </c>
      <c r="AY146" s="36" t="e">
        <f t="shared" ca="1" si="437"/>
        <v>#DIV/0!</v>
      </c>
      <c r="AZ146" s="36" t="e">
        <f t="shared" ca="1" si="437"/>
        <v>#DIV/0!</v>
      </c>
      <c r="BA146" s="36" t="e">
        <f t="shared" ca="1" si="437"/>
        <v>#DIV/0!</v>
      </c>
      <c r="BB146" s="36" t="e">
        <f t="shared" ca="1" si="437"/>
        <v>#DIV/0!</v>
      </c>
      <c r="BC146" s="36" t="e">
        <f t="shared" ca="1" si="437"/>
        <v>#DIV/0!</v>
      </c>
      <c r="BD146" s="36" t="e">
        <f t="shared" ca="1" si="437"/>
        <v>#DIV/0!</v>
      </c>
      <c r="BE146" s="36" t="e">
        <f t="shared" ca="1" si="437"/>
        <v>#DIV/0!</v>
      </c>
      <c r="BF146" s="36" t="e">
        <f t="shared" ca="1" si="437"/>
        <v>#DIV/0!</v>
      </c>
      <c r="BG146" s="36" t="e">
        <f t="shared" ca="1" si="437"/>
        <v>#DIV/0!</v>
      </c>
      <c r="BH146" s="36" t="e">
        <f t="shared" ca="1" si="437"/>
        <v>#DIV/0!</v>
      </c>
      <c r="BI146" s="36" t="e">
        <f t="shared" ca="1" si="437"/>
        <v>#DIV/0!</v>
      </c>
      <c r="BJ146" s="36" t="e">
        <f t="shared" ca="1" si="437"/>
        <v>#DIV/0!</v>
      </c>
      <c r="BK146" s="36" t="e">
        <f t="shared" ca="1" si="437"/>
        <v>#DIV/0!</v>
      </c>
      <c r="BL146" s="36" t="e">
        <f t="shared" ca="1" si="437"/>
        <v>#DIV/0!</v>
      </c>
      <c r="BM146" s="36" t="e">
        <f t="shared" ca="1" si="437"/>
        <v>#DIV/0!</v>
      </c>
      <c r="BN146" s="36" t="e">
        <f t="shared" ca="1" si="437"/>
        <v>#DIV/0!</v>
      </c>
      <c r="BO146" s="36" t="e">
        <f t="shared" ca="1" si="437"/>
        <v>#DIV/0!</v>
      </c>
      <c r="BP146" s="36" t="e">
        <f t="shared" ca="1" si="437"/>
        <v>#DIV/0!</v>
      </c>
      <c r="BQ146" s="36" t="e">
        <f t="shared" ref="BQ146:CC146" ca="1" si="438">BQ143/BQ142-1</f>
        <v>#DIV/0!</v>
      </c>
      <c r="BR146" s="36" t="e">
        <f t="shared" ca="1" si="438"/>
        <v>#DIV/0!</v>
      </c>
      <c r="BS146" s="36" t="e">
        <f t="shared" ca="1" si="438"/>
        <v>#DIV/0!</v>
      </c>
      <c r="BT146" s="36" t="e">
        <f t="shared" ca="1" si="438"/>
        <v>#DIV/0!</v>
      </c>
      <c r="BU146" s="36" t="e">
        <f t="shared" ca="1" si="438"/>
        <v>#DIV/0!</v>
      </c>
      <c r="BV146" s="36" t="e">
        <f t="shared" ca="1" si="438"/>
        <v>#DIV/0!</v>
      </c>
      <c r="BW146" s="36" t="e">
        <f t="shared" ca="1" si="438"/>
        <v>#DIV/0!</v>
      </c>
      <c r="BX146" s="36" t="e">
        <f t="shared" ca="1" si="438"/>
        <v>#DIV/0!</v>
      </c>
      <c r="BY146" s="36" t="e">
        <f t="shared" ca="1" si="438"/>
        <v>#DIV/0!</v>
      </c>
      <c r="BZ146" s="36" t="e">
        <f t="shared" ca="1" si="438"/>
        <v>#DIV/0!</v>
      </c>
      <c r="CA146" s="36" t="e">
        <f t="shared" ca="1" si="438"/>
        <v>#DIV/0!</v>
      </c>
      <c r="CB146" s="36" t="e">
        <f t="shared" ca="1" si="438"/>
        <v>#DIV/0!</v>
      </c>
      <c r="CC146" s="36" t="e">
        <f t="shared" ca="1" si="438"/>
        <v>#DIV/0!</v>
      </c>
      <c r="CD146" s="36"/>
    </row>
    <row r="147" spans="2:88" x14ac:dyDescent="0.15">
      <c r="AD147" s="19">
        <f ca="1">AD144-728</f>
        <v>43444</v>
      </c>
    </row>
    <row r="149" spans="2:88" s="8" customFormat="1" ht="16" x14ac:dyDescent="0.2">
      <c r="B149" s="10" t="s">
        <v>25</v>
      </c>
      <c r="D149" s="31">
        <f ca="1">$R$3-7*14</f>
        <v>44347</v>
      </c>
      <c r="E149" s="31">
        <f ca="1">D149+7</f>
        <v>44354</v>
      </c>
      <c r="F149" s="31">
        <f t="shared" ref="F149:I149" ca="1" si="439">E127</f>
        <v>44361</v>
      </c>
      <c r="G149" s="31">
        <f t="shared" ca="1" si="439"/>
        <v>44368</v>
      </c>
      <c r="H149" s="31">
        <f t="shared" ca="1" si="439"/>
        <v>44375</v>
      </c>
      <c r="I149" s="31">
        <f t="shared" ca="1" si="439"/>
        <v>44382</v>
      </c>
      <c r="J149" s="31">
        <f t="shared" ref="J149" ca="1" si="440">I127</f>
        <v>44389</v>
      </c>
      <c r="K149" s="31">
        <f t="shared" ref="K149" ca="1" si="441">J127</f>
        <v>44396</v>
      </c>
      <c r="L149" s="31">
        <f t="shared" ref="L149" ca="1" si="442">K127</f>
        <v>44403</v>
      </c>
      <c r="M149" s="31">
        <f t="shared" ref="M149" ca="1" si="443">L127</f>
        <v>44410</v>
      </c>
      <c r="N149" s="31">
        <f t="shared" ref="N149" ca="1" si="444">M127</f>
        <v>44417</v>
      </c>
      <c r="O149" s="31">
        <f t="shared" ref="O149" ca="1" si="445">N127</f>
        <v>44424</v>
      </c>
      <c r="P149" s="31">
        <f t="shared" ref="P149" ca="1" si="446">O127</f>
        <v>44431</v>
      </c>
      <c r="Q149" s="31">
        <f t="shared" ref="Q149" ca="1" si="447">P127</f>
        <v>44438</v>
      </c>
      <c r="R149" s="31">
        <f t="shared" ref="R149" ca="1" si="448">Q127</f>
        <v>44445</v>
      </c>
      <c r="S149" s="31">
        <f t="shared" ref="S149" ca="1" si="449">R127</f>
        <v>44452</v>
      </c>
      <c r="T149" s="31">
        <f t="shared" ref="T149" ca="1" si="450">S127</f>
        <v>44459</v>
      </c>
      <c r="U149" s="31">
        <f t="shared" ref="U149" ca="1" si="451">T127</f>
        <v>44466</v>
      </c>
      <c r="V149" s="31">
        <f t="shared" ref="V149" ca="1" si="452">U127</f>
        <v>44473</v>
      </c>
      <c r="W149" s="31">
        <f t="shared" ref="W149" ca="1" si="453">V127</f>
        <v>44480</v>
      </c>
      <c r="X149" s="31">
        <f t="shared" ref="X149" ca="1" si="454">W127</f>
        <v>44487</v>
      </c>
      <c r="Y149" s="31">
        <f t="shared" ref="Y149" ca="1" si="455">X127</f>
        <v>44494</v>
      </c>
      <c r="Z149" s="31">
        <f t="shared" ref="Z149" ca="1" si="456">Y127</f>
        <v>44501</v>
      </c>
      <c r="AA149" s="31">
        <f t="shared" ref="AA149" ca="1" si="457">Z127</f>
        <v>44508</v>
      </c>
      <c r="AB149" s="31">
        <f t="shared" ref="AB149" ca="1" si="458">AA127</f>
        <v>44515</v>
      </c>
      <c r="AC149" s="31">
        <f t="shared" ref="AC149" ca="1" si="459">AB127</f>
        <v>44522</v>
      </c>
      <c r="AD149" s="31">
        <f t="shared" ref="AD149" ca="1" si="460">AC127</f>
        <v>44529</v>
      </c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25"/>
    </row>
    <row r="151" spans="2:88" x14ac:dyDescent="0.15">
      <c r="C151" t="s">
        <v>25</v>
      </c>
      <c r="D151" s="7">
        <f ca="1">SUMIFS(potential!$C:$C,potential!$A:$A,for_pptx!D$149)</f>
        <v>0</v>
      </c>
      <c r="E151" s="7">
        <f ca="1">SUMIFS(potential!$C:$C,potential!$A:$A,for_pptx!E$149)</f>
        <v>0</v>
      </c>
      <c r="F151" s="7">
        <f ca="1">SUMIFS(potential!$C:$C,potential!$A:$A,for_pptx!F$149)</f>
        <v>0</v>
      </c>
      <c r="G151" s="7">
        <f ca="1">SUMIFS(potential!$C:$C,potential!$A:$A,for_pptx!G$149)</f>
        <v>0</v>
      </c>
      <c r="H151" s="7">
        <f ca="1">SUMIFS(potential!$C:$C,potential!$A:$A,for_pptx!H$149)</f>
        <v>0</v>
      </c>
      <c r="I151" s="7">
        <f ca="1">SUMIFS(potential!$C:$C,potential!$A:$A,for_pptx!I$149)</f>
        <v>0</v>
      </c>
      <c r="J151" s="7">
        <f ca="1">SUMIFS(potential!$C:$C,potential!$A:$A,for_pptx!J$149)</f>
        <v>0</v>
      </c>
      <c r="K151" s="7">
        <f ca="1">SUMIFS(potential!$C:$C,potential!$A:$A,for_pptx!K$149)</f>
        <v>0</v>
      </c>
      <c r="L151" s="7">
        <f ca="1">SUMIFS(potential!$C:$C,potential!$A:$A,for_pptx!L$149)</f>
        <v>0</v>
      </c>
      <c r="M151" s="7">
        <f ca="1">SUMIFS(potential!$C:$C,potential!$A:$A,for_pptx!M$149)</f>
        <v>0</v>
      </c>
      <c r="N151" s="7">
        <f ca="1">SUMIFS(potential!$C:$C,potential!$A:$A,for_pptx!N$149)</f>
        <v>0</v>
      </c>
      <c r="O151" s="7">
        <f ca="1">SUMIFS(potential!$C:$C,potential!$A:$A,for_pptx!O$149)</f>
        <v>0</v>
      </c>
      <c r="P151" s="7">
        <f ca="1">SUMIFS(potential!$C:$C,potential!$A:$A,for_pptx!P$149)</f>
        <v>0</v>
      </c>
      <c r="Q151" s="7">
        <f ca="1">SUMIFS(potential!$C:$C,potential!$A:$A,for_pptx!Q$149)</f>
        <v>0</v>
      </c>
      <c r="R151" s="7">
        <f ca="1">SUMIFS(potential!$C:$C,potential!$A:$A,for_pptx!R$149)</f>
        <v>0</v>
      </c>
      <c r="S151" s="7">
        <f ca="1">SUMIFS(potential!$C:$C,potential!$A:$A,for_pptx!S$149)</f>
        <v>0</v>
      </c>
      <c r="T151" s="7">
        <f ca="1">SUMIFS(potential!$C:$C,potential!$A:$A,for_pptx!T$149)</f>
        <v>0</v>
      </c>
      <c r="U151" s="7">
        <f ca="1">SUMIFS(potential!$C:$C,potential!$A:$A,for_pptx!U$149)</f>
        <v>0</v>
      </c>
      <c r="V151" s="7">
        <f ca="1">SUMIFS(potential!$C:$C,potential!$A:$A,for_pptx!V$149)</f>
        <v>0</v>
      </c>
      <c r="W151" s="7">
        <f ca="1">SUMIFS(potential!$C:$C,potential!$A:$A,for_pptx!W$149)</f>
        <v>0</v>
      </c>
      <c r="X151" s="7">
        <f ca="1">SUMIFS(potential!$C:$C,potential!$A:$A,for_pptx!X$149)</f>
        <v>0</v>
      </c>
      <c r="Y151" s="7">
        <f ca="1">SUMIFS(potential!$C:$C,potential!$A:$A,for_pptx!Y$149)</f>
        <v>0</v>
      </c>
      <c r="Z151" s="7">
        <f ca="1">SUMIFS(potential!$C:$C,potential!$A:$A,for_pptx!Z$149)</f>
        <v>0</v>
      </c>
      <c r="AA151" s="7">
        <f ca="1">SUMIFS(potential!$C:$C,potential!$A:$A,for_pptx!AA$149)</f>
        <v>0</v>
      </c>
      <c r="AB151" s="7">
        <f ca="1">SUMIFS(potential!$C:$C,potential!$A:$A,for_pptx!AB$149)</f>
        <v>0</v>
      </c>
      <c r="AC151" s="7">
        <f ca="1">SUMIFS(potential!$C:$C,potential!$A:$A,for_pptx!AC$149)</f>
        <v>0</v>
      </c>
      <c r="AD151" s="7">
        <f ca="1">SUMIFS(potential!$C:$C,potential!$A:$A,for_pptx!AD$149)</f>
        <v>0</v>
      </c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</row>
    <row r="152" spans="2:88" x14ac:dyDescent="0.15">
      <c r="C152" t="s">
        <v>8</v>
      </c>
      <c r="D152" s="7">
        <f ca="1">SUMIFS(potential!$D:$D,potential!$A:$A,for_pptx!D$149)</f>
        <v>0</v>
      </c>
      <c r="E152" s="7">
        <f ca="1">SUMIFS(potential!$D:$D,potential!$A:$A,for_pptx!E$149)</f>
        <v>0</v>
      </c>
      <c r="F152" s="7">
        <f ca="1">SUMIFS(potential!$D:$D,potential!$A:$A,for_pptx!F$149)</f>
        <v>0</v>
      </c>
      <c r="G152" s="7">
        <f ca="1">SUMIFS(potential!$D:$D,potential!$A:$A,for_pptx!G$149)</f>
        <v>0</v>
      </c>
      <c r="H152" s="7">
        <f ca="1">SUMIFS(potential!$D:$D,potential!$A:$A,for_pptx!H$149)</f>
        <v>0</v>
      </c>
      <c r="I152" s="7">
        <f ca="1">SUMIFS(potential!$D:$D,potential!$A:$A,for_pptx!I$149)</f>
        <v>0</v>
      </c>
      <c r="J152" s="7">
        <f ca="1">SUMIFS(potential!$D:$D,potential!$A:$A,for_pptx!J$149)</f>
        <v>0</v>
      </c>
      <c r="K152" s="7">
        <f ca="1">SUMIFS(potential!$D:$D,potential!$A:$A,for_pptx!K$149)</f>
        <v>0</v>
      </c>
      <c r="L152" s="7">
        <f ca="1">SUMIFS(potential!$D:$D,potential!$A:$A,for_pptx!L$149)</f>
        <v>0</v>
      </c>
      <c r="M152" s="7">
        <f ca="1">SUMIFS(potential!$D:$D,potential!$A:$A,for_pptx!M$149)</f>
        <v>0</v>
      </c>
      <c r="N152" s="7">
        <f ca="1">SUMIFS(potential!$D:$D,potential!$A:$A,for_pptx!N$149)</f>
        <v>0</v>
      </c>
      <c r="O152" s="7">
        <f ca="1">SUMIFS(potential!$D:$D,potential!$A:$A,for_pptx!O$149)</f>
        <v>0</v>
      </c>
      <c r="P152" s="7">
        <f ca="1">SUMIFS(potential!$D:$D,potential!$A:$A,for_pptx!P$149)</f>
        <v>0</v>
      </c>
      <c r="Q152" s="7">
        <f ca="1">SUMIFS(potential!$D:$D,potential!$A:$A,for_pptx!Q$149)</f>
        <v>0</v>
      </c>
      <c r="R152" s="7">
        <f ca="1">SUMIFS(potential!$D:$D,potential!$A:$A,for_pptx!R$149)</f>
        <v>0</v>
      </c>
      <c r="S152" s="7">
        <f ca="1">SUMIFS(potential!$D:$D,potential!$A:$A,for_pptx!S$149)</f>
        <v>0</v>
      </c>
      <c r="T152" s="7">
        <f ca="1">SUMIFS(potential!$D:$D,potential!$A:$A,for_pptx!T$149)</f>
        <v>0</v>
      </c>
      <c r="U152" s="7">
        <f ca="1">SUMIFS(potential!$D:$D,potential!$A:$A,for_pptx!U$149)</f>
        <v>0</v>
      </c>
      <c r="V152" s="7">
        <f ca="1">SUMIFS(potential!$D:$D,potential!$A:$A,for_pptx!V$149)</f>
        <v>0</v>
      </c>
      <c r="W152" s="7">
        <f ca="1">SUMIFS(potential!$D:$D,potential!$A:$A,for_pptx!W$149)</f>
        <v>0</v>
      </c>
      <c r="X152" s="7">
        <f ca="1">SUMIFS(potential!$D:$D,potential!$A:$A,for_pptx!X$149)</f>
        <v>0</v>
      </c>
      <c r="Y152" s="7">
        <f ca="1">SUMIFS(potential!$D:$D,potential!$A:$A,for_pptx!Y$149)</f>
        <v>0</v>
      </c>
      <c r="Z152" s="7">
        <f ca="1">SUMIFS(potential!$D:$D,potential!$A:$A,for_pptx!Z$149)</f>
        <v>0</v>
      </c>
      <c r="AA152" s="7">
        <f ca="1">SUMIFS(potential!$D:$D,potential!$A:$A,for_pptx!AA$149)</f>
        <v>0</v>
      </c>
      <c r="AB152" s="7">
        <f ca="1">SUMIFS(potential!$D:$D,potential!$A:$A,for_pptx!AB$149)</f>
        <v>0</v>
      </c>
      <c r="AC152" s="7">
        <f ca="1">SUMIFS(potential!$D:$D,potential!$A:$A,for_pptx!AC$149)</f>
        <v>0</v>
      </c>
      <c r="AD152" s="7">
        <f ca="1">SUMIFS(potential!$D:$D,potential!$A:$A,for_pptx!AD$149)</f>
        <v>0</v>
      </c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</row>
    <row r="153" spans="2:88" x14ac:dyDescent="0.15">
      <c r="C153" t="s">
        <v>24</v>
      </c>
      <c r="D153" s="7">
        <f ca="1">SUMIFS(potential!$B:$B,potential!$A:$A,for_pptx!D$149)</f>
        <v>0</v>
      </c>
      <c r="E153" s="7">
        <f ca="1">SUMIFS(potential!$B:$B,potential!$A:$A,for_pptx!E$149)</f>
        <v>0</v>
      </c>
      <c r="F153" s="7">
        <f ca="1">SUMIFS(potential!$B:$B,potential!$A:$A,for_pptx!F$149)</f>
        <v>0</v>
      </c>
      <c r="G153" s="7">
        <f ca="1">SUMIFS(potential!$B:$B,potential!$A:$A,for_pptx!G$149)</f>
        <v>0</v>
      </c>
      <c r="H153" s="7">
        <f ca="1">SUMIFS(potential!$B:$B,potential!$A:$A,for_pptx!H$149)</f>
        <v>0</v>
      </c>
      <c r="I153" s="7">
        <f ca="1">SUMIFS(potential!$B:$B,potential!$A:$A,for_pptx!I$149)</f>
        <v>0</v>
      </c>
      <c r="J153" s="7">
        <f ca="1">SUMIFS(potential!$B:$B,potential!$A:$A,for_pptx!J$149)</f>
        <v>0</v>
      </c>
      <c r="K153" s="7">
        <f ca="1">SUMIFS(potential!$B:$B,potential!$A:$A,for_pptx!K$149)</f>
        <v>0</v>
      </c>
      <c r="L153" s="7">
        <f ca="1">SUMIFS(potential!$B:$B,potential!$A:$A,for_pptx!L$149)</f>
        <v>0</v>
      </c>
      <c r="M153" s="7">
        <f ca="1">SUMIFS(potential!$B:$B,potential!$A:$A,for_pptx!M$149)</f>
        <v>0</v>
      </c>
      <c r="N153" s="7">
        <f ca="1">SUMIFS(potential!$B:$B,potential!$A:$A,for_pptx!N$149)</f>
        <v>0</v>
      </c>
      <c r="O153" s="7">
        <f ca="1">SUMIFS(potential!$B:$B,potential!$A:$A,for_pptx!O$149)</f>
        <v>0</v>
      </c>
      <c r="P153" s="7">
        <f ca="1">SUMIFS(potential!$B:$B,potential!$A:$A,for_pptx!P$149)</f>
        <v>0</v>
      </c>
      <c r="Q153" s="7">
        <f ca="1">SUMIFS(potential!$B:$B,potential!$A:$A,for_pptx!Q$149)</f>
        <v>0</v>
      </c>
      <c r="R153" s="7">
        <f ca="1">SUMIFS(potential!$B:$B,potential!$A:$A,for_pptx!R$149)</f>
        <v>0</v>
      </c>
      <c r="S153" s="7">
        <f ca="1">SUMIFS(potential!$B:$B,potential!$A:$A,for_pptx!S$149)</f>
        <v>0</v>
      </c>
      <c r="T153" s="7">
        <f ca="1">SUMIFS(potential!$B:$B,potential!$A:$A,for_pptx!T$149)</f>
        <v>0</v>
      </c>
      <c r="U153" s="7">
        <f ca="1">SUMIFS(potential!$B:$B,potential!$A:$A,for_pptx!U$149)</f>
        <v>0</v>
      </c>
      <c r="V153" s="7">
        <f ca="1">SUMIFS(potential!$B:$B,potential!$A:$A,for_pptx!V$149)</f>
        <v>0</v>
      </c>
      <c r="W153" s="7">
        <f ca="1">SUMIFS(potential!$B:$B,potential!$A:$A,for_pptx!W$149)</f>
        <v>0</v>
      </c>
      <c r="X153" s="7">
        <f ca="1">SUMIFS(potential!$B:$B,potential!$A:$A,for_pptx!X$149)</f>
        <v>0</v>
      </c>
      <c r="Y153" s="7">
        <f ca="1">SUMIFS(potential!$B:$B,potential!$A:$A,for_pptx!Y$149)</f>
        <v>0</v>
      </c>
      <c r="Z153" s="7">
        <f ca="1">SUMIFS(potential!$B:$B,potential!$A:$A,for_pptx!Z$149)</f>
        <v>0</v>
      </c>
      <c r="AA153" s="7">
        <f ca="1">SUMIFS(potential!$B:$B,potential!$A:$A,for_pptx!AA$149)</f>
        <v>0</v>
      </c>
      <c r="AB153" s="7">
        <f ca="1">SUMIFS(potential!$B:$B,potential!$A:$A,for_pptx!AB$149)</f>
        <v>0</v>
      </c>
      <c r="AC153" s="7">
        <f ca="1">SUMIFS(potential!$B:$B,potential!$A:$A,for_pptx!AC$149)</f>
        <v>0</v>
      </c>
      <c r="AD153" s="7">
        <f ca="1">SUMIFS(potential!$B:$B,potential!$A:$A,for_pptx!AD$149)</f>
        <v>0</v>
      </c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</row>
    <row r="154" spans="2:88" ht="16" x14ac:dyDescent="0.2">
      <c r="D154" s="31">
        <f ca="1">$R$3-7*14</f>
        <v>44347</v>
      </c>
      <c r="E154" s="31">
        <f ca="1">D154+7</f>
        <v>44354</v>
      </c>
      <c r="F154" s="31">
        <f t="shared" ref="F154:AD154" ca="1" si="461">E154+7</f>
        <v>44361</v>
      </c>
      <c r="G154" s="31">
        <f t="shared" ca="1" si="461"/>
        <v>44368</v>
      </c>
      <c r="H154" s="31">
        <f t="shared" ca="1" si="461"/>
        <v>44375</v>
      </c>
      <c r="I154" s="31">
        <f t="shared" ca="1" si="461"/>
        <v>44382</v>
      </c>
      <c r="J154" s="31">
        <f t="shared" ca="1" si="461"/>
        <v>44389</v>
      </c>
      <c r="K154" s="31">
        <f t="shared" ca="1" si="461"/>
        <v>44396</v>
      </c>
      <c r="L154" s="31">
        <f t="shared" ca="1" si="461"/>
        <v>44403</v>
      </c>
      <c r="M154" s="31">
        <f t="shared" ca="1" si="461"/>
        <v>44410</v>
      </c>
      <c r="N154" s="31">
        <f t="shared" ca="1" si="461"/>
        <v>44417</v>
      </c>
      <c r="O154" s="31">
        <f t="shared" ca="1" si="461"/>
        <v>44424</v>
      </c>
      <c r="P154" s="31">
        <f t="shared" ca="1" si="461"/>
        <v>44431</v>
      </c>
      <c r="Q154" s="31">
        <f t="shared" ca="1" si="461"/>
        <v>44438</v>
      </c>
      <c r="R154" s="31">
        <f t="shared" ca="1" si="461"/>
        <v>44445</v>
      </c>
      <c r="S154" s="31">
        <f t="shared" ca="1" si="461"/>
        <v>44452</v>
      </c>
      <c r="T154" s="31">
        <f t="shared" ca="1" si="461"/>
        <v>44459</v>
      </c>
      <c r="U154" s="31">
        <f t="shared" ca="1" si="461"/>
        <v>44466</v>
      </c>
      <c r="V154" s="31">
        <f t="shared" ca="1" si="461"/>
        <v>44473</v>
      </c>
      <c r="W154" s="31">
        <f t="shared" ca="1" si="461"/>
        <v>44480</v>
      </c>
      <c r="X154" s="31">
        <f t="shared" ca="1" si="461"/>
        <v>44487</v>
      </c>
      <c r="Y154" s="31">
        <f t="shared" ca="1" si="461"/>
        <v>44494</v>
      </c>
      <c r="Z154" s="31">
        <f t="shared" ca="1" si="461"/>
        <v>44501</v>
      </c>
      <c r="AA154" s="31">
        <f t="shared" ca="1" si="461"/>
        <v>44508</v>
      </c>
      <c r="AB154" s="31">
        <f t="shared" ca="1" si="461"/>
        <v>44515</v>
      </c>
      <c r="AC154" s="31">
        <f t="shared" ca="1" si="461"/>
        <v>44522</v>
      </c>
      <c r="AD154" s="31">
        <f t="shared" ca="1" si="461"/>
        <v>44529</v>
      </c>
      <c r="AE154" s="31"/>
      <c r="AF154" s="31"/>
      <c r="AG154" s="31"/>
      <c r="AH154" s="31"/>
      <c r="AI154" s="33"/>
      <c r="AJ154" s="33"/>
      <c r="AK154" s="33"/>
      <c r="AL154" s="33"/>
      <c r="AM154" s="6"/>
      <c r="AN154" s="33"/>
      <c r="AO154" s="33"/>
      <c r="AP154" s="33"/>
      <c r="AQ154" s="33"/>
      <c r="AR154" s="33"/>
      <c r="AS154" s="33"/>
      <c r="AT154" s="6"/>
      <c r="AU154" s="33"/>
      <c r="AV154" s="33"/>
      <c r="AW154" s="33"/>
      <c r="AX154" s="33"/>
      <c r="AY154" s="33"/>
      <c r="AZ154" s="33"/>
      <c r="BA154" s="6"/>
      <c r="BB154" s="33"/>
      <c r="BC154" s="33"/>
      <c r="BD154" s="33"/>
      <c r="BE154" s="33"/>
      <c r="BF154" s="33"/>
      <c r="BG154" s="33"/>
      <c r="BH154" s="6"/>
      <c r="BI154" s="33"/>
      <c r="BJ154" s="33"/>
      <c r="BK154" s="33"/>
      <c r="BL154" s="33"/>
      <c r="BM154" s="33"/>
      <c r="BN154" s="33"/>
      <c r="BO154" s="6"/>
      <c r="BP154" s="33"/>
      <c r="BQ154" s="33"/>
      <c r="BR154" s="33"/>
      <c r="BS154" s="33"/>
      <c r="BT154" s="33"/>
      <c r="BU154" s="33"/>
      <c r="BV154" s="6"/>
      <c r="BW154" s="33"/>
      <c r="BX154" s="33"/>
      <c r="BY154" s="33"/>
      <c r="BZ154" s="33"/>
      <c r="CA154" s="33"/>
      <c r="CB154" s="33"/>
      <c r="CC154" s="6"/>
      <c r="CD154" s="33"/>
      <c r="CE154" s="33"/>
      <c r="CF154" s="33"/>
      <c r="CG154" s="33"/>
      <c r="CH154" s="33"/>
      <c r="CI154" s="33"/>
      <c r="CJ154" s="6"/>
    </row>
    <row r="156" spans="2:88" x14ac:dyDescent="0.15">
      <c r="C156" s="34" t="s">
        <v>97</v>
      </c>
      <c r="D156" s="13">
        <f ca="1">SUMIFS(potential!$E:$E,potential!$A:$A,for_pptx!D$149)</f>
        <v>0</v>
      </c>
      <c r="E156" s="13">
        <f ca="1">SUMIFS(potential!$E:$E,potential!$A:$A,for_pptx!E$149)</f>
        <v>0</v>
      </c>
      <c r="F156" s="13">
        <f ca="1">SUMIFS(potential!$E:$E,potential!$A:$A,for_pptx!F$149)</f>
        <v>0</v>
      </c>
      <c r="G156" s="13">
        <f ca="1">SUMIFS(potential!$E:$E,potential!$A:$A,for_pptx!G$149)</f>
        <v>0</v>
      </c>
      <c r="H156" s="13">
        <f ca="1">SUMIFS(potential!$E:$E,potential!$A:$A,for_pptx!H$149)</f>
        <v>0</v>
      </c>
      <c r="I156" s="13">
        <f ca="1">SUMIFS(potential!$E:$E,potential!$A:$A,for_pptx!I$149)</f>
        <v>0</v>
      </c>
      <c r="J156" s="13">
        <f ca="1">SUMIFS(potential!$E:$E,potential!$A:$A,for_pptx!J$149)</f>
        <v>0</v>
      </c>
      <c r="K156" s="13">
        <f ca="1">SUMIFS(potential!$E:$E,potential!$A:$A,for_pptx!K$149)</f>
        <v>0</v>
      </c>
      <c r="L156" s="13">
        <f ca="1">SUMIFS(potential!$E:$E,potential!$A:$A,for_pptx!L$149)</f>
        <v>0</v>
      </c>
      <c r="M156" s="13">
        <f ca="1">SUMIFS(potential!$E:$E,potential!$A:$A,for_pptx!M$149)</f>
        <v>0</v>
      </c>
      <c r="N156" s="13">
        <f ca="1">SUMIFS(potential!$E:$E,potential!$A:$A,for_pptx!N$149)</f>
        <v>0</v>
      </c>
      <c r="O156" s="13">
        <f ca="1">SUMIFS(potential!$E:$E,potential!$A:$A,for_pptx!O$149)</f>
        <v>0</v>
      </c>
      <c r="P156" s="13">
        <f ca="1">SUMIFS(potential!$E:$E,potential!$A:$A,for_pptx!P$149)</f>
        <v>0</v>
      </c>
      <c r="Q156" s="13">
        <f ca="1">SUMIFS(potential!$E:$E,potential!$A:$A,for_pptx!Q$149)</f>
        <v>0</v>
      </c>
      <c r="R156" s="13">
        <f ca="1">SUMIFS(potential!$E:$E,potential!$A:$A,for_pptx!R$149)</f>
        <v>0</v>
      </c>
      <c r="S156" s="13">
        <f ca="1">SUMIFS(potential!$E:$E,potential!$A:$A,for_pptx!S$149)</f>
        <v>0</v>
      </c>
      <c r="T156" s="13">
        <f ca="1">SUMIFS(potential!$E:$E,potential!$A:$A,for_pptx!T$149)</f>
        <v>0</v>
      </c>
      <c r="U156" s="13">
        <f ca="1">SUMIFS(potential!$E:$E,potential!$A:$A,for_pptx!U$149)</f>
        <v>0</v>
      </c>
      <c r="V156" s="13">
        <f ca="1">SUMIFS(potential!$E:$E,potential!$A:$A,for_pptx!V$149)</f>
        <v>0</v>
      </c>
      <c r="W156" s="13">
        <f ca="1">SUMIFS(potential!$E:$E,potential!$A:$A,for_pptx!W$149)</f>
        <v>0</v>
      </c>
      <c r="X156" s="13">
        <f ca="1">SUMIFS(potential!$E:$E,potential!$A:$A,for_pptx!X$149)</f>
        <v>0</v>
      </c>
      <c r="Y156" s="13">
        <f ca="1">SUMIFS(potential!$E:$E,potential!$A:$A,for_pptx!Y$149)</f>
        <v>0</v>
      </c>
      <c r="Z156" s="13">
        <f ca="1">SUMIFS(potential!$E:$E,potential!$A:$A,for_pptx!Z$149)</f>
        <v>0</v>
      </c>
      <c r="AA156" s="13">
        <f ca="1">SUMIFS(potential!$E:$E,potential!$A:$A,for_pptx!AA$149)</f>
        <v>0</v>
      </c>
      <c r="AB156" s="13">
        <f ca="1">SUMIFS(potential!$E:$E,potential!$A:$A,for_pptx!AB$149)</f>
        <v>0</v>
      </c>
      <c r="AC156" s="13">
        <f ca="1">SUMIFS(potential!$E:$E,potential!$A:$A,for_pptx!AC$149)</f>
        <v>0</v>
      </c>
      <c r="AD156" s="13">
        <f ca="1">SUMIFS(potential!$E:$E,potential!$A:$A,for_pptx!AD$149)</f>
        <v>0</v>
      </c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</row>
    <row r="157" spans="2:88" x14ac:dyDescent="0.15">
      <c r="C157" s="35" t="s">
        <v>98</v>
      </c>
      <c r="D157" s="13">
        <f ca="1">SUMIFS(potential!$F:$F,potential!$A:$A,for_pptx!D$149)</f>
        <v>0</v>
      </c>
      <c r="E157" s="13">
        <f ca="1">SUMIFS(potential!$F:$F,potential!$A:$A,for_pptx!E$149)</f>
        <v>0</v>
      </c>
      <c r="F157" s="13">
        <f ca="1">SUMIFS(potential!$F:$F,potential!$A:$A,for_pptx!F$149)</f>
        <v>0</v>
      </c>
      <c r="G157" s="13">
        <f ca="1">SUMIFS(potential!$F:$F,potential!$A:$A,for_pptx!G$149)</f>
        <v>0</v>
      </c>
      <c r="H157" s="13">
        <f ca="1">SUMIFS(potential!$F:$F,potential!$A:$A,for_pptx!H$149)</f>
        <v>0</v>
      </c>
      <c r="I157" s="13">
        <f ca="1">SUMIFS(potential!$F:$F,potential!$A:$A,for_pptx!I$149)</f>
        <v>0</v>
      </c>
      <c r="J157" s="13">
        <f ca="1">SUMIFS(potential!$F:$F,potential!$A:$A,for_pptx!J$149)</f>
        <v>0</v>
      </c>
      <c r="K157" s="13">
        <f ca="1">SUMIFS(potential!$F:$F,potential!$A:$A,for_pptx!K$149)</f>
        <v>0</v>
      </c>
      <c r="L157" s="13">
        <f ca="1">SUMIFS(potential!$F:$F,potential!$A:$A,for_pptx!L$149)</f>
        <v>0</v>
      </c>
      <c r="M157" s="13">
        <f ca="1">SUMIFS(potential!$F:$F,potential!$A:$A,for_pptx!M$149)</f>
        <v>0</v>
      </c>
      <c r="N157" s="13">
        <f ca="1">SUMIFS(potential!$F:$F,potential!$A:$A,for_pptx!N$149)</f>
        <v>0</v>
      </c>
      <c r="O157" s="13">
        <f ca="1">SUMIFS(potential!$F:$F,potential!$A:$A,for_pptx!O$149)</f>
        <v>0</v>
      </c>
      <c r="P157" s="13">
        <f ca="1">SUMIFS(potential!$F:$F,potential!$A:$A,for_pptx!P$149)</f>
        <v>0</v>
      </c>
      <c r="Q157" s="13">
        <f ca="1">SUMIFS(potential!$F:$F,potential!$A:$A,for_pptx!Q$149)</f>
        <v>0</v>
      </c>
      <c r="R157" s="13">
        <f ca="1">SUMIFS(potential!$F:$F,potential!$A:$A,for_pptx!R$149)</f>
        <v>0</v>
      </c>
      <c r="S157" s="13">
        <f ca="1">SUMIFS(potential!$F:$F,potential!$A:$A,for_pptx!S$149)</f>
        <v>0</v>
      </c>
      <c r="T157" s="13">
        <f ca="1">SUMIFS(potential!$F:$F,potential!$A:$A,for_pptx!T$149)</f>
        <v>0</v>
      </c>
      <c r="U157" s="13">
        <f ca="1">SUMIFS(potential!$F:$F,potential!$A:$A,for_pptx!U$149)</f>
        <v>0</v>
      </c>
      <c r="V157" s="13">
        <f ca="1">SUMIFS(potential!$F:$F,potential!$A:$A,for_pptx!V$149)</f>
        <v>0</v>
      </c>
      <c r="W157" s="13">
        <f ca="1">SUMIFS(potential!$F:$F,potential!$A:$A,for_pptx!W$149)</f>
        <v>0</v>
      </c>
      <c r="X157" s="13">
        <f ca="1">SUMIFS(potential!$F:$F,potential!$A:$A,for_pptx!X$149)</f>
        <v>0</v>
      </c>
      <c r="Y157" s="13">
        <f ca="1">SUMIFS(potential!$F:$F,potential!$A:$A,for_pptx!Y$149)</f>
        <v>0</v>
      </c>
      <c r="Z157" s="13">
        <f ca="1">SUMIFS(potential!$F:$F,potential!$A:$A,for_pptx!Z$149)</f>
        <v>0</v>
      </c>
      <c r="AA157" s="13">
        <f ca="1">SUMIFS(potential!$F:$F,potential!$A:$A,for_pptx!AA$149)</f>
        <v>0</v>
      </c>
      <c r="AB157" s="13">
        <f ca="1">SUMIFS(potential!$F:$F,potential!$A:$A,for_pptx!AB$149)</f>
        <v>0</v>
      </c>
      <c r="AC157" s="13">
        <f ca="1">SUMIFS(potential!$F:$F,potential!$A:$A,for_pptx!AC$149)</f>
        <v>0</v>
      </c>
      <c r="AD157" s="13">
        <f ca="1">SUMIFS(potential!$F:$F,potential!$A:$A,for_pptx!AD$149)</f>
        <v>0</v>
      </c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</row>
    <row r="158" spans="2:88" x14ac:dyDescent="0.15">
      <c r="C158" t="s">
        <v>8</v>
      </c>
      <c r="D158" s="24">
        <f ca="1">D152</f>
        <v>0</v>
      </c>
      <c r="E158" s="24">
        <f t="shared" ref="E158:AD158" ca="1" si="462">E152</f>
        <v>0</v>
      </c>
      <c r="F158" s="24">
        <f t="shared" ca="1" si="462"/>
        <v>0</v>
      </c>
      <c r="G158" s="24">
        <f t="shared" ca="1" si="462"/>
        <v>0</v>
      </c>
      <c r="H158" s="24">
        <f t="shared" ca="1" si="462"/>
        <v>0</v>
      </c>
      <c r="I158" s="24">
        <f t="shared" ca="1" si="462"/>
        <v>0</v>
      </c>
      <c r="J158" s="24">
        <f t="shared" ca="1" si="462"/>
        <v>0</v>
      </c>
      <c r="K158" s="24">
        <f t="shared" ca="1" si="462"/>
        <v>0</v>
      </c>
      <c r="L158" s="24">
        <f t="shared" ca="1" si="462"/>
        <v>0</v>
      </c>
      <c r="M158" s="24">
        <f t="shared" ca="1" si="462"/>
        <v>0</v>
      </c>
      <c r="N158" s="24">
        <f t="shared" ca="1" si="462"/>
        <v>0</v>
      </c>
      <c r="O158" s="24">
        <f t="shared" ca="1" si="462"/>
        <v>0</v>
      </c>
      <c r="P158" s="24">
        <f t="shared" ca="1" si="462"/>
        <v>0</v>
      </c>
      <c r="Q158" s="24">
        <f t="shared" ca="1" si="462"/>
        <v>0</v>
      </c>
      <c r="R158" s="24">
        <f t="shared" ca="1" si="462"/>
        <v>0</v>
      </c>
      <c r="S158" s="24">
        <f t="shared" ca="1" si="462"/>
        <v>0</v>
      </c>
      <c r="T158" s="24">
        <f t="shared" ca="1" si="462"/>
        <v>0</v>
      </c>
      <c r="U158" s="24">
        <f t="shared" ca="1" si="462"/>
        <v>0</v>
      </c>
      <c r="V158" s="24">
        <f t="shared" ca="1" si="462"/>
        <v>0</v>
      </c>
      <c r="W158" s="24">
        <f t="shared" ca="1" si="462"/>
        <v>0</v>
      </c>
      <c r="X158" s="24">
        <f t="shared" ca="1" si="462"/>
        <v>0</v>
      </c>
      <c r="Y158" s="24">
        <f t="shared" ca="1" si="462"/>
        <v>0</v>
      </c>
      <c r="Z158" s="24">
        <f t="shared" ca="1" si="462"/>
        <v>0</v>
      </c>
      <c r="AA158" s="24">
        <f t="shared" ca="1" si="462"/>
        <v>0</v>
      </c>
      <c r="AB158" s="24">
        <f t="shared" ca="1" si="462"/>
        <v>0</v>
      </c>
      <c r="AC158" s="24">
        <f t="shared" ca="1" si="462"/>
        <v>0</v>
      </c>
      <c r="AD158" s="24">
        <f t="shared" ca="1" si="462"/>
        <v>0</v>
      </c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</row>
    <row r="159" spans="2:88" s="8" customFormat="1" ht="16" x14ac:dyDescent="0.2">
      <c r="B159" s="10" t="s">
        <v>99</v>
      </c>
      <c r="D159" s="31">
        <f ca="1">D140</f>
        <v>43990</v>
      </c>
      <c r="E159" s="31">
        <f ca="1">D159+7</f>
        <v>43997</v>
      </c>
      <c r="F159" s="31">
        <f t="shared" ref="F159:AC159" ca="1" si="463">E159+7</f>
        <v>44004</v>
      </c>
      <c r="G159" s="31">
        <f t="shared" ca="1" si="463"/>
        <v>44011</v>
      </c>
      <c r="H159" s="31">
        <f t="shared" ca="1" si="463"/>
        <v>44018</v>
      </c>
      <c r="I159" s="31">
        <f t="shared" ca="1" si="463"/>
        <v>44025</v>
      </c>
      <c r="J159" s="31">
        <f t="shared" ca="1" si="463"/>
        <v>44032</v>
      </c>
      <c r="K159" s="31">
        <f t="shared" ca="1" si="463"/>
        <v>44039</v>
      </c>
      <c r="L159" s="31">
        <f t="shared" ca="1" si="463"/>
        <v>44046</v>
      </c>
      <c r="M159" s="31">
        <f t="shared" ca="1" si="463"/>
        <v>44053</v>
      </c>
      <c r="N159" s="31">
        <f t="shared" ca="1" si="463"/>
        <v>44060</v>
      </c>
      <c r="O159" s="31">
        <f t="shared" ca="1" si="463"/>
        <v>44067</v>
      </c>
      <c r="P159" s="31">
        <f t="shared" ca="1" si="463"/>
        <v>44074</v>
      </c>
      <c r="Q159" s="31">
        <f t="shared" ca="1" si="463"/>
        <v>44081</v>
      </c>
      <c r="R159" s="31">
        <f t="shared" ca="1" si="463"/>
        <v>44088</v>
      </c>
      <c r="S159" s="31">
        <f t="shared" ca="1" si="463"/>
        <v>44095</v>
      </c>
      <c r="T159" s="31">
        <f t="shared" ca="1" si="463"/>
        <v>44102</v>
      </c>
      <c r="U159" s="31">
        <f t="shared" ca="1" si="463"/>
        <v>44109</v>
      </c>
      <c r="V159" s="31">
        <f t="shared" ca="1" si="463"/>
        <v>44116</v>
      </c>
      <c r="W159" s="31">
        <f t="shared" ca="1" si="463"/>
        <v>44123</v>
      </c>
      <c r="X159" s="31">
        <f t="shared" ca="1" si="463"/>
        <v>44130</v>
      </c>
      <c r="Y159" s="31">
        <f t="shared" ca="1" si="463"/>
        <v>44137</v>
      </c>
      <c r="Z159" s="31">
        <f t="shared" ca="1" si="463"/>
        <v>44144</v>
      </c>
      <c r="AA159" s="31">
        <f t="shared" ca="1" si="463"/>
        <v>44151</v>
      </c>
      <c r="AB159" s="31">
        <f t="shared" ca="1" si="463"/>
        <v>44158</v>
      </c>
      <c r="AC159" s="31">
        <f t="shared" ca="1" si="463"/>
        <v>44165</v>
      </c>
      <c r="AD159" s="31"/>
    </row>
    <row r="161" spans="2:88" x14ac:dyDescent="0.15">
      <c r="C161" t="s">
        <v>100</v>
      </c>
      <c r="D161" t="e">
        <f ca="1">SUMIFS(#REF!,#REF!,for_pptx!D$159)</f>
        <v>#REF!</v>
      </c>
      <c r="E161" t="e">
        <f ca="1">SUMIFS(#REF!,#REF!,for_pptx!E$159)</f>
        <v>#REF!</v>
      </c>
      <c r="F161" t="e">
        <f ca="1">SUMIFS(#REF!,#REF!,for_pptx!F$159)</f>
        <v>#REF!</v>
      </c>
      <c r="G161" t="e">
        <f ca="1">SUMIFS(#REF!,#REF!,for_pptx!G$159)</f>
        <v>#REF!</v>
      </c>
      <c r="H161" t="e">
        <f ca="1">SUMIFS(#REF!,#REF!,for_pptx!H$159)</f>
        <v>#REF!</v>
      </c>
      <c r="I161" t="e">
        <f ca="1">SUMIFS(#REF!,#REF!,for_pptx!I$159)</f>
        <v>#REF!</v>
      </c>
      <c r="J161" t="e">
        <f ca="1">SUMIFS(#REF!,#REF!,for_pptx!J$159)</f>
        <v>#REF!</v>
      </c>
      <c r="K161" t="e">
        <f ca="1">SUMIFS(#REF!,#REF!,for_pptx!K$159)</f>
        <v>#REF!</v>
      </c>
      <c r="L161" t="e">
        <f ca="1">SUMIFS(#REF!,#REF!,for_pptx!L$159)</f>
        <v>#REF!</v>
      </c>
      <c r="M161" t="e">
        <f ca="1">SUMIFS(#REF!,#REF!,for_pptx!M$159)</f>
        <v>#REF!</v>
      </c>
      <c r="N161" t="e">
        <f ca="1">SUMIFS(#REF!,#REF!,for_pptx!N$159)</f>
        <v>#REF!</v>
      </c>
      <c r="O161" t="e">
        <f ca="1">SUMIFS(#REF!,#REF!,for_pptx!O$159)</f>
        <v>#REF!</v>
      </c>
      <c r="P161" t="e">
        <f ca="1">SUMIFS(#REF!,#REF!,for_pptx!P$159)</f>
        <v>#REF!</v>
      </c>
      <c r="Q161" t="e">
        <f ca="1">SUMIFS(#REF!,#REF!,for_pptx!Q$159)</f>
        <v>#REF!</v>
      </c>
      <c r="R161" t="e">
        <f ca="1">SUMIFS(#REF!,#REF!,for_pptx!R$159)</f>
        <v>#REF!</v>
      </c>
      <c r="S161" t="e">
        <f ca="1">SUMIFS(#REF!,#REF!,for_pptx!S$159)</f>
        <v>#REF!</v>
      </c>
      <c r="T161" t="e">
        <f ca="1">SUMIFS(#REF!,#REF!,for_pptx!T$159)</f>
        <v>#REF!</v>
      </c>
      <c r="U161" t="e">
        <f ca="1">SUMIFS(#REF!,#REF!,for_pptx!U$159)</f>
        <v>#REF!</v>
      </c>
      <c r="V161" t="e">
        <f ca="1">SUMIFS(#REF!,#REF!,for_pptx!V$159)</f>
        <v>#REF!</v>
      </c>
      <c r="W161" t="e">
        <f ca="1">SUMIFS(#REF!,#REF!,for_pptx!W$159)</f>
        <v>#REF!</v>
      </c>
      <c r="X161" t="e">
        <f ca="1">SUMIFS(#REF!,#REF!,for_pptx!X$159)</f>
        <v>#REF!</v>
      </c>
      <c r="Y161" t="e">
        <f ca="1">SUMIFS(#REF!,#REF!,for_pptx!Y$159)</f>
        <v>#REF!</v>
      </c>
      <c r="Z161" t="e">
        <f ca="1">SUMIFS(#REF!,#REF!,for_pptx!Z$159)</f>
        <v>#REF!</v>
      </c>
      <c r="AA161" t="e">
        <f ca="1">SUMIFS(#REF!,#REF!,for_pptx!AA$159)</f>
        <v>#REF!</v>
      </c>
      <c r="AB161" t="e">
        <f ca="1">SUMIFS(#REF!,#REF!,for_pptx!AB$159)</f>
        <v>#REF!</v>
      </c>
      <c r="AC161" t="e">
        <f ca="1">SUMIFS(#REF!,#REF!,for_pptx!AC$159)</f>
        <v>#REF!</v>
      </c>
    </row>
    <row r="162" spans="2:88" x14ac:dyDescent="0.15">
      <c r="C162" t="s">
        <v>101</v>
      </c>
      <c r="D162" t="e">
        <f ca="1">SUMIFS(#REF!,#REF!,for_pptx!D$159)</f>
        <v>#REF!</v>
      </c>
      <c r="E162" t="e">
        <f ca="1">SUMIFS(#REF!,#REF!,for_pptx!E$159)</f>
        <v>#REF!</v>
      </c>
      <c r="F162" t="e">
        <f ca="1">SUMIFS(#REF!,#REF!,for_pptx!F$159)</f>
        <v>#REF!</v>
      </c>
      <c r="G162" t="e">
        <f ca="1">SUMIFS(#REF!,#REF!,for_pptx!G$159)</f>
        <v>#REF!</v>
      </c>
      <c r="H162" t="e">
        <f ca="1">SUMIFS(#REF!,#REF!,for_pptx!H$159)</f>
        <v>#REF!</v>
      </c>
      <c r="I162" t="e">
        <f ca="1">SUMIFS(#REF!,#REF!,for_pptx!I$159)</f>
        <v>#REF!</v>
      </c>
      <c r="J162" t="e">
        <f ca="1">SUMIFS(#REF!,#REF!,for_pptx!J$159)</f>
        <v>#REF!</v>
      </c>
      <c r="K162" t="e">
        <f ca="1">SUMIFS(#REF!,#REF!,for_pptx!K$159)</f>
        <v>#REF!</v>
      </c>
      <c r="L162" t="e">
        <f ca="1">SUMIFS(#REF!,#REF!,for_pptx!L$159)</f>
        <v>#REF!</v>
      </c>
      <c r="M162" t="e">
        <f ca="1">SUMIFS(#REF!,#REF!,for_pptx!M$159)</f>
        <v>#REF!</v>
      </c>
      <c r="N162" t="e">
        <f ca="1">SUMIFS(#REF!,#REF!,for_pptx!N$159)</f>
        <v>#REF!</v>
      </c>
      <c r="O162" t="e">
        <f ca="1">SUMIFS(#REF!,#REF!,for_pptx!O$159)</f>
        <v>#REF!</v>
      </c>
      <c r="P162" t="e">
        <f ca="1">SUMIFS(#REF!,#REF!,for_pptx!P$159)</f>
        <v>#REF!</v>
      </c>
      <c r="Q162" t="e">
        <f ca="1">SUMIFS(#REF!,#REF!,for_pptx!Q$159)</f>
        <v>#REF!</v>
      </c>
      <c r="R162" t="e">
        <f ca="1">SUMIFS(#REF!,#REF!,for_pptx!R$159)</f>
        <v>#REF!</v>
      </c>
      <c r="S162" t="e">
        <f ca="1">SUMIFS(#REF!,#REF!,for_pptx!S$159)</f>
        <v>#REF!</v>
      </c>
      <c r="T162" t="e">
        <f ca="1">SUMIFS(#REF!,#REF!,for_pptx!T$159)</f>
        <v>#REF!</v>
      </c>
      <c r="U162" t="e">
        <f ca="1">SUMIFS(#REF!,#REF!,for_pptx!U$159)</f>
        <v>#REF!</v>
      </c>
      <c r="V162" t="e">
        <f ca="1">SUMIFS(#REF!,#REF!,for_pptx!V$159)</f>
        <v>#REF!</v>
      </c>
      <c r="W162" t="e">
        <f ca="1">SUMIFS(#REF!,#REF!,for_pptx!W$159)</f>
        <v>#REF!</v>
      </c>
      <c r="X162" t="e">
        <f ca="1">SUMIFS(#REF!,#REF!,for_pptx!X$159)</f>
        <v>#REF!</v>
      </c>
      <c r="Y162" t="e">
        <f ca="1">SUMIFS(#REF!,#REF!,for_pptx!Y$159)</f>
        <v>#REF!</v>
      </c>
      <c r="Z162" t="e">
        <f ca="1">SUMIFS(#REF!,#REF!,for_pptx!Z$159)</f>
        <v>#REF!</v>
      </c>
      <c r="AA162" t="e">
        <f ca="1">SUMIFS(#REF!,#REF!,for_pptx!AA$159)</f>
        <v>#REF!</v>
      </c>
      <c r="AB162" t="e">
        <f ca="1">SUMIFS(#REF!,#REF!,for_pptx!AB$159)</f>
        <v>#REF!</v>
      </c>
      <c r="AC162" t="e">
        <f ca="1">SUMIFS(#REF!,#REF!,for_pptx!AC$159)</f>
        <v>#REF!</v>
      </c>
    </row>
    <row r="163" spans="2:88" x14ac:dyDescent="0.15">
      <c r="C163" t="s">
        <v>102</v>
      </c>
      <c r="D163" t="e">
        <f ca="1">SUMIFS(#REF!,#REF!,for_pptx!D$159)</f>
        <v>#REF!</v>
      </c>
      <c r="E163" t="e">
        <f ca="1">SUMIFS(#REF!,#REF!,for_pptx!E$159)</f>
        <v>#REF!</v>
      </c>
      <c r="F163" t="e">
        <f ca="1">SUMIFS(#REF!,#REF!,for_pptx!F$159)</f>
        <v>#REF!</v>
      </c>
      <c r="G163" t="e">
        <f ca="1">SUMIFS(#REF!,#REF!,for_pptx!G$159)</f>
        <v>#REF!</v>
      </c>
      <c r="H163" t="e">
        <f ca="1">SUMIFS(#REF!,#REF!,for_pptx!H$159)</f>
        <v>#REF!</v>
      </c>
      <c r="I163" t="e">
        <f ca="1">SUMIFS(#REF!,#REF!,for_pptx!I$159)</f>
        <v>#REF!</v>
      </c>
      <c r="J163" t="e">
        <f ca="1">SUMIFS(#REF!,#REF!,for_pptx!J$159)</f>
        <v>#REF!</v>
      </c>
      <c r="K163" t="e">
        <f ca="1">SUMIFS(#REF!,#REF!,for_pptx!K$159)</f>
        <v>#REF!</v>
      </c>
      <c r="L163" t="e">
        <f ca="1">SUMIFS(#REF!,#REF!,for_pptx!L$159)</f>
        <v>#REF!</v>
      </c>
      <c r="M163" t="e">
        <f ca="1">SUMIFS(#REF!,#REF!,for_pptx!M$159)</f>
        <v>#REF!</v>
      </c>
      <c r="N163" t="e">
        <f ca="1">SUMIFS(#REF!,#REF!,for_pptx!N$159)</f>
        <v>#REF!</v>
      </c>
      <c r="O163" t="e">
        <f ca="1">SUMIFS(#REF!,#REF!,for_pptx!O$159)</f>
        <v>#REF!</v>
      </c>
      <c r="P163" t="e">
        <f ca="1">SUMIFS(#REF!,#REF!,for_pptx!P$159)</f>
        <v>#REF!</v>
      </c>
      <c r="Q163" t="e">
        <f ca="1">SUMIFS(#REF!,#REF!,for_pptx!Q$159)</f>
        <v>#REF!</v>
      </c>
      <c r="R163" t="e">
        <f ca="1">SUMIFS(#REF!,#REF!,for_pptx!R$159)</f>
        <v>#REF!</v>
      </c>
      <c r="S163" t="e">
        <f ca="1">SUMIFS(#REF!,#REF!,for_pptx!S$159)</f>
        <v>#REF!</v>
      </c>
      <c r="T163" t="e">
        <f ca="1">SUMIFS(#REF!,#REF!,for_pptx!T$159)</f>
        <v>#REF!</v>
      </c>
      <c r="U163" t="e">
        <f ca="1">SUMIFS(#REF!,#REF!,for_pptx!U$159)</f>
        <v>#REF!</v>
      </c>
      <c r="V163" t="e">
        <f ca="1">SUMIFS(#REF!,#REF!,for_pptx!V$159)</f>
        <v>#REF!</v>
      </c>
      <c r="W163" t="e">
        <f ca="1">SUMIFS(#REF!,#REF!,for_pptx!W$159)</f>
        <v>#REF!</v>
      </c>
      <c r="X163" t="e">
        <f ca="1">SUMIFS(#REF!,#REF!,for_pptx!X$159)</f>
        <v>#REF!</v>
      </c>
      <c r="Y163" t="e">
        <f ca="1">SUMIFS(#REF!,#REF!,for_pptx!Y$159)</f>
        <v>#REF!</v>
      </c>
      <c r="Z163" t="e">
        <f ca="1">SUMIFS(#REF!,#REF!,for_pptx!Z$159)</f>
        <v>#REF!</v>
      </c>
      <c r="AA163" t="e">
        <f ca="1">SUMIFS(#REF!,#REF!,for_pptx!AA$159)</f>
        <v>#REF!</v>
      </c>
      <c r="AB163" t="e">
        <f ca="1">SUMIFS(#REF!,#REF!,for_pptx!AB$159)</f>
        <v>#REF!</v>
      </c>
      <c r="AC163" t="e">
        <f ca="1">SUMIFS(#REF!,#REF!,for_pptx!AC$159)</f>
        <v>#REF!</v>
      </c>
    </row>
    <row r="164" spans="2:88" s="8" customFormat="1" ht="16" x14ac:dyDescent="0.2">
      <c r="B164" s="10" t="s">
        <v>103</v>
      </c>
      <c r="D164" s="31">
        <f ca="1">$R$2-7*10</f>
        <v>44466</v>
      </c>
      <c r="E164" s="31">
        <f ca="1">D164+1</f>
        <v>44467</v>
      </c>
      <c r="F164" s="31">
        <f t="shared" ref="F164:BQ164" ca="1" si="464">E164+1</f>
        <v>44468</v>
      </c>
      <c r="G164" s="31">
        <f t="shared" ca="1" si="464"/>
        <v>44469</v>
      </c>
      <c r="H164" s="31">
        <f t="shared" ca="1" si="464"/>
        <v>44470</v>
      </c>
      <c r="I164" s="31">
        <f t="shared" ca="1" si="464"/>
        <v>44471</v>
      </c>
      <c r="J164" s="31">
        <f t="shared" ca="1" si="464"/>
        <v>44472</v>
      </c>
      <c r="K164" s="31">
        <f t="shared" ca="1" si="464"/>
        <v>44473</v>
      </c>
      <c r="L164" s="31">
        <f t="shared" ca="1" si="464"/>
        <v>44474</v>
      </c>
      <c r="M164" s="31">
        <f t="shared" ca="1" si="464"/>
        <v>44475</v>
      </c>
      <c r="N164" s="31">
        <f t="shared" ca="1" si="464"/>
        <v>44476</v>
      </c>
      <c r="O164" s="31">
        <f t="shared" ca="1" si="464"/>
        <v>44477</v>
      </c>
      <c r="P164" s="31">
        <f t="shared" ca="1" si="464"/>
        <v>44478</v>
      </c>
      <c r="Q164" s="31">
        <f t="shared" ca="1" si="464"/>
        <v>44479</v>
      </c>
      <c r="R164" s="31">
        <f t="shared" ca="1" si="464"/>
        <v>44480</v>
      </c>
      <c r="S164" s="31">
        <f t="shared" ca="1" si="464"/>
        <v>44481</v>
      </c>
      <c r="T164" s="31">
        <f t="shared" ca="1" si="464"/>
        <v>44482</v>
      </c>
      <c r="U164" s="31">
        <f t="shared" ca="1" si="464"/>
        <v>44483</v>
      </c>
      <c r="V164" s="31">
        <f t="shared" ca="1" si="464"/>
        <v>44484</v>
      </c>
      <c r="W164" s="31">
        <f t="shared" ca="1" si="464"/>
        <v>44485</v>
      </c>
      <c r="X164" s="31">
        <f t="shared" ca="1" si="464"/>
        <v>44486</v>
      </c>
      <c r="Y164" s="31">
        <f ca="1">X164+1</f>
        <v>44487</v>
      </c>
      <c r="Z164" s="31">
        <f t="shared" ca="1" si="464"/>
        <v>44488</v>
      </c>
      <c r="AA164" s="31">
        <f t="shared" ca="1" si="464"/>
        <v>44489</v>
      </c>
      <c r="AB164" s="31">
        <f t="shared" ca="1" si="464"/>
        <v>44490</v>
      </c>
      <c r="AC164" s="31">
        <f t="shared" ca="1" si="464"/>
        <v>44491</v>
      </c>
      <c r="AD164" s="31">
        <f t="shared" ca="1" si="464"/>
        <v>44492</v>
      </c>
      <c r="AE164" s="31">
        <f t="shared" ca="1" si="464"/>
        <v>44493</v>
      </c>
      <c r="AF164" s="31">
        <f ca="1">AE164+1</f>
        <v>44494</v>
      </c>
      <c r="AG164" s="31">
        <f t="shared" ca="1" si="464"/>
        <v>44495</v>
      </c>
      <c r="AH164" s="31">
        <f t="shared" ca="1" si="464"/>
        <v>44496</v>
      </c>
      <c r="AI164" s="31">
        <f t="shared" ca="1" si="464"/>
        <v>44497</v>
      </c>
      <c r="AJ164" s="31">
        <f t="shared" ca="1" si="464"/>
        <v>44498</v>
      </c>
      <c r="AK164" s="31">
        <f t="shared" ca="1" si="464"/>
        <v>44499</v>
      </c>
      <c r="AL164" s="31">
        <f t="shared" ca="1" si="464"/>
        <v>44500</v>
      </c>
      <c r="AM164" s="31">
        <f t="shared" ca="1" si="464"/>
        <v>44501</v>
      </c>
      <c r="AN164" s="31">
        <f t="shared" ca="1" si="464"/>
        <v>44502</v>
      </c>
      <c r="AO164" s="31">
        <f t="shared" ca="1" si="464"/>
        <v>44503</v>
      </c>
      <c r="AP164" s="31">
        <f t="shared" ca="1" si="464"/>
        <v>44504</v>
      </c>
      <c r="AQ164" s="31">
        <f t="shared" ca="1" si="464"/>
        <v>44505</v>
      </c>
      <c r="AR164" s="31">
        <f t="shared" ca="1" si="464"/>
        <v>44506</v>
      </c>
      <c r="AS164" s="31">
        <f t="shared" ca="1" si="464"/>
        <v>44507</v>
      </c>
      <c r="AT164" s="31">
        <f t="shared" ca="1" si="464"/>
        <v>44508</v>
      </c>
      <c r="AU164" s="31">
        <f t="shared" ca="1" si="464"/>
        <v>44509</v>
      </c>
      <c r="AV164" s="31">
        <f t="shared" ca="1" si="464"/>
        <v>44510</v>
      </c>
      <c r="AW164" s="31">
        <f t="shared" ca="1" si="464"/>
        <v>44511</v>
      </c>
      <c r="AX164" s="31">
        <f t="shared" ca="1" si="464"/>
        <v>44512</v>
      </c>
      <c r="AY164" s="31">
        <f t="shared" ca="1" si="464"/>
        <v>44513</v>
      </c>
      <c r="AZ164" s="31">
        <f t="shared" ca="1" si="464"/>
        <v>44514</v>
      </c>
      <c r="BA164" s="31">
        <f t="shared" ca="1" si="464"/>
        <v>44515</v>
      </c>
      <c r="BB164" s="31">
        <f t="shared" ca="1" si="464"/>
        <v>44516</v>
      </c>
      <c r="BC164" s="31">
        <f t="shared" ca="1" si="464"/>
        <v>44517</v>
      </c>
      <c r="BD164" s="31">
        <f t="shared" ca="1" si="464"/>
        <v>44518</v>
      </c>
      <c r="BE164" s="31">
        <f t="shared" ca="1" si="464"/>
        <v>44519</v>
      </c>
      <c r="BF164" s="31">
        <f t="shared" ca="1" si="464"/>
        <v>44520</v>
      </c>
      <c r="BG164" s="31">
        <f t="shared" ca="1" si="464"/>
        <v>44521</v>
      </c>
      <c r="BH164" s="31">
        <f t="shared" ca="1" si="464"/>
        <v>44522</v>
      </c>
      <c r="BI164" s="31">
        <f t="shared" ca="1" si="464"/>
        <v>44523</v>
      </c>
      <c r="BJ164" s="31">
        <f t="shared" ca="1" si="464"/>
        <v>44524</v>
      </c>
      <c r="BK164" s="31">
        <f t="shared" ca="1" si="464"/>
        <v>44525</v>
      </c>
      <c r="BL164" s="31">
        <f t="shared" ca="1" si="464"/>
        <v>44526</v>
      </c>
      <c r="BM164" s="31">
        <f t="shared" ca="1" si="464"/>
        <v>44527</v>
      </c>
      <c r="BN164" s="31">
        <f t="shared" ca="1" si="464"/>
        <v>44528</v>
      </c>
      <c r="BO164" s="31">
        <f t="shared" ca="1" si="464"/>
        <v>44529</v>
      </c>
      <c r="BP164" s="31">
        <f t="shared" ca="1" si="464"/>
        <v>44530</v>
      </c>
      <c r="BQ164" s="31">
        <f t="shared" ca="1" si="464"/>
        <v>44531</v>
      </c>
      <c r="BR164" s="31">
        <f ca="1">BQ164+1</f>
        <v>44532</v>
      </c>
      <c r="BS164" s="31">
        <f ca="1">BR164+1</f>
        <v>44533</v>
      </c>
      <c r="BT164" s="31">
        <f ca="1">BS164+1</f>
        <v>44534</v>
      </c>
      <c r="BU164" s="31">
        <f ca="1">BT164+1</f>
        <v>44535</v>
      </c>
      <c r="BV164" s="31">
        <f ca="1">BU164+1</f>
        <v>44536</v>
      </c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</row>
    <row r="165" spans="2:88" ht="16" x14ac:dyDescent="0.2">
      <c r="D165" s="31">
        <f ca="1">$R$2-182</f>
        <v>44354</v>
      </c>
      <c r="E165" s="31">
        <f ca="1">D165+7</f>
        <v>44361</v>
      </c>
      <c r="F165" s="31">
        <f t="shared" ref="F165:M165" ca="1" si="465">E165+7</f>
        <v>44368</v>
      </c>
      <c r="G165" s="31">
        <f t="shared" ca="1" si="465"/>
        <v>44375</v>
      </c>
      <c r="H165" s="31">
        <f t="shared" ca="1" si="465"/>
        <v>44382</v>
      </c>
      <c r="I165" s="31">
        <f t="shared" ca="1" si="465"/>
        <v>44389</v>
      </c>
      <c r="J165" s="31">
        <f t="shared" ca="1" si="465"/>
        <v>44396</v>
      </c>
      <c r="K165" s="31">
        <f t="shared" ca="1" si="465"/>
        <v>44403</v>
      </c>
      <c r="L165" s="31">
        <f t="shared" ca="1" si="465"/>
        <v>44410</v>
      </c>
      <c r="M165" s="31">
        <f t="shared" ca="1" si="465"/>
        <v>44417</v>
      </c>
      <c r="N165" s="31">
        <f t="shared" ref="N165" ca="1" si="466">M165+7</f>
        <v>44424</v>
      </c>
      <c r="O165" s="31">
        <f t="shared" ref="O165" ca="1" si="467">N165+7</f>
        <v>44431</v>
      </c>
      <c r="P165" s="31">
        <f t="shared" ref="P165" ca="1" si="468">O165+7</f>
        <v>44438</v>
      </c>
      <c r="Q165" s="31">
        <f t="shared" ref="Q165" ca="1" si="469">P165+7</f>
        <v>44445</v>
      </c>
      <c r="R165" s="31">
        <f t="shared" ref="R165" ca="1" si="470">Q165+7</f>
        <v>44452</v>
      </c>
      <c r="S165" s="31">
        <f t="shared" ref="S165" ca="1" si="471">R165+7</f>
        <v>44459</v>
      </c>
      <c r="T165" s="31">
        <f t="shared" ref="T165" ca="1" si="472">S165+7</f>
        <v>44466</v>
      </c>
      <c r="U165" s="31">
        <f t="shared" ref="U165" ca="1" si="473">T165+7</f>
        <v>44473</v>
      </c>
      <c r="V165" s="31">
        <f t="shared" ref="V165" ca="1" si="474">U165+7</f>
        <v>44480</v>
      </c>
      <c r="W165" s="31">
        <f t="shared" ref="W165" ca="1" si="475">V165+7</f>
        <v>44487</v>
      </c>
      <c r="X165" s="31">
        <f t="shared" ref="X165" ca="1" si="476">W165+7</f>
        <v>44494</v>
      </c>
      <c r="Y165" s="31">
        <f t="shared" ref="Y165" ca="1" si="477">X165+7</f>
        <v>44501</v>
      </c>
      <c r="Z165" s="31">
        <f t="shared" ref="Z165" ca="1" si="478">Y165+7</f>
        <v>44508</v>
      </c>
      <c r="AA165" s="31">
        <f t="shared" ref="AA165" ca="1" si="479">Z165+7</f>
        <v>44515</v>
      </c>
      <c r="AB165" s="31">
        <f t="shared" ref="AB165" ca="1" si="480">AA165+7</f>
        <v>44522</v>
      </c>
      <c r="AC165" s="31">
        <f t="shared" ref="AC165" ca="1" si="481">AB165+7</f>
        <v>44529</v>
      </c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</row>
    <row r="167" spans="2:88" x14ac:dyDescent="0.15">
      <c r="C167" t="s">
        <v>81</v>
      </c>
      <c r="D167" s="23" t="e">
        <f ca="1">SUMIFS(one_cent_clicks!$F:$F,one_cent_clicks!$E:$E,"="&amp;$C167,one_cent_clicks!$B:$B,D$165,one_cent_clicks!$C:$C,"Все площадки")/(SUMIFS(one_cent_clicks!$F:$F,one_cent_clicks!$E:$E,"="&amp;$C$167,one_cent_clicks!$B:$B,D$165,one_cent_clicks!$C:$C,"Все площадки")+SUMIFS(one_cent_clicks!$F:$F,one_cent_clicks!$E:$E,"="&amp;$C$168,one_cent_clicks!$B:$B,D$165,one_cent_clicks!$C:$C,"Все площадки"))</f>
        <v>#DIV/0!</v>
      </c>
      <c r="E167" s="23" t="e">
        <f ca="1">SUMIFS(one_cent_clicks!$F:$F,one_cent_clicks!$E:$E,"="&amp;$C167,one_cent_clicks!$B:$B,E$165,one_cent_clicks!$C:$C,"Все площадки")/(SUMIFS(one_cent_clicks!$F:$F,one_cent_clicks!$E:$E,"="&amp;$C$167,one_cent_clicks!$B:$B,E$165,one_cent_clicks!$C:$C,"Все площадки")+SUMIFS(one_cent_clicks!$F:$F,one_cent_clicks!$E:$E,"="&amp;$C$168,one_cent_clicks!$B:$B,E$165,one_cent_clicks!$C:$C,"Все площадки"))</f>
        <v>#DIV/0!</v>
      </c>
      <c r="F167" s="23" t="e">
        <f ca="1">SUMIFS(one_cent_clicks!$F:$F,one_cent_clicks!$E:$E,"="&amp;$C167,one_cent_clicks!$B:$B,F$165,one_cent_clicks!$C:$C,"Все площадки")/(SUMIFS(one_cent_clicks!$F:$F,one_cent_clicks!$E:$E,"="&amp;$C$167,one_cent_clicks!$B:$B,F$165,one_cent_clicks!$C:$C,"Все площадки")+SUMIFS(one_cent_clicks!$F:$F,one_cent_clicks!$E:$E,"="&amp;$C$168,one_cent_clicks!$B:$B,F$165,one_cent_clicks!$C:$C,"Все площадки"))</f>
        <v>#DIV/0!</v>
      </c>
      <c r="G167" s="23" t="e">
        <f ca="1">SUMIFS(one_cent_clicks!$F:$F,one_cent_clicks!$E:$E,"="&amp;$C167,one_cent_clicks!$B:$B,G$165,one_cent_clicks!$C:$C,"Все площадки")/(SUMIFS(one_cent_clicks!$F:$F,one_cent_clicks!$E:$E,"="&amp;$C$167,one_cent_clicks!$B:$B,G$165,one_cent_clicks!$C:$C,"Все площадки")+SUMIFS(one_cent_clicks!$F:$F,one_cent_clicks!$E:$E,"="&amp;$C$168,one_cent_clicks!$B:$B,G$165,one_cent_clicks!$C:$C,"Все площадки"))</f>
        <v>#DIV/0!</v>
      </c>
      <c r="H167" s="23" t="e">
        <f ca="1">SUMIFS(one_cent_clicks!$F:$F,one_cent_clicks!$E:$E,"="&amp;$C167,one_cent_clicks!$B:$B,H$165,one_cent_clicks!$C:$C,"Все площадки")/(SUMIFS(one_cent_clicks!$F:$F,one_cent_clicks!$E:$E,"="&amp;$C$167,one_cent_clicks!$B:$B,H$165,one_cent_clicks!$C:$C,"Все площадки")+SUMIFS(one_cent_clicks!$F:$F,one_cent_clicks!$E:$E,"="&amp;$C$168,one_cent_clicks!$B:$B,H$165,one_cent_clicks!$C:$C,"Все площадки"))</f>
        <v>#DIV/0!</v>
      </c>
      <c r="I167" s="23" t="e">
        <f ca="1">SUMIFS(one_cent_clicks!$F:$F,one_cent_clicks!$E:$E,"="&amp;$C167,one_cent_clicks!$B:$B,I$165,one_cent_clicks!$C:$C,"Все площадки")/(SUMIFS(one_cent_clicks!$F:$F,one_cent_clicks!$E:$E,"="&amp;$C$167,one_cent_clicks!$B:$B,I$165,one_cent_clicks!$C:$C,"Все площадки")+SUMIFS(one_cent_clicks!$F:$F,one_cent_clicks!$E:$E,"="&amp;$C$168,one_cent_clicks!$B:$B,I$165,one_cent_clicks!$C:$C,"Все площадки"))</f>
        <v>#DIV/0!</v>
      </c>
      <c r="J167" s="23" t="e">
        <f ca="1">SUMIFS(one_cent_clicks!$F:$F,one_cent_clicks!$E:$E,"="&amp;$C167,one_cent_clicks!$B:$B,J$165,one_cent_clicks!$C:$C,"Все площадки")/(SUMIFS(one_cent_clicks!$F:$F,one_cent_clicks!$E:$E,"="&amp;$C$167,one_cent_clicks!$B:$B,J$165,one_cent_clicks!$C:$C,"Все площадки")+SUMIFS(one_cent_clicks!$F:$F,one_cent_clicks!$E:$E,"="&amp;$C$168,one_cent_clicks!$B:$B,J$165,one_cent_clicks!$C:$C,"Все площадки"))</f>
        <v>#DIV/0!</v>
      </c>
      <c r="K167" s="23" t="e">
        <f ca="1">SUMIFS(one_cent_clicks!$F:$F,one_cent_clicks!$E:$E,"="&amp;$C167,one_cent_clicks!$B:$B,K$165,one_cent_clicks!$C:$C,"Все площадки")/(SUMIFS(one_cent_clicks!$F:$F,one_cent_clicks!$E:$E,"="&amp;$C$167,one_cent_clicks!$B:$B,K$165,one_cent_clicks!$C:$C,"Все площадки")+SUMIFS(one_cent_clicks!$F:$F,one_cent_clicks!$E:$E,"="&amp;$C$168,one_cent_clicks!$B:$B,K$165,one_cent_clicks!$C:$C,"Все площадки"))</f>
        <v>#DIV/0!</v>
      </c>
      <c r="L167" s="23" t="e">
        <f ca="1">SUMIFS(one_cent_clicks!$F:$F,one_cent_clicks!$E:$E,"="&amp;$C167,one_cent_clicks!$B:$B,L$165,one_cent_clicks!$C:$C,"Все площадки")/(SUMIFS(one_cent_clicks!$F:$F,one_cent_clicks!$E:$E,"="&amp;$C$167,one_cent_clicks!$B:$B,L$165,one_cent_clicks!$C:$C,"Все площадки")+SUMIFS(one_cent_clicks!$F:$F,one_cent_clicks!$E:$E,"="&amp;$C$168,one_cent_clicks!$B:$B,L$165,one_cent_clicks!$C:$C,"Все площадки"))</f>
        <v>#DIV/0!</v>
      </c>
      <c r="M167" s="23" t="e">
        <f ca="1">SUMIFS(one_cent_clicks!$F:$F,one_cent_clicks!$E:$E,"="&amp;$C167,one_cent_clicks!$B:$B,M$165,one_cent_clicks!$C:$C,"Все площадки")/(SUMIFS(one_cent_clicks!$F:$F,one_cent_clicks!$E:$E,"="&amp;$C$167,one_cent_clicks!$B:$B,M$165,one_cent_clicks!$C:$C,"Все площадки")+SUMIFS(one_cent_clicks!$F:$F,one_cent_clicks!$E:$E,"="&amp;$C$168,one_cent_clicks!$B:$B,M$165,one_cent_clicks!$C:$C,"Все площадки"))</f>
        <v>#DIV/0!</v>
      </c>
      <c r="N167" s="23" t="e">
        <f ca="1">SUMIFS(one_cent_clicks!$F:$F,one_cent_clicks!$E:$E,"="&amp;$C167,one_cent_clicks!$B:$B,N$165,one_cent_clicks!$C:$C,"Все площадки")/(SUMIFS(one_cent_clicks!$F:$F,one_cent_clicks!$E:$E,"="&amp;$C$167,one_cent_clicks!$B:$B,N$165,one_cent_clicks!$C:$C,"Все площадки")+SUMIFS(one_cent_clicks!$F:$F,one_cent_clicks!$E:$E,"="&amp;$C$168,one_cent_clicks!$B:$B,N$165,one_cent_clicks!$C:$C,"Все площадки"))</f>
        <v>#DIV/0!</v>
      </c>
      <c r="O167" s="23" t="e">
        <f ca="1">SUMIFS(one_cent_clicks!$F:$F,one_cent_clicks!$E:$E,"="&amp;$C167,one_cent_clicks!$B:$B,O$165,one_cent_clicks!$C:$C,"Все площадки")/(SUMIFS(one_cent_clicks!$F:$F,one_cent_clicks!$E:$E,"="&amp;$C$167,one_cent_clicks!$B:$B,O$165,one_cent_clicks!$C:$C,"Все площадки")+SUMIFS(one_cent_clicks!$F:$F,one_cent_clicks!$E:$E,"="&amp;$C$168,one_cent_clicks!$B:$B,O$165,one_cent_clicks!$C:$C,"Все площадки"))</f>
        <v>#DIV/0!</v>
      </c>
      <c r="P167" s="23" t="e">
        <f ca="1">SUMIFS(one_cent_clicks!$F:$F,one_cent_clicks!$E:$E,"="&amp;$C167,one_cent_clicks!$B:$B,P$165,one_cent_clicks!$C:$C,"Все площадки")/(SUMIFS(one_cent_clicks!$F:$F,one_cent_clicks!$E:$E,"="&amp;$C$167,one_cent_clicks!$B:$B,P$165,one_cent_clicks!$C:$C,"Все площадки")+SUMIFS(one_cent_clicks!$F:$F,one_cent_clicks!$E:$E,"="&amp;$C$168,one_cent_clicks!$B:$B,P$165,one_cent_clicks!$C:$C,"Все площадки"))</f>
        <v>#DIV/0!</v>
      </c>
      <c r="Q167" s="23" t="e">
        <f ca="1">SUMIFS(one_cent_clicks!$F:$F,one_cent_clicks!$E:$E,"="&amp;$C167,one_cent_clicks!$B:$B,Q$165,one_cent_clicks!$C:$C,"Все площадки")/(SUMIFS(one_cent_clicks!$F:$F,one_cent_clicks!$E:$E,"="&amp;$C$167,one_cent_clicks!$B:$B,Q$165,one_cent_clicks!$C:$C,"Все площадки")+SUMIFS(one_cent_clicks!$F:$F,one_cent_clicks!$E:$E,"="&amp;$C$168,one_cent_clicks!$B:$B,Q$165,one_cent_clicks!$C:$C,"Все площадки"))</f>
        <v>#DIV/0!</v>
      </c>
      <c r="R167" s="23" t="e">
        <f ca="1">SUMIFS(one_cent_clicks!$F:$F,one_cent_clicks!$E:$E,"="&amp;$C167,one_cent_clicks!$B:$B,R$165,one_cent_clicks!$C:$C,"Все площадки")/(SUMIFS(one_cent_clicks!$F:$F,one_cent_clicks!$E:$E,"="&amp;$C$167,one_cent_clicks!$B:$B,R$165,one_cent_clicks!$C:$C,"Все площадки")+SUMIFS(one_cent_clicks!$F:$F,one_cent_clicks!$E:$E,"="&amp;$C$168,one_cent_clicks!$B:$B,R$165,one_cent_clicks!$C:$C,"Все площадки"))</f>
        <v>#DIV/0!</v>
      </c>
      <c r="S167" s="23" t="e">
        <f ca="1">SUMIFS(one_cent_clicks!$F:$F,one_cent_clicks!$E:$E,"="&amp;$C167,one_cent_clicks!$B:$B,S$165,one_cent_clicks!$C:$C,"Все площадки")/(SUMIFS(one_cent_clicks!$F:$F,one_cent_clicks!$E:$E,"="&amp;$C$167,one_cent_clicks!$B:$B,S$165,one_cent_clicks!$C:$C,"Все площадки")+SUMIFS(one_cent_clicks!$F:$F,one_cent_clicks!$E:$E,"="&amp;$C$168,one_cent_clicks!$B:$B,S$165,one_cent_clicks!$C:$C,"Все площадки"))</f>
        <v>#DIV/0!</v>
      </c>
      <c r="T167" s="23" t="e">
        <f ca="1">SUMIFS(one_cent_clicks!$F:$F,one_cent_clicks!$E:$E,"="&amp;$C167,one_cent_clicks!$B:$B,T$165,one_cent_clicks!$C:$C,"Все площадки")/(SUMIFS(one_cent_clicks!$F:$F,one_cent_clicks!$E:$E,"="&amp;$C$167,one_cent_clicks!$B:$B,T$165,one_cent_clicks!$C:$C,"Все площадки")+SUMIFS(one_cent_clicks!$F:$F,one_cent_clicks!$E:$E,"="&amp;$C$168,one_cent_clicks!$B:$B,T$165,one_cent_clicks!$C:$C,"Все площадки"))</f>
        <v>#DIV/0!</v>
      </c>
      <c r="U167" s="23" t="e">
        <f ca="1">SUMIFS(one_cent_clicks!$F:$F,one_cent_clicks!$E:$E,"="&amp;$C167,one_cent_clicks!$B:$B,U$165,one_cent_clicks!$C:$C,"Все площадки")/(SUMIFS(one_cent_clicks!$F:$F,one_cent_clicks!$E:$E,"="&amp;$C$167,one_cent_clicks!$B:$B,U$165,one_cent_clicks!$C:$C,"Все площадки")+SUMIFS(one_cent_clicks!$F:$F,one_cent_clicks!$E:$E,"="&amp;$C$168,one_cent_clicks!$B:$B,U$165,one_cent_clicks!$C:$C,"Все площадки"))</f>
        <v>#DIV/0!</v>
      </c>
      <c r="V167" s="23" t="e">
        <f ca="1">SUMIFS(one_cent_clicks!$F:$F,one_cent_clicks!$E:$E,"="&amp;$C167,one_cent_clicks!$B:$B,V$165,one_cent_clicks!$C:$C,"Все площадки")/(SUMIFS(one_cent_clicks!$F:$F,one_cent_clicks!$E:$E,"="&amp;$C$167,one_cent_clicks!$B:$B,V$165,one_cent_clicks!$C:$C,"Все площадки")+SUMIFS(one_cent_clicks!$F:$F,one_cent_clicks!$E:$E,"="&amp;$C$168,one_cent_clicks!$B:$B,V$165,one_cent_clicks!$C:$C,"Все площадки"))</f>
        <v>#DIV/0!</v>
      </c>
      <c r="W167" s="23" t="e">
        <f ca="1">SUMIFS(one_cent_clicks!$F:$F,one_cent_clicks!$E:$E,"="&amp;$C167,one_cent_clicks!$B:$B,W$165,one_cent_clicks!$C:$C,"Все площадки")/(SUMIFS(one_cent_clicks!$F:$F,one_cent_clicks!$E:$E,"="&amp;$C$167,one_cent_clicks!$B:$B,W$165,one_cent_clicks!$C:$C,"Все площадки")+SUMIFS(one_cent_clicks!$F:$F,one_cent_clicks!$E:$E,"="&amp;$C$168,one_cent_clicks!$B:$B,W$165,one_cent_clicks!$C:$C,"Все площадки"))</f>
        <v>#DIV/0!</v>
      </c>
      <c r="X167" s="23" t="e">
        <f ca="1">SUMIFS(one_cent_clicks!$F:$F,one_cent_clicks!$E:$E,"="&amp;$C167,one_cent_clicks!$B:$B,X$165,one_cent_clicks!$C:$C,"Все площадки")/(SUMIFS(one_cent_clicks!$F:$F,one_cent_clicks!$E:$E,"="&amp;$C$167,one_cent_clicks!$B:$B,X$165,one_cent_clicks!$C:$C,"Все площадки")+SUMIFS(one_cent_clicks!$F:$F,one_cent_clicks!$E:$E,"="&amp;$C$168,one_cent_clicks!$B:$B,X$165,one_cent_clicks!$C:$C,"Все площадки"))</f>
        <v>#DIV/0!</v>
      </c>
      <c r="Y167" s="23" t="e">
        <f ca="1">SUMIFS(one_cent_clicks!$F:$F,one_cent_clicks!$E:$E,"="&amp;$C167,one_cent_clicks!$B:$B,Y$165,one_cent_clicks!$C:$C,"Все площадки")/(SUMIFS(one_cent_clicks!$F:$F,one_cent_clicks!$E:$E,"="&amp;$C$167,one_cent_clicks!$B:$B,Y$165,one_cent_clicks!$C:$C,"Все площадки")+SUMIFS(one_cent_clicks!$F:$F,one_cent_clicks!$E:$E,"="&amp;$C$168,one_cent_clicks!$B:$B,Y$165,one_cent_clicks!$C:$C,"Все площадки"))</f>
        <v>#DIV/0!</v>
      </c>
      <c r="Z167" s="23" t="e">
        <f ca="1">SUMIFS(one_cent_clicks!$F:$F,one_cent_clicks!$E:$E,"="&amp;$C167,one_cent_clicks!$B:$B,Z$165,one_cent_clicks!$C:$C,"Все площадки")/(SUMIFS(one_cent_clicks!$F:$F,one_cent_clicks!$E:$E,"="&amp;$C$167,one_cent_clicks!$B:$B,Z$165,one_cent_clicks!$C:$C,"Все площадки")+SUMIFS(one_cent_clicks!$F:$F,one_cent_clicks!$E:$E,"="&amp;$C$168,one_cent_clicks!$B:$B,Z$165,one_cent_clicks!$C:$C,"Все площадки"))</f>
        <v>#DIV/0!</v>
      </c>
      <c r="AA167" s="23" t="e">
        <f ca="1">SUMIFS(one_cent_clicks!$F:$F,one_cent_clicks!$E:$E,"="&amp;$C167,one_cent_clicks!$B:$B,AA$165,one_cent_clicks!$C:$C,"Все площадки")/(SUMIFS(one_cent_clicks!$F:$F,one_cent_clicks!$E:$E,"="&amp;$C$167,one_cent_clicks!$B:$B,AA$165,one_cent_clicks!$C:$C,"Все площадки")+SUMIFS(one_cent_clicks!$F:$F,one_cent_clicks!$E:$E,"="&amp;$C$168,one_cent_clicks!$B:$B,AA$165,one_cent_clicks!$C:$C,"Все площадки"))</f>
        <v>#DIV/0!</v>
      </c>
      <c r="AB167" s="23" t="e">
        <f ca="1">SUMIFS(one_cent_clicks!$F:$F,one_cent_clicks!$E:$E,"="&amp;$C167,one_cent_clicks!$B:$B,AB$165,one_cent_clicks!$C:$C,"Все площадки")/(SUMIFS(one_cent_clicks!$F:$F,one_cent_clicks!$E:$E,"="&amp;$C$167,one_cent_clicks!$B:$B,AB$165,one_cent_clicks!$C:$C,"Все площадки")+SUMIFS(one_cent_clicks!$F:$F,one_cent_clicks!$E:$E,"="&amp;$C$168,one_cent_clicks!$B:$B,AB$165,one_cent_clicks!$C:$C,"Все площадки"))</f>
        <v>#DIV/0!</v>
      </c>
      <c r="AC167" s="23" t="e">
        <f ca="1">SUMIFS(one_cent_clicks!$F:$F,one_cent_clicks!$E:$E,"="&amp;$C167,one_cent_clicks!$B:$B,AC$165,one_cent_clicks!$C:$C,"Все площадки")/(SUMIFS(one_cent_clicks!$F:$F,one_cent_clicks!$E:$E,"="&amp;$C$167,one_cent_clicks!$B:$B,AC$165,one_cent_clicks!$C:$C,"Все площадки")+SUMIFS(one_cent_clicks!$F:$F,one_cent_clicks!$E:$E,"="&amp;$C$168,one_cent_clicks!$B:$B,AC$165,one_cent_clicks!$C:$C,"Все площадки"))</f>
        <v>#DIV/0!</v>
      </c>
      <c r="AD167" s="23"/>
      <c r="AE167" s="23"/>
      <c r="AF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</row>
    <row r="168" spans="2:88" x14ac:dyDescent="0.15">
      <c r="C168" t="s">
        <v>77</v>
      </c>
      <c r="D168" s="23" t="e">
        <f ca="1">SUMIFS(one_cent_clicks!$F:$F,one_cent_clicks!$E:$E,"="&amp;$C168,one_cent_clicks!$B:$B,D$165,one_cent_clicks!$C:$C,"Все площадки")/(SUMIFS(one_cent_clicks!$F:$F,one_cent_clicks!$E:$E,"="&amp;$C$167,one_cent_clicks!$B:$B,D$165,one_cent_clicks!$C:$C,"Все площадки")+SUMIFS(one_cent_clicks!$F:$F,one_cent_clicks!$E:$E,"="&amp;$C$168,one_cent_clicks!$B:$B,D$165,one_cent_clicks!$C:$C,"Все площадки"))</f>
        <v>#DIV/0!</v>
      </c>
      <c r="E168" s="23" t="e">
        <f ca="1">SUMIFS(one_cent_clicks!$F:$F,one_cent_clicks!$E:$E,"="&amp;$C168,one_cent_clicks!$B:$B,E$165,one_cent_clicks!$C:$C,"Все площадки")/(SUMIFS(one_cent_clicks!$F:$F,one_cent_clicks!$E:$E,"="&amp;$C$167,one_cent_clicks!$B:$B,E$165,one_cent_clicks!$C:$C,"Все площадки")+SUMIFS(one_cent_clicks!$F:$F,one_cent_clicks!$E:$E,"="&amp;$C$168,one_cent_clicks!$B:$B,E$165,one_cent_clicks!$C:$C,"Все площадки"))</f>
        <v>#DIV/0!</v>
      </c>
      <c r="F168" s="23" t="e">
        <f ca="1">SUMIFS(one_cent_clicks!$F:$F,one_cent_clicks!$E:$E,"="&amp;$C168,one_cent_clicks!$B:$B,F$165,one_cent_clicks!$C:$C,"Все площадки")/(SUMIFS(one_cent_clicks!$F:$F,one_cent_clicks!$E:$E,"="&amp;$C$167,one_cent_clicks!$B:$B,F$165,one_cent_clicks!$C:$C,"Все площадки")+SUMIFS(one_cent_clicks!$F:$F,one_cent_clicks!$E:$E,"="&amp;$C$168,one_cent_clicks!$B:$B,F$165,one_cent_clicks!$C:$C,"Все площадки"))</f>
        <v>#DIV/0!</v>
      </c>
      <c r="G168" s="23" t="e">
        <f ca="1">SUMIFS(one_cent_clicks!$F:$F,one_cent_clicks!$E:$E,"="&amp;$C168,one_cent_clicks!$B:$B,G$165,one_cent_clicks!$C:$C,"Все площадки")/(SUMIFS(one_cent_clicks!$F:$F,one_cent_clicks!$E:$E,"="&amp;$C$167,one_cent_clicks!$B:$B,G$165,one_cent_clicks!$C:$C,"Все площадки")+SUMIFS(one_cent_clicks!$F:$F,one_cent_clicks!$E:$E,"="&amp;$C$168,one_cent_clicks!$B:$B,G$165,one_cent_clicks!$C:$C,"Все площадки"))</f>
        <v>#DIV/0!</v>
      </c>
      <c r="H168" s="23" t="e">
        <f ca="1">SUMIFS(one_cent_clicks!$F:$F,one_cent_clicks!$E:$E,"="&amp;$C168,one_cent_clicks!$B:$B,H$165,one_cent_clicks!$C:$C,"Все площадки")/(SUMIFS(one_cent_clicks!$F:$F,one_cent_clicks!$E:$E,"="&amp;$C$167,one_cent_clicks!$B:$B,H$165,one_cent_clicks!$C:$C,"Все площадки")+SUMIFS(one_cent_clicks!$F:$F,one_cent_clicks!$E:$E,"="&amp;$C$168,one_cent_clicks!$B:$B,H$165,one_cent_clicks!$C:$C,"Все площадки"))</f>
        <v>#DIV/0!</v>
      </c>
      <c r="I168" s="23" t="e">
        <f ca="1">SUMIFS(one_cent_clicks!$F:$F,one_cent_clicks!$E:$E,"="&amp;$C168,one_cent_clicks!$B:$B,I$165,one_cent_clicks!$C:$C,"Все площадки")/(SUMIFS(one_cent_clicks!$F:$F,one_cent_clicks!$E:$E,"="&amp;$C$167,one_cent_clicks!$B:$B,I$165,one_cent_clicks!$C:$C,"Все площадки")+SUMIFS(one_cent_clicks!$F:$F,one_cent_clicks!$E:$E,"="&amp;$C$168,one_cent_clicks!$B:$B,I$165,one_cent_clicks!$C:$C,"Все площадки"))</f>
        <v>#DIV/0!</v>
      </c>
      <c r="J168" s="23" t="e">
        <f ca="1">SUMIFS(one_cent_clicks!$F:$F,one_cent_clicks!$E:$E,"="&amp;$C168,one_cent_clicks!$B:$B,J$165,one_cent_clicks!$C:$C,"Все площадки")/(SUMIFS(one_cent_clicks!$F:$F,one_cent_clicks!$E:$E,"="&amp;$C$167,one_cent_clicks!$B:$B,J$165,one_cent_clicks!$C:$C,"Все площадки")+SUMIFS(one_cent_clicks!$F:$F,one_cent_clicks!$E:$E,"="&amp;$C$168,one_cent_clicks!$B:$B,J$165,one_cent_clicks!$C:$C,"Все площадки"))</f>
        <v>#DIV/0!</v>
      </c>
      <c r="K168" s="23" t="e">
        <f ca="1">SUMIFS(one_cent_clicks!$F:$F,one_cent_clicks!$E:$E,"="&amp;$C168,one_cent_clicks!$B:$B,K$165,one_cent_clicks!$C:$C,"Все площадки")/(SUMIFS(one_cent_clicks!$F:$F,one_cent_clicks!$E:$E,"="&amp;$C$167,one_cent_clicks!$B:$B,K$165,one_cent_clicks!$C:$C,"Все площадки")+SUMIFS(one_cent_clicks!$F:$F,one_cent_clicks!$E:$E,"="&amp;$C$168,one_cent_clicks!$B:$B,K$165,one_cent_clicks!$C:$C,"Все площадки"))</f>
        <v>#DIV/0!</v>
      </c>
      <c r="L168" s="23" t="e">
        <f ca="1">SUMIFS(one_cent_clicks!$F:$F,one_cent_clicks!$E:$E,"="&amp;$C168,one_cent_clicks!$B:$B,L$165,one_cent_clicks!$C:$C,"Все площадки")/(SUMIFS(one_cent_clicks!$F:$F,one_cent_clicks!$E:$E,"="&amp;$C$167,one_cent_clicks!$B:$B,L$165,one_cent_clicks!$C:$C,"Все площадки")+SUMIFS(one_cent_clicks!$F:$F,one_cent_clicks!$E:$E,"="&amp;$C$168,one_cent_clicks!$B:$B,L$165,one_cent_clicks!$C:$C,"Все площадки"))</f>
        <v>#DIV/0!</v>
      </c>
      <c r="M168" s="23" t="e">
        <f ca="1">SUMIFS(one_cent_clicks!$F:$F,one_cent_clicks!$E:$E,"="&amp;$C168,one_cent_clicks!$B:$B,M$165,one_cent_clicks!$C:$C,"Все площадки")/(SUMIFS(one_cent_clicks!$F:$F,one_cent_clicks!$E:$E,"="&amp;$C$167,one_cent_clicks!$B:$B,M$165,one_cent_clicks!$C:$C,"Все площадки")+SUMIFS(one_cent_clicks!$F:$F,one_cent_clicks!$E:$E,"="&amp;$C$168,one_cent_clicks!$B:$B,M$165,one_cent_clicks!$C:$C,"Все площадки"))</f>
        <v>#DIV/0!</v>
      </c>
      <c r="N168" s="23" t="e">
        <f ca="1">SUMIFS(one_cent_clicks!$F:$F,one_cent_clicks!$E:$E,"="&amp;$C168,one_cent_clicks!$B:$B,N$165,one_cent_clicks!$C:$C,"Все площадки")/(SUMIFS(one_cent_clicks!$F:$F,one_cent_clicks!$E:$E,"="&amp;$C$167,one_cent_clicks!$B:$B,N$165,one_cent_clicks!$C:$C,"Все площадки")+SUMIFS(one_cent_clicks!$F:$F,one_cent_clicks!$E:$E,"="&amp;$C$168,one_cent_clicks!$B:$B,N$165,one_cent_clicks!$C:$C,"Все площадки"))</f>
        <v>#DIV/0!</v>
      </c>
      <c r="O168" s="23" t="e">
        <f ca="1">SUMIFS(one_cent_clicks!$F:$F,one_cent_clicks!$E:$E,"="&amp;$C168,one_cent_clicks!$B:$B,O$165,one_cent_clicks!$C:$C,"Все площадки")/(SUMIFS(one_cent_clicks!$F:$F,one_cent_clicks!$E:$E,"="&amp;$C$167,one_cent_clicks!$B:$B,O$165,one_cent_clicks!$C:$C,"Все площадки")+SUMIFS(one_cent_clicks!$F:$F,one_cent_clicks!$E:$E,"="&amp;$C$168,one_cent_clicks!$B:$B,O$165,one_cent_clicks!$C:$C,"Все площадки"))</f>
        <v>#DIV/0!</v>
      </c>
      <c r="P168" s="23" t="e">
        <f ca="1">SUMIFS(one_cent_clicks!$F:$F,one_cent_clicks!$E:$E,"="&amp;$C168,one_cent_clicks!$B:$B,P$165,one_cent_clicks!$C:$C,"Все площадки")/(SUMIFS(one_cent_clicks!$F:$F,one_cent_clicks!$E:$E,"="&amp;$C$167,one_cent_clicks!$B:$B,P$165,one_cent_clicks!$C:$C,"Все площадки")+SUMIFS(one_cent_clicks!$F:$F,one_cent_clicks!$E:$E,"="&amp;$C$168,one_cent_clicks!$B:$B,P$165,one_cent_clicks!$C:$C,"Все площадки"))</f>
        <v>#DIV/0!</v>
      </c>
      <c r="Q168" s="23" t="e">
        <f ca="1">SUMIFS(one_cent_clicks!$F:$F,one_cent_clicks!$E:$E,"="&amp;$C168,one_cent_clicks!$B:$B,Q$165,one_cent_clicks!$C:$C,"Все площадки")/(SUMIFS(one_cent_clicks!$F:$F,one_cent_clicks!$E:$E,"="&amp;$C$167,one_cent_clicks!$B:$B,Q$165,one_cent_clicks!$C:$C,"Все площадки")+SUMIFS(one_cent_clicks!$F:$F,one_cent_clicks!$E:$E,"="&amp;$C$168,one_cent_clicks!$B:$B,Q$165,one_cent_clicks!$C:$C,"Все площадки"))</f>
        <v>#DIV/0!</v>
      </c>
      <c r="R168" s="23" t="e">
        <f ca="1">SUMIFS(one_cent_clicks!$F:$F,one_cent_clicks!$E:$E,"="&amp;$C168,one_cent_clicks!$B:$B,R$165,one_cent_clicks!$C:$C,"Все площадки")/(SUMIFS(one_cent_clicks!$F:$F,one_cent_clicks!$E:$E,"="&amp;$C$167,one_cent_clicks!$B:$B,R$165,one_cent_clicks!$C:$C,"Все площадки")+SUMIFS(one_cent_clicks!$F:$F,one_cent_clicks!$E:$E,"="&amp;$C$168,one_cent_clicks!$B:$B,R$165,one_cent_clicks!$C:$C,"Все площадки"))</f>
        <v>#DIV/0!</v>
      </c>
      <c r="S168" s="23" t="e">
        <f ca="1">SUMIFS(one_cent_clicks!$F:$F,one_cent_clicks!$E:$E,"="&amp;$C168,one_cent_clicks!$B:$B,S$165,one_cent_clicks!$C:$C,"Все площадки")/(SUMIFS(one_cent_clicks!$F:$F,one_cent_clicks!$E:$E,"="&amp;$C$167,one_cent_clicks!$B:$B,S$165,one_cent_clicks!$C:$C,"Все площадки")+SUMIFS(one_cent_clicks!$F:$F,one_cent_clicks!$E:$E,"="&amp;$C$168,one_cent_clicks!$B:$B,S$165,one_cent_clicks!$C:$C,"Все площадки"))</f>
        <v>#DIV/0!</v>
      </c>
      <c r="T168" s="23" t="e">
        <f ca="1">SUMIFS(one_cent_clicks!$F:$F,one_cent_clicks!$E:$E,"="&amp;$C168,one_cent_clicks!$B:$B,T$165,one_cent_clicks!$C:$C,"Все площадки")/(SUMIFS(one_cent_clicks!$F:$F,one_cent_clicks!$E:$E,"="&amp;$C$167,one_cent_clicks!$B:$B,T$165,one_cent_clicks!$C:$C,"Все площадки")+SUMIFS(one_cent_clicks!$F:$F,one_cent_clicks!$E:$E,"="&amp;$C$168,one_cent_clicks!$B:$B,T$165,one_cent_clicks!$C:$C,"Все площадки"))</f>
        <v>#DIV/0!</v>
      </c>
      <c r="U168" s="23" t="e">
        <f ca="1">SUMIFS(one_cent_clicks!$F:$F,one_cent_clicks!$E:$E,"="&amp;$C168,one_cent_clicks!$B:$B,U$165,one_cent_clicks!$C:$C,"Все площадки")/(SUMIFS(one_cent_clicks!$F:$F,one_cent_clicks!$E:$E,"="&amp;$C$167,one_cent_clicks!$B:$B,U$165,one_cent_clicks!$C:$C,"Все площадки")+SUMIFS(one_cent_clicks!$F:$F,one_cent_clicks!$E:$E,"="&amp;$C$168,one_cent_clicks!$B:$B,U$165,one_cent_clicks!$C:$C,"Все площадки"))</f>
        <v>#DIV/0!</v>
      </c>
      <c r="V168" s="23" t="e">
        <f ca="1">SUMIFS(one_cent_clicks!$F:$F,one_cent_clicks!$E:$E,"="&amp;$C168,one_cent_clicks!$B:$B,V$165,one_cent_clicks!$C:$C,"Все площадки")/(SUMIFS(one_cent_clicks!$F:$F,one_cent_clicks!$E:$E,"="&amp;$C$167,one_cent_clicks!$B:$B,V$165,one_cent_clicks!$C:$C,"Все площадки")+SUMIFS(one_cent_clicks!$F:$F,one_cent_clicks!$E:$E,"="&amp;$C$168,one_cent_clicks!$B:$B,V$165,one_cent_clicks!$C:$C,"Все площадки"))</f>
        <v>#DIV/0!</v>
      </c>
      <c r="W168" s="23" t="e">
        <f ca="1">SUMIFS(one_cent_clicks!$F:$F,one_cent_clicks!$E:$E,"="&amp;$C168,one_cent_clicks!$B:$B,W$165,one_cent_clicks!$C:$C,"Все площадки")/(SUMIFS(one_cent_clicks!$F:$F,one_cent_clicks!$E:$E,"="&amp;$C$167,one_cent_clicks!$B:$B,W$165,one_cent_clicks!$C:$C,"Все площадки")+SUMIFS(one_cent_clicks!$F:$F,one_cent_clicks!$E:$E,"="&amp;$C$168,one_cent_clicks!$B:$B,W$165,one_cent_clicks!$C:$C,"Все площадки"))</f>
        <v>#DIV/0!</v>
      </c>
      <c r="X168" s="23" t="e">
        <f ca="1">SUMIFS(one_cent_clicks!$F:$F,one_cent_clicks!$E:$E,"="&amp;$C168,one_cent_clicks!$B:$B,X$165,one_cent_clicks!$C:$C,"Все площадки")/(SUMIFS(one_cent_clicks!$F:$F,one_cent_clicks!$E:$E,"="&amp;$C$167,one_cent_clicks!$B:$B,X$165,one_cent_clicks!$C:$C,"Все площадки")+SUMIFS(one_cent_clicks!$F:$F,one_cent_clicks!$E:$E,"="&amp;$C$168,one_cent_clicks!$B:$B,X$165,one_cent_clicks!$C:$C,"Все площадки"))</f>
        <v>#DIV/0!</v>
      </c>
      <c r="Y168" s="23" t="e">
        <f ca="1">SUMIFS(one_cent_clicks!$F:$F,one_cent_clicks!$E:$E,"="&amp;$C168,one_cent_clicks!$B:$B,Y$165,one_cent_clicks!$C:$C,"Все площадки")/(SUMIFS(one_cent_clicks!$F:$F,one_cent_clicks!$E:$E,"="&amp;$C$167,one_cent_clicks!$B:$B,Y$165,one_cent_clicks!$C:$C,"Все площадки")+SUMIFS(one_cent_clicks!$F:$F,one_cent_clicks!$E:$E,"="&amp;$C$168,one_cent_clicks!$B:$B,Y$165,one_cent_clicks!$C:$C,"Все площадки"))</f>
        <v>#DIV/0!</v>
      </c>
      <c r="Z168" s="23" t="e">
        <f ca="1">SUMIFS(one_cent_clicks!$F:$F,one_cent_clicks!$E:$E,"="&amp;$C168,one_cent_clicks!$B:$B,Z$165,one_cent_clicks!$C:$C,"Все площадки")/(SUMIFS(one_cent_clicks!$F:$F,one_cent_clicks!$E:$E,"="&amp;$C$167,one_cent_clicks!$B:$B,Z$165,one_cent_clicks!$C:$C,"Все площадки")+SUMIFS(one_cent_clicks!$F:$F,one_cent_clicks!$E:$E,"="&amp;$C$168,one_cent_clicks!$B:$B,Z$165,one_cent_clicks!$C:$C,"Все площадки"))</f>
        <v>#DIV/0!</v>
      </c>
      <c r="AA168" s="23" t="e">
        <f ca="1">SUMIFS(one_cent_clicks!$F:$F,one_cent_clicks!$E:$E,"="&amp;$C168,one_cent_clicks!$B:$B,AA$165,one_cent_clicks!$C:$C,"Все площадки")/(SUMIFS(one_cent_clicks!$F:$F,one_cent_clicks!$E:$E,"="&amp;$C$167,one_cent_clicks!$B:$B,AA$165,one_cent_clicks!$C:$C,"Все площадки")+SUMIFS(one_cent_clicks!$F:$F,one_cent_clicks!$E:$E,"="&amp;$C$168,one_cent_clicks!$B:$B,AA$165,one_cent_clicks!$C:$C,"Все площадки"))</f>
        <v>#DIV/0!</v>
      </c>
      <c r="AB168" s="23" t="e">
        <f ca="1">SUMIFS(one_cent_clicks!$F:$F,one_cent_clicks!$E:$E,"="&amp;$C168,one_cent_clicks!$B:$B,AB$165,one_cent_clicks!$C:$C,"Все площадки")/(SUMIFS(one_cent_clicks!$F:$F,one_cent_clicks!$E:$E,"="&amp;$C$167,one_cent_clicks!$B:$B,AB$165,one_cent_clicks!$C:$C,"Все площадки")+SUMIFS(one_cent_clicks!$F:$F,one_cent_clicks!$E:$E,"="&amp;$C$168,one_cent_clicks!$B:$B,AB$165,one_cent_clicks!$C:$C,"Все площадки"))</f>
        <v>#DIV/0!</v>
      </c>
      <c r="AC168" s="23" t="e">
        <f ca="1">SUMIFS(one_cent_clicks!$F:$F,one_cent_clicks!$E:$E,"="&amp;$C168,one_cent_clicks!$B:$B,AC$165,one_cent_clicks!$C:$C,"Все площадки")/(SUMIFS(one_cent_clicks!$F:$F,one_cent_clicks!$E:$E,"="&amp;$C$167,one_cent_clicks!$B:$B,AC$165,one_cent_clicks!$C:$C,"Все площадки")+SUMIFS(one_cent_clicks!$F:$F,one_cent_clicks!$E:$E,"="&amp;$C$168,one_cent_clicks!$B:$B,AC$165,one_cent_clicks!$C:$C,"Все площадки"))</f>
        <v>#DIV/0!</v>
      </c>
      <c r="AD168" s="23"/>
      <c r="AE168" s="23"/>
      <c r="AF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</row>
    <row r="169" spans="2:88" ht="16" x14ac:dyDescent="0.2">
      <c r="D169" s="31">
        <f ca="1">$R$2-182</f>
        <v>44354</v>
      </c>
      <c r="E169" s="31">
        <f ca="1">D169+7</f>
        <v>44361</v>
      </c>
      <c r="F169" s="31">
        <f t="shared" ref="F169:M169" ca="1" si="482">E169+7</f>
        <v>44368</v>
      </c>
      <c r="G169" s="31">
        <f t="shared" ca="1" si="482"/>
        <v>44375</v>
      </c>
      <c r="H169" s="31">
        <f t="shared" ca="1" si="482"/>
        <v>44382</v>
      </c>
      <c r="I169" s="31">
        <f t="shared" ca="1" si="482"/>
        <v>44389</v>
      </c>
      <c r="J169" s="31">
        <f t="shared" ca="1" si="482"/>
        <v>44396</v>
      </c>
      <c r="K169" s="31">
        <f t="shared" ca="1" si="482"/>
        <v>44403</v>
      </c>
      <c r="L169" s="31">
        <f t="shared" ca="1" si="482"/>
        <v>44410</v>
      </c>
      <c r="M169" s="31">
        <f t="shared" ca="1" si="482"/>
        <v>44417</v>
      </c>
      <c r="N169" s="31">
        <f t="shared" ref="N169" ca="1" si="483">M169+7</f>
        <v>44424</v>
      </c>
      <c r="O169" s="31">
        <f t="shared" ref="O169" ca="1" si="484">N169+7</f>
        <v>44431</v>
      </c>
      <c r="P169" s="31">
        <f t="shared" ref="P169" ca="1" si="485">O169+7</f>
        <v>44438</v>
      </c>
      <c r="Q169" s="31">
        <f t="shared" ref="Q169" ca="1" si="486">P169+7</f>
        <v>44445</v>
      </c>
      <c r="R169" s="31">
        <f t="shared" ref="R169" ca="1" si="487">Q169+7</f>
        <v>44452</v>
      </c>
      <c r="S169" s="31">
        <f t="shared" ref="S169" ca="1" si="488">R169+7</f>
        <v>44459</v>
      </c>
      <c r="T169" s="31">
        <f t="shared" ref="T169" ca="1" si="489">S169+7</f>
        <v>44466</v>
      </c>
      <c r="U169" s="31">
        <f t="shared" ref="U169" ca="1" si="490">T169+7</f>
        <v>44473</v>
      </c>
      <c r="V169" s="31">
        <f t="shared" ref="V169" ca="1" si="491">U169+7</f>
        <v>44480</v>
      </c>
      <c r="W169" s="31">
        <f t="shared" ref="W169" ca="1" si="492">V169+7</f>
        <v>44487</v>
      </c>
      <c r="X169" s="31">
        <f t="shared" ref="X169" ca="1" si="493">W169+7</f>
        <v>44494</v>
      </c>
      <c r="Y169" s="31">
        <f t="shared" ref="Y169" ca="1" si="494">X169+7</f>
        <v>44501</v>
      </c>
      <c r="Z169" s="31">
        <f t="shared" ref="Z169" ca="1" si="495">Y169+7</f>
        <v>44508</v>
      </c>
      <c r="AA169" s="31">
        <f t="shared" ref="AA169" ca="1" si="496">Z169+7</f>
        <v>44515</v>
      </c>
      <c r="AB169" s="31">
        <f t="shared" ref="AB169" ca="1" si="497">AA169+7</f>
        <v>44522</v>
      </c>
      <c r="AC169" s="31">
        <f t="shared" ref="AC169" ca="1" si="498">AB169+7</f>
        <v>44529</v>
      </c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</row>
    <row r="171" spans="2:88" x14ac:dyDescent="0.15">
      <c r="C171" t="s">
        <v>81</v>
      </c>
      <c r="D171" s="36" t="e">
        <f ca="1">SUMIFS(one_cent_clicks!$G:$G,one_cent_clicks!$E:$E,"="&amp;$C171,one_cent_clicks!$B:$B,D$165,one_cent_clicks!$C:$C,"Все площадки")/(SUMIFS(one_cent_clicks!$G:$G,one_cent_clicks!$E:$E,"="&amp;$C171,one_cent_clicks!$B:$B,D$165,one_cent_clicks!$C:$C,"Все площадки")+SUMIFS(one_cent_clicks!$G:$G,one_cent_clicks!$E:$E,"="&amp;$C172,one_cent_clicks!$B:$B,D$165,one_cent_clicks!$C:$C,"Все площадки"))</f>
        <v>#DIV/0!</v>
      </c>
      <c r="E171" s="36" t="e">
        <f ca="1">SUMIFS(one_cent_clicks!$G:$G,one_cent_clicks!$E:$E,"="&amp;$C171,one_cent_clicks!$B:$B,E$165,one_cent_clicks!$C:$C,"Все площадки")/(SUMIFS(one_cent_clicks!$G:$G,one_cent_clicks!$E:$E,"="&amp;$C171,one_cent_clicks!$B:$B,E$165,one_cent_clicks!$C:$C,"Все площадки")+SUMIFS(one_cent_clicks!$G:$G,one_cent_clicks!$E:$E,"="&amp;$C172,one_cent_clicks!$B:$B,E$165,one_cent_clicks!$C:$C,"Все площадки"))</f>
        <v>#DIV/0!</v>
      </c>
      <c r="F171" s="36" t="e">
        <f ca="1">SUMIFS(one_cent_clicks!$G:$G,one_cent_clicks!$E:$E,"="&amp;$C171,one_cent_clicks!$B:$B,F$165,one_cent_clicks!$C:$C,"Все площадки")/(SUMIFS(one_cent_clicks!$G:$G,one_cent_clicks!$E:$E,"="&amp;$C171,one_cent_clicks!$B:$B,F$165,one_cent_clicks!$C:$C,"Все площадки")+SUMIFS(one_cent_clicks!$G:$G,one_cent_clicks!$E:$E,"="&amp;$C172,one_cent_clicks!$B:$B,F$165,one_cent_clicks!$C:$C,"Все площадки"))</f>
        <v>#DIV/0!</v>
      </c>
      <c r="G171" s="36" t="e">
        <f ca="1">SUMIFS(one_cent_clicks!$G:$G,one_cent_clicks!$E:$E,"="&amp;$C171,one_cent_clicks!$B:$B,G$165,one_cent_clicks!$C:$C,"Все площадки")/(SUMIFS(one_cent_clicks!$G:$G,one_cent_clicks!$E:$E,"="&amp;$C171,one_cent_clicks!$B:$B,G$165,one_cent_clicks!$C:$C,"Все площадки")+SUMIFS(one_cent_clicks!$G:$G,one_cent_clicks!$E:$E,"="&amp;$C172,one_cent_clicks!$B:$B,G$165,one_cent_clicks!$C:$C,"Все площадки"))</f>
        <v>#DIV/0!</v>
      </c>
      <c r="H171" s="36" t="e">
        <f ca="1">SUMIFS(one_cent_clicks!$G:$G,one_cent_clicks!$E:$E,"="&amp;$C171,one_cent_clicks!$B:$B,H$165,one_cent_clicks!$C:$C,"Все площадки")/(SUMIFS(one_cent_clicks!$G:$G,one_cent_clicks!$E:$E,"="&amp;$C171,one_cent_clicks!$B:$B,H$165,one_cent_clicks!$C:$C,"Все площадки")+SUMIFS(one_cent_clicks!$G:$G,one_cent_clicks!$E:$E,"="&amp;$C172,one_cent_clicks!$B:$B,H$165,one_cent_clicks!$C:$C,"Все площадки"))</f>
        <v>#DIV/0!</v>
      </c>
      <c r="I171" s="36" t="e">
        <f ca="1">SUMIFS(one_cent_clicks!$G:$G,one_cent_clicks!$E:$E,"="&amp;$C171,one_cent_clicks!$B:$B,I$165,one_cent_clicks!$C:$C,"Все площадки")/(SUMIFS(one_cent_clicks!$G:$G,one_cent_clicks!$E:$E,"="&amp;$C171,one_cent_clicks!$B:$B,I$165,one_cent_clicks!$C:$C,"Все площадки")+SUMIFS(one_cent_clicks!$G:$G,one_cent_clicks!$E:$E,"="&amp;$C172,one_cent_clicks!$B:$B,I$165,one_cent_clicks!$C:$C,"Все площадки"))</f>
        <v>#DIV/0!</v>
      </c>
      <c r="J171" s="36" t="e">
        <f ca="1">SUMIFS(one_cent_clicks!$G:$G,one_cent_clicks!$E:$E,"="&amp;$C171,one_cent_clicks!$B:$B,J$165,one_cent_clicks!$C:$C,"Все площадки")/(SUMIFS(one_cent_clicks!$G:$G,one_cent_clicks!$E:$E,"="&amp;$C171,one_cent_clicks!$B:$B,J$165,one_cent_clicks!$C:$C,"Все площадки")+SUMIFS(one_cent_clicks!$G:$G,one_cent_clicks!$E:$E,"="&amp;$C172,one_cent_clicks!$B:$B,J$165,one_cent_clicks!$C:$C,"Все площадки"))</f>
        <v>#DIV/0!</v>
      </c>
      <c r="K171" s="36" t="e">
        <f ca="1">SUMIFS(one_cent_clicks!$G:$G,one_cent_clicks!$E:$E,"="&amp;$C171,one_cent_clicks!$B:$B,K$165,one_cent_clicks!$C:$C,"Все площадки")/(SUMIFS(one_cent_clicks!$G:$G,one_cent_clicks!$E:$E,"="&amp;$C171,one_cent_clicks!$B:$B,K$165,one_cent_clicks!$C:$C,"Все площадки")+SUMIFS(one_cent_clicks!$G:$G,one_cent_clicks!$E:$E,"="&amp;$C172,one_cent_clicks!$B:$B,K$165,one_cent_clicks!$C:$C,"Все площадки"))</f>
        <v>#DIV/0!</v>
      </c>
      <c r="L171" s="36" t="e">
        <f ca="1">SUMIFS(one_cent_clicks!$G:$G,one_cent_clicks!$E:$E,"="&amp;$C171,one_cent_clicks!$B:$B,L$165,one_cent_clicks!$C:$C,"Все площадки")/(SUMIFS(one_cent_clicks!$G:$G,one_cent_clicks!$E:$E,"="&amp;$C171,one_cent_clicks!$B:$B,L$165,one_cent_clicks!$C:$C,"Все площадки")+SUMIFS(one_cent_clicks!$G:$G,one_cent_clicks!$E:$E,"="&amp;$C172,one_cent_clicks!$B:$B,L$165,one_cent_clicks!$C:$C,"Все площадки"))</f>
        <v>#DIV/0!</v>
      </c>
      <c r="M171" s="36" t="e">
        <f ca="1">SUMIFS(one_cent_clicks!$G:$G,one_cent_clicks!$E:$E,"="&amp;$C171,one_cent_clicks!$B:$B,M$165,one_cent_clicks!$C:$C,"Все площадки")/(SUMIFS(one_cent_clicks!$G:$G,one_cent_clicks!$E:$E,"="&amp;$C171,one_cent_clicks!$B:$B,M$165,one_cent_clicks!$C:$C,"Все площадки")+SUMIFS(one_cent_clicks!$G:$G,one_cent_clicks!$E:$E,"="&amp;$C172,one_cent_clicks!$B:$B,M$165,one_cent_clicks!$C:$C,"Все площадки"))</f>
        <v>#DIV/0!</v>
      </c>
      <c r="N171" s="36" t="e">
        <f ca="1">SUMIFS(one_cent_clicks!$G:$G,one_cent_clicks!$E:$E,"="&amp;$C171,one_cent_clicks!$B:$B,N$165,one_cent_clicks!$C:$C,"Все площадки")/(SUMIFS(one_cent_clicks!$G:$G,one_cent_clicks!$E:$E,"="&amp;$C171,one_cent_clicks!$B:$B,N$165,one_cent_clicks!$C:$C,"Все площадки")+SUMIFS(one_cent_clicks!$G:$G,one_cent_clicks!$E:$E,"="&amp;$C172,one_cent_clicks!$B:$B,N$165,one_cent_clicks!$C:$C,"Все площадки"))</f>
        <v>#DIV/0!</v>
      </c>
      <c r="O171" s="36" t="e">
        <f ca="1">SUMIFS(one_cent_clicks!$G:$G,one_cent_clicks!$E:$E,"="&amp;$C171,one_cent_clicks!$B:$B,O$165,one_cent_clicks!$C:$C,"Все площадки")/(SUMIFS(one_cent_clicks!$G:$G,one_cent_clicks!$E:$E,"="&amp;$C171,one_cent_clicks!$B:$B,O$165,one_cent_clicks!$C:$C,"Все площадки")+SUMIFS(one_cent_clicks!$G:$G,one_cent_clicks!$E:$E,"="&amp;$C172,one_cent_clicks!$B:$B,O$165,one_cent_clicks!$C:$C,"Все площадки"))</f>
        <v>#DIV/0!</v>
      </c>
      <c r="P171" s="36" t="e">
        <f ca="1">SUMIFS(one_cent_clicks!$G:$G,one_cent_clicks!$E:$E,"="&amp;$C171,one_cent_clicks!$B:$B,P$165,one_cent_clicks!$C:$C,"Все площадки")/(SUMIFS(one_cent_clicks!$G:$G,one_cent_clicks!$E:$E,"="&amp;$C171,one_cent_clicks!$B:$B,P$165,one_cent_clicks!$C:$C,"Все площадки")+SUMIFS(one_cent_clicks!$G:$G,one_cent_clicks!$E:$E,"="&amp;$C172,one_cent_clicks!$B:$B,P$165,one_cent_clicks!$C:$C,"Все площадки"))</f>
        <v>#DIV/0!</v>
      </c>
      <c r="Q171" s="36" t="e">
        <f ca="1">SUMIFS(one_cent_clicks!$G:$G,one_cent_clicks!$E:$E,"="&amp;$C171,one_cent_clicks!$B:$B,Q$165,one_cent_clicks!$C:$C,"Все площадки")/(SUMIFS(one_cent_clicks!$G:$G,one_cent_clicks!$E:$E,"="&amp;$C171,one_cent_clicks!$B:$B,Q$165,one_cent_clicks!$C:$C,"Все площадки")+SUMIFS(one_cent_clicks!$G:$G,one_cent_clicks!$E:$E,"="&amp;$C172,one_cent_clicks!$B:$B,Q$165,one_cent_clicks!$C:$C,"Все площадки"))</f>
        <v>#DIV/0!</v>
      </c>
      <c r="R171" s="36" t="e">
        <f ca="1">SUMIFS(one_cent_clicks!$G:$G,one_cent_clicks!$E:$E,"="&amp;$C171,one_cent_clicks!$B:$B,R$165,one_cent_clicks!$C:$C,"Все площадки")/(SUMIFS(one_cent_clicks!$G:$G,one_cent_clicks!$E:$E,"="&amp;$C171,one_cent_clicks!$B:$B,R$165,one_cent_clicks!$C:$C,"Все площадки")+SUMIFS(one_cent_clicks!$G:$G,one_cent_clicks!$E:$E,"="&amp;$C172,one_cent_clicks!$B:$B,R$165,one_cent_clicks!$C:$C,"Все площадки"))</f>
        <v>#DIV/0!</v>
      </c>
      <c r="S171" s="36" t="e">
        <f ca="1">SUMIFS(one_cent_clicks!$G:$G,one_cent_clicks!$E:$E,"="&amp;$C171,one_cent_clicks!$B:$B,S$165,one_cent_clicks!$C:$C,"Все площадки")/(SUMIFS(one_cent_clicks!$G:$G,one_cent_clicks!$E:$E,"="&amp;$C171,one_cent_clicks!$B:$B,S$165,one_cent_clicks!$C:$C,"Все площадки")+SUMIFS(one_cent_clicks!$G:$G,one_cent_clicks!$E:$E,"="&amp;$C172,one_cent_clicks!$B:$B,S$165,one_cent_clicks!$C:$C,"Все площадки"))</f>
        <v>#DIV/0!</v>
      </c>
      <c r="T171" s="36" t="e">
        <f ca="1">SUMIFS(one_cent_clicks!$G:$G,one_cent_clicks!$E:$E,"="&amp;$C171,one_cent_clicks!$B:$B,T$165,one_cent_clicks!$C:$C,"Все площадки")/(SUMIFS(one_cent_clicks!$G:$G,one_cent_clicks!$E:$E,"="&amp;$C171,one_cent_clicks!$B:$B,T$165,one_cent_clicks!$C:$C,"Все площадки")+SUMIFS(one_cent_clicks!$G:$G,one_cent_clicks!$E:$E,"="&amp;$C172,one_cent_clicks!$B:$B,T$165,one_cent_clicks!$C:$C,"Все площадки"))</f>
        <v>#DIV/0!</v>
      </c>
      <c r="U171" s="36" t="e">
        <f ca="1">SUMIFS(one_cent_clicks!$G:$G,one_cent_clicks!$E:$E,"="&amp;$C171,one_cent_clicks!$B:$B,U$165,one_cent_clicks!$C:$C,"Все площадки")/(SUMIFS(one_cent_clicks!$G:$G,one_cent_clicks!$E:$E,"="&amp;$C171,one_cent_clicks!$B:$B,U$165,one_cent_clicks!$C:$C,"Все площадки")+SUMIFS(one_cent_clicks!$G:$G,one_cent_clicks!$E:$E,"="&amp;$C172,one_cent_clicks!$B:$B,U$165,one_cent_clicks!$C:$C,"Все площадки"))</f>
        <v>#DIV/0!</v>
      </c>
      <c r="V171" s="36" t="e">
        <f ca="1">SUMIFS(one_cent_clicks!$G:$G,one_cent_clicks!$E:$E,"="&amp;$C171,one_cent_clicks!$B:$B,V$165,one_cent_clicks!$C:$C,"Все площадки")/(SUMIFS(one_cent_clicks!$G:$G,one_cent_clicks!$E:$E,"="&amp;$C171,one_cent_clicks!$B:$B,V$165,one_cent_clicks!$C:$C,"Все площадки")+SUMIFS(one_cent_clicks!$G:$G,one_cent_clicks!$E:$E,"="&amp;$C172,one_cent_clicks!$B:$B,V$165,one_cent_clicks!$C:$C,"Все площадки"))</f>
        <v>#DIV/0!</v>
      </c>
      <c r="W171" s="36" t="e">
        <f ca="1">SUMIFS(one_cent_clicks!$G:$G,one_cent_clicks!$E:$E,"="&amp;$C171,one_cent_clicks!$B:$B,W$165,one_cent_clicks!$C:$C,"Все площадки")/(SUMIFS(one_cent_clicks!$G:$G,one_cent_clicks!$E:$E,"="&amp;$C171,one_cent_clicks!$B:$B,W$165,one_cent_clicks!$C:$C,"Все площадки")+SUMIFS(one_cent_clicks!$G:$G,one_cent_clicks!$E:$E,"="&amp;$C172,one_cent_clicks!$B:$B,W$165,one_cent_clicks!$C:$C,"Все площадки"))</f>
        <v>#DIV/0!</v>
      </c>
      <c r="X171" s="36" t="e">
        <f ca="1">SUMIFS(one_cent_clicks!$G:$G,one_cent_clicks!$E:$E,"="&amp;$C171,one_cent_clicks!$B:$B,X$165,one_cent_clicks!$C:$C,"Все площадки")/(SUMIFS(one_cent_clicks!$G:$G,one_cent_clicks!$E:$E,"="&amp;$C171,one_cent_clicks!$B:$B,X$165,one_cent_clicks!$C:$C,"Все площадки")+SUMIFS(one_cent_clicks!$G:$G,one_cent_clicks!$E:$E,"="&amp;$C172,one_cent_clicks!$B:$B,X$165,one_cent_clicks!$C:$C,"Все площадки"))</f>
        <v>#DIV/0!</v>
      </c>
      <c r="Y171" s="36" t="e">
        <f ca="1">SUMIFS(one_cent_clicks!$G:$G,one_cent_clicks!$E:$E,"="&amp;$C171,one_cent_clicks!$B:$B,Y$165,one_cent_clicks!$C:$C,"Все площадки")/(SUMIFS(one_cent_clicks!$G:$G,one_cent_clicks!$E:$E,"="&amp;$C171,one_cent_clicks!$B:$B,Y$165,one_cent_clicks!$C:$C,"Все площадки")+SUMIFS(one_cent_clicks!$G:$G,one_cent_clicks!$E:$E,"="&amp;$C172,one_cent_clicks!$B:$B,Y$165,one_cent_clicks!$C:$C,"Все площадки"))</f>
        <v>#DIV/0!</v>
      </c>
      <c r="Z171" s="36" t="e">
        <f ca="1">SUMIFS(one_cent_clicks!$G:$G,one_cent_clicks!$E:$E,"="&amp;$C171,one_cent_clicks!$B:$B,Z$165,one_cent_clicks!$C:$C,"Все площадки")/(SUMIFS(one_cent_clicks!$G:$G,one_cent_clicks!$E:$E,"="&amp;$C171,one_cent_clicks!$B:$B,Z$165,one_cent_clicks!$C:$C,"Все площадки")+SUMIFS(one_cent_clicks!$G:$G,one_cent_clicks!$E:$E,"="&amp;$C172,one_cent_clicks!$B:$B,Z$165,one_cent_clicks!$C:$C,"Все площадки"))</f>
        <v>#DIV/0!</v>
      </c>
      <c r="AA171" s="36" t="e">
        <f ca="1">SUMIFS(one_cent_clicks!$G:$G,one_cent_clicks!$E:$E,"="&amp;$C171,one_cent_clicks!$B:$B,AA$165,one_cent_clicks!$C:$C,"Все площадки")/(SUMIFS(one_cent_clicks!$G:$G,one_cent_clicks!$E:$E,"="&amp;$C171,one_cent_clicks!$B:$B,AA$165,one_cent_clicks!$C:$C,"Все площадки")+SUMIFS(one_cent_clicks!$G:$G,one_cent_clicks!$E:$E,"="&amp;$C172,one_cent_clicks!$B:$B,AA$165,one_cent_clicks!$C:$C,"Все площадки"))</f>
        <v>#DIV/0!</v>
      </c>
      <c r="AB171" s="36" t="e">
        <f ca="1">SUMIFS(one_cent_clicks!$G:$G,one_cent_clicks!$E:$E,"="&amp;$C171,one_cent_clicks!$B:$B,AB$165,one_cent_clicks!$C:$C,"Все площадки")/(SUMIFS(one_cent_clicks!$G:$G,one_cent_clicks!$E:$E,"="&amp;$C171,one_cent_clicks!$B:$B,AB$165,one_cent_clicks!$C:$C,"Все площадки")+SUMIFS(one_cent_clicks!$G:$G,one_cent_clicks!$E:$E,"="&amp;$C172,one_cent_clicks!$B:$B,AB$165,one_cent_clicks!$C:$C,"Все площадки"))</f>
        <v>#DIV/0!</v>
      </c>
      <c r="AC171" s="36" t="e">
        <f ca="1">SUMIFS(one_cent_clicks!$G:$G,one_cent_clicks!$E:$E,"="&amp;$C171,one_cent_clicks!$B:$B,AC$165,one_cent_clicks!$C:$C,"Все площадки")/(SUMIFS(one_cent_clicks!$G:$G,one_cent_clicks!$E:$E,"="&amp;$C171,one_cent_clicks!$B:$B,AC$165,one_cent_clicks!$C:$C,"Все площадки")+SUMIFS(one_cent_clicks!$G:$G,one_cent_clicks!$E:$E,"="&amp;$C172,one_cent_clicks!$B:$B,AC$165,one_cent_clicks!$C:$C,"Все площадки"))</f>
        <v>#DIV/0!</v>
      </c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</row>
    <row r="172" spans="2:88" x14ac:dyDescent="0.15">
      <c r="C172" t="s">
        <v>77</v>
      </c>
      <c r="D172" s="36" t="e">
        <f ca="1">SUMIFS(one_cent_clicks!$G:$G,one_cent_clicks!$E:$E,"="&amp;$C172,one_cent_clicks!$B:$B,D$165,one_cent_clicks!$C:$C,"Все площадки")/(SUMIFS(one_cent_clicks!$G:$G,one_cent_clicks!$E:$E,"="&amp;$C171,one_cent_clicks!$B:$B,D$165,one_cent_clicks!$C:$C,"Все площадки")+SUMIFS(one_cent_clicks!$G:$G,one_cent_clicks!$E:$E,"="&amp;$C172,one_cent_clicks!$B:$B,D$165,one_cent_clicks!$C:$C,"Все площадки"))</f>
        <v>#DIV/0!</v>
      </c>
      <c r="E172" s="36" t="e">
        <f ca="1">SUMIFS(one_cent_clicks!$G:$G,one_cent_clicks!$E:$E,"="&amp;$C172,one_cent_clicks!$B:$B,E$165,one_cent_clicks!$C:$C,"Все площадки")/(SUMIFS(one_cent_clicks!$G:$G,one_cent_clicks!$E:$E,"="&amp;$C171,one_cent_clicks!$B:$B,E$165,one_cent_clicks!$C:$C,"Все площадки")+SUMIFS(one_cent_clicks!$G:$G,one_cent_clicks!$E:$E,"="&amp;$C172,one_cent_clicks!$B:$B,E$165,one_cent_clicks!$C:$C,"Все площадки"))</f>
        <v>#DIV/0!</v>
      </c>
      <c r="F172" s="36" t="e">
        <f ca="1">SUMIFS(one_cent_clicks!$G:$G,one_cent_clicks!$E:$E,"="&amp;$C172,one_cent_clicks!$B:$B,F$165,one_cent_clicks!$C:$C,"Все площадки")/(SUMIFS(one_cent_clicks!$G:$G,one_cent_clicks!$E:$E,"="&amp;$C171,one_cent_clicks!$B:$B,F$165,one_cent_clicks!$C:$C,"Все площадки")+SUMIFS(one_cent_clicks!$G:$G,one_cent_clicks!$E:$E,"="&amp;$C172,one_cent_clicks!$B:$B,F$165,one_cent_clicks!$C:$C,"Все площадки"))</f>
        <v>#DIV/0!</v>
      </c>
      <c r="G172" s="36" t="e">
        <f ca="1">SUMIFS(one_cent_clicks!$G:$G,one_cent_clicks!$E:$E,"="&amp;$C172,one_cent_clicks!$B:$B,G$165,one_cent_clicks!$C:$C,"Все площадки")/(SUMIFS(one_cent_clicks!$G:$G,one_cent_clicks!$E:$E,"="&amp;$C171,one_cent_clicks!$B:$B,G$165,one_cent_clicks!$C:$C,"Все площадки")+SUMIFS(one_cent_clicks!$G:$G,one_cent_clicks!$E:$E,"="&amp;$C172,one_cent_clicks!$B:$B,G$165,one_cent_clicks!$C:$C,"Все площадки"))</f>
        <v>#DIV/0!</v>
      </c>
      <c r="H172" s="36" t="e">
        <f ca="1">SUMIFS(one_cent_clicks!$G:$G,one_cent_clicks!$E:$E,"="&amp;$C172,one_cent_clicks!$B:$B,H$165,one_cent_clicks!$C:$C,"Все площадки")/(SUMIFS(one_cent_clicks!$G:$G,one_cent_clicks!$E:$E,"="&amp;$C171,one_cent_clicks!$B:$B,H$165,one_cent_clicks!$C:$C,"Все площадки")+SUMIFS(one_cent_clicks!$G:$G,one_cent_clicks!$E:$E,"="&amp;$C172,one_cent_clicks!$B:$B,H$165,one_cent_clicks!$C:$C,"Все площадки"))</f>
        <v>#DIV/0!</v>
      </c>
      <c r="I172" s="36" t="e">
        <f ca="1">SUMIFS(one_cent_clicks!$G:$G,one_cent_clicks!$E:$E,"="&amp;$C172,one_cent_clicks!$B:$B,I$165,one_cent_clicks!$C:$C,"Все площадки")/(SUMIFS(one_cent_clicks!$G:$G,one_cent_clicks!$E:$E,"="&amp;$C171,one_cent_clicks!$B:$B,I$165,one_cent_clicks!$C:$C,"Все площадки")+SUMIFS(one_cent_clicks!$G:$G,one_cent_clicks!$E:$E,"="&amp;$C172,one_cent_clicks!$B:$B,I$165,one_cent_clicks!$C:$C,"Все площадки"))</f>
        <v>#DIV/0!</v>
      </c>
      <c r="J172" s="36" t="e">
        <f ca="1">SUMIFS(one_cent_clicks!$G:$G,one_cent_clicks!$E:$E,"="&amp;$C172,one_cent_clicks!$B:$B,J$165,one_cent_clicks!$C:$C,"Все площадки")/(SUMIFS(one_cent_clicks!$G:$G,one_cent_clicks!$E:$E,"="&amp;$C171,one_cent_clicks!$B:$B,J$165,one_cent_clicks!$C:$C,"Все площадки")+SUMIFS(one_cent_clicks!$G:$G,one_cent_clicks!$E:$E,"="&amp;$C172,one_cent_clicks!$B:$B,J$165,one_cent_clicks!$C:$C,"Все площадки"))</f>
        <v>#DIV/0!</v>
      </c>
      <c r="K172" s="36" t="e">
        <f ca="1">SUMIFS(one_cent_clicks!$G:$G,one_cent_clicks!$E:$E,"="&amp;$C172,one_cent_clicks!$B:$B,K$165,one_cent_clicks!$C:$C,"Все площадки")/(SUMIFS(one_cent_clicks!$G:$G,one_cent_clicks!$E:$E,"="&amp;$C171,one_cent_clicks!$B:$B,K$165,one_cent_clicks!$C:$C,"Все площадки")+SUMIFS(one_cent_clicks!$G:$G,one_cent_clicks!$E:$E,"="&amp;$C172,one_cent_clicks!$B:$B,K$165,one_cent_clicks!$C:$C,"Все площадки"))</f>
        <v>#DIV/0!</v>
      </c>
      <c r="L172" s="36" t="e">
        <f ca="1">SUMIFS(one_cent_clicks!$G:$G,one_cent_clicks!$E:$E,"="&amp;$C172,one_cent_clicks!$B:$B,L$165,one_cent_clicks!$C:$C,"Все площадки")/(SUMIFS(one_cent_clicks!$G:$G,one_cent_clicks!$E:$E,"="&amp;$C171,one_cent_clicks!$B:$B,L$165,one_cent_clicks!$C:$C,"Все площадки")+SUMIFS(one_cent_clicks!$G:$G,one_cent_clicks!$E:$E,"="&amp;$C172,one_cent_clicks!$B:$B,L$165,one_cent_clicks!$C:$C,"Все площадки"))</f>
        <v>#DIV/0!</v>
      </c>
      <c r="M172" s="36" t="e">
        <f ca="1">SUMIFS(one_cent_clicks!$G:$G,one_cent_clicks!$E:$E,"="&amp;$C172,one_cent_clicks!$B:$B,M$165,one_cent_clicks!$C:$C,"Все площадки")/(SUMIFS(one_cent_clicks!$G:$G,one_cent_clicks!$E:$E,"="&amp;$C171,one_cent_clicks!$B:$B,M$165,one_cent_clicks!$C:$C,"Все площадки")+SUMIFS(one_cent_clicks!$G:$G,one_cent_clicks!$E:$E,"="&amp;$C172,one_cent_clicks!$B:$B,M$165,one_cent_clicks!$C:$C,"Все площадки"))</f>
        <v>#DIV/0!</v>
      </c>
      <c r="N172" s="36" t="e">
        <f ca="1">SUMIFS(one_cent_clicks!$G:$G,one_cent_clicks!$E:$E,"="&amp;$C172,one_cent_clicks!$B:$B,N$165,one_cent_clicks!$C:$C,"Все площадки")/(SUMIFS(one_cent_clicks!$G:$G,one_cent_clicks!$E:$E,"="&amp;$C171,one_cent_clicks!$B:$B,N$165,one_cent_clicks!$C:$C,"Все площадки")+SUMIFS(one_cent_clicks!$G:$G,one_cent_clicks!$E:$E,"="&amp;$C172,one_cent_clicks!$B:$B,N$165,one_cent_clicks!$C:$C,"Все площадки"))</f>
        <v>#DIV/0!</v>
      </c>
      <c r="O172" s="36" t="e">
        <f ca="1">SUMIFS(one_cent_clicks!$G:$G,one_cent_clicks!$E:$E,"="&amp;$C172,one_cent_clicks!$B:$B,O$165,one_cent_clicks!$C:$C,"Все площадки")/(SUMIFS(one_cent_clicks!$G:$G,one_cent_clicks!$E:$E,"="&amp;$C171,one_cent_clicks!$B:$B,O$165,one_cent_clicks!$C:$C,"Все площадки")+SUMIFS(one_cent_clicks!$G:$G,one_cent_clicks!$E:$E,"="&amp;$C172,one_cent_clicks!$B:$B,O$165,one_cent_clicks!$C:$C,"Все площадки"))</f>
        <v>#DIV/0!</v>
      </c>
      <c r="P172" s="36" t="e">
        <f ca="1">SUMIFS(one_cent_clicks!$G:$G,one_cent_clicks!$E:$E,"="&amp;$C172,one_cent_clicks!$B:$B,P$165,one_cent_clicks!$C:$C,"Все площадки")/(SUMIFS(one_cent_clicks!$G:$G,one_cent_clicks!$E:$E,"="&amp;$C171,one_cent_clicks!$B:$B,P$165,one_cent_clicks!$C:$C,"Все площадки")+SUMIFS(one_cent_clicks!$G:$G,one_cent_clicks!$E:$E,"="&amp;$C172,one_cent_clicks!$B:$B,P$165,one_cent_clicks!$C:$C,"Все площадки"))</f>
        <v>#DIV/0!</v>
      </c>
      <c r="Q172" s="36" t="e">
        <f ca="1">SUMIFS(one_cent_clicks!$G:$G,one_cent_clicks!$E:$E,"="&amp;$C172,one_cent_clicks!$B:$B,Q$165,one_cent_clicks!$C:$C,"Все площадки")/(SUMIFS(one_cent_clicks!$G:$G,one_cent_clicks!$E:$E,"="&amp;$C171,one_cent_clicks!$B:$B,Q$165,one_cent_clicks!$C:$C,"Все площадки")+SUMIFS(one_cent_clicks!$G:$G,one_cent_clicks!$E:$E,"="&amp;$C172,one_cent_clicks!$B:$B,Q$165,one_cent_clicks!$C:$C,"Все площадки"))</f>
        <v>#DIV/0!</v>
      </c>
      <c r="R172" s="36" t="e">
        <f ca="1">SUMIFS(one_cent_clicks!$G:$G,one_cent_clicks!$E:$E,"="&amp;$C172,one_cent_clicks!$B:$B,R$165,one_cent_clicks!$C:$C,"Все площадки")/(SUMIFS(one_cent_clicks!$G:$G,one_cent_clicks!$E:$E,"="&amp;$C171,one_cent_clicks!$B:$B,R$165,one_cent_clicks!$C:$C,"Все площадки")+SUMIFS(one_cent_clicks!$G:$G,one_cent_clicks!$E:$E,"="&amp;$C172,one_cent_clicks!$B:$B,R$165,one_cent_clicks!$C:$C,"Все площадки"))</f>
        <v>#DIV/0!</v>
      </c>
      <c r="S172" s="36" t="e">
        <f ca="1">SUMIFS(one_cent_clicks!$G:$G,one_cent_clicks!$E:$E,"="&amp;$C172,one_cent_clicks!$B:$B,S$165,one_cent_clicks!$C:$C,"Все площадки")/(SUMIFS(one_cent_clicks!$G:$G,one_cent_clicks!$E:$E,"="&amp;$C171,one_cent_clicks!$B:$B,S$165,one_cent_clicks!$C:$C,"Все площадки")+SUMIFS(one_cent_clicks!$G:$G,one_cent_clicks!$E:$E,"="&amp;$C172,one_cent_clicks!$B:$B,S$165,one_cent_clicks!$C:$C,"Все площадки"))</f>
        <v>#DIV/0!</v>
      </c>
      <c r="T172" s="36" t="e">
        <f ca="1">SUMIFS(one_cent_clicks!$G:$G,one_cent_clicks!$E:$E,"="&amp;$C172,one_cent_clicks!$B:$B,T$165,one_cent_clicks!$C:$C,"Все площадки")/(SUMIFS(one_cent_clicks!$G:$G,one_cent_clicks!$E:$E,"="&amp;$C171,one_cent_clicks!$B:$B,T$165,one_cent_clicks!$C:$C,"Все площадки")+SUMIFS(one_cent_clicks!$G:$G,one_cent_clicks!$E:$E,"="&amp;$C172,one_cent_clicks!$B:$B,T$165,one_cent_clicks!$C:$C,"Все площадки"))</f>
        <v>#DIV/0!</v>
      </c>
      <c r="U172" s="36" t="e">
        <f ca="1">SUMIFS(one_cent_clicks!$G:$G,one_cent_clicks!$E:$E,"="&amp;$C172,one_cent_clicks!$B:$B,U$165,one_cent_clicks!$C:$C,"Все площадки")/(SUMIFS(one_cent_clicks!$G:$G,one_cent_clicks!$E:$E,"="&amp;$C171,one_cent_clicks!$B:$B,U$165,one_cent_clicks!$C:$C,"Все площадки")+SUMIFS(one_cent_clicks!$G:$G,one_cent_clicks!$E:$E,"="&amp;$C172,one_cent_clicks!$B:$B,U$165,one_cent_clicks!$C:$C,"Все площадки"))</f>
        <v>#DIV/0!</v>
      </c>
      <c r="V172" s="36" t="e">
        <f ca="1">SUMIFS(one_cent_clicks!$G:$G,one_cent_clicks!$E:$E,"="&amp;$C172,one_cent_clicks!$B:$B,V$165,one_cent_clicks!$C:$C,"Все площадки")/(SUMIFS(one_cent_clicks!$G:$G,one_cent_clicks!$E:$E,"="&amp;$C171,one_cent_clicks!$B:$B,V$165,one_cent_clicks!$C:$C,"Все площадки")+SUMIFS(one_cent_clicks!$G:$G,one_cent_clicks!$E:$E,"="&amp;$C172,one_cent_clicks!$B:$B,V$165,one_cent_clicks!$C:$C,"Все площадки"))</f>
        <v>#DIV/0!</v>
      </c>
      <c r="W172" s="36" t="e">
        <f ca="1">SUMIFS(one_cent_clicks!$G:$G,one_cent_clicks!$E:$E,"="&amp;$C172,one_cent_clicks!$B:$B,W$165,one_cent_clicks!$C:$C,"Все площадки")/(SUMIFS(one_cent_clicks!$G:$G,one_cent_clicks!$E:$E,"="&amp;$C171,one_cent_clicks!$B:$B,W$165,one_cent_clicks!$C:$C,"Все площадки")+SUMIFS(one_cent_clicks!$G:$G,one_cent_clicks!$E:$E,"="&amp;$C172,one_cent_clicks!$B:$B,W$165,one_cent_clicks!$C:$C,"Все площадки"))</f>
        <v>#DIV/0!</v>
      </c>
      <c r="X172" s="36" t="e">
        <f ca="1">SUMIFS(one_cent_clicks!$G:$G,one_cent_clicks!$E:$E,"="&amp;$C172,one_cent_clicks!$B:$B,X$165,one_cent_clicks!$C:$C,"Все площадки")/(SUMIFS(one_cent_clicks!$G:$G,one_cent_clicks!$E:$E,"="&amp;$C171,one_cent_clicks!$B:$B,X$165,one_cent_clicks!$C:$C,"Все площадки")+SUMIFS(one_cent_clicks!$G:$G,one_cent_clicks!$E:$E,"="&amp;$C172,one_cent_clicks!$B:$B,X$165,one_cent_clicks!$C:$C,"Все площадки"))</f>
        <v>#DIV/0!</v>
      </c>
      <c r="Y172" s="36" t="e">
        <f ca="1">SUMIFS(one_cent_clicks!$G:$G,one_cent_clicks!$E:$E,"="&amp;$C172,one_cent_clicks!$B:$B,Y$165,one_cent_clicks!$C:$C,"Все площадки")/(SUMIFS(one_cent_clicks!$G:$G,one_cent_clicks!$E:$E,"="&amp;$C171,one_cent_clicks!$B:$B,Y$165,one_cent_clicks!$C:$C,"Все площадки")+SUMIFS(one_cent_clicks!$G:$G,one_cent_clicks!$E:$E,"="&amp;$C172,one_cent_clicks!$B:$B,Y$165,one_cent_clicks!$C:$C,"Все площадки"))</f>
        <v>#DIV/0!</v>
      </c>
      <c r="Z172" s="36" t="e">
        <f ca="1">SUMIFS(one_cent_clicks!$G:$G,one_cent_clicks!$E:$E,"="&amp;$C172,one_cent_clicks!$B:$B,Z$165,one_cent_clicks!$C:$C,"Все площадки")/(SUMIFS(one_cent_clicks!$G:$G,one_cent_clicks!$E:$E,"="&amp;$C171,one_cent_clicks!$B:$B,Z$165,one_cent_clicks!$C:$C,"Все площадки")+SUMIFS(one_cent_clicks!$G:$G,one_cent_clicks!$E:$E,"="&amp;$C172,one_cent_clicks!$B:$B,Z$165,one_cent_clicks!$C:$C,"Все площадки"))</f>
        <v>#DIV/0!</v>
      </c>
      <c r="AA172" s="36" t="e">
        <f ca="1">SUMIFS(one_cent_clicks!$G:$G,one_cent_clicks!$E:$E,"="&amp;$C172,one_cent_clicks!$B:$B,AA$165,one_cent_clicks!$C:$C,"Все площадки")/(SUMIFS(one_cent_clicks!$G:$G,one_cent_clicks!$E:$E,"="&amp;$C171,one_cent_clicks!$B:$B,AA$165,one_cent_clicks!$C:$C,"Все площадки")+SUMIFS(one_cent_clicks!$G:$G,one_cent_clicks!$E:$E,"="&amp;$C172,one_cent_clicks!$B:$B,AA$165,one_cent_clicks!$C:$C,"Все площадки"))</f>
        <v>#DIV/0!</v>
      </c>
      <c r="AB172" s="36" t="e">
        <f ca="1">SUMIFS(one_cent_clicks!$G:$G,one_cent_clicks!$E:$E,"="&amp;$C172,one_cent_clicks!$B:$B,AB$165,one_cent_clicks!$C:$C,"Все площадки")/(SUMIFS(one_cent_clicks!$G:$G,one_cent_clicks!$E:$E,"="&amp;$C171,one_cent_clicks!$B:$B,AB$165,one_cent_clicks!$C:$C,"Все площадки")+SUMIFS(one_cent_clicks!$G:$G,one_cent_clicks!$E:$E,"="&amp;$C172,one_cent_clicks!$B:$B,AB$165,one_cent_clicks!$C:$C,"Все площадки"))</f>
        <v>#DIV/0!</v>
      </c>
      <c r="AC172" s="36" t="e">
        <f ca="1">SUMIFS(one_cent_clicks!$G:$G,one_cent_clicks!$E:$E,"="&amp;$C172,one_cent_clicks!$B:$B,AC$165,one_cent_clicks!$C:$C,"Все площадки")/(SUMIFS(one_cent_clicks!$G:$G,one_cent_clicks!$E:$E,"="&amp;$C171,one_cent_clicks!$B:$B,AC$165,one_cent_clicks!$C:$C,"Все площадки")+SUMIFS(one_cent_clicks!$G:$G,one_cent_clicks!$E:$E,"="&amp;$C172,one_cent_clicks!$B:$B,AC$165,one_cent_clicks!$C:$C,"Все площадки"))</f>
        <v>#DIV/0!</v>
      </c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</row>
    <row r="173" spans="2:88" ht="16" x14ac:dyDescent="0.2">
      <c r="D173" s="31">
        <f ca="1">$R$2-182</f>
        <v>44354</v>
      </c>
      <c r="E173" s="31">
        <f ca="1">D173+7</f>
        <v>44361</v>
      </c>
      <c r="F173" s="31">
        <f t="shared" ref="F173:M173" ca="1" si="499">E173+7</f>
        <v>44368</v>
      </c>
      <c r="G173" s="31">
        <f t="shared" ca="1" si="499"/>
        <v>44375</v>
      </c>
      <c r="H173" s="31">
        <f t="shared" ca="1" si="499"/>
        <v>44382</v>
      </c>
      <c r="I173" s="31">
        <f t="shared" ca="1" si="499"/>
        <v>44389</v>
      </c>
      <c r="J173" s="31">
        <f t="shared" ca="1" si="499"/>
        <v>44396</v>
      </c>
      <c r="K173" s="31">
        <f t="shared" ca="1" si="499"/>
        <v>44403</v>
      </c>
      <c r="L173" s="31">
        <f t="shared" ca="1" si="499"/>
        <v>44410</v>
      </c>
      <c r="M173" s="31">
        <f t="shared" ca="1" si="499"/>
        <v>44417</v>
      </c>
      <c r="N173" s="31">
        <f t="shared" ref="N173" ca="1" si="500">M173+7</f>
        <v>44424</v>
      </c>
      <c r="O173" s="31">
        <f t="shared" ref="O173" ca="1" si="501">N173+7</f>
        <v>44431</v>
      </c>
      <c r="P173" s="31">
        <f t="shared" ref="P173" ca="1" si="502">O173+7</f>
        <v>44438</v>
      </c>
      <c r="Q173" s="31">
        <f t="shared" ref="Q173" ca="1" si="503">P173+7</f>
        <v>44445</v>
      </c>
      <c r="R173" s="31">
        <f t="shared" ref="R173" ca="1" si="504">Q173+7</f>
        <v>44452</v>
      </c>
      <c r="S173" s="31">
        <f t="shared" ref="S173" ca="1" si="505">R173+7</f>
        <v>44459</v>
      </c>
      <c r="T173" s="31">
        <f t="shared" ref="T173" ca="1" si="506">S173+7</f>
        <v>44466</v>
      </c>
      <c r="U173" s="31">
        <f t="shared" ref="U173" ca="1" si="507">T173+7</f>
        <v>44473</v>
      </c>
      <c r="V173" s="31">
        <f t="shared" ref="V173" ca="1" si="508">U173+7</f>
        <v>44480</v>
      </c>
      <c r="W173" s="31">
        <f t="shared" ref="W173" ca="1" si="509">V173+7</f>
        <v>44487</v>
      </c>
      <c r="X173" s="31">
        <f t="shared" ref="X173" ca="1" si="510">W173+7</f>
        <v>44494</v>
      </c>
      <c r="Y173" s="31">
        <f t="shared" ref="Y173" ca="1" si="511">X173+7</f>
        <v>44501</v>
      </c>
      <c r="Z173" s="31">
        <f t="shared" ref="Z173" ca="1" si="512">Y173+7</f>
        <v>44508</v>
      </c>
      <c r="AA173" s="31">
        <f t="shared" ref="AA173" ca="1" si="513">Z173+7</f>
        <v>44515</v>
      </c>
      <c r="AB173" s="31">
        <f t="shared" ref="AB173" ca="1" si="514">AA173+7</f>
        <v>44522</v>
      </c>
      <c r="AC173" s="31">
        <f t="shared" ref="AC173" ca="1" si="515">AB173+7</f>
        <v>44529</v>
      </c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</row>
    <row r="175" spans="2:88" x14ac:dyDescent="0.15">
      <c r="C175" t="s">
        <v>76</v>
      </c>
      <c r="D175" s="13" t="e">
        <f ca="1">SUMIFS(one_cent_clicks!$F:$F,one_cent_clicks!$D:$D,"="&amp;for_pptx!$C175,one_cent_clicks!$B:$B,for_pptx!D$173,one_cent_clicks!$C:$C,"Все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5" s="13" t="e">
        <f ca="1">SUMIFS(one_cent_clicks!$F:$F,one_cent_clicks!$D:$D,"="&amp;for_pptx!$C175,one_cent_clicks!$B:$B,for_pptx!E$173,one_cent_clicks!$C:$C,"Все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5" s="13" t="e">
        <f ca="1">SUMIFS(one_cent_clicks!$F:$F,one_cent_clicks!$D:$D,"="&amp;for_pptx!$C175,one_cent_clicks!$B:$B,for_pptx!F$173,one_cent_clicks!$C:$C,"Все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5" s="13" t="e">
        <f ca="1">SUMIFS(one_cent_clicks!$F:$F,one_cent_clicks!$D:$D,"="&amp;for_pptx!$C175,one_cent_clicks!$B:$B,for_pptx!G$173,one_cent_clicks!$C:$C,"Все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5" s="13" t="e">
        <f ca="1">SUMIFS(one_cent_clicks!$F:$F,one_cent_clicks!$D:$D,"="&amp;for_pptx!$C175,one_cent_clicks!$B:$B,for_pptx!H$173,one_cent_clicks!$C:$C,"Все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5" s="13" t="e">
        <f ca="1">SUMIFS(one_cent_clicks!$F:$F,one_cent_clicks!$D:$D,"="&amp;for_pptx!$C175,one_cent_clicks!$B:$B,for_pptx!I$173,one_cent_clicks!$C:$C,"Все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5" s="13" t="e">
        <f ca="1">SUMIFS(one_cent_clicks!$F:$F,one_cent_clicks!$D:$D,"="&amp;for_pptx!$C175,one_cent_clicks!$B:$B,for_pptx!J$173,one_cent_clicks!$C:$C,"Все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5" s="13" t="e">
        <f ca="1">SUMIFS(one_cent_clicks!$F:$F,one_cent_clicks!$D:$D,"="&amp;for_pptx!$C175,one_cent_clicks!$B:$B,for_pptx!K$173,one_cent_clicks!$C:$C,"Все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5" s="13" t="e">
        <f ca="1">SUMIFS(one_cent_clicks!$F:$F,one_cent_clicks!$D:$D,"="&amp;for_pptx!$C175,one_cent_clicks!$B:$B,for_pptx!L$173,one_cent_clicks!$C:$C,"Все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5" s="13" t="e">
        <f ca="1">SUMIFS(one_cent_clicks!$F:$F,one_cent_clicks!$D:$D,"="&amp;for_pptx!$C175,one_cent_clicks!$B:$B,for_pptx!M$173,one_cent_clicks!$C:$C,"Все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5" s="13" t="e">
        <f ca="1">SUMIFS(one_cent_clicks!$F:$F,one_cent_clicks!$D:$D,"="&amp;for_pptx!$C175,one_cent_clicks!$B:$B,for_pptx!N$173,one_cent_clicks!$C:$C,"Все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5" s="13" t="e">
        <f ca="1">SUMIFS(one_cent_clicks!$F:$F,one_cent_clicks!$D:$D,"="&amp;for_pptx!$C175,one_cent_clicks!$B:$B,for_pptx!O$173,one_cent_clicks!$C:$C,"Все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5" s="13" t="e">
        <f ca="1">SUMIFS(one_cent_clicks!$F:$F,one_cent_clicks!$D:$D,"="&amp;for_pptx!$C175,one_cent_clicks!$B:$B,for_pptx!P$173,one_cent_clicks!$C:$C,"Все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5" s="13" t="e">
        <f ca="1">SUMIFS(one_cent_clicks!$F:$F,one_cent_clicks!$D:$D,"="&amp;for_pptx!$C175,one_cent_clicks!$B:$B,for_pptx!Q$173,one_cent_clicks!$C:$C,"Все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5" s="13" t="e">
        <f ca="1">SUMIFS(one_cent_clicks!$F:$F,one_cent_clicks!$D:$D,"="&amp;for_pptx!$C175,one_cent_clicks!$B:$B,for_pptx!R$173,one_cent_clicks!$C:$C,"Все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5" s="13" t="e">
        <f ca="1">SUMIFS(one_cent_clicks!$F:$F,one_cent_clicks!$D:$D,"="&amp;for_pptx!$C175,one_cent_clicks!$B:$B,for_pptx!S$173,one_cent_clicks!$C:$C,"Все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5" s="13" t="e">
        <f ca="1">SUMIFS(one_cent_clicks!$F:$F,one_cent_clicks!$D:$D,"="&amp;for_pptx!$C175,one_cent_clicks!$B:$B,for_pptx!T$173,one_cent_clicks!$C:$C,"Все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5" s="13" t="e">
        <f ca="1">SUMIFS(one_cent_clicks!$F:$F,one_cent_clicks!$D:$D,"="&amp;for_pptx!$C175,one_cent_clicks!$B:$B,for_pptx!U$173,one_cent_clicks!$C:$C,"Все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5" s="13" t="e">
        <f ca="1">SUMIFS(one_cent_clicks!$F:$F,one_cent_clicks!$D:$D,"="&amp;for_pptx!$C175,one_cent_clicks!$B:$B,for_pptx!V$173,one_cent_clicks!$C:$C,"Все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5" s="13" t="e">
        <f ca="1">SUMIFS(one_cent_clicks!$F:$F,one_cent_clicks!$D:$D,"="&amp;for_pptx!$C175,one_cent_clicks!$B:$B,for_pptx!W$173,one_cent_clicks!$C:$C,"Все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5" s="13" t="e">
        <f ca="1">SUMIFS(one_cent_clicks!$F:$F,one_cent_clicks!$D:$D,"="&amp;for_pptx!$C175,one_cent_clicks!$B:$B,for_pptx!X$173,one_cent_clicks!$C:$C,"Все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5" s="13" t="e">
        <f ca="1">SUMIFS(one_cent_clicks!$F:$F,one_cent_clicks!$D:$D,"="&amp;for_pptx!$C175,one_cent_clicks!$B:$B,for_pptx!Y$173,one_cent_clicks!$C:$C,"Все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5" s="13" t="e">
        <f ca="1">SUMIFS(one_cent_clicks!$F:$F,one_cent_clicks!$D:$D,"="&amp;for_pptx!$C175,one_cent_clicks!$B:$B,for_pptx!Z$173,one_cent_clicks!$C:$C,"Все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5" s="13" t="e">
        <f ca="1">SUMIFS(one_cent_clicks!$F:$F,one_cent_clicks!$D:$D,"="&amp;for_pptx!$C175,one_cent_clicks!$B:$B,for_pptx!AA$173,one_cent_clicks!$C:$C,"Все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5" s="13" t="e">
        <f ca="1">SUMIFS(one_cent_clicks!$F:$F,one_cent_clicks!$D:$D,"="&amp;for_pptx!$C175,one_cent_clicks!$B:$B,for_pptx!AB$173,one_cent_clicks!$C:$C,"Все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5" s="13" t="e">
        <f ca="1">SUMIFS(one_cent_clicks!$F:$F,one_cent_clicks!$D:$D,"="&amp;for_pptx!$C175,one_cent_clicks!$B:$B,for_pptx!AC$173,one_cent_clicks!$C:$C,"Все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</row>
    <row r="176" spans="2:88" x14ac:dyDescent="0.15">
      <c r="C176" t="s">
        <v>80</v>
      </c>
      <c r="D176" s="13" t="e">
        <f ca="1">SUMIFS(one_cent_clicks!$F:$F,one_cent_clicks!$D:$D,"="&amp;for_pptx!$C176,one_cent_clicks!$B:$B,for_pptx!D$173,one_cent_clicks!$C:$C,"Все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6" s="13" t="e">
        <f ca="1">SUMIFS(one_cent_clicks!$F:$F,one_cent_clicks!$D:$D,"="&amp;for_pptx!$C176,one_cent_clicks!$B:$B,for_pptx!E$173,one_cent_clicks!$C:$C,"Все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6" s="13" t="e">
        <f ca="1">SUMIFS(one_cent_clicks!$F:$F,one_cent_clicks!$D:$D,"="&amp;for_pptx!$C176,one_cent_clicks!$B:$B,for_pptx!F$173,one_cent_clicks!$C:$C,"Все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6" s="13" t="e">
        <f ca="1">SUMIFS(one_cent_clicks!$F:$F,one_cent_clicks!$D:$D,"="&amp;for_pptx!$C176,one_cent_clicks!$B:$B,for_pptx!G$173,one_cent_clicks!$C:$C,"Все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6" s="13" t="e">
        <f ca="1">SUMIFS(one_cent_clicks!$F:$F,one_cent_clicks!$D:$D,"="&amp;for_pptx!$C176,one_cent_clicks!$B:$B,for_pptx!H$173,one_cent_clicks!$C:$C,"Все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6" s="13" t="e">
        <f ca="1">SUMIFS(one_cent_clicks!$F:$F,one_cent_clicks!$D:$D,"="&amp;for_pptx!$C176,one_cent_clicks!$B:$B,for_pptx!I$173,one_cent_clicks!$C:$C,"Все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6" s="13" t="e">
        <f ca="1">SUMIFS(one_cent_clicks!$F:$F,one_cent_clicks!$D:$D,"="&amp;for_pptx!$C176,one_cent_clicks!$B:$B,for_pptx!J$173,one_cent_clicks!$C:$C,"Все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6" s="13" t="e">
        <f ca="1">SUMIFS(one_cent_clicks!$F:$F,one_cent_clicks!$D:$D,"="&amp;for_pptx!$C176,one_cent_clicks!$B:$B,for_pptx!K$173,one_cent_clicks!$C:$C,"Все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6" s="13" t="e">
        <f ca="1">SUMIFS(one_cent_clicks!$F:$F,one_cent_clicks!$D:$D,"="&amp;for_pptx!$C176,one_cent_clicks!$B:$B,for_pptx!L$173,one_cent_clicks!$C:$C,"Все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6" s="13" t="e">
        <f ca="1">SUMIFS(one_cent_clicks!$F:$F,one_cent_clicks!$D:$D,"="&amp;for_pptx!$C176,one_cent_clicks!$B:$B,for_pptx!M$173,one_cent_clicks!$C:$C,"Все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6" s="13" t="e">
        <f ca="1">SUMIFS(one_cent_clicks!$F:$F,one_cent_clicks!$D:$D,"="&amp;for_pptx!$C176,one_cent_clicks!$B:$B,for_pptx!N$173,one_cent_clicks!$C:$C,"Все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6" s="13" t="e">
        <f ca="1">SUMIFS(one_cent_clicks!$F:$F,one_cent_clicks!$D:$D,"="&amp;for_pptx!$C176,one_cent_clicks!$B:$B,for_pptx!O$173,one_cent_clicks!$C:$C,"Все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6" s="13" t="e">
        <f ca="1">SUMIFS(one_cent_clicks!$F:$F,one_cent_clicks!$D:$D,"="&amp;for_pptx!$C176,one_cent_clicks!$B:$B,for_pptx!P$173,one_cent_clicks!$C:$C,"Все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6" s="13" t="e">
        <f ca="1">SUMIFS(one_cent_clicks!$F:$F,one_cent_clicks!$D:$D,"="&amp;for_pptx!$C176,one_cent_clicks!$B:$B,for_pptx!Q$173,one_cent_clicks!$C:$C,"Все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6" s="13" t="e">
        <f ca="1">SUMIFS(one_cent_clicks!$F:$F,one_cent_clicks!$D:$D,"="&amp;for_pptx!$C176,one_cent_clicks!$B:$B,for_pptx!R$173,one_cent_clicks!$C:$C,"Все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6" s="13" t="e">
        <f ca="1">SUMIFS(one_cent_clicks!$F:$F,one_cent_clicks!$D:$D,"="&amp;for_pptx!$C176,one_cent_clicks!$B:$B,for_pptx!S$173,one_cent_clicks!$C:$C,"Все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6" s="13" t="e">
        <f ca="1">SUMIFS(one_cent_clicks!$F:$F,one_cent_clicks!$D:$D,"="&amp;for_pptx!$C176,one_cent_clicks!$B:$B,for_pptx!T$173,one_cent_clicks!$C:$C,"Все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6" s="13" t="e">
        <f ca="1">SUMIFS(one_cent_clicks!$F:$F,one_cent_clicks!$D:$D,"="&amp;for_pptx!$C176,one_cent_clicks!$B:$B,for_pptx!U$173,one_cent_clicks!$C:$C,"Все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6" s="13" t="e">
        <f ca="1">SUMIFS(one_cent_clicks!$F:$F,one_cent_clicks!$D:$D,"="&amp;for_pptx!$C176,one_cent_clicks!$B:$B,for_pptx!V$173,one_cent_clicks!$C:$C,"Все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6" s="13" t="e">
        <f ca="1">SUMIFS(one_cent_clicks!$F:$F,one_cent_clicks!$D:$D,"="&amp;for_pptx!$C176,one_cent_clicks!$B:$B,for_pptx!W$173,one_cent_clicks!$C:$C,"Все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6" s="13" t="e">
        <f ca="1">SUMIFS(one_cent_clicks!$F:$F,one_cent_clicks!$D:$D,"="&amp;for_pptx!$C176,one_cent_clicks!$B:$B,for_pptx!X$173,one_cent_clicks!$C:$C,"Все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6" s="13" t="e">
        <f ca="1">SUMIFS(one_cent_clicks!$F:$F,one_cent_clicks!$D:$D,"="&amp;for_pptx!$C176,one_cent_clicks!$B:$B,for_pptx!Y$173,one_cent_clicks!$C:$C,"Все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6" s="13" t="e">
        <f ca="1">SUMIFS(one_cent_clicks!$F:$F,one_cent_clicks!$D:$D,"="&amp;for_pptx!$C176,one_cent_clicks!$B:$B,for_pptx!Z$173,one_cent_clicks!$C:$C,"Все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6" s="13" t="e">
        <f ca="1">SUMIFS(one_cent_clicks!$F:$F,one_cent_clicks!$D:$D,"="&amp;for_pptx!$C176,one_cent_clicks!$B:$B,for_pptx!AA$173,one_cent_clicks!$C:$C,"Все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6" s="13" t="e">
        <f ca="1">SUMIFS(one_cent_clicks!$F:$F,one_cent_clicks!$D:$D,"="&amp;for_pptx!$C176,one_cent_clicks!$B:$B,for_pptx!AB$173,one_cent_clicks!$C:$C,"Все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6" s="13" t="e">
        <f ca="1">SUMIFS(one_cent_clicks!$F:$F,one_cent_clicks!$D:$D,"="&amp;for_pptx!$C176,one_cent_clicks!$B:$B,for_pptx!AC$173,one_cent_clicks!$C:$C,"Все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</row>
    <row r="177" spans="3:74" x14ac:dyDescent="0.15">
      <c r="C177" t="s">
        <v>75</v>
      </c>
      <c r="D177" s="13" t="e">
        <f ca="1">SUMIFS(one_cent_clicks!$F:$F,one_cent_clicks!$D:$D,"="&amp;for_pptx!$C177,one_cent_clicks!$B:$B,for_pptx!D$173,one_cent_clicks!$C:$C,"Все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7" s="13" t="e">
        <f ca="1">SUMIFS(one_cent_clicks!$F:$F,one_cent_clicks!$D:$D,"="&amp;for_pptx!$C177,one_cent_clicks!$B:$B,for_pptx!E$173,one_cent_clicks!$C:$C,"Все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7" s="13" t="e">
        <f ca="1">SUMIFS(one_cent_clicks!$F:$F,one_cent_clicks!$D:$D,"="&amp;for_pptx!$C177,one_cent_clicks!$B:$B,for_pptx!F$173,one_cent_clicks!$C:$C,"Все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7" s="13" t="e">
        <f ca="1">SUMIFS(one_cent_clicks!$F:$F,one_cent_clicks!$D:$D,"="&amp;for_pptx!$C177,one_cent_clicks!$B:$B,for_pptx!G$173,one_cent_clicks!$C:$C,"Все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7" s="13" t="e">
        <f ca="1">SUMIFS(one_cent_clicks!$F:$F,one_cent_clicks!$D:$D,"="&amp;for_pptx!$C177,one_cent_clicks!$B:$B,for_pptx!H$173,one_cent_clicks!$C:$C,"Все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7" s="13" t="e">
        <f ca="1">SUMIFS(one_cent_clicks!$F:$F,one_cent_clicks!$D:$D,"="&amp;for_pptx!$C177,one_cent_clicks!$B:$B,for_pptx!I$173,one_cent_clicks!$C:$C,"Все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7" s="13" t="e">
        <f ca="1">SUMIFS(one_cent_clicks!$F:$F,one_cent_clicks!$D:$D,"="&amp;for_pptx!$C177,one_cent_clicks!$B:$B,for_pptx!J$173,one_cent_clicks!$C:$C,"Все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7" s="13" t="e">
        <f ca="1">SUMIFS(one_cent_clicks!$F:$F,one_cent_clicks!$D:$D,"="&amp;for_pptx!$C177,one_cent_clicks!$B:$B,for_pptx!K$173,one_cent_clicks!$C:$C,"Все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7" s="13" t="e">
        <f ca="1">SUMIFS(one_cent_clicks!$F:$F,one_cent_clicks!$D:$D,"="&amp;for_pptx!$C177,one_cent_clicks!$B:$B,for_pptx!L$173,one_cent_clicks!$C:$C,"Все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7" s="13" t="e">
        <f ca="1">SUMIFS(one_cent_clicks!$F:$F,one_cent_clicks!$D:$D,"="&amp;for_pptx!$C177,one_cent_clicks!$B:$B,for_pptx!M$173,one_cent_clicks!$C:$C,"Все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7" s="13" t="e">
        <f ca="1">SUMIFS(one_cent_clicks!$F:$F,one_cent_clicks!$D:$D,"="&amp;for_pptx!$C177,one_cent_clicks!$B:$B,for_pptx!N$173,one_cent_clicks!$C:$C,"Все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7" s="13" t="e">
        <f ca="1">SUMIFS(one_cent_clicks!$F:$F,one_cent_clicks!$D:$D,"="&amp;for_pptx!$C177,one_cent_clicks!$B:$B,for_pptx!O$173,one_cent_clicks!$C:$C,"Все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7" s="13" t="e">
        <f ca="1">SUMIFS(one_cent_clicks!$F:$F,one_cent_clicks!$D:$D,"="&amp;for_pptx!$C177,one_cent_clicks!$B:$B,for_pptx!P$173,one_cent_clicks!$C:$C,"Все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7" s="13" t="e">
        <f ca="1">SUMIFS(one_cent_clicks!$F:$F,one_cent_clicks!$D:$D,"="&amp;for_pptx!$C177,one_cent_clicks!$B:$B,for_pptx!Q$173,one_cent_clicks!$C:$C,"Все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7" s="13" t="e">
        <f ca="1">SUMIFS(one_cent_clicks!$F:$F,one_cent_clicks!$D:$D,"="&amp;for_pptx!$C177,one_cent_clicks!$B:$B,for_pptx!R$173,one_cent_clicks!$C:$C,"Все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7" s="13" t="e">
        <f ca="1">SUMIFS(one_cent_clicks!$F:$F,one_cent_clicks!$D:$D,"="&amp;for_pptx!$C177,one_cent_clicks!$B:$B,for_pptx!S$173,one_cent_clicks!$C:$C,"Все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7" s="13" t="e">
        <f ca="1">SUMIFS(one_cent_clicks!$F:$F,one_cent_clicks!$D:$D,"="&amp;for_pptx!$C177,one_cent_clicks!$B:$B,for_pptx!T$173,one_cent_clicks!$C:$C,"Все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7" s="13" t="e">
        <f ca="1">SUMIFS(one_cent_clicks!$F:$F,one_cent_clicks!$D:$D,"="&amp;for_pptx!$C177,one_cent_clicks!$B:$B,for_pptx!U$173,one_cent_clicks!$C:$C,"Все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7" s="13" t="e">
        <f ca="1">SUMIFS(one_cent_clicks!$F:$F,one_cent_clicks!$D:$D,"="&amp;for_pptx!$C177,one_cent_clicks!$B:$B,for_pptx!V$173,one_cent_clicks!$C:$C,"Все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7" s="13" t="e">
        <f ca="1">SUMIFS(one_cent_clicks!$F:$F,one_cent_clicks!$D:$D,"="&amp;for_pptx!$C177,one_cent_clicks!$B:$B,for_pptx!W$173,one_cent_clicks!$C:$C,"Все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7" s="13" t="e">
        <f ca="1">SUMIFS(one_cent_clicks!$F:$F,one_cent_clicks!$D:$D,"="&amp;for_pptx!$C177,one_cent_clicks!$B:$B,for_pptx!X$173,one_cent_clicks!$C:$C,"Все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7" s="13" t="e">
        <f ca="1">SUMIFS(one_cent_clicks!$F:$F,one_cent_clicks!$D:$D,"="&amp;for_pptx!$C177,one_cent_clicks!$B:$B,for_pptx!Y$173,one_cent_clicks!$C:$C,"Все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7" s="13" t="e">
        <f ca="1">SUMIFS(one_cent_clicks!$F:$F,one_cent_clicks!$D:$D,"="&amp;for_pptx!$C177,one_cent_clicks!$B:$B,for_pptx!Z$173,one_cent_clicks!$C:$C,"Все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7" s="13" t="e">
        <f ca="1">SUMIFS(one_cent_clicks!$F:$F,one_cent_clicks!$D:$D,"="&amp;for_pptx!$C177,one_cent_clicks!$B:$B,for_pptx!AA$173,one_cent_clicks!$C:$C,"Все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7" s="13" t="e">
        <f ca="1">SUMIFS(one_cent_clicks!$F:$F,one_cent_clicks!$D:$D,"="&amp;for_pptx!$C177,one_cent_clicks!$B:$B,for_pptx!AB$173,one_cent_clicks!$C:$C,"Все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7" s="13" t="e">
        <f ca="1">SUMIFS(one_cent_clicks!$F:$F,one_cent_clicks!$D:$D,"="&amp;for_pptx!$C177,one_cent_clicks!$B:$B,for_pptx!AC$173,one_cent_clicks!$C:$C,"Все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</row>
    <row r="178" spans="3:74" x14ac:dyDescent="0.15">
      <c r="C178" t="s">
        <v>74</v>
      </c>
      <c r="D178" s="13" t="e">
        <f ca="1">SUMIFS(one_cent_clicks!$F:$F,one_cent_clicks!$D:$D,"="&amp;for_pptx!$C178,one_cent_clicks!$B:$B,for_pptx!D$173,one_cent_clicks!$C:$C,"Все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8" s="13" t="e">
        <f ca="1">SUMIFS(one_cent_clicks!$F:$F,one_cent_clicks!$D:$D,"="&amp;for_pptx!$C178,one_cent_clicks!$B:$B,for_pptx!E$173,one_cent_clicks!$C:$C,"Все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8" s="13" t="e">
        <f ca="1">SUMIFS(one_cent_clicks!$F:$F,one_cent_clicks!$D:$D,"="&amp;for_pptx!$C178,one_cent_clicks!$B:$B,for_pptx!F$173,one_cent_clicks!$C:$C,"Все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8" s="13" t="e">
        <f ca="1">SUMIFS(one_cent_clicks!$F:$F,one_cent_clicks!$D:$D,"="&amp;for_pptx!$C178,one_cent_clicks!$B:$B,for_pptx!G$173,one_cent_clicks!$C:$C,"Все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8" s="13" t="e">
        <f ca="1">SUMIFS(one_cent_clicks!$F:$F,one_cent_clicks!$D:$D,"="&amp;for_pptx!$C178,one_cent_clicks!$B:$B,for_pptx!H$173,one_cent_clicks!$C:$C,"Все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8" s="13" t="e">
        <f ca="1">SUMIFS(one_cent_clicks!$F:$F,one_cent_clicks!$D:$D,"="&amp;for_pptx!$C178,one_cent_clicks!$B:$B,for_pptx!I$173,one_cent_clicks!$C:$C,"Все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8" s="13" t="e">
        <f ca="1">SUMIFS(one_cent_clicks!$F:$F,one_cent_clicks!$D:$D,"="&amp;for_pptx!$C178,one_cent_clicks!$B:$B,for_pptx!J$173,one_cent_clicks!$C:$C,"Все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8" s="13" t="e">
        <f ca="1">SUMIFS(one_cent_clicks!$F:$F,one_cent_clicks!$D:$D,"="&amp;for_pptx!$C178,one_cent_clicks!$B:$B,for_pptx!K$173,one_cent_clicks!$C:$C,"Все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8" s="13" t="e">
        <f ca="1">SUMIFS(one_cent_clicks!$F:$F,one_cent_clicks!$D:$D,"="&amp;for_pptx!$C178,one_cent_clicks!$B:$B,for_pptx!L$173,one_cent_clicks!$C:$C,"Все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8" s="13" t="e">
        <f ca="1">SUMIFS(one_cent_clicks!$F:$F,one_cent_clicks!$D:$D,"="&amp;for_pptx!$C178,one_cent_clicks!$B:$B,for_pptx!M$173,one_cent_clicks!$C:$C,"Все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8" s="13" t="e">
        <f ca="1">SUMIFS(one_cent_clicks!$F:$F,one_cent_clicks!$D:$D,"="&amp;for_pptx!$C178,one_cent_clicks!$B:$B,for_pptx!N$173,one_cent_clicks!$C:$C,"Все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8" s="13" t="e">
        <f ca="1">SUMIFS(one_cent_clicks!$F:$F,one_cent_clicks!$D:$D,"="&amp;for_pptx!$C178,one_cent_clicks!$B:$B,for_pptx!O$173,one_cent_clicks!$C:$C,"Все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8" s="13" t="e">
        <f ca="1">SUMIFS(one_cent_clicks!$F:$F,one_cent_clicks!$D:$D,"="&amp;for_pptx!$C178,one_cent_clicks!$B:$B,for_pptx!P$173,one_cent_clicks!$C:$C,"Все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8" s="13" t="e">
        <f ca="1">SUMIFS(one_cent_clicks!$F:$F,one_cent_clicks!$D:$D,"="&amp;for_pptx!$C178,one_cent_clicks!$B:$B,for_pptx!Q$173,one_cent_clicks!$C:$C,"Все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8" s="13" t="e">
        <f ca="1">SUMIFS(one_cent_clicks!$F:$F,one_cent_clicks!$D:$D,"="&amp;for_pptx!$C178,one_cent_clicks!$B:$B,for_pptx!R$173,one_cent_clicks!$C:$C,"Все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8" s="13" t="e">
        <f ca="1">SUMIFS(one_cent_clicks!$F:$F,one_cent_clicks!$D:$D,"="&amp;for_pptx!$C178,one_cent_clicks!$B:$B,for_pptx!S$173,one_cent_clicks!$C:$C,"Все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8" s="13" t="e">
        <f ca="1">SUMIFS(one_cent_clicks!$F:$F,one_cent_clicks!$D:$D,"="&amp;for_pptx!$C178,one_cent_clicks!$B:$B,for_pptx!T$173,one_cent_clicks!$C:$C,"Все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8" s="13" t="e">
        <f ca="1">SUMIFS(one_cent_clicks!$F:$F,one_cent_clicks!$D:$D,"="&amp;for_pptx!$C178,one_cent_clicks!$B:$B,for_pptx!U$173,one_cent_clicks!$C:$C,"Все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8" s="13" t="e">
        <f ca="1">SUMIFS(one_cent_clicks!$F:$F,one_cent_clicks!$D:$D,"="&amp;for_pptx!$C178,one_cent_clicks!$B:$B,for_pptx!V$173,one_cent_clicks!$C:$C,"Все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8" s="13" t="e">
        <f ca="1">SUMIFS(one_cent_clicks!$F:$F,one_cent_clicks!$D:$D,"="&amp;for_pptx!$C178,one_cent_clicks!$B:$B,for_pptx!W$173,one_cent_clicks!$C:$C,"Все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8" s="13" t="e">
        <f ca="1">SUMIFS(one_cent_clicks!$F:$F,one_cent_clicks!$D:$D,"="&amp;for_pptx!$C178,one_cent_clicks!$B:$B,for_pptx!X$173,one_cent_clicks!$C:$C,"Все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8" s="13" t="e">
        <f ca="1">SUMIFS(one_cent_clicks!$F:$F,one_cent_clicks!$D:$D,"="&amp;for_pptx!$C178,one_cent_clicks!$B:$B,for_pptx!Y$173,one_cent_clicks!$C:$C,"Все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8" s="13" t="e">
        <f ca="1">SUMIFS(one_cent_clicks!$F:$F,one_cent_clicks!$D:$D,"="&amp;for_pptx!$C178,one_cent_clicks!$B:$B,for_pptx!Z$173,one_cent_clicks!$C:$C,"Все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8" s="13" t="e">
        <f ca="1">SUMIFS(one_cent_clicks!$F:$F,one_cent_clicks!$D:$D,"="&amp;for_pptx!$C178,one_cent_clicks!$B:$B,for_pptx!AA$173,one_cent_clicks!$C:$C,"Все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8" s="13" t="e">
        <f ca="1">SUMIFS(one_cent_clicks!$F:$F,one_cent_clicks!$D:$D,"="&amp;for_pptx!$C178,one_cent_clicks!$B:$B,for_pptx!AB$173,one_cent_clicks!$C:$C,"Все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8" s="13" t="e">
        <f ca="1">SUMIFS(one_cent_clicks!$F:$F,one_cent_clicks!$D:$D,"="&amp;for_pptx!$C178,one_cent_clicks!$B:$B,for_pptx!AC$173,one_cent_clicks!$C:$C,"Все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</row>
    <row r="179" spans="3:74" x14ac:dyDescent="0.15">
      <c r="C179" t="s">
        <v>78</v>
      </c>
      <c r="D179" s="13" t="e">
        <f ca="1">SUMIFS(one_cent_clicks!$F:$F,one_cent_clicks!$D:$D,"="&amp;for_pptx!$C179,one_cent_clicks!$B:$B,for_pptx!D$173,one_cent_clicks!$C:$C,"Все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79" s="13" t="e">
        <f ca="1">SUMIFS(one_cent_clicks!$F:$F,one_cent_clicks!$D:$D,"="&amp;for_pptx!$C179,one_cent_clicks!$B:$B,for_pptx!E$173,one_cent_clicks!$C:$C,"Все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79" s="13" t="e">
        <f ca="1">SUMIFS(one_cent_clicks!$F:$F,one_cent_clicks!$D:$D,"="&amp;for_pptx!$C179,one_cent_clicks!$B:$B,for_pptx!F$173,one_cent_clicks!$C:$C,"Все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79" s="13" t="e">
        <f ca="1">SUMIFS(one_cent_clicks!$F:$F,one_cent_clicks!$D:$D,"="&amp;for_pptx!$C179,one_cent_clicks!$B:$B,for_pptx!G$173,one_cent_clicks!$C:$C,"Все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79" s="13" t="e">
        <f ca="1">SUMIFS(one_cent_clicks!$F:$F,one_cent_clicks!$D:$D,"="&amp;for_pptx!$C179,one_cent_clicks!$B:$B,for_pptx!H$173,one_cent_clicks!$C:$C,"Все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79" s="13" t="e">
        <f ca="1">SUMIFS(one_cent_clicks!$F:$F,one_cent_clicks!$D:$D,"="&amp;for_pptx!$C179,one_cent_clicks!$B:$B,for_pptx!I$173,one_cent_clicks!$C:$C,"Все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79" s="13" t="e">
        <f ca="1">SUMIFS(one_cent_clicks!$F:$F,one_cent_clicks!$D:$D,"="&amp;for_pptx!$C179,one_cent_clicks!$B:$B,for_pptx!J$173,one_cent_clicks!$C:$C,"Все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79" s="13" t="e">
        <f ca="1">SUMIFS(one_cent_clicks!$F:$F,one_cent_clicks!$D:$D,"="&amp;for_pptx!$C179,one_cent_clicks!$B:$B,for_pptx!K$173,one_cent_clicks!$C:$C,"Все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79" s="13" t="e">
        <f ca="1">SUMIFS(one_cent_clicks!$F:$F,one_cent_clicks!$D:$D,"="&amp;for_pptx!$C179,one_cent_clicks!$B:$B,for_pptx!L$173,one_cent_clicks!$C:$C,"Все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79" s="13" t="e">
        <f ca="1">SUMIFS(one_cent_clicks!$F:$F,one_cent_clicks!$D:$D,"="&amp;for_pptx!$C179,one_cent_clicks!$B:$B,for_pptx!M$173,one_cent_clicks!$C:$C,"Все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79" s="13" t="e">
        <f ca="1">SUMIFS(one_cent_clicks!$F:$F,one_cent_clicks!$D:$D,"="&amp;for_pptx!$C179,one_cent_clicks!$B:$B,for_pptx!N$173,one_cent_clicks!$C:$C,"Все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79" s="13" t="e">
        <f ca="1">SUMIFS(one_cent_clicks!$F:$F,one_cent_clicks!$D:$D,"="&amp;for_pptx!$C179,one_cent_clicks!$B:$B,for_pptx!O$173,one_cent_clicks!$C:$C,"Все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79" s="13" t="e">
        <f ca="1">SUMIFS(one_cent_clicks!$F:$F,one_cent_clicks!$D:$D,"="&amp;for_pptx!$C179,one_cent_clicks!$B:$B,for_pptx!P$173,one_cent_clicks!$C:$C,"Все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79" s="13" t="e">
        <f ca="1">SUMIFS(one_cent_clicks!$F:$F,one_cent_clicks!$D:$D,"="&amp;for_pptx!$C179,one_cent_clicks!$B:$B,for_pptx!Q$173,one_cent_clicks!$C:$C,"Все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79" s="13" t="e">
        <f ca="1">SUMIFS(one_cent_clicks!$F:$F,one_cent_clicks!$D:$D,"="&amp;for_pptx!$C179,one_cent_clicks!$B:$B,for_pptx!R$173,one_cent_clicks!$C:$C,"Все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79" s="13" t="e">
        <f ca="1">SUMIFS(one_cent_clicks!$F:$F,one_cent_clicks!$D:$D,"="&amp;for_pptx!$C179,one_cent_clicks!$B:$B,for_pptx!S$173,one_cent_clicks!$C:$C,"Все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79" s="13" t="e">
        <f ca="1">SUMIFS(one_cent_clicks!$F:$F,one_cent_clicks!$D:$D,"="&amp;for_pptx!$C179,one_cent_clicks!$B:$B,for_pptx!T$173,one_cent_clicks!$C:$C,"Все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79" s="13" t="e">
        <f ca="1">SUMIFS(one_cent_clicks!$F:$F,one_cent_clicks!$D:$D,"="&amp;for_pptx!$C179,one_cent_clicks!$B:$B,for_pptx!U$173,one_cent_clicks!$C:$C,"Все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79" s="13" t="e">
        <f ca="1">SUMIFS(one_cent_clicks!$F:$F,one_cent_clicks!$D:$D,"="&amp;for_pptx!$C179,one_cent_clicks!$B:$B,for_pptx!V$173,one_cent_clicks!$C:$C,"Все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79" s="13" t="e">
        <f ca="1">SUMIFS(one_cent_clicks!$F:$F,one_cent_clicks!$D:$D,"="&amp;for_pptx!$C179,one_cent_clicks!$B:$B,for_pptx!W$173,one_cent_clicks!$C:$C,"Все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79" s="13" t="e">
        <f ca="1">SUMIFS(one_cent_clicks!$F:$F,one_cent_clicks!$D:$D,"="&amp;for_pptx!$C179,one_cent_clicks!$B:$B,for_pptx!X$173,one_cent_clicks!$C:$C,"Все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79" s="13" t="e">
        <f ca="1">SUMIFS(one_cent_clicks!$F:$F,one_cent_clicks!$D:$D,"="&amp;for_pptx!$C179,one_cent_clicks!$B:$B,for_pptx!Y$173,one_cent_clicks!$C:$C,"Все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79" s="13" t="e">
        <f ca="1">SUMIFS(one_cent_clicks!$F:$F,one_cent_clicks!$D:$D,"="&amp;for_pptx!$C179,one_cent_clicks!$B:$B,for_pptx!Z$173,one_cent_clicks!$C:$C,"Все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79" s="13" t="e">
        <f ca="1">SUMIFS(one_cent_clicks!$F:$F,one_cent_clicks!$D:$D,"="&amp;for_pptx!$C179,one_cent_clicks!$B:$B,for_pptx!AA$173,one_cent_clicks!$C:$C,"Все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79" s="13" t="e">
        <f ca="1">SUMIFS(one_cent_clicks!$F:$F,one_cent_clicks!$D:$D,"="&amp;for_pptx!$C179,one_cent_clicks!$B:$B,for_pptx!AB$173,one_cent_clicks!$C:$C,"Все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79" s="13" t="e">
        <f ca="1">SUMIFS(one_cent_clicks!$F:$F,one_cent_clicks!$D:$D,"="&amp;for_pptx!$C179,one_cent_clicks!$B:$B,for_pptx!AC$173,one_cent_clicks!$C:$C,"Все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</row>
    <row r="180" spans="3:74" x14ac:dyDescent="0.15">
      <c r="C180" t="s">
        <v>79</v>
      </c>
      <c r="D180" s="13" t="e">
        <f ca="1">SUMIFS(one_cent_clicks!$F:$F,one_cent_clicks!$D:$D,"="&amp;for_pptx!$C180,one_cent_clicks!$B:$B,for_pptx!D$173,one_cent_clicks!$C:$C,"Все площадки")/(SUMIFS(one_cent_clicks!$F:$F,one_cent_clicks!$E:$E,"="&amp;$C$171,one_cent_clicks!$B:$B,D$173,one_cent_clicks!$C:$C,"Все площадки")+SUMIFS(one_cent_clicks!$F:$F,one_cent_clicks!$E:$E,"="&amp;$C$172,one_cent_clicks!$B:$B,D$173,one_cent_clicks!$C:$C,"Все площадки"))</f>
        <v>#DIV/0!</v>
      </c>
      <c r="E180" s="13" t="e">
        <f ca="1">SUMIFS(one_cent_clicks!$F:$F,one_cent_clicks!$D:$D,"="&amp;for_pptx!$C180,one_cent_clicks!$B:$B,for_pptx!E$173,one_cent_clicks!$C:$C,"Все площадки")/(SUMIFS(one_cent_clicks!$F:$F,one_cent_clicks!$E:$E,"="&amp;$C$171,one_cent_clicks!$B:$B,E$173,one_cent_clicks!$C:$C,"Все площадки")+SUMIFS(one_cent_clicks!$F:$F,one_cent_clicks!$E:$E,"="&amp;$C$172,one_cent_clicks!$B:$B,E$173,one_cent_clicks!$C:$C,"Все площадки"))</f>
        <v>#DIV/0!</v>
      </c>
      <c r="F180" s="13" t="e">
        <f ca="1">SUMIFS(one_cent_clicks!$F:$F,one_cent_clicks!$D:$D,"="&amp;for_pptx!$C180,one_cent_clicks!$B:$B,for_pptx!F$173,one_cent_clicks!$C:$C,"Все площадки")/(SUMIFS(one_cent_clicks!$F:$F,one_cent_clicks!$E:$E,"="&amp;$C$171,one_cent_clicks!$B:$B,F$173,one_cent_clicks!$C:$C,"Все площадки")+SUMIFS(one_cent_clicks!$F:$F,one_cent_clicks!$E:$E,"="&amp;$C$172,one_cent_clicks!$B:$B,F$173,one_cent_clicks!$C:$C,"Все площадки"))</f>
        <v>#DIV/0!</v>
      </c>
      <c r="G180" s="13" t="e">
        <f ca="1">SUMIFS(one_cent_clicks!$F:$F,one_cent_clicks!$D:$D,"="&amp;for_pptx!$C180,one_cent_clicks!$B:$B,for_pptx!G$173,one_cent_clicks!$C:$C,"Все площадки")/(SUMIFS(one_cent_clicks!$F:$F,one_cent_clicks!$E:$E,"="&amp;$C$171,one_cent_clicks!$B:$B,G$173,one_cent_clicks!$C:$C,"Все площадки")+SUMIFS(one_cent_clicks!$F:$F,one_cent_clicks!$E:$E,"="&amp;$C$172,one_cent_clicks!$B:$B,G$173,one_cent_clicks!$C:$C,"Все площадки"))</f>
        <v>#DIV/0!</v>
      </c>
      <c r="H180" s="13" t="e">
        <f ca="1">SUMIFS(one_cent_clicks!$F:$F,one_cent_clicks!$D:$D,"="&amp;for_pptx!$C180,one_cent_clicks!$B:$B,for_pptx!H$173,one_cent_clicks!$C:$C,"Все площадки")/(SUMIFS(one_cent_clicks!$F:$F,one_cent_clicks!$E:$E,"="&amp;$C$171,one_cent_clicks!$B:$B,H$173,one_cent_clicks!$C:$C,"Все площадки")+SUMIFS(one_cent_clicks!$F:$F,one_cent_clicks!$E:$E,"="&amp;$C$172,one_cent_clicks!$B:$B,H$173,one_cent_clicks!$C:$C,"Все площадки"))</f>
        <v>#DIV/0!</v>
      </c>
      <c r="I180" s="13" t="e">
        <f ca="1">SUMIFS(one_cent_clicks!$F:$F,one_cent_clicks!$D:$D,"="&amp;for_pptx!$C180,one_cent_clicks!$B:$B,for_pptx!I$173,one_cent_clicks!$C:$C,"Все площадки")/(SUMIFS(one_cent_clicks!$F:$F,one_cent_clicks!$E:$E,"="&amp;$C$171,one_cent_clicks!$B:$B,I$173,one_cent_clicks!$C:$C,"Все площадки")+SUMIFS(one_cent_clicks!$F:$F,one_cent_clicks!$E:$E,"="&amp;$C$172,one_cent_clicks!$B:$B,I$173,one_cent_clicks!$C:$C,"Все площадки"))</f>
        <v>#DIV/0!</v>
      </c>
      <c r="J180" s="13" t="e">
        <f ca="1">SUMIFS(one_cent_clicks!$F:$F,one_cent_clicks!$D:$D,"="&amp;for_pptx!$C180,one_cent_clicks!$B:$B,for_pptx!J$173,one_cent_clicks!$C:$C,"Все площадки")/(SUMIFS(one_cent_clicks!$F:$F,one_cent_clicks!$E:$E,"="&amp;$C$171,one_cent_clicks!$B:$B,J$173,one_cent_clicks!$C:$C,"Все площадки")+SUMIFS(one_cent_clicks!$F:$F,one_cent_clicks!$E:$E,"="&amp;$C$172,one_cent_clicks!$B:$B,J$173,one_cent_clicks!$C:$C,"Все площадки"))</f>
        <v>#DIV/0!</v>
      </c>
      <c r="K180" s="13" t="e">
        <f ca="1">SUMIFS(one_cent_clicks!$F:$F,one_cent_clicks!$D:$D,"="&amp;for_pptx!$C180,one_cent_clicks!$B:$B,for_pptx!K$173,one_cent_clicks!$C:$C,"Все площадки")/(SUMIFS(one_cent_clicks!$F:$F,one_cent_clicks!$E:$E,"="&amp;$C$171,one_cent_clicks!$B:$B,K$173,one_cent_clicks!$C:$C,"Все площадки")+SUMIFS(one_cent_clicks!$F:$F,one_cent_clicks!$E:$E,"="&amp;$C$172,one_cent_clicks!$B:$B,K$173,one_cent_clicks!$C:$C,"Все площадки"))</f>
        <v>#DIV/0!</v>
      </c>
      <c r="L180" s="13" t="e">
        <f ca="1">SUMIFS(one_cent_clicks!$F:$F,one_cent_clicks!$D:$D,"="&amp;for_pptx!$C180,one_cent_clicks!$B:$B,for_pptx!L$173,one_cent_clicks!$C:$C,"Все площадки")/(SUMIFS(one_cent_clicks!$F:$F,one_cent_clicks!$E:$E,"="&amp;$C$171,one_cent_clicks!$B:$B,L$173,one_cent_clicks!$C:$C,"Все площадки")+SUMIFS(one_cent_clicks!$F:$F,one_cent_clicks!$E:$E,"="&amp;$C$172,one_cent_clicks!$B:$B,L$173,one_cent_clicks!$C:$C,"Все площадки"))</f>
        <v>#DIV/0!</v>
      </c>
      <c r="M180" s="13" t="e">
        <f ca="1">SUMIFS(one_cent_clicks!$F:$F,one_cent_clicks!$D:$D,"="&amp;for_pptx!$C180,one_cent_clicks!$B:$B,for_pptx!M$173,one_cent_clicks!$C:$C,"Все площадки")/(SUMIFS(one_cent_clicks!$F:$F,one_cent_clicks!$E:$E,"="&amp;$C$171,one_cent_clicks!$B:$B,M$173,one_cent_clicks!$C:$C,"Все площадки")+SUMIFS(one_cent_clicks!$F:$F,one_cent_clicks!$E:$E,"="&amp;$C$172,one_cent_clicks!$B:$B,M$173,one_cent_clicks!$C:$C,"Все площадки"))</f>
        <v>#DIV/0!</v>
      </c>
      <c r="N180" s="13" t="e">
        <f ca="1">SUMIFS(one_cent_clicks!$F:$F,one_cent_clicks!$D:$D,"="&amp;for_pptx!$C180,one_cent_clicks!$B:$B,for_pptx!N$173,one_cent_clicks!$C:$C,"Все площадки")/(SUMIFS(one_cent_clicks!$F:$F,one_cent_clicks!$E:$E,"="&amp;$C$171,one_cent_clicks!$B:$B,N$173,one_cent_clicks!$C:$C,"Все площадки")+SUMIFS(one_cent_clicks!$F:$F,one_cent_clicks!$E:$E,"="&amp;$C$172,one_cent_clicks!$B:$B,N$173,one_cent_clicks!$C:$C,"Все площадки"))</f>
        <v>#DIV/0!</v>
      </c>
      <c r="O180" s="13" t="e">
        <f ca="1">SUMIFS(one_cent_clicks!$F:$F,one_cent_clicks!$D:$D,"="&amp;for_pptx!$C180,one_cent_clicks!$B:$B,for_pptx!O$173,one_cent_clicks!$C:$C,"Все площадки")/(SUMIFS(one_cent_clicks!$F:$F,one_cent_clicks!$E:$E,"="&amp;$C$171,one_cent_clicks!$B:$B,O$173,one_cent_clicks!$C:$C,"Все площадки")+SUMIFS(one_cent_clicks!$F:$F,one_cent_clicks!$E:$E,"="&amp;$C$172,one_cent_clicks!$B:$B,O$173,one_cent_clicks!$C:$C,"Все площадки"))</f>
        <v>#DIV/0!</v>
      </c>
      <c r="P180" s="13" t="e">
        <f ca="1">SUMIFS(one_cent_clicks!$F:$F,one_cent_clicks!$D:$D,"="&amp;for_pptx!$C180,one_cent_clicks!$B:$B,for_pptx!P$173,one_cent_clicks!$C:$C,"Все площадки")/(SUMIFS(one_cent_clicks!$F:$F,one_cent_clicks!$E:$E,"="&amp;$C$171,one_cent_clicks!$B:$B,P$173,one_cent_clicks!$C:$C,"Все площадки")+SUMIFS(one_cent_clicks!$F:$F,one_cent_clicks!$E:$E,"="&amp;$C$172,one_cent_clicks!$B:$B,P$173,one_cent_clicks!$C:$C,"Все площадки"))</f>
        <v>#DIV/0!</v>
      </c>
      <c r="Q180" s="13" t="e">
        <f ca="1">SUMIFS(one_cent_clicks!$F:$F,one_cent_clicks!$D:$D,"="&amp;for_pptx!$C180,one_cent_clicks!$B:$B,for_pptx!Q$173,one_cent_clicks!$C:$C,"Все площадки")/(SUMIFS(one_cent_clicks!$F:$F,one_cent_clicks!$E:$E,"="&amp;$C$171,one_cent_clicks!$B:$B,Q$173,one_cent_clicks!$C:$C,"Все площадки")+SUMIFS(one_cent_clicks!$F:$F,one_cent_clicks!$E:$E,"="&amp;$C$172,one_cent_clicks!$B:$B,Q$173,one_cent_clicks!$C:$C,"Все площадки"))</f>
        <v>#DIV/0!</v>
      </c>
      <c r="R180" s="13" t="e">
        <f ca="1">SUMIFS(one_cent_clicks!$F:$F,one_cent_clicks!$D:$D,"="&amp;for_pptx!$C180,one_cent_clicks!$B:$B,for_pptx!R$173,one_cent_clicks!$C:$C,"Все площадки")/(SUMIFS(one_cent_clicks!$F:$F,one_cent_clicks!$E:$E,"="&amp;$C$171,one_cent_clicks!$B:$B,R$173,one_cent_clicks!$C:$C,"Все площадки")+SUMIFS(one_cent_clicks!$F:$F,one_cent_clicks!$E:$E,"="&amp;$C$172,one_cent_clicks!$B:$B,R$173,one_cent_clicks!$C:$C,"Все площадки"))</f>
        <v>#DIV/0!</v>
      </c>
      <c r="S180" s="13" t="e">
        <f ca="1">SUMIFS(one_cent_clicks!$F:$F,one_cent_clicks!$D:$D,"="&amp;for_pptx!$C180,one_cent_clicks!$B:$B,for_pptx!S$173,one_cent_clicks!$C:$C,"Все площадки")/(SUMIFS(one_cent_clicks!$F:$F,one_cent_clicks!$E:$E,"="&amp;$C$171,one_cent_clicks!$B:$B,S$173,one_cent_clicks!$C:$C,"Все площадки")+SUMIFS(one_cent_clicks!$F:$F,one_cent_clicks!$E:$E,"="&amp;$C$172,one_cent_clicks!$B:$B,S$173,one_cent_clicks!$C:$C,"Все площадки"))</f>
        <v>#DIV/0!</v>
      </c>
      <c r="T180" s="13" t="e">
        <f ca="1">SUMIFS(one_cent_clicks!$F:$F,one_cent_clicks!$D:$D,"="&amp;for_pptx!$C180,one_cent_clicks!$B:$B,for_pptx!T$173,one_cent_clicks!$C:$C,"Все площадки")/(SUMIFS(one_cent_clicks!$F:$F,one_cent_clicks!$E:$E,"="&amp;$C$171,one_cent_clicks!$B:$B,T$173,one_cent_clicks!$C:$C,"Все площадки")+SUMIFS(one_cent_clicks!$F:$F,one_cent_clicks!$E:$E,"="&amp;$C$172,one_cent_clicks!$B:$B,T$173,one_cent_clicks!$C:$C,"Все площадки"))</f>
        <v>#DIV/0!</v>
      </c>
      <c r="U180" s="13" t="e">
        <f ca="1">SUMIFS(one_cent_clicks!$F:$F,one_cent_clicks!$D:$D,"="&amp;for_pptx!$C180,one_cent_clicks!$B:$B,for_pptx!U$173,one_cent_clicks!$C:$C,"Все площадки")/(SUMIFS(one_cent_clicks!$F:$F,one_cent_clicks!$E:$E,"="&amp;$C$171,one_cent_clicks!$B:$B,U$173,one_cent_clicks!$C:$C,"Все площадки")+SUMIFS(one_cent_clicks!$F:$F,one_cent_clicks!$E:$E,"="&amp;$C$172,one_cent_clicks!$B:$B,U$173,one_cent_clicks!$C:$C,"Все площадки"))</f>
        <v>#DIV/0!</v>
      </c>
      <c r="V180" s="13" t="e">
        <f ca="1">SUMIFS(one_cent_clicks!$F:$F,one_cent_clicks!$D:$D,"="&amp;for_pptx!$C180,one_cent_clicks!$B:$B,for_pptx!V$173,one_cent_clicks!$C:$C,"Все площадки")/(SUMIFS(one_cent_clicks!$F:$F,one_cent_clicks!$E:$E,"="&amp;$C$171,one_cent_clicks!$B:$B,V$173,one_cent_clicks!$C:$C,"Все площадки")+SUMIFS(one_cent_clicks!$F:$F,one_cent_clicks!$E:$E,"="&amp;$C$172,one_cent_clicks!$B:$B,V$173,one_cent_clicks!$C:$C,"Все площадки"))</f>
        <v>#DIV/0!</v>
      </c>
      <c r="W180" s="13" t="e">
        <f ca="1">SUMIFS(one_cent_clicks!$F:$F,one_cent_clicks!$D:$D,"="&amp;for_pptx!$C180,one_cent_clicks!$B:$B,for_pptx!W$173,one_cent_clicks!$C:$C,"Все площадки")/(SUMIFS(one_cent_clicks!$F:$F,one_cent_clicks!$E:$E,"="&amp;$C$171,one_cent_clicks!$B:$B,W$173,one_cent_clicks!$C:$C,"Все площадки")+SUMIFS(one_cent_clicks!$F:$F,one_cent_clicks!$E:$E,"="&amp;$C$172,one_cent_clicks!$B:$B,W$173,one_cent_clicks!$C:$C,"Все площадки"))</f>
        <v>#DIV/0!</v>
      </c>
      <c r="X180" s="13" t="e">
        <f ca="1">SUMIFS(one_cent_clicks!$F:$F,one_cent_clicks!$D:$D,"="&amp;for_pptx!$C180,one_cent_clicks!$B:$B,for_pptx!X$173,one_cent_clicks!$C:$C,"Все площадки")/(SUMIFS(one_cent_clicks!$F:$F,one_cent_clicks!$E:$E,"="&amp;$C$171,one_cent_clicks!$B:$B,X$173,one_cent_clicks!$C:$C,"Все площадки")+SUMIFS(one_cent_clicks!$F:$F,one_cent_clicks!$E:$E,"="&amp;$C$172,one_cent_clicks!$B:$B,X$173,one_cent_clicks!$C:$C,"Все площадки"))</f>
        <v>#DIV/0!</v>
      </c>
      <c r="Y180" s="13" t="e">
        <f ca="1">SUMIFS(one_cent_clicks!$F:$F,one_cent_clicks!$D:$D,"="&amp;for_pptx!$C180,one_cent_clicks!$B:$B,for_pptx!Y$173,one_cent_clicks!$C:$C,"Все площадки")/(SUMIFS(one_cent_clicks!$F:$F,one_cent_clicks!$E:$E,"="&amp;$C$171,one_cent_clicks!$B:$B,Y$173,one_cent_clicks!$C:$C,"Все площадки")+SUMIFS(one_cent_clicks!$F:$F,one_cent_clicks!$E:$E,"="&amp;$C$172,one_cent_clicks!$B:$B,Y$173,one_cent_clicks!$C:$C,"Все площадки"))</f>
        <v>#DIV/0!</v>
      </c>
      <c r="Z180" s="13" t="e">
        <f ca="1">SUMIFS(one_cent_clicks!$F:$F,one_cent_clicks!$D:$D,"="&amp;for_pptx!$C180,one_cent_clicks!$B:$B,for_pptx!Z$173,one_cent_clicks!$C:$C,"Все площадки")/(SUMIFS(one_cent_clicks!$F:$F,one_cent_clicks!$E:$E,"="&amp;$C$171,one_cent_clicks!$B:$B,Z$173,one_cent_clicks!$C:$C,"Все площадки")+SUMIFS(one_cent_clicks!$F:$F,one_cent_clicks!$E:$E,"="&amp;$C$172,one_cent_clicks!$B:$B,Z$173,one_cent_clicks!$C:$C,"Все площадки"))</f>
        <v>#DIV/0!</v>
      </c>
      <c r="AA180" s="13" t="e">
        <f ca="1">SUMIFS(one_cent_clicks!$F:$F,one_cent_clicks!$D:$D,"="&amp;for_pptx!$C180,one_cent_clicks!$B:$B,for_pptx!AA$173,one_cent_clicks!$C:$C,"Все площадки")/(SUMIFS(one_cent_clicks!$F:$F,one_cent_clicks!$E:$E,"="&amp;$C$171,one_cent_clicks!$B:$B,AA$173,one_cent_clicks!$C:$C,"Все площадки")+SUMIFS(one_cent_clicks!$F:$F,one_cent_clicks!$E:$E,"="&amp;$C$172,one_cent_clicks!$B:$B,AA$173,one_cent_clicks!$C:$C,"Все площадки"))</f>
        <v>#DIV/0!</v>
      </c>
      <c r="AB180" s="13" t="e">
        <f ca="1">SUMIFS(one_cent_clicks!$F:$F,one_cent_clicks!$D:$D,"="&amp;for_pptx!$C180,one_cent_clicks!$B:$B,for_pptx!AB$173,one_cent_clicks!$C:$C,"Все площадки")/(SUMIFS(one_cent_clicks!$F:$F,one_cent_clicks!$E:$E,"="&amp;$C$171,one_cent_clicks!$B:$B,AB$173,one_cent_clicks!$C:$C,"Все площадки")+SUMIFS(one_cent_clicks!$F:$F,one_cent_clicks!$E:$E,"="&amp;$C$172,one_cent_clicks!$B:$B,AB$173,one_cent_clicks!$C:$C,"Все площадки"))</f>
        <v>#DIV/0!</v>
      </c>
      <c r="AC180" s="13" t="e">
        <f ca="1">SUMIFS(one_cent_clicks!$F:$F,one_cent_clicks!$D:$D,"="&amp;for_pptx!$C180,one_cent_clicks!$B:$B,for_pptx!AC$173,one_cent_clicks!$C:$C,"Все площадки")/(SUMIFS(one_cent_clicks!$F:$F,one_cent_clicks!$E:$E,"="&amp;$C$171,one_cent_clicks!$B:$B,AC$173,one_cent_clicks!$C:$C,"Все площадки")+SUMIFS(one_cent_clicks!$F:$F,one_cent_clicks!$E:$E,"="&amp;$C$172,one_cent_clicks!$B:$B,AC$173,one_cent_clicks!$C:$C,"Все площадки"))</f>
        <v>#DIV/0!</v>
      </c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</row>
    <row r="181" spans="3:74" ht="16" x14ac:dyDescent="0.2">
      <c r="D181" s="31">
        <f ca="1">$R$2-182</f>
        <v>44354</v>
      </c>
      <c r="E181" s="31">
        <f ca="1">D181+7</f>
        <v>44361</v>
      </c>
      <c r="F181" s="31">
        <f t="shared" ref="F181:M181" ca="1" si="516">E181+7</f>
        <v>44368</v>
      </c>
      <c r="G181" s="31">
        <f t="shared" ca="1" si="516"/>
        <v>44375</v>
      </c>
      <c r="H181" s="31">
        <f t="shared" ca="1" si="516"/>
        <v>44382</v>
      </c>
      <c r="I181" s="31">
        <f t="shared" ca="1" si="516"/>
        <v>44389</v>
      </c>
      <c r="J181" s="31">
        <f t="shared" ca="1" si="516"/>
        <v>44396</v>
      </c>
      <c r="K181" s="31">
        <f t="shared" ca="1" si="516"/>
        <v>44403</v>
      </c>
      <c r="L181" s="31">
        <f t="shared" ca="1" si="516"/>
        <v>44410</v>
      </c>
      <c r="M181" s="31">
        <f t="shared" ca="1" si="516"/>
        <v>44417</v>
      </c>
      <c r="N181" s="31">
        <f t="shared" ref="N181" ca="1" si="517">M181+7</f>
        <v>44424</v>
      </c>
      <c r="O181" s="31">
        <f t="shared" ref="O181" ca="1" si="518">N181+7</f>
        <v>44431</v>
      </c>
      <c r="P181" s="31">
        <f t="shared" ref="P181" ca="1" si="519">O181+7</f>
        <v>44438</v>
      </c>
      <c r="Q181" s="31">
        <f t="shared" ref="Q181" ca="1" si="520">P181+7</f>
        <v>44445</v>
      </c>
      <c r="R181" s="31">
        <f t="shared" ref="R181" ca="1" si="521">Q181+7</f>
        <v>44452</v>
      </c>
      <c r="S181" s="31">
        <f t="shared" ref="S181" ca="1" si="522">R181+7</f>
        <v>44459</v>
      </c>
      <c r="T181" s="31">
        <f t="shared" ref="T181" ca="1" si="523">S181+7</f>
        <v>44466</v>
      </c>
      <c r="U181" s="31">
        <f t="shared" ref="U181" ca="1" si="524">T181+7</f>
        <v>44473</v>
      </c>
      <c r="V181" s="31">
        <f t="shared" ref="V181" ca="1" si="525">U181+7</f>
        <v>44480</v>
      </c>
      <c r="W181" s="31">
        <f t="shared" ref="W181" ca="1" si="526">V181+7</f>
        <v>44487</v>
      </c>
      <c r="X181" s="31">
        <f t="shared" ref="X181" ca="1" si="527">W181+7</f>
        <v>44494</v>
      </c>
      <c r="Y181" s="31">
        <f t="shared" ref="Y181" ca="1" si="528">X181+7</f>
        <v>44501</v>
      </c>
      <c r="Z181" s="31">
        <f t="shared" ref="Z181" ca="1" si="529">Y181+7</f>
        <v>44508</v>
      </c>
      <c r="AA181" s="31">
        <f t="shared" ref="AA181" ca="1" si="530">Z181+7</f>
        <v>44515</v>
      </c>
      <c r="AB181" s="31">
        <f t="shared" ref="AB181" ca="1" si="531">AA181+7</f>
        <v>44522</v>
      </c>
      <c r="AC181" s="31">
        <f t="shared" ref="AC181" ca="1" si="532">AB181+7</f>
        <v>44529</v>
      </c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</row>
    <row r="183" spans="3:74" x14ac:dyDescent="0.15">
      <c r="C183" t="s">
        <v>76</v>
      </c>
      <c r="D183" s="13" t="e">
        <f ca="1">SUMIFS(one_cent_clicks!$G:$G,one_cent_clicks!$D:$D,"="&amp;for_pptx!$C183,one_cent_clicks!$B:$B,for_pptx!D$173,one_cent_clicks!$C:$C,"Все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3" s="13" t="e">
        <f ca="1">SUMIFS(one_cent_clicks!$G:$G,one_cent_clicks!$D:$D,"="&amp;for_pptx!$C183,one_cent_clicks!$B:$B,for_pptx!E$173,one_cent_clicks!$C:$C,"Все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3" s="13" t="e">
        <f ca="1">SUMIFS(one_cent_clicks!$G:$G,one_cent_clicks!$D:$D,"="&amp;for_pptx!$C183,one_cent_clicks!$B:$B,for_pptx!F$173,one_cent_clicks!$C:$C,"Все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3" s="13" t="e">
        <f ca="1">SUMIFS(one_cent_clicks!$G:$G,one_cent_clicks!$D:$D,"="&amp;for_pptx!$C183,one_cent_clicks!$B:$B,for_pptx!G$173,one_cent_clicks!$C:$C,"Все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3" s="13" t="e">
        <f ca="1">SUMIFS(one_cent_clicks!$G:$G,one_cent_clicks!$D:$D,"="&amp;for_pptx!$C183,one_cent_clicks!$B:$B,for_pptx!H$173,one_cent_clicks!$C:$C,"Все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3" s="13" t="e">
        <f ca="1">SUMIFS(one_cent_clicks!$G:$G,one_cent_clicks!$D:$D,"="&amp;for_pptx!$C183,one_cent_clicks!$B:$B,for_pptx!I$173,one_cent_clicks!$C:$C,"Все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3" s="13" t="e">
        <f ca="1">SUMIFS(one_cent_clicks!$G:$G,one_cent_clicks!$D:$D,"="&amp;for_pptx!$C183,one_cent_clicks!$B:$B,for_pptx!J$173,one_cent_clicks!$C:$C,"Все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3" s="13" t="e">
        <f ca="1">SUMIFS(one_cent_clicks!$G:$G,one_cent_clicks!$D:$D,"="&amp;for_pptx!$C183,one_cent_clicks!$B:$B,for_pptx!K$173,one_cent_clicks!$C:$C,"Все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3" s="13" t="e">
        <f ca="1">SUMIFS(one_cent_clicks!$G:$G,one_cent_clicks!$D:$D,"="&amp;for_pptx!$C183,one_cent_clicks!$B:$B,for_pptx!L$173,one_cent_clicks!$C:$C,"Все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3" s="13" t="e">
        <f ca="1">SUMIFS(one_cent_clicks!$G:$G,one_cent_clicks!$D:$D,"="&amp;for_pptx!$C183,one_cent_clicks!$B:$B,for_pptx!M$173,one_cent_clicks!$C:$C,"Все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3" s="13" t="e">
        <f ca="1">SUMIFS(one_cent_clicks!$G:$G,one_cent_clicks!$D:$D,"="&amp;for_pptx!$C183,one_cent_clicks!$B:$B,for_pptx!N$173,one_cent_clicks!$C:$C,"Все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3" s="13" t="e">
        <f ca="1">SUMIFS(one_cent_clicks!$G:$G,one_cent_clicks!$D:$D,"="&amp;for_pptx!$C183,one_cent_clicks!$B:$B,for_pptx!O$173,one_cent_clicks!$C:$C,"Все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3" s="13" t="e">
        <f ca="1">SUMIFS(one_cent_clicks!$G:$G,one_cent_clicks!$D:$D,"="&amp;for_pptx!$C183,one_cent_clicks!$B:$B,for_pptx!P$173,one_cent_clicks!$C:$C,"Все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3" s="13" t="e">
        <f ca="1">SUMIFS(one_cent_clicks!$G:$G,one_cent_clicks!$D:$D,"="&amp;for_pptx!$C183,one_cent_clicks!$B:$B,for_pptx!Q$173,one_cent_clicks!$C:$C,"Все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3" s="13" t="e">
        <f ca="1">SUMIFS(one_cent_clicks!$G:$G,one_cent_clicks!$D:$D,"="&amp;for_pptx!$C183,one_cent_clicks!$B:$B,for_pptx!R$173,one_cent_clicks!$C:$C,"Все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3" s="13" t="e">
        <f ca="1">SUMIFS(one_cent_clicks!$G:$G,one_cent_clicks!$D:$D,"="&amp;for_pptx!$C183,one_cent_clicks!$B:$B,for_pptx!S$173,one_cent_clicks!$C:$C,"Все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3" s="13" t="e">
        <f ca="1">SUMIFS(one_cent_clicks!$G:$G,one_cent_clicks!$D:$D,"="&amp;for_pptx!$C183,one_cent_clicks!$B:$B,for_pptx!T$173,one_cent_clicks!$C:$C,"Все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3" s="13" t="e">
        <f ca="1">SUMIFS(one_cent_clicks!$G:$G,one_cent_clicks!$D:$D,"="&amp;for_pptx!$C183,one_cent_clicks!$B:$B,for_pptx!U$173,one_cent_clicks!$C:$C,"Все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3" s="13" t="e">
        <f ca="1">SUMIFS(one_cent_clicks!$G:$G,one_cent_clicks!$D:$D,"="&amp;for_pptx!$C183,one_cent_clicks!$B:$B,for_pptx!V$173,one_cent_clicks!$C:$C,"Все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3" s="13" t="e">
        <f ca="1">SUMIFS(one_cent_clicks!$G:$G,one_cent_clicks!$D:$D,"="&amp;for_pptx!$C183,one_cent_clicks!$B:$B,for_pptx!W$173,one_cent_clicks!$C:$C,"Все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3" s="13" t="e">
        <f ca="1">SUMIFS(one_cent_clicks!$G:$G,one_cent_clicks!$D:$D,"="&amp;for_pptx!$C183,one_cent_clicks!$B:$B,for_pptx!X$173,one_cent_clicks!$C:$C,"Все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3" s="13" t="e">
        <f ca="1">SUMIFS(one_cent_clicks!$G:$G,one_cent_clicks!$D:$D,"="&amp;for_pptx!$C183,one_cent_clicks!$B:$B,for_pptx!Y$173,one_cent_clicks!$C:$C,"Все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3" s="13" t="e">
        <f ca="1">SUMIFS(one_cent_clicks!$G:$G,one_cent_clicks!$D:$D,"="&amp;for_pptx!$C183,one_cent_clicks!$B:$B,for_pptx!Z$173,one_cent_clicks!$C:$C,"Все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3" s="13" t="e">
        <f ca="1">SUMIFS(one_cent_clicks!$G:$G,one_cent_clicks!$D:$D,"="&amp;for_pptx!$C183,one_cent_clicks!$B:$B,for_pptx!AA$173,one_cent_clicks!$C:$C,"Все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3" s="13" t="e">
        <f ca="1">SUMIFS(one_cent_clicks!$G:$G,one_cent_clicks!$D:$D,"="&amp;for_pptx!$C183,one_cent_clicks!$B:$B,for_pptx!AB$173,one_cent_clicks!$C:$C,"Все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3" s="13" t="e">
        <f ca="1">SUMIFS(one_cent_clicks!$G:$G,one_cent_clicks!$D:$D,"="&amp;for_pptx!$C183,one_cent_clicks!$B:$B,for_pptx!AC$173,one_cent_clicks!$C:$C,"Все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</row>
    <row r="184" spans="3:74" x14ac:dyDescent="0.15">
      <c r="C184" t="s">
        <v>80</v>
      </c>
      <c r="D184" s="13" t="e">
        <f ca="1">SUMIFS(one_cent_clicks!$G:$G,one_cent_clicks!$D:$D,"="&amp;for_pptx!$C184,one_cent_clicks!$B:$B,for_pptx!D$173,one_cent_clicks!$C:$C,"Все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4" s="13" t="e">
        <f ca="1">SUMIFS(one_cent_clicks!$G:$G,one_cent_clicks!$D:$D,"="&amp;for_pptx!$C184,one_cent_clicks!$B:$B,for_pptx!E$173,one_cent_clicks!$C:$C,"Все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4" s="13" t="e">
        <f ca="1">SUMIFS(one_cent_clicks!$G:$G,one_cent_clicks!$D:$D,"="&amp;for_pptx!$C184,one_cent_clicks!$B:$B,for_pptx!F$173,one_cent_clicks!$C:$C,"Все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4" s="13" t="e">
        <f ca="1">SUMIFS(one_cent_clicks!$G:$G,one_cent_clicks!$D:$D,"="&amp;for_pptx!$C184,one_cent_clicks!$B:$B,for_pptx!G$173,one_cent_clicks!$C:$C,"Все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4" s="13" t="e">
        <f ca="1">SUMIFS(one_cent_clicks!$G:$G,one_cent_clicks!$D:$D,"="&amp;for_pptx!$C184,one_cent_clicks!$B:$B,for_pptx!H$173,one_cent_clicks!$C:$C,"Все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4" s="13" t="e">
        <f ca="1">SUMIFS(one_cent_clicks!$G:$G,one_cent_clicks!$D:$D,"="&amp;for_pptx!$C184,one_cent_clicks!$B:$B,for_pptx!I$173,one_cent_clicks!$C:$C,"Все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4" s="13" t="e">
        <f ca="1">SUMIFS(one_cent_clicks!$G:$G,one_cent_clicks!$D:$D,"="&amp;for_pptx!$C184,one_cent_clicks!$B:$B,for_pptx!J$173,one_cent_clicks!$C:$C,"Все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4" s="13" t="e">
        <f ca="1">SUMIFS(one_cent_clicks!$G:$G,one_cent_clicks!$D:$D,"="&amp;for_pptx!$C184,one_cent_clicks!$B:$B,for_pptx!K$173,one_cent_clicks!$C:$C,"Все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4" s="13" t="e">
        <f ca="1">SUMIFS(one_cent_clicks!$G:$G,one_cent_clicks!$D:$D,"="&amp;for_pptx!$C184,one_cent_clicks!$B:$B,for_pptx!L$173,one_cent_clicks!$C:$C,"Все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4" s="13" t="e">
        <f ca="1">SUMIFS(one_cent_clicks!$G:$G,one_cent_clicks!$D:$D,"="&amp;for_pptx!$C184,one_cent_clicks!$B:$B,for_pptx!M$173,one_cent_clicks!$C:$C,"Все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4" s="13" t="e">
        <f ca="1">SUMIFS(one_cent_clicks!$G:$G,one_cent_clicks!$D:$D,"="&amp;for_pptx!$C184,one_cent_clicks!$B:$B,for_pptx!N$173,one_cent_clicks!$C:$C,"Все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4" s="13" t="e">
        <f ca="1">SUMIFS(one_cent_clicks!$G:$G,one_cent_clicks!$D:$D,"="&amp;for_pptx!$C184,one_cent_clicks!$B:$B,for_pptx!O$173,one_cent_clicks!$C:$C,"Все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4" s="13" t="e">
        <f ca="1">SUMIFS(one_cent_clicks!$G:$G,one_cent_clicks!$D:$D,"="&amp;for_pptx!$C184,one_cent_clicks!$B:$B,for_pptx!P$173,one_cent_clicks!$C:$C,"Все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4" s="13" t="e">
        <f ca="1">SUMIFS(one_cent_clicks!$G:$G,one_cent_clicks!$D:$D,"="&amp;for_pptx!$C184,one_cent_clicks!$B:$B,for_pptx!Q$173,one_cent_clicks!$C:$C,"Все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4" s="13" t="e">
        <f ca="1">SUMIFS(one_cent_clicks!$G:$G,one_cent_clicks!$D:$D,"="&amp;for_pptx!$C184,one_cent_clicks!$B:$B,for_pptx!R$173,one_cent_clicks!$C:$C,"Все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4" s="13" t="e">
        <f ca="1">SUMIFS(one_cent_clicks!$G:$G,one_cent_clicks!$D:$D,"="&amp;for_pptx!$C184,one_cent_clicks!$B:$B,for_pptx!S$173,one_cent_clicks!$C:$C,"Все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4" s="13" t="e">
        <f ca="1">SUMIFS(one_cent_clicks!$G:$G,one_cent_clicks!$D:$D,"="&amp;for_pptx!$C184,one_cent_clicks!$B:$B,for_pptx!T$173,one_cent_clicks!$C:$C,"Все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4" s="13" t="e">
        <f ca="1">SUMIFS(one_cent_clicks!$G:$G,one_cent_clicks!$D:$D,"="&amp;for_pptx!$C184,one_cent_clicks!$B:$B,for_pptx!U$173,one_cent_clicks!$C:$C,"Все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4" s="13" t="e">
        <f ca="1">SUMIFS(one_cent_clicks!$G:$G,one_cent_clicks!$D:$D,"="&amp;for_pptx!$C184,one_cent_clicks!$B:$B,for_pptx!V$173,one_cent_clicks!$C:$C,"Все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4" s="13" t="e">
        <f ca="1">SUMIFS(one_cent_clicks!$G:$G,one_cent_clicks!$D:$D,"="&amp;for_pptx!$C184,one_cent_clicks!$B:$B,for_pptx!W$173,one_cent_clicks!$C:$C,"Все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4" s="13" t="e">
        <f ca="1">SUMIFS(one_cent_clicks!$G:$G,one_cent_clicks!$D:$D,"="&amp;for_pptx!$C184,one_cent_clicks!$B:$B,for_pptx!X$173,one_cent_clicks!$C:$C,"Все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4" s="13" t="e">
        <f ca="1">SUMIFS(one_cent_clicks!$G:$G,one_cent_clicks!$D:$D,"="&amp;for_pptx!$C184,one_cent_clicks!$B:$B,for_pptx!Y$173,one_cent_clicks!$C:$C,"Все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4" s="13" t="e">
        <f ca="1">SUMIFS(one_cent_clicks!$G:$G,one_cent_clicks!$D:$D,"="&amp;for_pptx!$C184,one_cent_clicks!$B:$B,for_pptx!Z$173,one_cent_clicks!$C:$C,"Все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4" s="13" t="e">
        <f ca="1">SUMIFS(one_cent_clicks!$G:$G,one_cent_clicks!$D:$D,"="&amp;for_pptx!$C184,one_cent_clicks!$B:$B,for_pptx!AA$173,one_cent_clicks!$C:$C,"Все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4" s="13" t="e">
        <f ca="1">SUMIFS(one_cent_clicks!$G:$G,one_cent_clicks!$D:$D,"="&amp;for_pptx!$C184,one_cent_clicks!$B:$B,for_pptx!AB$173,one_cent_clicks!$C:$C,"Все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4" s="13" t="e">
        <f ca="1">SUMIFS(one_cent_clicks!$G:$G,one_cent_clicks!$D:$D,"="&amp;for_pptx!$C184,one_cent_clicks!$B:$B,for_pptx!AC$173,one_cent_clicks!$C:$C,"Все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</row>
    <row r="185" spans="3:74" x14ac:dyDescent="0.15">
      <c r="C185" t="s">
        <v>75</v>
      </c>
      <c r="D185" s="13" t="e">
        <f ca="1">SUMIFS(one_cent_clicks!$G:$G,one_cent_clicks!$D:$D,"="&amp;for_pptx!$C185,one_cent_clicks!$B:$B,for_pptx!D$173,one_cent_clicks!$C:$C,"Все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5" s="13" t="e">
        <f ca="1">SUMIFS(one_cent_clicks!$G:$G,one_cent_clicks!$D:$D,"="&amp;for_pptx!$C185,one_cent_clicks!$B:$B,for_pptx!E$173,one_cent_clicks!$C:$C,"Все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5" s="13" t="e">
        <f ca="1">SUMIFS(one_cent_clicks!$G:$G,one_cent_clicks!$D:$D,"="&amp;for_pptx!$C185,one_cent_clicks!$B:$B,for_pptx!F$173,one_cent_clicks!$C:$C,"Все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5" s="13" t="e">
        <f ca="1">SUMIFS(one_cent_clicks!$G:$G,one_cent_clicks!$D:$D,"="&amp;for_pptx!$C185,one_cent_clicks!$B:$B,for_pptx!G$173,one_cent_clicks!$C:$C,"Все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5" s="13" t="e">
        <f ca="1">SUMIFS(one_cent_clicks!$G:$G,one_cent_clicks!$D:$D,"="&amp;for_pptx!$C185,one_cent_clicks!$B:$B,for_pptx!H$173,one_cent_clicks!$C:$C,"Все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5" s="13" t="e">
        <f ca="1">SUMIFS(one_cent_clicks!$G:$G,one_cent_clicks!$D:$D,"="&amp;for_pptx!$C185,one_cent_clicks!$B:$B,for_pptx!I$173,one_cent_clicks!$C:$C,"Все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5" s="13" t="e">
        <f ca="1">SUMIFS(one_cent_clicks!$G:$G,one_cent_clicks!$D:$D,"="&amp;for_pptx!$C185,one_cent_clicks!$B:$B,for_pptx!J$173,one_cent_clicks!$C:$C,"Все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5" s="13" t="e">
        <f ca="1">SUMIFS(one_cent_clicks!$G:$G,one_cent_clicks!$D:$D,"="&amp;for_pptx!$C185,one_cent_clicks!$B:$B,for_pptx!K$173,one_cent_clicks!$C:$C,"Все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5" s="13" t="e">
        <f ca="1">SUMIFS(one_cent_clicks!$G:$G,one_cent_clicks!$D:$D,"="&amp;for_pptx!$C185,one_cent_clicks!$B:$B,for_pptx!L$173,one_cent_clicks!$C:$C,"Все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5" s="13" t="e">
        <f ca="1">SUMIFS(one_cent_clicks!$G:$G,one_cent_clicks!$D:$D,"="&amp;for_pptx!$C185,one_cent_clicks!$B:$B,for_pptx!M$173,one_cent_clicks!$C:$C,"Все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5" s="13" t="e">
        <f ca="1">SUMIFS(one_cent_clicks!$G:$G,one_cent_clicks!$D:$D,"="&amp;for_pptx!$C185,one_cent_clicks!$B:$B,for_pptx!N$173,one_cent_clicks!$C:$C,"Все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5" s="13" t="e">
        <f ca="1">SUMIFS(one_cent_clicks!$G:$G,one_cent_clicks!$D:$D,"="&amp;for_pptx!$C185,one_cent_clicks!$B:$B,for_pptx!O$173,one_cent_clicks!$C:$C,"Все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5" s="13" t="e">
        <f ca="1">SUMIFS(one_cent_clicks!$G:$G,one_cent_clicks!$D:$D,"="&amp;for_pptx!$C185,one_cent_clicks!$B:$B,for_pptx!P$173,one_cent_clicks!$C:$C,"Все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5" s="13" t="e">
        <f ca="1">SUMIFS(one_cent_clicks!$G:$G,one_cent_clicks!$D:$D,"="&amp;for_pptx!$C185,one_cent_clicks!$B:$B,for_pptx!Q$173,one_cent_clicks!$C:$C,"Все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5" s="13" t="e">
        <f ca="1">SUMIFS(one_cent_clicks!$G:$G,one_cent_clicks!$D:$D,"="&amp;for_pptx!$C185,one_cent_clicks!$B:$B,for_pptx!R$173,one_cent_clicks!$C:$C,"Все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5" s="13" t="e">
        <f ca="1">SUMIFS(one_cent_clicks!$G:$G,one_cent_clicks!$D:$D,"="&amp;for_pptx!$C185,one_cent_clicks!$B:$B,for_pptx!S$173,one_cent_clicks!$C:$C,"Все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5" s="13" t="e">
        <f ca="1">SUMIFS(one_cent_clicks!$G:$G,one_cent_clicks!$D:$D,"="&amp;for_pptx!$C185,one_cent_clicks!$B:$B,for_pptx!T$173,one_cent_clicks!$C:$C,"Все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5" s="13" t="e">
        <f ca="1">SUMIFS(one_cent_clicks!$G:$G,one_cent_clicks!$D:$D,"="&amp;for_pptx!$C185,one_cent_clicks!$B:$B,for_pptx!U$173,one_cent_clicks!$C:$C,"Все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5" s="13" t="e">
        <f ca="1">SUMIFS(one_cent_clicks!$G:$G,one_cent_clicks!$D:$D,"="&amp;for_pptx!$C185,one_cent_clicks!$B:$B,for_pptx!V$173,one_cent_clicks!$C:$C,"Все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5" s="13" t="e">
        <f ca="1">SUMIFS(one_cent_clicks!$G:$G,one_cent_clicks!$D:$D,"="&amp;for_pptx!$C185,one_cent_clicks!$B:$B,for_pptx!W$173,one_cent_clicks!$C:$C,"Все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5" s="13" t="e">
        <f ca="1">SUMIFS(one_cent_clicks!$G:$G,one_cent_clicks!$D:$D,"="&amp;for_pptx!$C185,one_cent_clicks!$B:$B,for_pptx!X$173,one_cent_clicks!$C:$C,"Все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5" s="13" t="e">
        <f ca="1">SUMIFS(one_cent_clicks!$G:$G,one_cent_clicks!$D:$D,"="&amp;for_pptx!$C185,one_cent_clicks!$B:$B,for_pptx!Y$173,one_cent_clicks!$C:$C,"Все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5" s="13" t="e">
        <f ca="1">SUMIFS(one_cent_clicks!$G:$G,one_cent_clicks!$D:$D,"="&amp;for_pptx!$C185,one_cent_clicks!$B:$B,for_pptx!Z$173,one_cent_clicks!$C:$C,"Все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5" s="13" t="e">
        <f ca="1">SUMIFS(one_cent_clicks!$G:$G,one_cent_clicks!$D:$D,"="&amp;for_pptx!$C185,one_cent_clicks!$B:$B,for_pptx!AA$173,one_cent_clicks!$C:$C,"Все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5" s="13" t="e">
        <f ca="1">SUMIFS(one_cent_clicks!$G:$G,one_cent_clicks!$D:$D,"="&amp;for_pptx!$C185,one_cent_clicks!$B:$B,for_pptx!AB$173,one_cent_clicks!$C:$C,"Все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5" s="13" t="e">
        <f ca="1">SUMIFS(one_cent_clicks!$G:$G,one_cent_clicks!$D:$D,"="&amp;for_pptx!$C185,one_cent_clicks!$B:$B,for_pptx!AC$173,one_cent_clicks!$C:$C,"Все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</row>
    <row r="186" spans="3:74" x14ac:dyDescent="0.15">
      <c r="C186" t="s">
        <v>74</v>
      </c>
      <c r="D186" s="13" t="e">
        <f ca="1">SUMIFS(one_cent_clicks!$G:$G,one_cent_clicks!$D:$D,"="&amp;for_pptx!$C186,one_cent_clicks!$B:$B,for_pptx!D$173,one_cent_clicks!$C:$C,"Все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6" s="13" t="e">
        <f ca="1">SUMIFS(one_cent_clicks!$G:$G,one_cent_clicks!$D:$D,"="&amp;for_pptx!$C186,one_cent_clicks!$B:$B,for_pptx!E$173,one_cent_clicks!$C:$C,"Все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6" s="13" t="e">
        <f ca="1">SUMIFS(one_cent_clicks!$G:$G,one_cent_clicks!$D:$D,"="&amp;for_pptx!$C186,one_cent_clicks!$B:$B,for_pptx!F$173,one_cent_clicks!$C:$C,"Все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6" s="13" t="e">
        <f ca="1">SUMIFS(one_cent_clicks!$G:$G,one_cent_clicks!$D:$D,"="&amp;for_pptx!$C186,one_cent_clicks!$B:$B,for_pptx!G$173,one_cent_clicks!$C:$C,"Все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6" s="13" t="e">
        <f ca="1">SUMIFS(one_cent_clicks!$G:$G,one_cent_clicks!$D:$D,"="&amp;for_pptx!$C186,one_cent_clicks!$B:$B,for_pptx!H$173,one_cent_clicks!$C:$C,"Все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6" s="13" t="e">
        <f ca="1">SUMIFS(one_cent_clicks!$G:$G,one_cent_clicks!$D:$D,"="&amp;for_pptx!$C186,one_cent_clicks!$B:$B,for_pptx!I$173,one_cent_clicks!$C:$C,"Все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6" s="13" t="e">
        <f ca="1">SUMIFS(one_cent_clicks!$G:$G,one_cent_clicks!$D:$D,"="&amp;for_pptx!$C186,one_cent_clicks!$B:$B,for_pptx!J$173,one_cent_clicks!$C:$C,"Все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6" s="13" t="e">
        <f ca="1">SUMIFS(one_cent_clicks!$G:$G,one_cent_clicks!$D:$D,"="&amp;for_pptx!$C186,one_cent_clicks!$B:$B,for_pptx!K$173,one_cent_clicks!$C:$C,"Все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6" s="13" t="e">
        <f ca="1">SUMIFS(one_cent_clicks!$G:$G,one_cent_clicks!$D:$D,"="&amp;for_pptx!$C186,one_cent_clicks!$B:$B,for_pptx!L$173,one_cent_clicks!$C:$C,"Все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6" s="13" t="e">
        <f ca="1">SUMIFS(one_cent_clicks!$G:$G,one_cent_clicks!$D:$D,"="&amp;for_pptx!$C186,one_cent_clicks!$B:$B,for_pptx!M$173,one_cent_clicks!$C:$C,"Все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6" s="13" t="e">
        <f ca="1">SUMIFS(one_cent_clicks!$G:$G,one_cent_clicks!$D:$D,"="&amp;for_pptx!$C186,one_cent_clicks!$B:$B,for_pptx!N$173,one_cent_clicks!$C:$C,"Все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6" s="13" t="e">
        <f ca="1">SUMIFS(one_cent_clicks!$G:$G,one_cent_clicks!$D:$D,"="&amp;for_pptx!$C186,one_cent_clicks!$B:$B,for_pptx!O$173,one_cent_clicks!$C:$C,"Все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6" s="13" t="e">
        <f ca="1">SUMIFS(one_cent_clicks!$G:$G,one_cent_clicks!$D:$D,"="&amp;for_pptx!$C186,one_cent_clicks!$B:$B,for_pptx!P$173,one_cent_clicks!$C:$C,"Все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6" s="13" t="e">
        <f ca="1">SUMIFS(one_cent_clicks!$G:$G,one_cent_clicks!$D:$D,"="&amp;for_pptx!$C186,one_cent_clicks!$B:$B,for_pptx!Q$173,one_cent_clicks!$C:$C,"Все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6" s="13" t="e">
        <f ca="1">SUMIFS(one_cent_clicks!$G:$G,one_cent_clicks!$D:$D,"="&amp;for_pptx!$C186,one_cent_clicks!$B:$B,for_pptx!R$173,one_cent_clicks!$C:$C,"Все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6" s="13" t="e">
        <f ca="1">SUMIFS(one_cent_clicks!$G:$G,one_cent_clicks!$D:$D,"="&amp;for_pptx!$C186,one_cent_clicks!$B:$B,for_pptx!S$173,one_cent_clicks!$C:$C,"Все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6" s="13" t="e">
        <f ca="1">SUMIFS(one_cent_clicks!$G:$G,one_cent_clicks!$D:$D,"="&amp;for_pptx!$C186,one_cent_clicks!$B:$B,for_pptx!T$173,one_cent_clicks!$C:$C,"Все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6" s="13" t="e">
        <f ca="1">SUMIFS(one_cent_clicks!$G:$G,one_cent_clicks!$D:$D,"="&amp;for_pptx!$C186,one_cent_clicks!$B:$B,for_pptx!U$173,one_cent_clicks!$C:$C,"Все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6" s="13" t="e">
        <f ca="1">SUMIFS(one_cent_clicks!$G:$G,one_cent_clicks!$D:$D,"="&amp;for_pptx!$C186,one_cent_clicks!$B:$B,for_pptx!V$173,one_cent_clicks!$C:$C,"Все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6" s="13" t="e">
        <f ca="1">SUMIFS(one_cent_clicks!$G:$G,one_cent_clicks!$D:$D,"="&amp;for_pptx!$C186,one_cent_clicks!$B:$B,for_pptx!W$173,one_cent_clicks!$C:$C,"Все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6" s="13" t="e">
        <f ca="1">SUMIFS(one_cent_clicks!$G:$G,one_cent_clicks!$D:$D,"="&amp;for_pptx!$C186,one_cent_clicks!$B:$B,for_pptx!X$173,one_cent_clicks!$C:$C,"Все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6" s="13" t="e">
        <f ca="1">SUMIFS(one_cent_clicks!$G:$G,one_cent_clicks!$D:$D,"="&amp;for_pptx!$C186,one_cent_clicks!$B:$B,for_pptx!Y$173,one_cent_clicks!$C:$C,"Все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6" s="13" t="e">
        <f ca="1">SUMIFS(one_cent_clicks!$G:$G,one_cent_clicks!$D:$D,"="&amp;for_pptx!$C186,one_cent_clicks!$B:$B,for_pptx!Z$173,one_cent_clicks!$C:$C,"Все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6" s="13" t="e">
        <f ca="1">SUMIFS(one_cent_clicks!$G:$G,one_cent_clicks!$D:$D,"="&amp;for_pptx!$C186,one_cent_clicks!$B:$B,for_pptx!AA$173,one_cent_clicks!$C:$C,"Все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6" s="13" t="e">
        <f ca="1">SUMIFS(one_cent_clicks!$G:$G,one_cent_clicks!$D:$D,"="&amp;for_pptx!$C186,one_cent_clicks!$B:$B,for_pptx!AB$173,one_cent_clicks!$C:$C,"Все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6" s="13" t="e">
        <f ca="1">SUMIFS(one_cent_clicks!$G:$G,one_cent_clicks!$D:$D,"="&amp;for_pptx!$C186,one_cent_clicks!$B:$B,for_pptx!AC$173,one_cent_clicks!$C:$C,"Все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</row>
    <row r="187" spans="3:74" x14ac:dyDescent="0.15">
      <c r="C187" t="s">
        <v>78</v>
      </c>
      <c r="D187" s="13" t="e">
        <f ca="1">SUMIFS(one_cent_clicks!$G:$G,one_cent_clicks!$D:$D,"="&amp;for_pptx!$C187,one_cent_clicks!$B:$B,for_pptx!D$173,one_cent_clicks!$C:$C,"Все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7" s="13" t="e">
        <f ca="1">SUMIFS(one_cent_clicks!$G:$G,one_cent_clicks!$D:$D,"="&amp;for_pptx!$C187,one_cent_clicks!$B:$B,for_pptx!E$173,one_cent_clicks!$C:$C,"Все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7" s="13" t="e">
        <f ca="1">SUMIFS(one_cent_clicks!$G:$G,one_cent_clicks!$D:$D,"="&amp;for_pptx!$C187,one_cent_clicks!$B:$B,for_pptx!F$173,one_cent_clicks!$C:$C,"Все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7" s="13" t="e">
        <f ca="1">SUMIFS(one_cent_clicks!$G:$G,one_cent_clicks!$D:$D,"="&amp;for_pptx!$C187,one_cent_clicks!$B:$B,for_pptx!G$173,one_cent_clicks!$C:$C,"Все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7" s="13" t="e">
        <f ca="1">SUMIFS(one_cent_clicks!$G:$G,one_cent_clicks!$D:$D,"="&amp;for_pptx!$C187,one_cent_clicks!$B:$B,for_pptx!H$173,one_cent_clicks!$C:$C,"Все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7" s="13" t="e">
        <f ca="1">SUMIFS(one_cent_clicks!$G:$G,one_cent_clicks!$D:$D,"="&amp;for_pptx!$C187,one_cent_clicks!$B:$B,for_pptx!I$173,one_cent_clicks!$C:$C,"Все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7" s="13" t="e">
        <f ca="1">SUMIFS(one_cent_clicks!$G:$G,one_cent_clicks!$D:$D,"="&amp;for_pptx!$C187,one_cent_clicks!$B:$B,for_pptx!J$173,one_cent_clicks!$C:$C,"Все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7" s="13" t="e">
        <f ca="1">SUMIFS(one_cent_clicks!$G:$G,one_cent_clicks!$D:$D,"="&amp;for_pptx!$C187,one_cent_clicks!$B:$B,for_pptx!K$173,one_cent_clicks!$C:$C,"Все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7" s="13" t="e">
        <f ca="1">SUMIFS(one_cent_clicks!$G:$G,one_cent_clicks!$D:$D,"="&amp;for_pptx!$C187,one_cent_clicks!$B:$B,for_pptx!L$173,one_cent_clicks!$C:$C,"Все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7" s="13" t="e">
        <f ca="1">SUMIFS(one_cent_clicks!$G:$G,one_cent_clicks!$D:$D,"="&amp;for_pptx!$C187,one_cent_clicks!$B:$B,for_pptx!M$173,one_cent_clicks!$C:$C,"Все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7" s="13" t="e">
        <f ca="1">SUMIFS(one_cent_clicks!$G:$G,one_cent_clicks!$D:$D,"="&amp;for_pptx!$C187,one_cent_clicks!$B:$B,for_pptx!N$173,one_cent_clicks!$C:$C,"Все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7" s="13" t="e">
        <f ca="1">SUMIFS(one_cent_clicks!$G:$G,one_cent_clicks!$D:$D,"="&amp;for_pptx!$C187,one_cent_clicks!$B:$B,for_pptx!O$173,one_cent_clicks!$C:$C,"Все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7" s="13" t="e">
        <f ca="1">SUMIFS(one_cent_clicks!$G:$G,one_cent_clicks!$D:$D,"="&amp;for_pptx!$C187,one_cent_clicks!$B:$B,for_pptx!P$173,one_cent_clicks!$C:$C,"Все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7" s="13" t="e">
        <f ca="1">SUMIFS(one_cent_clicks!$G:$G,one_cent_clicks!$D:$D,"="&amp;for_pptx!$C187,one_cent_clicks!$B:$B,for_pptx!Q$173,one_cent_clicks!$C:$C,"Все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7" s="13" t="e">
        <f ca="1">SUMIFS(one_cent_clicks!$G:$G,one_cent_clicks!$D:$D,"="&amp;for_pptx!$C187,one_cent_clicks!$B:$B,for_pptx!R$173,one_cent_clicks!$C:$C,"Все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7" s="13" t="e">
        <f ca="1">SUMIFS(one_cent_clicks!$G:$G,one_cent_clicks!$D:$D,"="&amp;for_pptx!$C187,one_cent_clicks!$B:$B,for_pptx!S$173,one_cent_clicks!$C:$C,"Все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7" s="13" t="e">
        <f ca="1">SUMIFS(one_cent_clicks!$G:$G,one_cent_clicks!$D:$D,"="&amp;for_pptx!$C187,one_cent_clicks!$B:$B,for_pptx!T$173,one_cent_clicks!$C:$C,"Все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7" s="13" t="e">
        <f ca="1">SUMIFS(one_cent_clicks!$G:$G,one_cent_clicks!$D:$D,"="&amp;for_pptx!$C187,one_cent_clicks!$B:$B,for_pptx!U$173,one_cent_clicks!$C:$C,"Все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7" s="13" t="e">
        <f ca="1">SUMIFS(one_cent_clicks!$G:$G,one_cent_clicks!$D:$D,"="&amp;for_pptx!$C187,one_cent_clicks!$B:$B,for_pptx!V$173,one_cent_clicks!$C:$C,"Все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7" s="13" t="e">
        <f ca="1">SUMIFS(one_cent_clicks!$G:$G,one_cent_clicks!$D:$D,"="&amp;for_pptx!$C187,one_cent_clicks!$B:$B,for_pptx!W$173,one_cent_clicks!$C:$C,"Все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7" s="13" t="e">
        <f ca="1">SUMIFS(one_cent_clicks!$G:$G,one_cent_clicks!$D:$D,"="&amp;for_pptx!$C187,one_cent_clicks!$B:$B,for_pptx!X$173,one_cent_clicks!$C:$C,"Все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7" s="13" t="e">
        <f ca="1">SUMIFS(one_cent_clicks!$G:$G,one_cent_clicks!$D:$D,"="&amp;for_pptx!$C187,one_cent_clicks!$B:$B,for_pptx!Y$173,one_cent_clicks!$C:$C,"Все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7" s="13" t="e">
        <f ca="1">SUMIFS(one_cent_clicks!$G:$G,one_cent_clicks!$D:$D,"="&amp;for_pptx!$C187,one_cent_clicks!$B:$B,for_pptx!Z$173,one_cent_clicks!$C:$C,"Все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7" s="13" t="e">
        <f ca="1">SUMIFS(one_cent_clicks!$G:$G,one_cent_clicks!$D:$D,"="&amp;for_pptx!$C187,one_cent_clicks!$B:$B,for_pptx!AA$173,one_cent_clicks!$C:$C,"Все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7" s="13" t="e">
        <f ca="1">SUMIFS(one_cent_clicks!$G:$G,one_cent_clicks!$D:$D,"="&amp;for_pptx!$C187,one_cent_clicks!$B:$B,for_pptx!AB$173,one_cent_clicks!$C:$C,"Все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7" s="13" t="e">
        <f ca="1">SUMIFS(one_cent_clicks!$G:$G,one_cent_clicks!$D:$D,"="&amp;for_pptx!$C187,one_cent_clicks!$B:$B,for_pptx!AC$173,one_cent_clicks!$C:$C,"Все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</row>
    <row r="188" spans="3:74" x14ac:dyDescent="0.15">
      <c r="C188" t="s">
        <v>79</v>
      </c>
      <c r="D188" s="13" t="e">
        <f ca="1">SUMIFS(one_cent_clicks!$G:$G,one_cent_clicks!$D:$D,"="&amp;for_pptx!$C188,one_cent_clicks!$B:$B,for_pptx!D$173,one_cent_clicks!$C:$C,"Все площадки")/(SUMIFS(one_cent_clicks!$G:$G,one_cent_clicks!$E:$E,"="&amp;$C$171,one_cent_clicks!$B:$B,D$173,one_cent_clicks!$C:$C,"Все площадки")+SUMIFS(one_cent_clicks!$G:$G,one_cent_clicks!$E:$E,"="&amp;$C$172,one_cent_clicks!$B:$B,D$173,one_cent_clicks!$C:$C,"Все площадки"))</f>
        <v>#DIV/0!</v>
      </c>
      <c r="E188" s="13" t="e">
        <f ca="1">SUMIFS(one_cent_clicks!$G:$G,one_cent_clicks!$D:$D,"="&amp;for_pptx!$C188,one_cent_clicks!$B:$B,for_pptx!E$173,one_cent_clicks!$C:$C,"Все площадки")/(SUMIFS(one_cent_clicks!$G:$G,one_cent_clicks!$E:$E,"="&amp;$C$171,one_cent_clicks!$B:$B,E$173,one_cent_clicks!$C:$C,"Все площадки")+SUMIFS(one_cent_clicks!$G:$G,one_cent_clicks!$E:$E,"="&amp;$C$172,one_cent_clicks!$B:$B,E$173,one_cent_clicks!$C:$C,"Все площадки"))</f>
        <v>#DIV/0!</v>
      </c>
      <c r="F188" s="13" t="e">
        <f ca="1">SUMIFS(one_cent_clicks!$G:$G,one_cent_clicks!$D:$D,"="&amp;for_pptx!$C188,one_cent_clicks!$B:$B,for_pptx!F$173,one_cent_clicks!$C:$C,"Все площадки")/(SUMIFS(one_cent_clicks!$G:$G,one_cent_clicks!$E:$E,"="&amp;$C$171,one_cent_clicks!$B:$B,F$173,one_cent_clicks!$C:$C,"Все площадки")+SUMIFS(one_cent_clicks!$G:$G,one_cent_clicks!$E:$E,"="&amp;$C$172,one_cent_clicks!$B:$B,F$173,one_cent_clicks!$C:$C,"Все площадки"))</f>
        <v>#DIV/0!</v>
      </c>
      <c r="G188" s="13" t="e">
        <f ca="1">SUMIFS(one_cent_clicks!$G:$G,one_cent_clicks!$D:$D,"="&amp;for_pptx!$C188,one_cent_clicks!$B:$B,for_pptx!G$173,one_cent_clicks!$C:$C,"Все площадки")/(SUMIFS(one_cent_clicks!$G:$G,one_cent_clicks!$E:$E,"="&amp;$C$171,one_cent_clicks!$B:$B,G$173,one_cent_clicks!$C:$C,"Все площадки")+SUMIFS(one_cent_clicks!$G:$G,one_cent_clicks!$E:$E,"="&amp;$C$172,one_cent_clicks!$B:$B,G$173,one_cent_clicks!$C:$C,"Все площадки"))</f>
        <v>#DIV/0!</v>
      </c>
      <c r="H188" s="13" t="e">
        <f ca="1">SUMIFS(one_cent_clicks!$G:$G,one_cent_clicks!$D:$D,"="&amp;for_pptx!$C188,one_cent_clicks!$B:$B,for_pptx!H$173,one_cent_clicks!$C:$C,"Все площадки")/(SUMIFS(one_cent_clicks!$G:$G,one_cent_clicks!$E:$E,"="&amp;$C$171,one_cent_clicks!$B:$B,H$173,one_cent_clicks!$C:$C,"Все площадки")+SUMIFS(one_cent_clicks!$G:$G,one_cent_clicks!$E:$E,"="&amp;$C$172,one_cent_clicks!$B:$B,H$173,one_cent_clicks!$C:$C,"Все площадки"))</f>
        <v>#DIV/0!</v>
      </c>
      <c r="I188" s="13" t="e">
        <f ca="1">SUMIFS(one_cent_clicks!$G:$G,one_cent_clicks!$D:$D,"="&amp;for_pptx!$C188,one_cent_clicks!$B:$B,for_pptx!I$173,one_cent_clicks!$C:$C,"Все площадки")/(SUMIFS(one_cent_clicks!$G:$G,one_cent_clicks!$E:$E,"="&amp;$C$171,one_cent_clicks!$B:$B,I$173,one_cent_clicks!$C:$C,"Все площадки")+SUMIFS(one_cent_clicks!$G:$G,one_cent_clicks!$E:$E,"="&amp;$C$172,one_cent_clicks!$B:$B,I$173,one_cent_clicks!$C:$C,"Все площадки"))</f>
        <v>#DIV/0!</v>
      </c>
      <c r="J188" s="13" t="e">
        <f ca="1">SUMIFS(one_cent_clicks!$G:$G,one_cent_clicks!$D:$D,"="&amp;for_pptx!$C188,one_cent_clicks!$B:$B,for_pptx!J$173,one_cent_clicks!$C:$C,"Все площадки")/(SUMIFS(one_cent_clicks!$G:$G,one_cent_clicks!$E:$E,"="&amp;$C$171,one_cent_clicks!$B:$B,J$173,one_cent_clicks!$C:$C,"Все площадки")+SUMIFS(one_cent_clicks!$G:$G,one_cent_clicks!$E:$E,"="&amp;$C$172,one_cent_clicks!$B:$B,J$173,one_cent_clicks!$C:$C,"Все площадки"))</f>
        <v>#DIV/0!</v>
      </c>
      <c r="K188" s="13" t="e">
        <f ca="1">SUMIFS(one_cent_clicks!$G:$G,one_cent_clicks!$D:$D,"="&amp;for_pptx!$C188,one_cent_clicks!$B:$B,for_pptx!K$173,one_cent_clicks!$C:$C,"Все площадки")/(SUMIFS(one_cent_clicks!$G:$G,one_cent_clicks!$E:$E,"="&amp;$C$171,one_cent_clicks!$B:$B,K$173,one_cent_clicks!$C:$C,"Все площадки")+SUMIFS(one_cent_clicks!$G:$G,one_cent_clicks!$E:$E,"="&amp;$C$172,one_cent_clicks!$B:$B,K$173,one_cent_clicks!$C:$C,"Все площадки"))</f>
        <v>#DIV/0!</v>
      </c>
      <c r="L188" s="13" t="e">
        <f ca="1">SUMIFS(one_cent_clicks!$G:$G,one_cent_clicks!$D:$D,"="&amp;for_pptx!$C188,one_cent_clicks!$B:$B,for_pptx!L$173,one_cent_clicks!$C:$C,"Все площадки")/(SUMIFS(one_cent_clicks!$G:$G,one_cent_clicks!$E:$E,"="&amp;$C$171,one_cent_clicks!$B:$B,L$173,one_cent_clicks!$C:$C,"Все площадки")+SUMIFS(one_cent_clicks!$G:$G,one_cent_clicks!$E:$E,"="&amp;$C$172,one_cent_clicks!$B:$B,L$173,one_cent_clicks!$C:$C,"Все площадки"))</f>
        <v>#DIV/0!</v>
      </c>
      <c r="M188" s="13" t="e">
        <f ca="1">SUMIFS(one_cent_clicks!$G:$G,one_cent_clicks!$D:$D,"="&amp;for_pptx!$C188,one_cent_clicks!$B:$B,for_pptx!M$173,one_cent_clicks!$C:$C,"Все площадки")/(SUMIFS(one_cent_clicks!$G:$G,one_cent_clicks!$E:$E,"="&amp;$C$171,one_cent_clicks!$B:$B,M$173,one_cent_clicks!$C:$C,"Все площадки")+SUMIFS(one_cent_clicks!$G:$G,one_cent_clicks!$E:$E,"="&amp;$C$172,one_cent_clicks!$B:$B,M$173,one_cent_clicks!$C:$C,"Все площадки"))</f>
        <v>#DIV/0!</v>
      </c>
      <c r="N188" s="13" t="e">
        <f ca="1">SUMIFS(one_cent_clicks!$G:$G,one_cent_clicks!$D:$D,"="&amp;for_pptx!$C188,one_cent_clicks!$B:$B,for_pptx!N$173,one_cent_clicks!$C:$C,"Все площадки")/(SUMIFS(one_cent_clicks!$G:$G,one_cent_clicks!$E:$E,"="&amp;$C$171,one_cent_clicks!$B:$B,N$173,one_cent_clicks!$C:$C,"Все площадки")+SUMIFS(one_cent_clicks!$G:$G,one_cent_clicks!$E:$E,"="&amp;$C$172,one_cent_clicks!$B:$B,N$173,one_cent_clicks!$C:$C,"Все площадки"))</f>
        <v>#DIV/0!</v>
      </c>
      <c r="O188" s="13" t="e">
        <f ca="1">SUMIFS(one_cent_clicks!$G:$G,one_cent_clicks!$D:$D,"="&amp;for_pptx!$C188,one_cent_clicks!$B:$B,for_pptx!O$173,one_cent_clicks!$C:$C,"Все площадки")/(SUMIFS(one_cent_clicks!$G:$G,one_cent_clicks!$E:$E,"="&amp;$C$171,one_cent_clicks!$B:$B,O$173,one_cent_clicks!$C:$C,"Все площадки")+SUMIFS(one_cent_clicks!$G:$G,one_cent_clicks!$E:$E,"="&amp;$C$172,one_cent_clicks!$B:$B,O$173,one_cent_clicks!$C:$C,"Все площадки"))</f>
        <v>#DIV/0!</v>
      </c>
      <c r="P188" s="13" t="e">
        <f ca="1">SUMIFS(one_cent_clicks!$G:$G,one_cent_clicks!$D:$D,"="&amp;for_pptx!$C188,one_cent_clicks!$B:$B,for_pptx!P$173,one_cent_clicks!$C:$C,"Все площадки")/(SUMIFS(one_cent_clicks!$G:$G,one_cent_clicks!$E:$E,"="&amp;$C$171,one_cent_clicks!$B:$B,P$173,one_cent_clicks!$C:$C,"Все площадки")+SUMIFS(one_cent_clicks!$G:$G,one_cent_clicks!$E:$E,"="&amp;$C$172,one_cent_clicks!$B:$B,P$173,one_cent_clicks!$C:$C,"Все площадки"))</f>
        <v>#DIV/0!</v>
      </c>
      <c r="Q188" s="13" t="e">
        <f ca="1">SUMIFS(one_cent_clicks!$G:$G,one_cent_clicks!$D:$D,"="&amp;for_pptx!$C188,one_cent_clicks!$B:$B,for_pptx!Q$173,one_cent_clicks!$C:$C,"Все площадки")/(SUMIFS(one_cent_clicks!$G:$G,one_cent_clicks!$E:$E,"="&amp;$C$171,one_cent_clicks!$B:$B,Q$173,one_cent_clicks!$C:$C,"Все площадки")+SUMIFS(one_cent_clicks!$G:$G,one_cent_clicks!$E:$E,"="&amp;$C$172,one_cent_clicks!$B:$B,Q$173,one_cent_clicks!$C:$C,"Все площадки"))</f>
        <v>#DIV/0!</v>
      </c>
      <c r="R188" s="13" t="e">
        <f ca="1">SUMIFS(one_cent_clicks!$G:$G,one_cent_clicks!$D:$D,"="&amp;for_pptx!$C188,one_cent_clicks!$B:$B,for_pptx!R$173,one_cent_clicks!$C:$C,"Все площадки")/(SUMIFS(one_cent_clicks!$G:$G,one_cent_clicks!$E:$E,"="&amp;$C$171,one_cent_clicks!$B:$B,R$173,one_cent_clicks!$C:$C,"Все площадки")+SUMIFS(one_cent_clicks!$G:$G,one_cent_clicks!$E:$E,"="&amp;$C$172,one_cent_clicks!$B:$B,R$173,one_cent_clicks!$C:$C,"Все площадки"))</f>
        <v>#DIV/0!</v>
      </c>
      <c r="S188" s="13" t="e">
        <f ca="1">SUMIFS(one_cent_clicks!$G:$G,one_cent_clicks!$D:$D,"="&amp;for_pptx!$C188,one_cent_clicks!$B:$B,for_pptx!S$173,one_cent_clicks!$C:$C,"Все площадки")/(SUMIFS(one_cent_clicks!$G:$G,one_cent_clicks!$E:$E,"="&amp;$C$171,one_cent_clicks!$B:$B,S$173,one_cent_clicks!$C:$C,"Все площадки")+SUMIFS(one_cent_clicks!$G:$G,one_cent_clicks!$E:$E,"="&amp;$C$172,one_cent_clicks!$B:$B,S$173,one_cent_clicks!$C:$C,"Все площадки"))</f>
        <v>#DIV/0!</v>
      </c>
      <c r="T188" s="13" t="e">
        <f ca="1">SUMIFS(one_cent_clicks!$G:$G,one_cent_clicks!$D:$D,"="&amp;for_pptx!$C188,one_cent_clicks!$B:$B,for_pptx!T$173,one_cent_clicks!$C:$C,"Все площадки")/(SUMIFS(one_cent_clicks!$G:$G,one_cent_clicks!$E:$E,"="&amp;$C$171,one_cent_clicks!$B:$B,T$173,one_cent_clicks!$C:$C,"Все площадки")+SUMIFS(one_cent_clicks!$G:$G,one_cent_clicks!$E:$E,"="&amp;$C$172,one_cent_clicks!$B:$B,T$173,one_cent_clicks!$C:$C,"Все площадки"))</f>
        <v>#DIV/0!</v>
      </c>
      <c r="U188" s="13" t="e">
        <f ca="1">SUMIFS(one_cent_clicks!$G:$G,one_cent_clicks!$D:$D,"="&amp;for_pptx!$C188,one_cent_clicks!$B:$B,for_pptx!U$173,one_cent_clicks!$C:$C,"Все площадки")/(SUMIFS(one_cent_clicks!$G:$G,one_cent_clicks!$E:$E,"="&amp;$C$171,one_cent_clicks!$B:$B,U$173,one_cent_clicks!$C:$C,"Все площадки")+SUMIFS(one_cent_clicks!$G:$G,one_cent_clicks!$E:$E,"="&amp;$C$172,one_cent_clicks!$B:$B,U$173,one_cent_clicks!$C:$C,"Все площадки"))</f>
        <v>#DIV/0!</v>
      </c>
      <c r="V188" s="13" t="e">
        <f ca="1">SUMIFS(one_cent_clicks!$G:$G,one_cent_clicks!$D:$D,"="&amp;for_pptx!$C188,one_cent_clicks!$B:$B,for_pptx!V$173,one_cent_clicks!$C:$C,"Все площадки")/(SUMIFS(one_cent_clicks!$G:$G,one_cent_clicks!$E:$E,"="&amp;$C$171,one_cent_clicks!$B:$B,V$173,one_cent_clicks!$C:$C,"Все площадки")+SUMIFS(one_cent_clicks!$G:$G,one_cent_clicks!$E:$E,"="&amp;$C$172,one_cent_clicks!$B:$B,V$173,one_cent_clicks!$C:$C,"Все площадки"))</f>
        <v>#DIV/0!</v>
      </c>
      <c r="W188" s="13" t="e">
        <f ca="1">SUMIFS(one_cent_clicks!$G:$G,one_cent_clicks!$D:$D,"="&amp;for_pptx!$C188,one_cent_clicks!$B:$B,for_pptx!W$173,one_cent_clicks!$C:$C,"Все площадки")/(SUMIFS(one_cent_clicks!$G:$G,one_cent_clicks!$E:$E,"="&amp;$C$171,one_cent_clicks!$B:$B,W$173,one_cent_clicks!$C:$C,"Все площадки")+SUMIFS(one_cent_clicks!$G:$G,one_cent_clicks!$E:$E,"="&amp;$C$172,one_cent_clicks!$B:$B,W$173,one_cent_clicks!$C:$C,"Все площадки"))</f>
        <v>#DIV/0!</v>
      </c>
      <c r="X188" s="13" t="e">
        <f ca="1">SUMIFS(one_cent_clicks!$G:$G,one_cent_clicks!$D:$D,"="&amp;for_pptx!$C188,one_cent_clicks!$B:$B,for_pptx!X$173,one_cent_clicks!$C:$C,"Все площадки")/(SUMIFS(one_cent_clicks!$G:$G,one_cent_clicks!$E:$E,"="&amp;$C$171,one_cent_clicks!$B:$B,X$173,one_cent_clicks!$C:$C,"Все площадки")+SUMIFS(one_cent_clicks!$G:$G,one_cent_clicks!$E:$E,"="&amp;$C$172,one_cent_clicks!$B:$B,X$173,one_cent_clicks!$C:$C,"Все площадки"))</f>
        <v>#DIV/0!</v>
      </c>
      <c r="Y188" s="13" t="e">
        <f ca="1">SUMIFS(one_cent_clicks!$G:$G,one_cent_clicks!$D:$D,"="&amp;for_pptx!$C188,one_cent_clicks!$B:$B,for_pptx!Y$173,one_cent_clicks!$C:$C,"Все площадки")/(SUMIFS(one_cent_clicks!$G:$G,one_cent_clicks!$E:$E,"="&amp;$C$171,one_cent_clicks!$B:$B,Y$173,one_cent_clicks!$C:$C,"Все площадки")+SUMIFS(one_cent_clicks!$G:$G,one_cent_clicks!$E:$E,"="&amp;$C$172,one_cent_clicks!$B:$B,Y$173,one_cent_clicks!$C:$C,"Все площадки"))</f>
        <v>#DIV/0!</v>
      </c>
      <c r="Z188" s="13" t="e">
        <f ca="1">SUMIFS(one_cent_clicks!$G:$G,one_cent_clicks!$D:$D,"="&amp;for_pptx!$C188,one_cent_clicks!$B:$B,for_pptx!Z$173,one_cent_clicks!$C:$C,"Все площадки")/(SUMIFS(one_cent_clicks!$G:$G,one_cent_clicks!$E:$E,"="&amp;$C$171,one_cent_clicks!$B:$B,Z$173,one_cent_clicks!$C:$C,"Все площадки")+SUMIFS(one_cent_clicks!$G:$G,one_cent_clicks!$E:$E,"="&amp;$C$172,one_cent_clicks!$B:$B,Z$173,one_cent_clicks!$C:$C,"Все площадки"))</f>
        <v>#DIV/0!</v>
      </c>
      <c r="AA188" s="13" t="e">
        <f ca="1">SUMIFS(one_cent_clicks!$G:$G,one_cent_clicks!$D:$D,"="&amp;for_pptx!$C188,one_cent_clicks!$B:$B,for_pptx!AA$173,one_cent_clicks!$C:$C,"Все площадки")/(SUMIFS(one_cent_clicks!$G:$G,one_cent_clicks!$E:$E,"="&amp;$C$171,one_cent_clicks!$B:$B,AA$173,one_cent_clicks!$C:$C,"Все площадки")+SUMIFS(one_cent_clicks!$G:$G,one_cent_clicks!$E:$E,"="&amp;$C$172,one_cent_clicks!$B:$B,AA$173,one_cent_clicks!$C:$C,"Все площадки"))</f>
        <v>#DIV/0!</v>
      </c>
      <c r="AB188" s="13" t="e">
        <f ca="1">SUMIFS(one_cent_clicks!$G:$G,one_cent_clicks!$D:$D,"="&amp;for_pptx!$C188,one_cent_clicks!$B:$B,for_pptx!AB$173,one_cent_clicks!$C:$C,"Все площадки")/(SUMIFS(one_cent_clicks!$G:$G,one_cent_clicks!$E:$E,"="&amp;$C$171,one_cent_clicks!$B:$B,AB$173,one_cent_clicks!$C:$C,"Все площадки")+SUMIFS(one_cent_clicks!$G:$G,one_cent_clicks!$E:$E,"="&amp;$C$172,one_cent_clicks!$B:$B,AB$173,one_cent_clicks!$C:$C,"Все площадки"))</f>
        <v>#DIV/0!</v>
      </c>
      <c r="AC188" s="13" t="e">
        <f ca="1">SUMIFS(one_cent_clicks!$G:$G,one_cent_clicks!$D:$D,"="&amp;for_pptx!$C188,one_cent_clicks!$B:$B,for_pptx!AC$173,one_cent_clicks!$C:$C,"Все площадки")/(SUMIFS(one_cent_clicks!$G:$G,one_cent_clicks!$E:$E,"="&amp;$C$171,one_cent_clicks!$B:$B,AC$173,one_cent_clicks!$C:$C,"Все площадки")+SUMIFS(one_cent_clicks!$G:$G,one_cent_clicks!$E:$E,"="&amp;$C$172,one_cent_clicks!$B:$B,AC$173,one_cent_clicks!$C:$C,"Все площадки"))</f>
        <v>#DIV/0!</v>
      </c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</row>
    <row r="189" spans="3:74" ht="16" x14ac:dyDescent="0.2">
      <c r="D189" s="31">
        <f ca="1">$R$2-182</f>
        <v>44354</v>
      </c>
      <c r="E189" s="31">
        <f ca="1">D189+7</f>
        <v>44361</v>
      </c>
      <c r="F189" s="31">
        <f t="shared" ref="F189:M189" ca="1" si="533">E189+7</f>
        <v>44368</v>
      </c>
      <c r="G189" s="31">
        <f t="shared" ca="1" si="533"/>
        <v>44375</v>
      </c>
      <c r="H189" s="31">
        <f t="shared" ca="1" si="533"/>
        <v>44382</v>
      </c>
      <c r="I189" s="31">
        <f t="shared" ca="1" si="533"/>
        <v>44389</v>
      </c>
      <c r="J189" s="31">
        <f t="shared" ca="1" si="533"/>
        <v>44396</v>
      </c>
      <c r="K189" s="31">
        <f t="shared" ca="1" si="533"/>
        <v>44403</v>
      </c>
      <c r="L189" s="31">
        <f t="shared" ca="1" si="533"/>
        <v>44410</v>
      </c>
      <c r="M189" s="31">
        <f t="shared" ca="1" si="533"/>
        <v>44417</v>
      </c>
      <c r="N189" s="31">
        <f t="shared" ref="N189" ca="1" si="534">M189+7</f>
        <v>44424</v>
      </c>
      <c r="O189" s="31">
        <f t="shared" ref="O189" ca="1" si="535">N189+7</f>
        <v>44431</v>
      </c>
      <c r="P189" s="31">
        <f t="shared" ref="P189" ca="1" si="536">O189+7</f>
        <v>44438</v>
      </c>
      <c r="Q189" s="31">
        <f t="shared" ref="Q189" ca="1" si="537">P189+7</f>
        <v>44445</v>
      </c>
      <c r="R189" s="31">
        <f t="shared" ref="R189" ca="1" si="538">Q189+7</f>
        <v>44452</v>
      </c>
      <c r="S189" s="31">
        <f t="shared" ref="S189" ca="1" si="539">R189+7</f>
        <v>44459</v>
      </c>
      <c r="T189" s="31">
        <f t="shared" ref="T189" ca="1" si="540">S189+7</f>
        <v>44466</v>
      </c>
      <c r="U189" s="31">
        <f t="shared" ref="U189" ca="1" si="541">T189+7</f>
        <v>44473</v>
      </c>
      <c r="V189" s="31">
        <f t="shared" ref="V189" ca="1" si="542">U189+7</f>
        <v>44480</v>
      </c>
      <c r="W189" s="31">
        <f t="shared" ref="W189" ca="1" si="543">V189+7</f>
        <v>44487</v>
      </c>
      <c r="X189" s="31">
        <f t="shared" ref="X189" ca="1" si="544">W189+7</f>
        <v>44494</v>
      </c>
      <c r="Y189" s="31">
        <f t="shared" ref="Y189" ca="1" si="545">X189+7</f>
        <v>44501</v>
      </c>
      <c r="Z189" s="31">
        <f t="shared" ref="Z189" ca="1" si="546">Y189+7</f>
        <v>44508</v>
      </c>
      <c r="AA189" s="31">
        <f t="shared" ref="AA189" ca="1" si="547">Z189+7</f>
        <v>44515</v>
      </c>
      <c r="AB189" s="31">
        <f t="shared" ref="AB189" ca="1" si="548">AA189+7</f>
        <v>44522</v>
      </c>
      <c r="AC189" s="31">
        <f t="shared" ref="AC189" ca="1" si="549">AB189+7</f>
        <v>44529</v>
      </c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>
        <f t="shared" ref="AQ189:AS189" ca="1" si="550">AQ164</f>
        <v>44505</v>
      </c>
      <c r="AR189" s="31">
        <f t="shared" ca="1" si="550"/>
        <v>44506</v>
      </c>
      <c r="AS189" s="31">
        <f t="shared" ca="1" si="550"/>
        <v>44507</v>
      </c>
      <c r="AT189" s="31">
        <f t="shared" ref="AT189:BV189" ca="1" si="551">AT164</f>
        <v>44508</v>
      </c>
      <c r="AU189" s="31">
        <f t="shared" ca="1" si="551"/>
        <v>44509</v>
      </c>
      <c r="AV189" s="31">
        <f t="shared" ca="1" si="551"/>
        <v>44510</v>
      </c>
      <c r="AW189" s="31">
        <f t="shared" ca="1" si="551"/>
        <v>44511</v>
      </c>
      <c r="AX189" s="31">
        <f t="shared" ca="1" si="551"/>
        <v>44512</v>
      </c>
      <c r="AY189" s="31">
        <f t="shared" ca="1" si="551"/>
        <v>44513</v>
      </c>
      <c r="AZ189" s="31">
        <f t="shared" ca="1" si="551"/>
        <v>44514</v>
      </c>
      <c r="BA189" s="31">
        <f t="shared" ca="1" si="551"/>
        <v>44515</v>
      </c>
      <c r="BB189" s="31">
        <f t="shared" ca="1" si="551"/>
        <v>44516</v>
      </c>
      <c r="BC189" s="31">
        <f t="shared" ca="1" si="551"/>
        <v>44517</v>
      </c>
      <c r="BD189" s="31">
        <f t="shared" ca="1" si="551"/>
        <v>44518</v>
      </c>
      <c r="BE189" s="31">
        <f t="shared" ca="1" si="551"/>
        <v>44519</v>
      </c>
      <c r="BF189" s="31">
        <f t="shared" ca="1" si="551"/>
        <v>44520</v>
      </c>
      <c r="BG189" s="31">
        <f t="shared" ca="1" si="551"/>
        <v>44521</v>
      </c>
      <c r="BH189" s="31">
        <f t="shared" ca="1" si="551"/>
        <v>44522</v>
      </c>
      <c r="BI189" s="31">
        <f t="shared" ca="1" si="551"/>
        <v>44523</v>
      </c>
      <c r="BJ189" s="31">
        <f t="shared" ca="1" si="551"/>
        <v>44524</v>
      </c>
      <c r="BK189" s="31">
        <f t="shared" ca="1" si="551"/>
        <v>44525</v>
      </c>
      <c r="BL189" s="31">
        <f t="shared" ca="1" si="551"/>
        <v>44526</v>
      </c>
      <c r="BM189" s="31">
        <f t="shared" ca="1" si="551"/>
        <v>44527</v>
      </c>
      <c r="BN189" s="31">
        <f t="shared" ca="1" si="551"/>
        <v>44528</v>
      </c>
      <c r="BO189" s="31">
        <f t="shared" ca="1" si="551"/>
        <v>44529</v>
      </c>
      <c r="BP189" s="31">
        <f t="shared" ca="1" si="551"/>
        <v>44530</v>
      </c>
      <c r="BQ189" s="31">
        <f t="shared" ca="1" si="551"/>
        <v>44531</v>
      </c>
      <c r="BR189" s="31">
        <f t="shared" ca="1" si="551"/>
        <v>44532</v>
      </c>
      <c r="BS189" s="31">
        <f t="shared" ca="1" si="551"/>
        <v>44533</v>
      </c>
      <c r="BT189" s="31">
        <f t="shared" ca="1" si="551"/>
        <v>44534</v>
      </c>
      <c r="BU189" s="31">
        <f t="shared" ca="1" si="551"/>
        <v>44535</v>
      </c>
      <c r="BV189" s="31">
        <f t="shared" ca="1" si="551"/>
        <v>44536</v>
      </c>
    </row>
    <row r="191" spans="3:74" x14ac:dyDescent="0.15">
      <c r="C191" t="s">
        <v>108</v>
      </c>
      <c r="D191" s="13" t="e">
        <f ca="1">SUMIFS(one_cent_clicks!$G:$G,one_cent_clicks!$E:$E,"="&amp;$C$172,one_cent_clicks!$B:$B,D$189,one_cent_clicks!$C:$C,"Поиск")/(SUMIFS(one_cent_clicks!$G:$G,one_cent_clicks!$E:$E,"="&amp;$C$171,one_cent_clicks!$B:$B,D$189,one_cent_clicks!$C:$C,"Поиск")+SUMIFS(one_cent_clicks!$G:$G,one_cent_clicks!$E:$E,"="&amp;$C$172,one_cent_clicks!$B:$B,D$189,one_cent_clicks!$C:$C,"Поиск"))</f>
        <v>#DIV/0!</v>
      </c>
      <c r="E191" s="13" t="e">
        <f ca="1">SUMIFS(one_cent_clicks!$G:$G,one_cent_clicks!$E:$E,"="&amp;$C$172,one_cent_clicks!$B:$B,E$189,one_cent_clicks!$C:$C,"Поиск")/(SUMIFS(one_cent_clicks!$G:$G,one_cent_clicks!$E:$E,"="&amp;$C$171,one_cent_clicks!$B:$B,E$189,one_cent_clicks!$C:$C,"Поиск")+SUMIFS(one_cent_clicks!$G:$G,one_cent_clicks!$E:$E,"="&amp;$C$172,one_cent_clicks!$B:$B,E$189,one_cent_clicks!$C:$C,"Поиск"))</f>
        <v>#DIV/0!</v>
      </c>
      <c r="F191" s="13" t="e">
        <f ca="1">SUMIFS(one_cent_clicks!$G:$G,one_cent_clicks!$E:$E,"="&amp;$C$172,one_cent_clicks!$B:$B,F$189,one_cent_clicks!$C:$C,"Поиск")/(SUMIFS(one_cent_clicks!$G:$G,one_cent_clicks!$E:$E,"="&amp;$C$171,one_cent_clicks!$B:$B,F$189,one_cent_clicks!$C:$C,"Поиск")+SUMIFS(one_cent_clicks!$G:$G,one_cent_clicks!$E:$E,"="&amp;$C$172,one_cent_clicks!$B:$B,F$189,one_cent_clicks!$C:$C,"Поиск"))</f>
        <v>#DIV/0!</v>
      </c>
      <c r="G191" s="13" t="e">
        <f ca="1">SUMIFS(one_cent_clicks!$G:$G,one_cent_clicks!$E:$E,"="&amp;$C$172,one_cent_clicks!$B:$B,G$189,one_cent_clicks!$C:$C,"Поиск")/(SUMIFS(one_cent_clicks!$G:$G,one_cent_clicks!$E:$E,"="&amp;$C$171,one_cent_clicks!$B:$B,G$189,one_cent_clicks!$C:$C,"Поиск")+SUMIFS(one_cent_clicks!$G:$G,one_cent_clicks!$E:$E,"="&amp;$C$172,one_cent_clicks!$B:$B,G$189,one_cent_clicks!$C:$C,"Поиск"))</f>
        <v>#DIV/0!</v>
      </c>
      <c r="H191" s="13" t="e">
        <f ca="1">SUMIFS(one_cent_clicks!$G:$G,one_cent_clicks!$E:$E,"="&amp;$C$172,one_cent_clicks!$B:$B,H$189,one_cent_clicks!$C:$C,"Поиск")/(SUMIFS(one_cent_clicks!$G:$G,one_cent_clicks!$E:$E,"="&amp;$C$171,one_cent_clicks!$B:$B,H$189,one_cent_clicks!$C:$C,"Поиск")+SUMIFS(one_cent_clicks!$G:$G,one_cent_clicks!$E:$E,"="&amp;$C$172,one_cent_clicks!$B:$B,H$189,one_cent_clicks!$C:$C,"Поиск"))</f>
        <v>#DIV/0!</v>
      </c>
      <c r="I191" s="13" t="e">
        <f ca="1">SUMIFS(one_cent_clicks!$G:$G,one_cent_clicks!$E:$E,"="&amp;$C$172,one_cent_clicks!$B:$B,I$189,one_cent_clicks!$C:$C,"Поиск")/(SUMIFS(one_cent_clicks!$G:$G,one_cent_clicks!$E:$E,"="&amp;$C$171,one_cent_clicks!$B:$B,I$189,one_cent_clicks!$C:$C,"Поиск")+SUMIFS(one_cent_clicks!$G:$G,one_cent_clicks!$E:$E,"="&amp;$C$172,one_cent_clicks!$B:$B,I$189,one_cent_clicks!$C:$C,"Поиск"))</f>
        <v>#DIV/0!</v>
      </c>
      <c r="J191" s="13" t="e">
        <f ca="1">SUMIFS(one_cent_clicks!$G:$G,one_cent_clicks!$E:$E,"="&amp;$C$172,one_cent_clicks!$B:$B,J$189,one_cent_clicks!$C:$C,"Поиск")/(SUMIFS(one_cent_clicks!$G:$G,one_cent_clicks!$E:$E,"="&amp;$C$171,one_cent_clicks!$B:$B,J$189,one_cent_clicks!$C:$C,"Поиск")+SUMIFS(one_cent_clicks!$G:$G,one_cent_clicks!$E:$E,"="&amp;$C$172,one_cent_clicks!$B:$B,J$189,one_cent_clicks!$C:$C,"Поиск"))</f>
        <v>#DIV/0!</v>
      </c>
      <c r="K191" s="13" t="e">
        <f ca="1">SUMIFS(one_cent_clicks!$G:$G,one_cent_clicks!$E:$E,"="&amp;$C$172,one_cent_clicks!$B:$B,K$189,one_cent_clicks!$C:$C,"Поиск")/(SUMIFS(one_cent_clicks!$G:$G,one_cent_clicks!$E:$E,"="&amp;$C$171,one_cent_clicks!$B:$B,K$189,one_cent_clicks!$C:$C,"Поиск")+SUMIFS(one_cent_clicks!$G:$G,one_cent_clicks!$E:$E,"="&amp;$C$172,one_cent_clicks!$B:$B,K$189,one_cent_clicks!$C:$C,"Поиск"))</f>
        <v>#DIV/0!</v>
      </c>
      <c r="L191" s="13" t="e">
        <f ca="1">SUMIFS(one_cent_clicks!$G:$G,one_cent_clicks!$E:$E,"="&amp;$C$172,one_cent_clicks!$B:$B,L$189,one_cent_clicks!$C:$C,"Поиск")/(SUMIFS(one_cent_clicks!$G:$G,one_cent_clicks!$E:$E,"="&amp;$C$171,one_cent_clicks!$B:$B,L$189,one_cent_clicks!$C:$C,"Поиск")+SUMIFS(one_cent_clicks!$G:$G,one_cent_clicks!$E:$E,"="&amp;$C$172,one_cent_clicks!$B:$B,L$189,one_cent_clicks!$C:$C,"Поиск"))</f>
        <v>#DIV/0!</v>
      </c>
      <c r="M191" s="13" t="e">
        <f ca="1">SUMIFS(one_cent_clicks!$G:$G,one_cent_clicks!$E:$E,"="&amp;$C$172,one_cent_clicks!$B:$B,M$189,one_cent_clicks!$C:$C,"Поиск")/(SUMIFS(one_cent_clicks!$G:$G,one_cent_clicks!$E:$E,"="&amp;$C$171,one_cent_clicks!$B:$B,M$189,one_cent_clicks!$C:$C,"Поиск")+SUMIFS(one_cent_clicks!$G:$G,one_cent_clicks!$E:$E,"="&amp;$C$172,one_cent_clicks!$B:$B,M$189,one_cent_clicks!$C:$C,"Поиск"))</f>
        <v>#DIV/0!</v>
      </c>
      <c r="N191" s="13" t="e">
        <f ca="1">SUMIFS(one_cent_clicks!$G:$G,one_cent_clicks!$E:$E,"="&amp;$C$172,one_cent_clicks!$B:$B,N$189,one_cent_clicks!$C:$C,"Поиск")/(SUMIFS(one_cent_clicks!$G:$G,one_cent_clicks!$E:$E,"="&amp;$C$171,one_cent_clicks!$B:$B,N$189,one_cent_clicks!$C:$C,"Поиск")+SUMIFS(one_cent_clicks!$G:$G,one_cent_clicks!$E:$E,"="&amp;$C$172,one_cent_clicks!$B:$B,N$189,one_cent_clicks!$C:$C,"Поиск"))</f>
        <v>#DIV/0!</v>
      </c>
      <c r="O191" s="13" t="e">
        <f ca="1">SUMIFS(one_cent_clicks!$G:$G,one_cent_clicks!$E:$E,"="&amp;$C$172,one_cent_clicks!$B:$B,O$189,one_cent_clicks!$C:$C,"Поиск")/(SUMIFS(one_cent_clicks!$G:$G,one_cent_clicks!$E:$E,"="&amp;$C$171,one_cent_clicks!$B:$B,O$189,one_cent_clicks!$C:$C,"Поиск")+SUMIFS(one_cent_clicks!$G:$G,one_cent_clicks!$E:$E,"="&amp;$C$172,one_cent_clicks!$B:$B,O$189,one_cent_clicks!$C:$C,"Поиск"))</f>
        <v>#DIV/0!</v>
      </c>
      <c r="P191" s="13" t="e">
        <f ca="1">SUMIFS(one_cent_clicks!$G:$G,one_cent_clicks!$E:$E,"="&amp;$C$172,one_cent_clicks!$B:$B,P$189,one_cent_clicks!$C:$C,"Поиск")/(SUMIFS(one_cent_clicks!$G:$G,one_cent_clicks!$E:$E,"="&amp;$C$171,one_cent_clicks!$B:$B,P$189,one_cent_clicks!$C:$C,"Поиск")+SUMIFS(one_cent_clicks!$G:$G,one_cent_clicks!$E:$E,"="&amp;$C$172,one_cent_clicks!$B:$B,P$189,one_cent_clicks!$C:$C,"Поиск"))</f>
        <v>#DIV/0!</v>
      </c>
      <c r="Q191" s="13" t="e">
        <f ca="1">SUMIFS(one_cent_clicks!$G:$G,one_cent_clicks!$E:$E,"="&amp;$C$172,one_cent_clicks!$B:$B,Q$189,one_cent_clicks!$C:$C,"Поиск")/(SUMIFS(one_cent_clicks!$G:$G,one_cent_clicks!$E:$E,"="&amp;$C$171,one_cent_clicks!$B:$B,Q$189,one_cent_clicks!$C:$C,"Поиск")+SUMIFS(one_cent_clicks!$G:$G,one_cent_clicks!$E:$E,"="&amp;$C$172,one_cent_clicks!$B:$B,Q$189,one_cent_clicks!$C:$C,"Поиск"))</f>
        <v>#DIV/0!</v>
      </c>
      <c r="R191" s="13" t="e">
        <f ca="1">SUMIFS(one_cent_clicks!$G:$G,one_cent_clicks!$E:$E,"="&amp;$C$172,one_cent_clicks!$B:$B,R$189,one_cent_clicks!$C:$C,"Поиск")/(SUMIFS(one_cent_clicks!$G:$G,one_cent_clicks!$E:$E,"="&amp;$C$171,one_cent_clicks!$B:$B,R$189,one_cent_clicks!$C:$C,"Поиск")+SUMIFS(one_cent_clicks!$G:$G,one_cent_clicks!$E:$E,"="&amp;$C$172,one_cent_clicks!$B:$B,R$189,one_cent_clicks!$C:$C,"Поиск"))</f>
        <v>#DIV/0!</v>
      </c>
      <c r="S191" s="13" t="e">
        <f ca="1">SUMIFS(one_cent_clicks!$G:$G,one_cent_clicks!$E:$E,"="&amp;$C$172,one_cent_clicks!$B:$B,S$189,one_cent_clicks!$C:$C,"Поиск")/(SUMIFS(one_cent_clicks!$G:$G,one_cent_clicks!$E:$E,"="&amp;$C$171,one_cent_clicks!$B:$B,S$189,one_cent_clicks!$C:$C,"Поиск")+SUMIFS(one_cent_clicks!$G:$G,one_cent_clicks!$E:$E,"="&amp;$C$172,one_cent_clicks!$B:$B,S$189,one_cent_clicks!$C:$C,"Поиск"))</f>
        <v>#DIV/0!</v>
      </c>
      <c r="T191" s="13" t="e">
        <f ca="1">SUMIFS(one_cent_clicks!$G:$G,one_cent_clicks!$E:$E,"="&amp;$C$172,one_cent_clicks!$B:$B,T$189,one_cent_clicks!$C:$C,"Поиск")/(SUMIFS(one_cent_clicks!$G:$G,one_cent_clicks!$E:$E,"="&amp;$C$171,one_cent_clicks!$B:$B,T$189,one_cent_clicks!$C:$C,"Поиск")+SUMIFS(one_cent_clicks!$G:$G,one_cent_clicks!$E:$E,"="&amp;$C$172,one_cent_clicks!$B:$B,T$189,one_cent_clicks!$C:$C,"Поиск"))</f>
        <v>#DIV/0!</v>
      </c>
      <c r="U191" s="13" t="e">
        <f ca="1">SUMIFS(one_cent_clicks!$G:$G,one_cent_clicks!$E:$E,"="&amp;$C$172,one_cent_clicks!$B:$B,U$189,one_cent_clicks!$C:$C,"Поиск")/(SUMIFS(one_cent_clicks!$G:$G,one_cent_clicks!$E:$E,"="&amp;$C$171,one_cent_clicks!$B:$B,U$189,one_cent_clicks!$C:$C,"Поиск")+SUMIFS(one_cent_clicks!$G:$G,one_cent_clicks!$E:$E,"="&amp;$C$172,one_cent_clicks!$B:$B,U$189,one_cent_clicks!$C:$C,"Поиск"))</f>
        <v>#DIV/0!</v>
      </c>
      <c r="V191" s="13" t="e">
        <f ca="1">SUMIFS(one_cent_clicks!$G:$G,one_cent_clicks!$E:$E,"="&amp;$C$172,one_cent_clicks!$B:$B,V$189,one_cent_clicks!$C:$C,"Поиск")/(SUMIFS(one_cent_clicks!$G:$G,one_cent_clicks!$E:$E,"="&amp;$C$171,one_cent_clicks!$B:$B,V$189,one_cent_clicks!$C:$C,"Поиск")+SUMIFS(one_cent_clicks!$G:$G,one_cent_clicks!$E:$E,"="&amp;$C$172,one_cent_clicks!$B:$B,V$189,one_cent_clicks!$C:$C,"Поиск"))</f>
        <v>#DIV/0!</v>
      </c>
      <c r="W191" s="13" t="e">
        <f ca="1">SUMIFS(one_cent_clicks!$G:$G,one_cent_clicks!$E:$E,"="&amp;$C$172,one_cent_clicks!$B:$B,W$189,one_cent_clicks!$C:$C,"Поиск")/(SUMIFS(one_cent_clicks!$G:$G,one_cent_clicks!$E:$E,"="&amp;$C$171,one_cent_clicks!$B:$B,W$189,one_cent_clicks!$C:$C,"Поиск")+SUMIFS(one_cent_clicks!$G:$G,one_cent_clicks!$E:$E,"="&amp;$C$172,one_cent_clicks!$B:$B,W$189,one_cent_clicks!$C:$C,"Поиск"))</f>
        <v>#DIV/0!</v>
      </c>
      <c r="X191" s="13" t="e">
        <f ca="1">SUMIFS(one_cent_clicks!$G:$G,one_cent_clicks!$E:$E,"="&amp;$C$172,one_cent_clicks!$B:$B,X$189,one_cent_clicks!$C:$C,"Поиск")/(SUMIFS(one_cent_clicks!$G:$G,one_cent_clicks!$E:$E,"="&amp;$C$171,one_cent_clicks!$B:$B,X$189,one_cent_clicks!$C:$C,"Поиск")+SUMIFS(one_cent_clicks!$G:$G,one_cent_clicks!$E:$E,"="&amp;$C$172,one_cent_clicks!$B:$B,X$189,one_cent_clicks!$C:$C,"Поиск"))</f>
        <v>#DIV/0!</v>
      </c>
      <c r="Y191" s="13" t="e">
        <f ca="1">SUMIFS(one_cent_clicks!$G:$G,one_cent_clicks!$E:$E,"="&amp;$C$172,one_cent_clicks!$B:$B,Y$189,one_cent_clicks!$C:$C,"Поиск")/(SUMIFS(one_cent_clicks!$G:$G,one_cent_clicks!$E:$E,"="&amp;$C$171,one_cent_clicks!$B:$B,Y$189,one_cent_clicks!$C:$C,"Поиск")+SUMIFS(one_cent_clicks!$G:$G,one_cent_clicks!$E:$E,"="&amp;$C$172,one_cent_clicks!$B:$B,Y$189,one_cent_clicks!$C:$C,"Поиск"))</f>
        <v>#DIV/0!</v>
      </c>
      <c r="Z191" s="13" t="e">
        <f ca="1">SUMIFS(one_cent_clicks!$G:$G,one_cent_clicks!$E:$E,"="&amp;$C$172,one_cent_clicks!$B:$B,Z$189,one_cent_clicks!$C:$C,"Поиск")/(SUMIFS(one_cent_clicks!$G:$G,one_cent_clicks!$E:$E,"="&amp;$C$171,one_cent_clicks!$B:$B,Z$189,one_cent_clicks!$C:$C,"Поиск")+SUMIFS(one_cent_clicks!$G:$G,one_cent_clicks!$E:$E,"="&amp;$C$172,one_cent_clicks!$B:$B,Z$189,one_cent_clicks!$C:$C,"Поиск"))</f>
        <v>#DIV/0!</v>
      </c>
      <c r="AA191" s="13" t="e">
        <f ca="1">SUMIFS(one_cent_clicks!$G:$G,one_cent_clicks!$E:$E,"="&amp;$C$172,one_cent_clicks!$B:$B,AA$189,one_cent_clicks!$C:$C,"Поиск")/(SUMIFS(one_cent_clicks!$G:$G,one_cent_clicks!$E:$E,"="&amp;$C$171,one_cent_clicks!$B:$B,AA$189,one_cent_clicks!$C:$C,"Поиск")+SUMIFS(one_cent_clicks!$G:$G,one_cent_clicks!$E:$E,"="&amp;$C$172,one_cent_clicks!$B:$B,AA$189,one_cent_clicks!$C:$C,"Поиск"))</f>
        <v>#DIV/0!</v>
      </c>
      <c r="AB191" s="13" t="e">
        <f ca="1">SUMIFS(one_cent_clicks!$G:$G,one_cent_clicks!$E:$E,"="&amp;$C$172,one_cent_clicks!$B:$B,AB$189,one_cent_clicks!$C:$C,"Поиск")/(SUMIFS(one_cent_clicks!$G:$G,one_cent_clicks!$E:$E,"="&amp;$C$171,one_cent_clicks!$B:$B,AB$189,one_cent_clicks!$C:$C,"Поиск")+SUMIFS(one_cent_clicks!$G:$G,one_cent_clicks!$E:$E,"="&amp;$C$172,one_cent_clicks!$B:$B,AB$189,one_cent_clicks!$C:$C,"Поиск"))</f>
        <v>#DIV/0!</v>
      </c>
      <c r="AC191" s="13" t="e">
        <f ca="1">SUMIFS(one_cent_clicks!$G:$G,one_cent_clicks!$E:$E,"="&amp;$C$172,one_cent_clicks!$B:$B,AC$189,one_cent_clicks!$C:$C,"Поиск")/(SUMIFS(one_cent_clicks!$G:$G,one_cent_clicks!$E:$E,"="&amp;$C$171,one_cent_clicks!$B:$B,AC$189,one_cent_clicks!$C:$C,"Поиск")+SUMIFS(one_cent_clicks!$G:$G,one_cent_clicks!$E:$E,"="&amp;$C$172,one_cent_clicks!$B:$B,AC$189,one_cent_clicks!$C:$C,"Поиск"))</f>
        <v>#DIV/0!</v>
      </c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 t="e">
        <f ca="1">SUMIFS(one_cent_clicks!$G:$G,one_cent_clicks!$E:$E,"="&amp;$C$171,one_cent_clicks!$A:$A,AQ$164,one_cent_clicks!$C:$C,"Поиск")/(SUMIFS(one_cent_clicks!$G:$G,one_cent_clicks!$E:$E,"="&amp;$C$171,one_cent_clicks!$A:$A,AQ$164,one_cent_clicks!$C:$C,"Поиск")+SUMIFS(one_cent_clicks!$G:$G,one_cent_clicks!$E:$E,"="&amp;$C$172,one_cent_clicks!$A:$A,AQ$164,one_cent_clicks!$C:$C,"Поиск"))</f>
        <v>#DIV/0!</v>
      </c>
      <c r="AR191" s="13" t="e">
        <f ca="1">SUMIFS(one_cent_clicks!$G:$G,one_cent_clicks!$E:$E,"="&amp;$C$171,one_cent_clicks!$A:$A,AR$164,one_cent_clicks!$C:$C,"Поиск")/(SUMIFS(one_cent_clicks!$G:$G,one_cent_clicks!$E:$E,"="&amp;$C$171,one_cent_clicks!$A:$A,AR$164,one_cent_clicks!$C:$C,"Поиск")+SUMIFS(one_cent_clicks!$G:$G,one_cent_clicks!$E:$E,"="&amp;$C$172,one_cent_clicks!$A:$A,AR$164,one_cent_clicks!$C:$C,"Поиск"))</f>
        <v>#DIV/0!</v>
      </c>
      <c r="AS191" s="13" t="e">
        <f ca="1">SUMIFS(one_cent_clicks!$G:$G,one_cent_clicks!$E:$E,"="&amp;$C$171,one_cent_clicks!$A:$A,AS$164,one_cent_clicks!$C:$C,"Поиск")/(SUMIFS(one_cent_clicks!$G:$G,one_cent_clicks!$E:$E,"="&amp;$C$171,one_cent_clicks!$A:$A,AS$164,one_cent_clicks!$C:$C,"Поиск")+SUMIFS(one_cent_clicks!$G:$G,one_cent_clicks!$E:$E,"="&amp;$C$172,one_cent_clicks!$A:$A,AS$164,one_cent_clicks!$C:$C,"Поиск"))</f>
        <v>#DIV/0!</v>
      </c>
      <c r="AT191" s="13" t="e">
        <f ca="1">SUMIFS(one_cent_clicks!$G:$G,one_cent_clicks!$E:$E,"="&amp;$C$171,one_cent_clicks!$A:$A,AT$164,one_cent_clicks!$C:$C,"Поиск")/(SUMIFS(one_cent_clicks!$G:$G,one_cent_clicks!$E:$E,"="&amp;$C$171,one_cent_clicks!$A:$A,AT$164,one_cent_clicks!$C:$C,"Поиск")+SUMIFS(one_cent_clicks!$G:$G,one_cent_clicks!$E:$E,"="&amp;$C$172,one_cent_clicks!$A:$A,AT$164,one_cent_clicks!$C:$C,"Поиск"))</f>
        <v>#DIV/0!</v>
      </c>
      <c r="AU191" s="13" t="e">
        <f ca="1">SUMIFS(one_cent_clicks!$G:$G,one_cent_clicks!$E:$E,"="&amp;$C$171,one_cent_clicks!$A:$A,AU$164,one_cent_clicks!$C:$C,"Поиск")/(SUMIFS(one_cent_clicks!$G:$G,one_cent_clicks!$E:$E,"="&amp;$C$171,one_cent_clicks!$A:$A,AU$164,one_cent_clicks!$C:$C,"Поиск")+SUMIFS(one_cent_clicks!$G:$G,one_cent_clicks!$E:$E,"="&amp;$C$172,one_cent_clicks!$A:$A,AU$164,one_cent_clicks!$C:$C,"Поиск"))</f>
        <v>#DIV/0!</v>
      </c>
      <c r="AV191" s="13" t="e">
        <f ca="1">SUMIFS(one_cent_clicks!$G:$G,one_cent_clicks!$E:$E,"="&amp;$C$171,one_cent_clicks!$A:$A,AV$164,one_cent_clicks!$C:$C,"Поиск")/(SUMIFS(one_cent_clicks!$G:$G,one_cent_clicks!$E:$E,"="&amp;$C$171,one_cent_clicks!$A:$A,AV$164,one_cent_clicks!$C:$C,"Поиск")+SUMIFS(one_cent_clicks!$G:$G,one_cent_clicks!$E:$E,"="&amp;$C$172,one_cent_clicks!$A:$A,AV$164,one_cent_clicks!$C:$C,"Поиск"))</f>
        <v>#DIV/0!</v>
      </c>
      <c r="AW191" s="13" t="e">
        <f ca="1">SUMIFS(one_cent_clicks!$G:$G,one_cent_clicks!$E:$E,"="&amp;$C$171,one_cent_clicks!$A:$A,AW$164,one_cent_clicks!$C:$C,"Поиск")/(SUMIFS(one_cent_clicks!$G:$G,one_cent_clicks!$E:$E,"="&amp;$C$171,one_cent_clicks!$A:$A,AW$164,one_cent_clicks!$C:$C,"Поиск")+SUMIFS(one_cent_clicks!$G:$G,one_cent_clicks!$E:$E,"="&amp;$C$172,one_cent_clicks!$A:$A,AW$164,one_cent_clicks!$C:$C,"Поиск"))</f>
        <v>#DIV/0!</v>
      </c>
      <c r="AX191" s="13" t="e">
        <f ca="1">SUMIFS(one_cent_clicks!$G:$G,one_cent_clicks!$E:$E,"="&amp;$C$171,one_cent_clicks!$A:$A,AX$164,one_cent_clicks!$C:$C,"Поиск")/(SUMIFS(one_cent_clicks!$G:$G,one_cent_clicks!$E:$E,"="&amp;$C$171,one_cent_clicks!$A:$A,AX$164,one_cent_clicks!$C:$C,"Поиск")+SUMIFS(one_cent_clicks!$G:$G,one_cent_clicks!$E:$E,"="&amp;$C$172,one_cent_clicks!$A:$A,AX$164,one_cent_clicks!$C:$C,"Поиск"))</f>
        <v>#DIV/0!</v>
      </c>
      <c r="AY191" s="13" t="e">
        <f ca="1">SUMIFS(one_cent_clicks!$G:$G,one_cent_clicks!$E:$E,"="&amp;$C$171,one_cent_clicks!$A:$A,AY$164,one_cent_clicks!$C:$C,"Поиск")/(SUMIFS(one_cent_clicks!$G:$G,one_cent_clicks!$E:$E,"="&amp;$C$171,one_cent_clicks!$A:$A,AY$164,one_cent_clicks!$C:$C,"Поиск")+SUMIFS(one_cent_clicks!$G:$G,one_cent_clicks!$E:$E,"="&amp;$C$172,one_cent_clicks!$A:$A,AY$164,one_cent_clicks!$C:$C,"Поиск"))</f>
        <v>#DIV/0!</v>
      </c>
      <c r="AZ191" s="13" t="e">
        <f ca="1">SUMIFS(one_cent_clicks!$G:$G,one_cent_clicks!$E:$E,"="&amp;$C$171,one_cent_clicks!$A:$A,AZ$164,one_cent_clicks!$C:$C,"Поиск")/(SUMIFS(one_cent_clicks!$G:$G,one_cent_clicks!$E:$E,"="&amp;$C$171,one_cent_clicks!$A:$A,AZ$164,one_cent_clicks!$C:$C,"Поиск")+SUMIFS(one_cent_clicks!$G:$G,one_cent_clicks!$E:$E,"="&amp;$C$172,one_cent_clicks!$A:$A,AZ$164,one_cent_clicks!$C:$C,"Поиск"))</f>
        <v>#DIV/0!</v>
      </c>
      <c r="BA191" s="13" t="e">
        <f ca="1">SUMIFS(one_cent_clicks!$G:$G,one_cent_clicks!$E:$E,"="&amp;$C$171,one_cent_clicks!$A:$A,BA$164,one_cent_clicks!$C:$C,"Поиск")/(SUMIFS(one_cent_clicks!$G:$G,one_cent_clicks!$E:$E,"="&amp;$C$171,one_cent_clicks!$A:$A,BA$164,one_cent_clicks!$C:$C,"Поиск")+SUMIFS(one_cent_clicks!$G:$G,one_cent_clicks!$E:$E,"="&amp;$C$172,one_cent_clicks!$A:$A,BA$164,one_cent_clicks!$C:$C,"Поиск"))</f>
        <v>#DIV/0!</v>
      </c>
      <c r="BB191" s="13" t="e">
        <f ca="1">SUMIFS(one_cent_clicks!$G:$G,one_cent_clicks!$E:$E,"="&amp;$C$171,one_cent_clicks!$A:$A,BB$164,one_cent_clicks!$C:$C,"Поиск")/(SUMIFS(one_cent_clicks!$G:$G,one_cent_clicks!$E:$E,"="&amp;$C$171,one_cent_clicks!$A:$A,BB$164,one_cent_clicks!$C:$C,"Поиск")+SUMIFS(one_cent_clicks!$G:$G,one_cent_clicks!$E:$E,"="&amp;$C$172,one_cent_clicks!$A:$A,BB$164,one_cent_clicks!$C:$C,"Поиск"))</f>
        <v>#DIV/0!</v>
      </c>
      <c r="BC191" s="13" t="e">
        <f ca="1">SUMIFS(one_cent_clicks!$G:$G,one_cent_clicks!$E:$E,"="&amp;$C$171,one_cent_clicks!$A:$A,BC$164,one_cent_clicks!$C:$C,"Поиск")/(SUMIFS(one_cent_clicks!$G:$G,one_cent_clicks!$E:$E,"="&amp;$C$171,one_cent_clicks!$A:$A,BC$164,one_cent_clicks!$C:$C,"Поиск")+SUMIFS(one_cent_clicks!$G:$G,one_cent_clicks!$E:$E,"="&amp;$C$172,one_cent_clicks!$A:$A,BC$164,one_cent_clicks!$C:$C,"Поиск"))</f>
        <v>#DIV/0!</v>
      </c>
      <c r="BD191" s="13" t="e">
        <f ca="1">SUMIFS(one_cent_clicks!$G:$G,one_cent_clicks!$E:$E,"="&amp;$C$171,one_cent_clicks!$A:$A,BD$164,one_cent_clicks!$C:$C,"Поиск")/(SUMIFS(one_cent_clicks!$G:$G,one_cent_clicks!$E:$E,"="&amp;$C$171,one_cent_clicks!$A:$A,BD$164,one_cent_clicks!$C:$C,"Поиск")+SUMIFS(one_cent_clicks!$G:$G,one_cent_clicks!$E:$E,"="&amp;$C$172,one_cent_clicks!$A:$A,BD$164,one_cent_clicks!$C:$C,"Поиск"))</f>
        <v>#DIV/0!</v>
      </c>
      <c r="BE191" s="13" t="e">
        <f ca="1">SUMIFS(one_cent_clicks!$G:$G,one_cent_clicks!$E:$E,"="&amp;$C$171,one_cent_clicks!$A:$A,BE$164,one_cent_clicks!$C:$C,"Поиск")/(SUMIFS(one_cent_clicks!$G:$G,one_cent_clicks!$E:$E,"="&amp;$C$171,one_cent_clicks!$A:$A,BE$164,one_cent_clicks!$C:$C,"Поиск")+SUMIFS(one_cent_clicks!$G:$G,one_cent_clicks!$E:$E,"="&amp;$C$172,one_cent_clicks!$A:$A,BE$164,one_cent_clicks!$C:$C,"Поиск"))</f>
        <v>#DIV/0!</v>
      </c>
      <c r="BF191" s="13" t="e">
        <f ca="1">SUMIFS(one_cent_clicks!$G:$G,one_cent_clicks!$E:$E,"="&amp;$C$171,one_cent_clicks!$A:$A,BF$164,one_cent_clicks!$C:$C,"Поиск")/(SUMIFS(one_cent_clicks!$G:$G,one_cent_clicks!$E:$E,"="&amp;$C$171,one_cent_clicks!$A:$A,BF$164,one_cent_clicks!$C:$C,"Поиск")+SUMIFS(one_cent_clicks!$G:$G,one_cent_clicks!$E:$E,"="&amp;$C$172,one_cent_clicks!$A:$A,BF$164,one_cent_clicks!$C:$C,"Поиск"))</f>
        <v>#DIV/0!</v>
      </c>
      <c r="BG191" s="13" t="e">
        <f ca="1">SUMIFS(one_cent_clicks!$G:$G,one_cent_clicks!$E:$E,"="&amp;$C$171,one_cent_clicks!$A:$A,BG$164,one_cent_clicks!$C:$C,"Поиск")/(SUMIFS(one_cent_clicks!$G:$G,one_cent_clicks!$E:$E,"="&amp;$C$171,one_cent_clicks!$A:$A,BG$164,one_cent_clicks!$C:$C,"Поиск")+SUMIFS(one_cent_clicks!$G:$G,one_cent_clicks!$E:$E,"="&amp;$C$172,one_cent_clicks!$A:$A,BG$164,one_cent_clicks!$C:$C,"Поиск"))</f>
        <v>#DIV/0!</v>
      </c>
      <c r="BH191" s="13" t="e">
        <f ca="1">SUMIFS(one_cent_clicks!$G:$G,one_cent_clicks!$E:$E,"="&amp;$C$171,one_cent_clicks!$A:$A,BH$164,one_cent_clicks!$C:$C,"Поиск")/(SUMIFS(one_cent_clicks!$G:$G,one_cent_clicks!$E:$E,"="&amp;$C$171,one_cent_clicks!$A:$A,BH$164,one_cent_clicks!$C:$C,"Поиск")+SUMIFS(one_cent_clicks!$G:$G,one_cent_clicks!$E:$E,"="&amp;$C$172,one_cent_clicks!$A:$A,BH$164,one_cent_clicks!$C:$C,"Поиск"))</f>
        <v>#DIV/0!</v>
      </c>
      <c r="BI191" s="13" t="e">
        <f ca="1">SUMIFS(one_cent_clicks!$G:$G,one_cent_clicks!$E:$E,"="&amp;$C$171,one_cent_clicks!$A:$A,BI$164,one_cent_clicks!$C:$C,"Поиск")/(SUMIFS(one_cent_clicks!$G:$G,one_cent_clicks!$E:$E,"="&amp;$C$171,one_cent_clicks!$A:$A,BI$164,one_cent_clicks!$C:$C,"Поиск")+SUMIFS(one_cent_clicks!$G:$G,one_cent_clicks!$E:$E,"="&amp;$C$172,one_cent_clicks!$A:$A,BI$164,one_cent_clicks!$C:$C,"Поиск"))</f>
        <v>#DIV/0!</v>
      </c>
      <c r="BJ191" s="13" t="e">
        <f ca="1">SUMIFS(one_cent_clicks!$G:$G,one_cent_clicks!$E:$E,"="&amp;$C$171,one_cent_clicks!$A:$A,BJ$164,one_cent_clicks!$C:$C,"Поиск")/(SUMIFS(one_cent_clicks!$G:$G,one_cent_clicks!$E:$E,"="&amp;$C$171,one_cent_clicks!$A:$A,BJ$164,one_cent_clicks!$C:$C,"Поиск")+SUMIFS(one_cent_clicks!$G:$G,one_cent_clicks!$E:$E,"="&amp;$C$172,one_cent_clicks!$A:$A,BJ$164,one_cent_clicks!$C:$C,"Поиск"))</f>
        <v>#DIV/0!</v>
      </c>
      <c r="BK191" s="13" t="e">
        <f ca="1">SUMIFS(one_cent_clicks!$G:$G,one_cent_clicks!$E:$E,"="&amp;$C$171,one_cent_clicks!$A:$A,BK$164,one_cent_clicks!$C:$C,"Поиск")/(SUMIFS(one_cent_clicks!$G:$G,one_cent_clicks!$E:$E,"="&amp;$C$171,one_cent_clicks!$A:$A,BK$164,one_cent_clicks!$C:$C,"Поиск")+SUMIFS(one_cent_clicks!$G:$G,one_cent_clicks!$E:$E,"="&amp;$C$172,one_cent_clicks!$A:$A,BK$164,one_cent_clicks!$C:$C,"Поиск"))</f>
        <v>#DIV/0!</v>
      </c>
      <c r="BL191" s="13" t="e">
        <f ca="1">SUMIFS(one_cent_clicks!$G:$G,one_cent_clicks!$E:$E,"="&amp;$C$171,one_cent_clicks!$A:$A,BL$164,one_cent_clicks!$C:$C,"Поиск")/(SUMIFS(one_cent_clicks!$G:$G,one_cent_clicks!$E:$E,"="&amp;$C$171,one_cent_clicks!$A:$A,BL$164,one_cent_clicks!$C:$C,"Поиск")+SUMIFS(one_cent_clicks!$G:$G,one_cent_clicks!$E:$E,"="&amp;$C$172,one_cent_clicks!$A:$A,BL$164,one_cent_clicks!$C:$C,"Поиск"))</f>
        <v>#DIV/0!</v>
      </c>
      <c r="BM191" s="13" t="e">
        <f ca="1">SUMIFS(one_cent_clicks!$G:$G,one_cent_clicks!$E:$E,"="&amp;$C$171,one_cent_clicks!$A:$A,BM$164,one_cent_clicks!$C:$C,"Поиск")/(SUMIFS(one_cent_clicks!$G:$G,one_cent_clicks!$E:$E,"="&amp;$C$171,one_cent_clicks!$A:$A,BM$164,one_cent_clicks!$C:$C,"Поиск")+SUMIFS(one_cent_clicks!$G:$G,one_cent_clicks!$E:$E,"="&amp;$C$172,one_cent_clicks!$A:$A,BM$164,one_cent_clicks!$C:$C,"Поиск"))</f>
        <v>#DIV/0!</v>
      </c>
      <c r="BN191" s="13" t="e">
        <f ca="1">SUMIFS(one_cent_clicks!$G:$G,one_cent_clicks!$E:$E,"="&amp;$C$171,one_cent_clicks!$A:$A,BN$164,one_cent_clicks!$C:$C,"Поиск")/(SUMIFS(one_cent_clicks!$G:$G,one_cent_clicks!$E:$E,"="&amp;$C$171,one_cent_clicks!$A:$A,BN$164,one_cent_clicks!$C:$C,"Поиск")+SUMIFS(one_cent_clicks!$G:$G,one_cent_clicks!$E:$E,"="&amp;$C$172,one_cent_clicks!$A:$A,BN$164,one_cent_clicks!$C:$C,"Поиск"))</f>
        <v>#DIV/0!</v>
      </c>
      <c r="BO191" s="13" t="e">
        <f ca="1">SUMIFS(one_cent_clicks!$G:$G,one_cent_clicks!$E:$E,"="&amp;$C$171,one_cent_clicks!$A:$A,BO$164,one_cent_clicks!$C:$C,"Поиск")/(SUMIFS(one_cent_clicks!$G:$G,one_cent_clicks!$E:$E,"="&amp;$C$171,one_cent_clicks!$A:$A,BO$164,one_cent_clicks!$C:$C,"Поиск")+SUMIFS(one_cent_clicks!$G:$G,one_cent_clicks!$E:$E,"="&amp;$C$172,one_cent_clicks!$A:$A,BO$164,one_cent_clicks!$C:$C,"Поиск"))</f>
        <v>#DIV/0!</v>
      </c>
      <c r="BP191" s="13" t="e">
        <f ca="1">SUMIFS(one_cent_clicks!$G:$G,one_cent_clicks!$E:$E,"="&amp;$C$171,one_cent_clicks!$A:$A,BP$164,one_cent_clicks!$C:$C,"Поиск")/(SUMIFS(one_cent_clicks!$G:$G,one_cent_clicks!$E:$E,"="&amp;$C$171,one_cent_clicks!$A:$A,BP$164,one_cent_clicks!$C:$C,"Поиск")+SUMIFS(one_cent_clicks!$G:$G,one_cent_clicks!$E:$E,"="&amp;$C$172,one_cent_clicks!$A:$A,BP$164,one_cent_clicks!$C:$C,"Поиск"))</f>
        <v>#DIV/0!</v>
      </c>
      <c r="BQ191" s="13" t="e">
        <f ca="1">SUMIFS(one_cent_clicks!$G:$G,one_cent_clicks!$E:$E,"="&amp;$C$171,one_cent_clicks!$A:$A,BQ$164,one_cent_clicks!$C:$C,"Поиск")/(SUMIFS(one_cent_clicks!$G:$G,one_cent_clicks!$E:$E,"="&amp;$C$171,one_cent_clicks!$A:$A,BQ$164,one_cent_clicks!$C:$C,"Поиск")+SUMIFS(one_cent_clicks!$G:$G,one_cent_clicks!$E:$E,"="&amp;$C$172,one_cent_clicks!$A:$A,BQ$164,one_cent_clicks!$C:$C,"Поиск"))</f>
        <v>#DIV/0!</v>
      </c>
      <c r="BR191" s="13" t="e">
        <f ca="1">SUMIFS(one_cent_clicks!$G:$G,one_cent_clicks!$E:$E,"="&amp;$C$171,one_cent_clicks!$A:$A,BR$164,one_cent_clicks!$C:$C,"Поиск")/(SUMIFS(one_cent_clicks!$G:$G,one_cent_clicks!$E:$E,"="&amp;$C$171,one_cent_clicks!$A:$A,BR$164,one_cent_clicks!$C:$C,"Поиск")+SUMIFS(one_cent_clicks!$G:$G,one_cent_clicks!$E:$E,"="&amp;$C$172,one_cent_clicks!$A:$A,BR$164,one_cent_clicks!$C:$C,"Поиск"))</f>
        <v>#DIV/0!</v>
      </c>
      <c r="BS191" s="13" t="e">
        <f ca="1">SUMIFS(one_cent_clicks!$G:$G,one_cent_clicks!$E:$E,"="&amp;$C$171,one_cent_clicks!$A:$A,BS$164,one_cent_clicks!$C:$C,"Поиск")/(SUMIFS(one_cent_clicks!$G:$G,one_cent_clicks!$E:$E,"="&amp;$C$171,one_cent_clicks!$A:$A,BS$164,one_cent_clicks!$C:$C,"Поиск")+SUMIFS(one_cent_clicks!$G:$G,one_cent_clicks!$E:$E,"="&amp;$C$172,one_cent_clicks!$A:$A,BS$164,one_cent_clicks!$C:$C,"Поиск"))</f>
        <v>#DIV/0!</v>
      </c>
      <c r="BT191" s="13" t="e">
        <f ca="1">SUMIFS(one_cent_clicks!$G:$G,one_cent_clicks!$E:$E,"="&amp;$C$171,one_cent_clicks!$A:$A,BT$164,one_cent_clicks!$C:$C,"Поиск")/(SUMIFS(one_cent_clicks!$G:$G,one_cent_clicks!$E:$E,"="&amp;$C$171,one_cent_clicks!$A:$A,BT$164,one_cent_clicks!$C:$C,"Поиск")+SUMIFS(one_cent_clicks!$G:$G,one_cent_clicks!$E:$E,"="&amp;$C$172,one_cent_clicks!$A:$A,BT$164,one_cent_clicks!$C:$C,"Поиск"))</f>
        <v>#DIV/0!</v>
      </c>
      <c r="BU191" s="13" t="e">
        <f ca="1">SUMIFS(one_cent_clicks!$G:$G,one_cent_clicks!$E:$E,"="&amp;$C$171,one_cent_clicks!$A:$A,BU$164,one_cent_clicks!$C:$C,"Поиск")/(SUMIFS(one_cent_clicks!$G:$G,one_cent_clicks!$E:$E,"="&amp;$C$171,one_cent_clicks!$A:$A,BU$164,one_cent_clicks!$C:$C,"Поиск")+SUMIFS(one_cent_clicks!$G:$G,one_cent_clicks!$E:$E,"="&amp;$C$172,one_cent_clicks!$A:$A,BU$164,one_cent_clicks!$C:$C,"Поиск"))</f>
        <v>#DIV/0!</v>
      </c>
      <c r="BV191" s="13" t="e">
        <f ca="1">SUMIFS(one_cent_clicks!$G:$G,one_cent_clicks!$E:$E,"="&amp;$C$171,one_cent_clicks!$A:$A,BV$164,one_cent_clicks!$C:$C,"Поиск")/(SUMIFS(one_cent_clicks!$G:$G,one_cent_clicks!$E:$E,"="&amp;$C$171,one_cent_clicks!$A:$A,BV$164,one_cent_clicks!$C:$C,"Поиск")+SUMIFS(one_cent_clicks!$G:$G,one_cent_clicks!$E:$E,"="&amp;$C$172,one_cent_clicks!$A:$A,BV$164,one_cent_clicks!$C:$C,"Поиск"))</f>
        <v>#DIV/0!</v>
      </c>
    </row>
    <row r="192" spans="3:74" x14ac:dyDescent="0.15">
      <c r="C192" t="s">
        <v>82</v>
      </c>
      <c r="D192" s="13" t="e">
        <f ca="1">SUMIFS(one_cent_clicks!$G:$G,one_cent_clicks!$E:$E,"="&amp;$C$172,one_cent_clicks!$B:$B,D$189,one_cent_clicks!$C:$C,"Контекстная сеть")/(SUMIFS(one_cent_clicks!$G:$G,one_cent_clicks!$E:$E,"="&amp;$C$171,one_cent_clicks!$B:$B,D$189,one_cent_clicks!$C:$C,"Контекстная сеть")+SUMIFS(one_cent_clicks!$G:$G,one_cent_clicks!$E:$E,"="&amp;$C$172,one_cent_clicks!$B:$B,D$189,one_cent_clicks!$C:$C,"Контекстная сеть"))</f>
        <v>#DIV/0!</v>
      </c>
      <c r="E192" s="13" t="e">
        <f ca="1">SUMIFS(one_cent_clicks!$G:$G,one_cent_clicks!$E:$E,"="&amp;$C$172,one_cent_clicks!$B:$B,E$189,one_cent_clicks!$C:$C,"Контекстная сеть")/(SUMIFS(one_cent_clicks!$G:$G,one_cent_clicks!$E:$E,"="&amp;$C$171,one_cent_clicks!$B:$B,E$189,one_cent_clicks!$C:$C,"Контекстная сеть")+SUMIFS(one_cent_clicks!$G:$G,one_cent_clicks!$E:$E,"="&amp;$C$172,one_cent_clicks!$B:$B,E$189,one_cent_clicks!$C:$C,"Контекстная сеть"))</f>
        <v>#DIV/0!</v>
      </c>
      <c r="F192" s="13" t="e">
        <f ca="1">SUMIFS(one_cent_clicks!$G:$G,one_cent_clicks!$E:$E,"="&amp;$C$172,one_cent_clicks!$B:$B,F$189,one_cent_clicks!$C:$C,"Контекстная сеть")/(SUMIFS(one_cent_clicks!$G:$G,one_cent_clicks!$E:$E,"="&amp;$C$171,one_cent_clicks!$B:$B,F$189,one_cent_clicks!$C:$C,"Контекстная сеть")+SUMIFS(one_cent_clicks!$G:$G,one_cent_clicks!$E:$E,"="&amp;$C$172,one_cent_clicks!$B:$B,F$189,one_cent_clicks!$C:$C,"Контекстная сеть"))</f>
        <v>#DIV/0!</v>
      </c>
      <c r="G192" s="13" t="e">
        <f ca="1">SUMIFS(one_cent_clicks!$G:$G,one_cent_clicks!$E:$E,"="&amp;$C$172,one_cent_clicks!$B:$B,G$189,one_cent_clicks!$C:$C,"Контекстная сеть")/(SUMIFS(one_cent_clicks!$G:$G,one_cent_clicks!$E:$E,"="&amp;$C$171,one_cent_clicks!$B:$B,G$189,one_cent_clicks!$C:$C,"Контекстная сеть")+SUMIFS(one_cent_clicks!$G:$G,one_cent_clicks!$E:$E,"="&amp;$C$172,one_cent_clicks!$B:$B,G$189,one_cent_clicks!$C:$C,"Контекстная сеть"))</f>
        <v>#DIV/0!</v>
      </c>
      <c r="H192" s="13" t="e">
        <f ca="1">SUMIFS(one_cent_clicks!$G:$G,one_cent_clicks!$E:$E,"="&amp;$C$172,one_cent_clicks!$B:$B,H$189,one_cent_clicks!$C:$C,"Контекстная сеть")/(SUMIFS(one_cent_clicks!$G:$G,one_cent_clicks!$E:$E,"="&amp;$C$171,one_cent_clicks!$B:$B,H$189,one_cent_clicks!$C:$C,"Контекстная сеть")+SUMIFS(one_cent_clicks!$G:$G,one_cent_clicks!$E:$E,"="&amp;$C$172,one_cent_clicks!$B:$B,H$189,one_cent_clicks!$C:$C,"Контекстная сеть"))</f>
        <v>#DIV/0!</v>
      </c>
      <c r="I192" s="13" t="e">
        <f ca="1">SUMIFS(one_cent_clicks!$G:$G,one_cent_clicks!$E:$E,"="&amp;$C$172,one_cent_clicks!$B:$B,I$189,one_cent_clicks!$C:$C,"Контекстная сеть")/(SUMIFS(one_cent_clicks!$G:$G,one_cent_clicks!$E:$E,"="&amp;$C$171,one_cent_clicks!$B:$B,I$189,one_cent_clicks!$C:$C,"Контекстная сеть")+SUMIFS(one_cent_clicks!$G:$G,one_cent_clicks!$E:$E,"="&amp;$C$172,one_cent_clicks!$B:$B,I$189,one_cent_clicks!$C:$C,"Контекстная сеть"))</f>
        <v>#DIV/0!</v>
      </c>
      <c r="J192" s="13" t="e">
        <f ca="1">SUMIFS(one_cent_clicks!$G:$G,one_cent_clicks!$E:$E,"="&amp;$C$172,one_cent_clicks!$B:$B,J$189,one_cent_clicks!$C:$C,"Контекстная сеть")/(SUMIFS(one_cent_clicks!$G:$G,one_cent_clicks!$E:$E,"="&amp;$C$171,one_cent_clicks!$B:$B,J$189,one_cent_clicks!$C:$C,"Контекстная сеть")+SUMIFS(one_cent_clicks!$G:$G,one_cent_clicks!$E:$E,"="&amp;$C$172,one_cent_clicks!$B:$B,J$189,one_cent_clicks!$C:$C,"Контекстная сеть"))</f>
        <v>#DIV/0!</v>
      </c>
      <c r="K192" s="13" t="e">
        <f ca="1">SUMIFS(one_cent_clicks!$G:$G,one_cent_clicks!$E:$E,"="&amp;$C$172,one_cent_clicks!$B:$B,K$189,one_cent_clicks!$C:$C,"Контекстная сеть")/(SUMIFS(one_cent_clicks!$G:$G,one_cent_clicks!$E:$E,"="&amp;$C$171,one_cent_clicks!$B:$B,K$189,one_cent_clicks!$C:$C,"Контекстная сеть")+SUMIFS(one_cent_clicks!$G:$G,one_cent_clicks!$E:$E,"="&amp;$C$172,one_cent_clicks!$B:$B,K$189,one_cent_clicks!$C:$C,"Контекстная сеть"))</f>
        <v>#DIV/0!</v>
      </c>
      <c r="L192" s="13" t="e">
        <f ca="1">SUMIFS(one_cent_clicks!$G:$G,one_cent_clicks!$E:$E,"="&amp;$C$172,one_cent_clicks!$B:$B,L$189,one_cent_clicks!$C:$C,"Контекстная сеть")/(SUMIFS(one_cent_clicks!$G:$G,one_cent_clicks!$E:$E,"="&amp;$C$171,one_cent_clicks!$B:$B,L$189,one_cent_clicks!$C:$C,"Контекстная сеть")+SUMIFS(one_cent_clicks!$G:$G,one_cent_clicks!$E:$E,"="&amp;$C$172,one_cent_clicks!$B:$B,L$189,one_cent_clicks!$C:$C,"Контекстная сеть"))</f>
        <v>#DIV/0!</v>
      </c>
      <c r="M192" s="13" t="e">
        <f ca="1">SUMIFS(one_cent_clicks!$G:$G,one_cent_clicks!$E:$E,"="&amp;$C$172,one_cent_clicks!$B:$B,M$189,one_cent_clicks!$C:$C,"Контекстная сеть")/(SUMIFS(one_cent_clicks!$G:$G,one_cent_clicks!$E:$E,"="&amp;$C$171,one_cent_clicks!$B:$B,M$189,one_cent_clicks!$C:$C,"Контекстная сеть")+SUMIFS(one_cent_clicks!$G:$G,one_cent_clicks!$E:$E,"="&amp;$C$172,one_cent_clicks!$B:$B,M$189,one_cent_clicks!$C:$C,"Контекстная сеть"))</f>
        <v>#DIV/0!</v>
      </c>
      <c r="N192" s="13" t="e">
        <f ca="1">SUMIFS(one_cent_clicks!$G:$G,one_cent_clicks!$E:$E,"="&amp;$C$172,one_cent_clicks!$B:$B,N$189,one_cent_clicks!$C:$C,"Контекстная сеть")/(SUMIFS(one_cent_clicks!$G:$G,one_cent_clicks!$E:$E,"="&amp;$C$171,one_cent_clicks!$B:$B,N$189,one_cent_clicks!$C:$C,"Контекстная сеть")+SUMIFS(one_cent_clicks!$G:$G,one_cent_clicks!$E:$E,"="&amp;$C$172,one_cent_clicks!$B:$B,N$189,one_cent_clicks!$C:$C,"Контекстная сеть"))</f>
        <v>#DIV/0!</v>
      </c>
      <c r="O192" s="13" t="e">
        <f ca="1">SUMIFS(one_cent_clicks!$G:$G,one_cent_clicks!$E:$E,"="&amp;$C$172,one_cent_clicks!$B:$B,O$189,one_cent_clicks!$C:$C,"Контекстная сеть")/(SUMIFS(one_cent_clicks!$G:$G,one_cent_clicks!$E:$E,"="&amp;$C$171,one_cent_clicks!$B:$B,O$189,one_cent_clicks!$C:$C,"Контекстная сеть")+SUMIFS(one_cent_clicks!$G:$G,one_cent_clicks!$E:$E,"="&amp;$C$172,one_cent_clicks!$B:$B,O$189,one_cent_clicks!$C:$C,"Контекстная сеть"))</f>
        <v>#DIV/0!</v>
      </c>
      <c r="P192" s="13" t="e">
        <f ca="1">SUMIFS(one_cent_clicks!$G:$G,one_cent_clicks!$E:$E,"="&amp;$C$172,one_cent_clicks!$B:$B,P$189,one_cent_clicks!$C:$C,"Контекстная сеть")/(SUMIFS(one_cent_clicks!$G:$G,one_cent_clicks!$E:$E,"="&amp;$C$171,one_cent_clicks!$B:$B,P$189,one_cent_clicks!$C:$C,"Контекстная сеть")+SUMIFS(one_cent_clicks!$G:$G,one_cent_clicks!$E:$E,"="&amp;$C$172,one_cent_clicks!$B:$B,P$189,one_cent_clicks!$C:$C,"Контекстная сеть"))</f>
        <v>#DIV/0!</v>
      </c>
      <c r="Q192" s="13" t="e">
        <f ca="1">SUMIFS(one_cent_clicks!$G:$G,one_cent_clicks!$E:$E,"="&amp;$C$172,one_cent_clicks!$B:$B,Q$189,one_cent_clicks!$C:$C,"Контекстная сеть")/(SUMIFS(one_cent_clicks!$G:$G,one_cent_clicks!$E:$E,"="&amp;$C$171,one_cent_clicks!$B:$B,Q$189,one_cent_clicks!$C:$C,"Контекстная сеть")+SUMIFS(one_cent_clicks!$G:$G,one_cent_clicks!$E:$E,"="&amp;$C$172,one_cent_clicks!$B:$B,Q$189,one_cent_clicks!$C:$C,"Контекстная сеть"))</f>
        <v>#DIV/0!</v>
      </c>
      <c r="R192" s="13" t="e">
        <f ca="1">SUMIFS(one_cent_clicks!$G:$G,one_cent_clicks!$E:$E,"="&amp;$C$172,one_cent_clicks!$B:$B,R$189,one_cent_clicks!$C:$C,"Контекстная сеть")/(SUMIFS(one_cent_clicks!$G:$G,one_cent_clicks!$E:$E,"="&amp;$C$171,one_cent_clicks!$B:$B,R$189,one_cent_clicks!$C:$C,"Контекстная сеть")+SUMIFS(one_cent_clicks!$G:$G,one_cent_clicks!$E:$E,"="&amp;$C$172,one_cent_clicks!$B:$B,R$189,one_cent_clicks!$C:$C,"Контекстная сеть"))</f>
        <v>#DIV/0!</v>
      </c>
      <c r="S192" s="13" t="e">
        <f ca="1">SUMIFS(one_cent_clicks!$G:$G,one_cent_clicks!$E:$E,"="&amp;$C$172,one_cent_clicks!$B:$B,S$189,one_cent_clicks!$C:$C,"Контекстная сеть")/(SUMIFS(one_cent_clicks!$G:$G,one_cent_clicks!$E:$E,"="&amp;$C$171,one_cent_clicks!$B:$B,S$189,one_cent_clicks!$C:$C,"Контекстная сеть")+SUMIFS(one_cent_clicks!$G:$G,one_cent_clicks!$E:$E,"="&amp;$C$172,one_cent_clicks!$B:$B,S$189,one_cent_clicks!$C:$C,"Контекстная сеть"))</f>
        <v>#DIV/0!</v>
      </c>
      <c r="T192" s="13" t="e">
        <f ca="1">SUMIFS(one_cent_clicks!$G:$G,one_cent_clicks!$E:$E,"="&amp;$C$172,one_cent_clicks!$B:$B,T$189,one_cent_clicks!$C:$C,"Контекстная сеть")/(SUMIFS(one_cent_clicks!$G:$G,one_cent_clicks!$E:$E,"="&amp;$C$171,one_cent_clicks!$B:$B,T$189,one_cent_clicks!$C:$C,"Контекстная сеть")+SUMIFS(one_cent_clicks!$G:$G,one_cent_clicks!$E:$E,"="&amp;$C$172,one_cent_clicks!$B:$B,T$189,one_cent_clicks!$C:$C,"Контекстная сеть"))</f>
        <v>#DIV/0!</v>
      </c>
      <c r="U192" s="13" t="e">
        <f ca="1">SUMIFS(one_cent_clicks!$G:$G,one_cent_clicks!$E:$E,"="&amp;$C$172,one_cent_clicks!$B:$B,U$189,one_cent_clicks!$C:$C,"Контекстная сеть")/(SUMIFS(one_cent_clicks!$G:$G,one_cent_clicks!$E:$E,"="&amp;$C$171,one_cent_clicks!$B:$B,U$189,one_cent_clicks!$C:$C,"Контекстная сеть")+SUMIFS(one_cent_clicks!$G:$G,one_cent_clicks!$E:$E,"="&amp;$C$172,one_cent_clicks!$B:$B,U$189,one_cent_clicks!$C:$C,"Контекстная сеть"))</f>
        <v>#DIV/0!</v>
      </c>
      <c r="V192" s="13" t="e">
        <f ca="1">SUMIFS(one_cent_clicks!$G:$G,one_cent_clicks!$E:$E,"="&amp;$C$172,one_cent_clicks!$B:$B,V$189,one_cent_clicks!$C:$C,"Контекстная сеть")/(SUMIFS(one_cent_clicks!$G:$G,one_cent_clicks!$E:$E,"="&amp;$C$171,one_cent_clicks!$B:$B,V$189,one_cent_clicks!$C:$C,"Контекстная сеть")+SUMIFS(one_cent_clicks!$G:$G,one_cent_clicks!$E:$E,"="&amp;$C$172,one_cent_clicks!$B:$B,V$189,one_cent_clicks!$C:$C,"Контекстная сеть"))</f>
        <v>#DIV/0!</v>
      </c>
      <c r="W192" s="13" t="e">
        <f ca="1">SUMIFS(one_cent_clicks!$G:$G,one_cent_clicks!$E:$E,"="&amp;$C$172,one_cent_clicks!$B:$B,W$189,one_cent_clicks!$C:$C,"Контекстная сеть")/(SUMIFS(one_cent_clicks!$G:$G,one_cent_clicks!$E:$E,"="&amp;$C$171,one_cent_clicks!$B:$B,W$189,one_cent_clicks!$C:$C,"Контекстная сеть")+SUMIFS(one_cent_clicks!$G:$G,one_cent_clicks!$E:$E,"="&amp;$C$172,one_cent_clicks!$B:$B,W$189,one_cent_clicks!$C:$C,"Контекстная сеть"))</f>
        <v>#DIV/0!</v>
      </c>
      <c r="X192" s="13" t="e">
        <f ca="1">SUMIFS(one_cent_clicks!$G:$G,one_cent_clicks!$E:$E,"="&amp;$C$172,one_cent_clicks!$B:$B,X$189,one_cent_clicks!$C:$C,"Контекстная сеть")/(SUMIFS(one_cent_clicks!$G:$G,one_cent_clicks!$E:$E,"="&amp;$C$171,one_cent_clicks!$B:$B,X$189,one_cent_clicks!$C:$C,"Контекстная сеть")+SUMIFS(one_cent_clicks!$G:$G,one_cent_clicks!$E:$E,"="&amp;$C$172,one_cent_clicks!$B:$B,X$189,one_cent_clicks!$C:$C,"Контекстная сеть"))</f>
        <v>#DIV/0!</v>
      </c>
      <c r="Y192" s="13" t="e">
        <f ca="1">SUMIFS(one_cent_clicks!$G:$G,one_cent_clicks!$E:$E,"="&amp;$C$172,one_cent_clicks!$B:$B,Y$189,one_cent_clicks!$C:$C,"Контекстная сеть")/(SUMIFS(one_cent_clicks!$G:$G,one_cent_clicks!$E:$E,"="&amp;$C$171,one_cent_clicks!$B:$B,Y$189,one_cent_clicks!$C:$C,"Контекстная сеть")+SUMIFS(one_cent_clicks!$G:$G,one_cent_clicks!$E:$E,"="&amp;$C$172,one_cent_clicks!$B:$B,Y$189,one_cent_clicks!$C:$C,"Контекстная сеть"))</f>
        <v>#DIV/0!</v>
      </c>
      <c r="Z192" s="13" t="e">
        <f ca="1">SUMIFS(one_cent_clicks!$G:$G,one_cent_clicks!$E:$E,"="&amp;$C$172,one_cent_clicks!$B:$B,Z$189,one_cent_clicks!$C:$C,"Контекстная сеть")/(SUMIFS(one_cent_clicks!$G:$G,one_cent_clicks!$E:$E,"="&amp;$C$171,one_cent_clicks!$B:$B,Z$189,one_cent_clicks!$C:$C,"Контекстная сеть")+SUMIFS(one_cent_clicks!$G:$G,one_cent_clicks!$E:$E,"="&amp;$C$172,one_cent_clicks!$B:$B,Z$189,one_cent_clicks!$C:$C,"Контекстная сеть"))</f>
        <v>#DIV/0!</v>
      </c>
      <c r="AA192" s="13" t="e">
        <f ca="1">SUMIFS(one_cent_clicks!$G:$G,one_cent_clicks!$E:$E,"="&amp;$C$172,one_cent_clicks!$B:$B,AA$189,one_cent_clicks!$C:$C,"Контекстная сеть")/(SUMIFS(one_cent_clicks!$G:$G,one_cent_clicks!$E:$E,"="&amp;$C$171,one_cent_clicks!$B:$B,AA$189,one_cent_clicks!$C:$C,"Контекстная сеть")+SUMIFS(one_cent_clicks!$G:$G,one_cent_clicks!$E:$E,"="&amp;$C$172,one_cent_clicks!$B:$B,AA$189,one_cent_clicks!$C:$C,"Контекстная сеть"))</f>
        <v>#DIV/0!</v>
      </c>
      <c r="AB192" s="13" t="e">
        <f ca="1">SUMIFS(one_cent_clicks!$G:$G,one_cent_clicks!$E:$E,"="&amp;$C$172,one_cent_clicks!$B:$B,AB$189,one_cent_clicks!$C:$C,"Контекстная сеть")/(SUMIFS(one_cent_clicks!$G:$G,one_cent_clicks!$E:$E,"="&amp;$C$171,one_cent_clicks!$B:$B,AB$189,one_cent_clicks!$C:$C,"Контекстная сеть")+SUMIFS(one_cent_clicks!$G:$G,one_cent_clicks!$E:$E,"="&amp;$C$172,one_cent_clicks!$B:$B,AB$189,one_cent_clicks!$C:$C,"Контекстная сеть"))</f>
        <v>#DIV/0!</v>
      </c>
      <c r="AC192" s="13" t="e">
        <f ca="1">SUMIFS(one_cent_clicks!$G:$G,one_cent_clicks!$E:$E,"="&amp;$C$172,one_cent_clicks!$B:$B,AC$189,one_cent_clicks!$C:$C,"Контекстная сеть")/(SUMIFS(one_cent_clicks!$G:$G,one_cent_clicks!$E:$E,"="&amp;$C$171,one_cent_clicks!$B:$B,AC$189,one_cent_clicks!$C:$C,"Контекстная сеть")+SUMIFS(one_cent_clicks!$G:$G,one_cent_clicks!$E:$E,"="&amp;$C$172,one_cent_clicks!$B:$B,AC$189,one_cent_clicks!$C:$C,"Контекстная сеть"))</f>
        <v>#DIV/0!</v>
      </c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 t="e">
        <f ca="1">SUMIFS(one_cent_clicks!$G:$G,one_cent_clicks!$E:$E,"="&amp;$C$171,one_cent_clicks!$A:$A,AQ$164,one_cent_clicks!$C:$C,"Контекстная сеть")/(SUMIFS(one_cent_clicks!$G:$G,one_cent_clicks!$E:$E,"="&amp;$C$171,one_cent_clicks!$A:$A,AQ$164,one_cent_clicks!$C:$C,"Контекстная сеть")+SUMIFS(one_cent_clicks!$G:$G,one_cent_clicks!$E:$E,"="&amp;$C$172,one_cent_clicks!$A:$A,AQ$164,one_cent_clicks!$C:$C,"Контекстная сеть"))</f>
        <v>#DIV/0!</v>
      </c>
      <c r="AR192" s="13" t="e">
        <f ca="1">SUMIFS(one_cent_clicks!$G:$G,one_cent_clicks!$E:$E,"="&amp;$C$171,one_cent_clicks!$A:$A,AR$164,one_cent_clicks!$C:$C,"Контекстная сеть")/(SUMIFS(one_cent_clicks!$G:$G,one_cent_clicks!$E:$E,"="&amp;$C$171,one_cent_clicks!$A:$A,AR$164,one_cent_clicks!$C:$C,"Контекстная сеть")+SUMIFS(one_cent_clicks!$G:$G,one_cent_clicks!$E:$E,"="&amp;$C$172,one_cent_clicks!$A:$A,AR$164,one_cent_clicks!$C:$C,"Контекстная сеть"))</f>
        <v>#DIV/0!</v>
      </c>
      <c r="AS192" s="13" t="e">
        <f ca="1">SUMIFS(one_cent_clicks!$G:$G,one_cent_clicks!$E:$E,"="&amp;$C$171,one_cent_clicks!$A:$A,AS$164,one_cent_clicks!$C:$C,"Контекстная сеть")/(SUMIFS(one_cent_clicks!$G:$G,one_cent_clicks!$E:$E,"="&amp;$C$171,one_cent_clicks!$A:$A,AS$164,one_cent_clicks!$C:$C,"Контекстная сеть")+SUMIFS(one_cent_clicks!$G:$G,one_cent_clicks!$E:$E,"="&amp;$C$172,one_cent_clicks!$A:$A,AS$164,one_cent_clicks!$C:$C,"Контекстная сеть"))</f>
        <v>#DIV/0!</v>
      </c>
      <c r="AT192" s="13" t="e">
        <f ca="1">SUMIFS(one_cent_clicks!$G:$G,one_cent_clicks!$E:$E,"="&amp;$C$171,one_cent_clicks!$A:$A,AT$164,one_cent_clicks!$C:$C,"Контекстная сеть")/(SUMIFS(one_cent_clicks!$G:$G,one_cent_clicks!$E:$E,"="&amp;$C$171,one_cent_clicks!$A:$A,AT$164,one_cent_clicks!$C:$C,"Контекстная сеть")+SUMIFS(one_cent_clicks!$G:$G,one_cent_clicks!$E:$E,"="&amp;$C$172,one_cent_clicks!$A:$A,AT$164,one_cent_clicks!$C:$C,"Контекстная сеть"))</f>
        <v>#DIV/0!</v>
      </c>
      <c r="AU192" s="13" t="e">
        <f ca="1">SUMIFS(one_cent_clicks!$G:$G,one_cent_clicks!$E:$E,"="&amp;$C$171,one_cent_clicks!$A:$A,AU$164,one_cent_clicks!$C:$C,"Контекстная сеть")/(SUMIFS(one_cent_clicks!$G:$G,one_cent_clicks!$E:$E,"="&amp;$C$171,one_cent_clicks!$A:$A,AU$164,one_cent_clicks!$C:$C,"Контекстная сеть")+SUMIFS(one_cent_clicks!$G:$G,one_cent_clicks!$E:$E,"="&amp;$C$172,one_cent_clicks!$A:$A,AU$164,one_cent_clicks!$C:$C,"Контекстная сеть"))</f>
        <v>#DIV/0!</v>
      </c>
      <c r="AV192" s="13" t="e">
        <f ca="1">SUMIFS(one_cent_clicks!$G:$G,one_cent_clicks!$E:$E,"="&amp;$C$171,one_cent_clicks!$A:$A,AV$164,one_cent_clicks!$C:$C,"Контекстная сеть")/(SUMIFS(one_cent_clicks!$G:$G,one_cent_clicks!$E:$E,"="&amp;$C$171,one_cent_clicks!$A:$A,AV$164,one_cent_clicks!$C:$C,"Контекстная сеть")+SUMIFS(one_cent_clicks!$G:$G,one_cent_clicks!$E:$E,"="&amp;$C$172,one_cent_clicks!$A:$A,AV$164,one_cent_clicks!$C:$C,"Контекстная сеть"))</f>
        <v>#DIV/0!</v>
      </c>
      <c r="AW192" s="13" t="e">
        <f ca="1">SUMIFS(one_cent_clicks!$G:$G,one_cent_clicks!$E:$E,"="&amp;$C$171,one_cent_clicks!$A:$A,AW$164,one_cent_clicks!$C:$C,"Контекстная сеть")/(SUMIFS(one_cent_clicks!$G:$G,one_cent_clicks!$E:$E,"="&amp;$C$171,one_cent_clicks!$A:$A,AW$164,one_cent_clicks!$C:$C,"Контекстная сеть")+SUMIFS(one_cent_clicks!$G:$G,one_cent_clicks!$E:$E,"="&amp;$C$172,one_cent_clicks!$A:$A,AW$164,one_cent_clicks!$C:$C,"Контекстная сеть"))</f>
        <v>#DIV/0!</v>
      </c>
      <c r="AX192" s="13" t="e">
        <f ca="1">SUMIFS(one_cent_clicks!$G:$G,one_cent_clicks!$E:$E,"="&amp;$C$171,one_cent_clicks!$A:$A,AX$164,one_cent_clicks!$C:$C,"Контекстная сеть")/(SUMIFS(one_cent_clicks!$G:$G,one_cent_clicks!$E:$E,"="&amp;$C$171,one_cent_clicks!$A:$A,AX$164,one_cent_clicks!$C:$C,"Контекстная сеть")+SUMIFS(one_cent_clicks!$G:$G,one_cent_clicks!$E:$E,"="&amp;$C$172,one_cent_clicks!$A:$A,AX$164,one_cent_clicks!$C:$C,"Контекстная сеть"))</f>
        <v>#DIV/0!</v>
      </c>
      <c r="AY192" s="13" t="e">
        <f ca="1">SUMIFS(one_cent_clicks!$G:$G,one_cent_clicks!$E:$E,"="&amp;$C$171,one_cent_clicks!$A:$A,AY$164,one_cent_clicks!$C:$C,"Контекстная сеть")/(SUMIFS(one_cent_clicks!$G:$G,one_cent_clicks!$E:$E,"="&amp;$C$171,one_cent_clicks!$A:$A,AY$164,one_cent_clicks!$C:$C,"Контекстная сеть")+SUMIFS(one_cent_clicks!$G:$G,one_cent_clicks!$E:$E,"="&amp;$C$172,one_cent_clicks!$A:$A,AY$164,one_cent_clicks!$C:$C,"Контекстная сеть"))</f>
        <v>#DIV/0!</v>
      </c>
      <c r="AZ192" s="13" t="e">
        <f ca="1">SUMIFS(one_cent_clicks!$G:$G,one_cent_clicks!$E:$E,"="&amp;$C$171,one_cent_clicks!$A:$A,AZ$164,one_cent_clicks!$C:$C,"Контекстная сеть")/(SUMIFS(one_cent_clicks!$G:$G,one_cent_clicks!$E:$E,"="&amp;$C$171,one_cent_clicks!$A:$A,AZ$164,one_cent_clicks!$C:$C,"Контекстная сеть")+SUMIFS(one_cent_clicks!$G:$G,one_cent_clicks!$E:$E,"="&amp;$C$172,one_cent_clicks!$A:$A,AZ$164,one_cent_clicks!$C:$C,"Контекстная сеть"))</f>
        <v>#DIV/0!</v>
      </c>
      <c r="BA192" s="13" t="e">
        <f ca="1">SUMIFS(one_cent_clicks!$G:$G,one_cent_clicks!$E:$E,"="&amp;$C$171,one_cent_clicks!$A:$A,BA$164,one_cent_clicks!$C:$C,"Контекстная сеть")/(SUMIFS(one_cent_clicks!$G:$G,one_cent_clicks!$E:$E,"="&amp;$C$171,one_cent_clicks!$A:$A,BA$164,one_cent_clicks!$C:$C,"Контекстная сеть")+SUMIFS(one_cent_clicks!$G:$G,one_cent_clicks!$E:$E,"="&amp;$C$172,one_cent_clicks!$A:$A,BA$164,one_cent_clicks!$C:$C,"Контекстная сеть"))</f>
        <v>#DIV/0!</v>
      </c>
      <c r="BB192" s="13" t="e">
        <f ca="1">SUMIFS(one_cent_clicks!$G:$G,one_cent_clicks!$E:$E,"="&amp;$C$171,one_cent_clicks!$A:$A,BB$164,one_cent_clicks!$C:$C,"Контекстная сеть")/(SUMIFS(one_cent_clicks!$G:$G,one_cent_clicks!$E:$E,"="&amp;$C$171,one_cent_clicks!$A:$A,BB$164,one_cent_clicks!$C:$C,"Контекстная сеть")+SUMIFS(one_cent_clicks!$G:$G,one_cent_clicks!$E:$E,"="&amp;$C$172,one_cent_clicks!$A:$A,BB$164,one_cent_clicks!$C:$C,"Контекстная сеть"))</f>
        <v>#DIV/0!</v>
      </c>
      <c r="BC192" s="13" t="e">
        <f ca="1">SUMIFS(one_cent_clicks!$G:$G,one_cent_clicks!$E:$E,"="&amp;$C$171,one_cent_clicks!$A:$A,BC$164,one_cent_clicks!$C:$C,"Контекстная сеть")/(SUMIFS(one_cent_clicks!$G:$G,one_cent_clicks!$E:$E,"="&amp;$C$171,one_cent_clicks!$A:$A,BC$164,one_cent_clicks!$C:$C,"Контекстная сеть")+SUMIFS(one_cent_clicks!$G:$G,one_cent_clicks!$E:$E,"="&amp;$C$172,one_cent_clicks!$A:$A,BC$164,one_cent_clicks!$C:$C,"Контекстная сеть"))</f>
        <v>#DIV/0!</v>
      </c>
      <c r="BD192" s="13" t="e">
        <f ca="1">SUMIFS(one_cent_clicks!$G:$G,one_cent_clicks!$E:$E,"="&amp;$C$171,one_cent_clicks!$A:$A,BD$164,one_cent_clicks!$C:$C,"Контекстная сеть")/(SUMIFS(one_cent_clicks!$G:$G,one_cent_clicks!$E:$E,"="&amp;$C$171,one_cent_clicks!$A:$A,BD$164,one_cent_clicks!$C:$C,"Контекстная сеть")+SUMIFS(one_cent_clicks!$G:$G,one_cent_clicks!$E:$E,"="&amp;$C$172,one_cent_clicks!$A:$A,BD$164,one_cent_clicks!$C:$C,"Контекстная сеть"))</f>
        <v>#DIV/0!</v>
      </c>
      <c r="BE192" s="13" t="e">
        <f ca="1">SUMIFS(one_cent_clicks!$G:$G,one_cent_clicks!$E:$E,"="&amp;$C$171,one_cent_clicks!$A:$A,BE$164,one_cent_clicks!$C:$C,"Контекстная сеть")/(SUMIFS(one_cent_clicks!$G:$G,one_cent_clicks!$E:$E,"="&amp;$C$171,one_cent_clicks!$A:$A,BE$164,one_cent_clicks!$C:$C,"Контекстная сеть")+SUMIFS(one_cent_clicks!$G:$G,one_cent_clicks!$E:$E,"="&amp;$C$172,one_cent_clicks!$A:$A,BE$164,one_cent_clicks!$C:$C,"Контекстная сеть"))</f>
        <v>#DIV/0!</v>
      </c>
      <c r="BF192" s="13" t="e">
        <f ca="1">SUMIFS(one_cent_clicks!$G:$G,one_cent_clicks!$E:$E,"="&amp;$C$171,one_cent_clicks!$A:$A,BF$164,one_cent_clicks!$C:$C,"Контекстная сеть")/(SUMIFS(one_cent_clicks!$G:$G,one_cent_clicks!$E:$E,"="&amp;$C$171,one_cent_clicks!$A:$A,BF$164,one_cent_clicks!$C:$C,"Контекстная сеть")+SUMIFS(one_cent_clicks!$G:$G,one_cent_clicks!$E:$E,"="&amp;$C$172,one_cent_clicks!$A:$A,BF$164,one_cent_clicks!$C:$C,"Контекстная сеть"))</f>
        <v>#DIV/0!</v>
      </c>
      <c r="BG192" s="13" t="e">
        <f ca="1">SUMIFS(one_cent_clicks!$G:$G,one_cent_clicks!$E:$E,"="&amp;$C$171,one_cent_clicks!$A:$A,BG$164,one_cent_clicks!$C:$C,"Контекстная сеть")/(SUMIFS(one_cent_clicks!$G:$G,one_cent_clicks!$E:$E,"="&amp;$C$171,one_cent_clicks!$A:$A,BG$164,one_cent_clicks!$C:$C,"Контекстная сеть")+SUMIFS(one_cent_clicks!$G:$G,one_cent_clicks!$E:$E,"="&amp;$C$172,one_cent_clicks!$A:$A,BG$164,one_cent_clicks!$C:$C,"Контекстная сеть"))</f>
        <v>#DIV/0!</v>
      </c>
      <c r="BH192" s="13" t="e">
        <f ca="1">SUMIFS(one_cent_clicks!$G:$G,one_cent_clicks!$E:$E,"="&amp;$C$171,one_cent_clicks!$A:$A,BH$164,one_cent_clicks!$C:$C,"Контекстная сеть")/(SUMIFS(one_cent_clicks!$G:$G,one_cent_clicks!$E:$E,"="&amp;$C$171,one_cent_clicks!$A:$A,BH$164,one_cent_clicks!$C:$C,"Контекстная сеть")+SUMIFS(one_cent_clicks!$G:$G,one_cent_clicks!$E:$E,"="&amp;$C$172,one_cent_clicks!$A:$A,BH$164,one_cent_clicks!$C:$C,"Контекстная сеть"))</f>
        <v>#DIV/0!</v>
      </c>
      <c r="BI192" s="13" t="e">
        <f ca="1">SUMIFS(one_cent_clicks!$G:$G,one_cent_clicks!$E:$E,"="&amp;$C$171,one_cent_clicks!$A:$A,BI$164,one_cent_clicks!$C:$C,"Контекстная сеть")/(SUMIFS(one_cent_clicks!$G:$G,one_cent_clicks!$E:$E,"="&amp;$C$171,one_cent_clicks!$A:$A,BI$164,one_cent_clicks!$C:$C,"Контекстная сеть")+SUMIFS(one_cent_clicks!$G:$G,one_cent_clicks!$E:$E,"="&amp;$C$172,one_cent_clicks!$A:$A,BI$164,one_cent_clicks!$C:$C,"Контекстная сеть"))</f>
        <v>#DIV/0!</v>
      </c>
      <c r="BJ192" s="13" t="e">
        <f ca="1">SUMIFS(one_cent_clicks!$G:$G,one_cent_clicks!$E:$E,"="&amp;$C$171,one_cent_clicks!$A:$A,BJ$164,one_cent_clicks!$C:$C,"Контекстная сеть")/(SUMIFS(one_cent_clicks!$G:$G,one_cent_clicks!$E:$E,"="&amp;$C$171,one_cent_clicks!$A:$A,BJ$164,one_cent_clicks!$C:$C,"Контекстная сеть")+SUMIFS(one_cent_clicks!$G:$G,one_cent_clicks!$E:$E,"="&amp;$C$172,one_cent_clicks!$A:$A,BJ$164,one_cent_clicks!$C:$C,"Контекстная сеть"))</f>
        <v>#DIV/0!</v>
      </c>
      <c r="BK192" s="13" t="e">
        <f ca="1">SUMIFS(one_cent_clicks!$G:$G,one_cent_clicks!$E:$E,"="&amp;$C$171,one_cent_clicks!$A:$A,BK$164,one_cent_clicks!$C:$C,"Контекстная сеть")/(SUMIFS(one_cent_clicks!$G:$G,one_cent_clicks!$E:$E,"="&amp;$C$171,one_cent_clicks!$A:$A,BK$164,one_cent_clicks!$C:$C,"Контекстная сеть")+SUMIFS(one_cent_clicks!$G:$G,one_cent_clicks!$E:$E,"="&amp;$C$172,one_cent_clicks!$A:$A,BK$164,one_cent_clicks!$C:$C,"Контекстная сеть"))</f>
        <v>#DIV/0!</v>
      </c>
      <c r="BL192" s="13" t="e">
        <f ca="1">SUMIFS(one_cent_clicks!$G:$G,one_cent_clicks!$E:$E,"="&amp;$C$171,one_cent_clicks!$A:$A,BL$164,one_cent_clicks!$C:$C,"Контекстная сеть")/(SUMIFS(one_cent_clicks!$G:$G,one_cent_clicks!$E:$E,"="&amp;$C$171,one_cent_clicks!$A:$A,BL$164,one_cent_clicks!$C:$C,"Контекстная сеть")+SUMIFS(one_cent_clicks!$G:$G,one_cent_clicks!$E:$E,"="&amp;$C$172,one_cent_clicks!$A:$A,BL$164,one_cent_clicks!$C:$C,"Контекстная сеть"))</f>
        <v>#DIV/0!</v>
      </c>
      <c r="BM192" s="13" t="e">
        <f ca="1">SUMIFS(one_cent_clicks!$G:$G,one_cent_clicks!$E:$E,"="&amp;$C$171,one_cent_clicks!$A:$A,BM$164,one_cent_clicks!$C:$C,"Контекстная сеть")/(SUMIFS(one_cent_clicks!$G:$G,one_cent_clicks!$E:$E,"="&amp;$C$171,one_cent_clicks!$A:$A,BM$164,one_cent_clicks!$C:$C,"Контекстная сеть")+SUMIFS(one_cent_clicks!$G:$G,one_cent_clicks!$E:$E,"="&amp;$C$172,one_cent_clicks!$A:$A,BM$164,one_cent_clicks!$C:$C,"Контекстная сеть"))</f>
        <v>#DIV/0!</v>
      </c>
      <c r="BN192" s="13" t="e">
        <f ca="1">SUMIFS(one_cent_clicks!$G:$G,one_cent_clicks!$E:$E,"="&amp;$C$171,one_cent_clicks!$A:$A,BN$164,one_cent_clicks!$C:$C,"Контекстная сеть")/(SUMIFS(one_cent_clicks!$G:$G,one_cent_clicks!$E:$E,"="&amp;$C$171,one_cent_clicks!$A:$A,BN$164,one_cent_clicks!$C:$C,"Контекстная сеть")+SUMIFS(one_cent_clicks!$G:$G,one_cent_clicks!$E:$E,"="&amp;$C$172,one_cent_clicks!$A:$A,BN$164,one_cent_clicks!$C:$C,"Контекстная сеть"))</f>
        <v>#DIV/0!</v>
      </c>
      <c r="BO192" s="13" t="e">
        <f ca="1">SUMIFS(one_cent_clicks!$G:$G,one_cent_clicks!$E:$E,"="&amp;$C$171,one_cent_clicks!$A:$A,BO$164,one_cent_clicks!$C:$C,"Контекстная сеть")/(SUMIFS(one_cent_clicks!$G:$G,one_cent_clicks!$E:$E,"="&amp;$C$171,one_cent_clicks!$A:$A,BO$164,one_cent_clicks!$C:$C,"Контекстная сеть")+SUMIFS(one_cent_clicks!$G:$G,one_cent_clicks!$E:$E,"="&amp;$C$172,one_cent_clicks!$A:$A,BO$164,one_cent_clicks!$C:$C,"Контекстная сеть"))</f>
        <v>#DIV/0!</v>
      </c>
      <c r="BP192" s="13" t="e">
        <f ca="1">SUMIFS(one_cent_clicks!$G:$G,one_cent_clicks!$E:$E,"="&amp;$C$171,one_cent_clicks!$A:$A,BP$164,one_cent_clicks!$C:$C,"Контекстная сеть")/(SUMIFS(one_cent_clicks!$G:$G,one_cent_clicks!$E:$E,"="&amp;$C$171,one_cent_clicks!$A:$A,BP$164,one_cent_clicks!$C:$C,"Контекстная сеть")+SUMIFS(one_cent_clicks!$G:$G,one_cent_clicks!$E:$E,"="&amp;$C$172,one_cent_clicks!$A:$A,BP$164,one_cent_clicks!$C:$C,"Контекстная сеть"))</f>
        <v>#DIV/0!</v>
      </c>
      <c r="BQ192" s="13" t="e">
        <f ca="1">SUMIFS(one_cent_clicks!$G:$G,one_cent_clicks!$E:$E,"="&amp;$C$171,one_cent_clicks!$A:$A,BQ$164,one_cent_clicks!$C:$C,"Контекстная сеть")/(SUMIFS(one_cent_clicks!$G:$G,one_cent_clicks!$E:$E,"="&amp;$C$171,one_cent_clicks!$A:$A,BQ$164,one_cent_clicks!$C:$C,"Контекстная сеть")+SUMIFS(one_cent_clicks!$G:$G,one_cent_clicks!$E:$E,"="&amp;$C$172,one_cent_clicks!$A:$A,BQ$164,one_cent_clicks!$C:$C,"Контекстная сеть"))</f>
        <v>#DIV/0!</v>
      </c>
      <c r="BR192" s="13" t="e">
        <f ca="1">SUMIFS(one_cent_clicks!$G:$G,one_cent_clicks!$E:$E,"="&amp;$C$171,one_cent_clicks!$A:$A,BR$164,one_cent_clicks!$C:$C,"Контекстная сеть")/(SUMIFS(one_cent_clicks!$G:$G,one_cent_clicks!$E:$E,"="&amp;$C$171,one_cent_clicks!$A:$A,BR$164,one_cent_clicks!$C:$C,"Контекстная сеть")+SUMIFS(one_cent_clicks!$G:$G,one_cent_clicks!$E:$E,"="&amp;$C$172,one_cent_clicks!$A:$A,BR$164,one_cent_clicks!$C:$C,"Контекстная сеть"))</f>
        <v>#DIV/0!</v>
      </c>
      <c r="BS192" s="13" t="e">
        <f ca="1">SUMIFS(one_cent_clicks!$G:$G,one_cent_clicks!$E:$E,"="&amp;$C$171,one_cent_clicks!$A:$A,BS$164,one_cent_clicks!$C:$C,"Контекстная сеть")/(SUMIFS(one_cent_clicks!$G:$G,one_cent_clicks!$E:$E,"="&amp;$C$171,one_cent_clicks!$A:$A,BS$164,one_cent_clicks!$C:$C,"Контекстная сеть")+SUMIFS(one_cent_clicks!$G:$G,one_cent_clicks!$E:$E,"="&amp;$C$172,one_cent_clicks!$A:$A,BS$164,one_cent_clicks!$C:$C,"Контекстная сеть"))</f>
        <v>#DIV/0!</v>
      </c>
      <c r="BT192" s="13" t="e">
        <f ca="1">SUMIFS(one_cent_clicks!$G:$G,one_cent_clicks!$E:$E,"="&amp;$C$171,one_cent_clicks!$A:$A,BT$164,one_cent_clicks!$C:$C,"Контекстная сеть")/(SUMIFS(one_cent_clicks!$G:$G,one_cent_clicks!$E:$E,"="&amp;$C$171,one_cent_clicks!$A:$A,BT$164,one_cent_clicks!$C:$C,"Контекстная сеть")+SUMIFS(one_cent_clicks!$G:$G,one_cent_clicks!$E:$E,"="&amp;$C$172,one_cent_clicks!$A:$A,BT$164,one_cent_clicks!$C:$C,"Контекстная сеть"))</f>
        <v>#DIV/0!</v>
      </c>
      <c r="BU192" s="13" t="e">
        <f ca="1">SUMIFS(one_cent_clicks!$G:$G,one_cent_clicks!$E:$E,"="&amp;$C$171,one_cent_clicks!$A:$A,BU$164,one_cent_clicks!$C:$C,"Контекстная сеть")/(SUMIFS(one_cent_clicks!$G:$G,one_cent_clicks!$E:$E,"="&amp;$C$171,one_cent_clicks!$A:$A,BU$164,one_cent_clicks!$C:$C,"Контекстная сеть")+SUMIFS(one_cent_clicks!$G:$G,one_cent_clicks!$E:$E,"="&amp;$C$172,one_cent_clicks!$A:$A,BU$164,one_cent_clicks!$C:$C,"Контекстная сеть"))</f>
        <v>#DIV/0!</v>
      </c>
      <c r="BV192" s="13" t="e">
        <f ca="1">SUMIFS(one_cent_clicks!$G:$G,one_cent_clicks!$E:$E,"="&amp;$C$171,one_cent_clicks!$A:$A,BV$164,one_cent_clicks!$C:$C,"Контекстная сеть")/(SUMIFS(one_cent_clicks!$G:$G,one_cent_clicks!$E:$E,"="&amp;$C$171,one_cent_clicks!$A:$A,BV$164,one_cent_clicks!$C:$C,"Контекстная сеть")+SUMIFS(one_cent_clicks!$G:$G,one_cent_clicks!$E:$E,"="&amp;$C$172,one_cent_clicks!$A:$A,BV$164,one_cent_clicks!$C:$C,"Контекстная сеть"))</f>
        <v>#DIV/0!</v>
      </c>
    </row>
    <row r="193" spans="2:88" x14ac:dyDescent="0.15">
      <c r="C193" t="s">
        <v>73</v>
      </c>
      <c r="D193" s="13" t="e">
        <f>#REF!</f>
        <v>#REF!</v>
      </c>
      <c r="E193" s="13" t="e">
        <f>#REF!</f>
        <v>#REF!</v>
      </c>
      <c r="F193" s="13" t="e">
        <f>#REF!</f>
        <v>#REF!</v>
      </c>
      <c r="G193" s="13" t="e">
        <f>#REF!</f>
        <v>#REF!</v>
      </c>
      <c r="H193" s="13" t="e">
        <f>#REF!</f>
        <v>#REF!</v>
      </c>
      <c r="I193" s="13" t="e">
        <f>#REF!</f>
        <v>#REF!</v>
      </c>
      <c r="J193" s="13" t="e">
        <f>#REF!</f>
        <v>#REF!</v>
      </c>
      <c r="K193" s="13" t="e">
        <f>#REF!</f>
        <v>#REF!</v>
      </c>
      <c r="L193" s="13" t="e">
        <f>#REF!</f>
        <v>#REF!</v>
      </c>
      <c r="M193" s="13" t="e">
        <f>#REF!</f>
        <v>#REF!</v>
      </c>
      <c r="N193" s="13" t="e">
        <f>#REF!</f>
        <v>#REF!</v>
      </c>
      <c r="O193" s="13" t="e">
        <f>#REF!</f>
        <v>#REF!</v>
      </c>
      <c r="P193" s="13" t="e">
        <f>#REF!</f>
        <v>#REF!</v>
      </c>
      <c r="Q193" s="13" t="e">
        <f>#REF!</f>
        <v>#REF!</v>
      </c>
      <c r="R193" s="13" t="e">
        <f>#REF!</f>
        <v>#REF!</v>
      </c>
      <c r="S193" s="13" t="e">
        <f>#REF!</f>
        <v>#REF!</v>
      </c>
      <c r="T193" s="13" t="e">
        <f>#REF!</f>
        <v>#REF!</v>
      </c>
      <c r="U193" s="13" t="e">
        <f>#REF!</f>
        <v>#REF!</v>
      </c>
      <c r="V193" s="13" t="e">
        <f>#REF!</f>
        <v>#REF!</v>
      </c>
      <c r="W193" s="13" t="e">
        <f>#REF!</f>
        <v>#REF!</v>
      </c>
      <c r="X193" s="13" t="e">
        <f>#REF!</f>
        <v>#REF!</v>
      </c>
      <c r="Y193" s="13" t="e">
        <f>#REF!</f>
        <v>#REF!</v>
      </c>
      <c r="Z193" s="13" t="e">
        <f>#REF!</f>
        <v>#REF!</v>
      </c>
      <c r="AA193" s="13" t="e">
        <f>#REF!</f>
        <v>#REF!</v>
      </c>
      <c r="AB193" s="13" t="e">
        <f>#REF!</f>
        <v>#REF!</v>
      </c>
      <c r="AC193" s="13" t="e">
        <f>#REF!</f>
        <v>#REF!</v>
      </c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 t="e">
        <f>#REF!</f>
        <v>#REF!</v>
      </c>
      <c r="AR193" s="13" t="e">
        <f>#REF!</f>
        <v>#REF!</v>
      </c>
      <c r="AS193" s="13" t="e">
        <f>#REF!</f>
        <v>#REF!</v>
      </c>
      <c r="AT193" s="13" t="e">
        <f>#REF!</f>
        <v>#REF!</v>
      </c>
      <c r="AU193" s="13" t="e">
        <f>#REF!</f>
        <v>#REF!</v>
      </c>
      <c r="AV193" s="13" t="e">
        <f>#REF!</f>
        <v>#REF!</v>
      </c>
      <c r="AW193" s="13" t="e">
        <f>#REF!</f>
        <v>#REF!</v>
      </c>
      <c r="AX193" s="13" t="e">
        <f>#REF!</f>
        <v>#REF!</v>
      </c>
      <c r="AY193" s="13" t="e">
        <f>#REF!</f>
        <v>#REF!</v>
      </c>
      <c r="AZ193" s="13" t="e">
        <f>#REF!</f>
        <v>#REF!</v>
      </c>
      <c r="BA193" s="13" t="e">
        <f>#REF!</f>
        <v>#REF!</v>
      </c>
      <c r="BB193" s="13" t="e">
        <f>#REF!</f>
        <v>#REF!</v>
      </c>
      <c r="BC193" s="13" t="e">
        <f>#REF!</f>
        <v>#REF!</v>
      </c>
      <c r="BD193" s="13" t="e">
        <f>#REF!</f>
        <v>#REF!</v>
      </c>
      <c r="BE193" s="13" t="e">
        <f>#REF!</f>
        <v>#REF!</v>
      </c>
      <c r="BF193" s="13" t="e">
        <f>#REF!</f>
        <v>#REF!</v>
      </c>
      <c r="BG193" s="13" t="e">
        <f>#REF!</f>
        <v>#REF!</v>
      </c>
      <c r="BH193" s="13" t="e">
        <f>#REF!</f>
        <v>#REF!</v>
      </c>
      <c r="BI193" s="13" t="e">
        <f>#REF!</f>
        <v>#REF!</v>
      </c>
      <c r="BJ193" s="13" t="e">
        <f>#REF!</f>
        <v>#REF!</v>
      </c>
      <c r="BK193" s="13" t="e">
        <f>#REF!</f>
        <v>#REF!</v>
      </c>
      <c r="BL193" s="13" t="e">
        <f>#REF!</f>
        <v>#REF!</v>
      </c>
      <c r="BM193" s="13" t="e">
        <f>#REF!</f>
        <v>#REF!</v>
      </c>
      <c r="BN193" s="13" t="e">
        <f>#REF!</f>
        <v>#REF!</v>
      </c>
      <c r="BO193" s="13" t="e">
        <f>#REF!</f>
        <v>#REF!</v>
      </c>
      <c r="BP193" s="13" t="e">
        <f>#REF!</f>
        <v>#REF!</v>
      </c>
      <c r="BQ193" s="13" t="e">
        <f>#REF!</f>
        <v>#REF!</v>
      </c>
      <c r="BR193" s="13" t="e">
        <f>#REF!</f>
        <v>#REF!</v>
      </c>
      <c r="BS193" s="13" t="e">
        <f>#REF!</f>
        <v>#REF!</v>
      </c>
      <c r="BT193" s="13" t="e">
        <f>#REF!</f>
        <v>#REF!</v>
      </c>
      <c r="BU193" s="13" t="e">
        <f>#REF!</f>
        <v>#REF!</v>
      </c>
      <c r="BV193" s="13" t="e">
        <f>#REF!</f>
        <v>#REF!</v>
      </c>
    </row>
    <row r="194" spans="2:88" ht="16" x14ac:dyDescent="0.2">
      <c r="D194" s="31">
        <f ca="1">$R$2-182</f>
        <v>44354</v>
      </c>
      <c r="E194" s="31">
        <f ca="1">D194+7</f>
        <v>44361</v>
      </c>
      <c r="F194" s="31">
        <f t="shared" ref="F194:M194" ca="1" si="552">E194+7</f>
        <v>44368</v>
      </c>
      <c r="G194" s="31">
        <f t="shared" ca="1" si="552"/>
        <v>44375</v>
      </c>
      <c r="H194" s="31">
        <f t="shared" ca="1" si="552"/>
        <v>44382</v>
      </c>
      <c r="I194" s="31">
        <f t="shared" ca="1" si="552"/>
        <v>44389</v>
      </c>
      <c r="J194" s="31">
        <f t="shared" ca="1" si="552"/>
        <v>44396</v>
      </c>
      <c r="K194" s="31">
        <f t="shared" ca="1" si="552"/>
        <v>44403</v>
      </c>
      <c r="L194" s="31">
        <f t="shared" ca="1" si="552"/>
        <v>44410</v>
      </c>
      <c r="M194" s="31">
        <f t="shared" ca="1" si="552"/>
        <v>44417</v>
      </c>
      <c r="N194" s="31">
        <f t="shared" ref="N194" ca="1" si="553">M194+7</f>
        <v>44424</v>
      </c>
      <c r="O194" s="31">
        <f t="shared" ref="O194" ca="1" si="554">N194+7</f>
        <v>44431</v>
      </c>
      <c r="P194" s="31">
        <f t="shared" ref="P194" ca="1" si="555">O194+7</f>
        <v>44438</v>
      </c>
      <c r="Q194" s="31">
        <f t="shared" ref="Q194" ca="1" si="556">P194+7</f>
        <v>44445</v>
      </c>
      <c r="R194" s="31">
        <f t="shared" ref="R194" ca="1" si="557">Q194+7</f>
        <v>44452</v>
      </c>
      <c r="S194" s="31">
        <f t="shared" ref="S194" ca="1" si="558">R194+7</f>
        <v>44459</v>
      </c>
      <c r="T194" s="31">
        <f t="shared" ref="T194" ca="1" si="559">S194+7</f>
        <v>44466</v>
      </c>
      <c r="U194" s="31">
        <f t="shared" ref="U194" ca="1" si="560">T194+7</f>
        <v>44473</v>
      </c>
      <c r="V194" s="31">
        <f t="shared" ref="V194" ca="1" si="561">U194+7</f>
        <v>44480</v>
      </c>
      <c r="W194" s="31">
        <f t="shared" ref="W194" ca="1" si="562">V194+7</f>
        <v>44487</v>
      </c>
      <c r="X194" s="31">
        <f t="shared" ref="X194" ca="1" si="563">W194+7</f>
        <v>44494</v>
      </c>
      <c r="Y194" s="31">
        <f t="shared" ref="Y194" ca="1" si="564">X194+7</f>
        <v>44501</v>
      </c>
      <c r="Z194" s="31">
        <f t="shared" ref="Z194" ca="1" si="565">Y194+7</f>
        <v>44508</v>
      </c>
      <c r="AA194" s="31">
        <f t="shared" ref="AA194" ca="1" si="566">Z194+7</f>
        <v>44515</v>
      </c>
      <c r="AB194" s="31">
        <f t="shared" ref="AB194" ca="1" si="567">AA194+7</f>
        <v>44522</v>
      </c>
      <c r="AC194" s="31">
        <f t="shared" ref="AC194" ca="1" si="568">AB194+7</f>
        <v>44529</v>
      </c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</row>
    <row r="196" spans="2:88" x14ac:dyDescent="0.15">
      <c r="C196" t="s">
        <v>108</v>
      </c>
      <c r="D196" s="13" t="e">
        <f ca="1">SUMIFS(one_cent_clicks!$G:$G,one_cent_clicks!$E:$E,"="&amp;$C$172,one_cent_clicks!$B:$B,D$194,one_cent_clicks!$C:$C,"Поиск")/(SUMIFS(one_cent_clicks!$G:$G,one_cent_clicks!$E:$E,"="&amp;$C$171,one_cent_clicks!$B:$B,D$194,one_cent_clicks!$C:$C,"Поиск")+SUMIFS(one_cent_clicks!$G:$G,one_cent_clicks!$E:$E,"="&amp;$C$172,one_cent_clicks!$B:$B,D$164,one_cent_clicks!$C:$C,"Поиск"))</f>
        <v>#DIV/0!</v>
      </c>
      <c r="E196" s="13" t="e">
        <f ca="1">SUMIFS(one_cent_clicks!$G:$G,one_cent_clicks!$E:$E,"="&amp;$C$172,one_cent_clicks!$B:$B,E$194,one_cent_clicks!$C:$C,"Поиск")/(SUMIFS(one_cent_clicks!$G:$G,one_cent_clicks!$E:$E,"="&amp;$C$171,one_cent_clicks!$B:$B,E$194,one_cent_clicks!$C:$C,"Поиск")+SUMIFS(one_cent_clicks!$G:$G,one_cent_clicks!$E:$E,"="&amp;$C$172,one_cent_clicks!$B:$B,E$164,one_cent_clicks!$C:$C,"Поиск"))</f>
        <v>#DIV/0!</v>
      </c>
      <c r="F196" s="13" t="e">
        <f ca="1">SUMIFS(one_cent_clicks!$G:$G,one_cent_clicks!$E:$E,"="&amp;$C$172,one_cent_clicks!$B:$B,F$194,one_cent_clicks!$C:$C,"Поиск")/(SUMIFS(one_cent_clicks!$G:$G,one_cent_clicks!$E:$E,"="&amp;$C$171,one_cent_clicks!$B:$B,F$194,one_cent_clicks!$C:$C,"Поиск")+SUMIFS(one_cent_clicks!$G:$G,one_cent_clicks!$E:$E,"="&amp;$C$172,one_cent_clicks!$B:$B,F$164,one_cent_clicks!$C:$C,"Поиск"))</f>
        <v>#DIV/0!</v>
      </c>
      <c r="G196" s="13" t="e">
        <f ca="1">SUMIFS(one_cent_clicks!$G:$G,one_cent_clicks!$E:$E,"="&amp;$C$172,one_cent_clicks!$B:$B,G$194,one_cent_clicks!$C:$C,"Поиск")/(SUMIFS(one_cent_clicks!$G:$G,one_cent_clicks!$E:$E,"="&amp;$C$171,one_cent_clicks!$B:$B,G$194,one_cent_clicks!$C:$C,"Поиск")+SUMIFS(one_cent_clicks!$G:$G,one_cent_clicks!$E:$E,"="&amp;$C$172,one_cent_clicks!$B:$B,G$164,one_cent_clicks!$C:$C,"Поиск"))</f>
        <v>#DIV/0!</v>
      </c>
      <c r="H196" s="13" t="e">
        <f ca="1">SUMIFS(one_cent_clicks!$G:$G,one_cent_clicks!$E:$E,"="&amp;$C$172,one_cent_clicks!$B:$B,H$194,one_cent_clicks!$C:$C,"Поиск")/(SUMIFS(one_cent_clicks!$G:$G,one_cent_clicks!$E:$E,"="&amp;$C$171,one_cent_clicks!$B:$B,H$194,one_cent_clicks!$C:$C,"Поиск")+SUMIFS(one_cent_clicks!$G:$G,one_cent_clicks!$E:$E,"="&amp;$C$172,one_cent_clicks!$B:$B,H$164,one_cent_clicks!$C:$C,"Поиск"))</f>
        <v>#DIV/0!</v>
      </c>
      <c r="I196" s="13" t="e">
        <f ca="1">SUMIFS(one_cent_clicks!$G:$G,one_cent_clicks!$E:$E,"="&amp;$C$172,one_cent_clicks!$B:$B,I$194,one_cent_clicks!$C:$C,"Поиск")/(SUMIFS(one_cent_clicks!$G:$G,one_cent_clicks!$E:$E,"="&amp;$C$171,one_cent_clicks!$B:$B,I$194,one_cent_clicks!$C:$C,"Поиск")+SUMIFS(one_cent_clicks!$G:$G,one_cent_clicks!$E:$E,"="&amp;$C$172,one_cent_clicks!$B:$B,I$164,one_cent_clicks!$C:$C,"Поиск"))</f>
        <v>#DIV/0!</v>
      </c>
      <c r="J196" s="13" t="e">
        <f ca="1">SUMIFS(one_cent_clicks!$G:$G,one_cent_clicks!$E:$E,"="&amp;$C$172,one_cent_clicks!$B:$B,J$194,one_cent_clicks!$C:$C,"Поиск")/(SUMIFS(one_cent_clicks!$G:$G,one_cent_clicks!$E:$E,"="&amp;$C$171,one_cent_clicks!$B:$B,J$194,one_cent_clicks!$C:$C,"Поиск")+SUMIFS(one_cent_clicks!$G:$G,one_cent_clicks!$E:$E,"="&amp;$C$172,one_cent_clicks!$B:$B,J$164,one_cent_clicks!$C:$C,"Поиск"))</f>
        <v>#DIV/0!</v>
      </c>
      <c r="K196" s="13" t="e">
        <f ca="1">SUMIFS(one_cent_clicks!$G:$G,one_cent_clicks!$E:$E,"="&amp;$C$172,one_cent_clicks!$B:$B,K$194,one_cent_clicks!$C:$C,"Поиск")/(SUMIFS(one_cent_clicks!$G:$G,one_cent_clicks!$E:$E,"="&amp;$C$171,one_cent_clicks!$B:$B,K$194,one_cent_clicks!$C:$C,"Поиск")+SUMIFS(one_cent_clicks!$G:$G,one_cent_clicks!$E:$E,"="&amp;$C$172,one_cent_clicks!$B:$B,K$164,one_cent_clicks!$C:$C,"Поиск"))</f>
        <v>#DIV/0!</v>
      </c>
      <c r="L196" s="13" t="e">
        <f ca="1">SUMIFS(one_cent_clicks!$G:$G,one_cent_clicks!$E:$E,"="&amp;$C$172,one_cent_clicks!$B:$B,L$194,one_cent_clicks!$C:$C,"Поиск")/(SUMIFS(one_cent_clicks!$G:$G,one_cent_clicks!$E:$E,"="&amp;$C$171,one_cent_clicks!$B:$B,L$194,one_cent_clicks!$C:$C,"Поиск")+SUMIFS(one_cent_clicks!$G:$G,one_cent_clicks!$E:$E,"="&amp;$C$172,one_cent_clicks!$B:$B,L$164,one_cent_clicks!$C:$C,"Поиск"))</f>
        <v>#DIV/0!</v>
      </c>
      <c r="M196" s="13" t="e">
        <f ca="1">SUMIFS(one_cent_clicks!$G:$G,one_cent_clicks!$E:$E,"="&amp;$C$172,one_cent_clicks!$B:$B,M$194,one_cent_clicks!$C:$C,"Поиск")/(SUMIFS(one_cent_clicks!$G:$G,one_cent_clicks!$E:$E,"="&amp;$C$171,one_cent_clicks!$B:$B,M$194,one_cent_clicks!$C:$C,"Поиск")+SUMIFS(one_cent_clicks!$G:$G,one_cent_clicks!$E:$E,"="&amp;$C$172,one_cent_clicks!$B:$B,M$164,one_cent_clicks!$C:$C,"Поиск"))</f>
        <v>#DIV/0!</v>
      </c>
      <c r="N196" s="13" t="e">
        <f ca="1">SUMIFS(one_cent_clicks!$G:$G,one_cent_clicks!$E:$E,"="&amp;$C$172,one_cent_clicks!$B:$B,N$194,one_cent_clicks!$C:$C,"Поиск")/(SUMIFS(one_cent_clicks!$G:$G,one_cent_clicks!$E:$E,"="&amp;$C$171,one_cent_clicks!$B:$B,N$194,one_cent_clicks!$C:$C,"Поиск")+SUMIFS(one_cent_clicks!$G:$G,one_cent_clicks!$E:$E,"="&amp;$C$172,one_cent_clicks!$B:$B,N$164,one_cent_clicks!$C:$C,"Поиск"))</f>
        <v>#DIV/0!</v>
      </c>
      <c r="O196" s="13" t="e">
        <f ca="1">SUMIFS(one_cent_clicks!$G:$G,one_cent_clicks!$E:$E,"="&amp;$C$172,one_cent_clicks!$B:$B,O$194,one_cent_clicks!$C:$C,"Поиск")/(SUMIFS(one_cent_clicks!$G:$G,one_cent_clicks!$E:$E,"="&amp;$C$171,one_cent_clicks!$B:$B,O$194,one_cent_clicks!$C:$C,"Поиск")+SUMIFS(one_cent_clicks!$G:$G,one_cent_clicks!$E:$E,"="&amp;$C$172,one_cent_clicks!$B:$B,O$164,one_cent_clicks!$C:$C,"Поиск"))</f>
        <v>#DIV/0!</v>
      </c>
      <c r="P196" s="13" t="e">
        <f ca="1">SUMIFS(one_cent_clicks!$G:$G,one_cent_clicks!$E:$E,"="&amp;$C$172,one_cent_clicks!$B:$B,P$194,one_cent_clicks!$C:$C,"Поиск")/(SUMIFS(one_cent_clicks!$G:$G,one_cent_clicks!$E:$E,"="&amp;$C$171,one_cent_clicks!$B:$B,P$194,one_cent_clicks!$C:$C,"Поиск")+SUMIFS(one_cent_clicks!$G:$G,one_cent_clicks!$E:$E,"="&amp;$C$172,one_cent_clicks!$B:$B,P$164,one_cent_clicks!$C:$C,"Поиск"))</f>
        <v>#DIV/0!</v>
      </c>
      <c r="Q196" s="13" t="e">
        <f ca="1">SUMIFS(one_cent_clicks!$G:$G,one_cent_clicks!$E:$E,"="&amp;$C$172,one_cent_clicks!$B:$B,Q$194,one_cent_clicks!$C:$C,"Поиск")/(SUMIFS(one_cent_clicks!$G:$G,one_cent_clicks!$E:$E,"="&amp;$C$171,one_cent_clicks!$B:$B,Q$194,one_cent_clicks!$C:$C,"Поиск")+SUMIFS(one_cent_clicks!$G:$G,one_cent_clicks!$E:$E,"="&amp;$C$172,one_cent_clicks!$B:$B,Q$164,one_cent_clicks!$C:$C,"Поиск"))</f>
        <v>#DIV/0!</v>
      </c>
      <c r="R196" s="13" t="e">
        <f ca="1">SUMIFS(one_cent_clicks!$G:$G,one_cent_clicks!$E:$E,"="&amp;$C$172,one_cent_clicks!$B:$B,R$194,one_cent_clicks!$C:$C,"Поиск")/(SUMIFS(one_cent_clicks!$G:$G,one_cent_clicks!$E:$E,"="&amp;$C$171,one_cent_clicks!$B:$B,R$194,one_cent_clicks!$C:$C,"Поиск")+SUMIFS(one_cent_clicks!$G:$G,one_cent_clicks!$E:$E,"="&amp;$C$172,one_cent_clicks!$B:$B,R$164,one_cent_clicks!$C:$C,"Поиск"))</f>
        <v>#DIV/0!</v>
      </c>
      <c r="S196" s="13" t="e">
        <f ca="1">SUMIFS(one_cent_clicks!$G:$G,one_cent_clicks!$E:$E,"="&amp;$C$172,one_cent_clicks!$B:$B,S$194,one_cent_clicks!$C:$C,"Поиск")/(SUMIFS(one_cent_clicks!$G:$G,one_cent_clicks!$E:$E,"="&amp;$C$171,one_cent_clicks!$B:$B,S$194,one_cent_clicks!$C:$C,"Поиск")+SUMIFS(one_cent_clicks!$G:$G,one_cent_clicks!$E:$E,"="&amp;$C$172,one_cent_clicks!$B:$B,S$164,one_cent_clicks!$C:$C,"Поиск"))</f>
        <v>#DIV/0!</v>
      </c>
      <c r="T196" s="13" t="e">
        <f ca="1">SUMIFS(one_cent_clicks!$G:$G,one_cent_clicks!$E:$E,"="&amp;$C$172,one_cent_clicks!$B:$B,T$194,one_cent_clicks!$C:$C,"Поиск")/(SUMIFS(one_cent_clicks!$G:$G,one_cent_clicks!$E:$E,"="&amp;$C$171,one_cent_clicks!$B:$B,T$194,one_cent_clicks!$C:$C,"Поиск")+SUMIFS(one_cent_clicks!$G:$G,one_cent_clicks!$E:$E,"="&amp;$C$172,one_cent_clicks!$B:$B,T$164,one_cent_clicks!$C:$C,"Поиск"))</f>
        <v>#DIV/0!</v>
      </c>
      <c r="U196" s="13" t="e">
        <f ca="1">SUMIFS(one_cent_clicks!$G:$G,one_cent_clicks!$E:$E,"="&amp;$C$172,one_cent_clicks!$B:$B,U$194,one_cent_clicks!$C:$C,"Поиск")/(SUMIFS(one_cent_clicks!$G:$G,one_cent_clicks!$E:$E,"="&amp;$C$171,one_cent_clicks!$B:$B,U$194,one_cent_clicks!$C:$C,"Поиск")+SUMIFS(one_cent_clicks!$G:$G,one_cent_clicks!$E:$E,"="&amp;$C$172,one_cent_clicks!$B:$B,U$164,one_cent_clicks!$C:$C,"Поиск"))</f>
        <v>#DIV/0!</v>
      </c>
      <c r="V196" s="13" t="e">
        <f ca="1">SUMIFS(one_cent_clicks!$G:$G,one_cent_clicks!$E:$E,"="&amp;$C$172,one_cent_clicks!$B:$B,V$194,one_cent_clicks!$C:$C,"Поиск")/(SUMIFS(one_cent_clicks!$G:$G,one_cent_clicks!$E:$E,"="&amp;$C$171,one_cent_clicks!$B:$B,V$194,one_cent_clicks!$C:$C,"Поиск")+SUMIFS(one_cent_clicks!$G:$G,one_cent_clicks!$E:$E,"="&amp;$C$172,one_cent_clicks!$B:$B,V$164,one_cent_clicks!$C:$C,"Поиск"))</f>
        <v>#DIV/0!</v>
      </c>
      <c r="W196" s="13" t="e">
        <f ca="1">SUMIFS(one_cent_clicks!$G:$G,one_cent_clicks!$E:$E,"="&amp;$C$172,one_cent_clicks!$B:$B,W$194,one_cent_clicks!$C:$C,"Поиск")/(SUMIFS(one_cent_clicks!$G:$G,one_cent_clicks!$E:$E,"="&amp;$C$171,one_cent_clicks!$B:$B,W$194,one_cent_clicks!$C:$C,"Поиск")+SUMIFS(one_cent_clicks!$G:$G,one_cent_clicks!$E:$E,"="&amp;$C$172,one_cent_clicks!$B:$B,W$164,one_cent_clicks!$C:$C,"Поиск"))</f>
        <v>#DIV/0!</v>
      </c>
      <c r="X196" s="13" t="e">
        <f ca="1">SUMIFS(one_cent_clicks!$G:$G,one_cent_clicks!$E:$E,"="&amp;$C$172,one_cent_clicks!$B:$B,X$194,one_cent_clicks!$C:$C,"Поиск")/(SUMIFS(one_cent_clicks!$G:$G,one_cent_clicks!$E:$E,"="&amp;$C$171,one_cent_clicks!$B:$B,X$194,one_cent_clicks!$C:$C,"Поиск")+SUMIFS(one_cent_clicks!$G:$G,one_cent_clicks!$E:$E,"="&amp;$C$172,one_cent_clicks!$B:$B,X$164,one_cent_clicks!$C:$C,"Поиск"))</f>
        <v>#DIV/0!</v>
      </c>
      <c r="Y196" s="13" t="e">
        <f ca="1">SUMIFS(one_cent_clicks!$G:$G,one_cent_clicks!$E:$E,"="&amp;$C$172,one_cent_clicks!$B:$B,Y$194,one_cent_clicks!$C:$C,"Поиск")/(SUMIFS(one_cent_clicks!$G:$G,one_cent_clicks!$E:$E,"="&amp;$C$171,one_cent_clicks!$B:$B,Y$194,one_cent_clicks!$C:$C,"Поиск")+SUMIFS(one_cent_clicks!$G:$G,one_cent_clicks!$E:$E,"="&amp;$C$172,one_cent_clicks!$B:$B,Y$164,one_cent_clicks!$C:$C,"Поиск"))</f>
        <v>#DIV/0!</v>
      </c>
      <c r="Z196" s="13" t="e">
        <f ca="1">SUMIFS(one_cent_clicks!$G:$G,one_cent_clicks!$E:$E,"="&amp;$C$172,one_cent_clicks!$B:$B,Z$194,one_cent_clicks!$C:$C,"Поиск")/(SUMIFS(one_cent_clicks!$G:$G,one_cent_clicks!$E:$E,"="&amp;$C$171,one_cent_clicks!$B:$B,Z$194,one_cent_clicks!$C:$C,"Поиск")+SUMIFS(one_cent_clicks!$G:$G,one_cent_clicks!$E:$E,"="&amp;$C$172,one_cent_clicks!$B:$B,Z$164,one_cent_clicks!$C:$C,"Поиск"))</f>
        <v>#DIV/0!</v>
      </c>
      <c r="AA196" s="13" t="e">
        <f ca="1">SUMIFS(one_cent_clicks!$G:$G,one_cent_clicks!$E:$E,"="&amp;$C$172,one_cent_clicks!$B:$B,AA$194,one_cent_clicks!$C:$C,"Поиск")/(SUMIFS(one_cent_clicks!$G:$G,one_cent_clicks!$E:$E,"="&amp;$C$171,one_cent_clicks!$B:$B,AA$194,one_cent_clicks!$C:$C,"Поиск")+SUMIFS(one_cent_clicks!$G:$G,one_cent_clicks!$E:$E,"="&amp;$C$172,one_cent_clicks!$B:$B,AA$164,one_cent_clicks!$C:$C,"Поиск"))</f>
        <v>#DIV/0!</v>
      </c>
      <c r="AB196" s="13" t="e">
        <f ca="1">SUMIFS(one_cent_clicks!$G:$G,one_cent_clicks!$E:$E,"="&amp;$C$172,one_cent_clicks!$B:$B,AB$194,one_cent_clicks!$C:$C,"Поиск")/(SUMIFS(one_cent_clicks!$G:$G,one_cent_clicks!$E:$E,"="&amp;$C$171,one_cent_clicks!$B:$B,AB$194,one_cent_clicks!$C:$C,"Поиск")+SUMIFS(one_cent_clicks!$G:$G,one_cent_clicks!$E:$E,"="&amp;$C$172,one_cent_clicks!$B:$B,AB$164,one_cent_clicks!$C:$C,"Поиск"))</f>
        <v>#DIV/0!</v>
      </c>
      <c r="AC196" s="13" t="e">
        <f ca="1">SUMIFS(one_cent_clicks!$G:$G,one_cent_clicks!$E:$E,"="&amp;$C$172,one_cent_clicks!$B:$B,AC$194,one_cent_clicks!$C:$C,"Поиск")/(SUMIFS(one_cent_clicks!$G:$G,one_cent_clicks!$E:$E,"="&amp;$C$171,one_cent_clicks!$B:$B,AC$194,one_cent_clicks!$C:$C,"Поиск")+SUMIFS(one_cent_clicks!$G:$G,one_cent_clicks!$E:$E,"="&amp;$C$172,one_cent_clicks!$B:$B,AC$164,one_cent_clicks!$C:$C,"Поиск"))</f>
        <v>#DIV/0!</v>
      </c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</row>
    <row r="197" spans="2:88" x14ac:dyDescent="0.15">
      <c r="C197" t="s">
        <v>82</v>
      </c>
      <c r="D197" s="13" t="e">
        <f ca="1">SUMIFS(one_cent_clicks!$G:$G,one_cent_clicks!$E:$E,"="&amp;$C$172,one_cent_clicks!$B:$B,D$194,one_cent_clicks!$C:$C,"Контекстная сеть")/(SUMIFS(one_cent_clicks!$G:$G,one_cent_clicks!$E:$E,"="&amp;$C$171,one_cent_clicks!$B:$B,D$194,one_cent_clicks!$C:$C,"Контекстная сеть")+SUMIFS(one_cent_clicks!$G:$G,one_cent_clicks!$E:$E,"="&amp;$C$172,one_cent_clicks!$B:$B,D$194,one_cent_clicks!$C:$C,"Контекстная сеть"))</f>
        <v>#DIV/0!</v>
      </c>
      <c r="E197" s="13" t="e">
        <f ca="1">SUMIFS(one_cent_clicks!$G:$G,one_cent_clicks!$E:$E,"="&amp;$C$172,one_cent_clicks!$B:$B,E$194,one_cent_clicks!$C:$C,"Контекстная сеть")/(SUMIFS(one_cent_clicks!$G:$G,one_cent_clicks!$E:$E,"="&amp;$C$171,one_cent_clicks!$B:$B,E$194,one_cent_clicks!$C:$C,"Контекстная сеть")+SUMIFS(one_cent_clicks!$G:$G,one_cent_clicks!$E:$E,"="&amp;$C$172,one_cent_clicks!$B:$B,E$194,one_cent_clicks!$C:$C,"Контекстная сеть"))</f>
        <v>#DIV/0!</v>
      </c>
      <c r="F197" s="13" t="e">
        <f ca="1">SUMIFS(one_cent_clicks!$G:$G,one_cent_clicks!$E:$E,"="&amp;$C$172,one_cent_clicks!$B:$B,F$194,one_cent_clicks!$C:$C,"Контекстная сеть")/(SUMIFS(one_cent_clicks!$G:$G,one_cent_clicks!$E:$E,"="&amp;$C$171,one_cent_clicks!$B:$B,F$194,one_cent_clicks!$C:$C,"Контекстная сеть")+SUMIFS(one_cent_clicks!$G:$G,one_cent_clicks!$E:$E,"="&amp;$C$172,one_cent_clicks!$B:$B,F$194,one_cent_clicks!$C:$C,"Контекстная сеть"))</f>
        <v>#DIV/0!</v>
      </c>
      <c r="G197" s="13" t="e">
        <f ca="1">SUMIFS(one_cent_clicks!$G:$G,one_cent_clicks!$E:$E,"="&amp;$C$172,one_cent_clicks!$B:$B,G$194,one_cent_clicks!$C:$C,"Контекстная сеть")/(SUMIFS(one_cent_clicks!$G:$G,one_cent_clicks!$E:$E,"="&amp;$C$171,one_cent_clicks!$B:$B,G$194,one_cent_clicks!$C:$C,"Контекстная сеть")+SUMIFS(one_cent_clicks!$G:$G,one_cent_clicks!$E:$E,"="&amp;$C$172,one_cent_clicks!$B:$B,G$194,one_cent_clicks!$C:$C,"Контекстная сеть"))</f>
        <v>#DIV/0!</v>
      </c>
      <c r="H197" s="13" t="e">
        <f ca="1">SUMIFS(one_cent_clicks!$G:$G,one_cent_clicks!$E:$E,"="&amp;$C$172,one_cent_clicks!$B:$B,H$194,one_cent_clicks!$C:$C,"Контекстная сеть")/(SUMIFS(one_cent_clicks!$G:$G,one_cent_clicks!$E:$E,"="&amp;$C$171,one_cent_clicks!$B:$B,H$194,one_cent_clicks!$C:$C,"Контекстная сеть")+SUMIFS(one_cent_clicks!$G:$G,one_cent_clicks!$E:$E,"="&amp;$C$172,one_cent_clicks!$B:$B,H$194,one_cent_clicks!$C:$C,"Контекстная сеть"))</f>
        <v>#DIV/0!</v>
      </c>
      <c r="I197" s="13" t="e">
        <f ca="1">SUMIFS(one_cent_clicks!$G:$G,one_cent_clicks!$E:$E,"="&amp;$C$172,one_cent_clicks!$B:$B,I$194,one_cent_clicks!$C:$C,"Контекстная сеть")/(SUMIFS(one_cent_clicks!$G:$G,one_cent_clicks!$E:$E,"="&amp;$C$171,one_cent_clicks!$B:$B,I$194,one_cent_clicks!$C:$C,"Контекстная сеть")+SUMIFS(one_cent_clicks!$G:$G,one_cent_clicks!$E:$E,"="&amp;$C$172,one_cent_clicks!$B:$B,I$194,one_cent_clicks!$C:$C,"Контекстная сеть"))</f>
        <v>#DIV/0!</v>
      </c>
      <c r="J197" s="13" t="e">
        <f ca="1">SUMIFS(one_cent_clicks!$G:$G,one_cent_clicks!$E:$E,"="&amp;$C$172,one_cent_clicks!$B:$B,J$194,one_cent_clicks!$C:$C,"Контекстная сеть")/(SUMIFS(one_cent_clicks!$G:$G,one_cent_clicks!$E:$E,"="&amp;$C$171,one_cent_clicks!$B:$B,J$194,one_cent_clicks!$C:$C,"Контекстная сеть")+SUMIFS(one_cent_clicks!$G:$G,one_cent_clicks!$E:$E,"="&amp;$C$172,one_cent_clicks!$B:$B,J$194,one_cent_clicks!$C:$C,"Контекстная сеть"))</f>
        <v>#DIV/0!</v>
      </c>
      <c r="K197" s="13" t="e">
        <f ca="1">SUMIFS(one_cent_clicks!$G:$G,one_cent_clicks!$E:$E,"="&amp;$C$172,one_cent_clicks!$B:$B,K$194,one_cent_clicks!$C:$C,"Контекстная сеть")/(SUMIFS(one_cent_clicks!$G:$G,one_cent_clicks!$E:$E,"="&amp;$C$171,one_cent_clicks!$B:$B,K$194,one_cent_clicks!$C:$C,"Контекстная сеть")+SUMIFS(one_cent_clicks!$G:$G,one_cent_clicks!$E:$E,"="&amp;$C$172,one_cent_clicks!$B:$B,K$194,one_cent_clicks!$C:$C,"Контекстная сеть"))</f>
        <v>#DIV/0!</v>
      </c>
      <c r="L197" s="13" t="e">
        <f ca="1">SUMIFS(one_cent_clicks!$G:$G,one_cent_clicks!$E:$E,"="&amp;$C$172,one_cent_clicks!$B:$B,L$194,one_cent_clicks!$C:$C,"Контекстная сеть")/(SUMIFS(one_cent_clicks!$G:$G,one_cent_clicks!$E:$E,"="&amp;$C$171,one_cent_clicks!$B:$B,L$194,one_cent_clicks!$C:$C,"Контекстная сеть")+SUMIFS(one_cent_clicks!$G:$G,one_cent_clicks!$E:$E,"="&amp;$C$172,one_cent_clicks!$B:$B,L$194,one_cent_clicks!$C:$C,"Контекстная сеть"))</f>
        <v>#DIV/0!</v>
      </c>
      <c r="M197" s="13" t="e">
        <f ca="1">SUMIFS(one_cent_clicks!$G:$G,one_cent_clicks!$E:$E,"="&amp;$C$172,one_cent_clicks!$B:$B,M$194,one_cent_clicks!$C:$C,"Контекстная сеть")/(SUMIFS(one_cent_clicks!$G:$G,one_cent_clicks!$E:$E,"="&amp;$C$171,one_cent_clicks!$B:$B,M$194,one_cent_clicks!$C:$C,"Контекстная сеть")+SUMIFS(one_cent_clicks!$G:$G,one_cent_clicks!$E:$E,"="&amp;$C$172,one_cent_clicks!$B:$B,M$194,one_cent_clicks!$C:$C,"Контекстная сеть"))</f>
        <v>#DIV/0!</v>
      </c>
      <c r="N197" s="13" t="e">
        <f ca="1">SUMIFS(one_cent_clicks!$G:$G,one_cent_clicks!$E:$E,"="&amp;$C$172,one_cent_clicks!$B:$B,N$194,one_cent_clicks!$C:$C,"Контекстная сеть")/(SUMIFS(one_cent_clicks!$G:$G,one_cent_clicks!$E:$E,"="&amp;$C$171,one_cent_clicks!$B:$B,N$194,one_cent_clicks!$C:$C,"Контекстная сеть")+SUMIFS(one_cent_clicks!$G:$G,one_cent_clicks!$E:$E,"="&amp;$C$172,one_cent_clicks!$B:$B,N$194,one_cent_clicks!$C:$C,"Контекстная сеть"))</f>
        <v>#DIV/0!</v>
      </c>
      <c r="O197" s="13" t="e">
        <f ca="1">SUMIFS(one_cent_clicks!$G:$G,one_cent_clicks!$E:$E,"="&amp;$C$172,one_cent_clicks!$B:$B,O$194,one_cent_clicks!$C:$C,"Контекстная сеть")/(SUMIFS(one_cent_clicks!$G:$G,one_cent_clicks!$E:$E,"="&amp;$C$171,one_cent_clicks!$B:$B,O$194,one_cent_clicks!$C:$C,"Контекстная сеть")+SUMIFS(one_cent_clicks!$G:$G,one_cent_clicks!$E:$E,"="&amp;$C$172,one_cent_clicks!$B:$B,O$194,one_cent_clicks!$C:$C,"Контекстная сеть"))</f>
        <v>#DIV/0!</v>
      </c>
      <c r="P197" s="13" t="e">
        <f ca="1">SUMIFS(one_cent_clicks!$G:$G,one_cent_clicks!$E:$E,"="&amp;$C$172,one_cent_clicks!$B:$B,P$194,one_cent_clicks!$C:$C,"Контекстная сеть")/(SUMIFS(one_cent_clicks!$G:$G,one_cent_clicks!$E:$E,"="&amp;$C$171,one_cent_clicks!$B:$B,P$194,one_cent_clicks!$C:$C,"Контекстная сеть")+SUMIFS(one_cent_clicks!$G:$G,one_cent_clicks!$E:$E,"="&amp;$C$172,one_cent_clicks!$B:$B,P$194,one_cent_clicks!$C:$C,"Контекстная сеть"))</f>
        <v>#DIV/0!</v>
      </c>
      <c r="Q197" s="13" t="e">
        <f ca="1">SUMIFS(one_cent_clicks!$G:$G,one_cent_clicks!$E:$E,"="&amp;$C$172,one_cent_clicks!$B:$B,Q$194,one_cent_clicks!$C:$C,"Контекстная сеть")/(SUMIFS(one_cent_clicks!$G:$G,one_cent_clicks!$E:$E,"="&amp;$C$171,one_cent_clicks!$B:$B,Q$194,one_cent_clicks!$C:$C,"Контекстная сеть")+SUMIFS(one_cent_clicks!$G:$G,one_cent_clicks!$E:$E,"="&amp;$C$172,one_cent_clicks!$B:$B,Q$194,one_cent_clicks!$C:$C,"Контекстная сеть"))</f>
        <v>#DIV/0!</v>
      </c>
      <c r="R197" s="13" t="e">
        <f ca="1">SUMIFS(one_cent_clicks!$G:$G,one_cent_clicks!$E:$E,"="&amp;$C$172,one_cent_clicks!$B:$B,R$194,one_cent_clicks!$C:$C,"Контекстная сеть")/(SUMIFS(one_cent_clicks!$G:$G,one_cent_clicks!$E:$E,"="&amp;$C$171,one_cent_clicks!$B:$B,R$194,one_cent_clicks!$C:$C,"Контекстная сеть")+SUMIFS(one_cent_clicks!$G:$G,one_cent_clicks!$E:$E,"="&amp;$C$172,one_cent_clicks!$B:$B,R$194,one_cent_clicks!$C:$C,"Контекстная сеть"))</f>
        <v>#DIV/0!</v>
      </c>
      <c r="S197" s="13" t="e">
        <f ca="1">SUMIFS(one_cent_clicks!$G:$G,one_cent_clicks!$E:$E,"="&amp;$C$172,one_cent_clicks!$B:$B,S$194,one_cent_clicks!$C:$C,"Контекстная сеть")/(SUMIFS(one_cent_clicks!$G:$G,one_cent_clicks!$E:$E,"="&amp;$C$171,one_cent_clicks!$B:$B,S$194,one_cent_clicks!$C:$C,"Контекстная сеть")+SUMIFS(one_cent_clicks!$G:$G,one_cent_clicks!$E:$E,"="&amp;$C$172,one_cent_clicks!$B:$B,S$194,one_cent_clicks!$C:$C,"Контекстная сеть"))</f>
        <v>#DIV/0!</v>
      </c>
      <c r="T197" s="13" t="e">
        <f ca="1">SUMIFS(one_cent_clicks!$G:$G,one_cent_clicks!$E:$E,"="&amp;$C$172,one_cent_clicks!$B:$B,T$194,one_cent_clicks!$C:$C,"Контекстная сеть")/(SUMIFS(one_cent_clicks!$G:$G,one_cent_clicks!$E:$E,"="&amp;$C$171,one_cent_clicks!$B:$B,T$194,one_cent_clicks!$C:$C,"Контекстная сеть")+SUMIFS(one_cent_clicks!$G:$G,one_cent_clicks!$E:$E,"="&amp;$C$172,one_cent_clicks!$B:$B,T$194,one_cent_clicks!$C:$C,"Контекстная сеть"))</f>
        <v>#DIV/0!</v>
      </c>
      <c r="U197" s="13" t="e">
        <f ca="1">SUMIFS(one_cent_clicks!$G:$G,one_cent_clicks!$E:$E,"="&amp;$C$172,one_cent_clicks!$B:$B,U$194,one_cent_clicks!$C:$C,"Контекстная сеть")/(SUMIFS(one_cent_clicks!$G:$G,one_cent_clicks!$E:$E,"="&amp;$C$171,one_cent_clicks!$B:$B,U$194,one_cent_clicks!$C:$C,"Контекстная сеть")+SUMIFS(one_cent_clicks!$G:$G,one_cent_clicks!$E:$E,"="&amp;$C$172,one_cent_clicks!$B:$B,U$194,one_cent_clicks!$C:$C,"Контекстная сеть"))</f>
        <v>#DIV/0!</v>
      </c>
      <c r="V197" s="13" t="e">
        <f ca="1">SUMIFS(one_cent_clicks!$G:$G,one_cent_clicks!$E:$E,"="&amp;$C$172,one_cent_clicks!$B:$B,V$194,one_cent_clicks!$C:$C,"Контекстная сеть")/(SUMIFS(one_cent_clicks!$G:$G,one_cent_clicks!$E:$E,"="&amp;$C$171,one_cent_clicks!$B:$B,V$194,one_cent_clicks!$C:$C,"Контекстная сеть")+SUMIFS(one_cent_clicks!$G:$G,one_cent_clicks!$E:$E,"="&amp;$C$172,one_cent_clicks!$B:$B,V$194,one_cent_clicks!$C:$C,"Контекстная сеть"))</f>
        <v>#DIV/0!</v>
      </c>
      <c r="W197" s="13" t="e">
        <f ca="1">SUMIFS(one_cent_clicks!$G:$G,one_cent_clicks!$E:$E,"="&amp;$C$172,one_cent_clicks!$B:$B,W$194,one_cent_clicks!$C:$C,"Контекстная сеть")/(SUMIFS(one_cent_clicks!$G:$G,one_cent_clicks!$E:$E,"="&amp;$C$171,one_cent_clicks!$B:$B,W$194,one_cent_clicks!$C:$C,"Контекстная сеть")+SUMIFS(one_cent_clicks!$G:$G,one_cent_clicks!$E:$E,"="&amp;$C$172,one_cent_clicks!$B:$B,W$194,one_cent_clicks!$C:$C,"Контекстная сеть"))</f>
        <v>#DIV/0!</v>
      </c>
      <c r="X197" s="13" t="e">
        <f ca="1">SUMIFS(one_cent_clicks!$G:$G,one_cent_clicks!$E:$E,"="&amp;$C$172,one_cent_clicks!$B:$B,X$194,one_cent_clicks!$C:$C,"Контекстная сеть")/(SUMIFS(one_cent_clicks!$G:$G,one_cent_clicks!$E:$E,"="&amp;$C$171,one_cent_clicks!$B:$B,X$194,one_cent_clicks!$C:$C,"Контекстная сеть")+SUMIFS(one_cent_clicks!$G:$G,one_cent_clicks!$E:$E,"="&amp;$C$172,one_cent_clicks!$B:$B,X$194,one_cent_clicks!$C:$C,"Контекстная сеть"))</f>
        <v>#DIV/0!</v>
      </c>
      <c r="Y197" s="13" t="e">
        <f ca="1">SUMIFS(one_cent_clicks!$G:$G,one_cent_clicks!$E:$E,"="&amp;$C$172,one_cent_clicks!$B:$B,Y$194,one_cent_clicks!$C:$C,"Контекстная сеть")/(SUMIFS(one_cent_clicks!$G:$G,one_cent_clicks!$E:$E,"="&amp;$C$171,one_cent_clicks!$B:$B,Y$194,one_cent_clicks!$C:$C,"Контекстная сеть")+SUMIFS(one_cent_clicks!$G:$G,one_cent_clicks!$E:$E,"="&amp;$C$172,one_cent_clicks!$B:$B,Y$194,one_cent_clicks!$C:$C,"Контекстная сеть"))</f>
        <v>#DIV/0!</v>
      </c>
      <c r="Z197" s="13" t="e">
        <f ca="1">SUMIFS(one_cent_clicks!$G:$G,one_cent_clicks!$E:$E,"="&amp;$C$172,one_cent_clicks!$B:$B,Z$194,one_cent_clicks!$C:$C,"Контекстная сеть")/(SUMIFS(one_cent_clicks!$G:$G,one_cent_clicks!$E:$E,"="&amp;$C$171,one_cent_clicks!$B:$B,Z$194,one_cent_clicks!$C:$C,"Контекстная сеть")+SUMIFS(one_cent_clicks!$G:$G,one_cent_clicks!$E:$E,"="&amp;$C$172,one_cent_clicks!$B:$B,Z$194,one_cent_clicks!$C:$C,"Контекстная сеть"))</f>
        <v>#DIV/0!</v>
      </c>
      <c r="AA197" s="13" t="e">
        <f ca="1">SUMIFS(one_cent_clicks!$G:$G,one_cent_clicks!$E:$E,"="&amp;$C$172,one_cent_clicks!$B:$B,AA$194,one_cent_clicks!$C:$C,"Контекстная сеть")/(SUMIFS(one_cent_clicks!$G:$G,one_cent_clicks!$E:$E,"="&amp;$C$171,one_cent_clicks!$B:$B,AA$194,one_cent_clicks!$C:$C,"Контекстная сеть")+SUMIFS(one_cent_clicks!$G:$G,one_cent_clicks!$E:$E,"="&amp;$C$172,one_cent_clicks!$B:$B,AA$194,one_cent_clicks!$C:$C,"Контекстная сеть"))</f>
        <v>#DIV/0!</v>
      </c>
      <c r="AB197" s="13" t="e">
        <f ca="1">SUMIFS(one_cent_clicks!$G:$G,one_cent_clicks!$E:$E,"="&amp;$C$172,one_cent_clicks!$B:$B,AB$194,one_cent_clicks!$C:$C,"Контекстная сеть")/(SUMIFS(one_cent_clicks!$G:$G,one_cent_clicks!$E:$E,"="&amp;$C$171,one_cent_clicks!$B:$B,AB$194,one_cent_clicks!$C:$C,"Контекстная сеть")+SUMIFS(one_cent_clicks!$G:$G,one_cent_clicks!$E:$E,"="&amp;$C$172,one_cent_clicks!$B:$B,AB$194,one_cent_clicks!$C:$C,"Контекстная сеть"))</f>
        <v>#DIV/0!</v>
      </c>
      <c r="AC197" s="13" t="e">
        <f ca="1">SUMIFS(one_cent_clicks!$G:$G,one_cent_clicks!$E:$E,"="&amp;$C$172,one_cent_clicks!$B:$B,AC$194,one_cent_clicks!$C:$C,"Контекстная сеть")/(SUMIFS(one_cent_clicks!$G:$G,one_cent_clicks!$E:$E,"="&amp;$C$171,one_cent_clicks!$B:$B,AC$194,one_cent_clicks!$C:$C,"Контекстная сеть")+SUMIFS(one_cent_clicks!$G:$G,one_cent_clicks!$E:$E,"="&amp;$C$172,one_cent_clicks!$B:$B,AC$194,one_cent_clicks!$C:$C,"Контекстная сеть"))</f>
        <v>#DIV/0!</v>
      </c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</row>
    <row r="198" spans="2:88" x14ac:dyDescent="0.15">
      <c r="C198" t="s">
        <v>73</v>
      </c>
      <c r="D198" s="13" t="e">
        <f ca="1">D168</f>
        <v>#DIV/0!</v>
      </c>
      <c r="E198" s="13" t="e">
        <f t="shared" ref="E198:M198" ca="1" si="569">E168</f>
        <v>#DIV/0!</v>
      </c>
      <c r="F198" s="13" t="e">
        <f t="shared" ca="1" si="569"/>
        <v>#DIV/0!</v>
      </c>
      <c r="G198" s="13" t="e">
        <f t="shared" ca="1" si="569"/>
        <v>#DIV/0!</v>
      </c>
      <c r="H198" s="13" t="e">
        <f t="shared" ca="1" si="569"/>
        <v>#DIV/0!</v>
      </c>
      <c r="I198" s="13" t="e">
        <f t="shared" ca="1" si="569"/>
        <v>#DIV/0!</v>
      </c>
      <c r="J198" s="13" t="e">
        <f t="shared" ca="1" si="569"/>
        <v>#DIV/0!</v>
      </c>
      <c r="K198" s="13" t="e">
        <f t="shared" ca="1" si="569"/>
        <v>#DIV/0!</v>
      </c>
      <c r="L198" s="13" t="e">
        <f t="shared" ca="1" si="569"/>
        <v>#DIV/0!</v>
      </c>
      <c r="M198" s="13" t="e">
        <f t="shared" ca="1" si="569"/>
        <v>#DIV/0!</v>
      </c>
      <c r="N198" s="13" t="e">
        <f t="shared" ref="N198:AA198" ca="1" si="570">N168</f>
        <v>#DIV/0!</v>
      </c>
      <c r="O198" s="13" t="e">
        <f t="shared" ca="1" si="570"/>
        <v>#DIV/0!</v>
      </c>
      <c r="P198" s="13" t="e">
        <f t="shared" ca="1" si="570"/>
        <v>#DIV/0!</v>
      </c>
      <c r="Q198" s="13" t="e">
        <f t="shared" ca="1" si="570"/>
        <v>#DIV/0!</v>
      </c>
      <c r="R198" s="13" t="e">
        <f t="shared" ca="1" si="570"/>
        <v>#DIV/0!</v>
      </c>
      <c r="S198" s="13" t="e">
        <f t="shared" ca="1" si="570"/>
        <v>#DIV/0!</v>
      </c>
      <c r="T198" s="13" t="e">
        <f t="shared" ca="1" si="570"/>
        <v>#DIV/0!</v>
      </c>
      <c r="U198" s="13" t="e">
        <f t="shared" ca="1" si="570"/>
        <v>#DIV/0!</v>
      </c>
      <c r="V198" s="13" t="e">
        <f t="shared" ca="1" si="570"/>
        <v>#DIV/0!</v>
      </c>
      <c r="W198" s="13" t="e">
        <f t="shared" ca="1" si="570"/>
        <v>#DIV/0!</v>
      </c>
      <c r="X198" s="13" t="e">
        <f t="shared" ca="1" si="570"/>
        <v>#DIV/0!</v>
      </c>
      <c r="Y198" s="13" t="e">
        <f t="shared" ca="1" si="570"/>
        <v>#DIV/0!</v>
      </c>
      <c r="Z198" s="13" t="e">
        <f t="shared" ca="1" si="570"/>
        <v>#DIV/0!</v>
      </c>
      <c r="AA198" s="13" t="e">
        <f t="shared" ca="1" si="570"/>
        <v>#DIV/0!</v>
      </c>
      <c r="AB198" s="13" t="e">
        <f t="shared" ref="AB198:AC198" ca="1" si="571">AB168</f>
        <v>#DIV/0!</v>
      </c>
      <c r="AC198" s="13" t="e">
        <f t="shared" ca="1" si="571"/>
        <v>#DIV/0!</v>
      </c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</row>
    <row r="199" spans="2:88" ht="16" x14ac:dyDescent="0.2">
      <c r="D199" s="31">
        <f ca="1">$R$2-182</f>
        <v>44354</v>
      </c>
      <c r="E199" s="31">
        <f ca="1">D199+7</f>
        <v>44361</v>
      </c>
      <c r="F199" s="31">
        <f t="shared" ref="F199:M199" ca="1" si="572">E199+7</f>
        <v>44368</v>
      </c>
      <c r="G199" s="31">
        <f t="shared" ca="1" si="572"/>
        <v>44375</v>
      </c>
      <c r="H199" s="31">
        <f t="shared" ca="1" si="572"/>
        <v>44382</v>
      </c>
      <c r="I199" s="31">
        <f t="shared" ca="1" si="572"/>
        <v>44389</v>
      </c>
      <c r="J199" s="31">
        <f t="shared" ca="1" si="572"/>
        <v>44396</v>
      </c>
      <c r="K199" s="31">
        <f t="shared" ca="1" si="572"/>
        <v>44403</v>
      </c>
      <c r="L199" s="31">
        <f t="shared" ca="1" si="572"/>
        <v>44410</v>
      </c>
      <c r="M199" s="31">
        <f t="shared" ca="1" si="572"/>
        <v>44417</v>
      </c>
      <c r="N199" s="31">
        <f t="shared" ref="N199" ca="1" si="573">M199+7</f>
        <v>44424</v>
      </c>
      <c r="O199" s="31">
        <f t="shared" ref="O199" ca="1" si="574">N199+7</f>
        <v>44431</v>
      </c>
      <c r="P199" s="31">
        <f t="shared" ref="P199" ca="1" si="575">O199+7</f>
        <v>44438</v>
      </c>
      <c r="Q199" s="31">
        <f t="shared" ref="Q199" ca="1" si="576">P199+7</f>
        <v>44445</v>
      </c>
      <c r="R199" s="31">
        <f t="shared" ref="R199" ca="1" si="577">Q199+7</f>
        <v>44452</v>
      </c>
      <c r="S199" s="31">
        <f t="shared" ref="S199" ca="1" si="578">R199+7</f>
        <v>44459</v>
      </c>
      <c r="T199" s="31">
        <f t="shared" ref="T199" ca="1" si="579">S199+7</f>
        <v>44466</v>
      </c>
      <c r="U199" s="31">
        <f t="shared" ref="U199" ca="1" si="580">T199+7</f>
        <v>44473</v>
      </c>
      <c r="V199" s="31">
        <f t="shared" ref="V199" ca="1" si="581">U199+7</f>
        <v>44480</v>
      </c>
      <c r="W199" s="31">
        <f t="shared" ref="W199" ca="1" si="582">V199+7</f>
        <v>44487</v>
      </c>
      <c r="X199" s="31">
        <f t="shared" ref="X199" ca="1" si="583">W199+7</f>
        <v>44494</v>
      </c>
      <c r="Y199" s="31">
        <f t="shared" ref="Y199" ca="1" si="584">X199+7</f>
        <v>44501</v>
      </c>
      <c r="Z199" s="31">
        <f t="shared" ref="Z199" ca="1" si="585">Y199+7</f>
        <v>44508</v>
      </c>
      <c r="AA199" s="31">
        <f t="shared" ref="AA199" ca="1" si="586">Z199+7</f>
        <v>44515</v>
      </c>
      <c r="AB199" s="31">
        <f t="shared" ref="AB199" ca="1" si="587">AA199+7</f>
        <v>44522</v>
      </c>
      <c r="AC199" s="31">
        <f t="shared" ref="AC199" ca="1" si="588">AB199+7</f>
        <v>44529</v>
      </c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</row>
    <row r="201" spans="2:88" x14ac:dyDescent="0.15">
      <c r="C201" t="s">
        <v>108</v>
      </c>
      <c r="D201" s="23" t="e">
        <f ca="1">SUMIFS(one_cent_clicks!$G:$G,one_cent_clicks!$E:$E,"="&amp;$C$172,one_cent_clicks!$B:$B,D$194,one_cent_clicks!$C:$C,"Поиск")/(SUMIFS(one_cent_clicks!$G:$G,one_cent_clicks!$E:$E,"="&amp;$C$172,one_cent_clicks!$B:$B,D$194,one_cent_clicks!$C:$C,"Все площадки"))</f>
        <v>#DIV/0!</v>
      </c>
      <c r="E201" s="36" t="e">
        <f ca="1">SUMIFS(one_cent_clicks!$G:$G,one_cent_clicks!$E:$E,"="&amp;$C$172,one_cent_clicks!$B:$B,E$194,one_cent_clicks!$C:$C,"Поиск")/(SUMIFS(one_cent_clicks!$G:$G,one_cent_clicks!$E:$E,"="&amp;$C$172,one_cent_clicks!$B:$B,E$194,one_cent_clicks!$C:$C,"Все площадки"))</f>
        <v>#DIV/0!</v>
      </c>
      <c r="F201" s="36" t="e">
        <f ca="1">SUMIFS(one_cent_clicks!$G:$G,one_cent_clicks!$E:$E,"="&amp;$C$172,one_cent_clicks!$B:$B,F$194,one_cent_clicks!$C:$C,"Поиск")/(SUMIFS(one_cent_clicks!$G:$G,one_cent_clicks!$E:$E,"="&amp;$C$172,one_cent_clicks!$B:$B,F$194,one_cent_clicks!$C:$C,"Все площадки"))</f>
        <v>#DIV/0!</v>
      </c>
      <c r="G201" s="36" t="e">
        <f ca="1">SUMIFS(one_cent_clicks!$G:$G,one_cent_clicks!$E:$E,"="&amp;$C$172,one_cent_clicks!$B:$B,G$194,one_cent_clicks!$C:$C,"Поиск")/(SUMIFS(one_cent_clicks!$G:$G,one_cent_clicks!$E:$E,"="&amp;$C$172,one_cent_clicks!$B:$B,G$194,one_cent_clicks!$C:$C,"Все площадки"))</f>
        <v>#DIV/0!</v>
      </c>
      <c r="H201" s="36" t="e">
        <f ca="1">SUMIFS(one_cent_clicks!$G:$G,one_cent_clicks!$E:$E,"="&amp;$C$172,one_cent_clicks!$B:$B,H$194,one_cent_clicks!$C:$C,"Поиск")/(SUMIFS(one_cent_clicks!$G:$G,one_cent_clicks!$E:$E,"="&amp;$C$172,one_cent_clicks!$B:$B,H$194,one_cent_clicks!$C:$C,"Все площадки"))</f>
        <v>#DIV/0!</v>
      </c>
      <c r="I201" s="36" t="e">
        <f ca="1">SUMIFS(one_cent_clicks!$G:$G,one_cent_clicks!$E:$E,"="&amp;$C$172,one_cent_clicks!$B:$B,I$194,one_cent_clicks!$C:$C,"Поиск")/(SUMIFS(one_cent_clicks!$G:$G,one_cent_clicks!$E:$E,"="&amp;$C$172,one_cent_clicks!$B:$B,I$194,one_cent_clicks!$C:$C,"Все площадки"))</f>
        <v>#DIV/0!</v>
      </c>
      <c r="J201" s="36" t="e">
        <f ca="1">SUMIFS(one_cent_clicks!$G:$G,one_cent_clicks!$E:$E,"="&amp;$C$172,one_cent_clicks!$B:$B,J$194,one_cent_clicks!$C:$C,"Поиск")/(SUMIFS(one_cent_clicks!$G:$G,one_cent_clicks!$E:$E,"="&amp;$C$172,one_cent_clicks!$B:$B,J$194,one_cent_clicks!$C:$C,"Все площадки"))</f>
        <v>#DIV/0!</v>
      </c>
      <c r="K201" s="36" t="e">
        <f ca="1">SUMIFS(one_cent_clicks!$G:$G,one_cent_clicks!$E:$E,"="&amp;$C$172,one_cent_clicks!$B:$B,K$194,one_cent_clicks!$C:$C,"Поиск")/(SUMIFS(one_cent_clicks!$G:$G,one_cent_clicks!$E:$E,"="&amp;$C$172,one_cent_clicks!$B:$B,K$194,one_cent_clicks!$C:$C,"Все площадки"))</f>
        <v>#DIV/0!</v>
      </c>
      <c r="L201" s="36" t="e">
        <f ca="1">SUMIFS(one_cent_clicks!$G:$G,one_cent_clicks!$E:$E,"="&amp;$C$172,one_cent_clicks!$B:$B,L$194,one_cent_clicks!$C:$C,"Поиск")/(SUMIFS(one_cent_clicks!$G:$G,one_cent_clicks!$E:$E,"="&amp;$C$172,one_cent_clicks!$B:$B,L$194,one_cent_clicks!$C:$C,"Все площадки"))</f>
        <v>#DIV/0!</v>
      </c>
      <c r="M201" s="36" t="e">
        <f ca="1">SUMIFS(one_cent_clicks!$G:$G,one_cent_clicks!$E:$E,"="&amp;$C$172,one_cent_clicks!$B:$B,M$194,one_cent_clicks!$C:$C,"Поиск")/(SUMIFS(one_cent_clicks!$G:$G,one_cent_clicks!$E:$E,"="&amp;$C$172,one_cent_clicks!$B:$B,M$194,one_cent_clicks!$C:$C,"Все площадки"))</f>
        <v>#DIV/0!</v>
      </c>
      <c r="N201" s="36" t="e">
        <f ca="1">SUMIFS(one_cent_clicks!$G:$G,one_cent_clicks!$E:$E,"="&amp;$C$172,one_cent_clicks!$B:$B,N$194,one_cent_clicks!$C:$C,"Поиск")/(SUMIFS(one_cent_clicks!$G:$G,one_cent_clicks!$E:$E,"="&amp;$C$172,one_cent_clicks!$B:$B,N$194,one_cent_clicks!$C:$C,"Все площадки"))</f>
        <v>#DIV/0!</v>
      </c>
      <c r="O201" s="36" t="e">
        <f ca="1">SUMIFS(one_cent_clicks!$G:$G,one_cent_clicks!$E:$E,"="&amp;$C$172,one_cent_clicks!$B:$B,O$194,one_cent_clicks!$C:$C,"Поиск")/(SUMIFS(one_cent_clicks!$G:$G,one_cent_clicks!$E:$E,"="&amp;$C$172,one_cent_clicks!$B:$B,O$194,one_cent_clicks!$C:$C,"Все площадки"))</f>
        <v>#DIV/0!</v>
      </c>
      <c r="P201" s="36" t="e">
        <f ca="1">SUMIFS(one_cent_clicks!$G:$G,one_cent_clicks!$E:$E,"="&amp;$C$172,one_cent_clicks!$B:$B,P$194,one_cent_clicks!$C:$C,"Поиск")/(SUMIFS(one_cent_clicks!$G:$G,one_cent_clicks!$E:$E,"="&amp;$C$172,one_cent_clicks!$B:$B,P$194,one_cent_clicks!$C:$C,"Все площадки"))</f>
        <v>#DIV/0!</v>
      </c>
      <c r="Q201" s="36" t="e">
        <f ca="1">SUMIFS(one_cent_clicks!$G:$G,one_cent_clicks!$E:$E,"="&amp;$C$172,one_cent_clicks!$B:$B,Q$194,one_cent_clicks!$C:$C,"Поиск")/(SUMIFS(one_cent_clicks!$G:$G,one_cent_clicks!$E:$E,"="&amp;$C$172,one_cent_clicks!$B:$B,Q$194,one_cent_clicks!$C:$C,"Все площадки"))</f>
        <v>#DIV/0!</v>
      </c>
      <c r="R201" s="36" t="e">
        <f ca="1">SUMIFS(one_cent_clicks!$G:$G,one_cent_clicks!$E:$E,"="&amp;$C$172,one_cent_clicks!$B:$B,R$194,one_cent_clicks!$C:$C,"Поиск")/(SUMIFS(one_cent_clicks!$G:$G,one_cent_clicks!$E:$E,"="&amp;$C$172,one_cent_clicks!$B:$B,R$194,one_cent_clicks!$C:$C,"Все площадки"))</f>
        <v>#DIV/0!</v>
      </c>
      <c r="S201" s="36" t="e">
        <f ca="1">SUMIFS(one_cent_clicks!$G:$G,one_cent_clicks!$E:$E,"="&amp;$C$172,one_cent_clicks!$B:$B,S$194,one_cent_clicks!$C:$C,"Поиск")/(SUMIFS(one_cent_clicks!$G:$G,one_cent_clicks!$E:$E,"="&amp;$C$172,one_cent_clicks!$B:$B,S$194,one_cent_clicks!$C:$C,"Все площадки"))</f>
        <v>#DIV/0!</v>
      </c>
      <c r="T201" s="36" t="e">
        <f ca="1">SUMIFS(one_cent_clicks!$G:$G,one_cent_clicks!$E:$E,"="&amp;$C$172,one_cent_clicks!$B:$B,T$194,one_cent_clicks!$C:$C,"Поиск")/(SUMIFS(one_cent_clicks!$G:$G,one_cent_clicks!$E:$E,"="&amp;$C$172,one_cent_clicks!$B:$B,T$194,one_cent_clicks!$C:$C,"Все площадки"))</f>
        <v>#DIV/0!</v>
      </c>
      <c r="U201" s="36" t="e">
        <f ca="1">SUMIFS(one_cent_clicks!$G:$G,one_cent_clicks!$E:$E,"="&amp;$C$172,one_cent_clicks!$B:$B,U$194,one_cent_clicks!$C:$C,"Поиск")/(SUMIFS(one_cent_clicks!$G:$G,one_cent_clicks!$E:$E,"="&amp;$C$172,one_cent_clicks!$B:$B,U$194,one_cent_clicks!$C:$C,"Все площадки"))</f>
        <v>#DIV/0!</v>
      </c>
      <c r="V201" s="36" t="e">
        <f ca="1">SUMIFS(one_cent_clicks!$G:$G,one_cent_clicks!$E:$E,"="&amp;$C$172,one_cent_clicks!$B:$B,V$194,one_cent_clicks!$C:$C,"Поиск")/(SUMIFS(one_cent_clicks!$G:$G,one_cent_clicks!$E:$E,"="&amp;$C$172,one_cent_clicks!$B:$B,V$194,one_cent_clicks!$C:$C,"Все площадки"))</f>
        <v>#DIV/0!</v>
      </c>
      <c r="W201" s="36" t="e">
        <f ca="1">SUMIFS(one_cent_clicks!$G:$G,one_cent_clicks!$E:$E,"="&amp;$C$172,one_cent_clicks!$B:$B,W$194,one_cent_clicks!$C:$C,"Поиск")/(SUMIFS(one_cent_clicks!$G:$G,one_cent_clicks!$E:$E,"="&amp;$C$172,one_cent_clicks!$B:$B,W$194,one_cent_clicks!$C:$C,"Все площадки"))</f>
        <v>#DIV/0!</v>
      </c>
      <c r="X201" s="36" t="e">
        <f ca="1">SUMIFS(one_cent_clicks!$G:$G,one_cent_clicks!$E:$E,"="&amp;$C$172,one_cent_clicks!$B:$B,X$194,one_cent_clicks!$C:$C,"Поиск")/(SUMIFS(one_cent_clicks!$G:$G,one_cent_clicks!$E:$E,"="&amp;$C$172,one_cent_clicks!$B:$B,X$194,one_cent_clicks!$C:$C,"Все площадки"))</f>
        <v>#DIV/0!</v>
      </c>
      <c r="Y201" s="36" t="e">
        <f ca="1">SUMIFS(one_cent_clicks!$G:$G,one_cent_clicks!$E:$E,"="&amp;$C$172,one_cent_clicks!$B:$B,Y$194,one_cent_clicks!$C:$C,"Поиск")/(SUMIFS(one_cent_clicks!$G:$G,one_cent_clicks!$E:$E,"="&amp;$C$172,one_cent_clicks!$B:$B,Y$194,one_cent_clicks!$C:$C,"Все площадки"))</f>
        <v>#DIV/0!</v>
      </c>
      <c r="Z201" s="36" t="e">
        <f ca="1">SUMIFS(one_cent_clicks!$G:$G,one_cent_clicks!$E:$E,"="&amp;$C$172,one_cent_clicks!$B:$B,Z$194,one_cent_clicks!$C:$C,"Поиск")/(SUMIFS(one_cent_clicks!$G:$G,one_cent_clicks!$E:$E,"="&amp;$C$172,one_cent_clicks!$B:$B,Z$194,one_cent_clicks!$C:$C,"Все площадки"))</f>
        <v>#DIV/0!</v>
      </c>
      <c r="AA201" s="36" t="e">
        <f ca="1">SUMIFS(one_cent_clicks!$G:$G,one_cent_clicks!$E:$E,"="&amp;$C$172,one_cent_clicks!$B:$B,AA$194,one_cent_clicks!$C:$C,"Поиск")/(SUMIFS(one_cent_clicks!$G:$G,one_cent_clicks!$E:$E,"="&amp;$C$172,one_cent_clicks!$B:$B,AA$194,one_cent_clicks!$C:$C,"Все площадки"))</f>
        <v>#DIV/0!</v>
      </c>
      <c r="AB201" s="36" t="e">
        <f ca="1">SUMIFS(one_cent_clicks!$G:$G,one_cent_clicks!$E:$E,"="&amp;$C$172,one_cent_clicks!$B:$B,AB$194,one_cent_clicks!$C:$C,"Поиск")/(SUMIFS(one_cent_clicks!$G:$G,one_cent_clicks!$E:$E,"="&amp;$C$172,one_cent_clicks!$B:$B,AB$194,one_cent_clicks!$C:$C,"Все площадки"))</f>
        <v>#DIV/0!</v>
      </c>
      <c r="AC201" s="36" t="e">
        <f ca="1">SUMIFS(one_cent_clicks!$G:$G,one_cent_clicks!$E:$E,"="&amp;$C$172,one_cent_clicks!$B:$B,AC$194,one_cent_clicks!$C:$C,"Поиск")/(SUMIFS(one_cent_clicks!$G:$G,one_cent_clicks!$E:$E,"="&amp;$C$172,one_cent_clicks!$B:$B,AC$194,one_cent_clicks!$C:$C,"Все площадки"))</f>
        <v>#DIV/0!</v>
      </c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</row>
    <row r="202" spans="2:88" x14ac:dyDescent="0.15">
      <c r="C202" t="s">
        <v>82</v>
      </c>
      <c r="D202" s="23" t="e">
        <f ca="1">SUMIFS(one_cent_clicks!$G:$G,one_cent_clicks!$E:$E,"="&amp;$C$172,one_cent_clicks!$B:$B,D$194,one_cent_clicks!$C:$C,"Контекстная сеть")/(SUMIFS(one_cent_clicks!$G:$G,one_cent_clicks!$E:$E,"="&amp;$C$172,one_cent_clicks!$B:$B,D$194,one_cent_clicks!$C:$C,"Все площадки"))</f>
        <v>#DIV/0!</v>
      </c>
      <c r="E202" s="23" t="e">
        <f ca="1">SUMIFS(one_cent_clicks!$G:$G,one_cent_clicks!$E:$E,"="&amp;$C$172,one_cent_clicks!$B:$B,E$194,one_cent_clicks!$C:$C,"Контекстная сеть")/(SUMIFS(one_cent_clicks!$G:$G,one_cent_clicks!$E:$E,"="&amp;$C$172,one_cent_clicks!$B:$B,E$194,one_cent_clicks!$C:$C,"Все площадки"))</f>
        <v>#DIV/0!</v>
      </c>
      <c r="F202" s="23" t="e">
        <f ca="1">SUMIFS(one_cent_clicks!$G:$G,one_cent_clicks!$E:$E,"="&amp;$C$172,one_cent_clicks!$B:$B,F$194,one_cent_clicks!$C:$C,"Контекстная сеть")/(SUMIFS(one_cent_clicks!$G:$G,one_cent_clicks!$E:$E,"="&amp;$C$172,one_cent_clicks!$B:$B,F$194,one_cent_clicks!$C:$C,"Все площадки"))</f>
        <v>#DIV/0!</v>
      </c>
      <c r="G202" s="23" t="e">
        <f ca="1">SUMIFS(one_cent_clicks!$G:$G,one_cent_clicks!$E:$E,"="&amp;$C$172,one_cent_clicks!$B:$B,G$194,one_cent_clicks!$C:$C,"Контекстная сеть")/(SUMIFS(one_cent_clicks!$G:$G,one_cent_clicks!$E:$E,"="&amp;$C$172,one_cent_clicks!$B:$B,G$194,one_cent_clicks!$C:$C,"Все площадки"))</f>
        <v>#DIV/0!</v>
      </c>
      <c r="H202" s="23" t="e">
        <f ca="1">SUMIFS(one_cent_clicks!$G:$G,one_cent_clicks!$E:$E,"="&amp;$C$172,one_cent_clicks!$B:$B,H$194,one_cent_clicks!$C:$C,"Контекстная сеть")/(SUMIFS(one_cent_clicks!$G:$G,one_cent_clicks!$E:$E,"="&amp;$C$172,one_cent_clicks!$B:$B,H$194,one_cent_clicks!$C:$C,"Все площадки"))</f>
        <v>#DIV/0!</v>
      </c>
      <c r="I202" s="23" t="e">
        <f ca="1">SUMIFS(one_cent_clicks!$G:$G,one_cent_clicks!$E:$E,"="&amp;$C$172,one_cent_clicks!$B:$B,I$194,one_cent_clicks!$C:$C,"Контекстная сеть")/(SUMIFS(one_cent_clicks!$G:$G,one_cent_clicks!$E:$E,"="&amp;$C$172,one_cent_clicks!$B:$B,I$194,one_cent_clicks!$C:$C,"Все площадки"))</f>
        <v>#DIV/0!</v>
      </c>
      <c r="J202" s="23" t="e">
        <f ca="1">SUMIFS(one_cent_clicks!$G:$G,one_cent_clicks!$E:$E,"="&amp;$C$172,one_cent_clicks!$B:$B,J$194,one_cent_clicks!$C:$C,"Контекстная сеть")/(SUMIFS(one_cent_clicks!$G:$G,one_cent_clicks!$E:$E,"="&amp;$C$172,one_cent_clicks!$B:$B,J$194,one_cent_clicks!$C:$C,"Все площадки"))</f>
        <v>#DIV/0!</v>
      </c>
      <c r="K202" s="23" t="e">
        <f ca="1">SUMIFS(one_cent_clicks!$G:$G,one_cent_clicks!$E:$E,"="&amp;$C$172,one_cent_clicks!$B:$B,K$194,one_cent_clicks!$C:$C,"Контекстная сеть")/(SUMIFS(one_cent_clicks!$G:$G,one_cent_clicks!$E:$E,"="&amp;$C$172,one_cent_clicks!$B:$B,K$194,one_cent_clicks!$C:$C,"Все площадки"))</f>
        <v>#DIV/0!</v>
      </c>
      <c r="L202" s="23" t="e">
        <f ca="1">SUMIFS(one_cent_clicks!$G:$G,one_cent_clicks!$E:$E,"="&amp;$C$172,one_cent_clicks!$B:$B,L$194,one_cent_clicks!$C:$C,"Контекстная сеть")/(SUMIFS(one_cent_clicks!$G:$G,one_cent_clicks!$E:$E,"="&amp;$C$172,one_cent_clicks!$B:$B,L$194,one_cent_clicks!$C:$C,"Все площадки"))</f>
        <v>#DIV/0!</v>
      </c>
      <c r="M202" s="23" t="e">
        <f ca="1">SUMIFS(one_cent_clicks!$G:$G,one_cent_clicks!$E:$E,"="&amp;$C$172,one_cent_clicks!$B:$B,M$194,one_cent_clicks!$C:$C,"Контекстная сеть")/(SUMIFS(one_cent_clicks!$G:$G,one_cent_clicks!$E:$E,"="&amp;$C$172,one_cent_clicks!$B:$B,M$194,one_cent_clicks!$C:$C,"Все площадки"))</f>
        <v>#DIV/0!</v>
      </c>
      <c r="N202" s="23" t="e">
        <f ca="1">SUMIFS(one_cent_clicks!$G:$G,one_cent_clicks!$E:$E,"="&amp;$C$172,one_cent_clicks!$B:$B,N$194,one_cent_clicks!$C:$C,"Контекстная сеть")/(SUMIFS(one_cent_clicks!$G:$G,one_cent_clicks!$E:$E,"="&amp;$C$172,one_cent_clicks!$B:$B,N$194,one_cent_clicks!$C:$C,"Все площадки"))</f>
        <v>#DIV/0!</v>
      </c>
      <c r="O202" s="23" t="e">
        <f ca="1">SUMIFS(one_cent_clicks!$G:$G,one_cent_clicks!$E:$E,"="&amp;$C$172,one_cent_clicks!$B:$B,O$194,one_cent_clicks!$C:$C,"Контекстная сеть")/(SUMIFS(one_cent_clicks!$G:$G,one_cent_clicks!$E:$E,"="&amp;$C$172,one_cent_clicks!$B:$B,O$194,one_cent_clicks!$C:$C,"Все площадки"))</f>
        <v>#DIV/0!</v>
      </c>
      <c r="P202" s="23" t="e">
        <f ca="1">SUMIFS(one_cent_clicks!$G:$G,one_cent_clicks!$E:$E,"="&amp;$C$172,one_cent_clicks!$B:$B,P$194,one_cent_clicks!$C:$C,"Контекстная сеть")/(SUMIFS(one_cent_clicks!$G:$G,one_cent_clicks!$E:$E,"="&amp;$C$172,one_cent_clicks!$B:$B,P$194,one_cent_clicks!$C:$C,"Все площадки"))</f>
        <v>#DIV/0!</v>
      </c>
      <c r="Q202" s="23" t="e">
        <f ca="1">SUMIFS(one_cent_clicks!$G:$G,one_cent_clicks!$E:$E,"="&amp;$C$172,one_cent_clicks!$B:$B,Q$194,one_cent_clicks!$C:$C,"Контекстная сеть")/(SUMIFS(one_cent_clicks!$G:$G,one_cent_clicks!$E:$E,"="&amp;$C$172,one_cent_clicks!$B:$B,Q$194,one_cent_clicks!$C:$C,"Все площадки"))</f>
        <v>#DIV/0!</v>
      </c>
      <c r="R202" s="23" t="e">
        <f ca="1">SUMIFS(one_cent_clicks!$G:$G,one_cent_clicks!$E:$E,"="&amp;$C$172,one_cent_clicks!$B:$B,R$194,one_cent_clicks!$C:$C,"Контекстная сеть")/(SUMIFS(one_cent_clicks!$G:$G,one_cent_clicks!$E:$E,"="&amp;$C$172,one_cent_clicks!$B:$B,R$194,one_cent_clicks!$C:$C,"Все площадки"))</f>
        <v>#DIV/0!</v>
      </c>
      <c r="S202" s="23" t="e">
        <f ca="1">SUMIFS(one_cent_clicks!$G:$G,one_cent_clicks!$E:$E,"="&amp;$C$172,one_cent_clicks!$B:$B,S$194,one_cent_clicks!$C:$C,"Контекстная сеть")/(SUMIFS(one_cent_clicks!$G:$G,one_cent_clicks!$E:$E,"="&amp;$C$172,one_cent_clicks!$B:$B,S$194,one_cent_clicks!$C:$C,"Все площадки"))</f>
        <v>#DIV/0!</v>
      </c>
      <c r="T202" s="23" t="e">
        <f ca="1">SUMIFS(one_cent_clicks!$G:$G,one_cent_clicks!$E:$E,"="&amp;$C$172,one_cent_clicks!$B:$B,T$194,one_cent_clicks!$C:$C,"Контекстная сеть")/(SUMIFS(one_cent_clicks!$G:$G,one_cent_clicks!$E:$E,"="&amp;$C$172,one_cent_clicks!$B:$B,T$194,one_cent_clicks!$C:$C,"Все площадки"))</f>
        <v>#DIV/0!</v>
      </c>
      <c r="U202" s="23" t="e">
        <f ca="1">SUMIFS(one_cent_clicks!$G:$G,one_cent_clicks!$E:$E,"="&amp;$C$172,one_cent_clicks!$B:$B,U$194,one_cent_clicks!$C:$C,"Контекстная сеть")/(SUMIFS(one_cent_clicks!$G:$G,one_cent_clicks!$E:$E,"="&amp;$C$172,one_cent_clicks!$B:$B,U$194,one_cent_clicks!$C:$C,"Все площадки"))</f>
        <v>#DIV/0!</v>
      </c>
      <c r="V202" s="23" t="e">
        <f ca="1">SUMIFS(one_cent_clicks!$G:$G,one_cent_clicks!$E:$E,"="&amp;$C$172,one_cent_clicks!$B:$B,V$194,one_cent_clicks!$C:$C,"Контекстная сеть")/(SUMIFS(one_cent_clicks!$G:$G,one_cent_clicks!$E:$E,"="&amp;$C$172,one_cent_clicks!$B:$B,V$194,one_cent_clicks!$C:$C,"Все площадки"))</f>
        <v>#DIV/0!</v>
      </c>
      <c r="W202" s="23" t="e">
        <f ca="1">SUMIFS(one_cent_clicks!$G:$G,one_cent_clicks!$E:$E,"="&amp;$C$172,one_cent_clicks!$B:$B,W$194,one_cent_clicks!$C:$C,"Контекстная сеть")/(SUMIFS(one_cent_clicks!$G:$G,one_cent_clicks!$E:$E,"="&amp;$C$172,one_cent_clicks!$B:$B,W$194,one_cent_clicks!$C:$C,"Все площадки"))</f>
        <v>#DIV/0!</v>
      </c>
      <c r="X202" s="23" t="e">
        <f ca="1">SUMIFS(one_cent_clicks!$G:$G,one_cent_clicks!$E:$E,"="&amp;$C$172,one_cent_clicks!$B:$B,X$194,one_cent_clicks!$C:$C,"Контекстная сеть")/(SUMIFS(one_cent_clicks!$G:$G,one_cent_clicks!$E:$E,"="&amp;$C$172,one_cent_clicks!$B:$B,X$194,one_cent_clicks!$C:$C,"Все площадки"))</f>
        <v>#DIV/0!</v>
      </c>
      <c r="Y202" s="23" t="e">
        <f ca="1">SUMIFS(one_cent_clicks!$G:$G,one_cent_clicks!$E:$E,"="&amp;$C$172,one_cent_clicks!$B:$B,Y$194,one_cent_clicks!$C:$C,"Контекстная сеть")/(SUMIFS(one_cent_clicks!$G:$G,one_cent_clicks!$E:$E,"="&amp;$C$172,one_cent_clicks!$B:$B,Y$194,one_cent_clicks!$C:$C,"Все площадки"))</f>
        <v>#DIV/0!</v>
      </c>
      <c r="Z202" s="23" t="e">
        <f ca="1">SUMIFS(one_cent_clicks!$G:$G,one_cent_clicks!$E:$E,"="&amp;$C$172,one_cent_clicks!$B:$B,Z$194,one_cent_clicks!$C:$C,"Контекстная сеть")/(SUMIFS(one_cent_clicks!$G:$G,one_cent_clicks!$E:$E,"="&amp;$C$172,one_cent_clicks!$B:$B,Z$194,one_cent_clicks!$C:$C,"Все площадки"))</f>
        <v>#DIV/0!</v>
      </c>
      <c r="AA202" s="23" t="e">
        <f ca="1">SUMIFS(one_cent_clicks!$G:$G,one_cent_clicks!$E:$E,"="&amp;$C$172,one_cent_clicks!$B:$B,AA$194,one_cent_clicks!$C:$C,"Контекстная сеть")/(SUMIFS(one_cent_clicks!$G:$G,one_cent_clicks!$E:$E,"="&amp;$C$172,one_cent_clicks!$B:$B,AA$194,one_cent_clicks!$C:$C,"Все площадки"))</f>
        <v>#DIV/0!</v>
      </c>
      <c r="AB202" s="23" t="e">
        <f ca="1">SUMIFS(one_cent_clicks!$G:$G,one_cent_clicks!$E:$E,"="&amp;$C$172,one_cent_clicks!$B:$B,AB$194,one_cent_clicks!$C:$C,"Контекстная сеть")/(SUMIFS(one_cent_clicks!$G:$G,one_cent_clicks!$E:$E,"="&amp;$C$172,one_cent_clicks!$B:$B,AB$194,one_cent_clicks!$C:$C,"Все площадки"))</f>
        <v>#DIV/0!</v>
      </c>
      <c r="AC202" s="23" t="e">
        <f ca="1">SUMIFS(one_cent_clicks!$G:$G,one_cent_clicks!$E:$E,"="&amp;$C$172,one_cent_clicks!$B:$B,AC$194,one_cent_clicks!$C:$C,"Контекстная сеть")/(SUMIFS(one_cent_clicks!$G:$G,one_cent_clicks!$E:$E,"="&amp;$C$172,one_cent_clicks!$B:$B,AC$194,one_cent_clicks!$C:$C,"Все площадки"))</f>
        <v>#DIV/0!</v>
      </c>
      <c r="AD202" s="23"/>
      <c r="AE202" s="23"/>
      <c r="AF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</row>
    <row r="203" spans="2:88" s="8" customFormat="1" ht="16" x14ac:dyDescent="0.2">
      <c r="B203" s="10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</row>
    <row r="205" spans="2:88" s="8" customFormat="1" ht="28" x14ac:dyDescent="0.3">
      <c r="B205" s="106" t="s">
        <v>280</v>
      </c>
      <c r="D205" s="31">
        <f t="shared" ref="D205:AD205" ca="1" si="589">D140</f>
        <v>43990</v>
      </c>
      <c r="E205" s="31">
        <f t="shared" ca="1" si="589"/>
        <v>43997</v>
      </c>
      <c r="F205" s="31">
        <f t="shared" ca="1" si="589"/>
        <v>44004</v>
      </c>
      <c r="G205" s="31">
        <f t="shared" ca="1" si="589"/>
        <v>44011</v>
      </c>
      <c r="H205" s="31">
        <f t="shared" ca="1" si="589"/>
        <v>44018</v>
      </c>
      <c r="I205" s="31">
        <f t="shared" ca="1" si="589"/>
        <v>44025</v>
      </c>
      <c r="J205" s="31">
        <f t="shared" ca="1" si="589"/>
        <v>44032</v>
      </c>
      <c r="K205" s="31">
        <f t="shared" ca="1" si="589"/>
        <v>44039</v>
      </c>
      <c r="L205" s="31">
        <f t="shared" ca="1" si="589"/>
        <v>44046</v>
      </c>
      <c r="M205" s="31">
        <f t="shared" ca="1" si="589"/>
        <v>44053</v>
      </c>
      <c r="N205" s="31">
        <f t="shared" ca="1" si="589"/>
        <v>44060</v>
      </c>
      <c r="O205" s="31">
        <f t="shared" ca="1" si="589"/>
        <v>44067</v>
      </c>
      <c r="P205" s="31">
        <f t="shared" ca="1" si="589"/>
        <v>44074</v>
      </c>
      <c r="Q205" s="31">
        <f t="shared" ca="1" si="589"/>
        <v>44081</v>
      </c>
      <c r="R205" s="31">
        <f t="shared" ca="1" si="589"/>
        <v>44088</v>
      </c>
      <c r="S205" s="31">
        <f t="shared" ca="1" si="589"/>
        <v>44095</v>
      </c>
      <c r="T205" s="31">
        <f t="shared" ca="1" si="589"/>
        <v>44102</v>
      </c>
      <c r="U205" s="31">
        <f t="shared" ca="1" si="589"/>
        <v>44109</v>
      </c>
      <c r="V205" s="31">
        <f t="shared" ca="1" si="589"/>
        <v>44116</v>
      </c>
      <c r="W205" s="31">
        <f t="shared" ca="1" si="589"/>
        <v>44123</v>
      </c>
      <c r="X205" s="31">
        <f t="shared" ca="1" si="589"/>
        <v>44130</v>
      </c>
      <c r="Y205" s="31">
        <f t="shared" ca="1" si="589"/>
        <v>44137</v>
      </c>
      <c r="Z205" s="31">
        <f t="shared" ca="1" si="589"/>
        <v>44144</v>
      </c>
      <c r="AA205" s="31">
        <f t="shared" ca="1" si="589"/>
        <v>44151</v>
      </c>
      <c r="AB205" s="31">
        <f t="shared" ca="1" si="589"/>
        <v>44158</v>
      </c>
      <c r="AC205" s="31">
        <f t="shared" ca="1" si="589"/>
        <v>44165</v>
      </c>
      <c r="AD205" s="31">
        <f t="shared" ca="1" si="589"/>
        <v>44172</v>
      </c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</row>
    <row r="206" spans="2:88" x14ac:dyDescent="0.15">
      <c r="B206" t="s">
        <v>111</v>
      </c>
    </row>
    <row r="207" spans="2:88" x14ac:dyDescent="0.15">
      <c r="D207" s="7"/>
      <c r="E207" s="7"/>
      <c r="F207" s="7"/>
      <c r="G207" s="3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</row>
    <row r="208" spans="2:88" x14ac:dyDescent="0.15">
      <c r="D208" s="7"/>
      <c r="E208" s="7"/>
      <c r="F208" s="7"/>
      <c r="G208" s="3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</row>
    <row r="209" spans="2:92" x14ac:dyDescent="0.15"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</row>
    <row r="210" spans="2:92" ht="16" x14ac:dyDescent="0.2">
      <c r="B210" t="s">
        <v>112</v>
      </c>
      <c r="D210" s="31">
        <f ca="1">D205</f>
        <v>43990</v>
      </c>
      <c r="E210" s="31">
        <f t="shared" ref="E210:O210" ca="1" si="590">E205</f>
        <v>43997</v>
      </c>
      <c r="F210" s="31">
        <f t="shared" ca="1" si="590"/>
        <v>44004</v>
      </c>
      <c r="G210" s="31">
        <f t="shared" ca="1" si="590"/>
        <v>44011</v>
      </c>
      <c r="H210" s="31">
        <f t="shared" ca="1" si="590"/>
        <v>44018</v>
      </c>
      <c r="I210" s="31">
        <f t="shared" ca="1" si="590"/>
        <v>44025</v>
      </c>
      <c r="J210" s="31">
        <f t="shared" ca="1" si="590"/>
        <v>44032</v>
      </c>
      <c r="K210" s="31">
        <f t="shared" ca="1" si="590"/>
        <v>44039</v>
      </c>
      <c r="L210" s="31">
        <f t="shared" ca="1" si="590"/>
        <v>44046</v>
      </c>
      <c r="M210" s="31">
        <f t="shared" ca="1" si="590"/>
        <v>44053</v>
      </c>
      <c r="N210" s="31">
        <f t="shared" ca="1" si="590"/>
        <v>44060</v>
      </c>
      <c r="O210" s="31">
        <f t="shared" ca="1" si="590"/>
        <v>44067</v>
      </c>
      <c r="P210" s="31">
        <f t="shared" ref="P210:X210" ca="1" si="591">P205</f>
        <v>44074</v>
      </c>
      <c r="Q210" s="31">
        <f t="shared" ca="1" si="591"/>
        <v>44081</v>
      </c>
      <c r="R210" s="31">
        <f t="shared" ca="1" si="591"/>
        <v>44088</v>
      </c>
      <c r="S210" s="31">
        <f t="shared" ca="1" si="591"/>
        <v>44095</v>
      </c>
      <c r="T210" s="31">
        <f t="shared" ca="1" si="591"/>
        <v>44102</v>
      </c>
      <c r="U210" s="31">
        <f t="shared" ca="1" si="591"/>
        <v>44109</v>
      </c>
      <c r="V210" s="31">
        <f t="shared" ca="1" si="591"/>
        <v>44116</v>
      </c>
      <c r="W210" s="31">
        <f t="shared" ca="1" si="591"/>
        <v>44123</v>
      </c>
      <c r="X210" s="31">
        <f t="shared" ca="1" si="591"/>
        <v>44130</v>
      </c>
      <c r="Y210" s="31">
        <f t="shared" ref="Y210:AC210" ca="1" si="592">Y205</f>
        <v>44137</v>
      </c>
      <c r="Z210" s="31">
        <f t="shared" ca="1" si="592"/>
        <v>44144</v>
      </c>
      <c r="AA210" s="31">
        <f t="shared" ca="1" si="592"/>
        <v>44151</v>
      </c>
      <c r="AB210" s="31">
        <f t="shared" ca="1" si="592"/>
        <v>44158</v>
      </c>
      <c r="AC210" s="31">
        <f t="shared" ca="1" si="592"/>
        <v>44165</v>
      </c>
      <c r="AD210" s="31"/>
    </row>
    <row r="212" spans="2:92" x14ac:dyDescent="0.15">
      <c r="D212" s="38"/>
      <c r="E212" s="38"/>
      <c r="F212" s="38"/>
      <c r="G212" s="39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</row>
    <row r="213" spans="2:92" x14ac:dyDescent="0.15"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</row>
    <row r="215" spans="2:92" ht="16" x14ac:dyDescent="0.2">
      <c r="B215" t="s">
        <v>113</v>
      </c>
      <c r="D215" s="31"/>
      <c r="E215" s="31">
        <f t="shared" ref="E215:O215" ca="1" si="593">E205</f>
        <v>43997</v>
      </c>
      <c r="F215" s="31">
        <f t="shared" ca="1" si="593"/>
        <v>44004</v>
      </c>
      <c r="G215" s="31">
        <f t="shared" ca="1" si="593"/>
        <v>44011</v>
      </c>
      <c r="H215" s="31">
        <f t="shared" ca="1" si="593"/>
        <v>44018</v>
      </c>
      <c r="I215" s="31">
        <f t="shared" ca="1" si="593"/>
        <v>44025</v>
      </c>
      <c r="J215" s="31">
        <f t="shared" ca="1" si="593"/>
        <v>44032</v>
      </c>
      <c r="K215" s="31">
        <f t="shared" ca="1" si="593"/>
        <v>44039</v>
      </c>
      <c r="L215" s="31">
        <f t="shared" ca="1" si="593"/>
        <v>44046</v>
      </c>
      <c r="M215" s="31">
        <f t="shared" ca="1" si="593"/>
        <v>44053</v>
      </c>
      <c r="N215" s="31">
        <f t="shared" ca="1" si="593"/>
        <v>44060</v>
      </c>
      <c r="O215" s="31">
        <f t="shared" ca="1" si="593"/>
        <v>44067</v>
      </c>
      <c r="P215" s="31">
        <f t="shared" ref="P215:X215" ca="1" si="594">P205</f>
        <v>44074</v>
      </c>
      <c r="Q215" s="31">
        <f t="shared" ca="1" si="594"/>
        <v>44081</v>
      </c>
      <c r="R215" s="31">
        <f t="shared" ca="1" si="594"/>
        <v>44088</v>
      </c>
      <c r="S215" s="31">
        <f t="shared" ca="1" si="594"/>
        <v>44095</v>
      </c>
      <c r="T215" s="31">
        <f t="shared" ca="1" si="594"/>
        <v>44102</v>
      </c>
      <c r="U215" s="31">
        <f t="shared" ca="1" si="594"/>
        <v>44109</v>
      </c>
      <c r="V215" s="31">
        <f t="shared" ca="1" si="594"/>
        <v>44116</v>
      </c>
      <c r="W215" s="31">
        <f t="shared" ca="1" si="594"/>
        <v>44123</v>
      </c>
      <c r="X215" s="31">
        <f t="shared" ca="1" si="594"/>
        <v>44130</v>
      </c>
      <c r="Y215" s="31">
        <f t="shared" ref="Y215:AC215" ca="1" si="595">Y205</f>
        <v>44137</v>
      </c>
      <c r="Z215" s="31">
        <f t="shared" ca="1" si="595"/>
        <v>44144</v>
      </c>
      <c r="AA215" s="31">
        <f t="shared" ca="1" si="595"/>
        <v>44151</v>
      </c>
      <c r="AB215" s="31">
        <f t="shared" ca="1" si="595"/>
        <v>44158</v>
      </c>
      <c r="AC215" s="31">
        <f t="shared" ca="1" si="595"/>
        <v>44165</v>
      </c>
      <c r="AD215" s="31"/>
    </row>
    <row r="217" spans="2:92" x14ac:dyDescent="0.15"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</row>
    <row r="218" spans="2:92" x14ac:dyDescent="0.15"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</row>
    <row r="219" spans="2:92" s="8" customFormat="1" ht="16" x14ac:dyDescent="0.2">
      <c r="B219" s="10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/>
      <c r="AX219" s="25"/>
      <c r="AY219" s="25"/>
      <c r="AZ219" s="25"/>
      <c r="BA219" s="25"/>
      <c r="BB219" s="25"/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</row>
    <row r="221" spans="2:92" x14ac:dyDescent="0.15"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</row>
    <row r="222" spans="2:92" s="8" customFormat="1" ht="30" x14ac:dyDescent="0.3">
      <c r="B222" s="107" t="s">
        <v>109</v>
      </c>
      <c r="D222" s="25">
        <f ca="1">R3</f>
        <v>44445</v>
      </c>
      <c r="E222" s="25">
        <f ca="1">D222+1</f>
        <v>44446</v>
      </c>
      <c r="F222" s="25">
        <f t="shared" ref="F222:BQ222" ca="1" si="596">E222+1</f>
        <v>44447</v>
      </c>
      <c r="G222" s="25">
        <f t="shared" ca="1" si="596"/>
        <v>44448</v>
      </c>
      <c r="H222" s="25">
        <f t="shared" ca="1" si="596"/>
        <v>44449</v>
      </c>
      <c r="I222" s="25">
        <f t="shared" ca="1" si="596"/>
        <v>44450</v>
      </c>
      <c r="J222" s="25">
        <f t="shared" ca="1" si="596"/>
        <v>44451</v>
      </c>
      <c r="K222" s="25">
        <f t="shared" ca="1" si="596"/>
        <v>44452</v>
      </c>
      <c r="L222" s="25">
        <f t="shared" ca="1" si="596"/>
        <v>44453</v>
      </c>
      <c r="M222" s="25">
        <f t="shared" ca="1" si="596"/>
        <v>44454</v>
      </c>
      <c r="N222" s="25">
        <f t="shared" ca="1" si="596"/>
        <v>44455</v>
      </c>
      <c r="O222" s="25">
        <f t="shared" ca="1" si="596"/>
        <v>44456</v>
      </c>
      <c r="P222" s="25">
        <f t="shared" ca="1" si="596"/>
        <v>44457</v>
      </c>
      <c r="Q222" s="25">
        <f t="shared" ca="1" si="596"/>
        <v>44458</v>
      </c>
      <c r="R222" s="25">
        <f t="shared" ca="1" si="596"/>
        <v>44459</v>
      </c>
      <c r="S222" s="25">
        <f t="shared" ca="1" si="596"/>
        <v>44460</v>
      </c>
      <c r="T222" s="25">
        <f t="shared" ca="1" si="596"/>
        <v>44461</v>
      </c>
      <c r="U222" s="25">
        <f t="shared" ca="1" si="596"/>
        <v>44462</v>
      </c>
      <c r="V222" s="25">
        <f t="shared" ca="1" si="596"/>
        <v>44463</v>
      </c>
      <c r="W222" s="25">
        <f t="shared" ca="1" si="596"/>
        <v>44464</v>
      </c>
      <c r="X222" s="25">
        <f t="shared" ca="1" si="596"/>
        <v>44465</v>
      </c>
      <c r="Y222" s="25">
        <f ca="1">X222+1</f>
        <v>44466</v>
      </c>
      <c r="Z222" s="25">
        <f t="shared" ca="1" si="596"/>
        <v>44467</v>
      </c>
      <c r="AA222" s="25">
        <f t="shared" ca="1" si="596"/>
        <v>44468</v>
      </c>
      <c r="AB222" s="25">
        <f t="shared" ca="1" si="596"/>
        <v>44469</v>
      </c>
      <c r="AC222" s="25">
        <f t="shared" ca="1" si="596"/>
        <v>44470</v>
      </c>
      <c r="AD222" s="25">
        <f t="shared" ca="1" si="596"/>
        <v>44471</v>
      </c>
      <c r="AE222" s="25">
        <f t="shared" ca="1" si="596"/>
        <v>44472</v>
      </c>
      <c r="AF222" s="25">
        <f ca="1">AE222+1</f>
        <v>44473</v>
      </c>
      <c r="AG222" s="25">
        <f t="shared" ca="1" si="596"/>
        <v>44474</v>
      </c>
      <c r="AH222" s="25">
        <f t="shared" ca="1" si="596"/>
        <v>44475</v>
      </c>
      <c r="AI222" s="25">
        <f t="shared" ca="1" si="596"/>
        <v>44476</v>
      </c>
      <c r="AJ222" s="25">
        <f t="shared" ca="1" si="596"/>
        <v>44477</v>
      </c>
      <c r="AK222" s="25">
        <f t="shared" ca="1" si="596"/>
        <v>44478</v>
      </c>
      <c r="AL222" s="25">
        <f t="shared" ca="1" si="596"/>
        <v>44479</v>
      </c>
      <c r="AM222" s="25">
        <f t="shared" ca="1" si="596"/>
        <v>44480</v>
      </c>
      <c r="AN222" s="25">
        <f t="shared" ca="1" si="596"/>
        <v>44481</v>
      </c>
      <c r="AO222" s="25">
        <f t="shared" ca="1" si="596"/>
        <v>44482</v>
      </c>
      <c r="AP222" s="25">
        <f t="shared" ca="1" si="596"/>
        <v>44483</v>
      </c>
      <c r="AQ222" s="25">
        <f t="shared" ca="1" si="596"/>
        <v>44484</v>
      </c>
      <c r="AR222" s="25">
        <f t="shared" ca="1" si="596"/>
        <v>44485</v>
      </c>
      <c r="AS222" s="25">
        <f t="shared" ca="1" si="596"/>
        <v>44486</v>
      </c>
      <c r="AT222" s="25">
        <f t="shared" ca="1" si="596"/>
        <v>44487</v>
      </c>
      <c r="AU222" s="25">
        <f t="shared" ca="1" si="596"/>
        <v>44488</v>
      </c>
      <c r="AV222" s="25">
        <f t="shared" ca="1" si="596"/>
        <v>44489</v>
      </c>
      <c r="AW222" s="25">
        <f t="shared" ca="1" si="596"/>
        <v>44490</v>
      </c>
      <c r="AX222" s="25">
        <f t="shared" ca="1" si="596"/>
        <v>44491</v>
      </c>
      <c r="AY222" s="25">
        <f t="shared" ca="1" si="596"/>
        <v>44492</v>
      </c>
      <c r="AZ222" s="25">
        <f t="shared" ca="1" si="596"/>
        <v>44493</v>
      </c>
      <c r="BA222" s="25">
        <f t="shared" ca="1" si="596"/>
        <v>44494</v>
      </c>
      <c r="BB222" s="25">
        <f t="shared" ca="1" si="596"/>
        <v>44495</v>
      </c>
      <c r="BC222" s="25">
        <f t="shared" ca="1" si="596"/>
        <v>44496</v>
      </c>
      <c r="BD222" s="25">
        <f t="shared" ca="1" si="596"/>
        <v>44497</v>
      </c>
      <c r="BE222" s="25">
        <f t="shared" ca="1" si="596"/>
        <v>44498</v>
      </c>
      <c r="BF222" s="25">
        <f t="shared" ca="1" si="596"/>
        <v>44499</v>
      </c>
      <c r="BG222" s="25">
        <f t="shared" ca="1" si="596"/>
        <v>44500</v>
      </c>
      <c r="BH222" s="25">
        <f t="shared" ca="1" si="596"/>
        <v>44501</v>
      </c>
      <c r="BI222" s="25">
        <f t="shared" ca="1" si="596"/>
        <v>44502</v>
      </c>
      <c r="BJ222" s="25">
        <f t="shared" ca="1" si="596"/>
        <v>44503</v>
      </c>
      <c r="BK222" s="25">
        <f t="shared" ca="1" si="596"/>
        <v>44504</v>
      </c>
      <c r="BL222" s="25">
        <f t="shared" ca="1" si="596"/>
        <v>44505</v>
      </c>
      <c r="BM222" s="25">
        <f t="shared" ca="1" si="596"/>
        <v>44506</v>
      </c>
      <c r="BN222" s="25">
        <f t="shared" ca="1" si="596"/>
        <v>44507</v>
      </c>
      <c r="BO222" s="25">
        <f t="shared" ca="1" si="596"/>
        <v>44508</v>
      </c>
      <c r="BP222" s="25">
        <f t="shared" ca="1" si="596"/>
        <v>44509</v>
      </c>
      <c r="BQ222" s="25">
        <f t="shared" ca="1" si="596"/>
        <v>44510</v>
      </c>
      <c r="BR222" s="25">
        <f t="shared" ref="BR222:CN222" ca="1" si="597">BQ222+1</f>
        <v>44511</v>
      </c>
      <c r="BS222" s="25">
        <f t="shared" ca="1" si="597"/>
        <v>44512</v>
      </c>
      <c r="BT222" s="25">
        <f t="shared" ca="1" si="597"/>
        <v>44513</v>
      </c>
      <c r="BU222" s="25">
        <f t="shared" ca="1" si="597"/>
        <v>44514</v>
      </c>
      <c r="BV222" s="25">
        <f t="shared" ca="1" si="597"/>
        <v>44515</v>
      </c>
      <c r="BW222" s="25">
        <f t="shared" ca="1" si="597"/>
        <v>44516</v>
      </c>
      <c r="BX222" s="25">
        <f t="shared" ca="1" si="597"/>
        <v>44517</v>
      </c>
      <c r="BY222" s="25">
        <f t="shared" ca="1" si="597"/>
        <v>44518</v>
      </c>
      <c r="BZ222" s="25">
        <f t="shared" ca="1" si="597"/>
        <v>44519</v>
      </c>
      <c r="CA222" s="25">
        <f t="shared" ca="1" si="597"/>
        <v>44520</v>
      </c>
      <c r="CB222" s="25">
        <f t="shared" ca="1" si="597"/>
        <v>44521</v>
      </c>
      <c r="CC222" s="25">
        <f t="shared" ca="1" si="597"/>
        <v>44522</v>
      </c>
      <c r="CD222" s="25">
        <f t="shared" ca="1" si="597"/>
        <v>44523</v>
      </c>
      <c r="CE222" s="25">
        <f t="shared" ca="1" si="597"/>
        <v>44524</v>
      </c>
      <c r="CF222" s="25">
        <f t="shared" ca="1" si="597"/>
        <v>44525</v>
      </c>
      <c r="CG222" s="25">
        <f t="shared" ca="1" si="597"/>
        <v>44526</v>
      </c>
      <c r="CH222" s="25">
        <f t="shared" ca="1" si="597"/>
        <v>44527</v>
      </c>
      <c r="CI222" s="25">
        <f t="shared" ca="1" si="597"/>
        <v>44528</v>
      </c>
      <c r="CJ222" s="25">
        <f t="shared" ca="1" si="597"/>
        <v>44529</v>
      </c>
      <c r="CK222" s="25">
        <f t="shared" ca="1" si="597"/>
        <v>44530</v>
      </c>
      <c r="CL222" s="25">
        <f t="shared" ca="1" si="597"/>
        <v>44531</v>
      </c>
      <c r="CM222" s="25">
        <f t="shared" ca="1" si="597"/>
        <v>44532</v>
      </c>
      <c r="CN222" s="25">
        <f t="shared" ca="1" si="597"/>
        <v>44533</v>
      </c>
    </row>
    <row r="224" spans="2:92" s="149" customFormat="1" ht="16" x14ac:dyDescent="0.2"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/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  <c r="BI224" s="150"/>
      <c r="BJ224" s="150"/>
      <c r="BK224" s="150"/>
      <c r="BL224" s="150"/>
      <c r="BM224" s="150"/>
      <c r="BN224" s="150"/>
      <c r="BO224" s="150"/>
      <c r="BP224" s="150"/>
      <c r="BQ224" s="150"/>
      <c r="BR224" s="150"/>
      <c r="BS224" s="150"/>
      <c r="BT224" s="150"/>
      <c r="BU224" s="150"/>
      <c r="BV224" s="150"/>
      <c r="BW224" s="150"/>
      <c r="BX224" s="150"/>
      <c r="BY224" s="150"/>
      <c r="BZ224" s="150"/>
      <c r="CA224" s="150"/>
      <c r="CB224" s="150"/>
      <c r="CC224" s="150"/>
      <c r="CD224" s="150"/>
      <c r="CE224" s="150"/>
      <c r="CF224" s="150"/>
      <c r="CG224" s="150"/>
      <c r="CH224" s="150"/>
      <c r="CI224" s="150"/>
      <c r="CJ224" s="150"/>
      <c r="CK224" s="150"/>
      <c r="CL224" s="150"/>
      <c r="CM224" s="150"/>
      <c r="CN224" s="150"/>
    </row>
    <row r="225" spans="4:94" s="149" customFormat="1" x14ac:dyDescent="0.15"/>
    <row r="226" spans="4:94" s="149" customFormat="1" x14ac:dyDescent="0.15">
      <c r="D226" s="151"/>
      <c r="E226" s="151"/>
      <c r="F226" s="151"/>
      <c r="G226" s="151"/>
      <c r="H226" s="151"/>
      <c r="I226" s="151"/>
      <c r="J226" s="151"/>
      <c r="K226" s="151"/>
      <c r="L226" s="151"/>
      <c r="M226" s="151"/>
      <c r="N226" s="151"/>
      <c r="O226" s="151"/>
      <c r="P226" s="151"/>
      <c r="Q226" s="151"/>
      <c r="R226" s="151"/>
      <c r="S226" s="151"/>
      <c r="T226" s="151"/>
      <c r="U226" s="151"/>
      <c r="V226" s="151"/>
      <c r="W226" s="151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/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  <c r="BI226" s="151"/>
      <c r="BJ226" s="151"/>
      <c r="BK226" s="151"/>
      <c r="BL226" s="151"/>
      <c r="BM226" s="151"/>
      <c r="BN226" s="151"/>
      <c r="BO226" s="151"/>
      <c r="BP226" s="151"/>
      <c r="BQ226" s="151"/>
      <c r="BR226" s="151"/>
      <c r="BS226" s="151"/>
      <c r="BT226" s="151"/>
      <c r="BU226" s="151"/>
      <c r="BV226" s="151"/>
      <c r="BW226" s="151"/>
      <c r="BX226" s="151"/>
      <c r="BY226" s="151"/>
      <c r="BZ226" s="151"/>
      <c r="CA226" s="151"/>
      <c r="CB226" s="151"/>
      <c r="CC226" s="151"/>
      <c r="CD226" s="151"/>
      <c r="CE226" s="151"/>
      <c r="CF226" s="151"/>
      <c r="CG226" s="151"/>
      <c r="CH226" s="151"/>
      <c r="CI226" s="151"/>
      <c r="CJ226" s="151"/>
      <c r="CK226" s="151"/>
      <c r="CL226" s="151"/>
      <c r="CM226" s="151"/>
      <c r="CN226" s="151"/>
    </row>
    <row r="227" spans="4:94" s="149" customFormat="1" ht="16" x14ac:dyDescent="0.2"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50"/>
      <c r="O227" s="150"/>
      <c r="P227" s="150"/>
      <c r="Q227" s="150"/>
      <c r="R227" s="150"/>
      <c r="S227" s="150"/>
      <c r="T227" s="150"/>
      <c r="U227" s="150"/>
      <c r="V227" s="150"/>
      <c r="W227" s="15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/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  <c r="BI227" s="150"/>
      <c r="BJ227" s="150"/>
      <c r="BK227" s="150"/>
      <c r="BL227" s="150"/>
      <c r="BM227" s="150"/>
      <c r="BN227" s="150"/>
      <c r="BO227" s="150"/>
      <c r="BP227" s="150"/>
      <c r="BQ227" s="150"/>
      <c r="BR227" s="150"/>
      <c r="BS227" s="150"/>
      <c r="BT227" s="150"/>
      <c r="BU227" s="150"/>
      <c r="BV227" s="150"/>
      <c r="BW227" s="150"/>
      <c r="BX227" s="150"/>
      <c r="BY227" s="150"/>
      <c r="BZ227" s="150"/>
      <c r="CA227" s="150"/>
      <c r="CB227" s="150"/>
      <c r="CC227" s="150"/>
      <c r="CD227" s="150"/>
      <c r="CE227" s="150"/>
      <c r="CF227" s="150"/>
      <c r="CG227" s="150"/>
      <c r="CH227" s="150"/>
      <c r="CI227" s="150"/>
      <c r="CJ227" s="150"/>
      <c r="CK227" s="150"/>
      <c r="CL227" s="150"/>
      <c r="CM227" s="150"/>
      <c r="CN227" s="150"/>
    </row>
    <row r="228" spans="4:94" s="149" customFormat="1" x14ac:dyDescent="0.15">
      <c r="D228" s="151"/>
      <c r="E228" s="151"/>
      <c r="F228" s="151"/>
      <c r="G228" s="151"/>
      <c r="H228" s="151"/>
      <c r="I228" s="151"/>
      <c r="J228" s="151"/>
      <c r="K228" s="151"/>
      <c r="L228" s="151"/>
      <c r="M228" s="151"/>
      <c r="N228" s="151"/>
      <c r="O228" s="151"/>
      <c r="P228" s="151"/>
      <c r="Q228" s="151"/>
      <c r="R228" s="151"/>
      <c r="S228" s="151"/>
      <c r="T228" s="151"/>
      <c r="U228" s="151"/>
      <c r="V228" s="151"/>
      <c r="W228" s="151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/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  <c r="BI228" s="151"/>
      <c r="BJ228" s="151"/>
      <c r="BK228" s="151"/>
      <c r="BL228" s="151"/>
      <c r="BM228" s="151"/>
      <c r="BN228" s="151"/>
      <c r="BO228" s="151"/>
      <c r="BP228" s="151"/>
      <c r="BQ228" s="151"/>
      <c r="BR228" s="151"/>
      <c r="BS228" s="151"/>
      <c r="BT228" s="151"/>
      <c r="BU228" s="151"/>
      <c r="BV228" s="151"/>
      <c r="BW228" s="151"/>
      <c r="BX228" s="151"/>
      <c r="BY228" s="151"/>
      <c r="BZ228" s="151"/>
      <c r="CA228" s="151"/>
      <c r="CB228" s="151"/>
      <c r="CC228" s="151"/>
      <c r="CD228" s="151"/>
      <c r="CE228" s="151"/>
      <c r="CF228" s="151"/>
      <c r="CG228" s="151"/>
      <c r="CH228" s="151"/>
      <c r="CI228" s="151"/>
      <c r="CJ228" s="151"/>
      <c r="CK228" s="151"/>
      <c r="CL228" s="151"/>
      <c r="CM228" s="151"/>
      <c r="CN228" s="151"/>
    </row>
    <row r="229" spans="4:94" s="149" customFormat="1" x14ac:dyDescent="0.15">
      <c r="D229" s="151"/>
      <c r="E229" s="151"/>
      <c r="F229" s="151"/>
      <c r="G229" s="151"/>
      <c r="H229" s="151"/>
      <c r="I229" s="151"/>
      <c r="J229" s="151"/>
      <c r="K229" s="151"/>
      <c r="L229" s="151"/>
      <c r="M229" s="151"/>
      <c r="N229" s="151"/>
      <c r="O229" s="151"/>
      <c r="P229" s="151"/>
      <c r="Q229" s="151"/>
      <c r="R229" s="151"/>
      <c r="S229" s="151"/>
      <c r="T229" s="151"/>
      <c r="U229" s="151"/>
      <c r="V229" s="151"/>
      <c r="W229" s="151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/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  <c r="BI229" s="151"/>
      <c r="BJ229" s="151"/>
      <c r="BK229" s="151"/>
      <c r="BL229" s="151"/>
      <c r="BM229" s="151"/>
      <c r="BN229" s="151"/>
      <c r="BO229" s="151"/>
      <c r="BP229" s="151"/>
      <c r="BQ229" s="151"/>
      <c r="BR229" s="151"/>
      <c r="BS229" s="151"/>
      <c r="BT229" s="151"/>
      <c r="BU229" s="151"/>
      <c r="BV229" s="151"/>
      <c r="BW229" s="151"/>
      <c r="BX229" s="151"/>
      <c r="BY229" s="151"/>
      <c r="BZ229" s="151"/>
      <c r="CA229" s="151"/>
      <c r="CB229" s="151"/>
      <c r="CC229" s="151"/>
      <c r="CD229" s="151"/>
      <c r="CE229" s="151"/>
      <c r="CF229" s="151"/>
      <c r="CG229" s="151"/>
      <c r="CH229" s="151"/>
      <c r="CI229" s="151"/>
      <c r="CJ229" s="151"/>
      <c r="CK229" s="151"/>
      <c r="CL229" s="151"/>
      <c r="CM229" s="151"/>
      <c r="CN229" s="151"/>
    </row>
    <row r="230" spans="4:94" s="149" customFormat="1" ht="16" x14ac:dyDescent="0.2"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/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  <c r="BI230" s="150"/>
      <c r="BJ230" s="150"/>
      <c r="BK230" s="150"/>
      <c r="BL230" s="150"/>
      <c r="BM230" s="150"/>
      <c r="BN230" s="150"/>
      <c r="BO230" s="150"/>
      <c r="BP230" s="150"/>
      <c r="BQ230" s="150"/>
      <c r="BR230" s="150"/>
      <c r="BS230" s="150"/>
      <c r="BT230" s="150"/>
      <c r="BU230" s="150"/>
      <c r="BV230" s="150"/>
      <c r="BW230" s="150"/>
      <c r="BX230" s="150"/>
      <c r="BY230" s="150"/>
      <c r="BZ230" s="150"/>
      <c r="CA230" s="150"/>
      <c r="CB230" s="150"/>
      <c r="CC230" s="150"/>
      <c r="CD230" s="150"/>
      <c r="CE230" s="150"/>
      <c r="CF230" s="150"/>
      <c r="CG230" s="150"/>
      <c r="CH230" s="150"/>
      <c r="CI230" s="150"/>
      <c r="CJ230" s="150"/>
      <c r="CK230" s="150"/>
      <c r="CL230" s="150"/>
      <c r="CM230" s="150"/>
      <c r="CN230" s="150"/>
      <c r="CO230" s="152"/>
      <c r="CP230" s="152"/>
    </row>
    <row r="231" spans="4:94" s="149" customFormat="1" x14ac:dyDescent="0.15"/>
    <row r="232" spans="4:94" s="149" customFormat="1" x14ac:dyDescent="0.15"/>
    <row r="233" spans="4:94" s="149" customFormat="1" x14ac:dyDescent="0.15"/>
    <row r="234" spans="4:94" s="149" customFormat="1" ht="16" x14ac:dyDescent="0.2"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/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  <c r="BI234" s="150"/>
      <c r="BJ234" s="150"/>
      <c r="BK234" s="150"/>
      <c r="BL234" s="150"/>
      <c r="BM234" s="150"/>
      <c r="BN234" s="150"/>
      <c r="BO234" s="150"/>
      <c r="BP234" s="150"/>
      <c r="BQ234" s="150"/>
      <c r="BR234" s="150"/>
      <c r="BS234" s="150"/>
      <c r="BT234" s="150"/>
      <c r="BU234" s="150"/>
      <c r="BV234" s="150"/>
      <c r="BW234" s="150"/>
      <c r="BX234" s="150"/>
      <c r="BY234" s="150"/>
      <c r="BZ234" s="150"/>
      <c r="CA234" s="150"/>
      <c r="CB234" s="150"/>
      <c r="CC234" s="150"/>
      <c r="CD234" s="150"/>
      <c r="CE234" s="150"/>
      <c r="CF234" s="150"/>
      <c r="CG234" s="150"/>
      <c r="CH234" s="150"/>
      <c r="CI234" s="150"/>
      <c r="CJ234" s="150"/>
      <c r="CK234" s="150"/>
      <c r="CL234" s="150"/>
      <c r="CM234" s="150"/>
      <c r="CN234" s="150"/>
      <c r="CO234" s="150"/>
      <c r="CP234" s="150"/>
    </row>
    <row r="235" spans="4:94" s="149" customFormat="1" x14ac:dyDescent="0.15"/>
    <row r="236" spans="4:94" s="149" customFormat="1" x14ac:dyDescent="0.15"/>
    <row r="237" spans="4:94" s="149" customFormat="1" x14ac:dyDescent="0.15"/>
    <row r="238" spans="4:94" s="149" customFormat="1" ht="16" x14ac:dyDescent="0.2">
      <c r="D238" s="150"/>
      <c r="E238" s="150"/>
      <c r="F238" s="150"/>
      <c r="G238" s="150"/>
      <c r="H238" s="150"/>
      <c r="I238" s="150"/>
      <c r="J238" s="150"/>
      <c r="K238" s="150"/>
      <c r="L238" s="150"/>
      <c r="M238" s="150"/>
      <c r="N238" s="150"/>
      <c r="O238" s="150"/>
      <c r="P238" s="150"/>
      <c r="Q238" s="150"/>
      <c r="R238" s="150"/>
      <c r="S238" s="150"/>
      <c r="T238" s="150"/>
      <c r="U238" s="150"/>
      <c r="V238" s="150"/>
      <c r="W238" s="150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/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  <c r="BI238" s="150"/>
      <c r="BJ238" s="150"/>
      <c r="BK238" s="150"/>
      <c r="BL238" s="150"/>
      <c r="BM238" s="150"/>
      <c r="BN238" s="150"/>
      <c r="BO238" s="150"/>
      <c r="BP238" s="150"/>
      <c r="BQ238" s="150"/>
      <c r="BR238" s="150"/>
      <c r="BS238" s="150"/>
      <c r="BT238" s="150"/>
      <c r="BU238" s="150"/>
      <c r="BV238" s="150"/>
      <c r="BW238" s="150"/>
      <c r="BX238" s="150"/>
      <c r="BY238" s="150"/>
      <c r="BZ238" s="150"/>
      <c r="CA238" s="150"/>
      <c r="CB238" s="150"/>
      <c r="CC238" s="150"/>
      <c r="CD238" s="150"/>
      <c r="CE238" s="150"/>
      <c r="CF238" s="150"/>
      <c r="CG238" s="150"/>
      <c r="CH238" s="150"/>
      <c r="CI238" s="150"/>
      <c r="CJ238" s="150"/>
      <c r="CK238" s="150"/>
      <c r="CL238" s="150"/>
      <c r="CM238" s="150"/>
      <c r="CN238" s="150"/>
      <c r="CO238" s="150"/>
      <c r="CP238" s="150"/>
    </row>
    <row r="239" spans="4:94" s="149" customFormat="1" x14ac:dyDescent="0.15"/>
    <row r="240" spans="4:94" s="149" customFormat="1" x14ac:dyDescent="0.15"/>
    <row r="241" spans="3:94" s="149" customFormat="1" x14ac:dyDescent="0.15"/>
    <row r="242" spans="3:94" s="149" customFormat="1" ht="16" x14ac:dyDescent="0.2"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/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  <c r="BI242" s="150"/>
      <c r="BJ242" s="150"/>
      <c r="BK242" s="150"/>
      <c r="BL242" s="150"/>
      <c r="BM242" s="150"/>
      <c r="BN242" s="150"/>
      <c r="BO242" s="150"/>
      <c r="BP242" s="150"/>
      <c r="BQ242" s="150"/>
      <c r="BR242" s="150"/>
      <c r="BS242" s="150"/>
      <c r="BT242" s="150"/>
      <c r="BU242" s="150"/>
      <c r="BV242" s="150"/>
      <c r="BW242" s="150"/>
      <c r="BX242" s="150"/>
      <c r="BY242" s="150"/>
      <c r="BZ242" s="150"/>
      <c r="CA242" s="150"/>
      <c r="CB242" s="150"/>
      <c r="CC242" s="150"/>
      <c r="CD242" s="150"/>
      <c r="CE242" s="150"/>
      <c r="CF242" s="150"/>
      <c r="CG242" s="150"/>
      <c r="CH242" s="150"/>
      <c r="CI242" s="150"/>
      <c r="CJ242" s="150"/>
      <c r="CK242" s="150"/>
      <c r="CL242" s="150"/>
      <c r="CM242" s="150"/>
      <c r="CN242" s="150"/>
      <c r="CO242" s="150"/>
      <c r="CP242" s="150"/>
    </row>
    <row r="243" spans="3:94" s="149" customFormat="1" x14ac:dyDescent="0.15">
      <c r="CO243" s="153"/>
      <c r="CP243" s="153"/>
    </row>
    <row r="244" spans="3:94" s="149" customFormat="1" x14ac:dyDescent="0.15"/>
    <row r="245" spans="3:94" s="149" customFormat="1" x14ac:dyDescent="0.15"/>
    <row r="246" spans="3:94" s="149" customFormat="1" ht="16" x14ac:dyDescent="0.2"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  <c r="N246" s="150"/>
      <c r="O246" s="150"/>
      <c r="P246" s="150"/>
      <c r="Q246" s="150"/>
      <c r="R246" s="150"/>
      <c r="S246" s="150"/>
      <c r="T246" s="150"/>
      <c r="U246" s="150"/>
      <c r="V246" s="150"/>
      <c r="W246" s="150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/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  <c r="BI246" s="150"/>
      <c r="BJ246" s="150"/>
      <c r="BK246" s="150"/>
      <c r="BL246" s="150"/>
      <c r="BM246" s="150"/>
      <c r="BN246" s="150"/>
      <c r="BO246" s="150"/>
      <c r="BP246" s="150"/>
      <c r="BQ246" s="150"/>
      <c r="BR246" s="150"/>
      <c r="BS246" s="150"/>
      <c r="BT246" s="150"/>
      <c r="BU246" s="150"/>
      <c r="BV246" s="150"/>
      <c r="BW246" s="150"/>
      <c r="BX246" s="150"/>
      <c r="BY246" s="150"/>
      <c r="BZ246" s="150"/>
      <c r="CA246" s="150"/>
      <c r="CB246" s="150"/>
      <c r="CC246" s="150"/>
      <c r="CD246" s="150"/>
      <c r="CE246" s="150"/>
      <c r="CF246" s="150"/>
      <c r="CG246" s="150"/>
      <c r="CH246" s="150"/>
      <c r="CI246" s="150"/>
      <c r="CJ246" s="150"/>
      <c r="CK246" s="150"/>
      <c r="CL246" s="150"/>
      <c r="CM246" s="150"/>
      <c r="CN246" s="150"/>
      <c r="CO246" s="150"/>
      <c r="CP246" s="150"/>
    </row>
    <row r="247" spans="3:94" s="149" customFormat="1" x14ac:dyDescent="0.15"/>
    <row r="248" spans="3:94" s="149" customFormat="1" x14ac:dyDescent="0.15"/>
    <row r="249" spans="3:94" s="149" customFormat="1" x14ac:dyDescent="0.15"/>
    <row r="252" spans="3:94" ht="16" x14ac:dyDescent="0.2">
      <c r="D252" s="31">
        <f ca="1">$R$2-182</f>
        <v>44354</v>
      </c>
      <c r="E252" s="32">
        <f ca="1">D252+7</f>
        <v>44361</v>
      </c>
      <c r="F252" s="32">
        <f t="shared" ref="F252:AB252" ca="1" si="598">E252+7</f>
        <v>44368</v>
      </c>
      <c r="G252" s="32">
        <f t="shared" ca="1" si="598"/>
        <v>44375</v>
      </c>
      <c r="H252" s="32">
        <f t="shared" ca="1" si="598"/>
        <v>44382</v>
      </c>
      <c r="I252" s="32">
        <f t="shared" ca="1" si="598"/>
        <v>44389</v>
      </c>
      <c r="J252" s="32">
        <f t="shared" ca="1" si="598"/>
        <v>44396</v>
      </c>
      <c r="K252" s="32">
        <f t="shared" ca="1" si="598"/>
        <v>44403</v>
      </c>
      <c r="L252" s="32">
        <f t="shared" ca="1" si="598"/>
        <v>44410</v>
      </c>
      <c r="M252" s="32">
        <f t="shared" ca="1" si="598"/>
        <v>44417</v>
      </c>
      <c r="N252" s="32">
        <f t="shared" ca="1" si="598"/>
        <v>44424</v>
      </c>
      <c r="O252" s="32">
        <f t="shared" ca="1" si="598"/>
        <v>44431</v>
      </c>
      <c r="P252" s="32">
        <f t="shared" ca="1" si="598"/>
        <v>44438</v>
      </c>
      <c r="Q252" s="32">
        <f t="shared" ca="1" si="598"/>
        <v>44445</v>
      </c>
      <c r="R252" s="32">
        <f t="shared" ca="1" si="598"/>
        <v>44452</v>
      </c>
      <c r="S252" s="32">
        <f t="shared" ca="1" si="598"/>
        <v>44459</v>
      </c>
      <c r="T252" s="32">
        <f t="shared" ca="1" si="598"/>
        <v>44466</v>
      </c>
      <c r="U252" s="32">
        <f t="shared" ca="1" si="598"/>
        <v>44473</v>
      </c>
      <c r="V252" s="32">
        <f t="shared" ca="1" si="598"/>
        <v>44480</v>
      </c>
      <c r="W252" s="32">
        <f t="shared" ca="1" si="598"/>
        <v>44487</v>
      </c>
      <c r="X252" s="32">
        <f t="shared" ca="1" si="598"/>
        <v>44494</v>
      </c>
      <c r="Y252" s="32">
        <f t="shared" ca="1" si="598"/>
        <v>44501</v>
      </c>
      <c r="Z252" s="32">
        <f t="shared" ca="1" si="598"/>
        <v>44508</v>
      </c>
      <c r="AA252" s="32">
        <f t="shared" ca="1" si="598"/>
        <v>44515</v>
      </c>
      <c r="AB252" s="32">
        <f t="shared" ca="1" si="598"/>
        <v>44522</v>
      </c>
      <c r="AC252" s="32">
        <f ca="1">AB252+7</f>
        <v>44529</v>
      </c>
    </row>
    <row r="254" spans="3:94" x14ac:dyDescent="0.15">
      <c r="C254" t="s">
        <v>104</v>
      </c>
      <c r="D254" s="22" t="e">
        <f t="shared" ref="D254:M254" ca="1" si="599">D167</f>
        <v>#DIV/0!</v>
      </c>
      <c r="E254" s="22" t="e">
        <f t="shared" ca="1" si="599"/>
        <v>#DIV/0!</v>
      </c>
      <c r="F254" s="22" t="e">
        <f t="shared" ca="1" si="599"/>
        <v>#DIV/0!</v>
      </c>
      <c r="G254" s="22" t="e">
        <f t="shared" ca="1" si="599"/>
        <v>#DIV/0!</v>
      </c>
      <c r="H254" s="22" t="e">
        <f t="shared" ca="1" si="599"/>
        <v>#DIV/0!</v>
      </c>
      <c r="I254" s="22" t="e">
        <f t="shared" ca="1" si="599"/>
        <v>#DIV/0!</v>
      </c>
      <c r="J254" s="22" t="e">
        <f t="shared" ca="1" si="599"/>
        <v>#DIV/0!</v>
      </c>
      <c r="K254" s="22" t="e">
        <f t="shared" ca="1" si="599"/>
        <v>#DIV/0!</v>
      </c>
      <c r="L254" s="22" t="e">
        <f t="shared" ca="1" si="599"/>
        <v>#DIV/0!</v>
      </c>
      <c r="M254" s="22" t="e">
        <f t="shared" ca="1" si="599"/>
        <v>#DIV/0!</v>
      </c>
      <c r="N254" s="22" t="e">
        <f t="shared" ref="N254:AC254" ca="1" si="600">N167</f>
        <v>#DIV/0!</v>
      </c>
      <c r="O254" s="22" t="e">
        <f t="shared" ca="1" si="600"/>
        <v>#DIV/0!</v>
      </c>
      <c r="P254" s="22" t="e">
        <f t="shared" ca="1" si="600"/>
        <v>#DIV/0!</v>
      </c>
      <c r="Q254" s="22" t="e">
        <f t="shared" ca="1" si="600"/>
        <v>#DIV/0!</v>
      </c>
      <c r="R254" s="22" t="e">
        <f t="shared" ca="1" si="600"/>
        <v>#DIV/0!</v>
      </c>
      <c r="S254" s="22" t="e">
        <f t="shared" ca="1" si="600"/>
        <v>#DIV/0!</v>
      </c>
      <c r="T254" s="22" t="e">
        <f t="shared" ca="1" si="600"/>
        <v>#DIV/0!</v>
      </c>
      <c r="U254" s="22" t="e">
        <f t="shared" ca="1" si="600"/>
        <v>#DIV/0!</v>
      </c>
      <c r="V254" s="22" t="e">
        <f t="shared" ca="1" si="600"/>
        <v>#DIV/0!</v>
      </c>
      <c r="W254" s="22" t="e">
        <f t="shared" ca="1" si="600"/>
        <v>#DIV/0!</v>
      </c>
      <c r="X254" s="22" t="e">
        <f t="shared" ca="1" si="600"/>
        <v>#DIV/0!</v>
      </c>
      <c r="Y254" s="22" t="e">
        <f t="shared" ca="1" si="600"/>
        <v>#DIV/0!</v>
      </c>
      <c r="Z254" s="22" t="e">
        <f t="shared" ca="1" si="600"/>
        <v>#DIV/0!</v>
      </c>
      <c r="AA254" s="22" t="e">
        <f t="shared" ca="1" si="600"/>
        <v>#DIV/0!</v>
      </c>
      <c r="AB254" s="22" t="e">
        <f t="shared" ca="1" si="600"/>
        <v>#DIV/0!</v>
      </c>
      <c r="AC254" s="22" t="e">
        <f t="shared" ca="1" si="600"/>
        <v>#DIV/0!</v>
      </c>
    </row>
    <row r="255" spans="3:94" x14ac:dyDescent="0.15">
      <c r="C255" t="s">
        <v>105</v>
      </c>
      <c r="D255" s="22" t="e">
        <f t="shared" ref="D255:M255" ca="1" si="601">D168</f>
        <v>#DIV/0!</v>
      </c>
      <c r="E255" s="22" t="e">
        <f t="shared" ca="1" si="601"/>
        <v>#DIV/0!</v>
      </c>
      <c r="F255" s="22" t="e">
        <f t="shared" ca="1" si="601"/>
        <v>#DIV/0!</v>
      </c>
      <c r="G255" s="22" t="e">
        <f t="shared" ca="1" si="601"/>
        <v>#DIV/0!</v>
      </c>
      <c r="H255" s="22" t="e">
        <f t="shared" ca="1" si="601"/>
        <v>#DIV/0!</v>
      </c>
      <c r="I255" s="22" t="e">
        <f t="shared" ca="1" si="601"/>
        <v>#DIV/0!</v>
      </c>
      <c r="J255" s="22" t="e">
        <f t="shared" ca="1" si="601"/>
        <v>#DIV/0!</v>
      </c>
      <c r="K255" s="22" t="e">
        <f t="shared" ca="1" si="601"/>
        <v>#DIV/0!</v>
      </c>
      <c r="L255" s="22" t="e">
        <f t="shared" ca="1" si="601"/>
        <v>#DIV/0!</v>
      </c>
      <c r="M255" s="22" t="e">
        <f t="shared" ca="1" si="601"/>
        <v>#DIV/0!</v>
      </c>
      <c r="N255" s="22" t="e">
        <f t="shared" ref="N255:AC255" ca="1" si="602">N168</f>
        <v>#DIV/0!</v>
      </c>
      <c r="O255" s="22" t="e">
        <f t="shared" ca="1" si="602"/>
        <v>#DIV/0!</v>
      </c>
      <c r="P255" s="22" t="e">
        <f t="shared" ca="1" si="602"/>
        <v>#DIV/0!</v>
      </c>
      <c r="Q255" s="22" t="e">
        <f t="shared" ca="1" si="602"/>
        <v>#DIV/0!</v>
      </c>
      <c r="R255" s="22" t="e">
        <f t="shared" ca="1" si="602"/>
        <v>#DIV/0!</v>
      </c>
      <c r="S255" s="22" t="e">
        <f t="shared" ca="1" si="602"/>
        <v>#DIV/0!</v>
      </c>
      <c r="T255" s="22" t="e">
        <f t="shared" ca="1" si="602"/>
        <v>#DIV/0!</v>
      </c>
      <c r="U255" s="22" t="e">
        <f t="shared" ca="1" si="602"/>
        <v>#DIV/0!</v>
      </c>
      <c r="V255" s="22" t="e">
        <f t="shared" ca="1" si="602"/>
        <v>#DIV/0!</v>
      </c>
      <c r="W255" s="22" t="e">
        <f t="shared" ca="1" si="602"/>
        <v>#DIV/0!</v>
      </c>
      <c r="X255" s="22" t="e">
        <f t="shared" ca="1" si="602"/>
        <v>#DIV/0!</v>
      </c>
      <c r="Y255" s="22" t="e">
        <f t="shared" ca="1" si="602"/>
        <v>#DIV/0!</v>
      </c>
      <c r="Z255" s="22" t="e">
        <f t="shared" ca="1" si="602"/>
        <v>#DIV/0!</v>
      </c>
      <c r="AA255" s="22" t="e">
        <f t="shared" ca="1" si="602"/>
        <v>#DIV/0!</v>
      </c>
      <c r="AB255" s="22" t="e">
        <f t="shared" ca="1" si="602"/>
        <v>#DIV/0!</v>
      </c>
      <c r="AC255" s="22" t="e">
        <f t="shared" ca="1" si="602"/>
        <v>#DIV/0!</v>
      </c>
    </row>
    <row r="256" spans="3:94" x14ac:dyDescent="0.15">
      <c r="C256" t="s">
        <v>106</v>
      </c>
      <c r="D256" s="22" t="e">
        <f t="shared" ref="D256:M256" ca="1" si="603">D171</f>
        <v>#DIV/0!</v>
      </c>
      <c r="E256" s="22" t="e">
        <f t="shared" ca="1" si="603"/>
        <v>#DIV/0!</v>
      </c>
      <c r="F256" s="22" t="e">
        <f t="shared" ca="1" si="603"/>
        <v>#DIV/0!</v>
      </c>
      <c r="G256" s="22" t="e">
        <f t="shared" ca="1" si="603"/>
        <v>#DIV/0!</v>
      </c>
      <c r="H256" s="22" t="e">
        <f t="shared" ca="1" si="603"/>
        <v>#DIV/0!</v>
      </c>
      <c r="I256" s="22" t="e">
        <f t="shared" ca="1" si="603"/>
        <v>#DIV/0!</v>
      </c>
      <c r="J256" s="22" t="e">
        <f t="shared" ca="1" si="603"/>
        <v>#DIV/0!</v>
      </c>
      <c r="K256" s="22" t="e">
        <f t="shared" ca="1" si="603"/>
        <v>#DIV/0!</v>
      </c>
      <c r="L256" s="22" t="e">
        <f t="shared" ca="1" si="603"/>
        <v>#DIV/0!</v>
      </c>
      <c r="M256" s="22" t="e">
        <f t="shared" ca="1" si="603"/>
        <v>#DIV/0!</v>
      </c>
      <c r="N256" s="22" t="e">
        <f t="shared" ref="N256:AC256" ca="1" si="604">N171</f>
        <v>#DIV/0!</v>
      </c>
      <c r="O256" s="22" t="e">
        <f t="shared" ca="1" si="604"/>
        <v>#DIV/0!</v>
      </c>
      <c r="P256" s="22" t="e">
        <f t="shared" ca="1" si="604"/>
        <v>#DIV/0!</v>
      </c>
      <c r="Q256" s="22" t="e">
        <f t="shared" ca="1" si="604"/>
        <v>#DIV/0!</v>
      </c>
      <c r="R256" s="22" t="e">
        <f t="shared" ca="1" si="604"/>
        <v>#DIV/0!</v>
      </c>
      <c r="S256" s="22" t="e">
        <f t="shared" ca="1" si="604"/>
        <v>#DIV/0!</v>
      </c>
      <c r="T256" s="22" t="e">
        <f t="shared" ca="1" si="604"/>
        <v>#DIV/0!</v>
      </c>
      <c r="U256" s="22" t="e">
        <f t="shared" ca="1" si="604"/>
        <v>#DIV/0!</v>
      </c>
      <c r="V256" s="22" t="e">
        <f t="shared" ca="1" si="604"/>
        <v>#DIV/0!</v>
      </c>
      <c r="W256" s="22" t="e">
        <f t="shared" ca="1" si="604"/>
        <v>#DIV/0!</v>
      </c>
      <c r="X256" s="22" t="e">
        <f t="shared" ca="1" si="604"/>
        <v>#DIV/0!</v>
      </c>
      <c r="Y256" s="22" t="e">
        <f t="shared" ca="1" si="604"/>
        <v>#DIV/0!</v>
      </c>
      <c r="Z256" s="22" t="e">
        <f t="shared" ca="1" si="604"/>
        <v>#DIV/0!</v>
      </c>
      <c r="AA256" s="22" t="e">
        <f t="shared" ca="1" si="604"/>
        <v>#DIV/0!</v>
      </c>
      <c r="AB256" s="22" t="e">
        <f t="shared" ca="1" si="604"/>
        <v>#DIV/0!</v>
      </c>
      <c r="AC256" s="22" t="e">
        <f t="shared" ca="1" si="604"/>
        <v>#DIV/0!</v>
      </c>
    </row>
    <row r="257" spans="1:29" x14ac:dyDescent="0.15">
      <c r="C257" t="s">
        <v>107</v>
      </c>
      <c r="D257" s="22" t="e">
        <f t="shared" ref="D257:M257" ca="1" si="605">D172</f>
        <v>#DIV/0!</v>
      </c>
      <c r="E257" s="22" t="e">
        <f t="shared" ca="1" si="605"/>
        <v>#DIV/0!</v>
      </c>
      <c r="F257" s="22" t="e">
        <f t="shared" ca="1" si="605"/>
        <v>#DIV/0!</v>
      </c>
      <c r="G257" s="22" t="e">
        <f t="shared" ca="1" si="605"/>
        <v>#DIV/0!</v>
      </c>
      <c r="H257" s="22" t="e">
        <f t="shared" ca="1" si="605"/>
        <v>#DIV/0!</v>
      </c>
      <c r="I257" s="22" t="e">
        <f t="shared" ca="1" si="605"/>
        <v>#DIV/0!</v>
      </c>
      <c r="J257" s="22" t="e">
        <f t="shared" ca="1" si="605"/>
        <v>#DIV/0!</v>
      </c>
      <c r="K257" s="22" t="e">
        <f t="shared" ca="1" si="605"/>
        <v>#DIV/0!</v>
      </c>
      <c r="L257" s="22" t="e">
        <f t="shared" ca="1" si="605"/>
        <v>#DIV/0!</v>
      </c>
      <c r="M257" s="22" t="e">
        <f t="shared" ca="1" si="605"/>
        <v>#DIV/0!</v>
      </c>
      <c r="N257" s="22" t="e">
        <f t="shared" ref="N257:AC257" ca="1" si="606">N172</f>
        <v>#DIV/0!</v>
      </c>
      <c r="O257" s="22" t="e">
        <f t="shared" ca="1" si="606"/>
        <v>#DIV/0!</v>
      </c>
      <c r="P257" s="22" t="e">
        <f t="shared" ca="1" si="606"/>
        <v>#DIV/0!</v>
      </c>
      <c r="Q257" s="22" t="e">
        <f t="shared" ca="1" si="606"/>
        <v>#DIV/0!</v>
      </c>
      <c r="R257" s="22" t="e">
        <f t="shared" ca="1" si="606"/>
        <v>#DIV/0!</v>
      </c>
      <c r="S257" s="22" t="e">
        <f t="shared" ca="1" si="606"/>
        <v>#DIV/0!</v>
      </c>
      <c r="T257" s="22" t="e">
        <f t="shared" ca="1" si="606"/>
        <v>#DIV/0!</v>
      </c>
      <c r="U257" s="22" t="e">
        <f t="shared" ca="1" si="606"/>
        <v>#DIV/0!</v>
      </c>
      <c r="V257" s="22" t="e">
        <f t="shared" ca="1" si="606"/>
        <v>#DIV/0!</v>
      </c>
      <c r="W257" s="22" t="e">
        <f t="shared" ca="1" si="606"/>
        <v>#DIV/0!</v>
      </c>
      <c r="X257" s="22" t="e">
        <f t="shared" ca="1" si="606"/>
        <v>#DIV/0!</v>
      </c>
      <c r="Y257" s="22" t="e">
        <f t="shared" ca="1" si="606"/>
        <v>#DIV/0!</v>
      </c>
      <c r="Z257" s="22" t="e">
        <f t="shared" ca="1" si="606"/>
        <v>#DIV/0!</v>
      </c>
      <c r="AA257" s="22" t="e">
        <f t="shared" ca="1" si="606"/>
        <v>#DIV/0!</v>
      </c>
      <c r="AB257" s="22" t="e">
        <f t="shared" ca="1" si="606"/>
        <v>#DIV/0!</v>
      </c>
      <c r="AC257" s="22" t="e">
        <f t="shared" ca="1" si="606"/>
        <v>#DIV/0!</v>
      </c>
    </row>
    <row r="261" spans="1:29" ht="23" x14ac:dyDescent="0.25">
      <c r="A261" s="109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</row>
    <row r="263" spans="1:29" x14ac:dyDescent="0.15"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</row>
    <row r="264" spans="1:29" x14ac:dyDescent="0.15"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</row>
    <row r="269" spans="1:29" x14ac:dyDescent="0.15">
      <c r="B269" s="8" t="s">
        <v>218</v>
      </c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</row>
    <row r="270" spans="1:29" x14ac:dyDescent="0.15">
      <c r="B270" s="10" t="s">
        <v>26</v>
      </c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</row>
    <row r="271" spans="1:29" x14ac:dyDescent="0.15">
      <c r="B271" s="12" t="s">
        <v>43</v>
      </c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</row>
    <row r="272" spans="1:29" ht="16" x14ac:dyDescent="0.2">
      <c r="C272" s="31">
        <f ca="1">$R$3-14</f>
        <v>44431</v>
      </c>
      <c r="D272" s="31">
        <f t="shared" ref="D272:Q272" ca="1" si="607">C272+7</f>
        <v>44438</v>
      </c>
      <c r="E272" s="31">
        <f t="shared" ca="1" si="607"/>
        <v>44445</v>
      </c>
      <c r="F272" s="31">
        <f t="shared" ca="1" si="607"/>
        <v>44452</v>
      </c>
      <c r="G272" s="31">
        <f t="shared" ca="1" si="607"/>
        <v>44459</v>
      </c>
      <c r="H272" s="31">
        <f t="shared" ca="1" si="607"/>
        <v>44466</v>
      </c>
      <c r="I272" s="31">
        <f t="shared" ca="1" si="607"/>
        <v>44473</v>
      </c>
      <c r="J272" s="31">
        <f t="shared" ca="1" si="607"/>
        <v>44480</v>
      </c>
      <c r="K272" s="31">
        <f t="shared" ca="1" si="607"/>
        <v>44487</v>
      </c>
      <c r="L272" s="31">
        <f t="shared" ca="1" si="607"/>
        <v>44494</v>
      </c>
      <c r="M272" s="31">
        <f t="shared" ca="1" si="607"/>
        <v>44501</v>
      </c>
      <c r="N272" s="31">
        <f t="shared" ca="1" si="607"/>
        <v>44508</v>
      </c>
      <c r="O272" s="31">
        <f t="shared" ca="1" si="607"/>
        <v>44515</v>
      </c>
      <c r="P272" s="31">
        <f t="shared" ca="1" si="607"/>
        <v>44522</v>
      </c>
      <c r="Q272" s="31">
        <f t="shared" ca="1" si="607"/>
        <v>44529</v>
      </c>
    </row>
    <row r="274" spans="1:28" x14ac:dyDescent="0.15">
      <c r="A274" t="s">
        <v>207</v>
      </c>
      <c r="B274" t="s">
        <v>207</v>
      </c>
      <c r="C274" s="13">
        <f ca="1">SUMIFS(ad_visits!$E:$E,ad_visits!$B:$B,$A274,ad_visits!$A:$A,C$7)</f>
        <v>0</v>
      </c>
      <c r="D274" s="13">
        <f ca="1">SUMIFS(ad_visits!$E:$E,ad_visits!$B:$B,$A274,ad_visits!$A:$A,D$7)</f>
        <v>0</v>
      </c>
      <c r="E274" s="13">
        <f ca="1">SUMIFS(ad_visits!$E:$E,ad_visits!$B:$B,$A274,ad_visits!$A:$A,E$7)</f>
        <v>0</v>
      </c>
      <c r="F274" s="13">
        <f ca="1">SUMIFS(ad_visits!$E:$E,ad_visits!$B:$B,$A274,ad_visits!$A:$A,F$7)</f>
        <v>0</v>
      </c>
      <c r="G274" s="13">
        <f ca="1">SUMIFS(ad_visits!$E:$E,ad_visits!$B:$B,$A274,ad_visits!$A:$A,G$7)</f>
        <v>0</v>
      </c>
      <c r="H274" s="13">
        <f ca="1">SUMIFS(ad_visits!$E:$E,ad_visits!$B:$B,$A274,ad_visits!$A:$A,H$7)</f>
        <v>0</v>
      </c>
      <c r="I274" s="13">
        <f ca="1">SUMIFS(ad_visits!$E:$E,ad_visits!$B:$B,$A274,ad_visits!$A:$A,I$7)</f>
        <v>0</v>
      </c>
      <c r="J274" s="13">
        <f ca="1">SUMIFS(ad_visits!$E:$E,ad_visits!$B:$B,$A274,ad_visits!$A:$A,J$7)</f>
        <v>0</v>
      </c>
      <c r="K274" s="13">
        <f ca="1">SUMIFS(ad_visits!$E:$E,ad_visits!$B:$B,$A274,ad_visits!$A:$A,K$7)</f>
        <v>0</v>
      </c>
      <c r="L274" s="13">
        <f ca="1">SUMIFS(ad_visits!$E:$E,ad_visits!$B:$B,$A274,ad_visits!$A:$A,L$7)</f>
        <v>0</v>
      </c>
      <c r="M274" s="13">
        <f ca="1">SUMIFS(ad_visits!$E:$E,ad_visits!$B:$B,$A274,ad_visits!$A:$A,M$7)</f>
        <v>0</v>
      </c>
      <c r="N274" s="13">
        <f ca="1">SUMIFS(ad_visits!$E:$E,ad_visits!$B:$B,$A274,ad_visits!$A:$A,N$7)</f>
        <v>0</v>
      </c>
      <c r="O274" s="13">
        <f ca="1">SUMIFS(ad_visits!$E:$E,ad_visits!$B:$B,$A274,ad_visits!$A:$A,O$7)</f>
        <v>0</v>
      </c>
      <c r="P274" s="13">
        <f ca="1">SUMIFS(ad_visits!$E:$E,ad_visits!$B:$B,$A274,ad_visits!$A:$A,P$7)</f>
        <v>0</v>
      </c>
      <c r="Q274" s="13">
        <f ca="1">SUMIFS(ad_visits!$E:$E,ad_visits!$B:$B,$A274,ad_visits!$A:$A,Q$7)</f>
        <v>0</v>
      </c>
    </row>
    <row r="275" spans="1:28" x14ac:dyDescent="0.15">
      <c r="A275" t="s">
        <v>219</v>
      </c>
      <c r="B275" t="s">
        <v>219</v>
      </c>
      <c r="C275" s="13">
        <f ca="1">SUMIFS(ad_visits!$E:$E,ad_visits!$B:$B,$A275,ad_visits!$A:$A,C$7)</f>
        <v>0</v>
      </c>
      <c r="D275" s="13">
        <f ca="1">SUMIFS(ad_visits!$E:$E,ad_visits!$B:$B,$A275,ad_visits!$A:$A,D$7)</f>
        <v>0</v>
      </c>
      <c r="E275" s="13">
        <f ca="1">SUMIFS(ad_visits!$E:$E,ad_visits!$B:$B,$A275,ad_visits!$A:$A,E$7)</f>
        <v>0</v>
      </c>
      <c r="F275" s="13">
        <f ca="1">SUMIFS(ad_visits!$E:$E,ad_visits!$B:$B,$A275,ad_visits!$A:$A,F$7)</f>
        <v>0</v>
      </c>
      <c r="G275" s="13">
        <f ca="1">SUMIFS(ad_visits!$E:$E,ad_visits!$B:$B,$A275,ad_visits!$A:$A,G$7)</f>
        <v>0</v>
      </c>
      <c r="H275" s="13">
        <f ca="1">SUMIFS(ad_visits!$E:$E,ad_visits!$B:$B,$A275,ad_visits!$A:$A,H$7)</f>
        <v>0</v>
      </c>
      <c r="I275" s="13">
        <f ca="1">SUMIFS(ad_visits!$E:$E,ad_visits!$B:$B,$A275,ad_visits!$A:$A,I$7)</f>
        <v>0</v>
      </c>
      <c r="J275" s="13">
        <f ca="1">SUMIFS(ad_visits!$E:$E,ad_visits!$B:$B,$A275,ad_visits!$A:$A,J$7)</f>
        <v>0</v>
      </c>
      <c r="K275" s="13">
        <f ca="1">SUMIFS(ad_visits!$E:$E,ad_visits!$B:$B,$A275,ad_visits!$A:$A,K$7)</f>
        <v>0</v>
      </c>
      <c r="L275" s="13">
        <f ca="1">SUMIFS(ad_visits!$E:$E,ad_visits!$B:$B,$A275,ad_visits!$A:$A,L$7)</f>
        <v>0</v>
      </c>
      <c r="M275" s="13">
        <f ca="1">SUMIFS(ad_visits!$E:$E,ad_visits!$B:$B,$A275,ad_visits!$A:$A,M$7)</f>
        <v>0</v>
      </c>
      <c r="N275" s="13">
        <f ca="1">SUMIFS(ad_visits!$E:$E,ad_visits!$B:$B,$A275,ad_visits!$A:$A,N$7)</f>
        <v>0</v>
      </c>
      <c r="O275" s="13">
        <f ca="1">SUMIFS(ad_visits!$E:$E,ad_visits!$B:$B,$A275,ad_visits!$A:$A,O$7)</f>
        <v>0</v>
      </c>
      <c r="P275" s="13">
        <f ca="1">SUMIFS(ad_visits!$E:$E,ad_visits!$B:$B,$A275,ad_visits!$A:$A,P$7)</f>
        <v>0</v>
      </c>
      <c r="Q275" s="13">
        <f ca="1">SUMIFS(ad_visits!$E:$E,ad_visits!$B:$B,$A275,ad_visits!$A:$A,Q$7)</f>
        <v>0</v>
      </c>
    </row>
    <row r="276" spans="1:28" x14ac:dyDescent="0.15">
      <c r="A276" t="s">
        <v>220</v>
      </c>
      <c r="B276" t="s">
        <v>220</v>
      </c>
      <c r="C276" s="13">
        <f ca="1">SUMIFS(ad_visits!$E:$E,ad_visits!$B:$B,$A276,ad_visits!$A:$A,C$7)</f>
        <v>0</v>
      </c>
      <c r="D276" s="13">
        <f ca="1">SUMIFS(ad_visits!$E:$E,ad_visits!$B:$B,$A276,ad_visits!$A:$A,D$7)</f>
        <v>0</v>
      </c>
      <c r="E276" s="13">
        <f ca="1">SUMIFS(ad_visits!$E:$E,ad_visits!$B:$B,$A276,ad_visits!$A:$A,E$7)</f>
        <v>0</v>
      </c>
      <c r="F276" s="13">
        <f ca="1">SUMIFS(ad_visits!$E:$E,ad_visits!$B:$B,$A276,ad_visits!$A:$A,F$7)</f>
        <v>0</v>
      </c>
      <c r="G276" s="13">
        <f ca="1">SUMIFS(ad_visits!$E:$E,ad_visits!$B:$B,$A276,ad_visits!$A:$A,G$7)</f>
        <v>0</v>
      </c>
      <c r="H276" s="13">
        <f ca="1">SUMIFS(ad_visits!$E:$E,ad_visits!$B:$B,$A276,ad_visits!$A:$A,H$7)</f>
        <v>0</v>
      </c>
      <c r="I276" s="13">
        <f ca="1">SUMIFS(ad_visits!$E:$E,ad_visits!$B:$B,$A276,ad_visits!$A:$A,I$7)</f>
        <v>0</v>
      </c>
      <c r="J276" s="13">
        <f ca="1">SUMIFS(ad_visits!$E:$E,ad_visits!$B:$B,$A276,ad_visits!$A:$A,J$7)</f>
        <v>0</v>
      </c>
      <c r="K276" s="13">
        <f ca="1">SUMIFS(ad_visits!$E:$E,ad_visits!$B:$B,$A276,ad_visits!$A:$A,K$7)</f>
        <v>0</v>
      </c>
      <c r="L276" s="13">
        <f ca="1">SUMIFS(ad_visits!$E:$E,ad_visits!$B:$B,$A276,ad_visits!$A:$A,L$7)</f>
        <v>0</v>
      </c>
      <c r="M276" s="13">
        <f ca="1">SUMIFS(ad_visits!$E:$E,ad_visits!$B:$B,$A276,ad_visits!$A:$A,M$7)</f>
        <v>0</v>
      </c>
      <c r="N276" s="13">
        <f ca="1">SUMIFS(ad_visits!$E:$E,ad_visits!$B:$B,$A276,ad_visits!$A:$A,N$7)</f>
        <v>0</v>
      </c>
      <c r="O276" s="13">
        <f ca="1">SUMIFS(ad_visits!$E:$E,ad_visits!$B:$B,$A276,ad_visits!$A:$A,O$7)</f>
        <v>0</v>
      </c>
      <c r="P276" s="13">
        <f ca="1">SUMIFS(ad_visits!$E:$E,ad_visits!$B:$B,$A276,ad_visits!$A:$A,P$7)</f>
        <v>0</v>
      </c>
      <c r="Q276" s="13">
        <f ca="1">SUMIFS(ad_visits!$E:$E,ad_visits!$B:$B,$A276,ad_visits!$A:$A,Q$7)</f>
        <v>0</v>
      </c>
    </row>
    <row r="277" spans="1:28" x14ac:dyDescent="0.15">
      <c r="A277" t="s">
        <v>221</v>
      </c>
      <c r="B277" t="s">
        <v>221</v>
      </c>
      <c r="C277" s="13">
        <f ca="1">SUMIFS(ad_visits!$E:$E,ad_visits!$B:$B,$A277,ad_visits!$A:$A,C$7)</f>
        <v>0</v>
      </c>
      <c r="D277" s="13">
        <f ca="1">SUMIFS(ad_visits!$E:$E,ad_visits!$B:$B,$A277,ad_visits!$A:$A,D$7)</f>
        <v>0</v>
      </c>
      <c r="E277" s="13">
        <f ca="1">SUMIFS(ad_visits!$E:$E,ad_visits!$B:$B,$A277,ad_visits!$A:$A,E$7)</f>
        <v>0</v>
      </c>
      <c r="F277" s="13">
        <f ca="1">SUMIFS(ad_visits!$E:$E,ad_visits!$B:$B,$A277,ad_visits!$A:$A,F$7)</f>
        <v>0</v>
      </c>
      <c r="G277" s="13">
        <f ca="1">SUMIFS(ad_visits!$E:$E,ad_visits!$B:$B,$A277,ad_visits!$A:$A,G$7)</f>
        <v>0</v>
      </c>
      <c r="H277" s="13">
        <f ca="1">SUMIFS(ad_visits!$E:$E,ad_visits!$B:$B,$A277,ad_visits!$A:$A,H$7)</f>
        <v>0</v>
      </c>
      <c r="I277" s="13">
        <f ca="1">SUMIFS(ad_visits!$E:$E,ad_visits!$B:$B,$A277,ad_visits!$A:$A,I$7)</f>
        <v>0</v>
      </c>
      <c r="J277" s="13">
        <f ca="1">SUMIFS(ad_visits!$E:$E,ad_visits!$B:$B,$A277,ad_visits!$A:$A,J$7)</f>
        <v>0</v>
      </c>
      <c r="K277" s="13">
        <f ca="1">SUMIFS(ad_visits!$E:$E,ad_visits!$B:$B,$A277,ad_visits!$A:$A,K$7)</f>
        <v>0</v>
      </c>
      <c r="L277" s="13">
        <f ca="1">SUMIFS(ad_visits!$E:$E,ad_visits!$B:$B,$A277,ad_visits!$A:$A,L$7)</f>
        <v>0</v>
      </c>
      <c r="M277" s="13">
        <f ca="1">SUMIFS(ad_visits!$E:$E,ad_visits!$B:$B,$A277,ad_visits!$A:$A,M$7)</f>
        <v>0</v>
      </c>
      <c r="N277" s="13">
        <f ca="1">SUMIFS(ad_visits!$E:$E,ad_visits!$B:$B,$A277,ad_visits!$A:$A,N$7)</f>
        <v>0</v>
      </c>
      <c r="O277" s="13">
        <f ca="1">SUMIFS(ad_visits!$E:$E,ad_visits!$B:$B,$A277,ad_visits!$A:$A,O$7)</f>
        <v>0</v>
      </c>
      <c r="P277" s="13">
        <f ca="1">SUMIFS(ad_visits!$E:$E,ad_visits!$B:$B,$A277,ad_visits!$A:$A,P$7)</f>
        <v>0</v>
      </c>
      <c r="Q277" s="13">
        <f ca="1">SUMIFS(ad_visits!$E:$E,ad_visits!$B:$B,$A277,ad_visits!$A:$A,Q$7)</f>
        <v>0</v>
      </c>
    </row>
    <row r="278" spans="1:28" x14ac:dyDescent="0.15">
      <c r="A278" t="s">
        <v>222</v>
      </c>
      <c r="B278" t="s">
        <v>222</v>
      </c>
      <c r="C278" s="13">
        <f ca="1">SUMIFS(ad_visits!$E:$E,ad_visits!$B:$B,$A278,ad_visits!$A:$A,C$7)</f>
        <v>0</v>
      </c>
      <c r="D278" s="13">
        <f ca="1">SUMIFS(ad_visits!$E:$E,ad_visits!$B:$B,$A278,ad_visits!$A:$A,D$7)</f>
        <v>0</v>
      </c>
      <c r="E278" s="13">
        <f ca="1">SUMIFS(ad_visits!$E:$E,ad_visits!$B:$B,$A278,ad_visits!$A:$A,E$7)</f>
        <v>0</v>
      </c>
      <c r="F278" s="13">
        <f ca="1">SUMIFS(ad_visits!$E:$E,ad_visits!$B:$B,$A278,ad_visits!$A:$A,F$7)</f>
        <v>0</v>
      </c>
      <c r="G278" s="13">
        <f ca="1">SUMIFS(ad_visits!$E:$E,ad_visits!$B:$B,$A278,ad_visits!$A:$A,G$7)</f>
        <v>0</v>
      </c>
      <c r="H278" s="13">
        <f ca="1">SUMIFS(ad_visits!$E:$E,ad_visits!$B:$B,$A278,ad_visits!$A:$A,H$7)</f>
        <v>0</v>
      </c>
      <c r="I278" s="13">
        <f ca="1">SUMIFS(ad_visits!$E:$E,ad_visits!$B:$B,$A278,ad_visits!$A:$A,I$7)</f>
        <v>0</v>
      </c>
      <c r="J278" s="13">
        <f ca="1">SUMIFS(ad_visits!$E:$E,ad_visits!$B:$B,$A278,ad_visits!$A:$A,J$7)</f>
        <v>0</v>
      </c>
      <c r="K278" s="13">
        <f ca="1">SUMIFS(ad_visits!$E:$E,ad_visits!$B:$B,$A278,ad_visits!$A:$A,K$7)</f>
        <v>0</v>
      </c>
      <c r="L278" s="13">
        <f ca="1">SUMIFS(ad_visits!$E:$E,ad_visits!$B:$B,$A278,ad_visits!$A:$A,L$7)</f>
        <v>0</v>
      </c>
      <c r="M278" s="13">
        <f ca="1">SUMIFS(ad_visits!$E:$E,ad_visits!$B:$B,$A278,ad_visits!$A:$A,M$7)</f>
        <v>0</v>
      </c>
      <c r="N278" s="13">
        <f ca="1">SUMIFS(ad_visits!$E:$E,ad_visits!$B:$B,$A278,ad_visits!$A:$A,N$7)</f>
        <v>0</v>
      </c>
      <c r="O278" s="13">
        <f ca="1">SUMIFS(ad_visits!$E:$E,ad_visits!$B:$B,$A278,ad_visits!$A:$A,O$7)</f>
        <v>0</v>
      </c>
      <c r="P278" s="13">
        <f ca="1">SUMIFS(ad_visits!$E:$E,ad_visits!$B:$B,$A278,ad_visits!$A:$A,P$7)</f>
        <v>0</v>
      </c>
      <c r="Q278" s="13">
        <f ca="1">SUMIFS(ad_visits!$E:$E,ad_visits!$B:$B,$A278,ad_visits!$A:$A,Q$7)</f>
        <v>0</v>
      </c>
    </row>
    <row r="279" spans="1:28" x14ac:dyDescent="0.15">
      <c r="A279" t="s">
        <v>223</v>
      </c>
      <c r="B279" t="s">
        <v>223</v>
      </c>
      <c r="C279" s="13">
        <f ca="1">SUMIFS(ad_visits!$E:$E,ad_visits!$B:$B,$A279,ad_visits!$A:$A,C$7)</f>
        <v>0</v>
      </c>
      <c r="D279" s="13">
        <f ca="1">SUMIFS(ad_visits!$E:$E,ad_visits!$B:$B,$A279,ad_visits!$A:$A,D$7)</f>
        <v>0</v>
      </c>
      <c r="E279" s="13">
        <f ca="1">SUMIFS(ad_visits!$E:$E,ad_visits!$B:$B,$A279,ad_visits!$A:$A,E$7)</f>
        <v>0</v>
      </c>
      <c r="F279" s="13">
        <f ca="1">SUMIFS(ad_visits!$E:$E,ad_visits!$B:$B,$A279,ad_visits!$A:$A,F$7)</f>
        <v>0</v>
      </c>
      <c r="G279" s="13">
        <f ca="1">SUMIFS(ad_visits!$E:$E,ad_visits!$B:$B,$A279,ad_visits!$A:$A,G$7)</f>
        <v>0</v>
      </c>
      <c r="H279" s="13">
        <f ca="1">SUMIFS(ad_visits!$E:$E,ad_visits!$B:$B,$A279,ad_visits!$A:$A,H$7)</f>
        <v>0</v>
      </c>
      <c r="I279" s="13">
        <f ca="1">SUMIFS(ad_visits!$E:$E,ad_visits!$B:$B,$A279,ad_visits!$A:$A,I$7)</f>
        <v>0</v>
      </c>
      <c r="J279" s="13">
        <f ca="1">SUMIFS(ad_visits!$E:$E,ad_visits!$B:$B,$A279,ad_visits!$A:$A,J$7)</f>
        <v>0</v>
      </c>
      <c r="K279" s="13">
        <f ca="1">SUMIFS(ad_visits!$E:$E,ad_visits!$B:$B,$A279,ad_visits!$A:$A,K$7)</f>
        <v>0</v>
      </c>
      <c r="L279" s="13">
        <f ca="1">SUMIFS(ad_visits!$E:$E,ad_visits!$B:$B,$A279,ad_visits!$A:$A,L$7)</f>
        <v>0</v>
      </c>
      <c r="M279" s="13">
        <f ca="1">SUMIFS(ad_visits!$E:$E,ad_visits!$B:$B,$A279,ad_visits!$A:$A,M$7)</f>
        <v>0</v>
      </c>
      <c r="N279" s="13">
        <f ca="1">SUMIFS(ad_visits!$E:$E,ad_visits!$B:$B,$A279,ad_visits!$A:$A,N$7)</f>
        <v>0</v>
      </c>
      <c r="O279" s="13">
        <f ca="1">SUMIFS(ad_visits!$E:$E,ad_visits!$B:$B,$A279,ad_visits!$A:$A,O$7)</f>
        <v>0</v>
      </c>
      <c r="P279" s="13">
        <f ca="1">SUMIFS(ad_visits!$E:$E,ad_visits!$B:$B,$A279,ad_visits!$A:$A,P$7)</f>
        <v>0</v>
      </c>
      <c r="Q279" s="13">
        <f ca="1">SUMIFS(ad_visits!$E:$E,ad_visits!$B:$B,$A279,ad_visits!$A:$A,Q$7)</f>
        <v>0</v>
      </c>
    </row>
    <row r="281" spans="1:28" x14ac:dyDescent="0.15">
      <c r="A281" s="11"/>
      <c r="B281" s="14"/>
    </row>
    <row r="282" spans="1:28" ht="28" x14ac:dyDescent="0.3">
      <c r="A282" s="108" t="s">
        <v>185</v>
      </c>
      <c r="B282" s="31"/>
      <c r="C282" s="31">
        <f ca="1">$R$2-182</f>
        <v>44354</v>
      </c>
      <c r="D282" s="31">
        <f ca="1">C282+7</f>
        <v>44361</v>
      </c>
      <c r="E282" s="31">
        <f t="shared" ref="E282:X282" ca="1" si="608">D282+7</f>
        <v>44368</v>
      </c>
      <c r="F282" s="31">
        <f t="shared" ca="1" si="608"/>
        <v>44375</v>
      </c>
      <c r="G282" s="31">
        <f t="shared" ca="1" si="608"/>
        <v>44382</v>
      </c>
      <c r="H282" s="31">
        <f t="shared" ca="1" si="608"/>
        <v>44389</v>
      </c>
      <c r="I282" s="31">
        <f t="shared" ca="1" si="608"/>
        <v>44396</v>
      </c>
      <c r="J282" s="31">
        <f t="shared" ca="1" si="608"/>
        <v>44403</v>
      </c>
      <c r="K282" s="31">
        <f t="shared" ca="1" si="608"/>
        <v>44410</v>
      </c>
      <c r="L282" s="31">
        <f t="shared" ca="1" si="608"/>
        <v>44417</v>
      </c>
      <c r="M282" s="31">
        <f t="shared" ca="1" si="608"/>
        <v>44424</v>
      </c>
      <c r="N282" s="31">
        <f t="shared" ca="1" si="608"/>
        <v>44431</v>
      </c>
      <c r="O282" s="31">
        <f t="shared" ca="1" si="608"/>
        <v>44438</v>
      </c>
      <c r="P282" s="31">
        <f t="shared" ca="1" si="608"/>
        <v>44445</v>
      </c>
      <c r="Q282" s="31">
        <f t="shared" ca="1" si="608"/>
        <v>44452</v>
      </c>
      <c r="R282" s="31">
        <f t="shared" ca="1" si="608"/>
        <v>44459</v>
      </c>
      <c r="S282" s="31">
        <f t="shared" ca="1" si="608"/>
        <v>44466</v>
      </c>
      <c r="T282" s="31">
        <f t="shared" ca="1" si="608"/>
        <v>44473</v>
      </c>
      <c r="U282" s="31">
        <f t="shared" ca="1" si="608"/>
        <v>44480</v>
      </c>
      <c r="V282" s="31">
        <f t="shared" ca="1" si="608"/>
        <v>44487</v>
      </c>
      <c r="W282" s="31">
        <f t="shared" ca="1" si="608"/>
        <v>44494</v>
      </c>
      <c r="X282" s="31">
        <f t="shared" ca="1" si="608"/>
        <v>44501</v>
      </c>
      <c r="Y282" s="31">
        <f ca="1">X282+7</f>
        <v>44508</v>
      </c>
      <c r="Z282" s="31">
        <f t="shared" ref="Z282:AB282" ca="1" si="609">Y282+7</f>
        <v>44515</v>
      </c>
      <c r="AA282" s="31">
        <f t="shared" ca="1" si="609"/>
        <v>44522</v>
      </c>
      <c r="AB282" s="31">
        <f t="shared" ca="1" si="609"/>
        <v>44529</v>
      </c>
    </row>
    <row r="283" spans="1:28" x14ac:dyDescent="0.15"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28" x14ac:dyDescent="0.15">
      <c r="B284" t="s">
        <v>237</v>
      </c>
      <c r="C284" s="13">
        <f ca="1">SUMIFS(client_care!$E:$E,client_care!$A:$A,C$282)</f>
        <v>0</v>
      </c>
      <c r="D284" s="13">
        <f ca="1">SUMIFS(client_care!$E:$E,client_care!$A:$A,D$282)</f>
        <v>0</v>
      </c>
      <c r="E284" s="13">
        <f ca="1">SUMIFS(client_care!$E:$E,client_care!$A:$A,E$282)</f>
        <v>0</v>
      </c>
      <c r="F284" s="13">
        <f ca="1">SUMIFS(client_care!$E:$E,client_care!$A:$A,F$282)</f>
        <v>0</v>
      </c>
      <c r="G284" s="13">
        <f ca="1">SUMIFS(client_care!$E:$E,client_care!$A:$A,G$282)</f>
        <v>0</v>
      </c>
      <c r="H284" s="13">
        <f ca="1">SUMIFS(client_care!$E:$E,client_care!$A:$A,H$282)</f>
        <v>0</v>
      </c>
      <c r="I284" s="13">
        <f ca="1">SUMIFS(client_care!$E:$E,client_care!$A:$A,I$282)</f>
        <v>0</v>
      </c>
      <c r="J284" s="13">
        <f ca="1">SUMIFS(client_care!$E:$E,client_care!$A:$A,J$282)</f>
        <v>0</v>
      </c>
      <c r="K284" s="13">
        <f ca="1">SUMIFS(client_care!$E:$E,client_care!$A:$A,K$282)</f>
        <v>0</v>
      </c>
      <c r="L284" s="13">
        <f ca="1">SUMIFS(client_care!$E:$E,client_care!$A:$A,L$282)</f>
        <v>0</v>
      </c>
      <c r="M284" s="13">
        <f ca="1">SUMIFS(client_care!$E:$E,client_care!$A:$A,M$282)</f>
        <v>0</v>
      </c>
      <c r="N284" s="13">
        <f ca="1">SUMIFS(client_care!$E:$E,client_care!$A:$A,N$282)</f>
        <v>0</v>
      </c>
      <c r="O284" s="13">
        <f ca="1">SUMIFS(client_care!$E:$E,client_care!$A:$A,O$282)</f>
        <v>0</v>
      </c>
      <c r="P284" s="13">
        <f ca="1">SUMIFS(client_care!$E:$E,client_care!$A:$A,P$282)</f>
        <v>0</v>
      </c>
      <c r="Q284" s="13">
        <f ca="1">SUMIFS(client_care!$E:$E,client_care!$A:$A,Q$282)</f>
        <v>0</v>
      </c>
      <c r="R284" s="13">
        <f ca="1">SUMIFS(client_care!$E:$E,client_care!$A:$A,R$282)</f>
        <v>0</v>
      </c>
      <c r="S284" s="13">
        <f ca="1">SUMIFS(client_care!$E:$E,client_care!$A:$A,S$282)</f>
        <v>0</v>
      </c>
      <c r="T284" s="13">
        <f ca="1">SUMIFS(client_care!$E:$E,client_care!$A:$A,T$282)</f>
        <v>0</v>
      </c>
      <c r="U284" s="13">
        <f ca="1">SUMIFS(client_care!$E:$E,client_care!$A:$A,U$282)</f>
        <v>0</v>
      </c>
      <c r="V284" s="13">
        <f ca="1">SUMIFS(client_care!$E:$E,client_care!$A:$A,V$282)</f>
        <v>0</v>
      </c>
      <c r="W284" s="13">
        <f ca="1">SUMIFS(client_care!$E:$E,client_care!$A:$A,W$282)</f>
        <v>0</v>
      </c>
      <c r="X284" s="13">
        <f ca="1">SUMIFS(client_care!$E:$E,client_care!$A:$A,X$282)</f>
        <v>0</v>
      </c>
      <c r="Y284" s="13">
        <f ca="1">SUMIFS(client_care!$E:$E,client_care!$A:$A,Y$282)</f>
        <v>0</v>
      </c>
      <c r="Z284" s="13">
        <f ca="1">SUMIFS(client_care!$E:$E,client_care!$A:$A,Z$282)</f>
        <v>0</v>
      </c>
      <c r="AA284" s="13">
        <f ca="1">SUMIFS(client_care!$E:$E,client_care!$A:$A,AA$282)</f>
        <v>0</v>
      </c>
      <c r="AB284" s="13">
        <f ca="1">SUMIFS(client_care!$E:$E,client_care!$A:$A,AB$282)</f>
        <v>0</v>
      </c>
    </row>
    <row r="285" spans="1:28" x14ac:dyDescent="0.15">
      <c r="B285" t="s">
        <v>238</v>
      </c>
      <c r="C285" s="13">
        <f ca="1">SUMIFS(client_care!$F:$F,client_care!$A:$A,C$282)</f>
        <v>0</v>
      </c>
      <c r="D285" s="13">
        <f ca="1">SUMIFS(client_care!$F:$F,client_care!$A:$A,D$282)</f>
        <v>0</v>
      </c>
      <c r="E285" s="13">
        <f ca="1">SUMIFS(client_care!$F:$F,client_care!$A:$A,E$282)</f>
        <v>0</v>
      </c>
      <c r="F285" s="13">
        <f ca="1">SUMIFS(client_care!$F:$F,client_care!$A:$A,F$282)</f>
        <v>0</v>
      </c>
      <c r="G285" s="13">
        <f ca="1">SUMIFS(client_care!$F:$F,client_care!$A:$A,G$282)</f>
        <v>0</v>
      </c>
      <c r="H285" s="13">
        <f ca="1">SUMIFS(client_care!$F:$F,client_care!$A:$A,H$282)</f>
        <v>0</v>
      </c>
      <c r="I285" s="13">
        <f ca="1">SUMIFS(client_care!$F:$F,client_care!$A:$A,I$282)</f>
        <v>0</v>
      </c>
      <c r="J285" s="13">
        <f ca="1">SUMIFS(client_care!$F:$F,client_care!$A:$A,J$282)</f>
        <v>0</v>
      </c>
      <c r="K285" s="13">
        <f ca="1">SUMIFS(client_care!$F:$F,client_care!$A:$A,K$282)</f>
        <v>0</v>
      </c>
      <c r="L285" s="13">
        <f ca="1">SUMIFS(client_care!$F:$F,client_care!$A:$A,L$282)</f>
        <v>0</v>
      </c>
      <c r="M285" s="13">
        <f ca="1">SUMIFS(client_care!$F:$F,client_care!$A:$A,M$282)</f>
        <v>0</v>
      </c>
      <c r="N285" s="13">
        <f ca="1">SUMIFS(client_care!$F:$F,client_care!$A:$A,N$282)</f>
        <v>0</v>
      </c>
      <c r="O285" s="13">
        <f ca="1">SUMIFS(client_care!$F:$F,client_care!$A:$A,O$282)</f>
        <v>0</v>
      </c>
      <c r="P285" s="13">
        <f ca="1">SUMIFS(client_care!$F:$F,client_care!$A:$A,P$282)</f>
        <v>0</v>
      </c>
      <c r="Q285" s="13">
        <f ca="1">SUMIFS(client_care!$F:$F,client_care!$A:$A,Q$282)</f>
        <v>0</v>
      </c>
      <c r="R285" s="13">
        <f ca="1">SUMIFS(client_care!$F:$F,client_care!$A:$A,R$282)</f>
        <v>0</v>
      </c>
      <c r="S285" s="13">
        <f ca="1">SUMIFS(client_care!$F:$F,client_care!$A:$A,S$282)</f>
        <v>0</v>
      </c>
      <c r="T285" s="13">
        <f ca="1">SUMIFS(client_care!$F:$F,client_care!$A:$A,T$282)</f>
        <v>0</v>
      </c>
      <c r="U285" s="13">
        <f ca="1">SUMIFS(client_care!$F:$F,client_care!$A:$A,U$282)</f>
        <v>0</v>
      </c>
      <c r="V285" s="13">
        <f ca="1">SUMIFS(client_care!$F:$F,client_care!$A:$A,V$282)</f>
        <v>0</v>
      </c>
      <c r="W285" s="13">
        <f ca="1">SUMIFS(client_care!$F:$F,client_care!$A:$A,W$282)</f>
        <v>0</v>
      </c>
      <c r="X285" s="13">
        <f ca="1">SUMIFS(client_care!$F:$F,client_care!$A:$A,X$282)</f>
        <v>0</v>
      </c>
      <c r="Y285" s="13">
        <f ca="1">SUMIFS(client_care!$F:$F,client_care!$A:$A,Y$282)</f>
        <v>0</v>
      </c>
      <c r="Z285" s="13">
        <f ca="1">SUMIFS(client_care!$F:$F,client_care!$A:$A,Z$282)</f>
        <v>0</v>
      </c>
      <c r="AA285" s="13">
        <f ca="1">SUMIFS(client_care!$F:$F,client_care!$A:$A,AA$282)</f>
        <v>0</v>
      </c>
      <c r="AB285" s="13">
        <f ca="1">SUMIFS(client_care!$F:$F,client_care!$A:$A,AB$282)</f>
        <v>0</v>
      </c>
    </row>
    <row r="286" spans="1:28" x14ac:dyDescent="0.15">
      <c r="B286" t="s">
        <v>515</v>
      </c>
      <c r="C286" s="13">
        <v>0.35</v>
      </c>
      <c r="D286" s="13">
        <v>0.35</v>
      </c>
      <c r="E286" s="13">
        <v>0.35</v>
      </c>
      <c r="F286" s="13">
        <v>0.35</v>
      </c>
      <c r="G286" s="13">
        <v>0.35</v>
      </c>
      <c r="H286" s="13">
        <v>0.35</v>
      </c>
      <c r="I286" s="13">
        <v>0.35</v>
      </c>
      <c r="J286" s="13">
        <v>0.35</v>
      </c>
      <c r="K286" s="13">
        <v>0.35</v>
      </c>
      <c r="L286" s="13">
        <v>0.35</v>
      </c>
      <c r="M286" s="13">
        <v>0.35</v>
      </c>
      <c r="N286" s="13">
        <v>0.35</v>
      </c>
      <c r="O286" s="13">
        <v>0.35</v>
      </c>
      <c r="P286" s="13">
        <v>0.35</v>
      </c>
      <c r="Q286" s="13">
        <v>0.35</v>
      </c>
      <c r="R286" s="13">
        <v>0.35</v>
      </c>
      <c r="S286" s="13">
        <v>0.35</v>
      </c>
      <c r="T286" s="13">
        <v>0.35</v>
      </c>
      <c r="U286" s="13">
        <v>0.35</v>
      </c>
      <c r="V286" s="13">
        <v>0.35</v>
      </c>
      <c r="W286" s="13">
        <v>0.35</v>
      </c>
      <c r="X286" s="13">
        <v>0.35</v>
      </c>
      <c r="Y286" s="13">
        <v>0.35</v>
      </c>
      <c r="Z286" s="13">
        <v>0.35</v>
      </c>
      <c r="AA286" s="13">
        <v>0.35</v>
      </c>
      <c r="AB286" s="13">
        <v>0.35</v>
      </c>
    </row>
    <row r="287" spans="1:28" x14ac:dyDescent="0.15">
      <c r="B287" t="s">
        <v>516</v>
      </c>
      <c r="C287" s="22">
        <v>0.8</v>
      </c>
      <c r="D287" s="22">
        <v>0.8</v>
      </c>
      <c r="E287" s="22">
        <v>0.8</v>
      </c>
      <c r="F287" s="22">
        <v>0.8</v>
      </c>
      <c r="G287" s="22">
        <v>0.8</v>
      </c>
      <c r="H287" s="22">
        <v>0.8</v>
      </c>
      <c r="I287" s="22">
        <v>0.8</v>
      </c>
      <c r="J287" s="22">
        <v>0.8</v>
      </c>
      <c r="K287" s="22">
        <v>0.8</v>
      </c>
      <c r="L287" s="22">
        <v>0.8</v>
      </c>
      <c r="M287" s="22">
        <v>0.8</v>
      </c>
      <c r="N287" s="22">
        <v>0.8</v>
      </c>
      <c r="O287" s="22">
        <v>0.8</v>
      </c>
      <c r="P287" s="22">
        <v>0.8</v>
      </c>
      <c r="Q287" s="22">
        <v>0.8</v>
      </c>
      <c r="R287" s="22">
        <v>0.8</v>
      </c>
      <c r="S287" s="22">
        <v>0.8</v>
      </c>
      <c r="T287" s="22">
        <v>0.8</v>
      </c>
      <c r="U287" s="22">
        <v>0.8</v>
      </c>
      <c r="V287" s="22">
        <v>0.8</v>
      </c>
      <c r="W287" s="22">
        <v>0.8</v>
      </c>
      <c r="X287" s="22">
        <v>0.8</v>
      </c>
      <c r="Y287" s="22">
        <v>0.8</v>
      </c>
      <c r="Z287" s="22">
        <v>0.8</v>
      </c>
      <c r="AA287" s="22">
        <v>0.8</v>
      </c>
      <c r="AB287" s="22">
        <v>0.8</v>
      </c>
    </row>
    <row r="288" spans="1:28" ht="16" x14ac:dyDescent="0.2">
      <c r="B288" s="31"/>
      <c r="C288" s="31">
        <f ca="1">$R$2-182</f>
        <v>44354</v>
      </c>
      <c r="D288" s="31">
        <f ca="1">C288+7</f>
        <v>44361</v>
      </c>
      <c r="E288" s="31">
        <f t="shared" ref="E288:X288" ca="1" si="610">D288+7</f>
        <v>44368</v>
      </c>
      <c r="F288" s="31">
        <f t="shared" ca="1" si="610"/>
        <v>44375</v>
      </c>
      <c r="G288" s="31">
        <f t="shared" ca="1" si="610"/>
        <v>44382</v>
      </c>
      <c r="H288" s="31">
        <f t="shared" ca="1" si="610"/>
        <v>44389</v>
      </c>
      <c r="I288" s="31">
        <f t="shared" ca="1" si="610"/>
        <v>44396</v>
      </c>
      <c r="J288" s="31">
        <f t="shared" ca="1" si="610"/>
        <v>44403</v>
      </c>
      <c r="K288" s="31">
        <f t="shared" ca="1" si="610"/>
        <v>44410</v>
      </c>
      <c r="L288" s="31">
        <f t="shared" ca="1" si="610"/>
        <v>44417</v>
      </c>
      <c r="M288" s="31">
        <f t="shared" ca="1" si="610"/>
        <v>44424</v>
      </c>
      <c r="N288" s="31">
        <f t="shared" ca="1" si="610"/>
        <v>44431</v>
      </c>
      <c r="O288" s="31">
        <f t="shared" ca="1" si="610"/>
        <v>44438</v>
      </c>
      <c r="P288" s="31">
        <f t="shared" ca="1" si="610"/>
        <v>44445</v>
      </c>
      <c r="Q288" s="31">
        <f t="shared" ca="1" si="610"/>
        <v>44452</v>
      </c>
      <c r="R288" s="31">
        <f t="shared" ca="1" si="610"/>
        <v>44459</v>
      </c>
      <c r="S288" s="31">
        <f t="shared" ca="1" si="610"/>
        <v>44466</v>
      </c>
      <c r="T288" s="31">
        <f t="shared" ca="1" si="610"/>
        <v>44473</v>
      </c>
      <c r="U288" s="31">
        <f t="shared" ca="1" si="610"/>
        <v>44480</v>
      </c>
      <c r="V288" s="31">
        <f t="shared" ca="1" si="610"/>
        <v>44487</v>
      </c>
      <c r="W288" s="31">
        <f t="shared" ca="1" si="610"/>
        <v>44494</v>
      </c>
      <c r="X288" s="31">
        <f t="shared" ca="1" si="610"/>
        <v>44501</v>
      </c>
      <c r="Y288" s="31">
        <f ca="1">X288+7</f>
        <v>44508</v>
      </c>
      <c r="Z288" s="31">
        <f t="shared" ref="Z288:AB288" ca="1" si="611">Y288+7</f>
        <v>44515</v>
      </c>
      <c r="AA288" s="31">
        <f t="shared" ca="1" si="611"/>
        <v>44522</v>
      </c>
      <c r="AB288" s="31">
        <f t="shared" ca="1" si="611"/>
        <v>44529</v>
      </c>
    </row>
    <row r="289" spans="2:28" x14ac:dyDescent="0.15"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2:28" x14ac:dyDescent="0.15">
      <c r="B290" t="s">
        <v>239</v>
      </c>
      <c r="C290" s="13">
        <f ca="1">SUMIFS(client_care!$G:$G,client_care!$A:$A,C$288)</f>
        <v>0</v>
      </c>
      <c r="D290" s="13">
        <f ca="1">SUMIFS(client_care!$G:$G,client_care!$A:$A,D$288)</f>
        <v>0</v>
      </c>
      <c r="E290" s="13">
        <f ca="1">SUMIFS(client_care!$G:$G,client_care!$A:$A,E$288)</f>
        <v>0</v>
      </c>
      <c r="F290" s="13">
        <f ca="1">SUMIFS(client_care!$G:$G,client_care!$A:$A,F$288)</f>
        <v>0</v>
      </c>
      <c r="G290" s="13">
        <f ca="1">SUMIFS(client_care!$G:$G,client_care!$A:$A,G$288)</f>
        <v>0</v>
      </c>
      <c r="H290" s="13">
        <f ca="1">SUMIFS(client_care!$G:$G,client_care!$A:$A,H$288)</f>
        <v>0</v>
      </c>
      <c r="I290" s="13">
        <f ca="1">SUMIFS(client_care!$G:$G,client_care!$A:$A,I$288)</f>
        <v>0</v>
      </c>
      <c r="J290" s="13">
        <f ca="1">SUMIFS(client_care!$G:$G,client_care!$A:$A,J$288)</f>
        <v>0</v>
      </c>
      <c r="K290" s="13">
        <f ca="1">SUMIFS(client_care!$G:$G,client_care!$A:$A,K$288)</f>
        <v>0</v>
      </c>
      <c r="L290" s="13">
        <f ca="1">SUMIFS(client_care!$G:$G,client_care!$A:$A,L$288)</f>
        <v>0</v>
      </c>
      <c r="M290" s="13">
        <f ca="1">SUMIFS(client_care!$G:$G,client_care!$A:$A,M$288)</f>
        <v>0</v>
      </c>
      <c r="N290" s="13">
        <f ca="1">SUMIFS(client_care!$G:$G,client_care!$A:$A,N$288)</f>
        <v>0</v>
      </c>
      <c r="O290" s="13">
        <f ca="1">SUMIFS(client_care!$G:$G,client_care!$A:$A,O$288)</f>
        <v>0</v>
      </c>
      <c r="P290" s="13">
        <f ca="1">SUMIFS(client_care!$G:$G,client_care!$A:$A,P$288)</f>
        <v>0</v>
      </c>
      <c r="Q290" s="13">
        <f ca="1">SUMIFS(client_care!$G:$G,client_care!$A:$A,Q$288)</f>
        <v>0</v>
      </c>
      <c r="R290" s="13">
        <f ca="1">SUMIFS(client_care!$G:$G,client_care!$A:$A,R$288)</f>
        <v>0</v>
      </c>
      <c r="S290" s="13">
        <f ca="1">SUMIFS(client_care!$G:$G,client_care!$A:$A,S$288)</f>
        <v>0</v>
      </c>
      <c r="T290" s="13">
        <f ca="1">SUMIFS(client_care!$G:$G,client_care!$A:$A,T$288)</f>
        <v>0</v>
      </c>
      <c r="U290" s="13">
        <f ca="1">SUMIFS(client_care!$G:$G,client_care!$A:$A,U$288)</f>
        <v>0</v>
      </c>
      <c r="V290" s="13">
        <f ca="1">SUMIFS(client_care!$G:$G,client_care!$A:$A,V$288)</f>
        <v>0</v>
      </c>
      <c r="W290" s="13">
        <f ca="1">SUMIFS(client_care!$G:$G,client_care!$A:$A,W$288)</f>
        <v>0</v>
      </c>
      <c r="X290" s="13">
        <f ca="1">SUMIFS(client_care!$G:$G,client_care!$A:$A,X$288)</f>
        <v>0</v>
      </c>
      <c r="Y290" s="13">
        <f ca="1">SUMIFS(client_care!$G:$G,client_care!$A:$A,Y$288)</f>
        <v>0</v>
      </c>
      <c r="Z290" s="13">
        <f ca="1">SUMIFS(client_care!$G:$G,client_care!$A:$A,Z$288)</f>
        <v>0</v>
      </c>
      <c r="AA290" s="13">
        <f ca="1">SUMIFS(client_care!$G:$G,client_care!$A:$A,AA$288)</f>
        <v>0</v>
      </c>
      <c r="AB290" s="13">
        <f ca="1">SUMIFS(client_care!$G:$G,client_care!$A:$A,AB$288)</f>
        <v>0</v>
      </c>
    </row>
    <row r="291" spans="2:28" x14ac:dyDescent="0.15">
      <c r="B291" t="s">
        <v>240</v>
      </c>
      <c r="C291" s="13">
        <f ca="1">SUMIFS(client_care!$H:$H,client_care!$A:$A,C$288)</f>
        <v>0</v>
      </c>
      <c r="D291" s="13">
        <f ca="1">SUMIFS(client_care!$H:$H,client_care!$A:$A,D$288)</f>
        <v>0</v>
      </c>
      <c r="E291" s="13">
        <f ca="1">SUMIFS(client_care!$H:$H,client_care!$A:$A,E$288)</f>
        <v>0</v>
      </c>
      <c r="F291" s="13">
        <f ca="1">SUMIFS(client_care!$H:$H,client_care!$A:$A,F$288)</f>
        <v>0</v>
      </c>
      <c r="G291" s="13">
        <f ca="1">SUMIFS(client_care!$H:$H,client_care!$A:$A,G$288)</f>
        <v>0</v>
      </c>
      <c r="H291" s="13">
        <f ca="1">SUMIFS(client_care!$H:$H,client_care!$A:$A,H$288)</f>
        <v>0</v>
      </c>
      <c r="I291" s="13">
        <f ca="1">SUMIFS(client_care!$H:$H,client_care!$A:$A,I$288)</f>
        <v>0</v>
      </c>
      <c r="J291" s="13">
        <f ca="1">SUMIFS(client_care!$H:$H,client_care!$A:$A,J$288)</f>
        <v>0</v>
      </c>
      <c r="K291" s="13">
        <f ca="1">SUMIFS(client_care!$H:$H,client_care!$A:$A,K$288)</f>
        <v>0</v>
      </c>
      <c r="L291" s="13">
        <f ca="1">SUMIFS(client_care!$H:$H,client_care!$A:$A,L$288)</f>
        <v>0</v>
      </c>
      <c r="M291" s="13">
        <f ca="1">SUMIFS(client_care!$H:$H,client_care!$A:$A,M$288)</f>
        <v>0</v>
      </c>
      <c r="N291" s="13">
        <f ca="1">SUMIFS(client_care!$H:$H,client_care!$A:$A,N$288)</f>
        <v>0</v>
      </c>
      <c r="O291" s="13">
        <f ca="1">SUMIFS(client_care!$H:$H,client_care!$A:$A,O$288)</f>
        <v>0</v>
      </c>
      <c r="P291" s="13">
        <f ca="1">SUMIFS(client_care!$H:$H,client_care!$A:$A,P$288)</f>
        <v>0</v>
      </c>
      <c r="Q291" s="13">
        <f ca="1">SUMIFS(client_care!$H:$H,client_care!$A:$A,Q$288)</f>
        <v>0</v>
      </c>
      <c r="R291" s="13">
        <f ca="1">SUMIFS(client_care!$H:$H,client_care!$A:$A,R$288)</f>
        <v>0</v>
      </c>
      <c r="S291" s="13">
        <f ca="1">SUMIFS(client_care!$H:$H,client_care!$A:$A,S$288)</f>
        <v>0</v>
      </c>
      <c r="T291" s="13">
        <f ca="1">SUMIFS(client_care!$H:$H,client_care!$A:$A,T$288)</f>
        <v>0</v>
      </c>
      <c r="U291" s="13">
        <f ca="1">SUMIFS(client_care!$H:$H,client_care!$A:$A,U$288)</f>
        <v>0</v>
      </c>
      <c r="V291" s="13">
        <f ca="1">SUMIFS(client_care!$H:$H,client_care!$A:$A,V$288)</f>
        <v>0</v>
      </c>
      <c r="W291" s="13">
        <f ca="1">SUMIFS(client_care!$H:$H,client_care!$A:$A,W$288)</f>
        <v>0</v>
      </c>
      <c r="X291" s="13">
        <f ca="1">SUMIFS(client_care!$H:$H,client_care!$A:$A,X$288)</f>
        <v>0</v>
      </c>
      <c r="Y291" s="13">
        <f ca="1">SUMIFS(client_care!$H:$H,client_care!$A:$A,Y$288)</f>
        <v>0</v>
      </c>
      <c r="Z291" s="13">
        <f ca="1">SUMIFS(client_care!$H:$H,client_care!$A:$A,Z$288)</f>
        <v>0</v>
      </c>
      <c r="AA291" s="13">
        <f ca="1">SUMIFS(client_care!$H:$H,client_care!$A:$A,AA$288)</f>
        <v>0</v>
      </c>
      <c r="AB291" s="13">
        <f ca="1">SUMIFS(client_care!$H:$H,client_care!$A:$A,AB$288)</f>
        <v>0</v>
      </c>
    </row>
    <row r="292" spans="2:28" x14ac:dyDescent="0.15">
      <c r="B292" t="s">
        <v>311</v>
      </c>
      <c r="C292" s="22">
        <v>0.8</v>
      </c>
      <c r="D292" s="22">
        <v>0.8</v>
      </c>
      <c r="E292" s="22">
        <v>0.8</v>
      </c>
      <c r="F292" s="22">
        <v>0.8</v>
      </c>
      <c r="G292" s="22">
        <v>0.8</v>
      </c>
      <c r="H292" s="22">
        <v>0.8</v>
      </c>
      <c r="I292" s="22">
        <v>0.8</v>
      </c>
      <c r="J292" s="22">
        <v>0.8</v>
      </c>
      <c r="K292" s="22">
        <v>0.8</v>
      </c>
      <c r="L292" s="22">
        <v>0.8</v>
      </c>
      <c r="M292" s="22">
        <v>0.8</v>
      </c>
      <c r="N292" s="22">
        <v>0.8</v>
      </c>
      <c r="O292" s="22">
        <v>0.8</v>
      </c>
      <c r="P292" s="22">
        <v>0.8</v>
      </c>
      <c r="Q292" s="22">
        <v>0.8</v>
      </c>
      <c r="R292" s="22">
        <v>0.8</v>
      </c>
      <c r="S292" s="22">
        <v>0.8</v>
      </c>
      <c r="T292" s="22">
        <v>0.8</v>
      </c>
      <c r="U292" s="22">
        <v>0.8</v>
      </c>
      <c r="V292" s="22">
        <v>0.8</v>
      </c>
      <c r="W292" s="22">
        <v>0.8</v>
      </c>
      <c r="X292" s="22">
        <v>0.8</v>
      </c>
      <c r="Y292" s="22">
        <v>0.8</v>
      </c>
      <c r="Z292" s="22">
        <v>0.8</v>
      </c>
      <c r="AA292" s="22">
        <v>0.8</v>
      </c>
      <c r="AB292" s="22">
        <v>0.8</v>
      </c>
    </row>
    <row r="294" spans="2:28" ht="16" x14ac:dyDescent="0.2">
      <c r="B294" s="31"/>
      <c r="C294" s="31">
        <f ca="1">$R$2-182</f>
        <v>44354</v>
      </c>
      <c r="D294" s="31">
        <f ca="1">C294+7</f>
        <v>44361</v>
      </c>
      <c r="E294" s="31">
        <f t="shared" ref="E294:V294" ca="1" si="612">D294+7</f>
        <v>44368</v>
      </c>
      <c r="F294" s="31">
        <f t="shared" ca="1" si="612"/>
        <v>44375</v>
      </c>
      <c r="G294" s="31">
        <f t="shared" ca="1" si="612"/>
        <v>44382</v>
      </c>
      <c r="H294" s="31">
        <f t="shared" ca="1" si="612"/>
        <v>44389</v>
      </c>
      <c r="I294" s="31">
        <f t="shared" ca="1" si="612"/>
        <v>44396</v>
      </c>
      <c r="J294" s="31">
        <f t="shared" ca="1" si="612"/>
        <v>44403</v>
      </c>
      <c r="K294" s="31">
        <f t="shared" ca="1" si="612"/>
        <v>44410</v>
      </c>
      <c r="L294" s="31">
        <f t="shared" ca="1" si="612"/>
        <v>44417</v>
      </c>
      <c r="M294" s="31">
        <f t="shared" ca="1" si="612"/>
        <v>44424</v>
      </c>
      <c r="N294" s="31">
        <f t="shared" ca="1" si="612"/>
        <v>44431</v>
      </c>
      <c r="O294" s="31">
        <f t="shared" ca="1" si="612"/>
        <v>44438</v>
      </c>
      <c r="P294" s="31">
        <f t="shared" ca="1" si="612"/>
        <v>44445</v>
      </c>
      <c r="Q294" s="31">
        <f t="shared" ca="1" si="612"/>
        <v>44452</v>
      </c>
      <c r="R294" s="31">
        <f t="shared" ca="1" si="612"/>
        <v>44459</v>
      </c>
      <c r="S294" s="31">
        <f t="shared" ca="1" si="612"/>
        <v>44466</v>
      </c>
      <c r="T294" s="31">
        <f t="shared" ca="1" si="612"/>
        <v>44473</v>
      </c>
      <c r="U294" s="31">
        <f t="shared" ca="1" si="612"/>
        <v>44480</v>
      </c>
      <c r="V294" s="31">
        <f t="shared" ca="1" si="612"/>
        <v>44487</v>
      </c>
      <c r="W294" s="31">
        <f t="shared" ref="W294" ca="1" si="613">V294+7</f>
        <v>44494</v>
      </c>
      <c r="X294" s="31">
        <f t="shared" ref="X294" ca="1" si="614">W294+7</f>
        <v>44501</v>
      </c>
      <c r="Y294" s="31">
        <f t="shared" ref="Y294" ca="1" si="615">X294+7</f>
        <v>44508</v>
      </c>
      <c r="Z294" s="31">
        <f t="shared" ref="Z294" ca="1" si="616">Y294+7</f>
        <v>44515</v>
      </c>
      <c r="AA294" s="31">
        <f t="shared" ref="AA294" ca="1" si="617">Z294+7</f>
        <v>44522</v>
      </c>
      <c r="AB294" s="31">
        <f t="shared" ref="AB294" ca="1" si="618">AA294+7</f>
        <v>44529</v>
      </c>
    </row>
    <row r="296" spans="2:28" x14ac:dyDescent="0.15">
      <c r="B296" t="s">
        <v>241</v>
      </c>
      <c r="C296" s="13" t="str">
        <f ca="1">IF(SUMIFS(client_care!$I:$I,client_care!$A:$A,C$294)=0,"",SUMIFS(client_care!$I:$I,client_care!$A:$A,C$294))</f>
        <v/>
      </c>
      <c r="D296" s="13" t="str">
        <f ca="1">IF(SUMIFS(client_care!$I:$I,client_care!$A:$A,D$294)=0,"",SUMIFS(client_care!$I:$I,client_care!$A:$A,D$294))</f>
        <v/>
      </c>
      <c r="E296" s="13" t="str">
        <f ca="1">IF(SUMIFS(client_care!$I:$I,client_care!$A:$A,E$294)=0,"",SUMIFS(client_care!$I:$I,client_care!$A:$A,E$294))</f>
        <v/>
      </c>
      <c r="F296" s="13" t="str">
        <f ca="1">IF(SUMIFS(client_care!$I:$I,client_care!$A:$A,F$294)=0,"",SUMIFS(client_care!$I:$I,client_care!$A:$A,F$294))</f>
        <v/>
      </c>
      <c r="G296" s="13" t="str">
        <f ca="1">IF(SUMIFS(client_care!$I:$I,client_care!$A:$A,G$294)=0,"",SUMIFS(client_care!$I:$I,client_care!$A:$A,G$294))</f>
        <v/>
      </c>
      <c r="H296" s="13" t="str">
        <f ca="1">IF(SUMIFS(client_care!$I:$I,client_care!$A:$A,H$294)=0,"",SUMIFS(client_care!$I:$I,client_care!$A:$A,H$294))</f>
        <v/>
      </c>
      <c r="I296" s="13" t="str">
        <f ca="1">IF(SUMIFS(client_care!$I:$I,client_care!$A:$A,I$294)=0,"",SUMIFS(client_care!$I:$I,client_care!$A:$A,I$294))</f>
        <v/>
      </c>
      <c r="J296" s="13" t="str">
        <f ca="1">IF(SUMIFS(client_care!$I:$I,client_care!$A:$A,J$294)=0,"",SUMIFS(client_care!$I:$I,client_care!$A:$A,J$294))</f>
        <v/>
      </c>
      <c r="K296" s="13" t="str">
        <f ca="1">IF(SUMIFS(client_care!$I:$I,client_care!$A:$A,K$294)=0,"",SUMIFS(client_care!$I:$I,client_care!$A:$A,K$294))</f>
        <v/>
      </c>
      <c r="L296" s="13" t="str">
        <f ca="1">IF(SUMIFS(client_care!$I:$I,client_care!$A:$A,L$294)=0,"",SUMIFS(client_care!$I:$I,client_care!$A:$A,L$294))</f>
        <v/>
      </c>
      <c r="M296" s="13" t="str">
        <f ca="1">IF(SUMIFS(client_care!$I:$I,client_care!$A:$A,M$294)=0,"",SUMIFS(client_care!$I:$I,client_care!$A:$A,M$294))</f>
        <v/>
      </c>
      <c r="N296" s="13" t="str">
        <f ca="1">IF(SUMIFS(client_care!$I:$I,client_care!$A:$A,N$294)=0,"",SUMIFS(client_care!$I:$I,client_care!$A:$A,N$294))</f>
        <v/>
      </c>
      <c r="O296" s="13" t="str">
        <f ca="1">IF(SUMIFS(client_care!$I:$I,client_care!$A:$A,O$294)=0,"",SUMIFS(client_care!$I:$I,client_care!$A:$A,O$294))</f>
        <v/>
      </c>
      <c r="P296" s="13" t="str">
        <f ca="1">IF(SUMIFS(client_care!$I:$I,client_care!$A:$A,P$294)=0,"",SUMIFS(client_care!$I:$I,client_care!$A:$A,P$294))</f>
        <v/>
      </c>
      <c r="Q296" s="13" t="str">
        <f ca="1">IF(SUMIFS(client_care!$I:$I,client_care!$A:$A,Q$294)=0,"",SUMIFS(client_care!$I:$I,client_care!$A:$A,Q$294))</f>
        <v/>
      </c>
      <c r="R296" s="13" t="str">
        <f ca="1">IF(SUMIFS(client_care!$I:$I,client_care!$A:$A,R$294)=0,"",SUMIFS(client_care!$I:$I,client_care!$A:$A,R$294))</f>
        <v/>
      </c>
      <c r="S296" s="13" t="str">
        <f ca="1">IF(SUMIFS(client_care!$I:$I,client_care!$A:$A,S$294)=0,"",SUMIFS(client_care!$I:$I,client_care!$A:$A,S$294))</f>
        <v/>
      </c>
      <c r="T296" s="13" t="str">
        <f ca="1">IF(SUMIFS(client_care!$I:$I,client_care!$A:$A,T$294)=0,"",SUMIFS(client_care!$I:$I,client_care!$A:$A,T$294))</f>
        <v/>
      </c>
      <c r="U296" s="13" t="str">
        <f ca="1">IF(SUMIFS(client_care!$I:$I,client_care!$A:$A,U$294)=0,"",SUMIFS(client_care!$I:$I,client_care!$A:$A,U$294))</f>
        <v/>
      </c>
      <c r="V296" s="13" t="str">
        <f ca="1">IF(SUMIFS(client_care!$I:$I,client_care!$A:$A,V$294)=0,"",SUMIFS(client_care!$I:$I,client_care!$A:$A,V$294))</f>
        <v/>
      </c>
      <c r="W296" s="13" t="str">
        <f ca="1">IF(SUMIFS(client_care!$I:$I,client_care!$A:$A,W$294)=0,"",SUMIFS(client_care!$I:$I,client_care!$A:$A,W$294))</f>
        <v/>
      </c>
      <c r="X296" s="13" t="str">
        <f ca="1">IF(SUMIFS(client_care!$I:$I,client_care!$A:$A,X$294)=0,"",SUMIFS(client_care!$I:$I,client_care!$A:$A,X$294))</f>
        <v/>
      </c>
      <c r="Y296" s="13" t="str">
        <f ca="1">IF(SUMIFS(client_care!$I:$I,client_care!$A:$A,Y$294)=0,"",SUMIFS(client_care!$I:$I,client_care!$A:$A,Y$294))</f>
        <v/>
      </c>
      <c r="Z296" s="13" t="str">
        <f ca="1">IF(SUMIFS(client_care!$I:$I,client_care!$A:$A,Z$294)=0,"",SUMIFS(client_care!$I:$I,client_care!$A:$A,Z$294))</f>
        <v/>
      </c>
      <c r="AA296" s="13" t="str">
        <f ca="1">IF(SUMIFS(client_care!$I:$I,client_care!$A:$A,AA$294)=0,"",SUMIFS(client_care!$I:$I,client_care!$A:$A,AA$294))</f>
        <v/>
      </c>
      <c r="AB296" s="13" t="str">
        <f ca="1">IF(SUMIFS(client_care!$I:$I,client_care!$A:$A,AB$294)=0,"",SUMIFS(client_care!$I:$I,client_care!$A:$A,AB$294))</f>
        <v/>
      </c>
    </row>
    <row r="297" spans="2:28" x14ac:dyDescent="0.15">
      <c r="B297" t="s">
        <v>242</v>
      </c>
      <c r="C297" s="13" t="str">
        <f ca="1">IF(SUMIFS(client_care!$J:$J,client_care!$A:$A,C$294)=0,"",SUMIFS(client_care!$J:$J,client_care!$A:$A,C$294))</f>
        <v/>
      </c>
      <c r="D297" s="13" t="str">
        <f ca="1">IF(SUMIFS(client_care!$J:$J,client_care!$A:$A,D$294)=0,"",SUMIFS(client_care!$J:$J,client_care!$A:$A,D$294))</f>
        <v/>
      </c>
      <c r="E297" s="13" t="str">
        <f ca="1">IF(SUMIFS(client_care!$J:$J,client_care!$A:$A,E$294)=0,"",SUMIFS(client_care!$J:$J,client_care!$A:$A,E$294))</f>
        <v/>
      </c>
      <c r="F297" s="13" t="str">
        <f ca="1">IF(SUMIFS(client_care!$J:$J,client_care!$A:$A,F$294)=0,"",SUMIFS(client_care!$J:$J,client_care!$A:$A,F$294))</f>
        <v/>
      </c>
      <c r="G297" s="13" t="str">
        <f ca="1">IF(SUMIFS(client_care!$J:$J,client_care!$A:$A,G$294)=0,"",SUMIFS(client_care!$J:$J,client_care!$A:$A,G$294))</f>
        <v/>
      </c>
      <c r="H297" s="13" t="str">
        <f ca="1">IF(SUMIFS(client_care!$J:$J,client_care!$A:$A,H$294)=0,"",SUMIFS(client_care!$J:$J,client_care!$A:$A,H$294))</f>
        <v/>
      </c>
      <c r="I297" s="13" t="str">
        <f ca="1">IF(SUMIFS(client_care!$J:$J,client_care!$A:$A,I$294)=0,"",SUMIFS(client_care!$J:$J,client_care!$A:$A,I$294))</f>
        <v/>
      </c>
      <c r="J297" s="13" t="str">
        <f ca="1">IF(SUMIFS(client_care!$J:$J,client_care!$A:$A,J$294)=0,"",SUMIFS(client_care!$J:$J,client_care!$A:$A,J$294))</f>
        <v/>
      </c>
      <c r="K297" s="13" t="str">
        <f ca="1">IF(SUMIFS(client_care!$J:$J,client_care!$A:$A,K$294)=0,"",SUMIFS(client_care!$J:$J,client_care!$A:$A,K$294))</f>
        <v/>
      </c>
      <c r="L297" s="13" t="str">
        <f ca="1">IF(SUMIFS(client_care!$J:$J,client_care!$A:$A,L$294)=0,"",SUMIFS(client_care!$J:$J,client_care!$A:$A,L$294))</f>
        <v/>
      </c>
      <c r="M297" s="13" t="str">
        <f ca="1">IF(SUMIFS(client_care!$J:$J,client_care!$A:$A,M$294)=0,"",SUMIFS(client_care!$J:$J,client_care!$A:$A,M$294))</f>
        <v/>
      </c>
      <c r="N297" s="13" t="str">
        <f ca="1">IF(SUMIFS(client_care!$J:$J,client_care!$A:$A,N$294)=0,"",SUMIFS(client_care!$J:$J,client_care!$A:$A,N$294))</f>
        <v/>
      </c>
      <c r="O297" s="13" t="str">
        <f ca="1">IF(SUMIFS(client_care!$J:$J,client_care!$A:$A,O$294)=0,"",SUMIFS(client_care!$J:$J,client_care!$A:$A,O$294))</f>
        <v/>
      </c>
      <c r="P297" s="13" t="str">
        <f ca="1">IF(SUMIFS(client_care!$J:$J,client_care!$A:$A,P$294)=0,"",SUMIFS(client_care!$J:$J,client_care!$A:$A,P$294))</f>
        <v/>
      </c>
      <c r="Q297" s="13" t="str">
        <f ca="1">IF(SUMIFS(client_care!$J:$J,client_care!$A:$A,Q$294)=0,"",SUMIFS(client_care!$J:$J,client_care!$A:$A,Q$294))</f>
        <v/>
      </c>
      <c r="R297" s="13" t="str">
        <f ca="1">IF(SUMIFS(client_care!$J:$J,client_care!$A:$A,R$294)=0,"",SUMIFS(client_care!$J:$J,client_care!$A:$A,R$294))</f>
        <v/>
      </c>
      <c r="S297" s="13" t="str">
        <f ca="1">IF(SUMIFS(client_care!$J:$J,client_care!$A:$A,S$294)=0,"",SUMIFS(client_care!$J:$J,client_care!$A:$A,S$294))</f>
        <v/>
      </c>
      <c r="T297" s="13" t="str">
        <f ca="1">IF(SUMIFS(client_care!$J:$J,client_care!$A:$A,T$294)=0,"",SUMIFS(client_care!$J:$J,client_care!$A:$A,T$294))</f>
        <v/>
      </c>
      <c r="U297" s="13" t="str">
        <f ca="1">IF(SUMIFS(client_care!$J:$J,client_care!$A:$A,U$294)=0,"",SUMIFS(client_care!$J:$J,client_care!$A:$A,U$294))</f>
        <v/>
      </c>
      <c r="V297" s="13" t="str">
        <f ca="1">IF(SUMIFS(client_care!$J:$J,client_care!$A:$A,V$294)=0,"",SUMIFS(client_care!$J:$J,client_care!$A:$A,V$294))</f>
        <v/>
      </c>
      <c r="W297" s="13" t="str">
        <f ca="1">IF(SUMIFS(client_care!$J:$J,client_care!$A:$A,W$294)=0,"",SUMIFS(client_care!$J:$J,client_care!$A:$A,W$294))</f>
        <v/>
      </c>
      <c r="X297" s="13" t="str">
        <f ca="1">IF(SUMIFS(client_care!$J:$J,client_care!$A:$A,X$294)=0,"",SUMIFS(client_care!$J:$J,client_care!$A:$A,X$294))</f>
        <v/>
      </c>
      <c r="Y297" s="13" t="str">
        <f ca="1">IF(SUMIFS(client_care!$J:$J,client_care!$A:$A,Y$294)=0,"",SUMIFS(client_care!$J:$J,client_care!$A:$A,Y$294))</f>
        <v/>
      </c>
      <c r="Z297" s="13" t="str">
        <f ca="1">IF(SUMIFS(client_care!$J:$J,client_care!$A:$A,Z$294)=0,"",SUMIFS(client_care!$J:$J,client_care!$A:$A,Z$294))</f>
        <v/>
      </c>
      <c r="AA297" s="13" t="str">
        <f ca="1">IF(SUMIFS(client_care!$J:$J,client_care!$A:$A,AA$294)=0,"",SUMIFS(client_care!$J:$J,client_care!$A:$A,AA$294))</f>
        <v/>
      </c>
      <c r="AB297" s="13" t="str">
        <f ca="1">IF(SUMIFS(client_care!$J:$J,client_care!$A:$A,AB$294)=0,"",SUMIFS(client_care!$J:$J,client_care!$A:$A,AB$294))</f>
        <v/>
      </c>
    </row>
    <row r="298" spans="2:28" x14ac:dyDescent="0.15">
      <c r="B298" t="s">
        <v>243</v>
      </c>
      <c r="C298" s="13" t="str">
        <f ca="1">IF(SUMIFS(client_care!$K:$K,client_care!$A:$A,C$294)=0,"",SUMIFS(client_care!$K:$K,client_care!$A:$A,C$294))</f>
        <v/>
      </c>
      <c r="D298" s="13" t="str">
        <f ca="1">IF(SUMIFS(client_care!$K:$K,client_care!$A:$A,D$294)=0,"",SUMIFS(client_care!$K:$K,client_care!$A:$A,D$294))</f>
        <v/>
      </c>
      <c r="E298" s="13" t="str">
        <f ca="1">IF(SUMIFS(client_care!$K:$K,client_care!$A:$A,E$294)=0,"",SUMIFS(client_care!$K:$K,client_care!$A:$A,E$294))</f>
        <v/>
      </c>
      <c r="F298" s="13" t="str">
        <f ca="1">IF(SUMIFS(client_care!$K:$K,client_care!$A:$A,F$294)=0,"",SUMIFS(client_care!$K:$K,client_care!$A:$A,F$294))</f>
        <v/>
      </c>
      <c r="G298" s="13" t="str">
        <f ca="1">IF(SUMIFS(client_care!$K:$K,client_care!$A:$A,G$294)=0,"",SUMIFS(client_care!$K:$K,client_care!$A:$A,G$294))</f>
        <v/>
      </c>
      <c r="H298" s="13" t="str">
        <f ca="1">IF(SUMIFS(client_care!$K:$K,client_care!$A:$A,H$294)=0,"",SUMIFS(client_care!$K:$K,client_care!$A:$A,H$294))</f>
        <v/>
      </c>
      <c r="I298" s="13" t="str">
        <f ca="1">IF(SUMIFS(client_care!$K:$K,client_care!$A:$A,I$294)=0,"",SUMIFS(client_care!$K:$K,client_care!$A:$A,I$294))</f>
        <v/>
      </c>
      <c r="J298" s="13" t="str">
        <f ca="1">IF(SUMIFS(client_care!$K:$K,client_care!$A:$A,J$294)=0,"",SUMIFS(client_care!$K:$K,client_care!$A:$A,J$294))</f>
        <v/>
      </c>
      <c r="K298" s="13" t="str">
        <f ca="1">IF(SUMIFS(client_care!$K:$K,client_care!$A:$A,K$294)=0,"",SUMIFS(client_care!$K:$K,client_care!$A:$A,K$294))</f>
        <v/>
      </c>
      <c r="L298" s="13" t="str">
        <f ca="1">IF(SUMIFS(client_care!$K:$K,client_care!$A:$A,L$294)=0,"",SUMIFS(client_care!$K:$K,client_care!$A:$A,L$294))</f>
        <v/>
      </c>
      <c r="M298" s="13" t="str">
        <f ca="1">IF(SUMIFS(client_care!$K:$K,client_care!$A:$A,M$294)=0,"",SUMIFS(client_care!$K:$K,client_care!$A:$A,M$294))</f>
        <v/>
      </c>
      <c r="N298" s="13" t="str">
        <f ca="1">IF(SUMIFS(client_care!$K:$K,client_care!$A:$A,N$294)=0,"",SUMIFS(client_care!$K:$K,client_care!$A:$A,N$294))</f>
        <v/>
      </c>
      <c r="O298" s="13" t="str">
        <f ca="1">IF(SUMIFS(client_care!$K:$K,client_care!$A:$A,O$294)=0,"",SUMIFS(client_care!$K:$K,client_care!$A:$A,O$294))</f>
        <v/>
      </c>
      <c r="P298" s="13" t="str">
        <f ca="1">IF(SUMIFS(client_care!$K:$K,client_care!$A:$A,P$294)=0,"",SUMIFS(client_care!$K:$K,client_care!$A:$A,P$294))</f>
        <v/>
      </c>
      <c r="Q298" s="13" t="str">
        <f ca="1">IF(SUMIFS(client_care!$K:$K,client_care!$A:$A,Q$294)=0,"",SUMIFS(client_care!$K:$K,client_care!$A:$A,Q$294))</f>
        <v/>
      </c>
      <c r="R298" s="13" t="str">
        <f ca="1">IF(SUMIFS(client_care!$K:$K,client_care!$A:$A,R$294)=0,"",SUMIFS(client_care!$K:$K,client_care!$A:$A,R$294))</f>
        <v/>
      </c>
      <c r="S298" s="13" t="str">
        <f ca="1">IF(SUMIFS(client_care!$K:$K,client_care!$A:$A,S$294)=0,"",SUMIFS(client_care!$K:$K,client_care!$A:$A,S$294))</f>
        <v/>
      </c>
      <c r="T298" s="13" t="str">
        <f ca="1">IF(SUMIFS(client_care!$K:$K,client_care!$A:$A,T$294)=0,"",SUMIFS(client_care!$K:$K,client_care!$A:$A,T$294))</f>
        <v/>
      </c>
      <c r="U298" s="13" t="str">
        <f ca="1">IF(SUMIFS(client_care!$K:$K,client_care!$A:$A,U$294)=0,"",SUMIFS(client_care!$K:$K,client_care!$A:$A,U$294))</f>
        <v/>
      </c>
      <c r="V298" s="13" t="str">
        <f ca="1">IF(SUMIFS(client_care!$K:$K,client_care!$A:$A,V$294)=0,"",SUMIFS(client_care!$K:$K,client_care!$A:$A,V$294))</f>
        <v/>
      </c>
      <c r="W298" s="13" t="str">
        <f ca="1">IF(SUMIFS(client_care!$K:$K,client_care!$A:$A,W$294)=0,"",SUMIFS(client_care!$K:$K,client_care!$A:$A,W$294))</f>
        <v/>
      </c>
      <c r="X298" s="13" t="str">
        <f ca="1">IF(SUMIFS(client_care!$K:$K,client_care!$A:$A,X$294)=0,"",SUMIFS(client_care!$K:$K,client_care!$A:$A,X$294))</f>
        <v/>
      </c>
      <c r="Y298" s="13" t="str">
        <f ca="1">IF(SUMIFS(client_care!$K:$K,client_care!$A:$A,Y$294)=0,"",SUMIFS(client_care!$K:$K,client_care!$A:$A,Y$294))</f>
        <v/>
      </c>
      <c r="Z298" s="13" t="str">
        <f ca="1">IF(SUMIFS(client_care!$K:$K,client_care!$A:$A,Z$294)=0,"",SUMIFS(client_care!$K:$K,client_care!$A:$A,Z$294))</f>
        <v/>
      </c>
      <c r="AA298" s="13" t="str">
        <f ca="1">IF(SUMIFS(client_care!$K:$K,client_care!$A:$A,AA$294)=0,"",SUMIFS(client_care!$K:$K,client_care!$A:$A,AA$294))</f>
        <v/>
      </c>
      <c r="AB298" s="13" t="str">
        <f ca="1">IF(SUMIFS(client_care!$K:$K,client_care!$A:$A,AB$294)=0,"",SUMIFS(client_care!$K:$K,client_care!$A:$A,AB$294))</f>
        <v/>
      </c>
    </row>
    <row r="300" spans="2:28" ht="16" x14ac:dyDescent="0.2">
      <c r="B300" s="31"/>
      <c r="C300" s="31">
        <f ca="1">$R$2-182</f>
        <v>44354</v>
      </c>
      <c r="D300" s="31">
        <f ca="1">C300+7</f>
        <v>44361</v>
      </c>
      <c r="E300" s="31">
        <f t="shared" ref="E300:X300" ca="1" si="619">D300+7</f>
        <v>44368</v>
      </c>
      <c r="F300" s="31">
        <f t="shared" ca="1" si="619"/>
        <v>44375</v>
      </c>
      <c r="G300" s="31">
        <f t="shared" ca="1" si="619"/>
        <v>44382</v>
      </c>
      <c r="H300" s="31">
        <f t="shared" ca="1" si="619"/>
        <v>44389</v>
      </c>
      <c r="I300" s="31">
        <f t="shared" ca="1" si="619"/>
        <v>44396</v>
      </c>
      <c r="J300" s="31">
        <f t="shared" ca="1" si="619"/>
        <v>44403</v>
      </c>
      <c r="K300" s="31">
        <f t="shared" ca="1" si="619"/>
        <v>44410</v>
      </c>
      <c r="L300" s="31">
        <f t="shared" ca="1" si="619"/>
        <v>44417</v>
      </c>
      <c r="M300" s="31">
        <f t="shared" ca="1" si="619"/>
        <v>44424</v>
      </c>
      <c r="N300" s="31">
        <f t="shared" ca="1" si="619"/>
        <v>44431</v>
      </c>
      <c r="O300" s="31">
        <f t="shared" ca="1" si="619"/>
        <v>44438</v>
      </c>
      <c r="P300" s="31">
        <f t="shared" ca="1" si="619"/>
        <v>44445</v>
      </c>
      <c r="Q300" s="31">
        <f t="shared" ca="1" si="619"/>
        <v>44452</v>
      </c>
      <c r="R300" s="31">
        <f t="shared" ca="1" si="619"/>
        <v>44459</v>
      </c>
      <c r="S300" s="31">
        <f t="shared" ca="1" si="619"/>
        <v>44466</v>
      </c>
      <c r="T300" s="31">
        <f t="shared" ca="1" si="619"/>
        <v>44473</v>
      </c>
      <c r="U300" s="31">
        <f t="shared" ca="1" si="619"/>
        <v>44480</v>
      </c>
      <c r="V300" s="31">
        <f t="shared" ca="1" si="619"/>
        <v>44487</v>
      </c>
      <c r="W300" s="31">
        <f t="shared" ca="1" si="619"/>
        <v>44494</v>
      </c>
      <c r="X300" s="31">
        <f t="shared" ca="1" si="619"/>
        <v>44501</v>
      </c>
      <c r="Y300" s="31">
        <f ca="1">X300+7</f>
        <v>44508</v>
      </c>
      <c r="Z300" s="31">
        <f t="shared" ref="Z300:AB300" ca="1" si="620">Y300+7</f>
        <v>44515</v>
      </c>
      <c r="AA300" s="31">
        <f t="shared" ca="1" si="620"/>
        <v>44522</v>
      </c>
      <c r="AB300" s="31">
        <f t="shared" ca="1" si="620"/>
        <v>44529</v>
      </c>
    </row>
    <row r="301" spans="2:28" x14ac:dyDescent="0.15"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2:28" x14ac:dyDescent="0.15">
      <c r="B302" t="s">
        <v>244</v>
      </c>
      <c r="C302" s="13">
        <f ca="1">SUMIFS(client_care!$L:$L,client_care!$A:$A,C$300)</f>
        <v>0</v>
      </c>
      <c r="D302" s="13">
        <f ca="1">SUMIFS(client_care!$L:$L,client_care!$A:$A,D$300)</f>
        <v>0</v>
      </c>
      <c r="E302" s="13">
        <f ca="1">SUMIFS(client_care!$L:$L,client_care!$A:$A,E$300)</f>
        <v>0</v>
      </c>
      <c r="F302" s="13">
        <f ca="1">SUMIFS(client_care!$L:$L,client_care!$A:$A,F$300)</f>
        <v>0</v>
      </c>
      <c r="G302" s="13">
        <f ca="1">SUMIFS(client_care!$L:$L,client_care!$A:$A,G$300)</f>
        <v>0</v>
      </c>
      <c r="H302" s="13">
        <f ca="1">SUMIFS(client_care!$L:$L,client_care!$A:$A,H$300)</f>
        <v>0</v>
      </c>
      <c r="I302" s="13">
        <f ca="1">SUMIFS(client_care!$L:$L,client_care!$A:$A,I$300)</f>
        <v>0</v>
      </c>
      <c r="J302" s="13">
        <f ca="1">SUMIFS(client_care!$L:$L,client_care!$A:$A,J$300)</f>
        <v>0</v>
      </c>
      <c r="K302" s="13">
        <f ca="1">SUMIFS(client_care!$L:$L,client_care!$A:$A,K$300)</f>
        <v>0</v>
      </c>
      <c r="L302" s="13">
        <f ca="1">SUMIFS(client_care!$L:$L,client_care!$A:$A,L$300)</f>
        <v>0</v>
      </c>
      <c r="M302" s="13">
        <f ca="1">SUMIFS(client_care!$L:$L,client_care!$A:$A,M$300)</f>
        <v>0</v>
      </c>
      <c r="N302" s="13">
        <f ca="1">SUMIFS(client_care!$L:$L,client_care!$A:$A,N$300)</f>
        <v>0</v>
      </c>
      <c r="O302" s="13">
        <f ca="1">SUMIFS(client_care!$L:$L,client_care!$A:$A,O$300)</f>
        <v>0</v>
      </c>
      <c r="P302" s="13">
        <f ca="1">SUMIFS(client_care!$L:$L,client_care!$A:$A,P$300)</f>
        <v>0</v>
      </c>
      <c r="Q302" s="13">
        <f ca="1">SUMIFS(client_care!$L:$L,client_care!$A:$A,Q$300)</f>
        <v>0</v>
      </c>
      <c r="R302" s="13">
        <f ca="1">SUMIFS(client_care!$L:$L,client_care!$A:$A,R$300)</f>
        <v>0</v>
      </c>
      <c r="S302" s="13">
        <f ca="1">SUMIFS(client_care!$L:$L,client_care!$A:$A,S$300)</f>
        <v>0</v>
      </c>
      <c r="T302" s="13">
        <f ca="1">SUMIFS(client_care!$L:$L,client_care!$A:$A,T$300)</f>
        <v>0</v>
      </c>
      <c r="U302" s="13">
        <f ca="1">SUMIFS(client_care!$L:$L,client_care!$A:$A,U$300)</f>
        <v>0</v>
      </c>
      <c r="V302" s="13">
        <f ca="1">SUMIFS(client_care!$L:$L,client_care!$A:$A,V$300)</f>
        <v>0</v>
      </c>
      <c r="W302" s="13">
        <f ca="1">SUMIFS(client_care!$L:$L,client_care!$A:$A,W$300)</f>
        <v>0</v>
      </c>
      <c r="X302" s="13">
        <f ca="1">SUMIFS(client_care!$L:$L,client_care!$A:$A,X$300)</f>
        <v>0</v>
      </c>
      <c r="Y302" s="13">
        <f ca="1">SUMIFS(client_care!$L:$L,client_care!$A:$A,Y$300)</f>
        <v>0</v>
      </c>
      <c r="Z302" s="13">
        <f ca="1">SUMIFS(client_care!$L:$L,client_care!$A:$A,Z$300)</f>
        <v>0</v>
      </c>
      <c r="AA302" s="13">
        <f ca="1">SUMIFS(client_care!$L:$L,client_care!$A:$A,AA$300)</f>
        <v>0</v>
      </c>
      <c r="AB302" s="13">
        <f ca="1">SUMIFS(client_care!$L:$L,client_care!$A:$A,AB$300)</f>
        <v>0</v>
      </c>
    </row>
    <row r="303" spans="2:28" x14ac:dyDescent="0.15">
      <c r="B303" t="s">
        <v>245</v>
      </c>
      <c r="C303" s="13">
        <f ca="1">SUMIFS(client_care!$M:$M,client_care!$A:$A,C$300)</f>
        <v>0</v>
      </c>
      <c r="D303" s="13">
        <f ca="1">SUMIFS(client_care!$M:$M,client_care!$A:$A,D$300)</f>
        <v>0</v>
      </c>
      <c r="E303" s="13">
        <f ca="1">SUMIFS(client_care!$M:$M,client_care!$A:$A,E$300)</f>
        <v>0</v>
      </c>
      <c r="F303" s="13">
        <f ca="1">SUMIFS(client_care!$M:$M,client_care!$A:$A,F$300)</f>
        <v>0</v>
      </c>
      <c r="G303" s="13">
        <f ca="1">SUMIFS(client_care!$M:$M,client_care!$A:$A,G$300)</f>
        <v>0</v>
      </c>
      <c r="H303" s="13">
        <f ca="1">SUMIFS(client_care!$M:$M,client_care!$A:$A,H$300)</f>
        <v>0</v>
      </c>
      <c r="I303" s="13">
        <f ca="1">SUMIFS(client_care!$M:$M,client_care!$A:$A,I$300)</f>
        <v>0</v>
      </c>
      <c r="J303" s="13">
        <f ca="1">SUMIFS(client_care!$M:$M,client_care!$A:$A,J$300)</f>
        <v>0</v>
      </c>
      <c r="K303" s="13">
        <f ca="1">SUMIFS(client_care!$M:$M,client_care!$A:$A,K$300)</f>
        <v>0</v>
      </c>
      <c r="L303" s="13">
        <f ca="1">SUMIFS(client_care!$M:$M,client_care!$A:$A,L$300)</f>
        <v>0</v>
      </c>
      <c r="M303" s="13">
        <f ca="1">SUMIFS(client_care!$M:$M,client_care!$A:$A,M$300)</f>
        <v>0</v>
      </c>
      <c r="N303" s="13">
        <f ca="1">SUMIFS(client_care!$M:$M,client_care!$A:$A,N$300)</f>
        <v>0</v>
      </c>
      <c r="O303" s="13">
        <f ca="1">SUMIFS(client_care!$M:$M,client_care!$A:$A,O$300)</f>
        <v>0</v>
      </c>
      <c r="P303" s="13">
        <f ca="1">SUMIFS(client_care!$M:$M,client_care!$A:$A,P$300)</f>
        <v>0</v>
      </c>
      <c r="Q303" s="13">
        <f ca="1">SUMIFS(client_care!$M:$M,client_care!$A:$A,Q$300)</f>
        <v>0</v>
      </c>
      <c r="R303" s="13">
        <f ca="1">SUMIFS(client_care!$M:$M,client_care!$A:$A,R$300)</f>
        <v>0</v>
      </c>
      <c r="S303" s="13">
        <f ca="1">SUMIFS(client_care!$M:$M,client_care!$A:$A,S$300)</f>
        <v>0</v>
      </c>
      <c r="T303" s="13">
        <f ca="1">SUMIFS(client_care!$M:$M,client_care!$A:$A,T$300)</f>
        <v>0</v>
      </c>
      <c r="U303" s="13">
        <f ca="1">SUMIFS(client_care!$M:$M,client_care!$A:$A,U$300)</f>
        <v>0</v>
      </c>
      <c r="V303" s="13">
        <f ca="1">SUMIFS(client_care!$M:$M,client_care!$A:$A,V$300)</f>
        <v>0</v>
      </c>
      <c r="W303" s="13">
        <f ca="1">SUMIFS(client_care!$M:$M,client_care!$A:$A,W$300)</f>
        <v>0</v>
      </c>
      <c r="X303" s="13">
        <f ca="1">SUMIFS(client_care!$M:$M,client_care!$A:$A,X$300)</f>
        <v>0</v>
      </c>
      <c r="Y303" s="13">
        <f ca="1">SUMIFS(client_care!$M:$M,client_care!$A:$A,Y$300)</f>
        <v>0</v>
      </c>
      <c r="Z303" s="13">
        <f ca="1">SUMIFS(client_care!$M:$M,client_care!$A:$A,Z$300)</f>
        <v>0</v>
      </c>
      <c r="AA303" s="13">
        <f ca="1">SUMIFS(client_care!$M:$M,client_care!$A:$A,AA$300)</f>
        <v>0</v>
      </c>
      <c r="AB303" s="13">
        <f ca="1">SUMIFS(client_care!$M:$M,client_care!$A:$A,AB$300)</f>
        <v>0</v>
      </c>
    </row>
    <row r="304" spans="2:28" x14ac:dyDescent="0.15">
      <c r="B304" t="s">
        <v>518</v>
      </c>
      <c r="C304" s="36">
        <v>0.6</v>
      </c>
      <c r="D304" s="36">
        <v>0.6</v>
      </c>
      <c r="E304" s="36">
        <v>0.6</v>
      </c>
      <c r="F304" s="36">
        <v>0.6</v>
      </c>
      <c r="G304" s="36">
        <v>0.6</v>
      </c>
      <c r="H304" s="36">
        <v>0.6</v>
      </c>
      <c r="I304" s="36">
        <v>0.6</v>
      </c>
      <c r="J304" s="36">
        <v>0.6</v>
      </c>
      <c r="K304" s="36">
        <v>0.6</v>
      </c>
      <c r="L304" s="36">
        <v>0.6</v>
      </c>
      <c r="M304" s="36">
        <v>0.6</v>
      </c>
      <c r="N304" s="36">
        <v>0.6</v>
      </c>
      <c r="O304" s="36">
        <v>0.6</v>
      </c>
      <c r="P304" s="36">
        <v>0.6</v>
      </c>
      <c r="Q304" s="36">
        <v>0.6</v>
      </c>
      <c r="R304" s="36">
        <v>0.6</v>
      </c>
      <c r="S304" s="36">
        <v>0.6</v>
      </c>
      <c r="T304" s="36">
        <v>0.6</v>
      </c>
      <c r="U304" s="36">
        <v>0.6</v>
      </c>
      <c r="V304" s="36">
        <v>0.6</v>
      </c>
      <c r="W304" s="36">
        <v>0.6</v>
      </c>
      <c r="X304" s="36">
        <v>0.6</v>
      </c>
      <c r="Y304" s="36">
        <v>0.6</v>
      </c>
      <c r="Z304" s="36">
        <v>0.6</v>
      </c>
      <c r="AA304" s="36">
        <v>0.6</v>
      </c>
      <c r="AB304" s="36">
        <v>0.6</v>
      </c>
    </row>
    <row r="305" spans="1:28" ht="34" customHeight="1" x14ac:dyDescent="0.15">
      <c r="B305" t="s">
        <v>517</v>
      </c>
      <c r="C305" s="36">
        <v>0.65</v>
      </c>
      <c r="D305" s="36">
        <v>0.65</v>
      </c>
      <c r="E305" s="36">
        <v>0.65</v>
      </c>
      <c r="F305" s="36">
        <v>0.65</v>
      </c>
      <c r="G305" s="36">
        <v>0.65</v>
      </c>
      <c r="H305" s="36">
        <v>0.65</v>
      </c>
      <c r="I305" s="36">
        <v>0.65</v>
      </c>
      <c r="J305" s="36">
        <v>0.65</v>
      </c>
      <c r="K305" s="36">
        <v>0.65</v>
      </c>
      <c r="L305" s="36">
        <v>0.65</v>
      </c>
      <c r="M305" s="36">
        <v>0.65</v>
      </c>
      <c r="N305" s="36">
        <v>0.65</v>
      </c>
      <c r="O305" s="36">
        <v>0.65</v>
      </c>
      <c r="P305" s="36">
        <v>0.65</v>
      </c>
      <c r="Q305" s="36">
        <v>0.65</v>
      </c>
      <c r="R305" s="36">
        <v>0.65</v>
      </c>
      <c r="S305" s="36">
        <v>0.65</v>
      </c>
      <c r="T305" s="36">
        <v>0.65</v>
      </c>
      <c r="U305" s="36">
        <v>0.65</v>
      </c>
      <c r="V305" s="36">
        <v>0.65</v>
      </c>
      <c r="W305" s="36">
        <v>0.65</v>
      </c>
      <c r="X305" s="36">
        <v>0.65</v>
      </c>
      <c r="Y305" s="36">
        <v>0.65</v>
      </c>
      <c r="Z305" s="36">
        <v>0.65</v>
      </c>
      <c r="AA305" s="36">
        <v>0.65</v>
      </c>
      <c r="AB305" s="36">
        <v>0.65</v>
      </c>
    </row>
    <row r="306" spans="1:28" ht="28" x14ac:dyDescent="0.3">
      <c r="A306" s="108" t="s">
        <v>135</v>
      </c>
      <c r="B306" s="31"/>
      <c r="C306" s="31">
        <f ca="1">$R$2-182</f>
        <v>44354</v>
      </c>
      <c r="D306" s="31">
        <f ca="1">C306+7</f>
        <v>44361</v>
      </c>
      <c r="E306" s="31">
        <f t="shared" ref="E306" ca="1" si="621">D306+7</f>
        <v>44368</v>
      </c>
      <c r="F306" s="31">
        <f t="shared" ref="F306" ca="1" si="622">E306+7</f>
        <v>44375</v>
      </c>
      <c r="G306" s="31">
        <f t="shared" ref="G306" ca="1" si="623">F306+7</f>
        <v>44382</v>
      </c>
      <c r="H306" s="31">
        <f t="shared" ref="H306" ca="1" si="624">G306+7</f>
        <v>44389</v>
      </c>
      <c r="I306" s="31">
        <f t="shared" ref="I306" ca="1" si="625">H306+7</f>
        <v>44396</v>
      </c>
      <c r="J306" s="31">
        <f t="shared" ref="J306" ca="1" si="626">I306+7</f>
        <v>44403</v>
      </c>
      <c r="K306" s="31">
        <f t="shared" ref="K306" ca="1" si="627">J306+7</f>
        <v>44410</v>
      </c>
      <c r="L306" s="31">
        <f t="shared" ref="L306" ca="1" si="628">K306+7</f>
        <v>44417</v>
      </c>
      <c r="M306" s="31">
        <f t="shared" ref="M306" ca="1" si="629">L306+7</f>
        <v>44424</v>
      </c>
      <c r="N306" s="31">
        <f t="shared" ref="N306" ca="1" si="630">M306+7</f>
        <v>44431</v>
      </c>
      <c r="O306" s="31">
        <f t="shared" ref="O306" ca="1" si="631">N306+7</f>
        <v>44438</v>
      </c>
      <c r="P306" s="31">
        <f t="shared" ref="P306" ca="1" si="632">O306+7</f>
        <v>44445</v>
      </c>
      <c r="Q306" s="31">
        <f t="shared" ref="Q306" ca="1" si="633">P306+7</f>
        <v>44452</v>
      </c>
      <c r="R306" s="31">
        <f t="shared" ref="R306" ca="1" si="634">Q306+7</f>
        <v>44459</v>
      </c>
      <c r="S306" s="31">
        <f t="shared" ref="S306" ca="1" si="635">R306+7</f>
        <v>44466</v>
      </c>
      <c r="T306" s="31">
        <f t="shared" ref="T306" ca="1" si="636">S306+7</f>
        <v>44473</v>
      </c>
      <c r="U306" s="31">
        <f t="shared" ref="U306" ca="1" si="637">T306+7</f>
        <v>44480</v>
      </c>
      <c r="V306" s="31">
        <f t="shared" ref="V306" ca="1" si="638">U306+7</f>
        <v>44487</v>
      </c>
      <c r="W306" s="31">
        <f t="shared" ref="W306" ca="1" si="639">V306+7</f>
        <v>44494</v>
      </c>
      <c r="X306" s="31">
        <f t="shared" ref="X306" ca="1" si="640">W306+7</f>
        <v>44501</v>
      </c>
      <c r="Y306" s="31">
        <f ca="1">X306+7</f>
        <v>44508</v>
      </c>
      <c r="Z306" s="31">
        <f t="shared" ref="Z306" ca="1" si="641">Y306+7</f>
        <v>44515</v>
      </c>
      <c r="AA306" s="31">
        <f t="shared" ref="AA306" ca="1" si="642">Z306+7</f>
        <v>44522</v>
      </c>
      <c r="AB306" s="31">
        <f t="shared" ref="AB306" ca="1" si="643">AA306+7</f>
        <v>44529</v>
      </c>
    </row>
    <row r="308" spans="1:28" x14ac:dyDescent="0.15">
      <c r="A308" t="s">
        <v>287</v>
      </c>
      <c r="B308" t="s">
        <v>10</v>
      </c>
      <c r="C308" s="7">
        <f ca="1">SUMIFS(yan!$F:$F,yan!$D:$D,$A308,yan!$A:$A,C$306)</f>
        <v>0</v>
      </c>
      <c r="D308" s="7">
        <f ca="1">SUMIFS(yan!$F:$F,yan!$D:$D,$A308,yan!$A:$A,D$306)</f>
        <v>0</v>
      </c>
      <c r="E308" s="7">
        <f ca="1">SUMIFS(yan!$F:$F,yan!$D:$D,$A308,yan!$A:$A,E$306)</f>
        <v>0</v>
      </c>
      <c r="F308" s="7">
        <f ca="1">SUMIFS(yan!$F:$F,yan!$D:$D,$A308,yan!$A:$A,F$306)</f>
        <v>0</v>
      </c>
      <c r="G308" s="7">
        <f ca="1">SUMIFS(yan!$F:$F,yan!$D:$D,$A308,yan!$A:$A,G$306)</f>
        <v>0</v>
      </c>
      <c r="H308" s="7">
        <f ca="1">SUMIFS(yan!$F:$F,yan!$D:$D,$A308,yan!$A:$A,H$306)</f>
        <v>0</v>
      </c>
      <c r="I308" s="7">
        <f ca="1">SUMIFS(yan!$F:$F,yan!$D:$D,$A308,yan!$A:$A,I$306)</f>
        <v>0</v>
      </c>
      <c r="J308" s="7">
        <f ca="1">SUMIFS(yan!$F:$F,yan!$D:$D,$A308,yan!$A:$A,J$306)</f>
        <v>0</v>
      </c>
      <c r="K308" s="7">
        <f ca="1">SUMIFS(yan!$F:$F,yan!$D:$D,$A308,yan!$A:$A,K$306)</f>
        <v>0</v>
      </c>
      <c r="L308" s="7">
        <f ca="1">SUMIFS(yan!$F:$F,yan!$D:$D,$A308,yan!$A:$A,L$306)</f>
        <v>0</v>
      </c>
      <c r="M308" s="7">
        <f ca="1">SUMIFS(yan!$F:$F,yan!$D:$D,$A308,yan!$A:$A,M$306)</f>
        <v>0</v>
      </c>
      <c r="N308" s="7">
        <f ca="1">SUMIFS(yan!$F:$F,yan!$D:$D,$A308,yan!$A:$A,N$306)</f>
        <v>0</v>
      </c>
      <c r="O308" s="7">
        <f ca="1">SUMIFS(yan!$F:$F,yan!$D:$D,$A308,yan!$A:$A,O$306)</f>
        <v>0</v>
      </c>
      <c r="P308" s="7">
        <f ca="1">SUMIFS(yan!$F:$F,yan!$D:$D,$A308,yan!$A:$A,P$306)</f>
        <v>0</v>
      </c>
      <c r="Q308" s="7">
        <f ca="1">SUMIFS(yan!$F:$F,yan!$D:$D,$A308,yan!$A:$A,Q$306)</f>
        <v>0</v>
      </c>
      <c r="R308" s="7">
        <f ca="1">SUMIFS(yan!$F:$F,yan!$D:$D,$A308,yan!$A:$A,R$306)</f>
        <v>0</v>
      </c>
      <c r="S308" s="7">
        <f ca="1">SUMIFS(yan!$F:$F,yan!$D:$D,$A308,yan!$A:$A,S$306)</f>
        <v>0</v>
      </c>
      <c r="T308" s="7">
        <f ca="1">SUMIFS(yan!$F:$F,yan!$D:$D,$A308,yan!$A:$A,T$306)</f>
        <v>0</v>
      </c>
      <c r="U308" s="7">
        <f ca="1">SUMIFS(yan!$F:$F,yan!$D:$D,$A308,yan!$A:$A,U$306)</f>
        <v>0</v>
      </c>
      <c r="V308" s="7">
        <f ca="1">SUMIFS(yan!$F:$F,yan!$D:$D,$A308,yan!$A:$A,V$306)</f>
        <v>0</v>
      </c>
      <c r="W308" s="7">
        <f ca="1">SUMIFS(yan!$F:$F,yan!$D:$D,$A308,yan!$A:$A,W$306)</f>
        <v>0</v>
      </c>
      <c r="X308" s="7">
        <f ca="1">SUMIFS(yan!$F:$F,yan!$D:$D,$A308,yan!$A:$A,X$306)</f>
        <v>0</v>
      </c>
      <c r="Y308" s="7">
        <f ca="1">SUMIFS(yan!$F:$F,yan!$D:$D,$A308,yan!$A:$A,Y$306)</f>
        <v>0</v>
      </c>
      <c r="Z308" s="7">
        <f ca="1">SUMIFS(yan!$F:$F,yan!$D:$D,$A308,yan!$A:$A,Z$306)</f>
        <v>0</v>
      </c>
      <c r="AA308" s="7">
        <f ca="1">SUMIFS(yan!$F:$F,yan!$D:$D,$A308,yan!$A:$A,AA$306)</f>
        <v>0</v>
      </c>
      <c r="AB308" s="7">
        <f ca="1">SUMIFS(yan!$F:$F,yan!$D:$D,$A308,yan!$A:$A,AB$306)</f>
        <v>0</v>
      </c>
    </row>
    <row r="309" spans="1:28" x14ac:dyDescent="0.15">
      <c r="A309" t="s">
        <v>290</v>
      </c>
      <c r="B309" t="s">
        <v>303</v>
      </c>
      <c r="C309" s="7">
        <f ca="1">SUMIFS(yan!$F:$F,yan!$D:$D,$A309,yan!$A:$A,C$306)</f>
        <v>0</v>
      </c>
      <c r="D309" s="7">
        <f ca="1">SUMIFS(yan!$F:$F,yan!$D:$D,$A309,yan!$A:$A,D$306)</f>
        <v>0</v>
      </c>
      <c r="E309" s="7">
        <f ca="1">SUMIFS(yan!$F:$F,yan!$D:$D,$A309,yan!$A:$A,E$306)</f>
        <v>0</v>
      </c>
      <c r="F309" s="7">
        <f ca="1">SUMIFS(yan!$F:$F,yan!$D:$D,$A309,yan!$A:$A,F$306)</f>
        <v>0</v>
      </c>
      <c r="G309" s="7">
        <f ca="1">SUMIFS(yan!$F:$F,yan!$D:$D,$A309,yan!$A:$A,G$306)</f>
        <v>0</v>
      </c>
      <c r="H309" s="7">
        <f ca="1">SUMIFS(yan!$F:$F,yan!$D:$D,$A309,yan!$A:$A,H$306)</f>
        <v>0</v>
      </c>
      <c r="I309" s="7">
        <f ca="1">SUMIFS(yan!$F:$F,yan!$D:$D,$A309,yan!$A:$A,I$306)</f>
        <v>0</v>
      </c>
      <c r="J309" s="7">
        <f ca="1">SUMIFS(yan!$F:$F,yan!$D:$D,$A309,yan!$A:$A,J$306)</f>
        <v>0</v>
      </c>
      <c r="K309" s="7">
        <f ca="1">SUMIFS(yan!$F:$F,yan!$D:$D,$A309,yan!$A:$A,K$306)</f>
        <v>0</v>
      </c>
      <c r="L309" s="7">
        <f ca="1">SUMIFS(yan!$F:$F,yan!$D:$D,$A309,yan!$A:$A,L$306)</f>
        <v>0</v>
      </c>
      <c r="M309" s="7">
        <f ca="1">SUMIFS(yan!$F:$F,yan!$D:$D,$A309,yan!$A:$A,M$306)</f>
        <v>0</v>
      </c>
      <c r="N309" s="7">
        <f ca="1">SUMIFS(yan!$F:$F,yan!$D:$D,$A309,yan!$A:$A,N$306)</f>
        <v>0</v>
      </c>
      <c r="O309" s="7">
        <f ca="1">SUMIFS(yan!$F:$F,yan!$D:$D,$A309,yan!$A:$A,O$306)</f>
        <v>0</v>
      </c>
      <c r="P309" s="7">
        <f ca="1">SUMIFS(yan!$F:$F,yan!$D:$D,$A309,yan!$A:$A,P$306)</f>
        <v>0</v>
      </c>
      <c r="Q309" s="7">
        <f ca="1">SUMIFS(yan!$F:$F,yan!$D:$D,$A309,yan!$A:$A,Q$306)</f>
        <v>0</v>
      </c>
      <c r="R309" s="7">
        <f ca="1">SUMIFS(yan!$F:$F,yan!$D:$D,$A309,yan!$A:$A,R$306)</f>
        <v>0</v>
      </c>
      <c r="S309" s="7">
        <f ca="1">SUMIFS(yan!$F:$F,yan!$D:$D,$A309,yan!$A:$A,S$306)</f>
        <v>0</v>
      </c>
      <c r="T309" s="7">
        <f ca="1">SUMIFS(yan!$F:$F,yan!$D:$D,$A309,yan!$A:$A,T$306)</f>
        <v>0</v>
      </c>
      <c r="U309" s="7">
        <f ca="1">SUMIFS(yan!$F:$F,yan!$D:$D,$A309,yan!$A:$A,U$306)</f>
        <v>0</v>
      </c>
      <c r="V309" s="7">
        <f ca="1">SUMIFS(yan!$F:$F,yan!$D:$D,$A309,yan!$A:$A,V$306)</f>
        <v>0</v>
      </c>
      <c r="W309" s="7">
        <f ca="1">SUMIFS(yan!$F:$F,yan!$D:$D,$A309,yan!$A:$A,W$306)</f>
        <v>0</v>
      </c>
      <c r="X309" s="7">
        <f ca="1">SUMIFS(yan!$F:$F,yan!$D:$D,$A309,yan!$A:$A,X$306)</f>
        <v>0</v>
      </c>
      <c r="Y309" s="7">
        <f ca="1">SUMIFS(yan!$F:$F,yan!$D:$D,$A309,yan!$A:$A,Y$306)</f>
        <v>0</v>
      </c>
      <c r="Z309" s="7">
        <f ca="1">SUMIFS(yan!$F:$F,yan!$D:$D,$A309,yan!$A:$A,Z$306)</f>
        <v>0</v>
      </c>
      <c r="AA309" s="7">
        <f ca="1">SUMIFS(yan!$F:$F,yan!$D:$D,$A309,yan!$A:$A,AA$306)</f>
        <v>0</v>
      </c>
      <c r="AB309" s="7">
        <f ca="1">SUMIFS(yan!$F:$F,yan!$D:$D,$A309,yan!$A:$A,AB$306)</f>
        <v>0</v>
      </c>
    </row>
    <row r="310" spans="1:28" x14ac:dyDescent="0.15">
      <c r="C310" s="32">
        <f ca="1">$R$2-182</f>
        <v>44354</v>
      </c>
      <c r="D310" s="32">
        <f ca="1">C310+7</f>
        <v>44361</v>
      </c>
      <c r="E310" s="32">
        <f t="shared" ref="E310:AB310" ca="1" si="644">D310+7</f>
        <v>44368</v>
      </c>
      <c r="F310" s="32">
        <f t="shared" ca="1" si="644"/>
        <v>44375</v>
      </c>
      <c r="G310" s="32">
        <f t="shared" ca="1" si="644"/>
        <v>44382</v>
      </c>
      <c r="H310" s="32">
        <f t="shared" ca="1" si="644"/>
        <v>44389</v>
      </c>
      <c r="I310" s="32">
        <f t="shared" ca="1" si="644"/>
        <v>44396</v>
      </c>
      <c r="J310" s="32">
        <f t="shared" ca="1" si="644"/>
        <v>44403</v>
      </c>
      <c r="K310" s="32">
        <f t="shared" ca="1" si="644"/>
        <v>44410</v>
      </c>
      <c r="L310" s="32">
        <f t="shared" ca="1" si="644"/>
        <v>44417</v>
      </c>
      <c r="M310" s="32">
        <f t="shared" ca="1" si="644"/>
        <v>44424</v>
      </c>
      <c r="N310" s="32">
        <f t="shared" ca="1" si="644"/>
        <v>44431</v>
      </c>
      <c r="O310" s="32">
        <f t="shared" ca="1" si="644"/>
        <v>44438</v>
      </c>
      <c r="P310" s="32">
        <f t="shared" ca="1" si="644"/>
        <v>44445</v>
      </c>
      <c r="Q310" s="32">
        <f t="shared" ca="1" si="644"/>
        <v>44452</v>
      </c>
      <c r="R310" s="32">
        <f t="shared" ca="1" si="644"/>
        <v>44459</v>
      </c>
      <c r="S310" s="32">
        <f t="shared" ca="1" si="644"/>
        <v>44466</v>
      </c>
      <c r="T310" s="32">
        <f t="shared" ca="1" si="644"/>
        <v>44473</v>
      </c>
      <c r="U310" s="32">
        <f t="shared" ca="1" si="644"/>
        <v>44480</v>
      </c>
      <c r="V310" s="32">
        <f t="shared" ca="1" si="644"/>
        <v>44487</v>
      </c>
      <c r="W310" s="32">
        <f t="shared" ca="1" si="644"/>
        <v>44494</v>
      </c>
      <c r="X310" s="32">
        <f t="shared" ca="1" si="644"/>
        <v>44501</v>
      </c>
      <c r="Y310" s="32">
        <f t="shared" ca="1" si="644"/>
        <v>44508</v>
      </c>
      <c r="Z310" s="32">
        <f t="shared" ca="1" si="644"/>
        <v>44515</v>
      </c>
      <c r="AA310" s="32">
        <f t="shared" ca="1" si="644"/>
        <v>44522</v>
      </c>
      <c r="AB310" s="32">
        <f t="shared" ca="1" si="644"/>
        <v>44529</v>
      </c>
    </row>
    <row r="312" spans="1:28" x14ac:dyDescent="0.15">
      <c r="A312" t="s">
        <v>287</v>
      </c>
      <c r="B312" t="s">
        <v>10</v>
      </c>
      <c r="C312" s="13" t="e">
        <f ca="1">(C308/SUMIFS(yan!$F:$F,yan!$D:$D,$A308,yan!$A:$A,C$306-728))^(1/2)-1</f>
        <v>#DIV/0!</v>
      </c>
      <c r="D312" s="13" t="e">
        <f ca="1">(D308/SUMIFS(yan!$F:$F,yan!$D:$D,$A308,yan!$A:$A,D$306-728))^(1/2)-1</f>
        <v>#DIV/0!</v>
      </c>
      <c r="E312" s="13" t="e">
        <f ca="1">(E308/SUMIFS(yan!$F:$F,yan!$D:$D,$A308,yan!$A:$A,E$306-728))^(1/2)-1</f>
        <v>#DIV/0!</v>
      </c>
      <c r="F312" s="13" t="e">
        <f ca="1">(F308/SUMIFS(yan!$F:$F,yan!$D:$D,$A308,yan!$A:$A,F$306-728))^(1/2)-1</f>
        <v>#DIV/0!</v>
      </c>
      <c r="G312" s="13" t="e">
        <f ca="1">(G308/SUMIFS(yan!$F:$F,yan!$D:$D,$A308,yan!$A:$A,G$306-728))^(1/2)-1</f>
        <v>#DIV/0!</v>
      </c>
      <c r="H312" s="13" t="e">
        <f ca="1">(H308/SUMIFS(yan!$F:$F,yan!$D:$D,$A308,yan!$A:$A,H$306-728))^(1/2)-1</f>
        <v>#DIV/0!</v>
      </c>
      <c r="I312" s="13" t="e">
        <f ca="1">(I308/SUMIFS(yan!$F:$F,yan!$D:$D,$A308,yan!$A:$A,I$306-728))^(1/2)-1</f>
        <v>#DIV/0!</v>
      </c>
      <c r="J312" s="13" t="e">
        <f ca="1">(J308/SUMIFS(yan!$F:$F,yan!$D:$D,$A308,yan!$A:$A,J$306-728))^(1/2)-1</f>
        <v>#DIV/0!</v>
      </c>
      <c r="K312" s="13" t="e">
        <f ca="1">(K308/SUMIFS(yan!$F:$F,yan!$D:$D,$A308,yan!$A:$A,K$306-728))^(1/2)-1</f>
        <v>#DIV/0!</v>
      </c>
      <c r="L312" s="13" t="e">
        <f ca="1">(L308/SUMIFS(yan!$F:$F,yan!$D:$D,$A308,yan!$A:$A,L$306-728))^(1/2)-1</f>
        <v>#DIV/0!</v>
      </c>
      <c r="M312" s="13" t="e">
        <f ca="1">(M308/SUMIFS(yan!$F:$F,yan!$D:$D,$A308,yan!$A:$A,M$306-728))^(1/2)-1</f>
        <v>#DIV/0!</v>
      </c>
      <c r="N312" s="13" t="e">
        <f ca="1">(N308/SUMIFS(yan!$F:$F,yan!$D:$D,$A308,yan!$A:$A,N$306-728))^(1/2)-1</f>
        <v>#DIV/0!</v>
      </c>
      <c r="O312" s="13" t="e">
        <f ca="1">(O308/SUMIFS(yan!$F:$F,yan!$D:$D,$A308,yan!$A:$A,O$306-728))^(1/2)-1</f>
        <v>#DIV/0!</v>
      </c>
      <c r="P312" s="13" t="e">
        <f ca="1">(P308/SUMIFS(yan!$F:$F,yan!$D:$D,$A308,yan!$A:$A,P$306-728))^(1/2)-1</f>
        <v>#DIV/0!</v>
      </c>
      <c r="Q312" s="13" t="e">
        <f ca="1">(Q308/SUMIFS(yan!$F:$F,yan!$D:$D,$A308,yan!$A:$A,Q$306-728))^(1/2)-1</f>
        <v>#DIV/0!</v>
      </c>
      <c r="R312" s="13" t="e">
        <f ca="1">(R308/SUMIFS(yan!$F:$F,yan!$D:$D,$A308,yan!$A:$A,R$306-728))^(1/2)-1</f>
        <v>#DIV/0!</v>
      </c>
      <c r="S312" s="13" t="e">
        <f ca="1">(S308/SUMIFS(yan!$F:$F,yan!$D:$D,$A308,yan!$A:$A,S$306-728))^(1/2)-1</f>
        <v>#DIV/0!</v>
      </c>
      <c r="T312" s="13" t="e">
        <f ca="1">(T308/SUMIFS(yan!$F:$F,yan!$D:$D,$A308,yan!$A:$A,T$306-728))^(1/2)-1</f>
        <v>#DIV/0!</v>
      </c>
      <c r="U312" s="13" t="e">
        <f ca="1">(U308/SUMIFS(yan!$F:$F,yan!$D:$D,$A308,yan!$A:$A,U$306-728))^(1/2)-1</f>
        <v>#DIV/0!</v>
      </c>
      <c r="V312" s="13" t="e">
        <f ca="1">(V308/SUMIFS(yan!$F:$F,yan!$D:$D,$A308,yan!$A:$A,V$306-728))^(1/2)-1</f>
        <v>#DIV/0!</v>
      </c>
      <c r="W312" s="13" t="e">
        <f ca="1">(W308/SUMIFS(yan!$F:$F,yan!$D:$D,$A308,yan!$A:$A,W$306-728))^(1/2)-1</f>
        <v>#DIV/0!</v>
      </c>
      <c r="X312" s="13" t="e">
        <f ca="1">(X308/SUMIFS(yan!$F:$F,yan!$D:$D,$A308,yan!$A:$A,X$306-728))^(1/2)-1</f>
        <v>#DIV/0!</v>
      </c>
      <c r="Y312" s="13" t="e">
        <f ca="1">(Y308/SUMIFS(yan!$F:$F,yan!$D:$D,$A308,yan!$A:$A,Y$306-728))^(1/2)-1</f>
        <v>#DIV/0!</v>
      </c>
      <c r="Z312" s="13" t="e">
        <f ca="1">(Z308/SUMIFS(yan!$F:$F,yan!$D:$D,$A308,yan!$A:$A,Z$306-728))^(1/2)-1</f>
        <v>#DIV/0!</v>
      </c>
      <c r="AA312" s="13" t="e">
        <f ca="1">(AA308/SUMIFS(yan!$F:$F,yan!$D:$D,$A308,yan!$A:$A,AA$306-728))^(1/2)-1</f>
        <v>#DIV/0!</v>
      </c>
      <c r="AB312" s="13" t="e">
        <f ca="1">(AB308/SUMIFS(yan!$F:$F,yan!$D:$D,$A308,yan!$A:$A,AB$306-728))^(1/2)-1</f>
        <v>#DIV/0!</v>
      </c>
    </row>
    <row r="313" spans="1:28" x14ac:dyDescent="0.15">
      <c r="A313" t="s">
        <v>290</v>
      </c>
      <c r="B313" t="s">
        <v>303</v>
      </c>
      <c r="C313" s="13" t="e">
        <f ca="1">(C309/SUMIFS(yan!$F:$F,yan!$D:$D,$A309,yan!$A:$A,C$306-728))^(1/2)-1</f>
        <v>#DIV/0!</v>
      </c>
      <c r="D313" s="13" t="e">
        <f ca="1">(D309/SUMIFS(yan!$F:$F,yan!$D:$D,$A309,yan!$A:$A,D$306-728))^(1/2)-1</f>
        <v>#DIV/0!</v>
      </c>
      <c r="E313" s="13" t="e">
        <f ca="1">(E309/SUMIFS(yan!$F:$F,yan!$D:$D,$A309,yan!$A:$A,E$306-728))^(1/2)-1</f>
        <v>#DIV/0!</v>
      </c>
      <c r="F313" s="13" t="e">
        <f ca="1">(F309/SUMIFS(yan!$F:$F,yan!$D:$D,$A309,yan!$A:$A,F$306-728))^(1/2)-1</f>
        <v>#DIV/0!</v>
      </c>
      <c r="G313" s="13" t="e">
        <f ca="1">(G309/SUMIFS(yan!$F:$F,yan!$D:$D,$A309,yan!$A:$A,G$306-728))^(1/2)-1</f>
        <v>#DIV/0!</v>
      </c>
      <c r="H313" s="13" t="e">
        <f ca="1">(H309/SUMIFS(yan!$F:$F,yan!$D:$D,$A309,yan!$A:$A,H$306-728))^(1/2)-1</f>
        <v>#DIV/0!</v>
      </c>
      <c r="I313" s="13" t="e">
        <f ca="1">(I309/SUMIFS(yan!$F:$F,yan!$D:$D,$A309,yan!$A:$A,I$306-728))^(1/2)-1</f>
        <v>#DIV/0!</v>
      </c>
      <c r="J313" s="13" t="e">
        <f ca="1">(J309/SUMIFS(yan!$F:$F,yan!$D:$D,$A309,yan!$A:$A,J$306-728))^(1/2)-1</f>
        <v>#DIV/0!</v>
      </c>
      <c r="K313" s="13" t="e">
        <f ca="1">(K309/SUMIFS(yan!$F:$F,yan!$D:$D,$A309,yan!$A:$A,K$306-728))^(1/2)-1</f>
        <v>#DIV/0!</v>
      </c>
      <c r="L313" s="13" t="e">
        <f ca="1">(L309/SUMIFS(yan!$F:$F,yan!$D:$D,$A309,yan!$A:$A,L$306-728))^(1/2)-1</f>
        <v>#DIV/0!</v>
      </c>
      <c r="M313" s="13" t="e">
        <f ca="1">(M309/SUMIFS(yan!$F:$F,yan!$D:$D,$A309,yan!$A:$A,M$306-728))^(1/2)-1</f>
        <v>#DIV/0!</v>
      </c>
      <c r="N313" s="13" t="e">
        <f ca="1">(N309/SUMIFS(yan!$F:$F,yan!$D:$D,$A309,yan!$A:$A,N$306-728))^(1/2)-1</f>
        <v>#DIV/0!</v>
      </c>
      <c r="O313" s="13" t="e">
        <f ca="1">(O309/SUMIFS(yan!$F:$F,yan!$D:$D,$A309,yan!$A:$A,O$306-728))^(1/2)-1</f>
        <v>#DIV/0!</v>
      </c>
      <c r="P313" s="13" t="e">
        <f ca="1">(P309/SUMIFS(yan!$F:$F,yan!$D:$D,$A309,yan!$A:$A,P$306-728))^(1/2)-1</f>
        <v>#DIV/0!</v>
      </c>
      <c r="Q313" s="13" t="e">
        <f ca="1">(Q309/SUMIFS(yan!$F:$F,yan!$D:$D,$A309,yan!$A:$A,Q$306-728))^(1/2)-1</f>
        <v>#DIV/0!</v>
      </c>
      <c r="R313" s="13" t="e">
        <f ca="1">(R309/SUMIFS(yan!$F:$F,yan!$D:$D,$A309,yan!$A:$A,R$306-728))^(1/2)-1</f>
        <v>#DIV/0!</v>
      </c>
      <c r="S313" s="13" t="e">
        <f ca="1">(S309/SUMIFS(yan!$F:$F,yan!$D:$D,$A309,yan!$A:$A,S$306-728))^(1/2)-1</f>
        <v>#DIV/0!</v>
      </c>
      <c r="T313" s="13" t="e">
        <f ca="1">(T309/SUMIFS(yan!$F:$F,yan!$D:$D,$A309,yan!$A:$A,T$306-728))^(1/2)-1</f>
        <v>#DIV/0!</v>
      </c>
      <c r="U313" s="13" t="e">
        <f ca="1">(U309/SUMIFS(yan!$F:$F,yan!$D:$D,$A309,yan!$A:$A,U$306-728))^(1/2)-1</f>
        <v>#DIV/0!</v>
      </c>
      <c r="V313" s="13" t="e">
        <f ca="1">(V309/SUMIFS(yan!$F:$F,yan!$D:$D,$A309,yan!$A:$A,V$306-728))^(1/2)-1</f>
        <v>#DIV/0!</v>
      </c>
      <c r="W313" s="13" t="e">
        <f ca="1">(W309/SUMIFS(yan!$F:$F,yan!$D:$D,$A309,yan!$A:$A,W$306-728))^(1/2)-1</f>
        <v>#DIV/0!</v>
      </c>
      <c r="X313" s="13" t="e">
        <f ca="1">(X309/SUMIFS(yan!$F:$F,yan!$D:$D,$A309,yan!$A:$A,X$306-728))^(1/2)-1</f>
        <v>#DIV/0!</v>
      </c>
      <c r="Y313" s="13" t="e">
        <f ca="1">(Y309/SUMIFS(yan!$F:$F,yan!$D:$D,$A309,yan!$A:$A,Y$306-728))^(1/2)-1</f>
        <v>#DIV/0!</v>
      </c>
      <c r="Z313" s="13" t="e">
        <f ca="1">(Z309/SUMIFS(yan!$F:$F,yan!$D:$D,$A309,yan!$A:$A,Z$306-728))^(1/2)-1</f>
        <v>#DIV/0!</v>
      </c>
      <c r="AA313" s="13" t="e">
        <f ca="1">(AA309/SUMIFS(yan!$F:$F,yan!$D:$D,$A309,yan!$A:$A,AA$306-728))^(1/2)-1</f>
        <v>#DIV/0!</v>
      </c>
      <c r="AB313" s="13" t="e">
        <f ca="1">(AB309/SUMIFS(yan!$F:$F,yan!$D:$D,$A309,yan!$A:$A,AB$306-728))^(1/2)-1</f>
        <v>#DIV/0!</v>
      </c>
    </row>
    <row r="314" spans="1:28" x14ac:dyDescent="0.15">
      <c r="C314" s="32">
        <f ca="1">$R$2-182</f>
        <v>44354</v>
      </c>
      <c r="D314" s="32">
        <f ca="1">C314+7</f>
        <v>44361</v>
      </c>
      <c r="E314" s="32">
        <f t="shared" ref="E314:AB314" ca="1" si="645">D314+7</f>
        <v>44368</v>
      </c>
      <c r="F314" s="32">
        <f t="shared" ca="1" si="645"/>
        <v>44375</v>
      </c>
      <c r="G314" s="32">
        <f t="shared" ca="1" si="645"/>
        <v>44382</v>
      </c>
      <c r="H314" s="32">
        <f t="shared" ca="1" si="645"/>
        <v>44389</v>
      </c>
      <c r="I314" s="32">
        <f t="shared" ca="1" si="645"/>
        <v>44396</v>
      </c>
      <c r="J314" s="32">
        <f t="shared" ca="1" si="645"/>
        <v>44403</v>
      </c>
      <c r="K314" s="32">
        <f t="shared" ca="1" si="645"/>
        <v>44410</v>
      </c>
      <c r="L314" s="32">
        <f t="shared" ca="1" si="645"/>
        <v>44417</v>
      </c>
      <c r="M314" s="32">
        <f t="shared" ca="1" si="645"/>
        <v>44424</v>
      </c>
      <c r="N314" s="32">
        <f t="shared" ca="1" si="645"/>
        <v>44431</v>
      </c>
      <c r="O314" s="32">
        <f t="shared" ca="1" si="645"/>
        <v>44438</v>
      </c>
      <c r="P314" s="32">
        <f t="shared" ca="1" si="645"/>
        <v>44445</v>
      </c>
      <c r="Q314" s="32">
        <f t="shared" ca="1" si="645"/>
        <v>44452</v>
      </c>
      <c r="R314" s="32">
        <f t="shared" ca="1" si="645"/>
        <v>44459</v>
      </c>
      <c r="S314" s="32">
        <f t="shared" ca="1" si="645"/>
        <v>44466</v>
      </c>
      <c r="T314" s="32">
        <f t="shared" ca="1" si="645"/>
        <v>44473</v>
      </c>
      <c r="U314" s="32">
        <f t="shared" ca="1" si="645"/>
        <v>44480</v>
      </c>
      <c r="V314" s="32">
        <f t="shared" ca="1" si="645"/>
        <v>44487</v>
      </c>
      <c r="W314" s="32">
        <f t="shared" ca="1" si="645"/>
        <v>44494</v>
      </c>
      <c r="X314" s="32">
        <f t="shared" ca="1" si="645"/>
        <v>44501</v>
      </c>
      <c r="Y314" s="32">
        <f t="shared" ca="1" si="645"/>
        <v>44508</v>
      </c>
      <c r="Z314" s="32">
        <f t="shared" ca="1" si="645"/>
        <v>44515</v>
      </c>
      <c r="AA314" s="32">
        <f t="shared" ca="1" si="645"/>
        <v>44522</v>
      </c>
      <c r="AB314" s="32">
        <f t="shared" ca="1" si="645"/>
        <v>44529</v>
      </c>
    </row>
    <row r="316" spans="1:28" x14ac:dyDescent="0.15">
      <c r="B316" t="s">
        <v>301</v>
      </c>
      <c r="C316" s="7">
        <f ca="1">SUMIFS(yan!$F:$F,yan!$B:$B,$B316,yan!$A:$A,C$306)</f>
        <v>0</v>
      </c>
      <c r="D316" s="7">
        <f ca="1">SUMIFS(yan!$F:$F,yan!$B:$B,$B316,yan!$A:$A,D$306)</f>
        <v>0</v>
      </c>
      <c r="E316" s="7">
        <f ca="1">SUMIFS(yan!$F:$F,yan!$B:$B,$B316,yan!$A:$A,E$306)</f>
        <v>0</v>
      </c>
      <c r="F316" s="7">
        <f ca="1">SUMIFS(yan!$F:$F,yan!$B:$B,$B316,yan!$A:$A,F$306)</f>
        <v>0</v>
      </c>
      <c r="G316" s="7">
        <f ca="1">SUMIFS(yan!$F:$F,yan!$B:$B,$B316,yan!$A:$A,G$306)</f>
        <v>0</v>
      </c>
      <c r="H316" s="7">
        <f ca="1">SUMIFS(yan!$F:$F,yan!$B:$B,$B316,yan!$A:$A,H$306)</f>
        <v>0</v>
      </c>
      <c r="I316" s="7">
        <f ca="1">SUMIFS(yan!$F:$F,yan!$B:$B,$B316,yan!$A:$A,I$306)</f>
        <v>0</v>
      </c>
      <c r="J316" s="7">
        <f ca="1">SUMIFS(yan!$F:$F,yan!$B:$B,$B316,yan!$A:$A,J$306)</f>
        <v>0</v>
      </c>
      <c r="K316" s="7">
        <f ca="1">SUMIFS(yan!$F:$F,yan!$B:$B,$B316,yan!$A:$A,K$306)</f>
        <v>0</v>
      </c>
      <c r="L316" s="7">
        <f ca="1">SUMIFS(yan!$F:$F,yan!$B:$B,$B316,yan!$A:$A,L$306)</f>
        <v>0</v>
      </c>
      <c r="M316" s="7">
        <f ca="1">SUMIFS(yan!$F:$F,yan!$B:$B,$B316,yan!$A:$A,M$306)</f>
        <v>0</v>
      </c>
      <c r="N316" s="7">
        <f ca="1">SUMIFS(yan!$F:$F,yan!$B:$B,$B316,yan!$A:$A,N$306)</f>
        <v>0</v>
      </c>
      <c r="O316" s="7">
        <f ca="1">SUMIFS(yan!$F:$F,yan!$B:$B,$B316,yan!$A:$A,O$306)</f>
        <v>0</v>
      </c>
      <c r="P316" s="7">
        <f ca="1">SUMIFS(yan!$F:$F,yan!$B:$B,$B316,yan!$A:$A,P$306)</f>
        <v>0</v>
      </c>
      <c r="Q316" s="7">
        <f ca="1">SUMIFS(yan!$F:$F,yan!$B:$B,$B316,yan!$A:$A,Q$306)</f>
        <v>0</v>
      </c>
      <c r="R316" s="7">
        <f ca="1">SUMIFS(yan!$F:$F,yan!$B:$B,$B316,yan!$A:$A,R$306)</f>
        <v>0</v>
      </c>
      <c r="S316" s="7">
        <f ca="1">SUMIFS(yan!$F:$F,yan!$B:$B,$B316,yan!$A:$A,S$306)</f>
        <v>0</v>
      </c>
      <c r="T316" s="7">
        <f ca="1">SUMIFS(yan!$F:$F,yan!$B:$B,$B316,yan!$A:$A,T$306)</f>
        <v>0</v>
      </c>
      <c r="U316" s="7">
        <f ca="1">SUMIFS(yan!$F:$F,yan!$B:$B,$B316,yan!$A:$A,U$306)</f>
        <v>0</v>
      </c>
      <c r="V316" s="7">
        <f ca="1">SUMIFS(yan!$F:$F,yan!$B:$B,$B316,yan!$A:$A,V$306)</f>
        <v>0</v>
      </c>
      <c r="W316" s="7">
        <f ca="1">SUMIFS(yan!$F:$F,yan!$B:$B,$B316,yan!$A:$A,W$306)</f>
        <v>0</v>
      </c>
      <c r="X316" s="7">
        <f ca="1">SUMIFS(yan!$F:$F,yan!$B:$B,$B316,yan!$A:$A,X$306)</f>
        <v>0</v>
      </c>
      <c r="Y316" s="7">
        <f ca="1">SUMIFS(yan!$F:$F,yan!$B:$B,$B316,yan!$A:$A,Y$306)</f>
        <v>0</v>
      </c>
      <c r="Z316" s="7">
        <f ca="1">SUMIFS(yan!$F:$F,yan!$B:$B,$B316,yan!$A:$A,Z$306)</f>
        <v>0</v>
      </c>
      <c r="AA316" s="7">
        <f ca="1">SUMIFS(yan!$F:$F,yan!$B:$B,$B316,yan!$A:$A,AA$306)</f>
        <v>0</v>
      </c>
      <c r="AB316" s="7">
        <f ca="1">SUMIFS(yan!$F:$F,yan!$B:$B,$B316,yan!$A:$A,AB$306)</f>
        <v>0</v>
      </c>
    </row>
    <row r="317" spans="1:28" x14ac:dyDescent="0.15">
      <c r="B317" t="s">
        <v>302</v>
      </c>
      <c r="C317" s="7">
        <f ca="1">SUMIFS(yan!$F:$F,yan!$B:$B,$B317,yan!$A:$A,C$306)</f>
        <v>0</v>
      </c>
      <c r="D317" s="7">
        <f ca="1">SUMIFS(yan!$F:$F,yan!$B:$B,$B317,yan!$A:$A,D$306)</f>
        <v>0</v>
      </c>
      <c r="E317" s="7">
        <f ca="1">SUMIFS(yan!$F:$F,yan!$B:$B,$B317,yan!$A:$A,E$306)</f>
        <v>0</v>
      </c>
      <c r="F317" s="7">
        <f ca="1">SUMIFS(yan!$F:$F,yan!$B:$B,$B317,yan!$A:$A,F$306)</f>
        <v>0</v>
      </c>
      <c r="G317" s="7">
        <f ca="1">SUMIFS(yan!$F:$F,yan!$B:$B,$B317,yan!$A:$A,G$306)</f>
        <v>0</v>
      </c>
      <c r="H317" s="7">
        <f ca="1">SUMIFS(yan!$F:$F,yan!$B:$B,$B317,yan!$A:$A,H$306)</f>
        <v>0</v>
      </c>
      <c r="I317" s="7">
        <f ca="1">SUMIFS(yan!$F:$F,yan!$B:$B,$B317,yan!$A:$A,I$306)</f>
        <v>0</v>
      </c>
      <c r="J317" s="7">
        <f ca="1">SUMIFS(yan!$F:$F,yan!$B:$B,$B317,yan!$A:$A,J$306)</f>
        <v>0</v>
      </c>
      <c r="K317" s="7">
        <f ca="1">SUMIFS(yan!$F:$F,yan!$B:$B,$B317,yan!$A:$A,K$306)</f>
        <v>0</v>
      </c>
      <c r="L317" s="7">
        <f ca="1">SUMIFS(yan!$F:$F,yan!$B:$B,$B317,yan!$A:$A,L$306)</f>
        <v>0</v>
      </c>
      <c r="M317" s="7">
        <f ca="1">SUMIFS(yan!$F:$F,yan!$B:$B,$B317,yan!$A:$A,M$306)</f>
        <v>0</v>
      </c>
      <c r="N317" s="7">
        <f ca="1">SUMIFS(yan!$F:$F,yan!$B:$B,$B317,yan!$A:$A,N$306)</f>
        <v>0</v>
      </c>
      <c r="O317" s="7">
        <f ca="1">SUMIFS(yan!$F:$F,yan!$B:$B,$B317,yan!$A:$A,O$306)</f>
        <v>0</v>
      </c>
      <c r="P317" s="7">
        <f ca="1">SUMIFS(yan!$F:$F,yan!$B:$B,$B317,yan!$A:$A,P$306)</f>
        <v>0</v>
      </c>
      <c r="Q317" s="7">
        <f ca="1">SUMIFS(yan!$F:$F,yan!$B:$B,$B317,yan!$A:$A,Q$306)</f>
        <v>0</v>
      </c>
      <c r="R317" s="7">
        <f ca="1">SUMIFS(yan!$F:$F,yan!$B:$B,$B317,yan!$A:$A,R$306)</f>
        <v>0</v>
      </c>
      <c r="S317" s="7">
        <f ca="1">SUMIFS(yan!$F:$F,yan!$B:$B,$B317,yan!$A:$A,S$306)</f>
        <v>0</v>
      </c>
      <c r="T317" s="7">
        <f ca="1">SUMIFS(yan!$F:$F,yan!$B:$B,$B317,yan!$A:$A,T$306)</f>
        <v>0</v>
      </c>
      <c r="U317" s="7">
        <f ca="1">SUMIFS(yan!$F:$F,yan!$B:$B,$B317,yan!$A:$A,U$306)</f>
        <v>0</v>
      </c>
      <c r="V317" s="7">
        <f ca="1">SUMIFS(yan!$F:$F,yan!$B:$B,$B317,yan!$A:$A,V$306)</f>
        <v>0</v>
      </c>
      <c r="W317" s="7">
        <f ca="1">SUMIFS(yan!$F:$F,yan!$B:$B,$B317,yan!$A:$A,W$306)</f>
        <v>0</v>
      </c>
      <c r="X317" s="7">
        <f ca="1">SUMIFS(yan!$F:$F,yan!$B:$B,$B317,yan!$A:$A,X$306)</f>
        <v>0</v>
      </c>
      <c r="Y317" s="7">
        <f ca="1">SUMIFS(yan!$F:$F,yan!$B:$B,$B317,yan!$A:$A,Y$306)</f>
        <v>0</v>
      </c>
      <c r="Z317" s="7">
        <f ca="1">SUMIFS(yan!$F:$F,yan!$B:$B,$B317,yan!$A:$A,Z$306)</f>
        <v>0</v>
      </c>
      <c r="AA317" s="7">
        <f ca="1">SUMIFS(yan!$F:$F,yan!$B:$B,$B317,yan!$A:$A,AA$306)</f>
        <v>0</v>
      </c>
      <c r="AB317" s="7">
        <f ca="1">SUMIFS(yan!$F:$F,yan!$B:$B,$B317,yan!$A:$A,AB$306)</f>
        <v>0</v>
      </c>
    </row>
    <row r="318" spans="1:28" x14ac:dyDescent="0.15">
      <c r="B318" t="s">
        <v>299</v>
      </c>
      <c r="C318" s="7">
        <f ca="1">SUMIFS(yan!$F:$F,yan!$B:$B,$B318,yan!$A:$A,C$306)</f>
        <v>0</v>
      </c>
      <c r="D318" s="7">
        <f ca="1">SUMIFS(yan!$F:$F,yan!$B:$B,$B318,yan!$A:$A,D$306)</f>
        <v>0</v>
      </c>
      <c r="E318" s="7">
        <f ca="1">SUMIFS(yan!$F:$F,yan!$B:$B,$B318,yan!$A:$A,E$306)</f>
        <v>0</v>
      </c>
      <c r="F318" s="7">
        <f ca="1">SUMIFS(yan!$F:$F,yan!$B:$B,$B318,yan!$A:$A,F$306)</f>
        <v>0</v>
      </c>
      <c r="G318" s="7">
        <f ca="1">SUMIFS(yan!$F:$F,yan!$B:$B,$B318,yan!$A:$A,G$306)</f>
        <v>0</v>
      </c>
      <c r="H318" s="7">
        <f ca="1">SUMIFS(yan!$F:$F,yan!$B:$B,$B318,yan!$A:$A,H$306)</f>
        <v>0</v>
      </c>
      <c r="I318" s="7">
        <f ca="1">SUMIFS(yan!$F:$F,yan!$B:$B,$B318,yan!$A:$A,I$306)</f>
        <v>0</v>
      </c>
      <c r="J318" s="7">
        <f ca="1">SUMIFS(yan!$F:$F,yan!$B:$B,$B318,yan!$A:$A,J$306)</f>
        <v>0</v>
      </c>
      <c r="K318" s="7">
        <f ca="1">SUMIFS(yan!$F:$F,yan!$B:$B,$B318,yan!$A:$A,K$306)</f>
        <v>0</v>
      </c>
      <c r="L318" s="7">
        <f ca="1">SUMIFS(yan!$F:$F,yan!$B:$B,$B318,yan!$A:$A,L$306)</f>
        <v>0</v>
      </c>
      <c r="M318" s="7">
        <f ca="1">SUMIFS(yan!$F:$F,yan!$B:$B,$B318,yan!$A:$A,M$306)</f>
        <v>0</v>
      </c>
      <c r="N318" s="7">
        <f ca="1">SUMIFS(yan!$F:$F,yan!$B:$B,$B318,yan!$A:$A,N$306)</f>
        <v>0</v>
      </c>
      <c r="O318" s="7">
        <f ca="1">SUMIFS(yan!$F:$F,yan!$B:$B,$B318,yan!$A:$A,O$306)</f>
        <v>0</v>
      </c>
      <c r="P318" s="7">
        <f ca="1">SUMIFS(yan!$F:$F,yan!$B:$B,$B318,yan!$A:$A,P$306)</f>
        <v>0</v>
      </c>
      <c r="Q318" s="7">
        <f ca="1">SUMIFS(yan!$F:$F,yan!$B:$B,$B318,yan!$A:$A,Q$306)</f>
        <v>0</v>
      </c>
      <c r="R318" s="7">
        <f ca="1">SUMIFS(yan!$F:$F,yan!$B:$B,$B318,yan!$A:$A,R$306)</f>
        <v>0</v>
      </c>
      <c r="S318" s="7">
        <f ca="1">SUMIFS(yan!$F:$F,yan!$B:$B,$B318,yan!$A:$A,S$306)</f>
        <v>0</v>
      </c>
      <c r="T318" s="7">
        <f ca="1">SUMIFS(yan!$F:$F,yan!$B:$B,$B318,yan!$A:$A,T$306)</f>
        <v>0</v>
      </c>
      <c r="U318" s="7">
        <f ca="1">SUMIFS(yan!$F:$F,yan!$B:$B,$B318,yan!$A:$A,U$306)</f>
        <v>0</v>
      </c>
      <c r="V318" s="7">
        <f ca="1">SUMIFS(yan!$F:$F,yan!$B:$B,$B318,yan!$A:$A,V$306)</f>
        <v>0</v>
      </c>
      <c r="W318" s="7">
        <f ca="1">SUMIFS(yan!$F:$F,yan!$B:$B,$B318,yan!$A:$A,W$306)</f>
        <v>0</v>
      </c>
      <c r="X318" s="7">
        <f ca="1">SUMIFS(yan!$F:$F,yan!$B:$B,$B318,yan!$A:$A,X$306)</f>
        <v>0</v>
      </c>
      <c r="Y318" s="7">
        <f ca="1">SUMIFS(yan!$F:$F,yan!$B:$B,$B318,yan!$A:$A,Y$306)</f>
        <v>0</v>
      </c>
      <c r="Z318" s="7">
        <f ca="1">SUMIFS(yan!$F:$F,yan!$B:$B,$B318,yan!$A:$A,Z$306)</f>
        <v>0</v>
      </c>
      <c r="AA318" s="7">
        <f ca="1">SUMIFS(yan!$F:$F,yan!$B:$B,$B318,yan!$A:$A,AA$306)</f>
        <v>0</v>
      </c>
      <c r="AB318" s="7">
        <f ca="1">SUMIFS(yan!$F:$F,yan!$B:$B,$B318,yan!$A:$A,AB$306)</f>
        <v>0</v>
      </c>
    </row>
    <row r="319" spans="1:28" x14ac:dyDescent="0.15">
      <c r="B319" t="s">
        <v>300</v>
      </c>
      <c r="C319" s="7">
        <f ca="1">SUMIFS(yan!$F:$F,yan!$B:$B,$B319,yan!$A:$A,C$306)</f>
        <v>0</v>
      </c>
      <c r="D319" s="7">
        <f ca="1">SUMIFS(yan!$F:$F,yan!$B:$B,$B319,yan!$A:$A,D$306)</f>
        <v>0</v>
      </c>
      <c r="E319" s="7">
        <f ca="1">SUMIFS(yan!$F:$F,yan!$B:$B,$B319,yan!$A:$A,E$306)</f>
        <v>0</v>
      </c>
      <c r="F319" s="7">
        <f ca="1">SUMIFS(yan!$F:$F,yan!$B:$B,$B319,yan!$A:$A,F$306)</f>
        <v>0</v>
      </c>
      <c r="G319" s="7">
        <f ca="1">SUMIFS(yan!$F:$F,yan!$B:$B,$B319,yan!$A:$A,G$306)</f>
        <v>0</v>
      </c>
      <c r="H319" s="7">
        <f ca="1">SUMIFS(yan!$F:$F,yan!$B:$B,$B319,yan!$A:$A,H$306)</f>
        <v>0</v>
      </c>
      <c r="I319" s="7">
        <f ca="1">SUMIFS(yan!$F:$F,yan!$B:$B,$B319,yan!$A:$A,I$306)</f>
        <v>0</v>
      </c>
      <c r="J319" s="7">
        <f ca="1">SUMIFS(yan!$F:$F,yan!$B:$B,$B319,yan!$A:$A,J$306)</f>
        <v>0</v>
      </c>
      <c r="K319" s="7">
        <f ca="1">SUMIFS(yan!$F:$F,yan!$B:$B,$B319,yan!$A:$A,K$306)</f>
        <v>0</v>
      </c>
      <c r="L319" s="7">
        <f ca="1">SUMIFS(yan!$F:$F,yan!$B:$B,$B319,yan!$A:$A,L$306)</f>
        <v>0</v>
      </c>
      <c r="M319" s="7">
        <f ca="1">SUMIFS(yan!$F:$F,yan!$B:$B,$B319,yan!$A:$A,M$306)</f>
        <v>0</v>
      </c>
      <c r="N319" s="7">
        <f ca="1">SUMIFS(yan!$F:$F,yan!$B:$B,$B319,yan!$A:$A,N$306)</f>
        <v>0</v>
      </c>
      <c r="O319" s="7">
        <f ca="1">SUMIFS(yan!$F:$F,yan!$B:$B,$B319,yan!$A:$A,O$306)</f>
        <v>0</v>
      </c>
      <c r="P319" s="7">
        <f ca="1">SUMIFS(yan!$F:$F,yan!$B:$B,$B319,yan!$A:$A,P$306)</f>
        <v>0</v>
      </c>
      <c r="Q319" s="7">
        <f ca="1">SUMIFS(yan!$F:$F,yan!$B:$B,$B319,yan!$A:$A,Q$306)</f>
        <v>0</v>
      </c>
      <c r="R319" s="7">
        <f ca="1">SUMIFS(yan!$F:$F,yan!$B:$B,$B319,yan!$A:$A,R$306)</f>
        <v>0</v>
      </c>
      <c r="S319" s="7">
        <f ca="1">SUMIFS(yan!$F:$F,yan!$B:$B,$B319,yan!$A:$A,S$306)</f>
        <v>0</v>
      </c>
      <c r="T319" s="7">
        <f ca="1">SUMIFS(yan!$F:$F,yan!$B:$B,$B319,yan!$A:$A,T$306)</f>
        <v>0</v>
      </c>
      <c r="U319" s="7">
        <f ca="1">SUMIFS(yan!$F:$F,yan!$B:$B,$B319,yan!$A:$A,U$306)</f>
        <v>0</v>
      </c>
      <c r="V319" s="7">
        <f ca="1">SUMIFS(yan!$F:$F,yan!$B:$B,$B319,yan!$A:$A,V$306)</f>
        <v>0</v>
      </c>
      <c r="W319" s="7">
        <f ca="1">SUMIFS(yan!$F:$F,yan!$B:$B,$B319,yan!$A:$A,W$306)</f>
        <v>0</v>
      </c>
      <c r="X319" s="7">
        <f ca="1">SUMIFS(yan!$F:$F,yan!$B:$B,$B319,yan!$A:$A,X$306)</f>
        <v>0</v>
      </c>
      <c r="Y319" s="7">
        <f ca="1">SUMIFS(yan!$F:$F,yan!$B:$B,$B319,yan!$A:$A,Y$306)</f>
        <v>0</v>
      </c>
      <c r="Z319" s="7">
        <f ca="1">SUMIFS(yan!$F:$F,yan!$B:$B,$B319,yan!$A:$A,Z$306)</f>
        <v>0</v>
      </c>
      <c r="AA319" s="7">
        <f ca="1">SUMIFS(yan!$F:$F,yan!$B:$B,$B319,yan!$A:$A,AA$306)</f>
        <v>0</v>
      </c>
      <c r="AB319" s="7">
        <f ca="1">SUMIFS(yan!$F:$F,yan!$B:$B,$B319,yan!$A:$A,AB$306)</f>
        <v>0</v>
      </c>
    </row>
    <row r="320" spans="1:28" x14ac:dyDescent="0.15">
      <c r="B320" t="s">
        <v>291</v>
      </c>
      <c r="C320" s="7">
        <f ca="1">SUMIFS(yan!$F:$F,yan!$B:$B,$B320,yan!$A:$A,C$306)</f>
        <v>0</v>
      </c>
      <c r="D320" s="7">
        <f ca="1">SUMIFS(yan!$F:$F,yan!$B:$B,$B320,yan!$A:$A,D$306)</f>
        <v>0</v>
      </c>
      <c r="E320" s="7">
        <f ca="1">SUMIFS(yan!$F:$F,yan!$B:$B,$B320,yan!$A:$A,E$306)</f>
        <v>0</v>
      </c>
      <c r="F320" s="7">
        <f ca="1">SUMIFS(yan!$F:$F,yan!$B:$B,$B320,yan!$A:$A,F$306)</f>
        <v>0</v>
      </c>
      <c r="G320" s="7">
        <f ca="1">SUMIFS(yan!$F:$F,yan!$B:$B,$B320,yan!$A:$A,G$306)</f>
        <v>0</v>
      </c>
      <c r="H320" s="7">
        <f ca="1">SUMIFS(yan!$F:$F,yan!$B:$B,$B320,yan!$A:$A,H$306)</f>
        <v>0</v>
      </c>
      <c r="I320" s="7">
        <f ca="1">SUMIFS(yan!$F:$F,yan!$B:$B,$B320,yan!$A:$A,I$306)</f>
        <v>0</v>
      </c>
      <c r="J320" s="7">
        <f ca="1">SUMIFS(yan!$F:$F,yan!$B:$B,$B320,yan!$A:$A,J$306)</f>
        <v>0</v>
      </c>
      <c r="K320" s="7">
        <f ca="1">SUMIFS(yan!$F:$F,yan!$B:$B,$B320,yan!$A:$A,K$306)</f>
        <v>0</v>
      </c>
      <c r="L320" s="7">
        <f ca="1">SUMIFS(yan!$F:$F,yan!$B:$B,$B320,yan!$A:$A,L$306)</f>
        <v>0</v>
      </c>
      <c r="M320" s="7">
        <f ca="1">SUMIFS(yan!$F:$F,yan!$B:$B,$B320,yan!$A:$A,M$306)</f>
        <v>0</v>
      </c>
      <c r="N320" s="7">
        <f ca="1">SUMIFS(yan!$F:$F,yan!$B:$B,$B320,yan!$A:$A,N$306)</f>
        <v>0</v>
      </c>
      <c r="O320" s="7">
        <f ca="1">SUMIFS(yan!$F:$F,yan!$B:$B,$B320,yan!$A:$A,O$306)</f>
        <v>0</v>
      </c>
      <c r="P320" s="7">
        <f ca="1">SUMIFS(yan!$F:$F,yan!$B:$B,$B320,yan!$A:$A,P$306)</f>
        <v>0</v>
      </c>
      <c r="Q320" s="7">
        <f ca="1">SUMIFS(yan!$F:$F,yan!$B:$B,$B320,yan!$A:$A,Q$306)</f>
        <v>0</v>
      </c>
      <c r="R320" s="7">
        <f ca="1">SUMIFS(yan!$F:$F,yan!$B:$B,$B320,yan!$A:$A,R$306)</f>
        <v>0</v>
      </c>
      <c r="S320" s="7">
        <f ca="1">SUMIFS(yan!$F:$F,yan!$B:$B,$B320,yan!$A:$A,S$306)</f>
        <v>0</v>
      </c>
      <c r="T320" s="7">
        <f ca="1">SUMIFS(yan!$F:$F,yan!$B:$B,$B320,yan!$A:$A,T$306)</f>
        <v>0</v>
      </c>
      <c r="U320" s="7">
        <f ca="1">SUMIFS(yan!$F:$F,yan!$B:$B,$B320,yan!$A:$A,U$306)</f>
        <v>0</v>
      </c>
      <c r="V320" s="7">
        <f ca="1">SUMIFS(yan!$F:$F,yan!$B:$B,$B320,yan!$A:$A,V$306)</f>
        <v>0</v>
      </c>
      <c r="W320" s="7">
        <f ca="1">SUMIFS(yan!$F:$F,yan!$B:$B,$B320,yan!$A:$A,W$306)</f>
        <v>0</v>
      </c>
      <c r="X320" s="7">
        <f ca="1">SUMIFS(yan!$F:$F,yan!$B:$B,$B320,yan!$A:$A,X$306)</f>
        <v>0</v>
      </c>
      <c r="Y320" s="7">
        <f ca="1">SUMIFS(yan!$F:$F,yan!$B:$B,$B320,yan!$A:$A,Y$306)</f>
        <v>0</v>
      </c>
      <c r="Z320" s="7">
        <f ca="1">SUMIFS(yan!$F:$F,yan!$B:$B,$B320,yan!$A:$A,Z$306)</f>
        <v>0</v>
      </c>
      <c r="AA320" s="7">
        <f ca="1">SUMIFS(yan!$F:$F,yan!$B:$B,$B320,yan!$A:$A,AA$306)</f>
        <v>0</v>
      </c>
      <c r="AB320" s="7">
        <f ca="1">SUMIFS(yan!$F:$F,yan!$B:$B,$B320,yan!$A:$A,AB$306)</f>
        <v>0</v>
      </c>
    </row>
    <row r="321" spans="2:28" x14ac:dyDescent="0.15">
      <c r="B321" t="s">
        <v>296</v>
      </c>
      <c r="C321" s="7">
        <f ca="1">SUMIFS(yan!$F:$F,yan!$B:$B,$B321,yan!$A:$A,C$306)</f>
        <v>0</v>
      </c>
      <c r="D321" s="7">
        <f ca="1">SUMIFS(yan!$F:$F,yan!$B:$B,$B321,yan!$A:$A,D$306)</f>
        <v>0</v>
      </c>
      <c r="E321" s="7">
        <f ca="1">SUMIFS(yan!$F:$F,yan!$B:$B,$B321,yan!$A:$A,E$306)</f>
        <v>0</v>
      </c>
      <c r="F321" s="7">
        <f ca="1">SUMIFS(yan!$F:$F,yan!$B:$B,$B321,yan!$A:$A,F$306)</f>
        <v>0</v>
      </c>
      <c r="G321" s="7">
        <f ca="1">SUMIFS(yan!$F:$F,yan!$B:$B,$B321,yan!$A:$A,G$306)</f>
        <v>0</v>
      </c>
      <c r="H321" s="7">
        <f ca="1">SUMIFS(yan!$F:$F,yan!$B:$B,$B321,yan!$A:$A,H$306)</f>
        <v>0</v>
      </c>
      <c r="I321" s="7">
        <f ca="1">SUMIFS(yan!$F:$F,yan!$B:$B,$B321,yan!$A:$A,I$306)</f>
        <v>0</v>
      </c>
      <c r="J321" s="7">
        <f ca="1">SUMIFS(yan!$F:$F,yan!$B:$B,$B321,yan!$A:$A,J$306)</f>
        <v>0</v>
      </c>
      <c r="K321" s="7">
        <f ca="1">SUMIFS(yan!$F:$F,yan!$B:$B,$B321,yan!$A:$A,K$306)</f>
        <v>0</v>
      </c>
      <c r="L321" s="7">
        <f ca="1">SUMIFS(yan!$F:$F,yan!$B:$B,$B321,yan!$A:$A,L$306)</f>
        <v>0</v>
      </c>
      <c r="M321" s="7">
        <f ca="1">SUMIFS(yan!$F:$F,yan!$B:$B,$B321,yan!$A:$A,M$306)</f>
        <v>0</v>
      </c>
      <c r="N321" s="7">
        <f ca="1">SUMIFS(yan!$F:$F,yan!$B:$B,$B321,yan!$A:$A,N$306)</f>
        <v>0</v>
      </c>
      <c r="O321" s="7">
        <f ca="1">SUMIFS(yan!$F:$F,yan!$B:$B,$B321,yan!$A:$A,O$306)</f>
        <v>0</v>
      </c>
      <c r="P321" s="7">
        <f ca="1">SUMIFS(yan!$F:$F,yan!$B:$B,$B321,yan!$A:$A,P$306)</f>
        <v>0</v>
      </c>
      <c r="Q321" s="7">
        <f ca="1">SUMIFS(yan!$F:$F,yan!$B:$B,$B321,yan!$A:$A,Q$306)</f>
        <v>0</v>
      </c>
      <c r="R321" s="7">
        <f ca="1">SUMIFS(yan!$F:$F,yan!$B:$B,$B321,yan!$A:$A,R$306)</f>
        <v>0</v>
      </c>
      <c r="S321" s="7">
        <f ca="1">SUMIFS(yan!$F:$F,yan!$B:$B,$B321,yan!$A:$A,S$306)</f>
        <v>0</v>
      </c>
      <c r="T321" s="7">
        <f ca="1">SUMIFS(yan!$F:$F,yan!$B:$B,$B321,yan!$A:$A,T$306)</f>
        <v>0</v>
      </c>
      <c r="U321" s="7">
        <f ca="1">SUMIFS(yan!$F:$F,yan!$B:$B,$B321,yan!$A:$A,U$306)</f>
        <v>0</v>
      </c>
      <c r="V321" s="7">
        <f ca="1">SUMIFS(yan!$F:$F,yan!$B:$B,$B321,yan!$A:$A,V$306)</f>
        <v>0</v>
      </c>
      <c r="W321" s="7">
        <f ca="1">SUMIFS(yan!$F:$F,yan!$B:$B,$B321,yan!$A:$A,W$306)</f>
        <v>0</v>
      </c>
      <c r="X321" s="7">
        <f ca="1">SUMIFS(yan!$F:$F,yan!$B:$B,$B321,yan!$A:$A,X$306)</f>
        <v>0</v>
      </c>
      <c r="Y321" s="7">
        <f ca="1">SUMIFS(yan!$F:$F,yan!$B:$B,$B321,yan!$A:$A,Y$306)</f>
        <v>0</v>
      </c>
      <c r="Z321" s="7">
        <f ca="1">SUMIFS(yan!$F:$F,yan!$B:$B,$B321,yan!$A:$A,Z$306)</f>
        <v>0</v>
      </c>
      <c r="AA321" s="7">
        <f ca="1">SUMIFS(yan!$F:$F,yan!$B:$B,$B321,yan!$A:$A,AA$306)</f>
        <v>0</v>
      </c>
      <c r="AB321" s="7">
        <f ca="1">SUMIFS(yan!$F:$F,yan!$B:$B,$B321,yan!$A:$A,AB$306)</f>
        <v>0</v>
      </c>
    </row>
    <row r="322" spans="2:28" x14ac:dyDescent="0.15">
      <c r="C322" s="32">
        <f ca="1">$R$2-182</f>
        <v>44354</v>
      </c>
      <c r="D322" s="32">
        <f ca="1">C322+7</f>
        <v>44361</v>
      </c>
      <c r="E322" s="32">
        <f t="shared" ref="E322:AB322" ca="1" si="646">D322+7</f>
        <v>44368</v>
      </c>
      <c r="F322" s="32">
        <f t="shared" ca="1" si="646"/>
        <v>44375</v>
      </c>
      <c r="G322" s="32">
        <f t="shared" ca="1" si="646"/>
        <v>44382</v>
      </c>
      <c r="H322" s="32">
        <f t="shared" ca="1" si="646"/>
        <v>44389</v>
      </c>
      <c r="I322" s="32">
        <f t="shared" ca="1" si="646"/>
        <v>44396</v>
      </c>
      <c r="J322" s="32">
        <f t="shared" ca="1" si="646"/>
        <v>44403</v>
      </c>
      <c r="K322" s="32">
        <f t="shared" ca="1" si="646"/>
        <v>44410</v>
      </c>
      <c r="L322" s="32">
        <f t="shared" ca="1" si="646"/>
        <v>44417</v>
      </c>
      <c r="M322" s="32">
        <f t="shared" ca="1" si="646"/>
        <v>44424</v>
      </c>
      <c r="N322" s="32">
        <f t="shared" ca="1" si="646"/>
        <v>44431</v>
      </c>
      <c r="O322" s="32">
        <f t="shared" ca="1" si="646"/>
        <v>44438</v>
      </c>
      <c r="P322" s="32">
        <f t="shared" ca="1" si="646"/>
        <v>44445</v>
      </c>
      <c r="Q322" s="32">
        <f t="shared" ca="1" si="646"/>
        <v>44452</v>
      </c>
      <c r="R322" s="32">
        <f t="shared" ca="1" si="646"/>
        <v>44459</v>
      </c>
      <c r="S322" s="32">
        <f t="shared" ca="1" si="646"/>
        <v>44466</v>
      </c>
      <c r="T322" s="32">
        <f t="shared" ca="1" si="646"/>
        <v>44473</v>
      </c>
      <c r="U322" s="32">
        <f t="shared" ca="1" si="646"/>
        <v>44480</v>
      </c>
      <c r="V322" s="32">
        <f t="shared" ca="1" si="646"/>
        <v>44487</v>
      </c>
      <c r="W322" s="32">
        <f t="shared" ca="1" si="646"/>
        <v>44494</v>
      </c>
      <c r="X322" s="32">
        <f t="shared" ca="1" si="646"/>
        <v>44501</v>
      </c>
      <c r="Y322" s="32">
        <f t="shared" ca="1" si="646"/>
        <v>44508</v>
      </c>
      <c r="Z322" s="32">
        <f t="shared" ca="1" si="646"/>
        <v>44515</v>
      </c>
      <c r="AA322" s="32">
        <f t="shared" ca="1" si="646"/>
        <v>44522</v>
      </c>
      <c r="AB322" s="32">
        <f t="shared" ca="1" si="646"/>
        <v>44529</v>
      </c>
    </row>
    <row r="324" spans="2:28" x14ac:dyDescent="0.15">
      <c r="B324" t="s">
        <v>301</v>
      </c>
      <c r="C324" s="13" t="e">
        <f ca="1">(C316/SUMIFS(yan!$F:$F,yan!$B:$B,$B316,yan!$A:$A,C$306-728))^(1/2)-1</f>
        <v>#DIV/0!</v>
      </c>
      <c r="D324" s="13" t="e">
        <f ca="1">(D316/SUMIFS(yan!$F:$F,yan!$B:$B,$B316,yan!$A:$A,D$306-728))^(1/2)-1</f>
        <v>#DIV/0!</v>
      </c>
      <c r="E324" s="13" t="e">
        <f ca="1">(E316/SUMIFS(yan!$F:$F,yan!$B:$B,$B316,yan!$A:$A,E$306-728))^(1/2)-1</f>
        <v>#DIV/0!</v>
      </c>
      <c r="F324" s="13" t="e">
        <f ca="1">(F316/SUMIFS(yan!$F:$F,yan!$B:$B,$B316,yan!$A:$A,F$306-728))^(1/2)-1</f>
        <v>#DIV/0!</v>
      </c>
      <c r="G324" s="13" t="e">
        <f ca="1">(G316/SUMIFS(yan!$F:$F,yan!$B:$B,$B316,yan!$A:$A,G$306-728))^(1/2)-1</f>
        <v>#DIV/0!</v>
      </c>
      <c r="H324" s="13" t="e">
        <f ca="1">(H316/SUMIFS(yan!$F:$F,yan!$B:$B,$B316,yan!$A:$A,H$306-728))^(1/2)-1</f>
        <v>#DIV/0!</v>
      </c>
      <c r="I324" s="13" t="e">
        <f ca="1">(I316/SUMIFS(yan!$F:$F,yan!$B:$B,$B316,yan!$A:$A,I$306-728))^(1/2)-1</f>
        <v>#DIV/0!</v>
      </c>
      <c r="J324" s="13" t="e">
        <f ca="1">(J316/SUMIFS(yan!$F:$F,yan!$B:$B,$B316,yan!$A:$A,J$306-728))^(1/2)-1</f>
        <v>#DIV/0!</v>
      </c>
      <c r="K324" s="13" t="e">
        <f ca="1">(K316/SUMIFS(yan!$F:$F,yan!$B:$B,$B316,yan!$A:$A,K$306-728))^(1/2)-1</f>
        <v>#DIV/0!</v>
      </c>
      <c r="L324" s="13" t="e">
        <f ca="1">(L316/SUMIFS(yan!$F:$F,yan!$B:$B,$B316,yan!$A:$A,L$306-728))^(1/2)-1</f>
        <v>#DIV/0!</v>
      </c>
      <c r="M324" s="13" t="e">
        <f ca="1">(M316/SUMIFS(yan!$F:$F,yan!$B:$B,$B316,yan!$A:$A,M$306-728))^(1/2)-1</f>
        <v>#DIV/0!</v>
      </c>
      <c r="N324" s="13" t="e">
        <f ca="1">(N316/SUMIFS(yan!$F:$F,yan!$B:$B,$B316,yan!$A:$A,N$306-728))^(1/2)-1</f>
        <v>#DIV/0!</v>
      </c>
      <c r="O324" s="13" t="e">
        <f ca="1">(O316/SUMIFS(yan!$F:$F,yan!$B:$B,$B316,yan!$A:$A,O$306-728))^(1/2)-1</f>
        <v>#DIV/0!</v>
      </c>
      <c r="P324" s="13" t="e">
        <f ca="1">(P316/SUMIFS(yan!$F:$F,yan!$B:$B,$B316,yan!$A:$A,P$306-728))^(1/2)-1</f>
        <v>#DIV/0!</v>
      </c>
      <c r="Q324" s="13" t="e">
        <f ca="1">(Q316/SUMIFS(yan!$F:$F,yan!$B:$B,$B316,yan!$A:$A,Q$306-728))^(1/2)-1</f>
        <v>#DIV/0!</v>
      </c>
      <c r="R324" s="13" t="e">
        <f ca="1">(R316/SUMIFS(yan!$F:$F,yan!$B:$B,$B316,yan!$A:$A,R$306-728))^(1/2)-1</f>
        <v>#DIV/0!</v>
      </c>
      <c r="S324" s="13" t="e">
        <f ca="1">(S316/SUMIFS(yan!$F:$F,yan!$B:$B,$B316,yan!$A:$A,S$306-728))^(1/2)-1</f>
        <v>#DIV/0!</v>
      </c>
      <c r="T324" s="13" t="e">
        <f ca="1">(T316/SUMIFS(yan!$F:$F,yan!$B:$B,$B316,yan!$A:$A,T$306-728))^(1/2)-1</f>
        <v>#DIV/0!</v>
      </c>
      <c r="U324" s="13" t="e">
        <f ca="1">(U316/SUMIFS(yan!$F:$F,yan!$B:$B,$B316,yan!$A:$A,U$306-728))^(1/2)-1</f>
        <v>#DIV/0!</v>
      </c>
      <c r="V324" s="13" t="e">
        <f ca="1">(V316/SUMIFS(yan!$F:$F,yan!$B:$B,$B316,yan!$A:$A,V$306-728))^(1/2)-1</f>
        <v>#DIV/0!</v>
      </c>
      <c r="W324" s="13" t="e">
        <f ca="1">(W316/SUMIFS(yan!$F:$F,yan!$B:$B,$B316,yan!$A:$A,W$306-728))^(1/2)-1</f>
        <v>#DIV/0!</v>
      </c>
      <c r="X324" s="13" t="e">
        <f ca="1">(X316/SUMIFS(yan!$F:$F,yan!$B:$B,$B316,yan!$A:$A,X$306-728))^(1/2)-1</f>
        <v>#DIV/0!</v>
      </c>
      <c r="Y324" s="13" t="e">
        <f ca="1">(Y316/SUMIFS(yan!$F:$F,yan!$B:$B,$B316,yan!$A:$A,Y$306-728))^(1/2)-1</f>
        <v>#DIV/0!</v>
      </c>
      <c r="Z324" s="13" t="e">
        <f ca="1">(Z316/SUMIFS(yan!$F:$F,yan!$B:$B,$B316,yan!$A:$A,Z$306-728))^(1/2)-1</f>
        <v>#DIV/0!</v>
      </c>
      <c r="AA324" s="13" t="e">
        <f ca="1">(AA316/SUMIFS(yan!$F:$F,yan!$B:$B,$B316,yan!$A:$A,AA$306-728))^(1/2)-1</f>
        <v>#DIV/0!</v>
      </c>
      <c r="AB324" s="13" t="e">
        <f ca="1">(AB316/SUMIFS(yan!$F:$F,yan!$B:$B,$B316,yan!$A:$A,AB$306-728))^(1/2)-1</f>
        <v>#DIV/0!</v>
      </c>
    </row>
    <row r="325" spans="2:28" x14ac:dyDescent="0.15">
      <c r="B325" t="s">
        <v>302</v>
      </c>
      <c r="C325" s="13" t="e">
        <f ca="1">(C317/SUMIFS(yan!$F:$F,yan!$B:$B,$B317,yan!$A:$A,C$306-728))^(1/2)-1</f>
        <v>#DIV/0!</v>
      </c>
      <c r="D325" s="13" t="e">
        <f ca="1">(D317/SUMIFS(yan!$F:$F,yan!$B:$B,$B317,yan!$A:$A,D$306-728))^(1/2)-1</f>
        <v>#DIV/0!</v>
      </c>
      <c r="E325" s="13" t="e">
        <f ca="1">(E317/SUMIFS(yan!$F:$F,yan!$B:$B,$B317,yan!$A:$A,E$306-728))^(1/2)-1</f>
        <v>#DIV/0!</v>
      </c>
      <c r="F325" s="13" t="e">
        <f ca="1">(F317/SUMIFS(yan!$F:$F,yan!$B:$B,$B317,yan!$A:$A,F$306-728))^(1/2)-1</f>
        <v>#DIV/0!</v>
      </c>
      <c r="G325" s="13" t="e">
        <f ca="1">(G317/SUMIFS(yan!$F:$F,yan!$B:$B,$B317,yan!$A:$A,G$306-728))^(1/2)-1</f>
        <v>#DIV/0!</v>
      </c>
      <c r="H325" s="13" t="e">
        <f ca="1">(H317/SUMIFS(yan!$F:$F,yan!$B:$B,$B317,yan!$A:$A,H$306-728))^(1/2)-1</f>
        <v>#DIV/0!</v>
      </c>
      <c r="I325" s="13" t="e">
        <f ca="1">(I317/SUMIFS(yan!$F:$F,yan!$B:$B,$B317,yan!$A:$A,I$306-728))^(1/2)-1</f>
        <v>#DIV/0!</v>
      </c>
      <c r="J325" s="13" t="e">
        <f ca="1">(J317/SUMIFS(yan!$F:$F,yan!$B:$B,$B317,yan!$A:$A,J$306-728))^(1/2)-1</f>
        <v>#DIV/0!</v>
      </c>
      <c r="K325" s="13" t="e">
        <f ca="1">(K317/SUMIFS(yan!$F:$F,yan!$B:$B,$B317,yan!$A:$A,K$306-728))^(1/2)-1</f>
        <v>#DIV/0!</v>
      </c>
      <c r="L325" s="13" t="e">
        <f ca="1">(L317/SUMIFS(yan!$F:$F,yan!$B:$B,$B317,yan!$A:$A,L$306-728))^(1/2)-1</f>
        <v>#DIV/0!</v>
      </c>
      <c r="M325" s="13" t="e">
        <f ca="1">(M317/SUMIFS(yan!$F:$F,yan!$B:$B,$B317,yan!$A:$A,M$306-728))^(1/2)-1</f>
        <v>#DIV/0!</v>
      </c>
      <c r="N325" s="13" t="e">
        <f ca="1">(N317/SUMIFS(yan!$F:$F,yan!$B:$B,$B317,yan!$A:$A,N$306-728))^(1/2)-1</f>
        <v>#DIV/0!</v>
      </c>
      <c r="O325" s="13" t="e">
        <f ca="1">(O317/SUMIFS(yan!$F:$F,yan!$B:$B,$B317,yan!$A:$A,O$306-728))^(1/2)-1</f>
        <v>#DIV/0!</v>
      </c>
      <c r="P325" s="13" t="e">
        <f ca="1">(P317/SUMIFS(yan!$F:$F,yan!$B:$B,$B317,yan!$A:$A,P$306-728))^(1/2)-1</f>
        <v>#DIV/0!</v>
      </c>
      <c r="Q325" s="13" t="e">
        <f ca="1">(Q317/SUMIFS(yan!$F:$F,yan!$B:$B,$B317,yan!$A:$A,Q$306-728))^(1/2)-1</f>
        <v>#DIV/0!</v>
      </c>
      <c r="R325" s="13" t="e">
        <f ca="1">(R317/SUMIFS(yan!$F:$F,yan!$B:$B,$B317,yan!$A:$A,R$306-728))^(1/2)-1</f>
        <v>#DIV/0!</v>
      </c>
      <c r="S325" s="13" t="e">
        <f ca="1">(S317/SUMIFS(yan!$F:$F,yan!$B:$B,$B317,yan!$A:$A,S$306-728))^(1/2)-1</f>
        <v>#DIV/0!</v>
      </c>
      <c r="T325" s="13" t="e">
        <f ca="1">(T317/SUMIFS(yan!$F:$F,yan!$B:$B,$B317,yan!$A:$A,T$306-728))^(1/2)-1</f>
        <v>#DIV/0!</v>
      </c>
      <c r="U325" s="13" t="e">
        <f ca="1">(U317/SUMIFS(yan!$F:$F,yan!$B:$B,$B317,yan!$A:$A,U$306-728))^(1/2)-1</f>
        <v>#DIV/0!</v>
      </c>
      <c r="V325" s="13" t="e">
        <f ca="1">(V317/SUMIFS(yan!$F:$F,yan!$B:$B,$B317,yan!$A:$A,V$306-728))^(1/2)-1</f>
        <v>#DIV/0!</v>
      </c>
      <c r="W325" s="13" t="e">
        <f ca="1">(W317/SUMIFS(yan!$F:$F,yan!$B:$B,$B317,yan!$A:$A,W$306-728))^(1/2)-1</f>
        <v>#DIV/0!</v>
      </c>
      <c r="X325" s="13" t="e">
        <f ca="1">(X317/SUMIFS(yan!$F:$F,yan!$B:$B,$B317,yan!$A:$A,X$306-728))^(1/2)-1</f>
        <v>#DIV/0!</v>
      </c>
      <c r="Y325" s="13" t="e">
        <f ca="1">(Y317/SUMIFS(yan!$F:$F,yan!$B:$B,$B317,yan!$A:$A,Y$306-728))^(1/2)-1</f>
        <v>#DIV/0!</v>
      </c>
      <c r="Z325" s="13" t="e">
        <f ca="1">(Z317/SUMIFS(yan!$F:$F,yan!$B:$B,$B317,yan!$A:$A,Z$306-728))^(1/2)-1</f>
        <v>#DIV/0!</v>
      </c>
      <c r="AA325" s="13" t="e">
        <f ca="1">(AA317/SUMIFS(yan!$F:$F,yan!$B:$B,$B317,yan!$A:$A,AA$306-728))^(1/2)-1</f>
        <v>#DIV/0!</v>
      </c>
      <c r="AB325" s="13" t="e">
        <f ca="1">(AB317/SUMIFS(yan!$F:$F,yan!$B:$B,$B317,yan!$A:$A,AB$306-728))^(1/2)-1</f>
        <v>#DIV/0!</v>
      </c>
    </row>
    <row r="326" spans="2:28" x14ac:dyDescent="0.15">
      <c r="B326" t="s">
        <v>299</v>
      </c>
      <c r="C326" s="13" t="e">
        <f ca="1">(C318/SUMIFS(yan!$F:$F,yan!$B:$B,$B318,yan!$A:$A,C$306-728))^(1/2)-1</f>
        <v>#DIV/0!</v>
      </c>
      <c r="D326" s="13" t="e">
        <f ca="1">(D318/SUMIFS(yan!$F:$F,yan!$B:$B,$B318,yan!$A:$A,D$306-728))^(1/2)-1</f>
        <v>#DIV/0!</v>
      </c>
      <c r="E326" s="13" t="e">
        <f ca="1">(E318/SUMIFS(yan!$F:$F,yan!$B:$B,$B318,yan!$A:$A,E$306-728))^(1/2)-1</f>
        <v>#DIV/0!</v>
      </c>
      <c r="F326" s="13" t="e">
        <f ca="1">(F318/SUMIFS(yan!$F:$F,yan!$B:$B,$B318,yan!$A:$A,F$306-728))^(1/2)-1</f>
        <v>#DIV/0!</v>
      </c>
      <c r="G326" s="13" t="e">
        <f ca="1">(G318/SUMIFS(yan!$F:$F,yan!$B:$B,$B318,yan!$A:$A,G$306-728))^(1/2)-1</f>
        <v>#DIV/0!</v>
      </c>
      <c r="H326" s="13" t="e">
        <f ca="1">(H318/SUMIFS(yan!$F:$F,yan!$B:$B,$B318,yan!$A:$A,H$306-728))^(1/2)-1</f>
        <v>#DIV/0!</v>
      </c>
      <c r="I326" s="13" t="e">
        <f ca="1">(I318/SUMIFS(yan!$F:$F,yan!$B:$B,$B318,yan!$A:$A,I$306-728))^(1/2)-1</f>
        <v>#DIV/0!</v>
      </c>
      <c r="J326" s="13" t="e">
        <f ca="1">(J318/SUMIFS(yan!$F:$F,yan!$B:$B,$B318,yan!$A:$A,J$306-728))^(1/2)-1</f>
        <v>#DIV/0!</v>
      </c>
      <c r="K326" s="13" t="e">
        <f ca="1">(K318/SUMIFS(yan!$F:$F,yan!$B:$B,$B318,yan!$A:$A,K$306-728))^(1/2)-1</f>
        <v>#DIV/0!</v>
      </c>
      <c r="L326" s="13" t="e">
        <f ca="1">(L318/SUMIFS(yan!$F:$F,yan!$B:$B,$B318,yan!$A:$A,L$306-728))^(1/2)-1</f>
        <v>#DIV/0!</v>
      </c>
      <c r="M326" s="13" t="e">
        <f ca="1">(M318/SUMIFS(yan!$F:$F,yan!$B:$B,$B318,yan!$A:$A,M$306-728))^(1/2)-1</f>
        <v>#DIV/0!</v>
      </c>
      <c r="N326" s="13" t="e">
        <f ca="1">(N318/SUMIFS(yan!$F:$F,yan!$B:$B,$B318,yan!$A:$A,N$306-728))^(1/2)-1</f>
        <v>#DIV/0!</v>
      </c>
      <c r="O326" s="13" t="e">
        <f ca="1">(O318/SUMIFS(yan!$F:$F,yan!$B:$B,$B318,yan!$A:$A,O$306-728))^(1/2)-1</f>
        <v>#DIV/0!</v>
      </c>
      <c r="P326" s="13" t="e">
        <f ca="1">(P318/SUMIFS(yan!$F:$F,yan!$B:$B,$B318,yan!$A:$A,P$306-728))^(1/2)-1</f>
        <v>#DIV/0!</v>
      </c>
      <c r="Q326" s="13" t="e">
        <f ca="1">(Q318/SUMIFS(yan!$F:$F,yan!$B:$B,$B318,yan!$A:$A,Q$306-728))^(1/2)-1</f>
        <v>#DIV/0!</v>
      </c>
      <c r="R326" s="13" t="e">
        <f ca="1">(R318/SUMIFS(yan!$F:$F,yan!$B:$B,$B318,yan!$A:$A,R$306-728))^(1/2)-1</f>
        <v>#DIV/0!</v>
      </c>
      <c r="S326" s="13" t="e">
        <f ca="1">(S318/SUMIFS(yan!$F:$F,yan!$B:$B,$B318,yan!$A:$A,S$306-728))^(1/2)-1</f>
        <v>#DIV/0!</v>
      </c>
      <c r="T326" s="13" t="e">
        <f ca="1">(T318/SUMIFS(yan!$F:$F,yan!$B:$B,$B318,yan!$A:$A,T$306-728))^(1/2)-1</f>
        <v>#DIV/0!</v>
      </c>
      <c r="U326" s="13" t="e">
        <f ca="1">(U318/SUMIFS(yan!$F:$F,yan!$B:$B,$B318,yan!$A:$A,U$306-728))^(1/2)-1</f>
        <v>#DIV/0!</v>
      </c>
      <c r="V326" s="13" t="e">
        <f ca="1">(V318/SUMIFS(yan!$F:$F,yan!$B:$B,$B318,yan!$A:$A,V$306-728))^(1/2)-1</f>
        <v>#DIV/0!</v>
      </c>
      <c r="W326" s="13" t="e">
        <f ca="1">(W318/SUMIFS(yan!$F:$F,yan!$B:$B,$B318,yan!$A:$A,W$306-728))^(1/2)-1</f>
        <v>#DIV/0!</v>
      </c>
      <c r="X326" s="13" t="e">
        <f ca="1">(X318/SUMIFS(yan!$F:$F,yan!$B:$B,$B318,yan!$A:$A,X$306-728))^(1/2)-1</f>
        <v>#DIV/0!</v>
      </c>
      <c r="Y326" s="13" t="e">
        <f ca="1">(Y318/SUMIFS(yan!$F:$F,yan!$B:$B,$B318,yan!$A:$A,Y$306-728))^(1/2)-1</f>
        <v>#DIV/0!</v>
      </c>
      <c r="Z326" s="13" t="e">
        <f ca="1">(Z318/SUMIFS(yan!$F:$F,yan!$B:$B,$B318,yan!$A:$A,Z$306-728))^(1/2)-1</f>
        <v>#DIV/0!</v>
      </c>
      <c r="AA326" s="13" t="e">
        <f ca="1">(AA318/SUMIFS(yan!$F:$F,yan!$B:$B,$B318,yan!$A:$A,AA$306-728))^(1/2)-1</f>
        <v>#DIV/0!</v>
      </c>
      <c r="AB326" s="13" t="e">
        <f ca="1">(AB318/SUMIFS(yan!$F:$F,yan!$B:$B,$B318,yan!$A:$A,AB$306-728))^(1/2)-1</f>
        <v>#DIV/0!</v>
      </c>
    </row>
    <row r="327" spans="2:28" x14ac:dyDescent="0.15">
      <c r="B327" t="s">
        <v>300</v>
      </c>
      <c r="C327" s="13" t="e">
        <f ca="1">(C319/SUMIFS(yan!$F:$F,yan!$B:$B,$B319,yan!$A:$A,C$306-728))^(1/2)-1</f>
        <v>#DIV/0!</v>
      </c>
      <c r="D327" s="13" t="e">
        <f ca="1">(D319/SUMIFS(yan!$F:$F,yan!$B:$B,$B319,yan!$A:$A,D$306-728))^(1/2)-1</f>
        <v>#DIV/0!</v>
      </c>
      <c r="E327" s="13" t="e">
        <f ca="1">(E319/SUMIFS(yan!$F:$F,yan!$B:$B,$B319,yan!$A:$A,E$306-728))^(1/2)-1</f>
        <v>#DIV/0!</v>
      </c>
      <c r="F327" s="13" t="e">
        <f ca="1">(F319/SUMIFS(yan!$F:$F,yan!$B:$B,$B319,yan!$A:$A,F$306-728))^(1/2)-1</f>
        <v>#DIV/0!</v>
      </c>
      <c r="G327" s="13" t="e">
        <f ca="1">(G319/SUMIFS(yan!$F:$F,yan!$B:$B,$B319,yan!$A:$A,G$306-728))^(1/2)-1</f>
        <v>#DIV/0!</v>
      </c>
      <c r="H327" s="13" t="e">
        <f ca="1">(H319/SUMIFS(yan!$F:$F,yan!$B:$B,$B319,yan!$A:$A,H$306-728))^(1/2)-1</f>
        <v>#DIV/0!</v>
      </c>
      <c r="I327" s="13" t="e">
        <f ca="1">(I319/SUMIFS(yan!$F:$F,yan!$B:$B,$B319,yan!$A:$A,I$306-728))^(1/2)-1</f>
        <v>#DIV/0!</v>
      </c>
      <c r="J327" s="13" t="e">
        <f ca="1">(J319/SUMIFS(yan!$F:$F,yan!$B:$B,$B319,yan!$A:$A,J$306-728))^(1/2)-1</f>
        <v>#DIV/0!</v>
      </c>
      <c r="K327" s="13" t="e">
        <f ca="1">(K319/SUMIFS(yan!$F:$F,yan!$B:$B,$B319,yan!$A:$A,K$306-728))^(1/2)-1</f>
        <v>#DIV/0!</v>
      </c>
      <c r="L327" s="13" t="e">
        <f ca="1">(L319/SUMIFS(yan!$F:$F,yan!$B:$B,$B319,yan!$A:$A,L$306-728))^(1/2)-1</f>
        <v>#DIV/0!</v>
      </c>
      <c r="M327" s="13" t="e">
        <f ca="1">(M319/SUMIFS(yan!$F:$F,yan!$B:$B,$B319,yan!$A:$A,M$306-728))^(1/2)-1</f>
        <v>#DIV/0!</v>
      </c>
      <c r="N327" s="13" t="e">
        <f ca="1">(N319/SUMIFS(yan!$F:$F,yan!$B:$B,$B319,yan!$A:$A,N$306-728))^(1/2)-1</f>
        <v>#DIV/0!</v>
      </c>
      <c r="O327" s="13" t="e">
        <f ca="1">(O319/SUMIFS(yan!$F:$F,yan!$B:$B,$B319,yan!$A:$A,O$306-728))^(1/2)-1</f>
        <v>#DIV/0!</v>
      </c>
      <c r="P327" s="13" t="e">
        <f ca="1">(P319/SUMIFS(yan!$F:$F,yan!$B:$B,$B319,yan!$A:$A,P$306-728))^(1/2)-1</f>
        <v>#DIV/0!</v>
      </c>
      <c r="Q327" s="13" t="e">
        <f ca="1">(Q319/SUMIFS(yan!$F:$F,yan!$B:$B,$B319,yan!$A:$A,Q$306-728))^(1/2)-1</f>
        <v>#DIV/0!</v>
      </c>
      <c r="R327" s="13" t="e">
        <f ca="1">(R319/SUMIFS(yan!$F:$F,yan!$B:$B,$B319,yan!$A:$A,R$306-728))^(1/2)-1</f>
        <v>#DIV/0!</v>
      </c>
      <c r="S327" s="13" t="e">
        <f ca="1">(S319/SUMIFS(yan!$F:$F,yan!$B:$B,$B319,yan!$A:$A,S$306-728))^(1/2)-1</f>
        <v>#DIV/0!</v>
      </c>
      <c r="T327" s="13" t="e">
        <f ca="1">(T319/SUMIFS(yan!$F:$F,yan!$B:$B,$B319,yan!$A:$A,T$306-728))^(1/2)-1</f>
        <v>#DIV/0!</v>
      </c>
      <c r="U327" s="13" t="e">
        <f ca="1">(U319/SUMIFS(yan!$F:$F,yan!$B:$B,$B319,yan!$A:$A,U$306-728))^(1/2)-1</f>
        <v>#DIV/0!</v>
      </c>
      <c r="V327" s="13" t="e">
        <f ca="1">(V319/SUMIFS(yan!$F:$F,yan!$B:$B,$B319,yan!$A:$A,V$306-728))^(1/2)-1</f>
        <v>#DIV/0!</v>
      </c>
      <c r="W327" s="13" t="e">
        <f ca="1">(W319/SUMIFS(yan!$F:$F,yan!$B:$B,$B319,yan!$A:$A,W$306-728))^(1/2)-1</f>
        <v>#DIV/0!</v>
      </c>
      <c r="X327" s="13" t="e">
        <f ca="1">(X319/SUMIFS(yan!$F:$F,yan!$B:$B,$B319,yan!$A:$A,X$306-728))^(1/2)-1</f>
        <v>#DIV/0!</v>
      </c>
      <c r="Y327" s="13" t="e">
        <f ca="1">(Y319/SUMIFS(yan!$F:$F,yan!$B:$B,$B319,yan!$A:$A,Y$306-728))^(1/2)-1</f>
        <v>#DIV/0!</v>
      </c>
      <c r="Z327" s="13" t="e">
        <f ca="1">(Z319/SUMIFS(yan!$F:$F,yan!$B:$B,$B319,yan!$A:$A,Z$306-728))^(1/2)-1</f>
        <v>#DIV/0!</v>
      </c>
      <c r="AA327" s="13" t="e">
        <f ca="1">(AA319/SUMIFS(yan!$F:$F,yan!$B:$B,$B319,yan!$A:$A,AA$306-728))^(1/2)-1</f>
        <v>#DIV/0!</v>
      </c>
      <c r="AB327" s="13" t="e">
        <f ca="1">(AB319/SUMIFS(yan!$F:$F,yan!$B:$B,$B319,yan!$A:$A,AB$306-728))^(1/2)-1</f>
        <v>#DIV/0!</v>
      </c>
    </row>
    <row r="328" spans="2:28" x14ac:dyDescent="0.15">
      <c r="B328" t="s">
        <v>291</v>
      </c>
      <c r="C328" s="13" t="e">
        <f ca="1">(C320/SUMIFS(yan!$F:$F,yan!$B:$B,$B320,yan!$A:$A,C$306-728))^(1/2)-1</f>
        <v>#DIV/0!</v>
      </c>
      <c r="D328" s="13" t="e">
        <f ca="1">(D320/SUMIFS(yan!$F:$F,yan!$B:$B,$B320,yan!$A:$A,D$306-728))^(1/2)-1</f>
        <v>#DIV/0!</v>
      </c>
      <c r="E328" s="13" t="e">
        <f ca="1">(E320/SUMIFS(yan!$F:$F,yan!$B:$B,$B320,yan!$A:$A,E$306-728))^(1/2)-1</f>
        <v>#DIV/0!</v>
      </c>
      <c r="F328" s="13" t="e">
        <f ca="1">(F320/SUMIFS(yan!$F:$F,yan!$B:$B,$B320,yan!$A:$A,F$306-728))^(1/2)-1</f>
        <v>#DIV/0!</v>
      </c>
      <c r="G328" s="13" t="e">
        <f ca="1">(G320/SUMIFS(yan!$F:$F,yan!$B:$B,$B320,yan!$A:$A,G$306-728))^(1/2)-1</f>
        <v>#DIV/0!</v>
      </c>
      <c r="H328" s="13" t="e">
        <f ca="1">(H320/SUMIFS(yan!$F:$F,yan!$B:$B,$B320,yan!$A:$A,H$306-728))^(1/2)-1</f>
        <v>#DIV/0!</v>
      </c>
      <c r="I328" s="13" t="e">
        <f ca="1">(I320/SUMIFS(yan!$F:$F,yan!$B:$B,$B320,yan!$A:$A,I$306-728))^(1/2)-1</f>
        <v>#DIV/0!</v>
      </c>
      <c r="J328" s="13" t="e">
        <f ca="1">(J320/SUMIFS(yan!$F:$F,yan!$B:$B,$B320,yan!$A:$A,J$306-728))^(1/2)-1</f>
        <v>#DIV/0!</v>
      </c>
      <c r="K328" s="13" t="e">
        <f ca="1">(K320/SUMIFS(yan!$F:$F,yan!$B:$B,$B320,yan!$A:$A,K$306-728))^(1/2)-1</f>
        <v>#DIV/0!</v>
      </c>
      <c r="L328" s="13" t="e">
        <f ca="1">(L320/SUMIFS(yan!$F:$F,yan!$B:$B,$B320,yan!$A:$A,L$306-728))^(1/2)-1</f>
        <v>#DIV/0!</v>
      </c>
      <c r="M328" s="13" t="e">
        <f ca="1">(M320/SUMIFS(yan!$F:$F,yan!$B:$B,$B320,yan!$A:$A,M$306-728))^(1/2)-1</f>
        <v>#DIV/0!</v>
      </c>
      <c r="N328" s="13" t="e">
        <f ca="1">(N320/SUMIFS(yan!$F:$F,yan!$B:$B,$B320,yan!$A:$A,N$306-728))^(1/2)-1</f>
        <v>#DIV/0!</v>
      </c>
      <c r="O328" s="13" t="e">
        <f ca="1">(O320/SUMIFS(yan!$F:$F,yan!$B:$B,$B320,yan!$A:$A,O$306-728))^(1/2)-1</f>
        <v>#DIV/0!</v>
      </c>
      <c r="P328" s="13" t="e">
        <f ca="1">(P320/SUMIFS(yan!$F:$F,yan!$B:$B,$B320,yan!$A:$A,P$306-728))^(1/2)-1</f>
        <v>#DIV/0!</v>
      </c>
      <c r="Q328" s="13" t="e">
        <f ca="1">(Q320/SUMIFS(yan!$F:$F,yan!$B:$B,$B320,yan!$A:$A,Q$306-728))^(1/2)-1</f>
        <v>#DIV/0!</v>
      </c>
      <c r="R328" s="13" t="e">
        <f ca="1">(R320/SUMIFS(yan!$F:$F,yan!$B:$B,$B320,yan!$A:$A,R$306-728))^(1/2)-1</f>
        <v>#DIV/0!</v>
      </c>
      <c r="S328" s="13" t="e">
        <f ca="1">(S320/SUMIFS(yan!$F:$F,yan!$B:$B,$B320,yan!$A:$A,S$306-728))^(1/2)-1</f>
        <v>#DIV/0!</v>
      </c>
      <c r="T328" s="13" t="e">
        <f ca="1">(T320/SUMIFS(yan!$F:$F,yan!$B:$B,$B320,yan!$A:$A,T$306-728))^(1/2)-1</f>
        <v>#DIV/0!</v>
      </c>
      <c r="U328" s="13" t="e">
        <f ca="1">(U320/SUMIFS(yan!$F:$F,yan!$B:$B,$B320,yan!$A:$A,U$306-728))^(1/2)-1</f>
        <v>#DIV/0!</v>
      </c>
      <c r="V328" s="13" t="e">
        <f ca="1">(V320/SUMIFS(yan!$F:$F,yan!$B:$B,$B320,yan!$A:$A,V$306-728))^(1/2)-1</f>
        <v>#DIV/0!</v>
      </c>
      <c r="W328" s="13" t="e">
        <f ca="1">(W320/SUMIFS(yan!$F:$F,yan!$B:$B,$B320,yan!$A:$A,W$306-728))^(1/2)-1</f>
        <v>#DIV/0!</v>
      </c>
      <c r="X328" s="13" t="e">
        <f ca="1">(X320/SUMIFS(yan!$F:$F,yan!$B:$B,$B320,yan!$A:$A,X$306-728))^(1/2)-1</f>
        <v>#DIV/0!</v>
      </c>
      <c r="Y328" s="13" t="e">
        <f ca="1">(Y320/SUMIFS(yan!$F:$F,yan!$B:$B,$B320,yan!$A:$A,Y$306-728))^(1/2)-1</f>
        <v>#DIV/0!</v>
      </c>
      <c r="Z328" s="13" t="e">
        <f ca="1">(Z320/SUMIFS(yan!$F:$F,yan!$B:$B,$B320,yan!$A:$A,Z$306-728))^(1/2)-1</f>
        <v>#DIV/0!</v>
      </c>
      <c r="AA328" s="13" t="e">
        <f ca="1">(AA320/SUMIFS(yan!$F:$F,yan!$B:$B,$B320,yan!$A:$A,AA$306-728))^(1/2)-1</f>
        <v>#DIV/0!</v>
      </c>
      <c r="AB328" s="13" t="e">
        <f ca="1">(AB320/SUMIFS(yan!$F:$F,yan!$B:$B,$B320,yan!$A:$A,AB$306-728))^(1/2)-1</f>
        <v>#DIV/0!</v>
      </c>
    </row>
    <row r="329" spans="2:28" x14ac:dyDescent="0.15">
      <c r="B329" t="s">
        <v>296</v>
      </c>
      <c r="C329" s="13" t="e">
        <f ca="1">(C321/SUMIFS(yan!$F:$F,yan!$B:$B,$B321,yan!$A:$A,C$306-728))^(1/2)-1</f>
        <v>#DIV/0!</v>
      </c>
      <c r="D329" s="13" t="e">
        <f ca="1">(D321/SUMIFS(yan!$F:$F,yan!$B:$B,$B321,yan!$A:$A,D$306-728))^(1/2)-1</f>
        <v>#DIV/0!</v>
      </c>
      <c r="E329" s="13" t="e">
        <f ca="1">(E321/SUMIFS(yan!$F:$F,yan!$B:$B,$B321,yan!$A:$A,E$306-728))^(1/2)-1</f>
        <v>#DIV/0!</v>
      </c>
      <c r="F329" s="13" t="e">
        <f ca="1">(F321/SUMIFS(yan!$F:$F,yan!$B:$B,$B321,yan!$A:$A,F$306-728))^(1/2)-1</f>
        <v>#DIV/0!</v>
      </c>
      <c r="G329" s="13" t="e">
        <f ca="1">(G321/SUMIFS(yan!$F:$F,yan!$B:$B,$B321,yan!$A:$A,G$306-728))^(1/2)-1</f>
        <v>#DIV/0!</v>
      </c>
      <c r="H329" s="13" t="e">
        <f ca="1">(H321/SUMIFS(yan!$F:$F,yan!$B:$B,$B321,yan!$A:$A,H$306-728))^(1/2)-1</f>
        <v>#DIV/0!</v>
      </c>
      <c r="I329" s="13" t="e">
        <f ca="1">(I321/SUMIFS(yan!$F:$F,yan!$B:$B,$B321,yan!$A:$A,I$306-728))^(1/2)-1</f>
        <v>#DIV/0!</v>
      </c>
      <c r="J329" s="13" t="e">
        <f ca="1">(J321/SUMIFS(yan!$F:$F,yan!$B:$B,$B321,yan!$A:$A,J$306-728))^(1/2)-1</f>
        <v>#DIV/0!</v>
      </c>
      <c r="K329" s="13" t="e">
        <f ca="1">(K321/SUMIFS(yan!$F:$F,yan!$B:$B,$B321,yan!$A:$A,K$306-728))^(1/2)-1</f>
        <v>#DIV/0!</v>
      </c>
      <c r="L329" s="13" t="e">
        <f ca="1">(L321/SUMIFS(yan!$F:$F,yan!$B:$B,$B321,yan!$A:$A,L$306-728))^(1/2)-1</f>
        <v>#DIV/0!</v>
      </c>
      <c r="M329" s="13" t="e">
        <f ca="1">(M321/SUMIFS(yan!$F:$F,yan!$B:$B,$B321,yan!$A:$A,M$306-728))^(1/2)-1</f>
        <v>#DIV/0!</v>
      </c>
      <c r="N329" s="13" t="e">
        <f ca="1">(N321/SUMIFS(yan!$F:$F,yan!$B:$B,$B321,yan!$A:$A,N$306-728))^(1/2)-1</f>
        <v>#DIV/0!</v>
      </c>
      <c r="O329" s="13" t="e">
        <f ca="1">(O321/SUMIFS(yan!$F:$F,yan!$B:$B,$B321,yan!$A:$A,O$306-728))^(1/2)-1</f>
        <v>#DIV/0!</v>
      </c>
      <c r="P329" s="13" t="e">
        <f ca="1">(P321/SUMIFS(yan!$F:$F,yan!$B:$B,$B321,yan!$A:$A,P$306-728))^(1/2)-1</f>
        <v>#DIV/0!</v>
      </c>
      <c r="Q329" s="13" t="e">
        <f ca="1">(Q321/SUMIFS(yan!$F:$F,yan!$B:$B,$B321,yan!$A:$A,Q$306-728))^(1/2)-1</f>
        <v>#DIV/0!</v>
      </c>
      <c r="R329" s="13" t="e">
        <f ca="1">(R321/SUMIFS(yan!$F:$F,yan!$B:$B,$B321,yan!$A:$A,R$306-728))^(1/2)-1</f>
        <v>#DIV/0!</v>
      </c>
      <c r="S329" s="13" t="e">
        <f ca="1">(S321/SUMIFS(yan!$F:$F,yan!$B:$B,$B321,yan!$A:$A,S$306-728))^(1/2)-1</f>
        <v>#DIV/0!</v>
      </c>
      <c r="T329" s="13" t="e">
        <f ca="1">(T321/SUMIFS(yan!$F:$F,yan!$B:$B,$B321,yan!$A:$A,T$306-728))^(1/2)-1</f>
        <v>#DIV/0!</v>
      </c>
      <c r="U329" s="13" t="e">
        <f ca="1">(U321/SUMIFS(yan!$F:$F,yan!$B:$B,$B321,yan!$A:$A,U$306-728))^(1/2)-1</f>
        <v>#DIV/0!</v>
      </c>
      <c r="V329" s="13" t="e">
        <f ca="1">(V321/SUMIFS(yan!$F:$F,yan!$B:$B,$B321,yan!$A:$A,V$306-728))^(1/2)-1</f>
        <v>#DIV/0!</v>
      </c>
      <c r="W329" s="13" t="e">
        <f ca="1">(W321/SUMIFS(yan!$F:$F,yan!$B:$B,$B321,yan!$A:$A,W$306-728))^(1/2)-1</f>
        <v>#DIV/0!</v>
      </c>
      <c r="X329" s="13" t="e">
        <f ca="1">(X321/SUMIFS(yan!$F:$F,yan!$B:$B,$B321,yan!$A:$A,X$306-728))^(1/2)-1</f>
        <v>#DIV/0!</v>
      </c>
      <c r="Y329" s="13" t="e">
        <f ca="1">(Y321/SUMIFS(yan!$F:$F,yan!$B:$B,$B321,yan!$A:$A,Y$306-728))^(1/2)-1</f>
        <v>#DIV/0!</v>
      </c>
      <c r="Z329" s="13" t="e">
        <f ca="1">(Z321/SUMIFS(yan!$F:$F,yan!$B:$B,$B321,yan!$A:$A,Z$306-728))^(1/2)-1</f>
        <v>#DIV/0!</v>
      </c>
      <c r="AA329" s="13" t="e">
        <f ca="1">(AA321/SUMIFS(yan!$F:$F,yan!$B:$B,$B321,yan!$A:$A,AA$306-728))^(1/2)-1</f>
        <v>#DIV/0!</v>
      </c>
      <c r="AB329" s="13" t="e">
        <f ca="1">(AB321/SUMIFS(yan!$F:$F,yan!$B:$B,$B321,yan!$A:$A,AB$306-728))^(1/2)-1</f>
        <v>#DIV/0!</v>
      </c>
    </row>
    <row r="331" spans="2:28" x14ac:dyDescent="0.15">
      <c r="C331" s="32">
        <f ca="1">$R$2-182</f>
        <v>44354</v>
      </c>
      <c r="D331" s="32">
        <f ca="1">C331+7</f>
        <v>44361</v>
      </c>
      <c r="E331" s="32">
        <f t="shared" ref="E331:AB331" ca="1" si="647">D331+7</f>
        <v>44368</v>
      </c>
      <c r="F331" s="32">
        <f t="shared" ca="1" si="647"/>
        <v>44375</v>
      </c>
      <c r="G331" s="32">
        <f t="shared" ca="1" si="647"/>
        <v>44382</v>
      </c>
      <c r="H331" s="32">
        <f t="shared" ca="1" si="647"/>
        <v>44389</v>
      </c>
      <c r="I331" s="32">
        <f t="shared" ca="1" si="647"/>
        <v>44396</v>
      </c>
      <c r="J331" s="32">
        <f t="shared" ca="1" si="647"/>
        <v>44403</v>
      </c>
      <c r="K331" s="32">
        <f t="shared" ca="1" si="647"/>
        <v>44410</v>
      </c>
      <c r="L331" s="32">
        <f t="shared" ca="1" si="647"/>
        <v>44417</v>
      </c>
      <c r="M331" s="32">
        <f t="shared" ca="1" si="647"/>
        <v>44424</v>
      </c>
      <c r="N331" s="32">
        <f t="shared" ca="1" si="647"/>
        <v>44431</v>
      </c>
      <c r="O331" s="32">
        <f t="shared" ca="1" si="647"/>
        <v>44438</v>
      </c>
      <c r="P331" s="32">
        <f t="shared" ca="1" si="647"/>
        <v>44445</v>
      </c>
      <c r="Q331" s="32">
        <f t="shared" ca="1" si="647"/>
        <v>44452</v>
      </c>
      <c r="R331" s="32">
        <f t="shared" ca="1" si="647"/>
        <v>44459</v>
      </c>
      <c r="S331" s="32">
        <f t="shared" ca="1" si="647"/>
        <v>44466</v>
      </c>
      <c r="T331" s="32">
        <f t="shared" ca="1" si="647"/>
        <v>44473</v>
      </c>
      <c r="U331" s="32">
        <f t="shared" ca="1" si="647"/>
        <v>44480</v>
      </c>
      <c r="V331" s="32">
        <f t="shared" ca="1" si="647"/>
        <v>44487</v>
      </c>
      <c r="W331" s="32">
        <f t="shared" ca="1" si="647"/>
        <v>44494</v>
      </c>
      <c r="X331" s="32">
        <f t="shared" ca="1" si="647"/>
        <v>44501</v>
      </c>
      <c r="Y331" s="32">
        <f t="shared" ca="1" si="647"/>
        <v>44508</v>
      </c>
      <c r="Z331" s="32">
        <f t="shared" ca="1" si="647"/>
        <v>44515</v>
      </c>
      <c r="AA331" s="32">
        <f t="shared" ca="1" si="647"/>
        <v>44522</v>
      </c>
      <c r="AB331" s="32">
        <f t="shared" ca="1" si="647"/>
        <v>44529</v>
      </c>
    </row>
    <row r="333" spans="2:28" x14ac:dyDescent="0.15">
      <c r="B333" s="116" t="s">
        <v>298</v>
      </c>
      <c r="C333" s="7">
        <f ca="1">SUMIFS(yan!$F:$F,yan!$B:$B,$B333,yan!$A:$A,C$306)</f>
        <v>0</v>
      </c>
      <c r="D333" s="7">
        <f ca="1">SUMIFS(yan!$F:$F,yan!$B:$B,$B333,yan!$A:$A,D$306)</f>
        <v>0</v>
      </c>
      <c r="E333" s="7">
        <f ca="1">SUMIFS(yan!$F:$F,yan!$B:$B,$B333,yan!$A:$A,E$306)</f>
        <v>0</v>
      </c>
      <c r="F333" s="7">
        <f ca="1">SUMIFS(yan!$F:$F,yan!$B:$B,$B333,yan!$A:$A,F$306)</f>
        <v>0</v>
      </c>
      <c r="G333" s="7">
        <f ca="1">SUMIFS(yan!$F:$F,yan!$B:$B,$B333,yan!$A:$A,G$306)</f>
        <v>0</v>
      </c>
      <c r="H333" s="7">
        <f ca="1">SUMIFS(yan!$F:$F,yan!$B:$B,$B333,yan!$A:$A,H$306)</f>
        <v>0</v>
      </c>
      <c r="I333" s="7">
        <f ca="1">SUMIFS(yan!$F:$F,yan!$B:$B,$B333,yan!$A:$A,I$306)</f>
        <v>0</v>
      </c>
      <c r="J333" s="7">
        <f ca="1">SUMIFS(yan!$F:$F,yan!$B:$B,$B333,yan!$A:$A,J$306)</f>
        <v>0</v>
      </c>
      <c r="K333" s="7">
        <f ca="1">SUMIFS(yan!$F:$F,yan!$B:$B,$B333,yan!$A:$A,K$306)</f>
        <v>0</v>
      </c>
      <c r="L333" s="7">
        <f ca="1">SUMIFS(yan!$F:$F,yan!$B:$B,$B333,yan!$A:$A,L$306)</f>
        <v>0</v>
      </c>
      <c r="M333" s="7">
        <f ca="1">SUMIFS(yan!$F:$F,yan!$B:$B,$B333,yan!$A:$A,M$306)</f>
        <v>0</v>
      </c>
      <c r="N333" s="7">
        <f ca="1">SUMIFS(yan!$F:$F,yan!$B:$B,$B333,yan!$A:$A,N$306)</f>
        <v>0</v>
      </c>
      <c r="O333" s="7">
        <f ca="1">SUMIFS(yan!$F:$F,yan!$B:$B,$B333,yan!$A:$A,O$306)</f>
        <v>0</v>
      </c>
      <c r="P333" s="7">
        <f ca="1">SUMIFS(yan!$F:$F,yan!$B:$B,$B333,yan!$A:$A,P$306)</f>
        <v>0</v>
      </c>
      <c r="Q333" s="7">
        <f ca="1">SUMIFS(yan!$F:$F,yan!$B:$B,$B333,yan!$A:$A,Q$306)</f>
        <v>0</v>
      </c>
      <c r="R333" s="7">
        <f ca="1">SUMIFS(yan!$F:$F,yan!$B:$B,$B333,yan!$A:$A,R$306)</f>
        <v>0</v>
      </c>
      <c r="S333" s="7">
        <f ca="1">SUMIFS(yan!$F:$F,yan!$B:$B,$B333,yan!$A:$A,S$306)</f>
        <v>0</v>
      </c>
      <c r="T333" s="7">
        <f ca="1">SUMIFS(yan!$F:$F,yan!$B:$B,$B333,yan!$A:$A,T$306)</f>
        <v>0</v>
      </c>
      <c r="U333" s="7">
        <f ca="1">SUMIFS(yan!$F:$F,yan!$B:$B,$B333,yan!$A:$A,U$306)</f>
        <v>0</v>
      </c>
      <c r="V333" s="7">
        <f ca="1">SUMIFS(yan!$F:$F,yan!$B:$B,$B333,yan!$A:$A,V$306)</f>
        <v>0</v>
      </c>
      <c r="W333" s="7">
        <f ca="1">SUMIFS(yan!$F:$F,yan!$B:$B,$B333,yan!$A:$A,W$306)</f>
        <v>0</v>
      </c>
      <c r="X333" s="7">
        <f ca="1">SUMIFS(yan!$F:$F,yan!$B:$B,$B333,yan!$A:$A,X$306)</f>
        <v>0</v>
      </c>
      <c r="Y333" s="7">
        <f ca="1">SUMIFS(yan!$F:$F,yan!$B:$B,$B333,yan!$A:$A,Y$306)</f>
        <v>0</v>
      </c>
      <c r="Z333" s="7">
        <f ca="1">SUMIFS(yan!$F:$F,yan!$B:$B,$B333,yan!$A:$A,Z$306)</f>
        <v>0</v>
      </c>
      <c r="AA333" s="7">
        <f ca="1">SUMIFS(yan!$F:$F,yan!$B:$B,$B333,yan!$A:$A,AA$306)</f>
        <v>0</v>
      </c>
      <c r="AB333" s="7">
        <f ca="1">SUMIFS(yan!$F:$F,yan!$B:$B,$B333,yan!$A:$A,AB$306)</f>
        <v>0</v>
      </c>
    </row>
    <row r="334" spans="2:28" x14ac:dyDescent="0.15">
      <c r="B334" s="116" t="s">
        <v>297</v>
      </c>
      <c r="C334" s="7">
        <f ca="1">SUMIFS(yan!$F:$F,yan!$B:$B,$B334,yan!$A:$A,C$306)</f>
        <v>0</v>
      </c>
      <c r="D334" s="7">
        <f ca="1">SUMIFS(yan!$F:$F,yan!$B:$B,$B334,yan!$A:$A,D$306)</f>
        <v>0</v>
      </c>
      <c r="E334" s="7">
        <f ca="1">SUMIFS(yan!$F:$F,yan!$B:$B,$B334,yan!$A:$A,E$306)</f>
        <v>0</v>
      </c>
      <c r="F334" s="7">
        <f ca="1">SUMIFS(yan!$F:$F,yan!$B:$B,$B334,yan!$A:$A,F$306)</f>
        <v>0</v>
      </c>
      <c r="G334" s="7">
        <f ca="1">SUMIFS(yan!$F:$F,yan!$B:$B,$B334,yan!$A:$A,G$306)</f>
        <v>0</v>
      </c>
      <c r="H334" s="7">
        <f ca="1">SUMIFS(yan!$F:$F,yan!$B:$B,$B334,yan!$A:$A,H$306)</f>
        <v>0</v>
      </c>
      <c r="I334" s="7">
        <f ca="1">SUMIFS(yan!$F:$F,yan!$B:$B,$B334,yan!$A:$A,I$306)</f>
        <v>0</v>
      </c>
      <c r="J334" s="7">
        <f ca="1">SUMIFS(yan!$F:$F,yan!$B:$B,$B334,yan!$A:$A,J$306)</f>
        <v>0</v>
      </c>
      <c r="K334" s="7">
        <f ca="1">SUMIFS(yan!$F:$F,yan!$B:$B,$B334,yan!$A:$A,K$306)</f>
        <v>0</v>
      </c>
      <c r="L334" s="7">
        <f ca="1">SUMIFS(yan!$F:$F,yan!$B:$B,$B334,yan!$A:$A,L$306)</f>
        <v>0</v>
      </c>
      <c r="M334" s="7">
        <f ca="1">SUMIFS(yan!$F:$F,yan!$B:$B,$B334,yan!$A:$A,M$306)</f>
        <v>0</v>
      </c>
      <c r="N334" s="7">
        <f ca="1">SUMIFS(yan!$F:$F,yan!$B:$B,$B334,yan!$A:$A,N$306)</f>
        <v>0</v>
      </c>
      <c r="O334" s="7">
        <f ca="1">SUMIFS(yan!$F:$F,yan!$B:$B,$B334,yan!$A:$A,O$306)</f>
        <v>0</v>
      </c>
      <c r="P334" s="7">
        <f ca="1">SUMIFS(yan!$F:$F,yan!$B:$B,$B334,yan!$A:$A,P$306)</f>
        <v>0</v>
      </c>
      <c r="Q334" s="7">
        <f ca="1">SUMIFS(yan!$F:$F,yan!$B:$B,$B334,yan!$A:$A,Q$306)</f>
        <v>0</v>
      </c>
      <c r="R334" s="7">
        <f ca="1">SUMIFS(yan!$F:$F,yan!$B:$B,$B334,yan!$A:$A,R$306)</f>
        <v>0</v>
      </c>
      <c r="S334" s="7">
        <f ca="1">SUMIFS(yan!$F:$F,yan!$B:$B,$B334,yan!$A:$A,S$306)</f>
        <v>0</v>
      </c>
      <c r="T334" s="7">
        <f ca="1">SUMIFS(yan!$F:$F,yan!$B:$B,$B334,yan!$A:$A,T$306)</f>
        <v>0</v>
      </c>
      <c r="U334" s="7">
        <f ca="1">SUMIFS(yan!$F:$F,yan!$B:$B,$B334,yan!$A:$A,U$306)</f>
        <v>0</v>
      </c>
      <c r="V334" s="7">
        <f ca="1">SUMIFS(yan!$F:$F,yan!$B:$B,$B334,yan!$A:$A,V$306)</f>
        <v>0</v>
      </c>
      <c r="W334" s="7">
        <f ca="1">SUMIFS(yan!$F:$F,yan!$B:$B,$B334,yan!$A:$A,W$306)</f>
        <v>0</v>
      </c>
      <c r="X334" s="7">
        <f ca="1">SUMIFS(yan!$F:$F,yan!$B:$B,$B334,yan!$A:$A,X$306)</f>
        <v>0</v>
      </c>
      <c r="Y334" s="7">
        <f ca="1">SUMIFS(yan!$F:$F,yan!$B:$B,$B334,yan!$A:$A,Y$306)</f>
        <v>0</v>
      </c>
      <c r="Z334" s="7">
        <f ca="1">SUMIFS(yan!$F:$F,yan!$B:$B,$B334,yan!$A:$A,Z$306)</f>
        <v>0</v>
      </c>
      <c r="AA334" s="7">
        <f ca="1">SUMIFS(yan!$F:$F,yan!$B:$B,$B334,yan!$A:$A,AA$306)</f>
        <v>0</v>
      </c>
      <c r="AB334" s="7">
        <f ca="1">SUMIFS(yan!$F:$F,yan!$B:$B,$B334,yan!$A:$A,AB$306)</f>
        <v>0</v>
      </c>
    </row>
    <row r="335" spans="2:28" x14ac:dyDescent="0.15">
      <c r="B335" s="116" t="s">
        <v>292</v>
      </c>
      <c r="C335" s="7">
        <f ca="1">SUMIFS(yan!$F:$F,yan!$B:$B,$B335,yan!$A:$A,C$306)</f>
        <v>0</v>
      </c>
      <c r="D335" s="7">
        <f ca="1">SUMIFS(yan!$F:$F,yan!$B:$B,$B335,yan!$A:$A,D$306)</f>
        <v>0</v>
      </c>
      <c r="E335" s="7">
        <f ca="1">SUMIFS(yan!$F:$F,yan!$B:$B,$B335,yan!$A:$A,E$306)</f>
        <v>0</v>
      </c>
      <c r="F335" s="7">
        <f ca="1">SUMIFS(yan!$F:$F,yan!$B:$B,$B335,yan!$A:$A,F$306)</f>
        <v>0</v>
      </c>
      <c r="G335" s="7">
        <f ca="1">SUMIFS(yan!$F:$F,yan!$B:$B,$B335,yan!$A:$A,G$306)</f>
        <v>0</v>
      </c>
      <c r="H335" s="7">
        <f ca="1">SUMIFS(yan!$F:$F,yan!$B:$B,$B335,yan!$A:$A,H$306)</f>
        <v>0</v>
      </c>
      <c r="I335" s="7">
        <f ca="1">SUMIFS(yan!$F:$F,yan!$B:$B,$B335,yan!$A:$A,I$306)</f>
        <v>0</v>
      </c>
      <c r="J335" s="7">
        <f ca="1">SUMIFS(yan!$F:$F,yan!$B:$B,$B335,yan!$A:$A,J$306)</f>
        <v>0</v>
      </c>
      <c r="K335" s="7">
        <f ca="1">SUMIFS(yan!$F:$F,yan!$B:$B,$B335,yan!$A:$A,K$306)</f>
        <v>0</v>
      </c>
      <c r="L335" s="7">
        <f ca="1">SUMIFS(yan!$F:$F,yan!$B:$B,$B335,yan!$A:$A,L$306)</f>
        <v>0</v>
      </c>
      <c r="M335" s="7">
        <f ca="1">SUMIFS(yan!$F:$F,yan!$B:$B,$B335,yan!$A:$A,M$306)</f>
        <v>0</v>
      </c>
      <c r="N335" s="7">
        <f ca="1">SUMIFS(yan!$F:$F,yan!$B:$B,$B335,yan!$A:$A,N$306)</f>
        <v>0</v>
      </c>
      <c r="O335" s="7">
        <f ca="1">SUMIFS(yan!$F:$F,yan!$B:$B,$B335,yan!$A:$A,O$306)</f>
        <v>0</v>
      </c>
      <c r="P335" s="7">
        <f ca="1">SUMIFS(yan!$F:$F,yan!$B:$B,$B335,yan!$A:$A,P$306)</f>
        <v>0</v>
      </c>
      <c r="Q335" s="7">
        <f ca="1">SUMIFS(yan!$F:$F,yan!$B:$B,$B335,yan!$A:$A,Q$306)</f>
        <v>0</v>
      </c>
      <c r="R335" s="7">
        <f ca="1">SUMIFS(yan!$F:$F,yan!$B:$B,$B335,yan!$A:$A,R$306)</f>
        <v>0</v>
      </c>
      <c r="S335" s="7">
        <f ca="1">SUMIFS(yan!$F:$F,yan!$B:$B,$B335,yan!$A:$A,S$306)</f>
        <v>0</v>
      </c>
      <c r="T335" s="7">
        <f ca="1">SUMIFS(yan!$F:$F,yan!$B:$B,$B335,yan!$A:$A,T$306)</f>
        <v>0</v>
      </c>
      <c r="U335" s="7">
        <f ca="1">SUMIFS(yan!$F:$F,yan!$B:$B,$B335,yan!$A:$A,U$306)</f>
        <v>0</v>
      </c>
      <c r="V335" s="7">
        <f ca="1">SUMIFS(yan!$F:$F,yan!$B:$B,$B335,yan!$A:$A,V$306)</f>
        <v>0</v>
      </c>
      <c r="W335" s="7">
        <f ca="1">SUMIFS(yan!$F:$F,yan!$B:$B,$B335,yan!$A:$A,W$306)</f>
        <v>0</v>
      </c>
      <c r="X335" s="7">
        <f ca="1">SUMIFS(yan!$F:$F,yan!$B:$B,$B335,yan!$A:$A,X$306)</f>
        <v>0</v>
      </c>
      <c r="Y335" s="7">
        <f ca="1">SUMIFS(yan!$F:$F,yan!$B:$B,$B335,yan!$A:$A,Y$306)</f>
        <v>0</v>
      </c>
      <c r="Z335" s="7">
        <f ca="1">SUMIFS(yan!$F:$F,yan!$B:$B,$B335,yan!$A:$A,Z$306)</f>
        <v>0</v>
      </c>
      <c r="AA335" s="7">
        <f ca="1">SUMIFS(yan!$F:$F,yan!$B:$B,$B335,yan!$A:$A,AA$306)</f>
        <v>0</v>
      </c>
      <c r="AB335" s="7">
        <f ca="1">SUMIFS(yan!$F:$F,yan!$B:$B,$B335,yan!$A:$A,AB$306)</f>
        <v>0</v>
      </c>
    </row>
    <row r="336" spans="2:28" x14ac:dyDescent="0.15">
      <c r="B336" s="116" t="s">
        <v>293</v>
      </c>
      <c r="C336" s="7">
        <f ca="1">SUMIFS(yan!$F:$F,yan!$B:$B,$B336,yan!$A:$A,C$306)</f>
        <v>0</v>
      </c>
      <c r="D336" s="7">
        <f ca="1">SUMIFS(yan!$F:$F,yan!$B:$B,$B336,yan!$A:$A,D$306)</f>
        <v>0</v>
      </c>
      <c r="E336" s="7">
        <f ca="1">SUMIFS(yan!$F:$F,yan!$B:$B,$B336,yan!$A:$A,E$306)</f>
        <v>0</v>
      </c>
      <c r="F336" s="7">
        <f ca="1">SUMIFS(yan!$F:$F,yan!$B:$B,$B336,yan!$A:$A,F$306)</f>
        <v>0</v>
      </c>
      <c r="G336" s="7">
        <f ca="1">SUMIFS(yan!$F:$F,yan!$B:$B,$B336,yan!$A:$A,G$306)</f>
        <v>0</v>
      </c>
      <c r="H336" s="7">
        <f ca="1">SUMIFS(yan!$F:$F,yan!$B:$B,$B336,yan!$A:$A,H$306)</f>
        <v>0</v>
      </c>
      <c r="I336" s="7">
        <f ca="1">SUMIFS(yan!$F:$F,yan!$B:$B,$B336,yan!$A:$A,I$306)</f>
        <v>0</v>
      </c>
      <c r="J336" s="7">
        <f ca="1">SUMIFS(yan!$F:$F,yan!$B:$B,$B336,yan!$A:$A,J$306)</f>
        <v>0</v>
      </c>
      <c r="K336" s="7">
        <f ca="1">SUMIFS(yan!$F:$F,yan!$B:$B,$B336,yan!$A:$A,K$306)</f>
        <v>0</v>
      </c>
      <c r="L336" s="7">
        <f ca="1">SUMIFS(yan!$F:$F,yan!$B:$B,$B336,yan!$A:$A,L$306)</f>
        <v>0</v>
      </c>
      <c r="M336" s="7">
        <f ca="1">SUMIFS(yan!$F:$F,yan!$B:$B,$B336,yan!$A:$A,M$306)</f>
        <v>0</v>
      </c>
      <c r="N336" s="7">
        <f ca="1">SUMIFS(yan!$F:$F,yan!$B:$B,$B336,yan!$A:$A,N$306)</f>
        <v>0</v>
      </c>
      <c r="O336" s="7">
        <f ca="1">SUMIFS(yan!$F:$F,yan!$B:$B,$B336,yan!$A:$A,O$306)</f>
        <v>0</v>
      </c>
      <c r="P336" s="7">
        <f ca="1">SUMIFS(yan!$F:$F,yan!$B:$B,$B336,yan!$A:$A,P$306)</f>
        <v>0</v>
      </c>
      <c r="Q336" s="7">
        <f ca="1">SUMIFS(yan!$F:$F,yan!$B:$B,$B336,yan!$A:$A,Q$306)</f>
        <v>0</v>
      </c>
      <c r="R336" s="7">
        <f ca="1">SUMIFS(yan!$F:$F,yan!$B:$B,$B336,yan!$A:$A,R$306)</f>
        <v>0</v>
      </c>
      <c r="S336" s="7">
        <f ca="1">SUMIFS(yan!$F:$F,yan!$B:$B,$B336,yan!$A:$A,S$306)</f>
        <v>0</v>
      </c>
      <c r="T336" s="7">
        <f ca="1">SUMIFS(yan!$F:$F,yan!$B:$B,$B336,yan!$A:$A,T$306)</f>
        <v>0</v>
      </c>
      <c r="U336" s="7">
        <f ca="1">SUMIFS(yan!$F:$F,yan!$B:$B,$B336,yan!$A:$A,U$306)</f>
        <v>0</v>
      </c>
      <c r="V336" s="7">
        <f ca="1">SUMIFS(yan!$F:$F,yan!$B:$B,$B336,yan!$A:$A,V$306)</f>
        <v>0</v>
      </c>
      <c r="W336" s="7">
        <f ca="1">SUMIFS(yan!$F:$F,yan!$B:$B,$B336,yan!$A:$A,W$306)</f>
        <v>0</v>
      </c>
      <c r="X336" s="7">
        <f ca="1">SUMIFS(yan!$F:$F,yan!$B:$B,$B336,yan!$A:$A,X$306)</f>
        <v>0</v>
      </c>
      <c r="Y336" s="7">
        <f ca="1">SUMIFS(yan!$F:$F,yan!$B:$B,$B336,yan!$A:$A,Y$306)</f>
        <v>0</v>
      </c>
      <c r="Z336" s="7">
        <f ca="1">SUMIFS(yan!$F:$F,yan!$B:$B,$B336,yan!$A:$A,Z$306)</f>
        <v>0</v>
      </c>
      <c r="AA336" s="7">
        <f ca="1">SUMIFS(yan!$F:$F,yan!$B:$B,$B336,yan!$A:$A,AA$306)</f>
        <v>0</v>
      </c>
      <c r="AB336" s="7">
        <f ca="1">SUMIFS(yan!$F:$F,yan!$B:$B,$B336,yan!$A:$A,AB$306)</f>
        <v>0</v>
      </c>
    </row>
    <row r="337" spans="2:28" x14ac:dyDescent="0.15">
      <c r="B337" s="116" t="s">
        <v>295</v>
      </c>
      <c r="C337" s="7">
        <f ca="1">SUMIFS(yan!$F:$F,yan!$B:$B,$B337,yan!$A:$A,C$306)</f>
        <v>0</v>
      </c>
      <c r="D337" s="7">
        <f ca="1">SUMIFS(yan!$F:$F,yan!$B:$B,$B337,yan!$A:$A,D$306)</f>
        <v>0</v>
      </c>
      <c r="E337" s="7">
        <f ca="1">SUMIFS(yan!$F:$F,yan!$B:$B,$B337,yan!$A:$A,E$306)</f>
        <v>0</v>
      </c>
      <c r="F337" s="7">
        <f ca="1">SUMIFS(yan!$F:$F,yan!$B:$B,$B337,yan!$A:$A,F$306)</f>
        <v>0</v>
      </c>
      <c r="G337" s="7">
        <f ca="1">SUMIFS(yan!$F:$F,yan!$B:$B,$B337,yan!$A:$A,G$306)</f>
        <v>0</v>
      </c>
      <c r="H337" s="7">
        <f ca="1">SUMIFS(yan!$F:$F,yan!$B:$B,$B337,yan!$A:$A,H$306)</f>
        <v>0</v>
      </c>
      <c r="I337" s="7">
        <f ca="1">SUMIFS(yan!$F:$F,yan!$B:$B,$B337,yan!$A:$A,I$306)</f>
        <v>0</v>
      </c>
      <c r="J337" s="7">
        <f ca="1">SUMIFS(yan!$F:$F,yan!$B:$B,$B337,yan!$A:$A,J$306)</f>
        <v>0</v>
      </c>
      <c r="K337" s="7">
        <f ca="1">SUMIFS(yan!$F:$F,yan!$B:$B,$B337,yan!$A:$A,K$306)</f>
        <v>0</v>
      </c>
      <c r="L337" s="7">
        <f ca="1">SUMIFS(yan!$F:$F,yan!$B:$B,$B337,yan!$A:$A,L$306)</f>
        <v>0</v>
      </c>
      <c r="M337" s="7">
        <f ca="1">SUMIFS(yan!$F:$F,yan!$B:$B,$B337,yan!$A:$A,M$306)</f>
        <v>0</v>
      </c>
      <c r="N337" s="7">
        <f ca="1">SUMIFS(yan!$F:$F,yan!$B:$B,$B337,yan!$A:$A,N$306)</f>
        <v>0</v>
      </c>
      <c r="O337" s="7">
        <f ca="1">SUMIFS(yan!$F:$F,yan!$B:$B,$B337,yan!$A:$A,O$306)</f>
        <v>0</v>
      </c>
      <c r="P337" s="7">
        <f ca="1">SUMIFS(yan!$F:$F,yan!$B:$B,$B337,yan!$A:$A,P$306)</f>
        <v>0</v>
      </c>
      <c r="Q337" s="7">
        <f ca="1">SUMIFS(yan!$F:$F,yan!$B:$B,$B337,yan!$A:$A,Q$306)</f>
        <v>0</v>
      </c>
      <c r="R337" s="7">
        <f ca="1">SUMIFS(yan!$F:$F,yan!$B:$B,$B337,yan!$A:$A,R$306)</f>
        <v>0</v>
      </c>
      <c r="S337" s="7">
        <f ca="1">SUMIFS(yan!$F:$F,yan!$B:$B,$B337,yan!$A:$A,S$306)</f>
        <v>0</v>
      </c>
      <c r="T337" s="7">
        <f ca="1">SUMIFS(yan!$F:$F,yan!$B:$B,$B337,yan!$A:$A,T$306)</f>
        <v>0</v>
      </c>
      <c r="U337" s="7">
        <f ca="1">SUMIFS(yan!$F:$F,yan!$B:$B,$B337,yan!$A:$A,U$306)</f>
        <v>0</v>
      </c>
      <c r="V337" s="7">
        <f ca="1">SUMIFS(yan!$F:$F,yan!$B:$B,$B337,yan!$A:$A,V$306)</f>
        <v>0</v>
      </c>
      <c r="W337" s="7">
        <f ca="1">SUMIFS(yan!$F:$F,yan!$B:$B,$B337,yan!$A:$A,W$306)</f>
        <v>0</v>
      </c>
      <c r="X337" s="7">
        <f ca="1">SUMIFS(yan!$F:$F,yan!$B:$B,$B337,yan!$A:$A,X$306)</f>
        <v>0</v>
      </c>
      <c r="Y337" s="7">
        <f ca="1">SUMIFS(yan!$F:$F,yan!$B:$B,$B337,yan!$A:$A,Y$306)</f>
        <v>0</v>
      </c>
      <c r="Z337" s="7">
        <f ca="1">SUMIFS(yan!$F:$F,yan!$B:$B,$B337,yan!$A:$A,Z$306)</f>
        <v>0</v>
      </c>
      <c r="AA337" s="7">
        <f ca="1">SUMIFS(yan!$F:$F,yan!$B:$B,$B337,yan!$A:$A,AA$306)</f>
        <v>0</v>
      </c>
      <c r="AB337" s="7">
        <f ca="1">SUMIFS(yan!$F:$F,yan!$B:$B,$B337,yan!$A:$A,AB$306)</f>
        <v>0</v>
      </c>
    </row>
    <row r="338" spans="2:28" x14ac:dyDescent="0.15">
      <c r="C338" s="32">
        <f ca="1">$R$2-182</f>
        <v>44354</v>
      </c>
      <c r="D338" s="32">
        <f ca="1">C338+7</f>
        <v>44361</v>
      </c>
      <c r="E338" s="32">
        <f t="shared" ref="E338:AB338" ca="1" si="648">D338+7</f>
        <v>44368</v>
      </c>
      <c r="F338" s="32">
        <f t="shared" ca="1" si="648"/>
        <v>44375</v>
      </c>
      <c r="G338" s="32">
        <f t="shared" ca="1" si="648"/>
        <v>44382</v>
      </c>
      <c r="H338" s="32">
        <f t="shared" ca="1" si="648"/>
        <v>44389</v>
      </c>
      <c r="I338" s="32">
        <f t="shared" ca="1" si="648"/>
        <v>44396</v>
      </c>
      <c r="J338" s="32">
        <f t="shared" ca="1" si="648"/>
        <v>44403</v>
      </c>
      <c r="K338" s="32">
        <f t="shared" ca="1" si="648"/>
        <v>44410</v>
      </c>
      <c r="L338" s="32">
        <f t="shared" ca="1" si="648"/>
        <v>44417</v>
      </c>
      <c r="M338" s="32">
        <f t="shared" ca="1" si="648"/>
        <v>44424</v>
      </c>
      <c r="N338" s="32">
        <f t="shared" ca="1" si="648"/>
        <v>44431</v>
      </c>
      <c r="O338" s="32">
        <f t="shared" ca="1" si="648"/>
        <v>44438</v>
      </c>
      <c r="P338" s="32">
        <f t="shared" ca="1" si="648"/>
        <v>44445</v>
      </c>
      <c r="Q338" s="32">
        <f t="shared" ca="1" si="648"/>
        <v>44452</v>
      </c>
      <c r="R338" s="32">
        <f t="shared" ca="1" si="648"/>
        <v>44459</v>
      </c>
      <c r="S338" s="32">
        <f t="shared" ca="1" si="648"/>
        <v>44466</v>
      </c>
      <c r="T338" s="32">
        <f t="shared" ca="1" si="648"/>
        <v>44473</v>
      </c>
      <c r="U338" s="32">
        <f t="shared" ca="1" si="648"/>
        <v>44480</v>
      </c>
      <c r="V338" s="32">
        <f t="shared" ca="1" si="648"/>
        <v>44487</v>
      </c>
      <c r="W338" s="32">
        <f t="shared" ca="1" si="648"/>
        <v>44494</v>
      </c>
      <c r="X338" s="32">
        <f t="shared" ca="1" si="648"/>
        <v>44501</v>
      </c>
      <c r="Y338" s="32">
        <f t="shared" ca="1" si="648"/>
        <v>44508</v>
      </c>
      <c r="Z338" s="32">
        <f t="shared" ca="1" si="648"/>
        <v>44515</v>
      </c>
      <c r="AA338" s="32">
        <f t="shared" ca="1" si="648"/>
        <v>44522</v>
      </c>
      <c r="AB338" s="32">
        <f t="shared" ca="1" si="648"/>
        <v>44529</v>
      </c>
    </row>
    <row r="340" spans="2:28" x14ac:dyDescent="0.15">
      <c r="B340" s="116" t="s">
        <v>298</v>
      </c>
      <c r="C340" s="13" t="e">
        <f ca="1">(C333/SUMIFS(yan!$F:$F,yan!$B:$B,$B333,yan!$A:$A,C$306-728))^(1/2)-1</f>
        <v>#DIV/0!</v>
      </c>
      <c r="D340" s="13" t="e">
        <f ca="1">(D333/SUMIFS(yan!$F:$F,yan!$B:$B,$B333,yan!$A:$A,D$306-728))^(1/2)-1</f>
        <v>#DIV/0!</v>
      </c>
      <c r="E340" s="13" t="e">
        <f ca="1">(E333/SUMIFS(yan!$F:$F,yan!$B:$B,$B333,yan!$A:$A,E$306-728))^(1/2)-1</f>
        <v>#DIV/0!</v>
      </c>
      <c r="F340" s="13" t="e">
        <f ca="1">(F333/SUMIFS(yan!$F:$F,yan!$B:$B,$B333,yan!$A:$A,F$306-728))^(1/2)-1</f>
        <v>#DIV/0!</v>
      </c>
      <c r="G340" s="13" t="e">
        <f ca="1">(G333/SUMIFS(yan!$F:$F,yan!$B:$B,$B333,yan!$A:$A,G$306-728))^(1/2)-1</f>
        <v>#DIV/0!</v>
      </c>
      <c r="H340" s="13" t="e">
        <f ca="1">(H333/SUMIFS(yan!$F:$F,yan!$B:$B,$B333,yan!$A:$A,H$306-728))^(1/2)-1</f>
        <v>#DIV/0!</v>
      </c>
      <c r="I340" s="13" t="e">
        <f ca="1">(I333/SUMIFS(yan!$F:$F,yan!$B:$B,$B333,yan!$A:$A,I$306-728))^(1/2)-1</f>
        <v>#DIV/0!</v>
      </c>
      <c r="J340" s="13" t="e">
        <f ca="1">(J333/SUMIFS(yan!$F:$F,yan!$B:$B,$B333,yan!$A:$A,J$306-728))^(1/2)-1</f>
        <v>#DIV/0!</v>
      </c>
      <c r="K340" s="13" t="e">
        <f ca="1">(K333/SUMIFS(yan!$F:$F,yan!$B:$B,$B333,yan!$A:$A,K$306-728))^(1/2)-1</f>
        <v>#DIV/0!</v>
      </c>
      <c r="L340" s="13" t="e">
        <f ca="1">(L333/SUMIFS(yan!$F:$F,yan!$B:$B,$B333,yan!$A:$A,L$306-728))^(1/2)-1</f>
        <v>#DIV/0!</v>
      </c>
      <c r="M340" s="13" t="e">
        <f ca="1">(M333/SUMIFS(yan!$F:$F,yan!$B:$B,$B333,yan!$A:$A,M$306-728))^(1/2)-1</f>
        <v>#DIV/0!</v>
      </c>
      <c r="N340" s="13" t="e">
        <f ca="1">(N333/SUMIFS(yan!$F:$F,yan!$B:$B,$B333,yan!$A:$A,N$306-728))^(1/2)-1</f>
        <v>#DIV/0!</v>
      </c>
      <c r="O340" s="13" t="e">
        <f ca="1">(O333/SUMIFS(yan!$F:$F,yan!$B:$B,$B333,yan!$A:$A,O$306-728))^(1/2)-1</f>
        <v>#DIV/0!</v>
      </c>
      <c r="P340" s="13" t="e">
        <f ca="1">(P333/SUMIFS(yan!$F:$F,yan!$B:$B,$B333,yan!$A:$A,P$306-728))^(1/2)-1</f>
        <v>#DIV/0!</v>
      </c>
      <c r="Q340" s="13" t="e">
        <f ca="1">(Q333/SUMIFS(yan!$F:$F,yan!$B:$B,$B333,yan!$A:$A,Q$306-728))^(1/2)-1</f>
        <v>#DIV/0!</v>
      </c>
      <c r="R340" s="13" t="e">
        <f ca="1">(R333/SUMIFS(yan!$F:$F,yan!$B:$B,$B333,yan!$A:$A,R$306-728))^(1/2)-1</f>
        <v>#DIV/0!</v>
      </c>
      <c r="S340" s="13" t="e">
        <f ca="1">(S333/SUMIFS(yan!$F:$F,yan!$B:$B,$B333,yan!$A:$A,S$306-728))^(1/2)-1</f>
        <v>#DIV/0!</v>
      </c>
      <c r="T340" s="13" t="e">
        <f ca="1">(T333/SUMIFS(yan!$F:$F,yan!$B:$B,$B333,yan!$A:$A,T$306-728))^(1/2)-1</f>
        <v>#DIV/0!</v>
      </c>
      <c r="U340" s="13" t="e">
        <f ca="1">(U333/SUMIFS(yan!$F:$F,yan!$B:$B,$B333,yan!$A:$A,U$306-728))^(1/2)-1</f>
        <v>#DIV/0!</v>
      </c>
      <c r="V340" s="13" t="e">
        <f ca="1">(V333/SUMIFS(yan!$F:$F,yan!$B:$B,$B333,yan!$A:$A,V$306-728))^(1/2)-1</f>
        <v>#DIV/0!</v>
      </c>
      <c r="W340" s="13" t="e">
        <f ca="1">(W333/SUMIFS(yan!$F:$F,yan!$B:$B,$B333,yan!$A:$A,W$306-728))^(1/2)-1</f>
        <v>#DIV/0!</v>
      </c>
      <c r="X340" s="13" t="e">
        <f ca="1">(X333/SUMIFS(yan!$F:$F,yan!$B:$B,$B333,yan!$A:$A,X$306-728))^(1/2)-1</f>
        <v>#DIV/0!</v>
      </c>
      <c r="Y340" s="13" t="e">
        <f ca="1">(Y333/SUMIFS(yan!$F:$F,yan!$B:$B,$B333,yan!$A:$A,Y$306-728))^(1/2)-1</f>
        <v>#DIV/0!</v>
      </c>
      <c r="Z340" s="13" t="e">
        <f ca="1">(Z333/SUMIFS(yan!$F:$F,yan!$B:$B,$B333,yan!$A:$A,Z$306-728))^(1/2)-1</f>
        <v>#DIV/0!</v>
      </c>
      <c r="AA340" s="13" t="e">
        <f ca="1">(AA333/SUMIFS(yan!$F:$F,yan!$B:$B,$B333,yan!$A:$A,AA$306-728))^(1/2)-1</f>
        <v>#DIV/0!</v>
      </c>
      <c r="AB340" s="13" t="e">
        <f ca="1">(AB333/SUMIFS(yan!$F:$F,yan!$B:$B,$B333,yan!$A:$A,AB$306-728))^(1/2)-1</f>
        <v>#DIV/0!</v>
      </c>
    </row>
    <row r="341" spans="2:28" x14ac:dyDescent="0.15">
      <c r="B341" s="116" t="s">
        <v>297</v>
      </c>
      <c r="C341" s="13" t="e">
        <f ca="1">(C334/SUMIFS(yan!$F:$F,yan!$B:$B,$B334,yan!$A:$A,C$306-728))^(1/2)-1</f>
        <v>#DIV/0!</v>
      </c>
      <c r="D341" s="13" t="e">
        <f ca="1">(D334/SUMIFS(yan!$F:$F,yan!$B:$B,$B334,yan!$A:$A,D$306-728))^(1/2)-1</f>
        <v>#DIV/0!</v>
      </c>
      <c r="E341" s="13" t="e">
        <f ca="1">(E334/SUMIFS(yan!$F:$F,yan!$B:$B,$B334,yan!$A:$A,E$306-728))^(1/2)-1</f>
        <v>#DIV/0!</v>
      </c>
      <c r="F341" s="13" t="e">
        <f ca="1">(F334/SUMIFS(yan!$F:$F,yan!$B:$B,$B334,yan!$A:$A,F$306-728))^(1/2)-1</f>
        <v>#DIV/0!</v>
      </c>
      <c r="G341" s="13" t="e">
        <f ca="1">(G334/SUMIFS(yan!$F:$F,yan!$B:$B,$B334,yan!$A:$A,G$306-728))^(1/2)-1</f>
        <v>#DIV/0!</v>
      </c>
      <c r="H341" s="13" t="e">
        <f ca="1">(H334/SUMIFS(yan!$F:$F,yan!$B:$B,$B334,yan!$A:$A,H$306-728))^(1/2)-1</f>
        <v>#DIV/0!</v>
      </c>
      <c r="I341" s="13" t="e">
        <f ca="1">(I334/SUMIFS(yan!$F:$F,yan!$B:$B,$B334,yan!$A:$A,I$306-728))^(1/2)-1</f>
        <v>#DIV/0!</v>
      </c>
      <c r="J341" s="13" t="e">
        <f ca="1">(J334/SUMIFS(yan!$F:$F,yan!$B:$B,$B334,yan!$A:$A,J$306-728))^(1/2)-1</f>
        <v>#DIV/0!</v>
      </c>
      <c r="K341" s="13" t="e">
        <f ca="1">(K334/SUMIFS(yan!$F:$F,yan!$B:$B,$B334,yan!$A:$A,K$306-728))^(1/2)-1</f>
        <v>#DIV/0!</v>
      </c>
      <c r="L341" s="13" t="e">
        <f ca="1">(L334/SUMIFS(yan!$F:$F,yan!$B:$B,$B334,yan!$A:$A,L$306-728))^(1/2)-1</f>
        <v>#DIV/0!</v>
      </c>
      <c r="M341" s="13" t="e">
        <f ca="1">(M334/SUMIFS(yan!$F:$F,yan!$B:$B,$B334,yan!$A:$A,M$306-728))^(1/2)-1</f>
        <v>#DIV/0!</v>
      </c>
      <c r="N341" s="13" t="e">
        <f ca="1">(N334/SUMIFS(yan!$F:$F,yan!$B:$B,$B334,yan!$A:$A,N$306-728))^(1/2)-1</f>
        <v>#DIV/0!</v>
      </c>
      <c r="O341" s="13" t="e">
        <f ca="1">(O334/SUMIFS(yan!$F:$F,yan!$B:$B,$B334,yan!$A:$A,O$306-728))^(1/2)-1</f>
        <v>#DIV/0!</v>
      </c>
      <c r="P341" s="13" t="e">
        <f ca="1">(P334/SUMIFS(yan!$F:$F,yan!$B:$B,$B334,yan!$A:$A,P$306-728))^(1/2)-1</f>
        <v>#DIV/0!</v>
      </c>
      <c r="Q341" s="13" t="e">
        <f ca="1">(Q334/SUMIFS(yan!$F:$F,yan!$B:$B,$B334,yan!$A:$A,Q$306-728))^(1/2)-1</f>
        <v>#DIV/0!</v>
      </c>
      <c r="R341" s="13" t="e">
        <f ca="1">(R334/SUMIFS(yan!$F:$F,yan!$B:$B,$B334,yan!$A:$A,R$306-728))^(1/2)-1</f>
        <v>#DIV/0!</v>
      </c>
      <c r="S341" s="13" t="e">
        <f ca="1">(S334/SUMIFS(yan!$F:$F,yan!$B:$B,$B334,yan!$A:$A,S$306-728))^(1/2)-1</f>
        <v>#DIV/0!</v>
      </c>
      <c r="T341" s="13" t="e">
        <f ca="1">(T334/SUMIFS(yan!$F:$F,yan!$B:$B,$B334,yan!$A:$A,T$306-728))^(1/2)-1</f>
        <v>#DIV/0!</v>
      </c>
      <c r="U341" s="13" t="e">
        <f ca="1">(U334/SUMIFS(yan!$F:$F,yan!$B:$B,$B334,yan!$A:$A,U$306-728))^(1/2)-1</f>
        <v>#DIV/0!</v>
      </c>
      <c r="V341" s="13" t="e">
        <f ca="1">(V334/SUMIFS(yan!$F:$F,yan!$B:$B,$B334,yan!$A:$A,V$306-728))^(1/2)-1</f>
        <v>#DIV/0!</v>
      </c>
      <c r="W341" s="13" t="e">
        <f ca="1">(W334/SUMIFS(yan!$F:$F,yan!$B:$B,$B334,yan!$A:$A,W$306-728))^(1/2)-1</f>
        <v>#DIV/0!</v>
      </c>
      <c r="X341" s="13" t="e">
        <f ca="1">(X334/SUMIFS(yan!$F:$F,yan!$B:$B,$B334,yan!$A:$A,X$306-728))^(1/2)-1</f>
        <v>#DIV/0!</v>
      </c>
      <c r="Y341" s="13" t="e">
        <f ca="1">(Y334/SUMIFS(yan!$F:$F,yan!$B:$B,$B334,yan!$A:$A,Y$306-728))^(1/2)-1</f>
        <v>#DIV/0!</v>
      </c>
      <c r="Z341" s="13" t="e">
        <f ca="1">(Z334/SUMIFS(yan!$F:$F,yan!$B:$B,$B334,yan!$A:$A,Z$306-728))^(1/2)-1</f>
        <v>#DIV/0!</v>
      </c>
      <c r="AA341" s="13" t="e">
        <f ca="1">(AA334/SUMIFS(yan!$F:$F,yan!$B:$B,$B334,yan!$A:$A,AA$306-728))^(1/2)-1</f>
        <v>#DIV/0!</v>
      </c>
      <c r="AB341" s="13" t="e">
        <f ca="1">(AB334/SUMIFS(yan!$F:$F,yan!$B:$B,$B334,yan!$A:$A,AB$306-728))^(1/2)-1</f>
        <v>#DIV/0!</v>
      </c>
    </row>
    <row r="342" spans="2:28" x14ac:dyDescent="0.15">
      <c r="B342" s="116" t="s">
        <v>292</v>
      </c>
      <c r="C342" s="13" t="e">
        <f ca="1">(C335/SUMIFS(yan!$F:$F,yan!$B:$B,$B335,yan!$A:$A,C$306-728))^(1/2)-1</f>
        <v>#DIV/0!</v>
      </c>
      <c r="D342" s="13" t="e">
        <f ca="1">(D335/SUMIFS(yan!$F:$F,yan!$B:$B,$B335,yan!$A:$A,D$306-728))^(1/2)-1</f>
        <v>#DIV/0!</v>
      </c>
      <c r="E342" s="13" t="e">
        <f ca="1">(E335/SUMIFS(yan!$F:$F,yan!$B:$B,$B335,yan!$A:$A,E$306-728))^(1/2)-1</f>
        <v>#DIV/0!</v>
      </c>
      <c r="F342" s="13" t="e">
        <f ca="1">(F335/SUMIFS(yan!$F:$F,yan!$B:$B,$B335,yan!$A:$A,F$306-728))^(1/2)-1</f>
        <v>#DIV/0!</v>
      </c>
      <c r="G342" s="13" t="e">
        <f ca="1">(G335/SUMIFS(yan!$F:$F,yan!$B:$B,$B335,yan!$A:$A,G$306-728))^(1/2)-1</f>
        <v>#DIV/0!</v>
      </c>
      <c r="H342" s="13" t="e">
        <f ca="1">(H335/SUMIFS(yan!$F:$F,yan!$B:$B,$B335,yan!$A:$A,H$306-728))^(1/2)-1</f>
        <v>#DIV/0!</v>
      </c>
      <c r="I342" s="13" t="e">
        <f ca="1">(I335/SUMIFS(yan!$F:$F,yan!$B:$B,$B335,yan!$A:$A,I$306-728))^(1/2)-1</f>
        <v>#DIV/0!</v>
      </c>
      <c r="J342" s="13" t="e">
        <f ca="1">(J335/SUMIFS(yan!$F:$F,yan!$B:$B,$B335,yan!$A:$A,J$306-728))^(1/2)-1</f>
        <v>#DIV/0!</v>
      </c>
      <c r="K342" s="13" t="e">
        <f ca="1">(K335/SUMIFS(yan!$F:$F,yan!$B:$B,$B335,yan!$A:$A,K$306-728))^(1/2)-1</f>
        <v>#DIV/0!</v>
      </c>
      <c r="L342" s="13" t="e">
        <f ca="1">(L335/SUMIFS(yan!$F:$F,yan!$B:$B,$B335,yan!$A:$A,L$306-728))^(1/2)-1</f>
        <v>#DIV/0!</v>
      </c>
      <c r="M342" s="13" t="e">
        <f ca="1">(M335/SUMIFS(yan!$F:$F,yan!$B:$B,$B335,yan!$A:$A,M$306-728))^(1/2)-1</f>
        <v>#DIV/0!</v>
      </c>
      <c r="N342" s="13" t="e">
        <f ca="1">(N335/SUMIFS(yan!$F:$F,yan!$B:$B,$B335,yan!$A:$A,N$306-728))^(1/2)-1</f>
        <v>#DIV/0!</v>
      </c>
      <c r="O342" s="13" t="e">
        <f ca="1">(O335/SUMIFS(yan!$F:$F,yan!$B:$B,$B335,yan!$A:$A,O$306-728))^(1/2)-1</f>
        <v>#DIV/0!</v>
      </c>
      <c r="P342" s="13" t="e">
        <f ca="1">(P335/SUMIFS(yan!$F:$F,yan!$B:$B,$B335,yan!$A:$A,P$306-728))^(1/2)-1</f>
        <v>#DIV/0!</v>
      </c>
      <c r="Q342" s="13" t="e">
        <f ca="1">(Q335/SUMIFS(yan!$F:$F,yan!$B:$B,$B335,yan!$A:$A,Q$306-728))^(1/2)-1</f>
        <v>#DIV/0!</v>
      </c>
      <c r="R342" s="13" t="e">
        <f ca="1">(R335/SUMIFS(yan!$F:$F,yan!$B:$B,$B335,yan!$A:$A,R$306-728))^(1/2)-1</f>
        <v>#DIV/0!</v>
      </c>
      <c r="S342" s="13" t="e">
        <f ca="1">(S335/SUMIFS(yan!$F:$F,yan!$B:$B,$B335,yan!$A:$A,S$306-728))^(1/2)-1</f>
        <v>#DIV/0!</v>
      </c>
      <c r="T342" s="13" t="e">
        <f ca="1">(T335/SUMIFS(yan!$F:$F,yan!$B:$B,$B335,yan!$A:$A,T$306-728))^(1/2)-1</f>
        <v>#DIV/0!</v>
      </c>
      <c r="U342" s="13" t="e">
        <f ca="1">(U335/SUMIFS(yan!$F:$F,yan!$B:$B,$B335,yan!$A:$A,U$306-728))^(1/2)-1</f>
        <v>#DIV/0!</v>
      </c>
      <c r="V342" s="13" t="e">
        <f ca="1">(V335/SUMIFS(yan!$F:$F,yan!$B:$B,$B335,yan!$A:$A,V$306-728))^(1/2)-1</f>
        <v>#DIV/0!</v>
      </c>
      <c r="W342" s="13" t="e">
        <f ca="1">(W335/SUMIFS(yan!$F:$F,yan!$B:$B,$B335,yan!$A:$A,W$306-728))^(1/2)-1</f>
        <v>#DIV/0!</v>
      </c>
      <c r="X342" s="13" t="e">
        <f ca="1">(X335/SUMIFS(yan!$F:$F,yan!$B:$B,$B335,yan!$A:$A,X$306-728))^(1/2)-1</f>
        <v>#DIV/0!</v>
      </c>
      <c r="Y342" s="13" t="e">
        <f ca="1">(Y335/SUMIFS(yan!$F:$F,yan!$B:$B,$B335,yan!$A:$A,Y$306-728))^(1/2)-1</f>
        <v>#DIV/0!</v>
      </c>
      <c r="Z342" s="13" t="e">
        <f ca="1">(Z335/SUMIFS(yan!$F:$F,yan!$B:$B,$B335,yan!$A:$A,Z$306-728))^(1/2)-1</f>
        <v>#DIV/0!</v>
      </c>
      <c r="AA342" s="13" t="e">
        <f ca="1">(AA335/SUMIFS(yan!$F:$F,yan!$B:$B,$B335,yan!$A:$A,AA$306-728))^(1/2)-1</f>
        <v>#DIV/0!</v>
      </c>
      <c r="AB342" s="13" t="e">
        <f ca="1">(AB335/SUMIFS(yan!$F:$F,yan!$B:$B,$B335,yan!$A:$A,AB$306-728))^(1/2)-1</f>
        <v>#DIV/0!</v>
      </c>
    </row>
    <row r="343" spans="2:28" x14ac:dyDescent="0.15">
      <c r="B343" s="116" t="s">
        <v>293</v>
      </c>
      <c r="C343" s="13" t="e">
        <f ca="1">(C336/SUMIFS(yan!$F:$F,yan!$B:$B,$B336,yan!$A:$A,C$306-728))^(1/2)-1</f>
        <v>#DIV/0!</v>
      </c>
      <c r="D343" s="13" t="e">
        <f ca="1">(D336/SUMIFS(yan!$F:$F,yan!$B:$B,$B336,yan!$A:$A,D$306-728))^(1/2)-1</f>
        <v>#DIV/0!</v>
      </c>
      <c r="E343" s="13" t="e">
        <f ca="1">(E336/SUMIFS(yan!$F:$F,yan!$B:$B,$B336,yan!$A:$A,E$306-728))^(1/2)-1</f>
        <v>#DIV/0!</v>
      </c>
      <c r="F343" s="13" t="e">
        <f ca="1">(F336/SUMIFS(yan!$F:$F,yan!$B:$B,$B336,yan!$A:$A,F$306-728))^(1/2)-1</f>
        <v>#DIV/0!</v>
      </c>
      <c r="G343" s="13" t="e">
        <f ca="1">(G336/SUMIFS(yan!$F:$F,yan!$B:$B,$B336,yan!$A:$A,G$306-728))^(1/2)-1</f>
        <v>#DIV/0!</v>
      </c>
      <c r="H343" s="13" t="e">
        <f ca="1">(H336/SUMIFS(yan!$F:$F,yan!$B:$B,$B336,yan!$A:$A,H$306-728))^(1/2)-1</f>
        <v>#DIV/0!</v>
      </c>
      <c r="I343" s="13" t="e">
        <f ca="1">(I336/SUMIFS(yan!$F:$F,yan!$B:$B,$B336,yan!$A:$A,I$306-728))^(1/2)-1</f>
        <v>#DIV/0!</v>
      </c>
      <c r="J343" s="13" t="e">
        <f ca="1">(J336/SUMIFS(yan!$F:$F,yan!$B:$B,$B336,yan!$A:$A,J$306-728))^(1/2)-1</f>
        <v>#DIV/0!</v>
      </c>
      <c r="K343" s="13" t="e">
        <f ca="1">(K336/SUMIFS(yan!$F:$F,yan!$B:$B,$B336,yan!$A:$A,K$306-728))^(1/2)-1</f>
        <v>#DIV/0!</v>
      </c>
      <c r="L343" s="13" t="e">
        <f ca="1">(L336/SUMIFS(yan!$F:$F,yan!$B:$B,$B336,yan!$A:$A,L$306-728))^(1/2)-1</f>
        <v>#DIV/0!</v>
      </c>
      <c r="M343" s="13" t="e">
        <f ca="1">(M336/SUMIFS(yan!$F:$F,yan!$B:$B,$B336,yan!$A:$A,M$306-728))^(1/2)-1</f>
        <v>#DIV/0!</v>
      </c>
      <c r="N343" s="13" t="e">
        <f ca="1">(N336/SUMIFS(yan!$F:$F,yan!$B:$B,$B336,yan!$A:$A,N$306-728))^(1/2)-1</f>
        <v>#DIV/0!</v>
      </c>
      <c r="O343" s="13" t="e">
        <f ca="1">(O336/SUMIFS(yan!$F:$F,yan!$B:$B,$B336,yan!$A:$A,O$306-728))^(1/2)-1</f>
        <v>#DIV/0!</v>
      </c>
      <c r="P343" s="13" t="e">
        <f ca="1">(P336/SUMIFS(yan!$F:$F,yan!$B:$B,$B336,yan!$A:$A,P$306-728))^(1/2)-1</f>
        <v>#DIV/0!</v>
      </c>
      <c r="Q343" s="13" t="e">
        <f ca="1">(Q336/SUMIFS(yan!$F:$F,yan!$B:$B,$B336,yan!$A:$A,Q$306-728))^(1/2)-1</f>
        <v>#DIV/0!</v>
      </c>
      <c r="R343" s="13" t="e">
        <f ca="1">(R336/SUMIFS(yan!$F:$F,yan!$B:$B,$B336,yan!$A:$A,R$306-728))^(1/2)-1</f>
        <v>#DIV/0!</v>
      </c>
      <c r="S343" s="13" t="e">
        <f ca="1">(S336/SUMIFS(yan!$F:$F,yan!$B:$B,$B336,yan!$A:$A,S$306-728))^(1/2)-1</f>
        <v>#DIV/0!</v>
      </c>
      <c r="T343" s="13" t="e">
        <f ca="1">(T336/SUMIFS(yan!$F:$F,yan!$B:$B,$B336,yan!$A:$A,T$306-728))^(1/2)-1</f>
        <v>#DIV/0!</v>
      </c>
      <c r="U343" s="13" t="e">
        <f ca="1">(U336/SUMIFS(yan!$F:$F,yan!$B:$B,$B336,yan!$A:$A,U$306-728))^(1/2)-1</f>
        <v>#DIV/0!</v>
      </c>
      <c r="V343" s="13" t="e">
        <f ca="1">(V336/SUMIFS(yan!$F:$F,yan!$B:$B,$B336,yan!$A:$A,V$306-728))^(1/2)-1</f>
        <v>#DIV/0!</v>
      </c>
      <c r="W343" s="13" t="e">
        <f ca="1">(W336/SUMIFS(yan!$F:$F,yan!$B:$B,$B336,yan!$A:$A,W$306-728))^(1/2)-1</f>
        <v>#DIV/0!</v>
      </c>
      <c r="X343" s="13" t="e">
        <f ca="1">(X336/SUMIFS(yan!$F:$F,yan!$B:$B,$B336,yan!$A:$A,X$306-728))^(1/2)-1</f>
        <v>#DIV/0!</v>
      </c>
      <c r="Y343" s="13" t="e">
        <f ca="1">(Y336/SUMIFS(yan!$F:$F,yan!$B:$B,$B336,yan!$A:$A,Y$306-728))^(1/2)-1</f>
        <v>#DIV/0!</v>
      </c>
      <c r="Z343" s="13" t="e">
        <f ca="1">(Z336/SUMIFS(yan!$F:$F,yan!$B:$B,$B336,yan!$A:$A,Z$306-728))^(1/2)-1</f>
        <v>#DIV/0!</v>
      </c>
      <c r="AA343" s="13" t="e">
        <f ca="1">(AA336/SUMIFS(yan!$F:$F,yan!$B:$B,$B336,yan!$A:$A,AA$306-728))^(1/2)-1</f>
        <v>#DIV/0!</v>
      </c>
      <c r="AB343" s="13" t="e">
        <f ca="1">(AB336/SUMIFS(yan!$F:$F,yan!$B:$B,$B336,yan!$A:$A,AB$306-728))^(1/2)-1</f>
        <v>#DIV/0!</v>
      </c>
    </row>
    <row r="344" spans="2:28" x14ac:dyDescent="0.15">
      <c r="B344" s="116" t="s">
        <v>295</v>
      </c>
      <c r="C344" s="13" t="e">
        <f ca="1">(C337/SUMIFS(yan!$F:$F,yan!$B:$B,$B337,yan!$A:$A,C$306-728))^(1/2)-1</f>
        <v>#DIV/0!</v>
      </c>
      <c r="D344" s="13" t="e">
        <f ca="1">(D337/SUMIFS(yan!$F:$F,yan!$B:$B,$B337,yan!$A:$A,D$306-728))^(1/2)-1</f>
        <v>#DIV/0!</v>
      </c>
      <c r="E344" s="13" t="e">
        <f ca="1">(E337/SUMIFS(yan!$F:$F,yan!$B:$B,$B337,yan!$A:$A,E$306-728))^(1/2)-1</f>
        <v>#DIV/0!</v>
      </c>
      <c r="F344" s="13" t="e">
        <f ca="1">(F337/SUMIFS(yan!$F:$F,yan!$B:$B,$B337,yan!$A:$A,F$306-728))^(1/2)-1</f>
        <v>#DIV/0!</v>
      </c>
      <c r="G344" s="13" t="e">
        <f ca="1">(G337/SUMIFS(yan!$F:$F,yan!$B:$B,$B337,yan!$A:$A,G$306-728))^(1/2)-1</f>
        <v>#DIV/0!</v>
      </c>
      <c r="H344" s="13" t="e">
        <f ca="1">(H337/SUMIFS(yan!$F:$F,yan!$B:$B,$B337,yan!$A:$A,H$306-728))^(1/2)-1</f>
        <v>#DIV/0!</v>
      </c>
      <c r="I344" s="13" t="e">
        <f ca="1">(I337/SUMIFS(yan!$F:$F,yan!$B:$B,$B337,yan!$A:$A,I$306-728))^(1/2)-1</f>
        <v>#DIV/0!</v>
      </c>
      <c r="J344" s="13" t="e">
        <f ca="1">(J337/SUMIFS(yan!$F:$F,yan!$B:$B,$B337,yan!$A:$A,J$306-728))^(1/2)-1</f>
        <v>#DIV/0!</v>
      </c>
      <c r="K344" s="13" t="e">
        <f ca="1">(K337/SUMIFS(yan!$F:$F,yan!$B:$B,$B337,yan!$A:$A,K$306-728))^(1/2)-1</f>
        <v>#DIV/0!</v>
      </c>
      <c r="L344" s="13" t="e">
        <f ca="1">(L337/SUMIFS(yan!$F:$F,yan!$B:$B,$B337,yan!$A:$A,L$306-728))^(1/2)-1</f>
        <v>#DIV/0!</v>
      </c>
      <c r="M344" s="13" t="e">
        <f ca="1">(M337/SUMIFS(yan!$F:$F,yan!$B:$B,$B337,yan!$A:$A,M$306-728))^(1/2)-1</f>
        <v>#DIV/0!</v>
      </c>
      <c r="N344" s="13" t="e">
        <f ca="1">(N337/SUMIFS(yan!$F:$F,yan!$B:$B,$B337,yan!$A:$A,N$306-728))^(1/2)-1</f>
        <v>#DIV/0!</v>
      </c>
      <c r="O344" s="13" t="e">
        <f ca="1">(O337/SUMIFS(yan!$F:$F,yan!$B:$B,$B337,yan!$A:$A,O$306-728))^(1/2)-1</f>
        <v>#DIV/0!</v>
      </c>
      <c r="P344" s="13" t="e">
        <f ca="1">(P337/SUMIFS(yan!$F:$F,yan!$B:$B,$B337,yan!$A:$A,P$306-728))^(1/2)-1</f>
        <v>#DIV/0!</v>
      </c>
      <c r="Q344" s="13" t="e">
        <f ca="1">(Q337/SUMIFS(yan!$F:$F,yan!$B:$B,$B337,yan!$A:$A,Q$306-728))^(1/2)-1</f>
        <v>#DIV/0!</v>
      </c>
      <c r="R344" s="13" t="e">
        <f ca="1">(R337/SUMIFS(yan!$F:$F,yan!$B:$B,$B337,yan!$A:$A,R$306-728))^(1/2)-1</f>
        <v>#DIV/0!</v>
      </c>
      <c r="S344" s="13" t="e">
        <f ca="1">(S337/SUMIFS(yan!$F:$F,yan!$B:$B,$B337,yan!$A:$A,S$306-728))^(1/2)-1</f>
        <v>#DIV/0!</v>
      </c>
      <c r="T344" s="13" t="e">
        <f ca="1">(T337/SUMIFS(yan!$F:$F,yan!$B:$B,$B337,yan!$A:$A,T$306-728))^(1/2)-1</f>
        <v>#DIV/0!</v>
      </c>
      <c r="U344" s="13" t="e">
        <f ca="1">(U337/SUMIFS(yan!$F:$F,yan!$B:$B,$B337,yan!$A:$A,U$306-728))^(1/2)-1</f>
        <v>#DIV/0!</v>
      </c>
      <c r="V344" s="13" t="e">
        <f ca="1">(V337/SUMIFS(yan!$F:$F,yan!$B:$B,$B337,yan!$A:$A,V$306-728))^(1/2)-1</f>
        <v>#DIV/0!</v>
      </c>
      <c r="W344" s="13" t="e">
        <f ca="1">(W337/SUMIFS(yan!$F:$F,yan!$B:$B,$B337,yan!$A:$A,W$306-728))^(1/2)-1</f>
        <v>#DIV/0!</v>
      </c>
      <c r="X344" s="13" t="e">
        <f ca="1">(X337/SUMIFS(yan!$F:$F,yan!$B:$B,$B337,yan!$A:$A,X$306-728))^(1/2)-1</f>
        <v>#DIV/0!</v>
      </c>
      <c r="Y344" s="13" t="e">
        <f ca="1">(Y337/SUMIFS(yan!$F:$F,yan!$B:$B,$B337,yan!$A:$A,Y$306-728))^(1/2)-1</f>
        <v>#DIV/0!</v>
      </c>
      <c r="Z344" s="13" t="e">
        <f ca="1">(Z337/SUMIFS(yan!$F:$F,yan!$B:$B,$B337,yan!$A:$A,Z$306-728))^(1/2)-1</f>
        <v>#DIV/0!</v>
      </c>
      <c r="AA344" s="13" t="e">
        <f ca="1">(AA337/SUMIFS(yan!$F:$F,yan!$B:$B,$B337,yan!$A:$A,AA$306-728))^(1/2)-1</f>
        <v>#DIV/0!</v>
      </c>
      <c r="AB344" s="13" t="e">
        <f ca="1">(AB337/SUMIFS(yan!$F:$F,yan!$B:$B,$B337,yan!$A:$A,AB$306-728))^(1/2)-1</f>
        <v>#DIV/0!</v>
      </c>
    </row>
    <row r="347" spans="2:28" x14ac:dyDescent="0.15">
      <c r="C347" s="32">
        <f ca="1">$R$2-182</f>
        <v>44354</v>
      </c>
      <c r="D347" s="32">
        <f ca="1">C347+7</f>
        <v>44361</v>
      </c>
      <c r="E347" s="32">
        <f t="shared" ref="E347" ca="1" si="649">D347+7</f>
        <v>44368</v>
      </c>
      <c r="F347" s="32">
        <f t="shared" ref="F347" ca="1" si="650">E347+7</f>
        <v>44375</v>
      </c>
      <c r="G347" s="32">
        <f t="shared" ref="G347" ca="1" si="651">F347+7</f>
        <v>44382</v>
      </c>
      <c r="H347" s="32">
        <f t="shared" ref="H347" ca="1" si="652">G347+7</f>
        <v>44389</v>
      </c>
      <c r="I347" s="32">
        <f t="shared" ref="I347" ca="1" si="653">H347+7</f>
        <v>44396</v>
      </c>
      <c r="J347" s="32">
        <f t="shared" ref="J347" ca="1" si="654">I347+7</f>
        <v>44403</v>
      </c>
      <c r="K347" s="32">
        <f t="shared" ref="K347" ca="1" si="655">J347+7</f>
        <v>44410</v>
      </c>
      <c r="L347" s="32">
        <f t="shared" ref="L347" ca="1" si="656">K347+7</f>
        <v>44417</v>
      </c>
      <c r="M347" s="32">
        <f t="shared" ref="M347" ca="1" si="657">L347+7</f>
        <v>44424</v>
      </c>
      <c r="N347" s="32">
        <f t="shared" ref="N347" ca="1" si="658">M347+7</f>
        <v>44431</v>
      </c>
      <c r="O347" s="32">
        <f t="shared" ref="O347" ca="1" si="659">N347+7</f>
        <v>44438</v>
      </c>
      <c r="P347" s="32">
        <f t="shared" ref="P347" ca="1" si="660">O347+7</f>
        <v>44445</v>
      </c>
      <c r="Q347" s="32">
        <f t="shared" ref="Q347" ca="1" si="661">P347+7</f>
        <v>44452</v>
      </c>
      <c r="R347" s="32">
        <f t="shared" ref="R347" ca="1" si="662">Q347+7</f>
        <v>44459</v>
      </c>
      <c r="S347" s="32">
        <f t="shared" ref="S347" ca="1" si="663">R347+7</f>
        <v>44466</v>
      </c>
      <c r="T347" s="32">
        <f t="shared" ref="T347" ca="1" si="664">S347+7</f>
        <v>44473</v>
      </c>
      <c r="U347" s="32">
        <f t="shared" ref="U347" ca="1" si="665">T347+7</f>
        <v>44480</v>
      </c>
      <c r="V347" s="32">
        <f t="shared" ref="V347" ca="1" si="666">U347+7</f>
        <v>44487</v>
      </c>
      <c r="W347" s="32">
        <f t="shared" ref="W347" ca="1" si="667">V347+7</f>
        <v>44494</v>
      </c>
      <c r="X347" s="32">
        <f t="shared" ref="X347" ca="1" si="668">W347+7</f>
        <v>44501</v>
      </c>
      <c r="Y347" s="32">
        <f t="shared" ref="Y347" ca="1" si="669">X347+7</f>
        <v>44508</v>
      </c>
      <c r="Z347" s="32">
        <f t="shared" ref="Z347" ca="1" si="670">Y347+7</f>
        <v>44515</v>
      </c>
      <c r="AA347" s="32">
        <f t="shared" ref="AA347" ca="1" si="671">Z347+7</f>
        <v>44522</v>
      </c>
      <c r="AB347" s="32">
        <f t="shared" ref="AB347" ca="1" si="672">AA347+7</f>
        <v>44529</v>
      </c>
    </row>
    <row r="349" spans="2:28" x14ac:dyDescent="0.15">
      <c r="B349" s="116" t="s">
        <v>293</v>
      </c>
      <c r="C349" s="7">
        <f ca="1">SUMIFS(yan!$F:$F,yan!$B:$B,$B349,yan!$A:$A,C$306)</f>
        <v>0</v>
      </c>
      <c r="D349" s="7">
        <f ca="1">SUMIFS(yan!$F:$F,yan!$B:$B,$B349,yan!$A:$A,D$306)</f>
        <v>0</v>
      </c>
      <c r="E349" s="7">
        <f ca="1">SUMIFS(yan!$F:$F,yan!$B:$B,$B349,yan!$A:$A,E$306)</f>
        <v>0</v>
      </c>
      <c r="F349" s="7">
        <f ca="1">SUMIFS(yan!$F:$F,yan!$B:$B,$B349,yan!$A:$A,F$306)</f>
        <v>0</v>
      </c>
      <c r="G349" s="7">
        <f ca="1">SUMIFS(yan!$F:$F,yan!$B:$B,$B349,yan!$A:$A,G$306)</f>
        <v>0</v>
      </c>
      <c r="H349" s="7">
        <f ca="1">SUMIFS(yan!$F:$F,yan!$B:$B,$B349,yan!$A:$A,H$306)</f>
        <v>0</v>
      </c>
      <c r="I349" s="7">
        <f ca="1">SUMIFS(yan!$F:$F,yan!$B:$B,$B349,yan!$A:$A,I$306)</f>
        <v>0</v>
      </c>
      <c r="J349" s="7">
        <f ca="1">SUMIFS(yan!$F:$F,yan!$B:$B,$B349,yan!$A:$A,J$306)</f>
        <v>0</v>
      </c>
      <c r="K349" s="7">
        <f ca="1">SUMIFS(yan!$F:$F,yan!$B:$B,$B349,yan!$A:$A,K$306)</f>
        <v>0</v>
      </c>
      <c r="L349" s="7">
        <f ca="1">SUMIFS(yan!$F:$F,yan!$B:$B,$B349,yan!$A:$A,L$306)</f>
        <v>0</v>
      </c>
      <c r="M349" s="7">
        <f ca="1">SUMIFS(yan!$F:$F,yan!$B:$B,$B349,yan!$A:$A,M$306)</f>
        <v>0</v>
      </c>
      <c r="N349" s="7">
        <f ca="1">SUMIFS(yan!$F:$F,yan!$B:$B,$B349,yan!$A:$A,N$306)</f>
        <v>0</v>
      </c>
      <c r="O349" s="7">
        <f ca="1">SUMIFS(yan!$F:$F,yan!$B:$B,$B349,yan!$A:$A,O$306)</f>
        <v>0</v>
      </c>
      <c r="P349" s="7">
        <f ca="1">SUMIFS(yan!$F:$F,yan!$B:$B,$B349,yan!$A:$A,P$306)</f>
        <v>0</v>
      </c>
      <c r="Q349" s="7">
        <f ca="1">SUMIFS(yan!$F:$F,yan!$B:$B,$B349,yan!$A:$A,Q$306)</f>
        <v>0</v>
      </c>
      <c r="R349" s="7">
        <f ca="1">SUMIFS(yan!$F:$F,yan!$B:$B,$B349,yan!$A:$A,R$306)</f>
        <v>0</v>
      </c>
      <c r="S349" s="7">
        <f ca="1">SUMIFS(yan!$F:$F,yan!$B:$B,$B349,yan!$A:$A,S$306)</f>
        <v>0</v>
      </c>
      <c r="T349" s="7">
        <f ca="1">SUMIFS(yan!$F:$F,yan!$B:$B,$B349,yan!$A:$A,T$306)</f>
        <v>0</v>
      </c>
      <c r="U349" s="7">
        <f ca="1">SUMIFS(yan!$F:$F,yan!$B:$B,$B349,yan!$A:$A,U$306)</f>
        <v>0</v>
      </c>
      <c r="V349" s="7">
        <f ca="1">SUMIFS(yan!$F:$F,yan!$B:$B,$B349,yan!$A:$A,V$306)</f>
        <v>0</v>
      </c>
      <c r="W349" s="7">
        <f ca="1">SUMIFS(yan!$F:$F,yan!$B:$B,$B349,yan!$A:$A,W$306)</f>
        <v>0</v>
      </c>
      <c r="X349" s="7">
        <f ca="1">SUMIFS(yan!$F:$F,yan!$B:$B,$B349,yan!$A:$A,X$306)</f>
        <v>0</v>
      </c>
      <c r="Y349" s="7">
        <f ca="1">SUMIFS(yan!$F:$F,yan!$B:$B,$B349,yan!$A:$A,Y$306)</f>
        <v>0</v>
      </c>
      <c r="Z349" s="7">
        <f ca="1">SUMIFS(yan!$F:$F,yan!$B:$B,$B349,yan!$A:$A,Z$306)</f>
        <v>0</v>
      </c>
      <c r="AA349" s="7">
        <f ca="1">SUMIFS(yan!$F:$F,yan!$B:$B,$B349,yan!$A:$A,AA$306)</f>
        <v>0</v>
      </c>
      <c r="AB349" s="7">
        <f ca="1">SUMIFS(yan!$F:$F,yan!$B:$B,$B349,yan!$A:$A,AB$306)</f>
        <v>0</v>
      </c>
    </row>
    <row r="350" spans="2:28" x14ac:dyDescent="0.15">
      <c r="B350" s="116" t="s">
        <v>295</v>
      </c>
      <c r="C350" s="7">
        <f ca="1">SUMIFS(yan!$F:$F,yan!$B:$B,$B350,yan!$A:$A,C$306)</f>
        <v>0</v>
      </c>
      <c r="D350" s="7">
        <f ca="1">SUMIFS(yan!$F:$F,yan!$B:$B,$B350,yan!$A:$A,D$306)</f>
        <v>0</v>
      </c>
      <c r="E350" s="7">
        <f ca="1">SUMIFS(yan!$F:$F,yan!$B:$B,$B350,yan!$A:$A,E$306)</f>
        <v>0</v>
      </c>
      <c r="F350" s="7">
        <f ca="1">SUMIFS(yan!$F:$F,yan!$B:$B,$B350,yan!$A:$A,F$306)</f>
        <v>0</v>
      </c>
      <c r="G350" s="7">
        <f ca="1">SUMIFS(yan!$F:$F,yan!$B:$B,$B350,yan!$A:$A,G$306)</f>
        <v>0</v>
      </c>
      <c r="H350" s="7">
        <f ca="1">SUMIFS(yan!$F:$F,yan!$B:$B,$B350,yan!$A:$A,H$306)</f>
        <v>0</v>
      </c>
      <c r="I350" s="7">
        <f ca="1">SUMIFS(yan!$F:$F,yan!$B:$B,$B350,yan!$A:$A,I$306)</f>
        <v>0</v>
      </c>
      <c r="J350" s="7">
        <f ca="1">SUMIFS(yan!$F:$F,yan!$B:$B,$B350,yan!$A:$A,J$306)</f>
        <v>0</v>
      </c>
      <c r="K350" s="7">
        <f ca="1">SUMIFS(yan!$F:$F,yan!$B:$B,$B350,yan!$A:$A,K$306)</f>
        <v>0</v>
      </c>
      <c r="L350" s="7">
        <f ca="1">SUMIFS(yan!$F:$F,yan!$B:$B,$B350,yan!$A:$A,L$306)</f>
        <v>0</v>
      </c>
      <c r="M350" s="7">
        <f ca="1">SUMIFS(yan!$F:$F,yan!$B:$B,$B350,yan!$A:$A,M$306)</f>
        <v>0</v>
      </c>
      <c r="N350" s="7">
        <f ca="1">SUMIFS(yan!$F:$F,yan!$B:$B,$B350,yan!$A:$A,N$306)</f>
        <v>0</v>
      </c>
      <c r="O350" s="7">
        <f ca="1">SUMIFS(yan!$F:$F,yan!$B:$B,$B350,yan!$A:$A,O$306)</f>
        <v>0</v>
      </c>
      <c r="P350" s="7">
        <f ca="1">SUMIFS(yan!$F:$F,yan!$B:$B,$B350,yan!$A:$A,P$306)</f>
        <v>0</v>
      </c>
      <c r="Q350" s="7">
        <f ca="1">SUMIFS(yan!$F:$F,yan!$B:$B,$B350,yan!$A:$A,Q$306)</f>
        <v>0</v>
      </c>
      <c r="R350" s="7">
        <f ca="1">SUMIFS(yan!$F:$F,yan!$B:$B,$B350,yan!$A:$A,R$306)</f>
        <v>0</v>
      </c>
      <c r="S350" s="7">
        <f ca="1">SUMIFS(yan!$F:$F,yan!$B:$B,$B350,yan!$A:$A,S$306)</f>
        <v>0</v>
      </c>
      <c r="T350" s="7">
        <f ca="1">SUMIFS(yan!$F:$F,yan!$B:$B,$B350,yan!$A:$A,T$306)</f>
        <v>0</v>
      </c>
      <c r="U350" s="7">
        <f ca="1">SUMIFS(yan!$F:$F,yan!$B:$B,$B350,yan!$A:$A,U$306)</f>
        <v>0</v>
      </c>
      <c r="V350" s="7">
        <f ca="1">SUMIFS(yan!$F:$F,yan!$B:$B,$B350,yan!$A:$A,V$306)</f>
        <v>0</v>
      </c>
      <c r="W350" s="7">
        <f ca="1">SUMIFS(yan!$F:$F,yan!$B:$B,$B350,yan!$A:$A,W$306)</f>
        <v>0</v>
      </c>
      <c r="X350" s="7">
        <f ca="1">SUMIFS(yan!$F:$F,yan!$B:$B,$B350,yan!$A:$A,X$306)</f>
        <v>0</v>
      </c>
      <c r="Y350" s="7">
        <f ca="1">SUMIFS(yan!$F:$F,yan!$B:$B,$B350,yan!$A:$A,Y$306)</f>
        <v>0</v>
      </c>
      <c r="Z350" s="7">
        <f ca="1">SUMIFS(yan!$F:$F,yan!$B:$B,$B350,yan!$A:$A,Z$306)</f>
        <v>0</v>
      </c>
      <c r="AA350" s="7">
        <f ca="1">SUMIFS(yan!$F:$F,yan!$B:$B,$B350,yan!$A:$A,AA$306)</f>
        <v>0</v>
      </c>
      <c r="AB350" s="7">
        <f ca="1">SUMIFS(yan!$F:$F,yan!$B:$B,$B350,yan!$A:$A,AB$306)</f>
        <v>0</v>
      </c>
    </row>
    <row r="351" spans="2:28" x14ac:dyDescent="0.15">
      <c r="B351" s="116" t="s">
        <v>288</v>
      </c>
      <c r="C351" s="7">
        <f ca="1">SUMIFS(yan!$F:$F,yan!$B:$B,$B351,yan!$A:$A,C$306)</f>
        <v>0</v>
      </c>
      <c r="D351" s="7">
        <f ca="1">SUMIFS(yan!$F:$F,yan!$B:$B,$B351,yan!$A:$A,D$306)</f>
        <v>0</v>
      </c>
      <c r="E351" s="7">
        <f ca="1">SUMIFS(yan!$F:$F,yan!$B:$B,$B351,yan!$A:$A,E$306)</f>
        <v>0</v>
      </c>
      <c r="F351" s="7">
        <f ca="1">SUMIFS(yan!$F:$F,yan!$B:$B,$B351,yan!$A:$A,F$306)</f>
        <v>0</v>
      </c>
      <c r="G351" s="7">
        <f ca="1">SUMIFS(yan!$F:$F,yan!$B:$B,$B351,yan!$A:$A,G$306)</f>
        <v>0</v>
      </c>
      <c r="H351" s="7">
        <f ca="1">SUMIFS(yan!$F:$F,yan!$B:$B,$B351,yan!$A:$A,H$306)</f>
        <v>0</v>
      </c>
      <c r="I351" s="7">
        <f ca="1">SUMIFS(yan!$F:$F,yan!$B:$B,$B351,yan!$A:$A,I$306)</f>
        <v>0</v>
      </c>
      <c r="J351" s="7">
        <f ca="1">SUMIFS(yan!$F:$F,yan!$B:$B,$B351,yan!$A:$A,J$306)</f>
        <v>0</v>
      </c>
      <c r="K351" s="7">
        <f ca="1">SUMIFS(yan!$F:$F,yan!$B:$B,$B351,yan!$A:$A,K$306)</f>
        <v>0</v>
      </c>
      <c r="L351" s="7">
        <f ca="1">SUMIFS(yan!$F:$F,yan!$B:$B,$B351,yan!$A:$A,L$306)</f>
        <v>0</v>
      </c>
      <c r="M351" s="7">
        <f ca="1">SUMIFS(yan!$F:$F,yan!$B:$B,$B351,yan!$A:$A,M$306)</f>
        <v>0</v>
      </c>
      <c r="N351" s="7">
        <f ca="1">SUMIFS(yan!$F:$F,yan!$B:$B,$B351,yan!$A:$A,N$306)</f>
        <v>0</v>
      </c>
      <c r="O351" s="7">
        <f ca="1">SUMIFS(yan!$F:$F,yan!$B:$B,$B351,yan!$A:$A,O$306)</f>
        <v>0</v>
      </c>
      <c r="P351" s="7">
        <f ca="1">SUMIFS(yan!$F:$F,yan!$B:$B,$B351,yan!$A:$A,P$306)</f>
        <v>0</v>
      </c>
      <c r="Q351" s="7">
        <f ca="1">SUMIFS(yan!$F:$F,yan!$B:$B,$B351,yan!$A:$A,Q$306)</f>
        <v>0</v>
      </c>
      <c r="R351" s="7">
        <f ca="1">SUMIFS(yan!$F:$F,yan!$B:$B,$B351,yan!$A:$A,R$306)</f>
        <v>0</v>
      </c>
      <c r="S351" s="7">
        <f ca="1">SUMIFS(yan!$F:$F,yan!$B:$B,$B351,yan!$A:$A,S$306)</f>
        <v>0</v>
      </c>
      <c r="T351" s="7">
        <f ca="1">SUMIFS(yan!$F:$F,yan!$B:$B,$B351,yan!$A:$A,T$306)</f>
        <v>0</v>
      </c>
      <c r="U351" s="7">
        <f ca="1">SUMIFS(yan!$F:$F,yan!$B:$B,$B351,yan!$A:$A,U$306)</f>
        <v>0</v>
      </c>
      <c r="V351" s="7">
        <f ca="1">SUMIFS(yan!$F:$F,yan!$B:$B,$B351,yan!$A:$A,V$306)</f>
        <v>0</v>
      </c>
      <c r="W351" s="7">
        <f ca="1">SUMIFS(yan!$F:$F,yan!$B:$B,$B351,yan!$A:$A,W$306)</f>
        <v>0</v>
      </c>
      <c r="X351" s="7">
        <f ca="1">SUMIFS(yan!$F:$F,yan!$B:$B,$B351,yan!$A:$A,X$306)</f>
        <v>0</v>
      </c>
      <c r="Y351" s="7">
        <f ca="1">SUMIFS(yan!$F:$F,yan!$B:$B,$B351,yan!$A:$A,Y$306)</f>
        <v>0</v>
      </c>
      <c r="Z351" s="7">
        <f ca="1">SUMIFS(yan!$F:$F,yan!$B:$B,$B351,yan!$A:$A,Z$306)</f>
        <v>0</v>
      </c>
      <c r="AA351" s="7">
        <f ca="1">SUMIFS(yan!$F:$F,yan!$B:$B,$B351,yan!$A:$A,AA$306)</f>
        <v>0</v>
      </c>
      <c r="AB351" s="7">
        <f ca="1">SUMIFS(yan!$F:$F,yan!$B:$B,$B351,yan!$A:$A,AB$306)</f>
        <v>0</v>
      </c>
    </row>
    <row r="352" spans="2:28" x14ac:dyDescent="0.15">
      <c r="B352" s="116" t="s">
        <v>289</v>
      </c>
      <c r="C352" s="7">
        <f ca="1">SUMIFS(yan!$F:$F,yan!$B:$B,$B352,yan!$A:$A,C$306)</f>
        <v>0</v>
      </c>
      <c r="D352" s="7">
        <f ca="1">SUMIFS(yan!$F:$F,yan!$B:$B,$B352,yan!$A:$A,D$306)</f>
        <v>0</v>
      </c>
      <c r="E352" s="7">
        <f ca="1">SUMIFS(yan!$F:$F,yan!$B:$B,$B352,yan!$A:$A,E$306)</f>
        <v>0</v>
      </c>
      <c r="F352" s="7">
        <f ca="1">SUMIFS(yan!$F:$F,yan!$B:$B,$B352,yan!$A:$A,F$306)</f>
        <v>0</v>
      </c>
      <c r="G352" s="7">
        <f ca="1">SUMIFS(yan!$F:$F,yan!$B:$B,$B352,yan!$A:$A,G$306)</f>
        <v>0</v>
      </c>
      <c r="H352" s="7">
        <f ca="1">SUMIFS(yan!$F:$F,yan!$B:$B,$B352,yan!$A:$A,H$306)</f>
        <v>0</v>
      </c>
      <c r="I352" s="7">
        <f ca="1">SUMIFS(yan!$F:$F,yan!$B:$B,$B352,yan!$A:$A,I$306)</f>
        <v>0</v>
      </c>
      <c r="J352" s="7">
        <f ca="1">SUMIFS(yan!$F:$F,yan!$B:$B,$B352,yan!$A:$A,J$306)</f>
        <v>0</v>
      </c>
      <c r="K352" s="7">
        <f ca="1">SUMIFS(yan!$F:$F,yan!$B:$B,$B352,yan!$A:$A,K$306)</f>
        <v>0</v>
      </c>
      <c r="L352" s="7">
        <f ca="1">SUMIFS(yan!$F:$F,yan!$B:$B,$B352,yan!$A:$A,L$306)</f>
        <v>0</v>
      </c>
      <c r="M352" s="7">
        <f ca="1">SUMIFS(yan!$F:$F,yan!$B:$B,$B352,yan!$A:$A,M$306)</f>
        <v>0</v>
      </c>
      <c r="N352" s="7">
        <f ca="1">SUMIFS(yan!$F:$F,yan!$B:$B,$B352,yan!$A:$A,N$306)</f>
        <v>0</v>
      </c>
      <c r="O352" s="7">
        <f ca="1">SUMIFS(yan!$F:$F,yan!$B:$B,$B352,yan!$A:$A,O$306)</f>
        <v>0</v>
      </c>
      <c r="P352" s="7">
        <f ca="1">SUMIFS(yan!$F:$F,yan!$B:$B,$B352,yan!$A:$A,P$306)</f>
        <v>0</v>
      </c>
      <c r="Q352" s="7">
        <f ca="1">SUMIFS(yan!$F:$F,yan!$B:$B,$B352,yan!$A:$A,Q$306)</f>
        <v>0</v>
      </c>
      <c r="R352" s="7">
        <f ca="1">SUMIFS(yan!$F:$F,yan!$B:$B,$B352,yan!$A:$A,R$306)</f>
        <v>0</v>
      </c>
      <c r="S352" s="7">
        <f ca="1">SUMIFS(yan!$F:$F,yan!$B:$B,$B352,yan!$A:$A,S$306)</f>
        <v>0</v>
      </c>
      <c r="T352" s="7">
        <f ca="1">SUMIFS(yan!$F:$F,yan!$B:$B,$B352,yan!$A:$A,T$306)</f>
        <v>0</v>
      </c>
      <c r="U352" s="7">
        <f ca="1">SUMIFS(yan!$F:$F,yan!$B:$B,$B352,yan!$A:$A,U$306)</f>
        <v>0</v>
      </c>
      <c r="V352" s="7">
        <f ca="1">SUMIFS(yan!$F:$F,yan!$B:$B,$B352,yan!$A:$A,V$306)</f>
        <v>0</v>
      </c>
      <c r="W352" s="7">
        <f ca="1">SUMIFS(yan!$F:$F,yan!$B:$B,$B352,yan!$A:$A,W$306)</f>
        <v>0</v>
      </c>
      <c r="X352" s="7">
        <f ca="1">SUMIFS(yan!$F:$F,yan!$B:$B,$B352,yan!$A:$A,X$306)</f>
        <v>0</v>
      </c>
      <c r="Y352" s="7">
        <f ca="1">SUMIFS(yan!$F:$F,yan!$B:$B,$B352,yan!$A:$A,Y$306)</f>
        <v>0</v>
      </c>
      <c r="Z352" s="7">
        <f ca="1">SUMIFS(yan!$F:$F,yan!$B:$B,$B352,yan!$A:$A,Z$306)</f>
        <v>0</v>
      </c>
      <c r="AA352" s="7">
        <f ca="1">SUMIFS(yan!$F:$F,yan!$B:$B,$B352,yan!$A:$A,AA$306)</f>
        <v>0</v>
      </c>
      <c r="AB352" s="7">
        <f ca="1">SUMIFS(yan!$F:$F,yan!$B:$B,$B352,yan!$A:$A,AB$306)</f>
        <v>0</v>
      </c>
    </row>
    <row r="353" spans="2:81" x14ac:dyDescent="0.15">
      <c r="B353" s="116" t="s">
        <v>294</v>
      </c>
      <c r="C353" s="7">
        <f ca="1">SUMIFS(yan!$F:$F,yan!$B:$B,$B353,yan!$A:$A,C$306)</f>
        <v>0</v>
      </c>
      <c r="D353" s="7">
        <f ca="1">SUMIFS(yan!$F:$F,yan!$B:$B,$B353,yan!$A:$A,D$306)</f>
        <v>0</v>
      </c>
      <c r="E353" s="7">
        <f ca="1">SUMIFS(yan!$F:$F,yan!$B:$B,$B353,yan!$A:$A,E$306)</f>
        <v>0</v>
      </c>
      <c r="F353" s="7">
        <f ca="1">SUMIFS(yan!$F:$F,yan!$B:$B,$B353,yan!$A:$A,F$306)</f>
        <v>0</v>
      </c>
      <c r="G353" s="7">
        <f ca="1">SUMIFS(yan!$F:$F,yan!$B:$B,$B353,yan!$A:$A,G$306)</f>
        <v>0</v>
      </c>
      <c r="H353" s="7">
        <f ca="1">SUMIFS(yan!$F:$F,yan!$B:$B,$B353,yan!$A:$A,H$306)</f>
        <v>0</v>
      </c>
      <c r="I353" s="7">
        <f ca="1">SUMIFS(yan!$F:$F,yan!$B:$B,$B353,yan!$A:$A,I$306)</f>
        <v>0</v>
      </c>
      <c r="J353" s="7">
        <f ca="1">SUMIFS(yan!$F:$F,yan!$B:$B,$B353,yan!$A:$A,J$306)</f>
        <v>0</v>
      </c>
      <c r="K353" s="7">
        <f ca="1">SUMIFS(yan!$F:$F,yan!$B:$B,$B353,yan!$A:$A,K$306)</f>
        <v>0</v>
      </c>
      <c r="L353" s="7">
        <f ca="1">SUMIFS(yan!$F:$F,yan!$B:$B,$B353,yan!$A:$A,L$306)</f>
        <v>0</v>
      </c>
      <c r="M353" s="7">
        <f ca="1">SUMIFS(yan!$F:$F,yan!$B:$B,$B353,yan!$A:$A,M$306)</f>
        <v>0</v>
      </c>
      <c r="N353" s="7">
        <f ca="1">SUMIFS(yan!$F:$F,yan!$B:$B,$B353,yan!$A:$A,N$306)</f>
        <v>0</v>
      </c>
      <c r="O353" s="7">
        <f ca="1">SUMIFS(yan!$F:$F,yan!$B:$B,$B353,yan!$A:$A,O$306)</f>
        <v>0</v>
      </c>
      <c r="P353" s="7">
        <f ca="1">SUMIFS(yan!$F:$F,yan!$B:$B,$B353,yan!$A:$A,P$306)</f>
        <v>0</v>
      </c>
      <c r="Q353" s="7">
        <f ca="1">SUMIFS(yan!$F:$F,yan!$B:$B,$B353,yan!$A:$A,Q$306)</f>
        <v>0</v>
      </c>
      <c r="R353" s="7">
        <f ca="1">SUMIFS(yan!$F:$F,yan!$B:$B,$B353,yan!$A:$A,R$306)</f>
        <v>0</v>
      </c>
      <c r="S353" s="7">
        <f ca="1">SUMIFS(yan!$F:$F,yan!$B:$B,$B353,yan!$A:$A,S$306)</f>
        <v>0</v>
      </c>
      <c r="T353" s="7">
        <f ca="1">SUMIFS(yan!$F:$F,yan!$B:$B,$B353,yan!$A:$A,T$306)</f>
        <v>0</v>
      </c>
      <c r="U353" s="7">
        <f ca="1">SUMIFS(yan!$F:$F,yan!$B:$B,$B353,yan!$A:$A,U$306)</f>
        <v>0</v>
      </c>
      <c r="V353" s="7">
        <f ca="1">SUMIFS(yan!$F:$F,yan!$B:$B,$B353,yan!$A:$A,V$306)</f>
        <v>0</v>
      </c>
      <c r="W353" s="7">
        <f ca="1">SUMIFS(yan!$F:$F,yan!$B:$B,$B353,yan!$A:$A,W$306)</f>
        <v>0</v>
      </c>
      <c r="X353" s="7">
        <f ca="1">SUMIFS(yan!$F:$F,yan!$B:$B,$B353,yan!$A:$A,X$306)</f>
        <v>0</v>
      </c>
      <c r="Y353" s="7">
        <f ca="1">SUMIFS(yan!$F:$F,yan!$B:$B,$B353,yan!$A:$A,Y$306)</f>
        <v>0</v>
      </c>
      <c r="Z353" s="7">
        <f ca="1">SUMIFS(yan!$F:$F,yan!$B:$B,$B353,yan!$A:$A,Z$306)</f>
        <v>0</v>
      </c>
      <c r="AA353" s="7">
        <f ca="1">SUMIFS(yan!$F:$F,yan!$B:$B,$B353,yan!$A:$A,AA$306)</f>
        <v>0</v>
      </c>
      <c r="AB353" s="7">
        <f ca="1">SUMIFS(yan!$F:$F,yan!$B:$B,$B353,yan!$A:$A,AB$306)</f>
        <v>0</v>
      </c>
    </row>
    <row r="354" spans="2:81" x14ac:dyDescent="0.15">
      <c r="C354" s="32">
        <f ca="1">$R$2-182</f>
        <v>44354</v>
      </c>
      <c r="D354" s="32">
        <f ca="1">C354+7</f>
        <v>44361</v>
      </c>
      <c r="E354" s="32">
        <f t="shared" ref="E354" ca="1" si="673">D354+7</f>
        <v>44368</v>
      </c>
      <c r="F354" s="32">
        <f t="shared" ref="F354" ca="1" si="674">E354+7</f>
        <v>44375</v>
      </c>
      <c r="G354" s="32">
        <f t="shared" ref="G354" ca="1" si="675">F354+7</f>
        <v>44382</v>
      </c>
      <c r="H354" s="32">
        <f t="shared" ref="H354" ca="1" si="676">G354+7</f>
        <v>44389</v>
      </c>
      <c r="I354" s="32">
        <f t="shared" ref="I354" ca="1" si="677">H354+7</f>
        <v>44396</v>
      </c>
      <c r="J354" s="32">
        <f t="shared" ref="J354" ca="1" si="678">I354+7</f>
        <v>44403</v>
      </c>
      <c r="K354" s="32">
        <f t="shared" ref="K354" ca="1" si="679">J354+7</f>
        <v>44410</v>
      </c>
      <c r="L354" s="32">
        <f t="shared" ref="L354" ca="1" si="680">K354+7</f>
        <v>44417</v>
      </c>
      <c r="M354" s="32">
        <f t="shared" ref="M354" ca="1" si="681">L354+7</f>
        <v>44424</v>
      </c>
      <c r="N354" s="32">
        <f t="shared" ref="N354" ca="1" si="682">M354+7</f>
        <v>44431</v>
      </c>
      <c r="O354" s="32">
        <f t="shared" ref="O354" ca="1" si="683">N354+7</f>
        <v>44438</v>
      </c>
      <c r="P354" s="32">
        <f t="shared" ref="P354" ca="1" si="684">O354+7</f>
        <v>44445</v>
      </c>
      <c r="Q354" s="32">
        <f t="shared" ref="Q354" ca="1" si="685">P354+7</f>
        <v>44452</v>
      </c>
      <c r="R354" s="32">
        <f t="shared" ref="R354" ca="1" si="686">Q354+7</f>
        <v>44459</v>
      </c>
      <c r="S354" s="32">
        <f t="shared" ref="S354" ca="1" si="687">R354+7</f>
        <v>44466</v>
      </c>
      <c r="T354" s="32">
        <f t="shared" ref="T354" ca="1" si="688">S354+7</f>
        <v>44473</v>
      </c>
      <c r="U354" s="32">
        <f t="shared" ref="U354" ca="1" si="689">T354+7</f>
        <v>44480</v>
      </c>
      <c r="V354" s="32">
        <f t="shared" ref="V354" ca="1" si="690">U354+7</f>
        <v>44487</v>
      </c>
      <c r="W354" s="32">
        <f t="shared" ref="W354" ca="1" si="691">V354+7</f>
        <v>44494</v>
      </c>
      <c r="X354" s="32">
        <f t="shared" ref="X354" ca="1" si="692">W354+7</f>
        <v>44501</v>
      </c>
      <c r="Y354" s="32">
        <f t="shared" ref="Y354" ca="1" si="693">X354+7</f>
        <v>44508</v>
      </c>
      <c r="Z354" s="32">
        <f t="shared" ref="Z354" ca="1" si="694">Y354+7</f>
        <v>44515</v>
      </c>
      <c r="AA354" s="32">
        <f t="shared" ref="AA354" ca="1" si="695">Z354+7</f>
        <v>44522</v>
      </c>
      <c r="AB354" s="32">
        <f t="shared" ref="AB354" ca="1" si="696">AA354+7</f>
        <v>44529</v>
      </c>
    </row>
    <row r="356" spans="2:81" x14ac:dyDescent="0.15">
      <c r="B356" s="116" t="s">
        <v>293</v>
      </c>
      <c r="C356" s="13" t="e">
        <f ca="1">(C349/SUMIFS(yan!$F:$F,yan!$B:$B,$B349,yan!$A:$A,C$306-728))^(1/2)-1</f>
        <v>#DIV/0!</v>
      </c>
      <c r="D356" s="13" t="e">
        <f ca="1">(D349/SUMIFS(yan!$F:$F,yan!$B:$B,$B349,yan!$A:$A,D$306-728))^(1/2)-1</f>
        <v>#DIV/0!</v>
      </c>
      <c r="E356" s="13" t="e">
        <f ca="1">(E349/SUMIFS(yan!$F:$F,yan!$B:$B,$B349,yan!$A:$A,E$306-728))^(1/2)-1</f>
        <v>#DIV/0!</v>
      </c>
      <c r="F356" s="13" t="e">
        <f ca="1">(F349/SUMIFS(yan!$F:$F,yan!$B:$B,$B349,yan!$A:$A,F$306-728))^(1/2)-1</f>
        <v>#DIV/0!</v>
      </c>
      <c r="G356" s="13" t="e">
        <f ca="1">(G349/SUMIFS(yan!$F:$F,yan!$B:$B,$B349,yan!$A:$A,G$306-728))^(1/2)-1</f>
        <v>#DIV/0!</v>
      </c>
      <c r="H356" s="13" t="e">
        <f ca="1">(H349/SUMIFS(yan!$F:$F,yan!$B:$B,$B349,yan!$A:$A,H$306-728))^(1/2)-1</f>
        <v>#DIV/0!</v>
      </c>
      <c r="I356" s="13" t="e">
        <f ca="1">(I349/SUMIFS(yan!$F:$F,yan!$B:$B,$B349,yan!$A:$A,I$306-728))^(1/2)-1</f>
        <v>#DIV/0!</v>
      </c>
      <c r="J356" s="13" t="e">
        <f ca="1">(J349/SUMIFS(yan!$F:$F,yan!$B:$B,$B349,yan!$A:$A,J$306-728))^(1/2)-1</f>
        <v>#DIV/0!</v>
      </c>
      <c r="K356" s="13" t="e">
        <f ca="1">(K349/SUMIFS(yan!$F:$F,yan!$B:$B,$B349,yan!$A:$A,K$306-728))^(1/2)-1</f>
        <v>#DIV/0!</v>
      </c>
      <c r="L356" s="13" t="e">
        <f ca="1">(L349/SUMIFS(yan!$F:$F,yan!$B:$B,$B349,yan!$A:$A,L$306-728))^(1/2)-1</f>
        <v>#DIV/0!</v>
      </c>
      <c r="M356" s="13" t="e">
        <f ca="1">(M349/SUMIFS(yan!$F:$F,yan!$B:$B,$B349,yan!$A:$A,M$306-728))^(1/2)-1</f>
        <v>#DIV/0!</v>
      </c>
      <c r="N356" s="13" t="e">
        <f ca="1">(N349/SUMIFS(yan!$F:$F,yan!$B:$B,$B349,yan!$A:$A,N$306-728))^(1/2)-1</f>
        <v>#DIV/0!</v>
      </c>
      <c r="O356" s="13" t="e">
        <f ca="1">(O349/SUMIFS(yan!$F:$F,yan!$B:$B,$B349,yan!$A:$A,O$306-728))^(1/2)-1</f>
        <v>#DIV/0!</v>
      </c>
      <c r="P356" s="13" t="e">
        <f ca="1">(P349/SUMIFS(yan!$F:$F,yan!$B:$B,$B349,yan!$A:$A,P$306-728))^(1/2)-1</f>
        <v>#DIV/0!</v>
      </c>
      <c r="Q356" s="13" t="e">
        <f ca="1">(Q349/SUMIFS(yan!$F:$F,yan!$B:$B,$B349,yan!$A:$A,Q$306-728))^(1/2)-1</f>
        <v>#DIV/0!</v>
      </c>
      <c r="R356" s="13" t="e">
        <f ca="1">(R349/SUMIFS(yan!$F:$F,yan!$B:$B,$B349,yan!$A:$A,R$306-728))^(1/2)-1</f>
        <v>#DIV/0!</v>
      </c>
      <c r="S356" s="13" t="e">
        <f ca="1">(S349/SUMIFS(yan!$F:$F,yan!$B:$B,$B349,yan!$A:$A,S$306-728))^(1/2)-1</f>
        <v>#DIV/0!</v>
      </c>
      <c r="T356" s="13" t="e">
        <f ca="1">(T349/SUMIFS(yan!$F:$F,yan!$B:$B,$B349,yan!$A:$A,T$306-728))^(1/2)-1</f>
        <v>#DIV/0!</v>
      </c>
      <c r="U356" s="13" t="e">
        <f ca="1">(U349/SUMIFS(yan!$F:$F,yan!$B:$B,$B349,yan!$A:$A,U$306-728))^(1/2)-1</f>
        <v>#DIV/0!</v>
      </c>
      <c r="V356" s="13" t="e">
        <f ca="1">(V349/SUMIFS(yan!$F:$F,yan!$B:$B,$B349,yan!$A:$A,V$306-728))^(1/2)-1</f>
        <v>#DIV/0!</v>
      </c>
      <c r="W356" s="13" t="e">
        <f ca="1">(W349/SUMIFS(yan!$F:$F,yan!$B:$B,$B349,yan!$A:$A,W$306-728))^(1/2)-1</f>
        <v>#DIV/0!</v>
      </c>
      <c r="X356" s="13" t="e">
        <f ca="1">(X349/SUMIFS(yan!$F:$F,yan!$B:$B,$B349,yan!$A:$A,X$306-728))^(1/2)-1</f>
        <v>#DIV/0!</v>
      </c>
      <c r="Y356" s="13" t="e">
        <f ca="1">(Y349/SUMIFS(yan!$F:$F,yan!$B:$B,$B349,yan!$A:$A,Y$306-728))^(1/2)-1</f>
        <v>#DIV/0!</v>
      </c>
      <c r="Z356" s="13" t="e">
        <f ca="1">(Z349/SUMIFS(yan!$F:$F,yan!$B:$B,$B349,yan!$A:$A,Z$306-728))^(1/2)-1</f>
        <v>#DIV/0!</v>
      </c>
      <c r="AA356" s="13" t="e">
        <f ca="1">(AA349/SUMIFS(yan!$F:$F,yan!$B:$B,$B349,yan!$A:$A,AA$306-728))^(1/2)-1</f>
        <v>#DIV/0!</v>
      </c>
      <c r="AB356" s="13" t="e">
        <f ca="1">(AB349/SUMIFS(yan!$F:$F,yan!$B:$B,$B349,yan!$A:$A,AB$306-728))^(1/2)-1</f>
        <v>#DIV/0!</v>
      </c>
    </row>
    <row r="357" spans="2:81" x14ac:dyDescent="0.15">
      <c r="B357" s="116" t="s">
        <v>295</v>
      </c>
      <c r="C357" s="13" t="e">
        <f ca="1">(C350/SUMIFS(yan!$F:$F,yan!$B:$B,$B350,yan!$A:$A,C$306-728))^(1/2)-1</f>
        <v>#DIV/0!</v>
      </c>
      <c r="D357" s="13" t="e">
        <f ca="1">(D350/SUMIFS(yan!$F:$F,yan!$B:$B,$B350,yan!$A:$A,D$306-728))^(1/2)-1</f>
        <v>#DIV/0!</v>
      </c>
      <c r="E357" s="13" t="e">
        <f ca="1">(E350/SUMIFS(yan!$F:$F,yan!$B:$B,$B350,yan!$A:$A,E$306-728))^(1/2)-1</f>
        <v>#DIV/0!</v>
      </c>
      <c r="F357" s="13" t="e">
        <f ca="1">(F350/SUMIFS(yan!$F:$F,yan!$B:$B,$B350,yan!$A:$A,F$306-728))^(1/2)-1</f>
        <v>#DIV/0!</v>
      </c>
      <c r="G357" s="13" t="e">
        <f ca="1">(G350/SUMIFS(yan!$F:$F,yan!$B:$B,$B350,yan!$A:$A,G$306-728))^(1/2)-1</f>
        <v>#DIV/0!</v>
      </c>
      <c r="H357" s="13" t="e">
        <f ca="1">(H350/SUMIFS(yan!$F:$F,yan!$B:$B,$B350,yan!$A:$A,H$306-728))^(1/2)-1</f>
        <v>#DIV/0!</v>
      </c>
      <c r="I357" s="13" t="e">
        <f ca="1">(I350/SUMIFS(yan!$F:$F,yan!$B:$B,$B350,yan!$A:$A,I$306-728))^(1/2)-1</f>
        <v>#DIV/0!</v>
      </c>
      <c r="J357" s="13" t="e">
        <f ca="1">(J350/SUMIFS(yan!$F:$F,yan!$B:$B,$B350,yan!$A:$A,J$306-728))^(1/2)-1</f>
        <v>#DIV/0!</v>
      </c>
      <c r="K357" s="13" t="e">
        <f ca="1">(K350/SUMIFS(yan!$F:$F,yan!$B:$B,$B350,yan!$A:$A,K$306-728))^(1/2)-1</f>
        <v>#DIV/0!</v>
      </c>
      <c r="L357" s="13" t="e">
        <f ca="1">(L350/SUMIFS(yan!$F:$F,yan!$B:$B,$B350,yan!$A:$A,L$306-728))^(1/2)-1</f>
        <v>#DIV/0!</v>
      </c>
      <c r="M357" s="13" t="e">
        <f ca="1">(M350/SUMIFS(yan!$F:$F,yan!$B:$B,$B350,yan!$A:$A,M$306-728))^(1/2)-1</f>
        <v>#DIV/0!</v>
      </c>
      <c r="N357" s="13" t="e">
        <f ca="1">(N350/SUMIFS(yan!$F:$F,yan!$B:$B,$B350,yan!$A:$A,N$306-728))^(1/2)-1</f>
        <v>#DIV/0!</v>
      </c>
      <c r="O357" s="13" t="e">
        <f ca="1">(O350/SUMIFS(yan!$F:$F,yan!$B:$B,$B350,yan!$A:$A,O$306-728))^(1/2)-1</f>
        <v>#DIV/0!</v>
      </c>
      <c r="P357" s="13" t="e">
        <f ca="1">(P350/SUMIFS(yan!$F:$F,yan!$B:$B,$B350,yan!$A:$A,P$306-728))^(1/2)-1</f>
        <v>#DIV/0!</v>
      </c>
      <c r="Q357" s="13" t="e">
        <f ca="1">(Q350/SUMIFS(yan!$F:$F,yan!$B:$B,$B350,yan!$A:$A,Q$306-728))^(1/2)-1</f>
        <v>#DIV/0!</v>
      </c>
      <c r="R357" s="13" t="e">
        <f ca="1">(R350/SUMIFS(yan!$F:$F,yan!$B:$B,$B350,yan!$A:$A,R$306-728))^(1/2)-1</f>
        <v>#DIV/0!</v>
      </c>
      <c r="S357" s="13" t="e">
        <f ca="1">(S350/SUMIFS(yan!$F:$F,yan!$B:$B,$B350,yan!$A:$A,S$306-728))^(1/2)-1</f>
        <v>#DIV/0!</v>
      </c>
      <c r="T357" s="13" t="e">
        <f ca="1">(T350/SUMIFS(yan!$F:$F,yan!$B:$B,$B350,yan!$A:$A,T$306-728))^(1/2)-1</f>
        <v>#DIV/0!</v>
      </c>
      <c r="U357" s="13" t="e">
        <f ca="1">(U350/SUMIFS(yan!$F:$F,yan!$B:$B,$B350,yan!$A:$A,U$306-728))^(1/2)-1</f>
        <v>#DIV/0!</v>
      </c>
      <c r="V357" s="13" t="e">
        <f ca="1">(V350/SUMIFS(yan!$F:$F,yan!$B:$B,$B350,yan!$A:$A,V$306-728))^(1/2)-1</f>
        <v>#DIV/0!</v>
      </c>
      <c r="W357" s="13" t="e">
        <f ca="1">(W350/SUMIFS(yan!$F:$F,yan!$B:$B,$B350,yan!$A:$A,W$306-728))^(1/2)-1</f>
        <v>#DIV/0!</v>
      </c>
      <c r="X357" s="13" t="e">
        <f ca="1">(X350/SUMIFS(yan!$F:$F,yan!$B:$B,$B350,yan!$A:$A,X$306-728))^(1/2)-1</f>
        <v>#DIV/0!</v>
      </c>
      <c r="Y357" s="13" t="e">
        <f ca="1">(Y350/SUMIFS(yan!$F:$F,yan!$B:$B,$B350,yan!$A:$A,Y$306-728))^(1/2)-1</f>
        <v>#DIV/0!</v>
      </c>
      <c r="Z357" s="13" t="e">
        <f ca="1">(Z350/SUMIFS(yan!$F:$F,yan!$B:$B,$B350,yan!$A:$A,Z$306-728))^(1/2)-1</f>
        <v>#DIV/0!</v>
      </c>
      <c r="AA357" s="13" t="e">
        <f ca="1">(AA350/SUMIFS(yan!$F:$F,yan!$B:$B,$B350,yan!$A:$A,AA$306-728))^(1/2)-1</f>
        <v>#DIV/0!</v>
      </c>
      <c r="AB357" s="13" t="e">
        <f ca="1">(AB350/SUMIFS(yan!$F:$F,yan!$B:$B,$B350,yan!$A:$A,AB$306-728))^(1/2)-1</f>
        <v>#DIV/0!</v>
      </c>
    </row>
    <row r="358" spans="2:81" x14ac:dyDescent="0.15">
      <c r="B358" s="116" t="s">
        <v>288</v>
      </c>
      <c r="C358" s="13" t="e">
        <f ca="1">(C351/SUMIFS(yan!$F:$F,yan!$B:$B,$B351,yan!$A:$A,C$306-728))^(1/2)-1</f>
        <v>#DIV/0!</v>
      </c>
      <c r="D358" s="13" t="e">
        <f ca="1">(D351/SUMIFS(yan!$F:$F,yan!$B:$B,$B351,yan!$A:$A,D$306-728))^(1/2)-1</f>
        <v>#DIV/0!</v>
      </c>
      <c r="E358" s="13" t="e">
        <f ca="1">(E351/SUMIFS(yan!$F:$F,yan!$B:$B,$B351,yan!$A:$A,E$306-728))^(1/2)-1</f>
        <v>#DIV/0!</v>
      </c>
      <c r="F358" s="13" t="e">
        <f ca="1">(F351/SUMIFS(yan!$F:$F,yan!$B:$B,$B351,yan!$A:$A,F$306-728))^(1/2)-1</f>
        <v>#DIV/0!</v>
      </c>
      <c r="G358" s="13" t="e">
        <f ca="1">(G351/SUMIFS(yan!$F:$F,yan!$B:$B,$B351,yan!$A:$A,G$306-728))^(1/2)-1</f>
        <v>#DIV/0!</v>
      </c>
      <c r="H358" s="13" t="e">
        <f ca="1">(H351/SUMIFS(yan!$F:$F,yan!$B:$B,$B351,yan!$A:$A,H$306-728))^(1/2)-1</f>
        <v>#DIV/0!</v>
      </c>
      <c r="I358" s="13" t="e">
        <f ca="1">(I351/SUMIFS(yan!$F:$F,yan!$B:$B,$B351,yan!$A:$A,I$306-728))^(1/2)-1</f>
        <v>#DIV/0!</v>
      </c>
      <c r="J358" s="13" t="e">
        <f ca="1">(J351/SUMIFS(yan!$F:$F,yan!$B:$B,$B351,yan!$A:$A,J$306-728))^(1/2)-1</f>
        <v>#DIV/0!</v>
      </c>
      <c r="K358" s="13" t="e">
        <f ca="1">(K351/SUMIFS(yan!$F:$F,yan!$B:$B,$B351,yan!$A:$A,K$306-728))^(1/2)-1</f>
        <v>#DIV/0!</v>
      </c>
      <c r="L358" s="13" t="e">
        <f ca="1">(L351/SUMIFS(yan!$F:$F,yan!$B:$B,$B351,yan!$A:$A,L$306-728))^(1/2)-1</f>
        <v>#DIV/0!</v>
      </c>
      <c r="M358" s="13" t="e">
        <f ca="1">(M351/SUMIFS(yan!$F:$F,yan!$B:$B,$B351,yan!$A:$A,M$306-728))^(1/2)-1</f>
        <v>#DIV/0!</v>
      </c>
      <c r="N358" s="13" t="e">
        <f ca="1">(N351/SUMIFS(yan!$F:$F,yan!$B:$B,$B351,yan!$A:$A,N$306-728))^(1/2)-1</f>
        <v>#DIV/0!</v>
      </c>
      <c r="O358" s="13" t="e">
        <f ca="1">(O351/SUMIFS(yan!$F:$F,yan!$B:$B,$B351,yan!$A:$A,O$306-728))^(1/2)-1</f>
        <v>#DIV/0!</v>
      </c>
      <c r="P358" s="13" t="e">
        <f ca="1">(P351/SUMIFS(yan!$F:$F,yan!$B:$B,$B351,yan!$A:$A,P$306-728))^(1/2)-1</f>
        <v>#DIV/0!</v>
      </c>
      <c r="Q358" s="13" t="e">
        <f ca="1">(Q351/SUMIFS(yan!$F:$F,yan!$B:$B,$B351,yan!$A:$A,Q$306-728))^(1/2)-1</f>
        <v>#DIV/0!</v>
      </c>
      <c r="R358" s="13" t="e">
        <f ca="1">(R351/SUMIFS(yan!$F:$F,yan!$B:$B,$B351,yan!$A:$A,R$306-728))^(1/2)-1</f>
        <v>#DIV/0!</v>
      </c>
      <c r="S358" s="13" t="e">
        <f ca="1">(S351/SUMIFS(yan!$F:$F,yan!$B:$B,$B351,yan!$A:$A,S$306-728))^(1/2)-1</f>
        <v>#DIV/0!</v>
      </c>
      <c r="T358" s="13" t="e">
        <f ca="1">(T351/SUMIFS(yan!$F:$F,yan!$B:$B,$B351,yan!$A:$A,T$306-728))^(1/2)-1</f>
        <v>#DIV/0!</v>
      </c>
      <c r="U358" s="13" t="e">
        <f ca="1">(U351/SUMIFS(yan!$F:$F,yan!$B:$B,$B351,yan!$A:$A,U$306-728))^(1/2)-1</f>
        <v>#DIV/0!</v>
      </c>
      <c r="V358" s="13" t="e">
        <f ca="1">(V351/SUMIFS(yan!$F:$F,yan!$B:$B,$B351,yan!$A:$A,V$306-728))^(1/2)-1</f>
        <v>#DIV/0!</v>
      </c>
      <c r="W358" s="13" t="e">
        <f ca="1">(W351/SUMIFS(yan!$F:$F,yan!$B:$B,$B351,yan!$A:$A,W$306-728))^(1/2)-1</f>
        <v>#DIV/0!</v>
      </c>
      <c r="X358" s="13" t="e">
        <f ca="1">(X351/SUMIFS(yan!$F:$F,yan!$B:$B,$B351,yan!$A:$A,X$306-728))^(1/2)-1</f>
        <v>#DIV/0!</v>
      </c>
      <c r="Y358" s="13" t="e">
        <f ca="1">(Y351/SUMIFS(yan!$F:$F,yan!$B:$B,$B351,yan!$A:$A,Y$306-728))^(1/2)-1</f>
        <v>#DIV/0!</v>
      </c>
      <c r="Z358" s="13" t="e">
        <f ca="1">(Z351/SUMIFS(yan!$F:$F,yan!$B:$B,$B351,yan!$A:$A,Z$306-728))^(1/2)-1</f>
        <v>#DIV/0!</v>
      </c>
      <c r="AA358" s="13" t="e">
        <f ca="1">(AA351/SUMIFS(yan!$F:$F,yan!$B:$B,$B351,yan!$A:$A,AA$306-728))^(1/2)-1</f>
        <v>#DIV/0!</v>
      </c>
      <c r="AB358" s="13" t="e">
        <f ca="1">(AB351/SUMIFS(yan!$F:$F,yan!$B:$B,$B351,yan!$A:$A,AB$306-728))^(1/2)-1</f>
        <v>#DIV/0!</v>
      </c>
    </row>
    <row r="359" spans="2:81" x14ac:dyDescent="0.15">
      <c r="B359" s="116" t="s">
        <v>289</v>
      </c>
      <c r="C359" s="13" t="e">
        <f ca="1">(C352/SUMIFS(yan!$F:$F,yan!$B:$B,$B352,yan!$A:$A,C$306-728))^(1/2)-1</f>
        <v>#DIV/0!</v>
      </c>
      <c r="D359" s="13" t="e">
        <f ca="1">(D352/SUMIFS(yan!$F:$F,yan!$B:$B,$B352,yan!$A:$A,D$306-728))^(1/2)-1</f>
        <v>#DIV/0!</v>
      </c>
      <c r="E359" s="13" t="e">
        <f ca="1">(E352/SUMIFS(yan!$F:$F,yan!$B:$B,$B352,yan!$A:$A,E$306-728))^(1/2)-1</f>
        <v>#DIV/0!</v>
      </c>
      <c r="F359" s="13" t="e">
        <f ca="1">(F352/SUMIFS(yan!$F:$F,yan!$B:$B,$B352,yan!$A:$A,F$306-728))^(1/2)-1</f>
        <v>#DIV/0!</v>
      </c>
      <c r="G359" s="13" t="e">
        <f ca="1">(G352/SUMIFS(yan!$F:$F,yan!$B:$B,$B352,yan!$A:$A,G$306-728))^(1/2)-1</f>
        <v>#DIV/0!</v>
      </c>
      <c r="H359" s="13" t="e">
        <f ca="1">(H352/SUMIFS(yan!$F:$F,yan!$B:$B,$B352,yan!$A:$A,H$306-728))^(1/2)-1</f>
        <v>#DIV/0!</v>
      </c>
      <c r="I359" s="13" t="e">
        <f ca="1">(I352/SUMIFS(yan!$F:$F,yan!$B:$B,$B352,yan!$A:$A,I$306-728))^(1/2)-1</f>
        <v>#DIV/0!</v>
      </c>
      <c r="J359" s="13" t="e">
        <f ca="1">(J352/SUMIFS(yan!$F:$F,yan!$B:$B,$B352,yan!$A:$A,J$306-728))^(1/2)-1</f>
        <v>#DIV/0!</v>
      </c>
      <c r="K359" s="13" t="e">
        <f ca="1">(K352/SUMIFS(yan!$F:$F,yan!$B:$B,$B352,yan!$A:$A,K$306-728))^(1/2)-1</f>
        <v>#DIV/0!</v>
      </c>
      <c r="L359" s="13" t="e">
        <f ca="1">(L352/SUMIFS(yan!$F:$F,yan!$B:$B,$B352,yan!$A:$A,L$306-728))^(1/2)-1</f>
        <v>#DIV/0!</v>
      </c>
      <c r="M359" s="13" t="e">
        <f ca="1">(M352/SUMIFS(yan!$F:$F,yan!$B:$B,$B352,yan!$A:$A,M$306-728))^(1/2)-1</f>
        <v>#DIV/0!</v>
      </c>
      <c r="N359" s="13" t="e">
        <f ca="1">(N352/SUMIFS(yan!$F:$F,yan!$B:$B,$B352,yan!$A:$A,N$306-728))^(1/2)-1</f>
        <v>#DIV/0!</v>
      </c>
      <c r="O359" s="13" t="e">
        <f ca="1">(O352/SUMIFS(yan!$F:$F,yan!$B:$B,$B352,yan!$A:$A,O$306-728))^(1/2)-1</f>
        <v>#DIV/0!</v>
      </c>
      <c r="P359" s="13" t="e">
        <f ca="1">(P352/SUMIFS(yan!$F:$F,yan!$B:$B,$B352,yan!$A:$A,P$306-728))^(1/2)-1</f>
        <v>#DIV/0!</v>
      </c>
      <c r="Q359" s="13" t="e">
        <f ca="1">(Q352/SUMIFS(yan!$F:$F,yan!$B:$B,$B352,yan!$A:$A,Q$306-728))^(1/2)-1</f>
        <v>#DIV/0!</v>
      </c>
      <c r="R359" s="13" t="e">
        <f ca="1">(R352/SUMIFS(yan!$F:$F,yan!$B:$B,$B352,yan!$A:$A,R$306-728))^(1/2)-1</f>
        <v>#DIV/0!</v>
      </c>
      <c r="S359" s="13" t="e">
        <f ca="1">(S352/SUMIFS(yan!$F:$F,yan!$B:$B,$B352,yan!$A:$A,S$306-728))^(1/2)-1</f>
        <v>#DIV/0!</v>
      </c>
      <c r="T359" s="13" t="e">
        <f ca="1">(T352/SUMIFS(yan!$F:$F,yan!$B:$B,$B352,yan!$A:$A,T$306-728))^(1/2)-1</f>
        <v>#DIV/0!</v>
      </c>
      <c r="U359" s="13" t="e">
        <f ca="1">(U352/SUMIFS(yan!$F:$F,yan!$B:$B,$B352,yan!$A:$A,U$306-728))^(1/2)-1</f>
        <v>#DIV/0!</v>
      </c>
      <c r="V359" s="13" t="e">
        <f ca="1">(V352/SUMIFS(yan!$F:$F,yan!$B:$B,$B352,yan!$A:$A,V$306-728))^(1/2)-1</f>
        <v>#DIV/0!</v>
      </c>
      <c r="W359" s="13" t="e">
        <f ca="1">(W352/SUMIFS(yan!$F:$F,yan!$B:$B,$B352,yan!$A:$A,W$306-728))^(1/2)-1</f>
        <v>#DIV/0!</v>
      </c>
      <c r="X359" s="13" t="e">
        <f ca="1">(X352/SUMIFS(yan!$F:$F,yan!$B:$B,$B352,yan!$A:$A,X$306-728))^(1/2)-1</f>
        <v>#DIV/0!</v>
      </c>
      <c r="Y359" s="13" t="e">
        <f ca="1">(Y352/SUMIFS(yan!$F:$F,yan!$B:$B,$B352,yan!$A:$A,Y$306-728))^(1/2)-1</f>
        <v>#DIV/0!</v>
      </c>
      <c r="Z359" s="13" t="e">
        <f ca="1">(Z352/SUMIFS(yan!$F:$F,yan!$B:$B,$B352,yan!$A:$A,Z$306-728))^(1/2)-1</f>
        <v>#DIV/0!</v>
      </c>
      <c r="AA359" s="13" t="e">
        <f ca="1">(AA352/SUMIFS(yan!$F:$F,yan!$B:$B,$B352,yan!$A:$A,AA$306-728))^(1/2)-1</f>
        <v>#DIV/0!</v>
      </c>
      <c r="AB359" s="13" t="e">
        <f ca="1">(AB352/SUMIFS(yan!$F:$F,yan!$B:$B,$B352,yan!$A:$A,AB$306-728))^(1/2)-1</f>
        <v>#DIV/0!</v>
      </c>
    </row>
    <row r="360" spans="2:81" x14ac:dyDescent="0.15">
      <c r="B360" s="116" t="s">
        <v>294</v>
      </c>
      <c r="C360" s="13" t="e">
        <f ca="1">(C353/SUMIFS(yan!$F:$F,yan!$B:$B,$B353,yan!$A:$A,C$306-728))^(1/2)-1</f>
        <v>#DIV/0!</v>
      </c>
      <c r="D360" s="13" t="e">
        <f ca="1">(D353/SUMIFS(yan!$F:$F,yan!$B:$B,$B353,yan!$A:$A,D$306-728))^(1/2)-1</f>
        <v>#DIV/0!</v>
      </c>
      <c r="E360" s="13" t="e">
        <f ca="1">(E353/SUMIFS(yan!$F:$F,yan!$B:$B,$B353,yan!$A:$A,E$306-728))^(1/2)-1</f>
        <v>#DIV/0!</v>
      </c>
      <c r="F360" s="13" t="e">
        <f ca="1">(F353/SUMIFS(yan!$F:$F,yan!$B:$B,$B353,yan!$A:$A,F$306-728))^(1/2)-1</f>
        <v>#DIV/0!</v>
      </c>
      <c r="G360" s="13" t="e">
        <f ca="1">(G353/SUMIFS(yan!$F:$F,yan!$B:$B,$B353,yan!$A:$A,G$306-728))^(1/2)-1</f>
        <v>#DIV/0!</v>
      </c>
      <c r="H360" s="13" t="e">
        <f ca="1">(H353/SUMIFS(yan!$F:$F,yan!$B:$B,$B353,yan!$A:$A,H$306-728))^(1/2)-1</f>
        <v>#DIV/0!</v>
      </c>
      <c r="I360" s="13" t="e">
        <f ca="1">(I353/SUMIFS(yan!$F:$F,yan!$B:$B,$B353,yan!$A:$A,I$306-728))^(1/2)-1</f>
        <v>#DIV/0!</v>
      </c>
      <c r="J360" s="13" t="e">
        <f ca="1">(J353/SUMIFS(yan!$F:$F,yan!$B:$B,$B353,yan!$A:$A,J$306-728))^(1/2)-1</f>
        <v>#DIV/0!</v>
      </c>
      <c r="K360" s="13" t="e">
        <f ca="1">(K353/SUMIFS(yan!$F:$F,yan!$B:$B,$B353,yan!$A:$A,K$306-728))^(1/2)-1</f>
        <v>#DIV/0!</v>
      </c>
      <c r="L360" s="13" t="e">
        <f ca="1">(L353/SUMIFS(yan!$F:$F,yan!$B:$B,$B353,yan!$A:$A,L$306-728))^(1/2)-1</f>
        <v>#DIV/0!</v>
      </c>
      <c r="M360" s="13" t="e">
        <f ca="1">(M353/SUMIFS(yan!$F:$F,yan!$B:$B,$B353,yan!$A:$A,M$306-728))^(1/2)-1</f>
        <v>#DIV/0!</v>
      </c>
      <c r="N360" s="13" t="e">
        <f ca="1">(N353/SUMIFS(yan!$F:$F,yan!$B:$B,$B353,yan!$A:$A,N$306-728))^(1/2)-1</f>
        <v>#DIV/0!</v>
      </c>
      <c r="O360" s="13" t="e">
        <f ca="1">(O353/SUMIFS(yan!$F:$F,yan!$B:$B,$B353,yan!$A:$A,O$306-728))^(1/2)-1</f>
        <v>#DIV/0!</v>
      </c>
      <c r="P360" s="13" t="e">
        <f ca="1">(P353/SUMIFS(yan!$F:$F,yan!$B:$B,$B353,yan!$A:$A,P$306-728))^(1/2)-1</f>
        <v>#DIV/0!</v>
      </c>
      <c r="Q360" s="13" t="e">
        <f ca="1">(Q353/SUMIFS(yan!$F:$F,yan!$B:$B,$B353,yan!$A:$A,Q$306-728))^(1/2)-1</f>
        <v>#DIV/0!</v>
      </c>
      <c r="R360" s="13" t="e">
        <f ca="1">(R353/SUMIFS(yan!$F:$F,yan!$B:$B,$B353,yan!$A:$A,R$306-728))^(1/2)-1</f>
        <v>#DIV/0!</v>
      </c>
      <c r="S360" s="13" t="e">
        <f ca="1">(S353/SUMIFS(yan!$F:$F,yan!$B:$B,$B353,yan!$A:$A,S$306-728))^(1/2)-1</f>
        <v>#DIV/0!</v>
      </c>
      <c r="T360" s="13" t="e">
        <f ca="1">(T353/SUMIFS(yan!$F:$F,yan!$B:$B,$B353,yan!$A:$A,T$306-728))^(1/2)-1</f>
        <v>#DIV/0!</v>
      </c>
      <c r="U360" s="13" t="e">
        <f ca="1">(U353/SUMIFS(yan!$F:$F,yan!$B:$B,$B353,yan!$A:$A,U$306-728))^(1/2)-1</f>
        <v>#DIV/0!</v>
      </c>
      <c r="V360" s="13" t="e">
        <f ca="1">(V353/SUMIFS(yan!$F:$F,yan!$B:$B,$B353,yan!$A:$A,V$306-728))^(1/2)-1</f>
        <v>#DIV/0!</v>
      </c>
      <c r="W360" s="13" t="e">
        <f ca="1">(W353/SUMIFS(yan!$F:$F,yan!$B:$B,$B353,yan!$A:$A,W$306-728))^(1/2)-1</f>
        <v>#DIV/0!</v>
      </c>
      <c r="X360" s="13" t="e">
        <f ca="1">(X353/SUMIFS(yan!$F:$F,yan!$B:$B,$B353,yan!$A:$A,X$306-728))^(1/2)-1</f>
        <v>#DIV/0!</v>
      </c>
      <c r="Y360" s="13" t="e">
        <f ca="1">(Y353/SUMIFS(yan!$F:$F,yan!$B:$B,$B353,yan!$A:$A,Y$306-728))^(1/2)-1</f>
        <v>#DIV/0!</v>
      </c>
      <c r="Z360" s="13" t="e">
        <f ca="1">(Z353/SUMIFS(yan!$F:$F,yan!$B:$B,$B353,yan!$A:$A,Z$306-728))^(1/2)-1</f>
        <v>#DIV/0!</v>
      </c>
      <c r="AA360" s="13" t="e">
        <f ca="1">(AA353/SUMIFS(yan!$F:$F,yan!$B:$B,$B353,yan!$A:$A,AA$306-728))^(1/2)-1</f>
        <v>#DIV/0!</v>
      </c>
      <c r="AB360" s="13" t="e">
        <f ca="1">(AB353/SUMIFS(yan!$F:$F,yan!$B:$B,$B353,yan!$A:$A,AB$306-728))^(1/2)-1</f>
        <v>#DIV/0!</v>
      </c>
    </row>
    <row r="364" spans="2:81" ht="25" x14ac:dyDescent="0.25">
      <c r="B364" s="154" t="s">
        <v>402</v>
      </c>
    </row>
    <row r="366" spans="2:81" s="19" customFormat="1" ht="23" x14ac:dyDescent="0.25">
      <c r="B366" s="157" t="s">
        <v>20</v>
      </c>
      <c r="C366" s="158"/>
      <c r="D366" s="147">
        <f ca="1">for_pptx!$R$2-7*52*1.5</f>
        <v>43990</v>
      </c>
      <c r="E366" s="147">
        <f ca="1">D366+7</f>
        <v>43997</v>
      </c>
      <c r="F366" s="147">
        <f t="shared" ref="F366" ca="1" si="697">E366+7</f>
        <v>44004</v>
      </c>
      <c r="G366" s="147">
        <f t="shared" ref="G366" ca="1" si="698">F366+7</f>
        <v>44011</v>
      </c>
      <c r="H366" s="147">
        <f t="shared" ref="H366" ca="1" si="699">G366+7</f>
        <v>44018</v>
      </c>
      <c r="I366" s="147">
        <f t="shared" ref="I366" ca="1" si="700">H366+7</f>
        <v>44025</v>
      </c>
      <c r="J366" s="147">
        <f t="shared" ref="J366" ca="1" si="701">I366+7</f>
        <v>44032</v>
      </c>
      <c r="K366" s="147">
        <f t="shared" ref="K366" ca="1" si="702">J366+7</f>
        <v>44039</v>
      </c>
      <c r="L366" s="147">
        <f t="shared" ref="L366" ca="1" si="703">K366+7</f>
        <v>44046</v>
      </c>
      <c r="M366" s="147">
        <f t="shared" ref="M366" ca="1" si="704">L366+7</f>
        <v>44053</v>
      </c>
      <c r="N366" s="147">
        <f t="shared" ref="N366" ca="1" si="705">M366+7</f>
        <v>44060</v>
      </c>
      <c r="O366" s="147">
        <f t="shared" ref="O366" ca="1" si="706">N366+7</f>
        <v>44067</v>
      </c>
      <c r="P366" s="147">
        <f t="shared" ref="P366" ca="1" si="707">O366+7</f>
        <v>44074</v>
      </c>
      <c r="Q366" s="147">
        <f t="shared" ref="Q366" ca="1" si="708">P366+7</f>
        <v>44081</v>
      </c>
      <c r="R366" s="147">
        <f t="shared" ref="R366" ca="1" si="709">Q366+7</f>
        <v>44088</v>
      </c>
      <c r="S366" s="147">
        <f t="shared" ref="S366" ca="1" si="710">R366+7</f>
        <v>44095</v>
      </c>
      <c r="T366" s="147">
        <f t="shared" ref="T366" ca="1" si="711">S366+7</f>
        <v>44102</v>
      </c>
      <c r="U366" s="147">
        <f t="shared" ref="U366" ca="1" si="712">T366+7</f>
        <v>44109</v>
      </c>
      <c r="V366" s="147">
        <f t="shared" ref="V366" ca="1" si="713">U366+7</f>
        <v>44116</v>
      </c>
      <c r="W366" s="147">
        <f t="shared" ref="W366" ca="1" si="714">V366+7</f>
        <v>44123</v>
      </c>
      <c r="X366" s="147">
        <f t="shared" ref="X366" ca="1" si="715">W366+7</f>
        <v>44130</v>
      </c>
      <c r="Y366" s="147">
        <f t="shared" ref="Y366" ca="1" si="716">X366+7</f>
        <v>44137</v>
      </c>
      <c r="Z366" s="147">
        <f t="shared" ref="Z366" ca="1" si="717">Y366+7</f>
        <v>44144</v>
      </c>
      <c r="AA366" s="147">
        <f t="shared" ref="AA366" ca="1" si="718">Z366+7</f>
        <v>44151</v>
      </c>
      <c r="AB366" s="147">
        <f t="shared" ref="AB366" ca="1" si="719">AA366+7</f>
        <v>44158</v>
      </c>
      <c r="AC366" s="147">
        <f t="shared" ref="AC366" ca="1" si="720">AB366+7</f>
        <v>44165</v>
      </c>
      <c r="AD366" s="147">
        <f t="shared" ref="AD366" ca="1" si="721">AC366+7</f>
        <v>44172</v>
      </c>
      <c r="AE366" s="147">
        <f t="shared" ref="AE366" ca="1" si="722">AD366+7</f>
        <v>44179</v>
      </c>
      <c r="AF366" s="147">
        <f t="shared" ref="AF366" ca="1" si="723">AE366+7</f>
        <v>44186</v>
      </c>
      <c r="AG366" s="147">
        <f t="shared" ref="AG366" ca="1" si="724">AF366+7</f>
        <v>44193</v>
      </c>
      <c r="AH366" s="147">
        <f t="shared" ref="AH366" ca="1" si="725">AG366+7</f>
        <v>44200</v>
      </c>
      <c r="AI366" s="147">
        <f t="shared" ref="AI366" ca="1" si="726">AH366+7</f>
        <v>44207</v>
      </c>
      <c r="AJ366" s="147">
        <f t="shared" ref="AJ366" ca="1" si="727">AI366+7</f>
        <v>44214</v>
      </c>
      <c r="AK366" s="147">
        <f t="shared" ref="AK366" ca="1" si="728">AJ366+7</f>
        <v>44221</v>
      </c>
      <c r="AL366" s="147">
        <f t="shared" ref="AL366" ca="1" si="729">AK366+7</f>
        <v>44228</v>
      </c>
      <c r="AM366" s="147">
        <f t="shared" ref="AM366" ca="1" si="730">AL366+7</f>
        <v>44235</v>
      </c>
      <c r="AN366" s="147">
        <f t="shared" ref="AN366" ca="1" si="731">AM366+7</f>
        <v>44242</v>
      </c>
      <c r="AO366" s="147">
        <f t="shared" ref="AO366" ca="1" si="732">AN366+7</f>
        <v>44249</v>
      </c>
      <c r="AP366" s="147">
        <f t="shared" ref="AP366" ca="1" si="733">AO366+7</f>
        <v>44256</v>
      </c>
      <c r="AQ366" s="147">
        <f t="shared" ref="AQ366" ca="1" si="734">AP366+7</f>
        <v>44263</v>
      </c>
      <c r="AR366" s="147">
        <f t="shared" ref="AR366" ca="1" si="735">AQ366+7</f>
        <v>44270</v>
      </c>
      <c r="AS366" s="147">
        <f t="shared" ref="AS366" ca="1" si="736">AR366+7</f>
        <v>44277</v>
      </c>
      <c r="AT366" s="147">
        <f t="shared" ref="AT366" ca="1" si="737">AS366+7</f>
        <v>44284</v>
      </c>
      <c r="AU366" s="147">
        <f t="shared" ref="AU366" ca="1" si="738">AT366+7</f>
        <v>44291</v>
      </c>
      <c r="AV366" s="147">
        <f t="shared" ref="AV366" ca="1" si="739">AU366+7</f>
        <v>44298</v>
      </c>
      <c r="AW366" s="147">
        <f t="shared" ref="AW366" ca="1" si="740">AV366+7</f>
        <v>44305</v>
      </c>
      <c r="AX366" s="147">
        <f t="shared" ref="AX366" ca="1" si="741">AW366+7</f>
        <v>44312</v>
      </c>
      <c r="AY366" s="147">
        <f t="shared" ref="AY366" ca="1" si="742">AX366+7</f>
        <v>44319</v>
      </c>
      <c r="AZ366" s="147">
        <f t="shared" ref="AZ366" ca="1" si="743">AY366+7</f>
        <v>44326</v>
      </c>
      <c r="BA366" s="147">
        <f t="shared" ref="BA366" ca="1" si="744">AZ366+7</f>
        <v>44333</v>
      </c>
      <c r="BB366" s="147">
        <f t="shared" ref="BB366" ca="1" si="745">BA366+7</f>
        <v>44340</v>
      </c>
      <c r="BC366" s="147">
        <f t="shared" ref="BC366" ca="1" si="746">BB366+7</f>
        <v>44347</v>
      </c>
      <c r="BD366" s="147">
        <f t="shared" ref="BD366" ca="1" si="747">BC366+7</f>
        <v>44354</v>
      </c>
      <c r="BE366" s="147">
        <f t="shared" ref="BE366" ca="1" si="748">BD366+7</f>
        <v>44361</v>
      </c>
      <c r="BF366" s="147">
        <f t="shared" ref="BF366" ca="1" si="749">BE366+7</f>
        <v>44368</v>
      </c>
      <c r="BG366" s="147">
        <f t="shared" ref="BG366" ca="1" si="750">BF366+7</f>
        <v>44375</v>
      </c>
      <c r="BH366" s="147">
        <f t="shared" ref="BH366" ca="1" si="751">BG366+7</f>
        <v>44382</v>
      </c>
      <c r="BI366" s="147">
        <f t="shared" ref="BI366" ca="1" si="752">BH366+7</f>
        <v>44389</v>
      </c>
      <c r="BJ366" s="147">
        <f t="shared" ref="BJ366" ca="1" si="753">BI366+7</f>
        <v>44396</v>
      </c>
      <c r="BK366" s="147">
        <f t="shared" ref="BK366" ca="1" si="754">BJ366+7</f>
        <v>44403</v>
      </c>
      <c r="BL366" s="147">
        <f t="shared" ref="BL366" ca="1" si="755">BK366+7</f>
        <v>44410</v>
      </c>
      <c r="BM366" s="147">
        <f t="shared" ref="BM366" ca="1" si="756">BL366+7</f>
        <v>44417</v>
      </c>
      <c r="BN366" s="147">
        <f t="shared" ref="BN366" ca="1" si="757">BM366+7</f>
        <v>44424</v>
      </c>
      <c r="BO366" s="147">
        <f t="shared" ref="BO366" ca="1" si="758">BN366+7</f>
        <v>44431</v>
      </c>
      <c r="BP366" s="147">
        <f t="shared" ref="BP366" ca="1" si="759">BO366+7</f>
        <v>44438</v>
      </c>
      <c r="BQ366" s="147">
        <f t="shared" ref="BQ366" ca="1" si="760">BP366+7</f>
        <v>44445</v>
      </c>
      <c r="BR366" s="147">
        <f t="shared" ref="BR366" ca="1" si="761">BQ366+7</f>
        <v>44452</v>
      </c>
      <c r="BS366" s="147">
        <f t="shared" ref="BS366" ca="1" si="762">BR366+7</f>
        <v>44459</v>
      </c>
      <c r="BT366" s="147">
        <f t="shared" ref="BT366" ca="1" si="763">BS366+7</f>
        <v>44466</v>
      </c>
      <c r="BU366" s="147">
        <f t="shared" ref="BU366" ca="1" si="764">BT366+7</f>
        <v>44473</v>
      </c>
      <c r="BV366" s="147">
        <f t="shared" ref="BV366" ca="1" si="765">BU366+7</f>
        <v>44480</v>
      </c>
      <c r="BW366" s="147">
        <f t="shared" ref="BW366" ca="1" si="766">BV366+7</f>
        <v>44487</v>
      </c>
      <c r="BX366" s="147">
        <f t="shared" ref="BX366" ca="1" si="767">BW366+7</f>
        <v>44494</v>
      </c>
      <c r="BY366" s="147">
        <f t="shared" ref="BY366" ca="1" si="768">BX366+7</f>
        <v>44501</v>
      </c>
      <c r="BZ366" s="147">
        <f t="shared" ref="BZ366" ca="1" si="769">BY366+7</f>
        <v>44508</v>
      </c>
      <c r="CA366" s="147">
        <f t="shared" ref="CA366" ca="1" si="770">BZ366+7</f>
        <v>44515</v>
      </c>
      <c r="CB366" s="147">
        <f t="shared" ref="CB366" ca="1" si="771">CA366+7</f>
        <v>44522</v>
      </c>
      <c r="CC366" s="147">
        <f t="shared" ref="CC366" ca="1" si="772">CB366+7</f>
        <v>44529</v>
      </c>
    </row>
    <row r="367" spans="2:81" x14ac:dyDescent="0.15">
      <c r="B367" t="s">
        <v>283</v>
      </c>
    </row>
    <row r="368" spans="2:81" x14ac:dyDescent="0.15">
      <c r="B368" t="s">
        <v>406</v>
      </c>
      <c r="C368" t="s">
        <v>403</v>
      </c>
      <c r="D368" s="7">
        <f ca="1">SUMIFS(other!$F:$F,other!$A:$A,D$366)</f>
        <v>0</v>
      </c>
      <c r="E368" s="7">
        <f ca="1">SUMIFS(other!$F:$F,other!$A:$A,E$366)</f>
        <v>0</v>
      </c>
      <c r="F368" s="7">
        <f ca="1">SUMIFS(other!$F:$F,other!$A:$A,F$366)</f>
        <v>0</v>
      </c>
      <c r="G368" s="7">
        <f ca="1">SUMIFS(other!$F:$F,other!$A:$A,G$366)</f>
        <v>0</v>
      </c>
      <c r="H368" s="7">
        <f ca="1">SUMIFS(other!$F:$F,other!$A:$A,H$366)</f>
        <v>0</v>
      </c>
      <c r="I368" s="7">
        <f ca="1">SUMIFS(other!$F:$F,other!$A:$A,I$366)</f>
        <v>0</v>
      </c>
      <c r="J368" s="7">
        <f ca="1">SUMIFS(other!$F:$F,other!$A:$A,J$366)</f>
        <v>0</v>
      </c>
      <c r="K368" s="7">
        <f ca="1">SUMIFS(other!$F:$F,other!$A:$A,K$366)</f>
        <v>0</v>
      </c>
      <c r="L368" s="7">
        <f ca="1">SUMIFS(other!$F:$F,other!$A:$A,L$366)</f>
        <v>0</v>
      </c>
      <c r="M368" s="7">
        <f ca="1">SUMIFS(other!$F:$F,other!$A:$A,M$366)</f>
        <v>0</v>
      </c>
      <c r="N368" s="7">
        <f ca="1">SUMIFS(other!$F:$F,other!$A:$A,N$366)</f>
        <v>0</v>
      </c>
      <c r="O368" s="7">
        <f ca="1">SUMIFS(other!$F:$F,other!$A:$A,O$366)</f>
        <v>0</v>
      </c>
      <c r="P368" s="7">
        <f ca="1">SUMIFS(other!$F:$F,other!$A:$A,P$366)</f>
        <v>0</v>
      </c>
      <c r="Q368" s="7">
        <f ca="1">SUMIFS(other!$F:$F,other!$A:$A,Q$366)</f>
        <v>0</v>
      </c>
      <c r="R368" s="7">
        <f ca="1">SUMIFS(other!$F:$F,other!$A:$A,R$366)</f>
        <v>0</v>
      </c>
      <c r="S368" s="7">
        <f ca="1">SUMIFS(other!$F:$F,other!$A:$A,S$366)</f>
        <v>0</v>
      </c>
      <c r="T368" s="7">
        <f ca="1">SUMIFS(other!$F:$F,other!$A:$A,T$366)</f>
        <v>0</v>
      </c>
      <c r="U368" s="7">
        <f ca="1">SUMIFS(other!$F:$F,other!$A:$A,U$366)</f>
        <v>0</v>
      </c>
      <c r="V368" s="7">
        <f ca="1">SUMIFS(other!$F:$F,other!$A:$A,V$366)</f>
        <v>0</v>
      </c>
      <c r="W368" s="7">
        <f ca="1">SUMIFS(other!$F:$F,other!$A:$A,W$366)</f>
        <v>0</v>
      </c>
      <c r="X368" s="7">
        <f ca="1">SUMIFS(other!$F:$F,other!$A:$A,X$366)</f>
        <v>0</v>
      </c>
      <c r="Y368" s="7">
        <f ca="1">SUMIFS(other!$F:$F,other!$A:$A,Y$366)</f>
        <v>0</v>
      </c>
      <c r="Z368" s="7">
        <f ca="1">SUMIFS(other!$F:$F,other!$A:$A,Z$366)</f>
        <v>0</v>
      </c>
      <c r="AA368" s="7">
        <f ca="1">SUMIFS(other!$F:$F,other!$A:$A,AA$366)</f>
        <v>0</v>
      </c>
      <c r="AB368" s="7">
        <f ca="1">SUMIFS(other!$F:$F,other!$A:$A,AB$366)</f>
        <v>0</v>
      </c>
      <c r="AC368" s="7">
        <f ca="1">SUMIFS(other!$F:$F,other!$A:$A,AC$366)</f>
        <v>0</v>
      </c>
      <c r="AD368" s="7">
        <f ca="1">SUMIFS(other!$F:$F,other!$A:$A,AD$366)</f>
        <v>0</v>
      </c>
      <c r="AE368" s="7">
        <f ca="1">SUMIFS(other!$F:$F,other!$A:$A,AE$366)</f>
        <v>0</v>
      </c>
      <c r="AF368" s="7">
        <f ca="1">SUMIFS(other!$F:$F,other!$A:$A,AF$366)</f>
        <v>0</v>
      </c>
      <c r="AG368" s="7">
        <f ca="1">SUMIFS(other!$F:$F,other!$A:$A,AG$366)</f>
        <v>0</v>
      </c>
      <c r="AH368" s="7">
        <f ca="1">SUMIFS(other!$F:$F,other!$A:$A,AH$366)</f>
        <v>0</v>
      </c>
      <c r="AI368" s="7">
        <f ca="1">SUMIFS(other!$F:$F,other!$A:$A,AI$366)</f>
        <v>0</v>
      </c>
      <c r="AJ368" s="7">
        <f ca="1">SUMIFS(other!$F:$F,other!$A:$A,AJ$366)</f>
        <v>0</v>
      </c>
      <c r="AK368" s="7">
        <f ca="1">SUMIFS(other!$F:$F,other!$A:$A,AK$366)</f>
        <v>0</v>
      </c>
      <c r="AL368" s="7">
        <f ca="1">SUMIFS(other!$F:$F,other!$A:$A,AL$366)</f>
        <v>0</v>
      </c>
      <c r="AM368" s="7">
        <f ca="1">SUMIFS(other!$F:$F,other!$A:$A,AM$366)</f>
        <v>0</v>
      </c>
      <c r="AN368" s="7">
        <f ca="1">SUMIFS(other!$F:$F,other!$A:$A,AN$366)</f>
        <v>0</v>
      </c>
      <c r="AO368" s="7">
        <f ca="1">SUMIFS(other!$F:$F,other!$A:$A,AO$366)</f>
        <v>0</v>
      </c>
      <c r="AP368" s="7">
        <f ca="1">SUMIFS(other!$F:$F,other!$A:$A,AP$366)</f>
        <v>0</v>
      </c>
      <c r="AQ368" s="7">
        <f ca="1">SUMIFS(other!$F:$F,other!$A:$A,AQ$366)</f>
        <v>0</v>
      </c>
      <c r="AR368" s="7">
        <f ca="1">SUMIFS(other!$F:$F,other!$A:$A,AR$366)</f>
        <v>0</v>
      </c>
      <c r="AS368" s="7">
        <f ca="1">SUMIFS(other!$F:$F,other!$A:$A,AS$366)</f>
        <v>0</v>
      </c>
      <c r="AT368" s="7">
        <f ca="1">SUMIFS(other!$F:$F,other!$A:$A,AT$366)</f>
        <v>0</v>
      </c>
      <c r="AU368" s="7">
        <f ca="1">SUMIFS(other!$F:$F,other!$A:$A,AU$366)</f>
        <v>0</v>
      </c>
      <c r="AV368" s="7">
        <f ca="1">SUMIFS(other!$F:$F,other!$A:$A,AV$366)</f>
        <v>0</v>
      </c>
      <c r="AW368" s="7">
        <f ca="1">SUMIFS(other!$F:$F,other!$A:$A,AW$366)</f>
        <v>0</v>
      </c>
      <c r="AX368" s="7">
        <f ca="1">SUMIFS(other!$F:$F,other!$A:$A,AX$366)</f>
        <v>0</v>
      </c>
      <c r="AY368" s="7">
        <f ca="1">SUMIFS(other!$F:$F,other!$A:$A,AY$366)</f>
        <v>0</v>
      </c>
      <c r="AZ368" s="7">
        <f ca="1">SUMIFS(other!$F:$F,other!$A:$A,AZ$366)</f>
        <v>0</v>
      </c>
      <c r="BA368" s="7">
        <f ca="1">SUMIFS(other!$F:$F,other!$A:$A,BA$366)</f>
        <v>0</v>
      </c>
      <c r="BB368" s="7">
        <f ca="1">SUMIFS(other!$F:$F,other!$A:$A,BB$366)</f>
        <v>0</v>
      </c>
      <c r="BC368" s="7">
        <f ca="1">SUMIFS(other!$F:$F,other!$A:$A,BC$366)</f>
        <v>0</v>
      </c>
      <c r="BD368" s="7">
        <f ca="1">SUMIFS(other!$F:$F,other!$A:$A,BD$366)</f>
        <v>0</v>
      </c>
      <c r="BE368" s="7">
        <f ca="1">SUMIFS(other!$F:$F,other!$A:$A,BE$366)</f>
        <v>0</v>
      </c>
      <c r="BF368" s="7">
        <f ca="1">SUMIFS(other!$F:$F,other!$A:$A,BF$366)</f>
        <v>0</v>
      </c>
      <c r="BG368" s="7">
        <f ca="1">SUMIFS(other!$F:$F,other!$A:$A,BG$366)</f>
        <v>0</v>
      </c>
      <c r="BH368" s="7">
        <f ca="1">SUMIFS(other!$F:$F,other!$A:$A,BH$366)</f>
        <v>0</v>
      </c>
      <c r="BI368" s="7">
        <f ca="1">SUMIFS(other!$F:$F,other!$A:$A,BI$366)</f>
        <v>0</v>
      </c>
      <c r="BJ368" s="7">
        <f ca="1">SUMIFS(other!$F:$F,other!$A:$A,BJ$366)</f>
        <v>0</v>
      </c>
      <c r="BK368" s="7">
        <f ca="1">SUMIFS(other!$F:$F,other!$A:$A,BK$366)</f>
        <v>0</v>
      </c>
      <c r="BL368" s="7">
        <f ca="1">SUMIFS(other!$F:$F,other!$A:$A,BL$366)</f>
        <v>0</v>
      </c>
      <c r="BM368" s="7">
        <f ca="1">SUMIFS(other!$F:$F,other!$A:$A,BM$366)</f>
        <v>0</v>
      </c>
      <c r="BN368" s="7">
        <f ca="1">SUMIFS(other!$F:$F,other!$A:$A,BN$366)</f>
        <v>0</v>
      </c>
      <c r="BO368" s="7">
        <f ca="1">SUMIFS(other!$F:$F,other!$A:$A,BO$366)</f>
        <v>0</v>
      </c>
      <c r="BP368" s="7">
        <f ca="1">SUMIFS(other!$F:$F,other!$A:$A,BP$366)</f>
        <v>0</v>
      </c>
      <c r="BQ368" s="7">
        <f ca="1">SUMIFS(other!$F:$F,other!$A:$A,BQ$366)</f>
        <v>0</v>
      </c>
      <c r="BR368" s="7">
        <f ca="1">SUMIFS(other!$F:$F,other!$A:$A,BR$366)</f>
        <v>0</v>
      </c>
      <c r="BS368" s="7">
        <f ca="1">SUMIFS(other!$F:$F,other!$A:$A,BS$366)</f>
        <v>0</v>
      </c>
      <c r="BT368" s="7">
        <f ca="1">SUMIFS(other!$F:$F,other!$A:$A,BT$366)</f>
        <v>0</v>
      </c>
      <c r="BU368" s="7">
        <f ca="1">SUMIFS(other!$F:$F,other!$A:$A,BU$366)</f>
        <v>0</v>
      </c>
      <c r="BV368" s="7">
        <f ca="1">SUMIFS(other!$F:$F,other!$A:$A,BV$366)</f>
        <v>0</v>
      </c>
      <c r="BW368" s="7">
        <f ca="1">SUMIFS(other!$F:$F,other!$A:$A,BW$366)</f>
        <v>0</v>
      </c>
      <c r="BX368" s="7">
        <f ca="1">SUMIFS(other!$F:$F,other!$A:$A,BX$366)</f>
        <v>0</v>
      </c>
      <c r="BY368" s="7">
        <f ca="1">SUMIFS(other!$F:$F,other!$A:$A,BY$366)</f>
        <v>0</v>
      </c>
      <c r="BZ368" s="7">
        <f ca="1">SUMIFS(other!$F:$F,other!$A:$A,BZ$366)</f>
        <v>0</v>
      </c>
      <c r="CA368" s="7">
        <f ca="1">SUMIFS(other!$F:$F,other!$A:$A,CA$366)</f>
        <v>0</v>
      </c>
      <c r="CB368" s="7">
        <f ca="1">SUMIFS(other!$F:$F,other!$A:$A,CB$366)</f>
        <v>0</v>
      </c>
      <c r="CC368" s="7">
        <f ca="1">SUMIFS(other!$F:$F,other!$A:$A,CC$366)</f>
        <v>0</v>
      </c>
    </row>
    <row r="369" spans="2:81" x14ac:dyDescent="0.15">
      <c r="C369" t="s">
        <v>404</v>
      </c>
      <c r="D369" s="112">
        <f ca="1">SUMIFS(media_video!$B:$B,media_video!$A:$A,D$366)</f>
        <v>0</v>
      </c>
      <c r="E369" s="112">
        <f ca="1">SUMIFS(media_video!$B:$B,media_video!$A:$A,E$366)</f>
        <v>0</v>
      </c>
      <c r="F369" s="112">
        <f ca="1">SUMIFS(media_video!$B:$B,media_video!$A:$A,F$366)</f>
        <v>0</v>
      </c>
      <c r="G369" s="112">
        <f ca="1">SUMIFS(media_video!$B:$B,media_video!$A:$A,G$366)</f>
        <v>0</v>
      </c>
      <c r="H369" s="112">
        <f ca="1">SUMIFS(media_video!$B:$B,media_video!$A:$A,H$366)</f>
        <v>0</v>
      </c>
      <c r="I369" s="112">
        <f ca="1">SUMIFS(media_video!$B:$B,media_video!$A:$A,I$366)</f>
        <v>0</v>
      </c>
      <c r="J369" s="112">
        <f ca="1">SUMIFS(media_video!$B:$B,media_video!$A:$A,J$366)</f>
        <v>0</v>
      </c>
      <c r="K369" s="112">
        <f ca="1">SUMIFS(media_video!$B:$B,media_video!$A:$A,K$366)</f>
        <v>0</v>
      </c>
      <c r="L369" s="112">
        <f ca="1">SUMIFS(media_video!$B:$B,media_video!$A:$A,L$366)</f>
        <v>0</v>
      </c>
      <c r="M369" s="112">
        <f ca="1">SUMIFS(media_video!$B:$B,media_video!$A:$A,M$366)</f>
        <v>0</v>
      </c>
      <c r="N369" s="112">
        <f ca="1">SUMIFS(media_video!$B:$B,media_video!$A:$A,N$366)</f>
        <v>0</v>
      </c>
      <c r="O369" s="112">
        <f ca="1">SUMIFS(media_video!$B:$B,media_video!$A:$A,O$366)</f>
        <v>0</v>
      </c>
      <c r="P369" s="112">
        <f ca="1">SUMIFS(media_video!$B:$B,media_video!$A:$A,P$366)</f>
        <v>0</v>
      </c>
      <c r="Q369" s="112">
        <f ca="1">SUMIFS(media_video!$B:$B,media_video!$A:$A,Q$366)</f>
        <v>0</v>
      </c>
      <c r="R369" s="112">
        <f ca="1">SUMIFS(media_video!$B:$B,media_video!$A:$A,R$366)</f>
        <v>0</v>
      </c>
      <c r="S369" s="112">
        <f ca="1">SUMIFS(media_video!$B:$B,media_video!$A:$A,S$366)</f>
        <v>0</v>
      </c>
      <c r="T369" s="112">
        <f ca="1">SUMIFS(media_video!$B:$B,media_video!$A:$A,T$366)</f>
        <v>0</v>
      </c>
      <c r="U369" s="112">
        <f ca="1">SUMIFS(media_video!$B:$B,media_video!$A:$A,U$366)</f>
        <v>0</v>
      </c>
      <c r="V369" s="112">
        <f ca="1">SUMIFS(media_video!$B:$B,media_video!$A:$A,V$366)</f>
        <v>0</v>
      </c>
      <c r="W369" s="112">
        <f ca="1">SUMIFS(media_video!$B:$B,media_video!$A:$A,W$366)</f>
        <v>0</v>
      </c>
      <c r="X369" s="112">
        <f ca="1">SUMIFS(media_video!$B:$B,media_video!$A:$A,X$366)</f>
        <v>0</v>
      </c>
      <c r="Y369" s="112">
        <f ca="1">SUMIFS(media_video!$B:$B,media_video!$A:$A,Y$366)</f>
        <v>0</v>
      </c>
      <c r="Z369" s="112">
        <f ca="1">SUMIFS(media_video!$B:$B,media_video!$A:$A,Z$366)</f>
        <v>0</v>
      </c>
      <c r="AA369" s="112">
        <f ca="1">SUMIFS(media_video!$B:$B,media_video!$A:$A,AA$366)</f>
        <v>0</v>
      </c>
      <c r="AB369" s="112">
        <f ca="1">SUMIFS(media_video!$B:$B,media_video!$A:$A,AB$366)</f>
        <v>0</v>
      </c>
      <c r="AC369" s="112">
        <f ca="1">SUMIFS(media_video!$B:$B,media_video!$A:$A,AC$366)</f>
        <v>0</v>
      </c>
      <c r="AD369" s="112">
        <f ca="1">SUMIFS(media_video!$B:$B,media_video!$A:$A,AD$366)</f>
        <v>0</v>
      </c>
      <c r="AE369" s="112">
        <f ca="1">SUMIFS(media_video!$B:$B,media_video!$A:$A,AE$366)</f>
        <v>0</v>
      </c>
      <c r="AF369" s="112">
        <f ca="1">SUMIFS(media_video!$B:$B,media_video!$A:$A,AF$366)</f>
        <v>0</v>
      </c>
      <c r="AG369" s="112">
        <f ca="1">SUMIFS(media_video!$B:$B,media_video!$A:$A,AG$366)</f>
        <v>0</v>
      </c>
      <c r="AH369" s="112">
        <f ca="1">SUMIFS(media_video!$B:$B,media_video!$A:$A,AH$366)</f>
        <v>0</v>
      </c>
      <c r="AI369" s="112">
        <f ca="1">SUMIFS(media_video!$B:$B,media_video!$A:$A,AI$366)</f>
        <v>0</v>
      </c>
      <c r="AJ369" s="112">
        <f ca="1">SUMIFS(media_video!$B:$B,media_video!$A:$A,AJ$366)</f>
        <v>0</v>
      </c>
      <c r="AK369" s="112">
        <f ca="1">SUMIFS(media_video!$B:$B,media_video!$A:$A,AK$366)</f>
        <v>0</v>
      </c>
      <c r="AL369" s="112">
        <f ca="1">SUMIFS(media_video!$B:$B,media_video!$A:$A,AL$366)</f>
        <v>0</v>
      </c>
      <c r="AM369" s="112">
        <f ca="1">SUMIFS(media_video!$B:$B,media_video!$A:$A,AM$366)</f>
        <v>0</v>
      </c>
      <c r="AN369" s="112">
        <f ca="1">SUMIFS(media_video!$B:$B,media_video!$A:$A,AN$366)</f>
        <v>0</v>
      </c>
      <c r="AO369" s="112">
        <f ca="1">SUMIFS(media_video!$B:$B,media_video!$A:$A,AO$366)</f>
        <v>0</v>
      </c>
      <c r="AP369" s="112">
        <f ca="1">SUMIFS(media_video!$B:$B,media_video!$A:$A,AP$366)</f>
        <v>0</v>
      </c>
      <c r="AQ369" s="112">
        <f ca="1">SUMIFS(media_video!$B:$B,media_video!$A:$A,AQ$366)</f>
        <v>0</v>
      </c>
      <c r="AR369" s="112">
        <f ca="1">SUMIFS(media_video!$B:$B,media_video!$A:$A,AR$366)</f>
        <v>0</v>
      </c>
      <c r="AS369" s="112">
        <f ca="1">SUMIFS(media_video!$B:$B,media_video!$A:$A,AS$366)</f>
        <v>0</v>
      </c>
      <c r="AT369" s="112">
        <f ca="1">SUMIFS(media_video!$B:$B,media_video!$A:$A,AT$366)</f>
        <v>0</v>
      </c>
      <c r="AU369" s="112">
        <f ca="1">SUMIFS(media_video!$B:$B,media_video!$A:$A,AU$366)</f>
        <v>0</v>
      </c>
      <c r="AV369" s="112">
        <f ca="1">SUMIFS(media_video!$B:$B,media_video!$A:$A,AV$366)</f>
        <v>0</v>
      </c>
      <c r="AW369" s="112">
        <f ca="1">SUMIFS(media_video!$B:$B,media_video!$A:$A,AW$366)</f>
        <v>0</v>
      </c>
      <c r="AX369" s="112">
        <f ca="1">SUMIFS(media_video!$B:$B,media_video!$A:$A,AX$366)</f>
        <v>0</v>
      </c>
      <c r="AY369" s="112">
        <f ca="1">SUMIFS(media_video!$B:$B,media_video!$A:$A,AY$366)</f>
        <v>0</v>
      </c>
      <c r="AZ369" s="112">
        <f ca="1">SUMIFS(media_video!$B:$B,media_video!$A:$A,AZ$366)</f>
        <v>0</v>
      </c>
      <c r="BA369" s="112">
        <f ca="1">SUMIFS(media_video!$B:$B,media_video!$A:$A,BA$366)</f>
        <v>0</v>
      </c>
      <c r="BB369" s="112">
        <f ca="1">SUMIFS(media_video!$B:$B,media_video!$A:$A,BB$366)</f>
        <v>0</v>
      </c>
      <c r="BC369" s="112">
        <f ca="1">SUMIFS(media_video!$B:$B,media_video!$A:$A,BC$366)</f>
        <v>0</v>
      </c>
      <c r="BD369" s="112">
        <f ca="1">SUMIFS(media_video!$B:$B,media_video!$A:$A,BD$366)</f>
        <v>0</v>
      </c>
      <c r="BE369" s="112">
        <f ca="1">SUMIFS(media_video!$B:$B,media_video!$A:$A,BE$366)</f>
        <v>0</v>
      </c>
      <c r="BF369" s="112">
        <f ca="1">SUMIFS(media_video!$B:$B,media_video!$A:$A,BF$366)</f>
        <v>0</v>
      </c>
      <c r="BG369" s="112">
        <f ca="1">SUMIFS(media_video!$B:$B,media_video!$A:$A,BG$366)</f>
        <v>0</v>
      </c>
      <c r="BH369" s="112">
        <f ca="1">SUMIFS(media_video!$B:$B,media_video!$A:$A,BH$366)</f>
        <v>0</v>
      </c>
      <c r="BI369" s="112">
        <f ca="1">SUMIFS(media_video!$B:$B,media_video!$A:$A,BI$366)</f>
        <v>0</v>
      </c>
      <c r="BJ369" s="112">
        <f ca="1">SUMIFS(media_video!$B:$B,media_video!$A:$A,BJ$366)</f>
        <v>0</v>
      </c>
      <c r="BK369" s="112">
        <f ca="1">SUMIFS(media_video!$B:$B,media_video!$A:$A,BK$366)</f>
        <v>0</v>
      </c>
      <c r="BL369" s="112">
        <f ca="1">SUMIFS(media_video!$B:$B,media_video!$A:$A,BL$366)</f>
        <v>0</v>
      </c>
      <c r="BM369" s="112">
        <f ca="1">SUMIFS(media_video!$B:$B,media_video!$A:$A,BM$366)</f>
        <v>0</v>
      </c>
      <c r="BN369" s="112">
        <f ca="1">SUMIFS(media_video!$B:$B,media_video!$A:$A,BN$366)</f>
        <v>0</v>
      </c>
      <c r="BO369" s="112">
        <f ca="1">SUMIFS(media_video!$B:$B,media_video!$A:$A,BO$366)</f>
        <v>0</v>
      </c>
      <c r="BP369" s="112">
        <f ca="1">SUMIFS(media_video!$B:$B,media_video!$A:$A,BP$366)</f>
        <v>0</v>
      </c>
      <c r="BQ369" s="112">
        <f ca="1">SUMIFS(media_video!$B:$B,media_video!$A:$A,BQ$366)</f>
        <v>0</v>
      </c>
      <c r="BR369" s="112">
        <f ca="1">SUMIFS(media_video!$B:$B,media_video!$A:$A,BR$366)</f>
        <v>0</v>
      </c>
      <c r="BS369" s="112">
        <f ca="1">SUMIFS(media_video!$B:$B,media_video!$A:$A,BS$366)</f>
        <v>0</v>
      </c>
      <c r="BT369" s="112">
        <f ca="1">SUMIFS(media_video!$B:$B,media_video!$A:$A,BT$366)</f>
        <v>0</v>
      </c>
      <c r="BU369" s="112">
        <f ca="1">SUMIFS(media_video!$B:$B,media_video!$A:$A,BU$366)</f>
        <v>0</v>
      </c>
      <c r="BV369" s="112">
        <f ca="1">SUMIFS(media_video!$B:$B,media_video!$A:$A,BV$366)</f>
        <v>0</v>
      </c>
      <c r="BW369" s="112">
        <f ca="1">SUMIFS(media_video!$B:$B,media_video!$A:$A,BW$366)</f>
        <v>0</v>
      </c>
      <c r="BX369" s="112">
        <f ca="1">SUMIFS(media_video!$B:$B,media_video!$A:$A,BX$366)</f>
        <v>0</v>
      </c>
      <c r="BY369" s="112">
        <f ca="1">SUMIFS(media_video!$B:$B,media_video!$A:$A,BY$366)</f>
        <v>0</v>
      </c>
      <c r="BZ369" s="112">
        <f ca="1">SUMIFS(media_video!$B:$B,media_video!$A:$A,BZ$366)</f>
        <v>0</v>
      </c>
      <c r="CA369" s="112">
        <f ca="1">SUMIFS(media_video!$B:$B,media_video!$A:$A,CA$366)</f>
        <v>0</v>
      </c>
      <c r="CB369" s="112">
        <f ca="1">SUMIFS(media_video!$B:$B,media_video!$A:$A,CB$366)</f>
        <v>0</v>
      </c>
      <c r="CC369" s="112">
        <f ca="1">SUMIFS(media_video!$B:$B,media_video!$A:$A,CC$366)</f>
        <v>0</v>
      </c>
    </row>
    <row r="370" spans="2:81" x14ac:dyDescent="0.15">
      <c r="C370" t="s">
        <v>405</v>
      </c>
      <c r="D370" s="24">
        <f ca="1">D368-D369</f>
        <v>0</v>
      </c>
      <c r="E370" s="24">
        <f t="shared" ref="E370:BP370" ca="1" si="773">E368-E369</f>
        <v>0</v>
      </c>
      <c r="F370" s="24">
        <f t="shared" ca="1" si="773"/>
        <v>0</v>
      </c>
      <c r="G370" s="24">
        <f t="shared" ca="1" si="773"/>
        <v>0</v>
      </c>
      <c r="H370" s="24">
        <f t="shared" ca="1" si="773"/>
        <v>0</v>
      </c>
      <c r="I370" s="24">
        <f t="shared" ca="1" si="773"/>
        <v>0</v>
      </c>
      <c r="J370" s="24">
        <f t="shared" ca="1" si="773"/>
        <v>0</v>
      </c>
      <c r="K370" s="24">
        <f t="shared" ca="1" si="773"/>
        <v>0</v>
      </c>
      <c r="L370" s="24">
        <f t="shared" ca="1" si="773"/>
        <v>0</v>
      </c>
      <c r="M370" s="24">
        <f t="shared" ca="1" si="773"/>
        <v>0</v>
      </c>
      <c r="N370" s="24">
        <f t="shared" ca="1" si="773"/>
        <v>0</v>
      </c>
      <c r="O370" s="24">
        <f t="shared" ca="1" si="773"/>
        <v>0</v>
      </c>
      <c r="P370" s="24">
        <f t="shared" ca="1" si="773"/>
        <v>0</v>
      </c>
      <c r="Q370" s="24">
        <f t="shared" ca="1" si="773"/>
        <v>0</v>
      </c>
      <c r="R370" s="24">
        <f t="shared" ca="1" si="773"/>
        <v>0</v>
      </c>
      <c r="S370" s="24">
        <f t="shared" ca="1" si="773"/>
        <v>0</v>
      </c>
      <c r="T370" s="24">
        <f t="shared" ca="1" si="773"/>
        <v>0</v>
      </c>
      <c r="U370" s="24">
        <f t="shared" ca="1" si="773"/>
        <v>0</v>
      </c>
      <c r="V370" s="24">
        <f t="shared" ca="1" si="773"/>
        <v>0</v>
      </c>
      <c r="W370" s="24">
        <f t="shared" ca="1" si="773"/>
        <v>0</v>
      </c>
      <c r="X370" s="24">
        <f t="shared" ca="1" si="773"/>
        <v>0</v>
      </c>
      <c r="Y370" s="24">
        <f t="shared" ca="1" si="773"/>
        <v>0</v>
      </c>
      <c r="Z370" s="24">
        <f t="shared" ca="1" si="773"/>
        <v>0</v>
      </c>
      <c r="AA370" s="24">
        <f t="shared" ca="1" si="773"/>
        <v>0</v>
      </c>
      <c r="AB370" s="24">
        <f t="shared" ca="1" si="773"/>
        <v>0</v>
      </c>
      <c r="AC370" s="24">
        <f t="shared" ca="1" si="773"/>
        <v>0</v>
      </c>
      <c r="AD370" s="24">
        <f t="shared" ca="1" si="773"/>
        <v>0</v>
      </c>
      <c r="AE370" s="24">
        <f t="shared" ca="1" si="773"/>
        <v>0</v>
      </c>
      <c r="AF370" s="24">
        <f t="shared" ca="1" si="773"/>
        <v>0</v>
      </c>
      <c r="AG370" s="24">
        <f t="shared" ca="1" si="773"/>
        <v>0</v>
      </c>
      <c r="AH370" s="24">
        <f t="shared" ca="1" si="773"/>
        <v>0</v>
      </c>
      <c r="AI370" s="24">
        <f t="shared" ca="1" si="773"/>
        <v>0</v>
      </c>
      <c r="AJ370" s="24">
        <f t="shared" ca="1" si="773"/>
        <v>0</v>
      </c>
      <c r="AK370" s="24">
        <f t="shared" ca="1" si="773"/>
        <v>0</v>
      </c>
      <c r="AL370" s="24">
        <f t="shared" ca="1" si="773"/>
        <v>0</v>
      </c>
      <c r="AM370" s="24">
        <f t="shared" ca="1" si="773"/>
        <v>0</v>
      </c>
      <c r="AN370" s="24">
        <f t="shared" ca="1" si="773"/>
        <v>0</v>
      </c>
      <c r="AO370" s="24">
        <f t="shared" ca="1" si="773"/>
        <v>0</v>
      </c>
      <c r="AP370" s="24">
        <f t="shared" ca="1" si="773"/>
        <v>0</v>
      </c>
      <c r="AQ370" s="24">
        <f t="shared" ca="1" si="773"/>
        <v>0</v>
      </c>
      <c r="AR370" s="24">
        <f t="shared" ca="1" si="773"/>
        <v>0</v>
      </c>
      <c r="AS370" s="24">
        <f t="shared" ca="1" si="773"/>
        <v>0</v>
      </c>
      <c r="AT370" s="24">
        <f t="shared" ca="1" si="773"/>
        <v>0</v>
      </c>
      <c r="AU370" s="24">
        <f t="shared" ca="1" si="773"/>
        <v>0</v>
      </c>
      <c r="AV370" s="24">
        <f t="shared" ca="1" si="773"/>
        <v>0</v>
      </c>
      <c r="AW370" s="24">
        <f t="shared" ca="1" si="773"/>
        <v>0</v>
      </c>
      <c r="AX370" s="24">
        <f t="shared" ca="1" si="773"/>
        <v>0</v>
      </c>
      <c r="AY370" s="24">
        <f t="shared" ca="1" si="773"/>
        <v>0</v>
      </c>
      <c r="AZ370" s="24">
        <f t="shared" ca="1" si="773"/>
        <v>0</v>
      </c>
      <c r="BA370" s="24">
        <f t="shared" ca="1" si="773"/>
        <v>0</v>
      </c>
      <c r="BB370" s="24">
        <f t="shared" ca="1" si="773"/>
        <v>0</v>
      </c>
      <c r="BC370" s="24">
        <f t="shared" ca="1" si="773"/>
        <v>0</v>
      </c>
      <c r="BD370" s="24">
        <f t="shared" ca="1" si="773"/>
        <v>0</v>
      </c>
      <c r="BE370" s="24">
        <f t="shared" ca="1" si="773"/>
        <v>0</v>
      </c>
      <c r="BF370" s="24">
        <f t="shared" ca="1" si="773"/>
        <v>0</v>
      </c>
      <c r="BG370" s="24">
        <f t="shared" ca="1" si="773"/>
        <v>0</v>
      </c>
      <c r="BH370" s="24">
        <f t="shared" ca="1" si="773"/>
        <v>0</v>
      </c>
      <c r="BI370" s="24">
        <f t="shared" ca="1" si="773"/>
        <v>0</v>
      </c>
      <c r="BJ370" s="24">
        <f t="shared" ca="1" si="773"/>
        <v>0</v>
      </c>
      <c r="BK370" s="24">
        <f t="shared" ca="1" si="773"/>
        <v>0</v>
      </c>
      <c r="BL370" s="24">
        <f t="shared" ca="1" si="773"/>
        <v>0</v>
      </c>
      <c r="BM370" s="24">
        <f t="shared" ca="1" si="773"/>
        <v>0</v>
      </c>
      <c r="BN370" s="24">
        <f t="shared" ca="1" si="773"/>
        <v>0</v>
      </c>
      <c r="BO370" s="24">
        <f t="shared" ca="1" si="773"/>
        <v>0</v>
      </c>
      <c r="BP370" s="24">
        <f t="shared" ca="1" si="773"/>
        <v>0</v>
      </c>
      <c r="BQ370" s="24">
        <f t="shared" ref="BQ370:CC370" ca="1" si="774">BQ368-BQ369</f>
        <v>0</v>
      </c>
      <c r="BR370" s="24">
        <f t="shared" ca="1" si="774"/>
        <v>0</v>
      </c>
      <c r="BS370" s="24">
        <f t="shared" ca="1" si="774"/>
        <v>0</v>
      </c>
      <c r="BT370" s="24">
        <f t="shared" ca="1" si="774"/>
        <v>0</v>
      </c>
      <c r="BU370" s="24">
        <f t="shared" ca="1" si="774"/>
        <v>0</v>
      </c>
      <c r="BV370" s="24">
        <f t="shared" ca="1" si="774"/>
        <v>0</v>
      </c>
      <c r="BW370" s="24">
        <f t="shared" ca="1" si="774"/>
        <v>0</v>
      </c>
      <c r="BX370" s="24">
        <f t="shared" ca="1" si="774"/>
        <v>0</v>
      </c>
      <c r="BY370" s="24">
        <f t="shared" ca="1" si="774"/>
        <v>0</v>
      </c>
      <c r="BZ370" s="24">
        <f t="shared" ca="1" si="774"/>
        <v>0</v>
      </c>
      <c r="CA370" s="24">
        <f t="shared" ca="1" si="774"/>
        <v>0</v>
      </c>
      <c r="CB370" s="24">
        <f t="shared" ca="1" si="774"/>
        <v>0</v>
      </c>
      <c r="CC370" s="24">
        <f t="shared" ca="1" si="774"/>
        <v>0</v>
      </c>
    </row>
    <row r="371" spans="2:81" x14ac:dyDescent="0.15">
      <c r="B371" t="s">
        <v>407</v>
      </c>
      <c r="C371" t="s">
        <v>403</v>
      </c>
      <c r="D371" s="7">
        <f ca="1">SUMIFS(other!$F:$F,other!$A:$A,D$366-364)</f>
        <v>0</v>
      </c>
      <c r="E371" s="7">
        <f ca="1">SUMIFS(other!$F:$F,other!$A:$A,E$366-364)</f>
        <v>0</v>
      </c>
      <c r="F371" s="7">
        <f ca="1">SUMIFS(other!$F:$F,other!$A:$A,F$366-364)</f>
        <v>0</v>
      </c>
      <c r="G371" s="7">
        <f ca="1">SUMIFS(other!$F:$F,other!$A:$A,G$366-364)</f>
        <v>0</v>
      </c>
      <c r="H371" s="7">
        <f ca="1">SUMIFS(other!$F:$F,other!$A:$A,H$366-364)</f>
        <v>0</v>
      </c>
      <c r="I371" s="7">
        <f ca="1">SUMIFS(other!$F:$F,other!$A:$A,I$366-364)</f>
        <v>0</v>
      </c>
      <c r="J371" s="7">
        <f ca="1">SUMIFS(other!$F:$F,other!$A:$A,J$366-364)</f>
        <v>0</v>
      </c>
      <c r="K371" s="7">
        <f ca="1">SUMIFS(other!$F:$F,other!$A:$A,K$366-364)</f>
        <v>0</v>
      </c>
      <c r="L371" s="7">
        <f ca="1">SUMIFS(other!$F:$F,other!$A:$A,L$366-364)</f>
        <v>0</v>
      </c>
      <c r="M371" s="7">
        <f ca="1">SUMIFS(other!$F:$F,other!$A:$A,M$366-364)</f>
        <v>0</v>
      </c>
      <c r="N371" s="7">
        <f ca="1">SUMIFS(other!$F:$F,other!$A:$A,N$366-364)</f>
        <v>0</v>
      </c>
      <c r="O371" s="7">
        <f ca="1">SUMIFS(other!$F:$F,other!$A:$A,O$366-364)</f>
        <v>0</v>
      </c>
      <c r="P371" s="7">
        <f ca="1">SUMIFS(other!$F:$F,other!$A:$A,P$366-364)</f>
        <v>0</v>
      </c>
      <c r="Q371" s="7">
        <f ca="1">SUMIFS(other!$F:$F,other!$A:$A,Q$366-364)</f>
        <v>0</v>
      </c>
      <c r="R371" s="7">
        <f ca="1">SUMIFS(other!$F:$F,other!$A:$A,R$366-364)</f>
        <v>0</v>
      </c>
      <c r="S371" s="7">
        <f ca="1">SUMIFS(other!$F:$F,other!$A:$A,S$366-364)</f>
        <v>0</v>
      </c>
      <c r="T371" s="7">
        <f ca="1">SUMIFS(other!$F:$F,other!$A:$A,T$366-364)</f>
        <v>0</v>
      </c>
      <c r="U371" s="7">
        <f ca="1">SUMIFS(other!$F:$F,other!$A:$A,U$366-364)</f>
        <v>0</v>
      </c>
      <c r="V371" s="7">
        <f ca="1">SUMIFS(other!$F:$F,other!$A:$A,V$366-364)</f>
        <v>0</v>
      </c>
      <c r="W371" s="7">
        <f ca="1">SUMIFS(other!$F:$F,other!$A:$A,W$366-364)</f>
        <v>0</v>
      </c>
      <c r="X371" s="7">
        <f ca="1">SUMIFS(other!$F:$F,other!$A:$A,X$366-364)</f>
        <v>0</v>
      </c>
      <c r="Y371" s="7">
        <f ca="1">SUMIFS(other!$F:$F,other!$A:$A,Y$366-364)</f>
        <v>0</v>
      </c>
      <c r="Z371" s="7">
        <f ca="1">SUMIFS(other!$F:$F,other!$A:$A,Z$366-364)</f>
        <v>0</v>
      </c>
      <c r="AA371" s="7">
        <f ca="1">SUMIFS(other!$F:$F,other!$A:$A,AA$366-364)</f>
        <v>0</v>
      </c>
      <c r="AB371" s="7">
        <f ca="1">SUMIFS(other!$F:$F,other!$A:$A,AB$366-364)</f>
        <v>0</v>
      </c>
      <c r="AC371" s="7">
        <f ca="1">SUMIFS(other!$F:$F,other!$A:$A,AC$366-364)</f>
        <v>0</v>
      </c>
      <c r="AD371" s="7">
        <f ca="1">SUMIFS(other!$F:$F,other!$A:$A,AD$366-364)</f>
        <v>0</v>
      </c>
      <c r="AE371" s="7">
        <f ca="1">SUMIFS(other!$F:$F,other!$A:$A,AE$366-364)</f>
        <v>0</v>
      </c>
      <c r="AF371" s="7">
        <f ca="1">SUMIFS(other!$F:$F,other!$A:$A,AF$366-364)</f>
        <v>0</v>
      </c>
      <c r="AG371" s="7">
        <f ca="1">SUMIFS(other!$F:$F,other!$A:$A,AG$366-364)</f>
        <v>0</v>
      </c>
      <c r="AH371" s="7">
        <f ca="1">SUMIFS(other!$F:$F,other!$A:$A,AH$366-364)</f>
        <v>0</v>
      </c>
      <c r="AI371" s="7">
        <f ca="1">SUMIFS(other!$F:$F,other!$A:$A,AI$366-364)</f>
        <v>0</v>
      </c>
      <c r="AJ371" s="7">
        <f ca="1">SUMIFS(other!$F:$F,other!$A:$A,AJ$366-364)</f>
        <v>0</v>
      </c>
      <c r="AK371" s="7">
        <f ca="1">SUMIFS(other!$F:$F,other!$A:$A,AK$366-364)</f>
        <v>0</v>
      </c>
      <c r="AL371" s="7">
        <f ca="1">SUMIFS(other!$F:$F,other!$A:$A,AL$366-364)</f>
        <v>0</v>
      </c>
      <c r="AM371" s="7">
        <f ca="1">SUMIFS(other!$F:$F,other!$A:$A,AM$366-364)</f>
        <v>0</v>
      </c>
      <c r="AN371" s="7">
        <f ca="1">SUMIFS(other!$F:$F,other!$A:$A,AN$366-364)</f>
        <v>0</v>
      </c>
      <c r="AO371" s="7">
        <f ca="1">SUMIFS(other!$F:$F,other!$A:$A,AO$366-364)</f>
        <v>0</v>
      </c>
      <c r="AP371" s="7">
        <f ca="1">SUMIFS(other!$F:$F,other!$A:$A,AP$366-364)</f>
        <v>0</v>
      </c>
      <c r="AQ371" s="7">
        <f ca="1">SUMIFS(other!$F:$F,other!$A:$A,AQ$366-364)</f>
        <v>0</v>
      </c>
      <c r="AR371" s="7">
        <f ca="1">SUMIFS(other!$F:$F,other!$A:$A,AR$366-364)</f>
        <v>0</v>
      </c>
      <c r="AS371" s="7">
        <f ca="1">SUMIFS(other!$F:$F,other!$A:$A,AS$366-364)</f>
        <v>0</v>
      </c>
      <c r="AT371" s="7">
        <f ca="1">SUMIFS(other!$F:$F,other!$A:$A,AT$366-364)</f>
        <v>0</v>
      </c>
      <c r="AU371" s="7">
        <f ca="1">SUMIFS(other!$F:$F,other!$A:$A,AU$366-364)</f>
        <v>0</v>
      </c>
      <c r="AV371" s="7">
        <f ca="1">SUMIFS(other!$F:$F,other!$A:$A,AV$366-364)</f>
        <v>0</v>
      </c>
      <c r="AW371" s="7">
        <f ca="1">SUMIFS(other!$F:$F,other!$A:$A,AW$366-364)</f>
        <v>0</v>
      </c>
      <c r="AX371" s="7">
        <f ca="1">SUMIFS(other!$F:$F,other!$A:$A,AX$366-364)</f>
        <v>0</v>
      </c>
      <c r="AY371" s="7">
        <f ca="1">SUMIFS(other!$F:$F,other!$A:$A,AY$366-364)</f>
        <v>0</v>
      </c>
      <c r="AZ371" s="7">
        <f ca="1">SUMIFS(other!$F:$F,other!$A:$A,AZ$366-364)</f>
        <v>0</v>
      </c>
      <c r="BA371" s="7">
        <f ca="1">SUMIFS(other!$F:$F,other!$A:$A,BA$366-364)</f>
        <v>0</v>
      </c>
      <c r="BB371" s="7">
        <f ca="1">SUMIFS(other!$F:$F,other!$A:$A,BB$366-364)</f>
        <v>0</v>
      </c>
      <c r="BC371" s="7">
        <f ca="1">SUMIFS(other!$F:$F,other!$A:$A,BC$366-364)</f>
        <v>0</v>
      </c>
      <c r="BD371" s="7">
        <f ca="1">SUMIFS(other!$F:$F,other!$A:$A,BD$366-364)</f>
        <v>0</v>
      </c>
      <c r="BE371" s="7">
        <f ca="1">SUMIFS(other!$F:$F,other!$A:$A,BE$366-364)</f>
        <v>0</v>
      </c>
      <c r="BF371" s="7">
        <f ca="1">SUMIFS(other!$F:$F,other!$A:$A,BF$366-364)</f>
        <v>0</v>
      </c>
      <c r="BG371" s="7">
        <f ca="1">SUMIFS(other!$F:$F,other!$A:$A,BG$366-364)</f>
        <v>0</v>
      </c>
      <c r="BH371" s="7">
        <f ca="1">SUMIFS(other!$F:$F,other!$A:$A,BH$366-364)</f>
        <v>0</v>
      </c>
      <c r="BI371" s="7">
        <f ca="1">SUMIFS(other!$F:$F,other!$A:$A,BI$366-364)</f>
        <v>0</v>
      </c>
      <c r="BJ371" s="7">
        <f ca="1">SUMIFS(other!$F:$F,other!$A:$A,BJ$366-364)</f>
        <v>0</v>
      </c>
      <c r="BK371" s="7">
        <f ca="1">SUMIFS(other!$F:$F,other!$A:$A,BK$366-364)</f>
        <v>0</v>
      </c>
      <c r="BL371" s="7">
        <f ca="1">SUMIFS(other!$F:$F,other!$A:$A,BL$366-364)</f>
        <v>0</v>
      </c>
      <c r="BM371" s="7">
        <f ca="1">SUMIFS(other!$F:$F,other!$A:$A,BM$366-364)</f>
        <v>0</v>
      </c>
      <c r="BN371" s="7">
        <f ca="1">SUMIFS(other!$F:$F,other!$A:$A,BN$366-364)</f>
        <v>0</v>
      </c>
      <c r="BO371" s="7">
        <f ca="1">SUMIFS(other!$F:$F,other!$A:$A,BO$366-364)</f>
        <v>0</v>
      </c>
      <c r="BP371" s="7">
        <f ca="1">SUMIFS(other!$F:$F,other!$A:$A,BP$366-364)</f>
        <v>0</v>
      </c>
      <c r="BQ371" s="7">
        <f ca="1">SUMIFS(other!$F:$F,other!$A:$A,BQ$366-364)</f>
        <v>0</v>
      </c>
      <c r="BR371" s="7">
        <f ca="1">SUMIFS(other!$F:$F,other!$A:$A,BR$366-364)</f>
        <v>0</v>
      </c>
      <c r="BS371" s="7">
        <f ca="1">SUMIFS(other!$F:$F,other!$A:$A,BS$366-364)</f>
        <v>0</v>
      </c>
      <c r="BT371" s="7">
        <f ca="1">SUMIFS(other!$F:$F,other!$A:$A,BT$366-364)</f>
        <v>0</v>
      </c>
      <c r="BU371" s="7">
        <f ca="1">SUMIFS(other!$F:$F,other!$A:$A,BU$366-364)</f>
        <v>0</v>
      </c>
      <c r="BV371" s="7">
        <f ca="1">SUMIFS(other!$F:$F,other!$A:$A,BV$366-364)</f>
        <v>0</v>
      </c>
      <c r="BW371" s="7">
        <f ca="1">SUMIFS(other!$F:$F,other!$A:$A,BW$366-364)</f>
        <v>0</v>
      </c>
      <c r="BX371" s="7">
        <f ca="1">SUMIFS(other!$F:$F,other!$A:$A,BX$366-364)</f>
        <v>0</v>
      </c>
      <c r="BY371" s="7">
        <f ca="1">SUMIFS(other!$F:$F,other!$A:$A,BY$366-364)</f>
        <v>0</v>
      </c>
      <c r="BZ371" s="7">
        <f ca="1">SUMIFS(other!$F:$F,other!$A:$A,BZ$366-364)</f>
        <v>0</v>
      </c>
      <c r="CA371" s="7">
        <f ca="1">SUMIFS(other!$F:$F,other!$A:$A,CA$366-364)</f>
        <v>0</v>
      </c>
      <c r="CB371" s="7">
        <f ca="1">SUMIFS(other!$F:$F,other!$A:$A,CB$366-364)</f>
        <v>0</v>
      </c>
      <c r="CC371" s="7">
        <f ca="1">SUMIFS(other!$F:$F,other!$A:$A,CC$366-364)</f>
        <v>0</v>
      </c>
    </row>
    <row r="372" spans="2:81" x14ac:dyDescent="0.15">
      <c r="C372" t="s">
        <v>404</v>
      </c>
      <c r="D372" s="112">
        <f ca="1">SUMIFS(media_video!$B:$B,media_video!$A:$A,D$366-364)</f>
        <v>0</v>
      </c>
      <c r="E372" s="112">
        <f ca="1">SUMIFS(media_video!$B:$B,media_video!$A:$A,E$366-364)</f>
        <v>0</v>
      </c>
      <c r="F372" s="112">
        <f ca="1">SUMIFS(media_video!$B:$B,media_video!$A:$A,F$366-364)</f>
        <v>0</v>
      </c>
      <c r="G372" s="112">
        <f ca="1">SUMIFS(media_video!$B:$B,media_video!$A:$A,G$366-364)</f>
        <v>0</v>
      </c>
      <c r="H372" s="112">
        <f ca="1">SUMIFS(media_video!$B:$B,media_video!$A:$A,H$366-364)</f>
        <v>0</v>
      </c>
      <c r="I372" s="112">
        <f ca="1">SUMIFS(media_video!$B:$B,media_video!$A:$A,I$366-364)</f>
        <v>0</v>
      </c>
      <c r="J372" s="112">
        <f ca="1">SUMIFS(media_video!$B:$B,media_video!$A:$A,J$366-364)</f>
        <v>0</v>
      </c>
      <c r="K372" s="112">
        <f ca="1">SUMIFS(media_video!$B:$B,media_video!$A:$A,K$366-364)</f>
        <v>0</v>
      </c>
      <c r="L372" s="112">
        <f ca="1">SUMIFS(media_video!$B:$B,media_video!$A:$A,L$366-364)</f>
        <v>0</v>
      </c>
      <c r="M372" s="112">
        <f ca="1">SUMIFS(media_video!$B:$B,media_video!$A:$A,M$366-364)</f>
        <v>0</v>
      </c>
      <c r="N372" s="112">
        <f ca="1">SUMIFS(media_video!$B:$B,media_video!$A:$A,N$366-364)</f>
        <v>0</v>
      </c>
      <c r="O372" s="112">
        <f ca="1">SUMIFS(media_video!$B:$B,media_video!$A:$A,O$366-364)</f>
        <v>0</v>
      </c>
      <c r="P372" s="112">
        <f ca="1">SUMIFS(media_video!$B:$B,media_video!$A:$A,P$366-364)</f>
        <v>0</v>
      </c>
      <c r="Q372" s="112">
        <f ca="1">SUMIFS(media_video!$B:$B,media_video!$A:$A,Q$366-364)</f>
        <v>0</v>
      </c>
      <c r="R372" s="112">
        <f ca="1">SUMIFS(media_video!$B:$B,media_video!$A:$A,R$366-364)</f>
        <v>0</v>
      </c>
      <c r="S372" s="112">
        <f ca="1">SUMIFS(media_video!$B:$B,media_video!$A:$A,S$366-364)</f>
        <v>0</v>
      </c>
      <c r="T372" s="112">
        <f ca="1">SUMIFS(media_video!$B:$B,media_video!$A:$A,T$366-364)</f>
        <v>0</v>
      </c>
      <c r="U372" s="112">
        <f ca="1">SUMIFS(media_video!$B:$B,media_video!$A:$A,U$366-364)</f>
        <v>0</v>
      </c>
      <c r="V372" s="112">
        <f ca="1">SUMIFS(media_video!$B:$B,media_video!$A:$A,V$366-364)</f>
        <v>0</v>
      </c>
      <c r="W372" s="112">
        <f ca="1">SUMIFS(media_video!$B:$B,media_video!$A:$A,W$366-364)</f>
        <v>0</v>
      </c>
      <c r="X372" s="112">
        <f ca="1">SUMIFS(media_video!$B:$B,media_video!$A:$A,X$366-364)</f>
        <v>0</v>
      </c>
      <c r="Y372" s="112">
        <f ca="1">SUMIFS(media_video!$B:$B,media_video!$A:$A,Y$366-364)</f>
        <v>0</v>
      </c>
      <c r="Z372" s="112">
        <f ca="1">SUMIFS(media_video!$B:$B,media_video!$A:$A,Z$366-364)</f>
        <v>0</v>
      </c>
      <c r="AA372" s="112">
        <f ca="1">SUMIFS(media_video!$B:$B,media_video!$A:$A,AA$366-364)</f>
        <v>0</v>
      </c>
      <c r="AB372" s="112">
        <f ca="1">SUMIFS(media_video!$B:$B,media_video!$A:$A,AB$366-364)</f>
        <v>0</v>
      </c>
      <c r="AC372" s="112">
        <f ca="1">SUMIFS(media_video!$B:$B,media_video!$A:$A,AC$366-364)</f>
        <v>0</v>
      </c>
      <c r="AD372" s="112">
        <f ca="1">SUMIFS(media_video!$B:$B,media_video!$A:$A,AD$366-364)</f>
        <v>0</v>
      </c>
      <c r="AE372" s="112">
        <f ca="1">SUMIFS(media_video!$B:$B,media_video!$A:$A,AE$366-364)</f>
        <v>0</v>
      </c>
      <c r="AF372" s="112">
        <f ca="1">SUMIFS(media_video!$B:$B,media_video!$A:$A,AF$366-364)</f>
        <v>0</v>
      </c>
      <c r="AG372" s="112">
        <f ca="1">SUMIFS(media_video!$B:$B,media_video!$A:$A,AG$366-364)</f>
        <v>0</v>
      </c>
      <c r="AH372" s="112">
        <f ca="1">SUMIFS(media_video!$B:$B,media_video!$A:$A,AH$366-364)</f>
        <v>0</v>
      </c>
      <c r="AI372" s="112">
        <f ca="1">SUMIFS(media_video!$B:$B,media_video!$A:$A,AI$366-364)</f>
        <v>0</v>
      </c>
      <c r="AJ372" s="112">
        <f ca="1">SUMIFS(media_video!$B:$B,media_video!$A:$A,AJ$366-364)</f>
        <v>0</v>
      </c>
      <c r="AK372" s="112">
        <f ca="1">SUMIFS(media_video!$B:$B,media_video!$A:$A,AK$366-364)</f>
        <v>0</v>
      </c>
      <c r="AL372" s="112">
        <f ca="1">SUMIFS(media_video!$B:$B,media_video!$A:$A,AL$366-364)</f>
        <v>0</v>
      </c>
      <c r="AM372" s="112">
        <f ca="1">SUMIFS(media_video!$B:$B,media_video!$A:$A,AM$366-364)</f>
        <v>0</v>
      </c>
      <c r="AN372" s="112">
        <f ca="1">SUMIFS(media_video!$B:$B,media_video!$A:$A,AN$366-364)</f>
        <v>0</v>
      </c>
      <c r="AO372" s="112">
        <f ca="1">SUMIFS(media_video!$B:$B,media_video!$A:$A,AO$366-364)</f>
        <v>0</v>
      </c>
      <c r="AP372" s="112">
        <f ca="1">SUMIFS(media_video!$B:$B,media_video!$A:$A,AP$366-364)</f>
        <v>0</v>
      </c>
      <c r="AQ372" s="112">
        <f ca="1">SUMIFS(media_video!$B:$B,media_video!$A:$A,AQ$366-364)</f>
        <v>0</v>
      </c>
      <c r="AR372" s="112">
        <f ca="1">SUMIFS(media_video!$B:$B,media_video!$A:$A,AR$366-364)</f>
        <v>0</v>
      </c>
      <c r="AS372" s="112">
        <f ca="1">SUMIFS(media_video!$B:$B,media_video!$A:$A,AS$366-364)</f>
        <v>0</v>
      </c>
      <c r="AT372" s="112">
        <f ca="1">SUMIFS(media_video!$B:$B,media_video!$A:$A,AT$366-364)</f>
        <v>0</v>
      </c>
      <c r="AU372" s="112">
        <f ca="1">SUMIFS(media_video!$B:$B,media_video!$A:$A,AU$366-364)</f>
        <v>0</v>
      </c>
      <c r="AV372" s="112">
        <f ca="1">SUMIFS(media_video!$B:$B,media_video!$A:$A,AV$366-364)</f>
        <v>0</v>
      </c>
      <c r="AW372" s="112">
        <f ca="1">SUMIFS(media_video!$B:$B,media_video!$A:$A,AW$366-364)</f>
        <v>0</v>
      </c>
      <c r="AX372" s="112">
        <f ca="1">SUMIFS(media_video!$B:$B,media_video!$A:$A,AX$366-364)</f>
        <v>0</v>
      </c>
      <c r="AY372" s="112">
        <f ca="1">SUMIFS(media_video!$B:$B,media_video!$A:$A,AY$366-364)</f>
        <v>0</v>
      </c>
      <c r="AZ372" s="112">
        <f ca="1">SUMIFS(media_video!$B:$B,media_video!$A:$A,AZ$366-364)</f>
        <v>0</v>
      </c>
      <c r="BA372" s="112">
        <f ca="1">SUMIFS(media_video!$B:$B,media_video!$A:$A,BA$366-364)</f>
        <v>0</v>
      </c>
      <c r="BB372" s="112">
        <f ca="1">SUMIFS(media_video!$B:$B,media_video!$A:$A,BB$366-364)</f>
        <v>0</v>
      </c>
      <c r="BC372" s="112">
        <f ca="1">SUMIFS(media_video!$B:$B,media_video!$A:$A,BC$366-364)</f>
        <v>0</v>
      </c>
      <c r="BD372" s="112">
        <f ca="1">SUMIFS(media_video!$B:$B,media_video!$A:$A,BD$366-364)</f>
        <v>0</v>
      </c>
      <c r="BE372" s="112">
        <f ca="1">SUMIFS(media_video!$B:$B,media_video!$A:$A,BE$366-364)</f>
        <v>0</v>
      </c>
      <c r="BF372" s="112">
        <f ca="1">SUMIFS(media_video!$B:$B,media_video!$A:$A,BF$366-364)</f>
        <v>0</v>
      </c>
      <c r="BG372" s="112">
        <f ca="1">SUMIFS(media_video!$B:$B,media_video!$A:$A,BG$366-364)</f>
        <v>0</v>
      </c>
      <c r="BH372" s="112">
        <f ca="1">SUMIFS(media_video!$B:$B,media_video!$A:$A,BH$366-364)</f>
        <v>0</v>
      </c>
      <c r="BI372" s="112">
        <f ca="1">SUMIFS(media_video!$B:$B,media_video!$A:$A,BI$366-364)</f>
        <v>0</v>
      </c>
      <c r="BJ372" s="112">
        <f ca="1">SUMIFS(media_video!$B:$B,media_video!$A:$A,BJ$366-364)</f>
        <v>0</v>
      </c>
      <c r="BK372" s="112">
        <f ca="1">SUMIFS(media_video!$B:$B,media_video!$A:$A,BK$366-364)</f>
        <v>0</v>
      </c>
      <c r="BL372" s="112">
        <f ca="1">SUMIFS(media_video!$B:$B,media_video!$A:$A,BL$366-364)</f>
        <v>0</v>
      </c>
      <c r="BM372" s="112">
        <f ca="1">SUMIFS(media_video!$B:$B,media_video!$A:$A,BM$366-364)</f>
        <v>0</v>
      </c>
      <c r="BN372" s="112">
        <f ca="1">SUMIFS(media_video!$B:$B,media_video!$A:$A,BN$366-364)</f>
        <v>0</v>
      </c>
      <c r="BO372" s="112">
        <f ca="1">SUMIFS(media_video!$B:$B,media_video!$A:$A,BO$366-364)</f>
        <v>0</v>
      </c>
      <c r="BP372" s="112">
        <f ca="1">SUMIFS(media_video!$B:$B,media_video!$A:$A,BP$366-364)</f>
        <v>0</v>
      </c>
      <c r="BQ372" s="112">
        <f ca="1">SUMIFS(media_video!$B:$B,media_video!$A:$A,BQ$366-364)</f>
        <v>0</v>
      </c>
      <c r="BR372" s="112">
        <f ca="1">SUMIFS(media_video!$B:$B,media_video!$A:$A,BR$366-364)</f>
        <v>0</v>
      </c>
      <c r="BS372" s="112">
        <f ca="1">SUMIFS(media_video!$B:$B,media_video!$A:$A,BS$366-364)</f>
        <v>0</v>
      </c>
      <c r="BT372" s="112">
        <f ca="1">SUMIFS(media_video!$B:$B,media_video!$A:$A,BT$366-364)</f>
        <v>0</v>
      </c>
      <c r="BU372" s="112">
        <f ca="1">SUMIFS(media_video!$B:$B,media_video!$A:$A,BU$366-364)</f>
        <v>0</v>
      </c>
      <c r="BV372" s="112">
        <f ca="1">SUMIFS(media_video!$B:$B,media_video!$A:$A,BV$366-364)</f>
        <v>0</v>
      </c>
      <c r="BW372" s="112">
        <f ca="1">SUMIFS(media_video!$B:$B,media_video!$A:$A,BW$366-364)</f>
        <v>0</v>
      </c>
      <c r="BX372" s="112">
        <f ca="1">SUMIFS(media_video!$B:$B,media_video!$A:$A,BX$366-364)</f>
        <v>0</v>
      </c>
      <c r="BY372" s="112">
        <f ca="1">SUMIFS(media_video!$B:$B,media_video!$A:$A,BY$366-364)</f>
        <v>0</v>
      </c>
      <c r="BZ372" s="112">
        <f ca="1">SUMIFS(media_video!$B:$B,media_video!$A:$A,BZ$366-364)</f>
        <v>0</v>
      </c>
      <c r="CA372" s="112">
        <f ca="1">SUMIFS(media_video!$B:$B,media_video!$A:$A,CA$366-364)</f>
        <v>0</v>
      </c>
      <c r="CB372" s="112">
        <f ca="1">SUMIFS(media_video!$B:$B,media_video!$A:$A,CB$366-364)</f>
        <v>0</v>
      </c>
      <c r="CC372" s="112">
        <f ca="1">SUMIFS(media_video!$B:$B,media_video!$A:$A,CC$366-364)</f>
        <v>0</v>
      </c>
    </row>
    <row r="373" spans="2:81" x14ac:dyDescent="0.15">
      <c r="C373" t="s">
        <v>405</v>
      </c>
      <c r="D373" s="24">
        <f ca="1">D371-D372</f>
        <v>0</v>
      </c>
      <c r="E373" s="24">
        <f t="shared" ref="E373:BP373" ca="1" si="775">E371-E372</f>
        <v>0</v>
      </c>
      <c r="F373" s="24">
        <f t="shared" ca="1" si="775"/>
        <v>0</v>
      </c>
      <c r="G373" s="24">
        <f t="shared" ca="1" si="775"/>
        <v>0</v>
      </c>
      <c r="H373" s="24">
        <f t="shared" ca="1" si="775"/>
        <v>0</v>
      </c>
      <c r="I373" s="24">
        <f t="shared" ca="1" si="775"/>
        <v>0</v>
      </c>
      <c r="J373" s="24">
        <f t="shared" ca="1" si="775"/>
        <v>0</v>
      </c>
      <c r="K373" s="24">
        <f t="shared" ca="1" si="775"/>
        <v>0</v>
      </c>
      <c r="L373" s="24">
        <f t="shared" ca="1" si="775"/>
        <v>0</v>
      </c>
      <c r="M373" s="24">
        <f t="shared" ca="1" si="775"/>
        <v>0</v>
      </c>
      <c r="N373" s="24">
        <f t="shared" ca="1" si="775"/>
        <v>0</v>
      </c>
      <c r="O373" s="24">
        <f t="shared" ca="1" si="775"/>
        <v>0</v>
      </c>
      <c r="P373" s="24">
        <f t="shared" ca="1" si="775"/>
        <v>0</v>
      </c>
      <c r="Q373" s="24">
        <f t="shared" ca="1" si="775"/>
        <v>0</v>
      </c>
      <c r="R373" s="24">
        <f t="shared" ca="1" si="775"/>
        <v>0</v>
      </c>
      <c r="S373" s="24">
        <f t="shared" ca="1" si="775"/>
        <v>0</v>
      </c>
      <c r="T373" s="24">
        <f t="shared" ca="1" si="775"/>
        <v>0</v>
      </c>
      <c r="U373" s="24">
        <f t="shared" ca="1" si="775"/>
        <v>0</v>
      </c>
      <c r="V373" s="24">
        <f t="shared" ca="1" si="775"/>
        <v>0</v>
      </c>
      <c r="W373" s="24">
        <f t="shared" ca="1" si="775"/>
        <v>0</v>
      </c>
      <c r="X373" s="24">
        <f t="shared" ca="1" si="775"/>
        <v>0</v>
      </c>
      <c r="Y373" s="24">
        <f t="shared" ca="1" si="775"/>
        <v>0</v>
      </c>
      <c r="Z373" s="24">
        <f t="shared" ca="1" si="775"/>
        <v>0</v>
      </c>
      <c r="AA373" s="24">
        <f t="shared" ca="1" si="775"/>
        <v>0</v>
      </c>
      <c r="AB373" s="24">
        <f t="shared" ca="1" si="775"/>
        <v>0</v>
      </c>
      <c r="AC373" s="24">
        <f t="shared" ca="1" si="775"/>
        <v>0</v>
      </c>
      <c r="AD373" s="24">
        <f t="shared" ca="1" si="775"/>
        <v>0</v>
      </c>
      <c r="AE373" s="24">
        <f t="shared" ca="1" si="775"/>
        <v>0</v>
      </c>
      <c r="AF373" s="24">
        <f t="shared" ca="1" si="775"/>
        <v>0</v>
      </c>
      <c r="AG373" s="24">
        <f t="shared" ca="1" si="775"/>
        <v>0</v>
      </c>
      <c r="AH373" s="24">
        <f t="shared" ca="1" si="775"/>
        <v>0</v>
      </c>
      <c r="AI373" s="24">
        <f t="shared" ca="1" si="775"/>
        <v>0</v>
      </c>
      <c r="AJ373" s="24">
        <f t="shared" ca="1" si="775"/>
        <v>0</v>
      </c>
      <c r="AK373" s="24">
        <f t="shared" ca="1" si="775"/>
        <v>0</v>
      </c>
      <c r="AL373" s="24">
        <f t="shared" ca="1" si="775"/>
        <v>0</v>
      </c>
      <c r="AM373" s="24">
        <f t="shared" ca="1" si="775"/>
        <v>0</v>
      </c>
      <c r="AN373" s="24">
        <f t="shared" ca="1" si="775"/>
        <v>0</v>
      </c>
      <c r="AO373" s="24">
        <f t="shared" ca="1" si="775"/>
        <v>0</v>
      </c>
      <c r="AP373" s="24">
        <f t="shared" ca="1" si="775"/>
        <v>0</v>
      </c>
      <c r="AQ373" s="24">
        <f t="shared" ca="1" si="775"/>
        <v>0</v>
      </c>
      <c r="AR373" s="24">
        <f t="shared" ca="1" si="775"/>
        <v>0</v>
      </c>
      <c r="AS373" s="24">
        <f t="shared" ca="1" si="775"/>
        <v>0</v>
      </c>
      <c r="AT373" s="24">
        <f t="shared" ca="1" si="775"/>
        <v>0</v>
      </c>
      <c r="AU373" s="24">
        <f t="shared" ca="1" si="775"/>
        <v>0</v>
      </c>
      <c r="AV373" s="24">
        <f t="shared" ca="1" si="775"/>
        <v>0</v>
      </c>
      <c r="AW373" s="24">
        <f t="shared" ca="1" si="775"/>
        <v>0</v>
      </c>
      <c r="AX373" s="24">
        <f t="shared" ca="1" si="775"/>
        <v>0</v>
      </c>
      <c r="AY373" s="24">
        <f t="shared" ca="1" si="775"/>
        <v>0</v>
      </c>
      <c r="AZ373" s="24">
        <f t="shared" ca="1" si="775"/>
        <v>0</v>
      </c>
      <c r="BA373" s="24">
        <f t="shared" ca="1" si="775"/>
        <v>0</v>
      </c>
      <c r="BB373" s="24">
        <f t="shared" ca="1" si="775"/>
        <v>0</v>
      </c>
      <c r="BC373" s="24">
        <f t="shared" ca="1" si="775"/>
        <v>0</v>
      </c>
      <c r="BD373" s="24">
        <f t="shared" ca="1" si="775"/>
        <v>0</v>
      </c>
      <c r="BE373" s="24">
        <f t="shared" ca="1" si="775"/>
        <v>0</v>
      </c>
      <c r="BF373" s="24">
        <f t="shared" ca="1" si="775"/>
        <v>0</v>
      </c>
      <c r="BG373" s="24">
        <f t="shared" ca="1" si="775"/>
        <v>0</v>
      </c>
      <c r="BH373" s="24">
        <f t="shared" ca="1" si="775"/>
        <v>0</v>
      </c>
      <c r="BI373" s="24">
        <f t="shared" ca="1" si="775"/>
        <v>0</v>
      </c>
      <c r="BJ373" s="24">
        <f t="shared" ca="1" si="775"/>
        <v>0</v>
      </c>
      <c r="BK373" s="24">
        <f t="shared" ca="1" si="775"/>
        <v>0</v>
      </c>
      <c r="BL373" s="24">
        <f t="shared" ca="1" si="775"/>
        <v>0</v>
      </c>
      <c r="BM373" s="24">
        <f t="shared" ca="1" si="775"/>
        <v>0</v>
      </c>
      <c r="BN373" s="24">
        <f t="shared" ca="1" si="775"/>
        <v>0</v>
      </c>
      <c r="BO373" s="24">
        <f t="shared" ca="1" si="775"/>
        <v>0</v>
      </c>
      <c r="BP373" s="24">
        <f t="shared" ca="1" si="775"/>
        <v>0</v>
      </c>
      <c r="BQ373" s="24">
        <f t="shared" ref="BQ373:CC373" ca="1" si="776">BQ371-BQ372</f>
        <v>0</v>
      </c>
      <c r="BR373" s="24">
        <f t="shared" ca="1" si="776"/>
        <v>0</v>
      </c>
      <c r="BS373" s="24">
        <f t="shared" ca="1" si="776"/>
        <v>0</v>
      </c>
      <c r="BT373" s="24">
        <f t="shared" ca="1" si="776"/>
        <v>0</v>
      </c>
      <c r="BU373" s="24">
        <f t="shared" ca="1" si="776"/>
        <v>0</v>
      </c>
      <c r="BV373" s="24">
        <f t="shared" ca="1" si="776"/>
        <v>0</v>
      </c>
      <c r="BW373" s="24">
        <f t="shared" ca="1" si="776"/>
        <v>0</v>
      </c>
      <c r="BX373" s="24">
        <f t="shared" ca="1" si="776"/>
        <v>0</v>
      </c>
      <c r="BY373" s="24">
        <f t="shared" ca="1" si="776"/>
        <v>0</v>
      </c>
      <c r="BZ373" s="24">
        <f t="shared" ca="1" si="776"/>
        <v>0</v>
      </c>
      <c r="CA373" s="24">
        <f t="shared" ca="1" si="776"/>
        <v>0</v>
      </c>
      <c r="CB373" s="24">
        <f t="shared" ca="1" si="776"/>
        <v>0</v>
      </c>
      <c r="CC373" s="24">
        <f t="shared" ca="1" si="776"/>
        <v>0</v>
      </c>
    </row>
    <row r="374" spans="2:81" s="19" customFormat="1" ht="23" x14ac:dyDescent="0.25">
      <c r="B374" s="157" t="s">
        <v>20</v>
      </c>
      <c r="C374" s="158"/>
      <c r="D374" s="147">
        <f ca="1">for_pptx!$R$2-7*52*1.5</f>
        <v>43990</v>
      </c>
      <c r="E374" s="147">
        <f ca="1">D374+7</f>
        <v>43997</v>
      </c>
      <c r="F374" s="147">
        <f t="shared" ref="F374" ca="1" si="777">E374+7</f>
        <v>44004</v>
      </c>
      <c r="G374" s="147">
        <f t="shared" ref="G374" ca="1" si="778">F374+7</f>
        <v>44011</v>
      </c>
      <c r="H374" s="147">
        <f t="shared" ref="H374" ca="1" si="779">G374+7</f>
        <v>44018</v>
      </c>
      <c r="I374" s="147">
        <f t="shared" ref="I374" ca="1" si="780">H374+7</f>
        <v>44025</v>
      </c>
      <c r="J374" s="147">
        <f t="shared" ref="J374" ca="1" si="781">I374+7</f>
        <v>44032</v>
      </c>
      <c r="K374" s="147">
        <f t="shared" ref="K374" ca="1" si="782">J374+7</f>
        <v>44039</v>
      </c>
      <c r="L374" s="147">
        <f t="shared" ref="L374" ca="1" si="783">K374+7</f>
        <v>44046</v>
      </c>
      <c r="M374" s="147">
        <f t="shared" ref="M374" ca="1" si="784">L374+7</f>
        <v>44053</v>
      </c>
      <c r="N374" s="147">
        <f t="shared" ref="N374" ca="1" si="785">M374+7</f>
        <v>44060</v>
      </c>
      <c r="O374" s="147">
        <f t="shared" ref="O374" ca="1" si="786">N374+7</f>
        <v>44067</v>
      </c>
      <c r="P374" s="147">
        <f t="shared" ref="P374" ca="1" si="787">O374+7</f>
        <v>44074</v>
      </c>
      <c r="Q374" s="147">
        <f t="shared" ref="Q374" ca="1" si="788">P374+7</f>
        <v>44081</v>
      </c>
      <c r="R374" s="147">
        <f t="shared" ref="R374" ca="1" si="789">Q374+7</f>
        <v>44088</v>
      </c>
      <c r="S374" s="147">
        <f t="shared" ref="S374" ca="1" si="790">R374+7</f>
        <v>44095</v>
      </c>
      <c r="T374" s="147">
        <f t="shared" ref="T374" ca="1" si="791">S374+7</f>
        <v>44102</v>
      </c>
      <c r="U374" s="147">
        <f t="shared" ref="U374" ca="1" si="792">T374+7</f>
        <v>44109</v>
      </c>
      <c r="V374" s="147">
        <f t="shared" ref="V374" ca="1" si="793">U374+7</f>
        <v>44116</v>
      </c>
      <c r="W374" s="147">
        <f t="shared" ref="W374" ca="1" si="794">V374+7</f>
        <v>44123</v>
      </c>
      <c r="X374" s="147">
        <f t="shared" ref="X374" ca="1" si="795">W374+7</f>
        <v>44130</v>
      </c>
      <c r="Y374" s="147">
        <f t="shared" ref="Y374" ca="1" si="796">X374+7</f>
        <v>44137</v>
      </c>
      <c r="Z374" s="147">
        <f t="shared" ref="Z374" ca="1" si="797">Y374+7</f>
        <v>44144</v>
      </c>
      <c r="AA374" s="147">
        <f t="shared" ref="AA374" ca="1" si="798">Z374+7</f>
        <v>44151</v>
      </c>
      <c r="AB374" s="147">
        <f t="shared" ref="AB374" ca="1" si="799">AA374+7</f>
        <v>44158</v>
      </c>
      <c r="AC374" s="147">
        <f t="shared" ref="AC374" ca="1" si="800">AB374+7</f>
        <v>44165</v>
      </c>
      <c r="AD374" s="147">
        <f t="shared" ref="AD374" ca="1" si="801">AC374+7</f>
        <v>44172</v>
      </c>
      <c r="AE374" s="147">
        <f t="shared" ref="AE374" ca="1" si="802">AD374+7</f>
        <v>44179</v>
      </c>
      <c r="AF374" s="147">
        <f t="shared" ref="AF374" ca="1" si="803">AE374+7</f>
        <v>44186</v>
      </c>
      <c r="AG374" s="147">
        <f t="shared" ref="AG374" ca="1" si="804">AF374+7</f>
        <v>44193</v>
      </c>
      <c r="AH374" s="147">
        <f t="shared" ref="AH374" ca="1" si="805">AG374+7</f>
        <v>44200</v>
      </c>
      <c r="AI374" s="147">
        <f t="shared" ref="AI374" ca="1" si="806">AH374+7</f>
        <v>44207</v>
      </c>
      <c r="AJ374" s="147">
        <f t="shared" ref="AJ374" ca="1" si="807">AI374+7</f>
        <v>44214</v>
      </c>
      <c r="AK374" s="147">
        <f t="shared" ref="AK374" ca="1" si="808">AJ374+7</f>
        <v>44221</v>
      </c>
      <c r="AL374" s="147">
        <f t="shared" ref="AL374" ca="1" si="809">AK374+7</f>
        <v>44228</v>
      </c>
      <c r="AM374" s="147">
        <f t="shared" ref="AM374" ca="1" si="810">AL374+7</f>
        <v>44235</v>
      </c>
      <c r="AN374" s="147">
        <f t="shared" ref="AN374" ca="1" si="811">AM374+7</f>
        <v>44242</v>
      </c>
      <c r="AO374" s="147">
        <f t="shared" ref="AO374" ca="1" si="812">AN374+7</f>
        <v>44249</v>
      </c>
      <c r="AP374" s="147">
        <f t="shared" ref="AP374" ca="1" si="813">AO374+7</f>
        <v>44256</v>
      </c>
      <c r="AQ374" s="147">
        <f t="shared" ref="AQ374" ca="1" si="814">AP374+7</f>
        <v>44263</v>
      </c>
      <c r="AR374" s="147">
        <f t="shared" ref="AR374" ca="1" si="815">AQ374+7</f>
        <v>44270</v>
      </c>
      <c r="AS374" s="147">
        <f t="shared" ref="AS374" ca="1" si="816">AR374+7</f>
        <v>44277</v>
      </c>
      <c r="AT374" s="147">
        <f t="shared" ref="AT374" ca="1" si="817">AS374+7</f>
        <v>44284</v>
      </c>
      <c r="AU374" s="147">
        <f t="shared" ref="AU374" ca="1" si="818">AT374+7</f>
        <v>44291</v>
      </c>
      <c r="AV374" s="147">
        <f t="shared" ref="AV374" ca="1" si="819">AU374+7</f>
        <v>44298</v>
      </c>
      <c r="AW374" s="147">
        <f t="shared" ref="AW374" ca="1" si="820">AV374+7</f>
        <v>44305</v>
      </c>
      <c r="AX374" s="147">
        <f t="shared" ref="AX374" ca="1" si="821">AW374+7</f>
        <v>44312</v>
      </c>
      <c r="AY374" s="147">
        <f t="shared" ref="AY374" ca="1" si="822">AX374+7</f>
        <v>44319</v>
      </c>
      <c r="AZ374" s="147">
        <f t="shared" ref="AZ374" ca="1" si="823">AY374+7</f>
        <v>44326</v>
      </c>
      <c r="BA374" s="147">
        <f t="shared" ref="BA374" ca="1" si="824">AZ374+7</f>
        <v>44333</v>
      </c>
      <c r="BB374" s="147">
        <f t="shared" ref="BB374" ca="1" si="825">BA374+7</f>
        <v>44340</v>
      </c>
      <c r="BC374" s="147">
        <f t="shared" ref="BC374" ca="1" si="826">BB374+7</f>
        <v>44347</v>
      </c>
      <c r="BD374" s="147">
        <f t="shared" ref="BD374" ca="1" si="827">BC374+7</f>
        <v>44354</v>
      </c>
      <c r="BE374" s="147">
        <f t="shared" ref="BE374" ca="1" si="828">BD374+7</f>
        <v>44361</v>
      </c>
      <c r="BF374" s="147">
        <f t="shared" ref="BF374" ca="1" si="829">BE374+7</f>
        <v>44368</v>
      </c>
      <c r="BG374" s="147">
        <f t="shared" ref="BG374" ca="1" si="830">BF374+7</f>
        <v>44375</v>
      </c>
      <c r="BH374" s="147">
        <f t="shared" ref="BH374" ca="1" si="831">BG374+7</f>
        <v>44382</v>
      </c>
      <c r="BI374" s="147">
        <f t="shared" ref="BI374" ca="1" si="832">BH374+7</f>
        <v>44389</v>
      </c>
      <c r="BJ374" s="147">
        <f t="shared" ref="BJ374" ca="1" si="833">BI374+7</f>
        <v>44396</v>
      </c>
      <c r="BK374" s="147">
        <f t="shared" ref="BK374" ca="1" si="834">BJ374+7</f>
        <v>44403</v>
      </c>
      <c r="BL374" s="147">
        <f t="shared" ref="BL374" ca="1" si="835">BK374+7</f>
        <v>44410</v>
      </c>
      <c r="BM374" s="147">
        <f t="shared" ref="BM374" ca="1" si="836">BL374+7</f>
        <v>44417</v>
      </c>
      <c r="BN374" s="147">
        <f t="shared" ref="BN374" ca="1" si="837">BM374+7</f>
        <v>44424</v>
      </c>
      <c r="BO374" s="147">
        <f t="shared" ref="BO374" ca="1" si="838">BN374+7</f>
        <v>44431</v>
      </c>
      <c r="BP374" s="147">
        <f t="shared" ref="BP374" ca="1" si="839">BO374+7</f>
        <v>44438</v>
      </c>
      <c r="BQ374" s="147">
        <f t="shared" ref="BQ374" ca="1" si="840">BP374+7</f>
        <v>44445</v>
      </c>
      <c r="BR374" s="147">
        <f t="shared" ref="BR374" ca="1" si="841">BQ374+7</f>
        <v>44452</v>
      </c>
      <c r="BS374" s="147">
        <f t="shared" ref="BS374" ca="1" si="842">BR374+7</f>
        <v>44459</v>
      </c>
      <c r="BT374" s="147">
        <f t="shared" ref="BT374" ca="1" si="843">BS374+7</f>
        <v>44466</v>
      </c>
      <c r="BU374" s="147">
        <f t="shared" ref="BU374" ca="1" si="844">BT374+7</f>
        <v>44473</v>
      </c>
      <c r="BV374" s="147">
        <f t="shared" ref="BV374" ca="1" si="845">BU374+7</f>
        <v>44480</v>
      </c>
      <c r="BW374" s="147">
        <f t="shared" ref="BW374" ca="1" si="846">BV374+7</f>
        <v>44487</v>
      </c>
      <c r="BX374" s="147">
        <f t="shared" ref="BX374" ca="1" si="847">BW374+7</f>
        <v>44494</v>
      </c>
      <c r="BY374" s="147">
        <f t="shared" ref="BY374" ca="1" si="848">BX374+7</f>
        <v>44501</v>
      </c>
      <c r="BZ374" s="147">
        <f t="shared" ref="BZ374" ca="1" si="849">BY374+7</f>
        <v>44508</v>
      </c>
      <c r="CA374" s="147">
        <f t="shared" ref="CA374" ca="1" si="850">BZ374+7</f>
        <v>44515</v>
      </c>
      <c r="CB374" s="147">
        <f t="shared" ref="CB374" ca="1" si="851">CA374+7</f>
        <v>44522</v>
      </c>
      <c r="CC374" s="147">
        <f t="shared" ref="CC374" ca="1" si="852">CB374+7</f>
        <v>44529</v>
      </c>
    </row>
    <row r="375" spans="2:81" s="11" customFormat="1" x14ac:dyDescent="0.15"/>
    <row r="376" spans="2:81" s="11" customFormat="1" x14ac:dyDescent="0.15">
      <c r="C376" t="s">
        <v>403</v>
      </c>
      <c r="D376" s="155" t="e">
        <f ca="1">D368/D371-1</f>
        <v>#DIV/0!</v>
      </c>
      <c r="E376" s="155" t="e">
        <f t="shared" ref="E376:BP376" ca="1" si="853">E368/E371-1</f>
        <v>#DIV/0!</v>
      </c>
      <c r="F376" s="155" t="e">
        <f t="shared" ca="1" si="853"/>
        <v>#DIV/0!</v>
      </c>
      <c r="G376" s="155" t="e">
        <f t="shared" ca="1" si="853"/>
        <v>#DIV/0!</v>
      </c>
      <c r="H376" s="155" t="e">
        <f t="shared" ca="1" si="853"/>
        <v>#DIV/0!</v>
      </c>
      <c r="I376" s="155" t="e">
        <f t="shared" ca="1" si="853"/>
        <v>#DIV/0!</v>
      </c>
      <c r="J376" s="155" t="e">
        <f t="shared" ca="1" si="853"/>
        <v>#DIV/0!</v>
      </c>
      <c r="K376" s="155" t="e">
        <f t="shared" ca="1" si="853"/>
        <v>#DIV/0!</v>
      </c>
      <c r="L376" s="155" t="e">
        <f t="shared" ca="1" si="853"/>
        <v>#DIV/0!</v>
      </c>
      <c r="M376" s="155" t="e">
        <f t="shared" ca="1" si="853"/>
        <v>#DIV/0!</v>
      </c>
      <c r="N376" s="155" t="e">
        <f t="shared" ca="1" si="853"/>
        <v>#DIV/0!</v>
      </c>
      <c r="O376" s="155" t="e">
        <f t="shared" ca="1" si="853"/>
        <v>#DIV/0!</v>
      </c>
      <c r="P376" s="155" t="e">
        <f t="shared" ca="1" si="853"/>
        <v>#DIV/0!</v>
      </c>
      <c r="Q376" s="155" t="e">
        <f t="shared" ca="1" si="853"/>
        <v>#DIV/0!</v>
      </c>
      <c r="R376" s="155" t="e">
        <f t="shared" ca="1" si="853"/>
        <v>#DIV/0!</v>
      </c>
      <c r="S376" s="155" t="e">
        <f t="shared" ca="1" si="853"/>
        <v>#DIV/0!</v>
      </c>
      <c r="T376" s="155" t="e">
        <f t="shared" ca="1" si="853"/>
        <v>#DIV/0!</v>
      </c>
      <c r="U376" s="155" t="e">
        <f t="shared" ca="1" si="853"/>
        <v>#DIV/0!</v>
      </c>
      <c r="V376" s="155" t="e">
        <f t="shared" ca="1" si="853"/>
        <v>#DIV/0!</v>
      </c>
      <c r="W376" s="155" t="e">
        <f t="shared" ca="1" si="853"/>
        <v>#DIV/0!</v>
      </c>
      <c r="X376" s="155" t="e">
        <f t="shared" ca="1" si="853"/>
        <v>#DIV/0!</v>
      </c>
      <c r="Y376" s="155" t="e">
        <f t="shared" ca="1" si="853"/>
        <v>#DIV/0!</v>
      </c>
      <c r="Z376" s="155" t="e">
        <f t="shared" ca="1" si="853"/>
        <v>#DIV/0!</v>
      </c>
      <c r="AA376" s="155" t="e">
        <f t="shared" ca="1" si="853"/>
        <v>#DIV/0!</v>
      </c>
      <c r="AB376" s="155" t="e">
        <f t="shared" ca="1" si="853"/>
        <v>#DIV/0!</v>
      </c>
      <c r="AC376" s="155" t="e">
        <f t="shared" ca="1" si="853"/>
        <v>#DIV/0!</v>
      </c>
      <c r="AD376" s="155" t="e">
        <f t="shared" ca="1" si="853"/>
        <v>#DIV/0!</v>
      </c>
      <c r="AE376" s="155" t="e">
        <f t="shared" ca="1" si="853"/>
        <v>#DIV/0!</v>
      </c>
      <c r="AF376" s="155" t="e">
        <f t="shared" ca="1" si="853"/>
        <v>#DIV/0!</v>
      </c>
      <c r="AG376" s="155" t="e">
        <f t="shared" ca="1" si="853"/>
        <v>#DIV/0!</v>
      </c>
      <c r="AH376" s="155" t="e">
        <f t="shared" ca="1" si="853"/>
        <v>#DIV/0!</v>
      </c>
      <c r="AI376" s="155" t="e">
        <f t="shared" ca="1" si="853"/>
        <v>#DIV/0!</v>
      </c>
      <c r="AJ376" s="155" t="e">
        <f t="shared" ca="1" si="853"/>
        <v>#DIV/0!</v>
      </c>
      <c r="AK376" s="155" t="e">
        <f t="shared" ca="1" si="853"/>
        <v>#DIV/0!</v>
      </c>
      <c r="AL376" s="155" t="e">
        <f t="shared" ca="1" si="853"/>
        <v>#DIV/0!</v>
      </c>
      <c r="AM376" s="155" t="e">
        <f t="shared" ca="1" si="853"/>
        <v>#DIV/0!</v>
      </c>
      <c r="AN376" s="155" t="e">
        <f t="shared" ca="1" si="853"/>
        <v>#DIV/0!</v>
      </c>
      <c r="AO376" s="155" t="e">
        <f t="shared" ca="1" si="853"/>
        <v>#DIV/0!</v>
      </c>
      <c r="AP376" s="155" t="e">
        <f t="shared" ca="1" si="853"/>
        <v>#DIV/0!</v>
      </c>
      <c r="AQ376" s="155" t="e">
        <f t="shared" ca="1" si="853"/>
        <v>#DIV/0!</v>
      </c>
      <c r="AR376" s="155" t="e">
        <f t="shared" ca="1" si="853"/>
        <v>#DIV/0!</v>
      </c>
      <c r="AS376" s="155" t="e">
        <f t="shared" ca="1" si="853"/>
        <v>#DIV/0!</v>
      </c>
      <c r="AT376" s="155" t="e">
        <f t="shared" ca="1" si="853"/>
        <v>#DIV/0!</v>
      </c>
      <c r="AU376" s="155" t="e">
        <f t="shared" ca="1" si="853"/>
        <v>#DIV/0!</v>
      </c>
      <c r="AV376" s="155" t="e">
        <f t="shared" ca="1" si="853"/>
        <v>#DIV/0!</v>
      </c>
      <c r="AW376" s="155" t="e">
        <f t="shared" ca="1" si="853"/>
        <v>#DIV/0!</v>
      </c>
      <c r="AX376" s="155" t="e">
        <f t="shared" ca="1" si="853"/>
        <v>#DIV/0!</v>
      </c>
      <c r="AY376" s="155" t="e">
        <f t="shared" ca="1" si="853"/>
        <v>#DIV/0!</v>
      </c>
      <c r="AZ376" s="155" t="e">
        <f t="shared" ca="1" si="853"/>
        <v>#DIV/0!</v>
      </c>
      <c r="BA376" s="155" t="e">
        <f t="shared" ca="1" si="853"/>
        <v>#DIV/0!</v>
      </c>
      <c r="BB376" s="155" t="e">
        <f t="shared" ca="1" si="853"/>
        <v>#DIV/0!</v>
      </c>
      <c r="BC376" s="155" t="e">
        <f t="shared" ca="1" si="853"/>
        <v>#DIV/0!</v>
      </c>
      <c r="BD376" s="155" t="e">
        <f t="shared" ca="1" si="853"/>
        <v>#DIV/0!</v>
      </c>
      <c r="BE376" s="155" t="e">
        <f t="shared" ca="1" si="853"/>
        <v>#DIV/0!</v>
      </c>
      <c r="BF376" s="155" t="e">
        <f t="shared" ca="1" si="853"/>
        <v>#DIV/0!</v>
      </c>
      <c r="BG376" s="155" t="e">
        <f t="shared" ca="1" si="853"/>
        <v>#DIV/0!</v>
      </c>
      <c r="BH376" s="155" t="e">
        <f t="shared" ca="1" si="853"/>
        <v>#DIV/0!</v>
      </c>
      <c r="BI376" s="155" t="e">
        <f t="shared" ca="1" si="853"/>
        <v>#DIV/0!</v>
      </c>
      <c r="BJ376" s="155" t="e">
        <f t="shared" ca="1" si="853"/>
        <v>#DIV/0!</v>
      </c>
      <c r="BK376" s="155" t="e">
        <f t="shared" ca="1" si="853"/>
        <v>#DIV/0!</v>
      </c>
      <c r="BL376" s="155" t="e">
        <f t="shared" ca="1" si="853"/>
        <v>#DIV/0!</v>
      </c>
      <c r="BM376" s="155" t="e">
        <f t="shared" ca="1" si="853"/>
        <v>#DIV/0!</v>
      </c>
      <c r="BN376" s="155" t="e">
        <f t="shared" ca="1" si="853"/>
        <v>#DIV/0!</v>
      </c>
      <c r="BO376" s="155" t="e">
        <f t="shared" ca="1" si="853"/>
        <v>#DIV/0!</v>
      </c>
      <c r="BP376" s="155" t="e">
        <f t="shared" ca="1" si="853"/>
        <v>#DIV/0!</v>
      </c>
      <c r="BQ376" s="155" t="e">
        <f t="shared" ref="BQ376:CB376" ca="1" si="854">BQ368/BQ371-1</f>
        <v>#DIV/0!</v>
      </c>
      <c r="BR376" s="155" t="e">
        <f t="shared" ca="1" si="854"/>
        <v>#DIV/0!</v>
      </c>
      <c r="BS376" s="155" t="e">
        <f t="shared" ca="1" si="854"/>
        <v>#DIV/0!</v>
      </c>
      <c r="BT376" s="155" t="e">
        <f t="shared" ca="1" si="854"/>
        <v>#DIV/0!</v>
      </c>
      <c r="BU376" s="155" t="e">
        <f t="shared" ca="1" si="854"/>
        <v>#DIV/0!</v>
      </c>
      <c r="BV376" s="155" t="e">
        <f t="shared" ca="1" si="854"/>
        <v>#DIV/0!</v>
      </c>
      <c r="BW376" s="155" t="e">
        <f t="shared" ca="1" si="854"/>
        <v>#DIV/0!</v>
      </c>
      <c r="BX376" s="155" t="e">
        <f t="shared" ca="1" si="854"/>
        <v>#DIV/0!</v>
      </c>
      <c r="BY376" s="155" t="e">
        <f t="shared" ca="1" si="854"/>
        <v>#DIV/0!</v>
      </c>
      <c r="BZ376" s="155" t="e">
        <f t="shared" ca="1" si="854"/>
        <v>#DIV/0!</v>
      </c>
      <c r="CA376" s="155" t="e">
        <f t="shared" ca="1" si="854"/>
        <v>#DIV/0!</v>
      </c>
      <c r="CB376" s="155" t="e">
        <f t="shared" ca="1" si="854"/>
        <v>#DIV/0!</v>
      </c>
      <c r="CC376" s="159" t="e">
        <f ca="1">CC368/CC371-1</f>
        <v>#DIV/0!</v>
      </c>
    </row>
    <row r="377" spans="2:81" s="11" customFormat="1" x14ac:dyDescent="0.15">
      <c r="C377" t="s">
        <v>404</v>
      </c>
      <c r="D377" s="155" t="e">
        <f t="shared" ref="D377:D378" ca="1" si="855">D369/D372-1</f>
        <v>#DIV/0!</v>
      </c>
      <c r="E377" s="155" t="e">
        <f t="shared" ref="E377:BP377" ca="1" si="856">E369/E372-1</f>
        <v>#DIV/0!</v>
      </c>
      <c r="F377" s="155" t="e">
        <f t="shared" ca="1" si="856"/>
        <v>#DIV/0!</v>
      </c>
      <c r="G377" s="155" t="e">
        <f t="shared" ca="1" si="856"/>
        <v>#DIV/0!</v>
      </c>
      <c r="H377" s="155" t="e">
        <f t="shared" ca="1" si="856"/>
        <v>#DIV/0!</v>
      </c>
      <c r="I377" s="155" t="e">
        <f t="shared" ca="1" si="856"/>
        <v>#DIV/0!</v>
      </c>
      <c r="J377" s="155" t="e">
        <f t="shared" ca="1" si="856"/>
        <v>#DIV/0!</v>
      </c>
      <c r="K377" s="155" t="e">
        <f t="shared" ca="1" si="856"/>
        <v>#DIV/0!</v>
      </c>
      <c r="L377" s="155" t="e">
        <f t="shared" ca="1" si="856"/>
        <v>#DIV/0!</v>
      </c>
      <c r="M377" s="155" t="e">
        <f t="shared" ca="1" si="856"/>
        <v>#DIV/0!</v>
      </c>
      <c r="N377" s="155" t="e">
        <f t="shared" ca="1" si="856"/>
        <v>#DIV/0!</v>
      </c>
      <c r="O377" s="155" t="e">
        <f t="shared" ca="1" si="856"/>
        <v>#DIV/0!</v>
      </c>
      <c r="P377" s="155" t="e">
        <f t="shared" ca="1" si="856"/>
        <v>#DIV/0!</v>
      </c>
      <c r="Q377" s="155" t="e">
        <f t="shared" ca="1" si="856"/>
        <v>#DIV/0!</v>
      </c>
      <c r="R377" s="155" t="e">
        <f t="shared" ca="1" si="856"/>
        <v>#DIV/0!</v>
      </c>
      <c r="S377" s="155" t="e">
        <f t="shared" ca="1" si="856"/>
        <v>#DIV/0!</v>
      </c>
      <c r="T377" s="155" t="e">
        <f t="shared" ca="1" si="856"/>
        <v>#DIV/0!</v>
      </c>
      <c r="U377" s="155" t="e">
        <f t="shared" ca="1" si="856"/>
        <v>#DIV/0!</v>
      </c>
      <c r="V377" s="155" t="e">
        <f t="shared" ca="1" si="856"/>
        <v>#DIV/0!</v>
      </c>
      <c r="W377" s="155" t="e">
        <f t="shared" ca="1" si="856"/>
        <v>#DIV/0!</v>
      </c>
      <c r="X377" s="155" t="e">
        <f t="shared" ca="1" si="856"/>
        <v>#DIV/0!</v>
      </c>
      <c r="Y377" s="155" t="e">
        <f t="shared" ca="1" si="856"/>
        <v>#DIV/0!</v>
      </c>
      <c r="Z377" s="155" t="e">
        <f t="shared" ca="1" si="856"/>
        <v>#DIV/0!</v>
      </c>
      <c r="AA377" s="155" t="e">
        <f t="shared" ca="1" si="856"/>
        <v>#DIV/0!</v>
      </c>
      <c r="AB377" s="155" t="e">
        <f t="shared" ca="1" si="856"/>
        <v>#DIV/0!</v>
      </c>
      <c r="AC377" s="155" t="e">
        <f t="shared" ca="1" si="856"/>
        <v>#DIV/0!</v>
      </c>
      <c r="AD377" s="155" t="e">
        <f t="shared" ca="1" si="856"/>
        <v>#DIV/0!</v>
      </c>
      <c r="AE377" s="155" t="e">
        <f t="shared" ca="1" si="856"/>
        <v>#DIV/0!</v>
      </c>
      <c r="AF377" s="155" t="e">
        <f t="shared" ca="1" si="856"/>
        <v>#DIV/0!</v>
      </c>
      <c r="AG377" s="155" t="e">
        <f t="shared" ca="1" si="856"/>
        <v>#DIV/0!</v>
      </c>
      <c r="AH377" s="155" t="e">
        <f t="shared" ca="1" si="856"/>
        <v>#DIV/0!</v>
      </c>
      <c r="AI377" s="155" t="e">
        <f t="shared" ca="1" si="856"/>
        <v>#DIV/0!</v>
      </c>
      <c r="AJ377" s="155" t="e">
        <f t="shared" ca="1" si="856"/>
        <v>#DIV/0!</v>
      </c>
      <c r="AK377" s="155" t="e">
        <f t="shared" ca="1" si="856"/>
        <v>#DIV/0!</v>
      </c>
      <c r="AL377" s="155" t="e">
        <f t="shared" ca="1" si="856"/>
        <v>#DIV/0!</v>
      </c>
      <c r="AM377" s="155" t="e">
        <f t="shared" ca="1" si="856"/>
        <v>#DIV/0!</v>
      </c>
      <c r="AN377" s="155" t="e">
        <f t="shared" ca="1" si="856"/>
        <v>#DIV/0!</v>
      </c>
      <c r="AO377" s="155" t="e">
        <f t="shared" ca="1" si="856"/>
        <v>#DIV/0!</v>
      </c>
      <c r="AP377" s="155" t="e">
        <f t="shared" ca="1" si="856"/>
        <v>#DIV/0!</v>
      </c>
      <c r="AQ377" s="155" t="e">
        <f t="shared" ca="1" si="856"/>
        <v>#DIV/0!</v>
      </c>
      <c r="AR377" s="155" t="e">
        <f t="shared" ca="1" si="856"/>
        <v>#DIV/0!</v>
      </c>
      <c r="AS377" s="155" t="e">
        <f t="shared" ca="1" si="856"/>
        <v>#DIV/0!</v>
      </c>
      <c r="AT377" s="155" t="e">
        <f t="shared" ca="1" si="856"/>
        <v>#DIV/0!</v>
      </c>
      <c r="AU377" s="155" t="e">
        <f t="shared" ca="1" si="856"/>
        <v>#DIV/0!</v>
      </c>
      <c r="AV377" s="155" t="e">
        <f t="shared" ca="1" si="856"/>
        <v>#DIV/0!</v>
      </c>
      <c r="AW377" s="155" t="e">
        <f t="shared" ca="1" si="856"/>
        <v>#DIV/0!</v>
      </c>
      <c r="AX377" s="155" t="e">
        <f t="shared" ca="1" si="856"/>
        <v>#DIV/0!</v>
      </c>
      <c r="AY377" s="155" t="e">
        <f t="shared" ca="1" si="856"/>
        <v>#DIV/0!</v>
      </c>
      <c r="AZ377" s="155" t="e">
        <f t="shared" ca="1" si="856"/>
        <v>#DIV/0!</v>
      </c>
      <c r="BA377" s="155" t="e">
        <f t="shared" ca="1" si="856"/>
        <v>#DIV/0!</v>
      </c>
      <c r="BB377" s="155" t="e">
        <f t="shared" ca="1" si="856"/>
        <v>#DIV/0!</v>
      </c>
      <c r="BC377" s="155" t="e">
        <f t="shared" ca="1" si="856"/>
        <v>#DIV/0!</v>
      </c>
      <c r="BD377" s="155" t="e">
        <f t="shared" ca="1" si="856"/>
        <v>#DIV/0!</v>
      </c>
      <c r="BE377" s="155" t="e">
        <f t="shared" ca="1" si="856"/>
        <v>#DIV/0!</v>
      </c>
      <c r="BF377" s="155" t="e">
        <f t="shared" ca="1" si="856"/>
        <v>#DIV/0!</v>
      </c>
      <c r="BG377" s="155" t="e">
        <f t="shared" ca="1" si="856"/>
        <v>#DIV/0!</v>
      </c>
      <c r="BH377" s="155" t="e">
        <f t="shared" ca="1" si="856"/>
        <v>#DIV/0!</v>
      </c>
      <c r="BI377" s="155" t="e">
        <f t="shared" ca="1" si="856"/>
        <v>#DIV/0!</v>
      </c>
      <c r="BJ377" s="155" t="e">
        <f t="shared" ca="1" si="856"/>
        <v>#DIV/0!</v>
      </c>
      <c r="BK377" s="155" t="e">
        <f t="shared" ca="1" si="856"/>
        <v>#DIV/0!</v>
      </c>
      <c r="BL377" s="155" t="e">
        <f t="shared" ca="1" si="856"/>
        <v>#DIV/0!</v>
      </c>
      <c r="BM377" s="155" t="e">
        <f t="shared" ca="1" si="856"/>
        <v>#DIV/0!</v>
      </c>
      <c r="BN377" s="155" t="e">
        <f t="shared" ca="1" si="856"/>
        <v>#DIV/0!</v>
      </c>
      <c r="BO377" s="155" t="e">
        <f t="shared" ca="1" si="856"/>
        <v>#DIV/0!</v>
      </c>
      <c r="BP377" s="155" t="e">
        <f t="shared" ca="1" si="856"/>
        <v>#DIV/0!</v>
      </c>
      <c r="BQ377" s="155" t="e">
        <f t="shared" ref="BQ377:CB377" ca="1" si="857">BQ369/BQ372-1</f>
        <v>#DIV/0!</v>
      </c>
      <c r="BR377" s="155" t="e">
        <f t="shared" ca="1" si="857"/>
        <v>#DIV/0!</v>
      </c>
      <c r="BS377" s="155" t="e">
        <f t="shared" ca="1" si="857"/>
        <v>#DIV/0!</v>
      </c>
      <c r="BT377" s="155" t="e">
        <f t="shared" ca="1" si="857"/>
        <v>#DIV/0!</v>
      </c>
      <c r="BU377" s="155" t="e">
        <f t="shared" ca="1" si="857"/>
        <v>#DIV/0!</v>
      </c>
      <c r="BV377" s="155" t="e">
        <f t="shared" ca="1" si="857"/>
        <v>#DIV/0!</v>
      </c>
      <c r="BW377" s="155" t="e">
        <f t="shared" ca="1" si="857"/>
        <v>#DIV/0!</v>
      </c>
      <c r="BX377" s="155" t="e">
        <f t="shared" ca="1" si="857"/>
        <v>#DIV/0!</v>
      </c>
      <c r="BY377" s="155" t="e">
        <f t="shared" ca="1" si="857"/>
        <v>#DIV/0!</v>
      </c>
      <c r="BZ377" s="155" t="e">
        <f t="shared" ca="1" si="857"/>
        <v>#DIV/0!</v>
      </c>
      <c r="CA377" s="155" t="e">
        <f t="shared" ca="1" si="857"/>
        <v>#DIV/0!</v>
      </c>
      <c r="CB377" s="155" t="e">
        <f t="shared" ca="1" si="857"/>
        <v>#DIV/0!</v>
      </c>
      <c r="CC377" s="159" t="e">
        <f ca="1">CC369/CC372-1</f>
        <v>#DIV/0!</v>
      </c>
    </row>
    <row r="378" spans="2:81" s="11" customFormat="1" x14ac:dyDescent="0.15">
      <c r="C378" t="s">
        <v>405</v>
      </c>
      <c r="D378" s="155" t="e">
        <f t="shared" ca="1" si="855"/>
        <v>#DIV/0!</v>
      </c>
      <c r="E378" s="155" t="e">
        <f t="shared" ref="E378:BP378" ca="1" si="858">E370/E373-1</f>
        <v>#DIV/0!</v>
      </c>
      <c r="F378" s="155" t="e">
        <f t="shared" ca="1" si="858"/>
        <v>#DIV/0!</v>
      </c>
      <c r="G378" s="155" t="e">
        <f t="shared" ca="1" si="858"/>
        <v>#DIV/0!</v>
      </c>
      <c r="H378" s="155" t="e">
        <f t="shared" ca="1" si="858"/>
        <v>#DIV/0!</v>
      </c>
      <c r="I378" s="155" t="e">
        <f t="shared" ca="1" si="858"/>
        <v>#DIV/0!</v>
      </c>
      <c r="J378" s="155" t="e">
        <f t="shared" ca="1" si="858"/>
        <v>#DIV/0!</v>
      </c>
      <c r="K378" s="155" t="e">
        <f t="shared" ca="1" si="858"/>
        <v>#DIV/0!</v>
      </c>
      <c r="L378" s="155" t="e">
        <f t="shared" ca="1" si="858"/>
        <v>#DIV/0!</v>
      </c>
      <c r="M378" s="155" t="e">
        <f t="shared" ca="1" si="858"/>
        <v>#DIV/0!</v>
      </c>
      <c r="N378" s="155" t="e">
        <f t="shared" ca="1" si="858"/>
        <v>#DIV/0!</v>
      </c>
      <c r="O378" s="155" t="e">
        <f t="shared" ca="1" si="858"/>
        <v>#DIV/0!</v>
      </c>
      <c r="P378" s="155" t="e">
        <f t="shared" ca="1" si="858"/>
        <v>#DIV/0!</v>
      </c>
      <c r="Q378" s="155" t="e">
        <f t="shared" ca="1" si="858"/>
        <v>#DIV/0!</v>
      </c>
      <c r="R378" s="155" t="e">
        <f t="shared" ca="1" si="858"/>
        <v>#DIV/0!</v>
      </c>
      <c r="S378" s="155" t="e">
        <f t="shared" ca="1" si="858"/>
        <v>#DIV/0!</v>
      </c>
      <c r="T378" s="155" t="e">
        <f t="shared" ca="1" si="858"/>
        <v>#DIV/0!</v>
      </c>
      <c r="U378" s="155" t="e">
        <f t="shared" ca="1" si="858"/>
        <v>#DIV/0!</v>
      </c>
      <c r="V378" s="155" t="e">
        <f t="shared" ca="1" si="858"/>
        <v>#DIV/0!</v>
      </c>
      <c r="W378" s="155" t="e">
        <f t="shared" ca="1" si="858"/>
        <v>#DIV/0!</v>
      </c>
      <c r="X378" s="155" t="e">
        <f t="shared" ca="1" si="858"/>
        <v>#DIV/0!</v>
      </c>
      <c r="Y378" s="155" t="e">
        <f t="shared" ca="1" si="858"/>
        <v>#DIV/0!</v>
      </c>
      <c r="Z378" s="155" t="e">
        <f t="shared" ca="1" si="858"/>
        <v>#DIV/0!</v>
      </c>
      <c r="AA378" s="155" t="e">
        <f t="shared" ca="1" si="858"/>
        <v>#DIV/0!</v>
      </c>
      <c r="AB378" s="155" t="e">
        <f t="shared" ca="1" si="858"/>
        <v>#DIV/0!</v>
      </c>
      <c r="AC378" s="155" t="e">
        <f t="shared" ca="1" si="858"/>
        <v>#DIV/0!</v>
      </c>
      <c r="AD378" s="155" t="e">
        <f t="shared" ca="1" si="858"/>
        <v>#DIV/0!</v>
      </c>
      <c r="AE378" s="155" t="e">
        <f t="shared" ca="1" si="858"/>
        <v>#DIV/0!</v>
      </c>
      <c r="AF378" s="155" t="e">
        <f t="shared" ca="1" si="858"/>
        <v>#DIV/0!</v>
      </c>
      <c r="AG378" s="155" t="e">
        <f t="shared" ca="1" si="858"/>
        <v>#DIV/0!</v>
      </c>
      <c r="AH378" s="155" t="e">
        <f t="shared" ca="1" si="858"/>
        <v>#DIV/0!</v>
      </c>
      <c r="AI378" s="155" t="e">
        <f t="shared" ca="1" si="858"/>
        <v>#DIV/0!</v>
      </c>
      <c r="AJ378" s="155" t="e">
        <f t="shared" ca="1" si="858"/>
        <v>#DIV/0!</v>
      </c>
      <c r="AK378" s="155" t="e">
        <f t="shared" ca="1" si="858"/>
        <v>#DIV/0!</v>
      </c>
      <c r="AL378" s="155" t="e">
        <f t="shared" ca="1" si="858"/>
        <v>#DIV/0!</v>
      </c>
      <c r="AM378" s="155" t="e">
        <f t="shared" ca="1" si="858"/>
        <v>#DIV/0!</v>
      </c>
      <c r="AN378" s="155" t="e">
        <f t="shared" ca="1" si="858"/>
        <v>#DIV/0!</v>
      </c>
      <c r="AO378" s="155" t="e">
        <f t="shared" ca="1" si="858"/>
        <v>#DIV/0!</v>
      </c>
      <c r="AP378" s="155" t="e">
        <f t="shared" ca="1" si="858"/>
        <v>#DIV/0!</v>
      </c>
      <c r="AQ378" s="155" t="e">
        <f t="shared" ca="1" si="858"/>
        <v>#DIV/0!</v>
      </c>
      <c r="AR378" s="155" t="e">
        <f t="shared" ca="1" si="858"/>
        <v>#DIV/0!</v>
      </c>
      <c r="AS378" s="155" t="e">
        <f t="shared" ca="1" si="858"/>
        <v>#DIV/0!</v>
      </c>
      <c r="AT378" s="155" t="e">
        <f t="shared" ca="1" si="858"/>
        <v>#DIV/0!</v>
      </c>
      <c r="AU378" s="155" t="e">
        <f t="shared" ca="1" si="858"/>
        <v>#DIV/0!</v>
      </c>
      <c r="AV378" s="155" t="e">
        <f t="shared" ca="1" si="858"/>
        <v>#DIV/0!</v>
      </c>
      <c r="AW378" s="155" t="e">
        <f t="shared" ca="1" si="858"/>
        <v>#DIV/0!</v>
      </c>
      <c r="AX378" s="155" t="e">
        <f t="shared" ca="1" si="858"/>
        <v>#DIV/0!</v>
      </c>
      <c r="AY378" s="155" t="e">
        <f t="shared" ca="1" si="858"/>
        <v>#DIV/0!</v>
      </c>
      <c r="AZ378" s="155" t="e">
        <f t="shared" ca="1" si="858"/>
        <v>#DIV/0!</v>
      </c>
      <c r="BA378" s="155" t="e">
        <f t="shared" ca="1" si="858"/>
        <v>#DIV/0!</v>
      </c>
      <c r="BB378" s="155" t="e">
        <f t="shared" ca="1" si="858"/>
        <v>#DIV/0!</v>
      </c>
      <c r="BC378" s="155" t="e">
        <f t="shared" ca="1" si="858"/>
        <v>#DIV/0!</v>
      </c>
      <c r="BD378" s="155" t="e">
        <f t="shared" ca="1" si="858"/>
        <v>#DIV/0!</v>
      </c>
      <c r="BE378" s="155" t="e">
        <f t="shared" ca="1" si="858"/>
        <v>#DIV/0!</v>
      </c>
      <c r="BF378" s="155" t="e">
        <f t="shared" ca="1" si="858"/>
        <v>#DIV/0!</v>
      </c>
      <c r="BG378" s="155" t="e">
        <f t="shared" ca="1" si="858"/>
        <v>#DIV/0!</v>
      </c>
      <c r="BH378" s="155" t="e">
        <f t="shared" ca="1" si="858"/>
        <v>#DIV/0!</v>
      </c>
      <c r="BI378" s="155" t="e">
        <f t="shared" ca="1" si="858"/>
        <v>#DIV/0!</v>
      </c>
      <c r="BJ378" s="155" t="e">
        <f t="shared" ca="1" si="858"/>
        <v>#DIV/0!</v>
      </c>
      <c r="BK378" s="155" t="e">
        <f t="shared" ca="1" si="858"/>
        <v>#DIV/0!</v>
      </c>
      <c r="BL378" s="155" t="e">
        <f t="shared" ca="1" si="858"/>
        <v>#DIV/0!</v>
      </c>
      <c r="BM378" s="155" t="e">
        <f t="shared" ca="1" si="858"/>
        <v>#DIV/0!</v>
      </c>
      <c r="BN378" s="155" t="e">
        <f t="shared" ca="1" si="858"/>
        <v>#DIV/0!</v>
      </c>
      <c r="BO378" s="155" t="e">
        <f t="shared" ca="1" si="858"/>
        <v>#DIV/0!</v>
      </c>
      <c r="BP378" s="155" t="e">
        <f t="shared" ca="1" si="858"/>
        <v>#DIV/0!</v>
      </c>
      <c r="BQ378" s="155" t="e">
        <f t="shared" ref="BQ378:CB378" ca="1" si="859">BQ370/BQ373-1</f>
        <v>#DIV/0!</v>
      </c>
      <c r="BR378" s="155" t="e">
        <f t="shared" ca="1" si="859"/>
        <v>#DIV/0!</v>
      </c>
      <c r="BS378" s="155" t="e">
        <f t="shared" ca="1" si="859"/>
        <v>#DIV/0!</v>
      </c>
      <c r="BT378" s="155" t="e">
        <f t="shared" ca="1" si="859"/>
        <v>#DIV/0!</v>
      </c>
      <c r="BU378" s="155" t="e">
        <f t="shared" ca="1" si="859"/>
        <v>#DIV/0!</v>
      </c>
      <c r="BV378" s="155" t="e">
        <f t="shared" ca="1" si="859"/>
        <v>#DIV/0!</v>
      </c>
      <c r="BW378" s="155" t="e">
        <f t="shared" ca="1" si="859"/>
        <v>#DIV/0!</v>
      </c>
      <c r="BX378" s="155" t="e">
        <f t="shared" ca="1" si="859"/>
        <v>#DIV/0!</v>
      </c>
      <c r="BY378" s="155" t="e">
        <f t="shared" ca="1" si="859"/>
        <v>#DIV/0!</v>
      </c>
      <c r="BZ378" s="155" t="e">
        <f t="shared" ca="1" si="859"/>
        <v>#DIV/0!</v>
      </c>
      <c r="CA378" s="155" t="e">
        <f t="shared" ca="1" si="859"/>
        <v>#DIV/0!</v>
      </c>
      <c r="CB378" s="155" t="e">
        <f t="shared" ca="1" si="859"/>
        <v>#DIV/0!</v>
      </c>
      <c r="CC378" s="159" t="e">
        <f ca="1">CC370/CC373-1</f>
        <v>#DIV/0!</v>
      </c>
    </row>
    <row r="379" spans="2:81" s="11" customFormat="1" x14ac:dyDescent="0.15">
      <c r="D379" s="156"/>
      <c r="E379" s="156"/>
      <c r="F379" s="156"/>
      <c r="G379" s="156"/>
      <c r="H379" s="156"/>
      <c r="I379" s="156"/>
      <c r="J379" s="156"/>
      <c r="K379" s="156"/>
      <c r="L379" s="156"/>
      <c r="M379" s="156"/>
      <c r="N379" s="156"/>
      <c r="O379" s="156"/>
      <c r="P379" s="156"/>
      <c r="Q379" s="156"/>
      <c r="R379" s="156"/>
      <c r="S379" s="156"/>
      <c r="T379" s="156"/>
      <c r="U379" s="156"/>
      <c r="V379" s="156"/>
      <c r="W379" s="156"/>
      <c r="X379" s="156"/>
      <c r="Y379" s="156"/>
      <c r="Z379" s="156"/>
      <c r="AA379" s="156"/>
      <c r="AB379" s="156"/>
      <c r="AC379" s="156"/>
      <c r="AD379" s="156"/>
      <c r="AE379" s="156"/>
      <c r="AF379" s="156"/>
      <c r="AG379" s="156"/>
      <c r="AH379" s="156"/>
      <c r="AI379" s="156"/>
      <c r="AJ379" s="156"/>
      <c r="AK379" s="156"/>
      <c r="AL379" s="156"/>
      <c r="AM379" s="156"/>
      <c r="AN379" s="156"/>
      <c r="AO379" s="156"/>
      <c r="AP379" s="156"/>
      <c r="AQ379" s="156"/>
      <c r="AR379" s="156"/>
      <c r="AS379" s="156"/>
      <c r="AT379" s="156"/>
      <c r="AU379" s="156"/>
      <c r="AV379" s="156"/>
      <c r="AW379" s="156"/>
      <c r="AX379" s="156"/>
      <c r="AY379" s="156"/>
      <c r="AZ379" s="156"/>
      <c r="BA379" s="156"/>
      <c r="BB379" s="156"/>
      <c r="BC379" s="156"/>
      <c r="BD379" s="156"/>
      <c r="BE379" s="156"/>
      <c r="BF379" s="156"/>
      <c r="BG379" s="156"/>
      <c r="BH379" s="156"/>
      <c r="BI379" s="156"/>
      <c r="BJ379" s="156"/>
      <c r="BK379" s="156"/>
      <c r="BL379" s="156"/>
      <c r="BM379" s="156"/>
      <c r="BN379" s="156"/>
      <c r="BO379" s="156"/>
      <c r="BP379" s="156"/>
      <c r="BQ379" s="156"/>
      <c r="BR379" s="156"/>
      <c r="BS379" s="156"/>
      <c r="BT379" s="156"/>
      <c r="BU379" s="156"/>
      <c r="BV379" s="156"/>
      <c r="BW379" s="156"/>
      <c r="BX379" s="156"/>
      <c r="BY379" s="156"/>
      <c r="BZ379" s="156"/>
      <c r="CA379" s="156"/>
      <c r="CB379" s="156"/>
      <c r="CC379" s="156"/>
    </row>
    <row r="380" spans="2:81" s="11" customFormat="1" ht="16" x14ac:dyDescent="0.2"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48"/>
      <c r="Q380" s="148"/>
      <c r="R380" s="148"/>
      <c r="S380" s="148"/>
      <c r="T380" s="148"/>
      <c r="U380" s="148"/>
      <c r="V380" s="148"/>
      <c r="W380" s="148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/>
      <c r="AH380" s="148"/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  <c r="BI380" s="148"/>
      <c r="BJ380" s="148"/>
      <c r="BK380" s="148"/>
      <c r="BL380" s="148"/>
      <c r="BM380" s="148"/>
      <c r="BN380" s="148"/>
      <c r="BO380" s="148"/>
      <c r="BP380" s="148"/>
      <c r="BQ380" s="148"/>
      <c r="BR380" s="148"/>
      <c r="BS380" s="148"/>
      <c r="BT380" s="148"/>
      <c r="BU380" s="148"/>
      <c r="BV380" s="148"/>
      <c r="BW380" s="148"/>
      <c r="BX380" s="148"/>
      <c r="BY380" s="148"/>
      <c r="BZ380" s="148"/>
      <c r="CA380" s="148"/>
      <c r="CB380" s="148"/>
      <c r="CC380" s="148"/>
    </row>
    <row r="381" spans="2:81" s="11" customFormat="1" x14ac:dyDescent="0.15"/>
    <row r="382" spans="2:81" x14ac:dyDescent="0.15">
      <c r="B382" s="36"/>
      <c r="D382" s="36"/>
      <c r="E382" s="36"/>
      <c r="F382" s="36"/>
      <c r="G382" s="36"/>
      <c r="H382" s="36"/>
      <c r="I382" s="36"/>
      <c r="J382" s="36"/>
      <c r="K382" s="36"/>
      <c r="L382" s="36"/>
      <c r="M382" s="36"/>
      <c r="N382" s="36"/>
      <c r="O382" s="36"/>
      <c r="P382" s="36"/>
      <c r="Q382" s="36"/>
      <c r="R382" s="36"/>
      <c r="S382" s="36"/>
      <c r="T382" s="36"/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F382" s="36"/>
      <c r="AG382" s="36"/>
      <c r="AH382" s="36"/>
      <c r="AI382" s="36"/>
      <c r="AJ382" s="36"/>
      <c r="AK382" s="36"/>
      <c r="AL382" s="36"/>
      <c r="AM382" s="36"/>
      <c r="AN382" s="36"/>
      <c r="AO382" s="36"/>
      <c r="AP382" s="36"/>
      <c r="AQ382" s="36"/>
      <c r="AR382" s="36"/>
      <c r="AS382" s="36"/>
      <c r="AT382" s="36"/>
      <c r="AU382" s="36"/>
      <c r="AV382" s="36"/>
      <c r="AW382" s="36"/>
      <c r="AX382" s="36"/>
      <c r="AY382" s="36"/>
      <c r="AZ382" s="36"/>
      <c r="BA382" s="36"/>
      <c r="BB382" s="36"/>
      <c r="BC382" s="36"/>
      <c r="BD382" s="36"/>
      <c r="BE382" s="36"/>
      <c r="BF382" s="36"/>
      <c r="BG382" s="36"/>
      <c r="BH382" s="36"/>
      <c r="BI382" s="36"/>
      <c r="BJ382" s="36"/>
      <c r="BK382" s="36"/>
      <c r="BL382" s="36"/>
      <c r="BM382" s="36"/>
      <c r="BN382" s="36"/>
      <c r="BO382" s="36"/>
      <c r="BP382" s="36"/>
      <c r="BQ382" s="36"/>
      <c r="BR382" s="36"/>
      <c r="BS382" s="36"/>
      <c r="BT382" s="36"/>
      <c r="BU382" s="36"/>
      <c r="BV382" s="36"/>
      <c r="BW382" s="36"/>
      <c r="BX382" s="36"/>
      <c r="BY382" s="36"/>
      <c r="BZ382" s="36"/>
      <c r="CA382" s="36"/>
      <c r="CB382" s="36"/>
      <c r="CC382" s="36"/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EABA8-6420-074E-AB9A-F2ACD3CC22CF}">
  <sheetPr codeName="Лист35"/>
  <dimension ref="A1:EM496"/>
  <sheetViews>
    <sheetView topLeftCell="BY95" zoomScale="80" zoomScaleNormal="80" workbookViewId="0">
      <selection activeCell="O393" sqref="O393"/>
    </sheetView>
  </sheetViews>
  <sheetFormatPr baseColWidth="10" defaultColWidth="11.5" defaultRowHeight="14" x14ac:dyDescent="0.15"/>
  <cols>
    <col min="1" max="1" width="29.1640625" style="40" customWidth="1"/>
    <col min="2" max="2" width="47.1640625" style="40" customWidth="1"/>
    <col min="3" max="3" width="25" style="40" bestFit="1" customWidth="1"/>
    <col min="4" max="4" width="29.1640625" style="40" bestFit="1" customWidth="1"/>
    <col min="5" max="5" width="26.6640625" style="40" bestFit="1" customWidth="1"/>
    <col min="6" max="6" width="23" style="40" bestFit="1" customWidth="1"/>
    <col min="7" max="7" width="20.1640625" style="40" bestFit="1" customWidth="1"/>
    <col min="8" max="8" width="21.5" style="40" bestFit="1" customWidth="1"/>
    <col min="9" max="9" width="21.1640625" style="40" bestFit="1" customWidth="1"/>
    <col min="10" max="10" width="27.5" style="40" bestFit="1" customWidth="1"/>
    <col min="11" max="11" width="23.1640625" style="40" bestFit="1" customWidth="1"/>
    <col min="12" max="12" width="24" style="40" bestFit="1" customWidth="1"/>
    <col min="13" max="13" width="27.5" style="40" bestFit="1" customWidth="1"/>
    <col min="14" max="14" width="22.33203125" style="40" bestFit="1" customWidth="1"/>
    <col min="15" max="15" width="11.5" style="40"/>
    <col min="16" max="16" width="11.83203125" style="40" bestFit="1" customWidth="1"/>
    <col min="17" max="17" width="11.5" style="40"/>
    <col min="18" max="18" width="11.83203125" style="40" bestFit="1" customWidth="1"/>
    <col min="19" max="19" width="11.5" style="40"/>
    <col min="20" max="20" width="11.83203125" style="40" bestFit="1" customWidth="1"/>
    <col min="21" max="27" width="11.5" style="40"/>
    <col min="28" max="28" width="13.1640625" style="40" bestFit="1" customWidth="1"/>
    <col min="29" max="45" width="13.1640625" style="40" customWidth="1"/>
    <col min="46" max="46" width="15.6640625" style="40" customWidth="1"/>
    <col min="47" max="55" width="11.5" style="40"/>
    <col min="56" max="56" width="15.33203125" style="40" customWidth="1"/>
    <col min="57" max="67" width="11.5" style="40"/>
    <col min="68" max="68" width="17.1640625" style="40" customWidth="1"/>
    <col min="69" max="75" width="11.5" style="40"/>
    <col min="76" max="76" width="13.83203125" style="40" customWidth="1"/>
    <col min="77" max="77" width="14.5" style="40" customWidth="1"/>
    <col min="78" max="78" width="13.6640625" style="40" customWidth="1"/>
    <col min="79" max="79" width="17.5" style="40" customWidth="1"/>
    <col min="80" max="86" width="11.5" style="40"/>
    <col min="87" max="87" width="15.83203125" style="40" customWidth="1"/>
    <col min="88" max="16384" width="11.5" style="40"/>
  </cols>
  <sheetData>
    <row r="1" spans="2:36" x14ac:dyDescent="0.15">
      <c r="B1" s="18"/>
      <c r="C1" s="42"/>
    </row>
    <row r="2" spans="2:36" ht="16" x14ac:dyDescent="0.2">
      <c r="B2" s="43"/>
      <c r="C2" s="91">
        <f ca="1">for_pptx!$R$2-98-WEEKDAY(for_pptx!$R$2)+2</f>
        <v>44438</v>
      </c>
      <c r="D2" s="44">
        <f ca="1">C2+7</f>
        <v>44445</v>
      </c>
      <c r="E2" s="45"/>
      <c r="F2" s="45"/>
      <c r="G2" s="45"/>
      <c r="H2" s="45"/>
      <c r="I2" s="45"/>
      <c r="J2" s="46"/>
      <c r="K2" s="45"/>
      <c r="L2" s="45"/>
      <c r="M2" s="45"/>
      <c r="N2" s="45"/>
      <c r="O2" s="46"/>
      <c r="P2" s="47"/>
      <c r="Q2" s="47"/>
    </row>
    <row r="3" spans="2:36" ht="16" x14ac:dyDescent="0.2">
      <c r="B3" s="44" t="s">
        <v>119</v>
      </c>
      <c r="C3" s="92">
        <f ca="1">$C$2-7*13</f>
        <v>44347</v>
      </c>
      <c r="D3" s="48">
        <f ca="1">C3+7</f>
        <v>44354</v>
      </c>
      <c r="E3" s="48">
        <f t="shared" ref="E3:AC3" ca="1" si="0">D3+7</f>
        <v>44361</v>
      </c>
      <c r="F3" s="48">
        <f t="shared" ca="1" si="0"/>
        <v>44368</v>
      </c>
      <c r="G3" s="48">
        <f t="shared" ca="1" si="0"/>
        <v>44375</v>
      </c>
      <c r="H3" s="48">
        <f t="shared" ca="1" si="0"/>
        <v>44382</v>
      </c>
      <c r="I3" s="48">
        <f t="shared" ca="1" si="0"/>
        <v>44389</v>
      </c>
      <c r="J3" s="48">
        <f t="shared" ca="1" si="0"/>
        <v>44396</v>
      </c>
      <c r="K3" s="48">
        <f t="shared" ca="1" si="0"/>
        <v>44403</v>
      </c>
      <c r="L3" s="48">
        <f t="shared" ca="1" si="0"/>
        <v>44410</v>
      </c>
      <c r="M3" s="48">
        <f t="shared" ca="1" si="0"/>
        <v>44417</v>
      </c>
      <c r="N3" s="48">
        <f t="shared" ca="1" si="0"/>
        <v>44424</v>
      </c>
      <c r="O3" s="48">
        <f t="shared" ca="1" si="0"/>
        <v>44431</v>
      </c>
      <c r="P3" s="48">
        <f t="shared" ca="1" si="0"/>
        <v>44438</v>
      </c>
      <c r="Q3" s="48">
        <f t="shared" ca="1" si="0"/>
        <v>44445</v>
      </c>
      <c r="R3" s="48">
        <f t="shared" ca="1" si="0"/>
        <v>44452</v>
      </c>
      <c r="S3" s="48">
        <f t="shared" ca="1" si="0"/>
        <v>44459</v>
      </c>
      <c r="T3" s="48">
        <f t="shared" ca="1" si="0"/>
        <v>44466</v>
      </c>
      <c r="U3" s="48">
        <f t="shared" ca="1" si="0"/>
        <v>44473</v>
      </c>
      <c r="V3" s="48">
        <f t="shared" ca="1" si="0"/>
        <v>44480</v>
      </c>
      <c r="W3" s="48">
        <f t="shared" ca="1" si="0"/>
        <v>44487</v>
      </c>
      <c r="X3" s="48">
        <f t="shared" ca="1" si="0"/>
        <v>44494</v>
      </c>
      <c r="Y3" s="48">
        <f t="shared" ca="1" si="0"/>
        <v>44501</v>
      </c>
      <c r="Z3" s="48">
        <f t="shared" ca="1" si="0"/>
        <v>44508</v>
      </c>
      <c r="AA3" s="48">
        <f t="shared" ca="1" si="0"/>
        <v>44515</v>
      </c>
      <c r="AB3" s="48">
        <f t="shared" ca="1" si="0"/>
        <v>44522</v>
      </c>
      <c r="AC3" s="48">
        <f t="shared" ca="1" si="0"/>
        <v>44529</v>
      </c>
      <c r="AD3" s="48"/>
      <c r="AE3" s="48"/>
      <c r="AF3" s="48"/>
      <c r="AG3" s="48"/>
      <c r="AH3" s="48"/>
      <c r="AI3" s="48"/>
      <c r="AJ3" s="48"/>
    </row>
    <row r="4" spans="2:36" x14ac:dyDescent="0.15">
      <c r="B4" s="49"/>
      <c r="C4" s="50"/>
      <c r="D4" s="50"/>
      <c r="E4" s="50"/>
      <c r="F4" s="50"/>
      <c r="G4" s="50"/>
      <c r="H4" s="50"/>
      <c r="I4" s="50"/>
      <c r="K4" s="50"/>
      <c r="L4" s="50"/>
      <c r="M4" s="50"/>
      <c r="N4" s="50"/>
      <c r="P4" s="51"/>
      <c r="Q4" s="51"/>
    </row>
    <row r="5" spans="2:36" x14ac:dyDescent="0.15">
      <c r="B5" s="49" t="s">
        <v>9</v>
      </c>
      <c r="C5" s="50" t="e">
        <f ca="1">SUMIFS(artmon!$H:$H,artmon!$B:$B,for_pptx2!$B5,artmon!$A:$A,for_pptx2!C$3)/SUMIFS(artmon!$H:$H,artmon!$A:$A,for_pptx2!C$3)</f>
        <v>#DIV/0!</v>
      </c>
      <c r="D5" s="50" t="e">
        <f ca="1">SUMIFS(artmon!$H:$H,artmon!$B:$B,for_pptx2!$B5,artmon!$A:$A,for_pptx2!D$3)/SUMIFS(artmon!$H:$H,artmon!$A:$A,for_pptx2!D$3)</f>
        <v>#DIV/0!</v>
      </c>
      <c r="E5" s="50" t="e">
        <f ca="1">SUMIFS(artmon!$H:$H,artmon!$B:$B,for_pptx2!$B5,artmon!$A:$A,for_pptx2!E$3)/SUMIFS(artmon!$H:$H,artmon!$A:$A,for_pptx2!E$3)</f>
        <v>#DIV/0!</v>
      </c>
      <c r="F5" s="50" t="e">
        <f ca="1">SUMIFS(artmon!$H:$H,artmon!$B:$B,for_pptx2!$B5,artmon!$A:$A,for_pptx2!F$3)/SUMIFS(artmon!$H:$H,artmon!$A:$A,for_pptx2!F$3)</f>
        <v>#DIV/0!</v>
      </c>
      <c r="G5" s="50" t="e">
        <f ca="1">SUMIFS(artmon!$H:$H,artmon!$B:$B,for_pptx2!$B5,artmon!$A:$A,for_pptx2!G$3)/SUMIFS(artmon!$H:$H,artmon!$A:$A,for_pptx2!G$3)</f>
        <v>#DIV/0!</v>
      </c>
      <c r="H5" s="50" t="e">
        <f ca="1">SUMIFS(artmon!$H:$H,artmon!$B:$B,for_pptx2!$B5,artmon!$A:$A,for_pptx2!H$3)/SUMIFS(artmon!$H:$H,artmon!$A:$A,for_pptx2!H$3)</f>
        <v>#DIV/0!</v>
      </c>
      <c r="I5" s="50" t="e">
        <f ca="1">SUMIFS(artmon!$H:$H,artmon!$B:$B,for_pptx2!$B5,artmon!$A:$A,for_pptx2!I$3)/SUMIFS(artmon!$H:$H,artmon!$A:$A,for_pptx2!I$3)</f>
        <v>#DIV/0!</v>
      </c>
      <c r="J5" s="50" t="e">
        <f ca="1">SUMIFS(artmon!$H:$H,artmon!$B:$B,for_pptx2!$B5,artmon!$A:$A,for_pptx2!J$3)/SUMIFS(artmon!$H:$H,artmon!$A:$A,for_pptx2!J$3)</f>
        <v>#DIV/0!</v>
      </c>
      <c r="K5" s="50" t="e">
        <f ca="1">SUMIFS(artmon!$H:$H,artmon!$B:$B,for_pptx2!$B5,artmon!$A:$A,for_pptx2!K$3)/SUMIFS(artmon!$H:$H,artmon!$A:$A,for_pptx2!K$3)</f>
        <v>#DIV/0!</v>
      </c>
      <c r="L5" s="50" t="e">
        <f ca="1">SUMIFS(artmon!$H:$H,artmon!$B:$B,for_pptx2!$B5,artmon!$A:$A,for_pptx2!L$3)/SUMIFS(artmon!$H:$H,artmon!$A:$A,for_pptx2!L$3)</f>
        <v>#DIV/0!</v>
      </c>
      <c r="M5" s="50" t="e">
        <f ca="1">SUMIFS(artmon!$H:$H,artmon!$B:$B,for_pptx2!$B5,artmon!$A:$A,for_pptx2!M$3)/SUMIFS(artmon!$H:$H,artmon!$A:$A,for_pptx2!M$3)</f>
        <v>#DIV/0!</v>
      </c>
      <c r="N5" s="50" t="e">
        <f ca="1">SUMIFS(artmon!$H:$H,artmon!$B:$B,for_pptx2!$B5,artmon!$A:$A,for_pptx2!N$3)/SUMIFS(artmon!$H:$H,artmon!$A:$A,for_pptx2!N$3)</f>
        <v>#DIV/0!</v>
      </c>
      <c r="O5" s="50" t="e">
        <f ca="1">SUMIFS(artmon!$H:$H,artmon!$B:$B,for_pptx2!$B5,artmon!$A:$A,for_pptx2!O$3)/SUMIFS(artmon!$H:$H,artmon!$A:$A,for_pptx2!O$3)</f>
        <v>#DIV/0!</v>
      </c>
      <c r="P5" s="50" t="e">
        <f ca="1">SUMIFS(artmon!$H:$H,artmon!$B:$B,for_pptx2!$B5,artmon!$A:$A,for_pptx2!P$3)/SUMIFS(artmon!$H:$H,artmon!$A:$A,for_pptx2!P$3)</f>
        <v>#DIV/0!</v>
      </c>
      <c r="Q5" s="50" t="e">
        <f ca="1">SUMIFS(artmon!$H:$H,artmon!$B:$B,for_pptx2!$B5,artmon!$A:$A,for_pptx2!Q$3)/SUMIFS(artmon!$H:$H,artmon!$A:$A,for_pptx2!Q$3)</f>
        <v>#DIV/0!</v>
      </c>
      <c r="R5" s="50" t="e">
        <f ca="1">SUMIFS(artmon!$H:$H,artmon!$B:$B,for_pptx2!$B5,artmon!$A:$A,for_pptx2!R$3)/SUMIFS(artmon!$H:$H,artmon!$A:$A,for_pptx2!R$3)</f>
        <v>#DIV/0!</v>
      </c>
      <c r="S5" s="50" t="e">
        <f ca="1">SUMIFS(artmon!$H:$H,artmon!$B:$B,for_pptx2!$B5,artmon!$A:$A,for_pptx2!S$3)/SUMIFS(artmon!$H:$H,artmon!$A:$A,for_pptx2!S$3)</f>
        <v>#DIV/0!</v>
      </c>
      <c r="T5" s="50" t="e">
        <f ca="1">SUMIFS(artmon!$H:$H,artmon!$B:$B,for_pptx2!$B5,artmon!$A:$A,for_pptx2!T$3)/SUMIFS(artmon!$H:$H,artmon!$A:$A,for_pptx2!T$3)</f>
        <v>#DIV/0!</v>
      </c>
      <c r="U5" s="50" t="e">
        <f ca="1">SUMIFS(artmon!$H:$H,artmon!$B:$B,for_pptx2!$B5,artmon!$A:$A,for_pptx2!U$3)/SUMIFS(artmon!$H:$H,artmon!$A:$A,for_pptx2!U$3)</f>
        <v>#DIV/0!</v>
      </c>
      <c r="V5" s="50" t="e">
        <f ca="1">SUMIFS(artmon!$H:$H,artmon!$B:$B,for_pptx2!$B5,artmon!$A:$A,for_pptx2!V$3)/SUMIFS(artmon!$H:$H,artmon!$A:$A,for_pptx2!V$3)</f>
        <v>#DIV/0!</v>
      </c>
      <c r="W5" s="50" t="e">
        <f ca="1">SUMIFS(artmon!$H:$H,artmon!$B:$B,for_pptx2!$B5,artmon!$A:$A,for_pptx2!W$3)/SUMIFS(artmon!$H:$H,artmon!$A:$A,for_pptx2!W$3)</f>
        <v>#DIV/0!</v>
      </c>
      <c r="X5" s="50" t="e">
        <f ca="1">SUMIFS(artmon!$H:$H,artmon!$B:$B,for_pptx2!$B5,artmon!$A:$A,for_pptx2!X$3)/SUMIFS(artmon!$H:$H,artmon!$A:$A,for_pptx2!X$3)</f>
        <v>#DIV/0!</v>
      </c>
      <c r="Y5" s="50" t="e">
        <f ca="1">SUMIFS(artmon!$H:$H,artmon!$B:$B,for_pptx2!$B5,artmon!$A:$A,for_pptx2!Y$3)/SUMIFS(artmon!$H:$H,artmon!$A:$A,for_pptx2!Y$3)</f>
        <v>#DIV/0!</v>
      </c>
      <c r="Z5" s="50" t="e">
        <f ca="1">SUMIFS(artmon!$H:$H,artmon!$B:$B,for_pptx2!$B5,artmon!$A:$A,for_pptx2!Z$3)/SUMIFS(artmon!$H:$H,artmon!$A:$A,for_pptx2!Z$3)</f>
        <v>#DIV/0!</v>
      </c>
      <c r="AA5" s="50" t="e">
        <f ca="1">SUMIFS(artmon!$H:$H,artmon!$B:$B,for_pptx2!$B5,artmon!$A:$A,for_pptx2!AA$3)/SUMIFS(artmon!$H:$H,artmon!$A:$A,for_pptx2!AA$3)</f>
        <v>#DIV/0!</v>
      </c>
      <c r="AB5" s="50" t="e">
        <f ca="1">SUMIFS(artmon!$H:$H,artmon!$B:$B,for_pptx2!$B5,artmon!$A:$A,for_pptx2!AB$3)/SUMIFS(artmon!$H:$H,artmon!$A:$A,for_pptx2!AB$3)</f>
        <v>#DIV/0!</v>
      </c>
      <c r="AC5" s="50" t="e">
        <f ca="1">SUMIFS(artmon!$H:$H,artmon!$B:$B,for_pptx2!$B5,artmon!$A:$A,for_pptx2!AC$3)/SUMIFS(artmon!$H:$H,artmon!$A:$A,for_pptx2!AC$3)</f>
        <v>#DIV/0!</v>
      </c>
      <c r="AD5" s="50"/>
    </row>
    <row r="6" spans="2:36" ht="16" x14ac:dyDescent="0.2">
      <c r="B6" s="43"/>
      <c r="C6" s="45"/>
      <c r="D6" s="45"/>
      <c r="E6" s="45"/>
      <c r="F6" s="45"/>
      <c r="G6" s="45"/>
      <c r="H6" s="45"/>
      <c r="I6" s="45"/>
      <c r="J6" s="46"/>
      <c r="K6" s="45"/>
      <c r="L6" s="45"/>
      <c r="M6" s="45"/>
      <c r="N6" s="45"/>
      <c r="O6" s="46"/>
      <c r="P6" s="47"/>
      <c r="Q6" s="47"/>
    </row>
    <row r="7" spans="2:36" ht="16" x14ac:dyDescent="0.2">
      <c r="B7" s="44" t="s">
        <v>119</v>
      </c>
      <c r="C7" s="48">
        <f ca="1">C$3</f>
        <v>44347</v>
      </c>
      <c r="D7" s="48">
        <f t="shared" ref="D7:AC7" ca="1" si="1">D$3</f>
        <v>44354</v>
      </c>
      <c r="E7" s="48">
        <f t="shared" ca="1" si="1"/>
        <v>44361</v>
      </c>
      <c r="F7" s="48">
        <f t="shared" ca="1" si="1"/>
        <v>44368</v>
      </c>
      <c r="G7" s="48">
        <f t="shared" ca="1" si="1"/>
        <v>44375</v>
      </c>
      <c r="H7" s="48">
        <f t="shared" ca="1" si="1"/>
        <v>44382</v>
      </c>
      <c r="I7" s="48">
        <f t="shared" ca="1" si="1"/>
        <v>44389</v>
      </c>
      <c r="J7" s="48">
        <f t="shared" ca="1" si="1"/>
        <v>44396</v>
      </c>
      <c r="K7" s="48">
        <f t="shared" ca="1" si="1"/>
        <v>44403</v>
      </c>
      <c r="L7" s="48">
        <f t="shared" ca="1" si="1"/>
        <v>44410</v>
      </c>
      <c r="M7" s="48">
        <f t="shared" ca="1" si="1"/>
        <v>44417</v>
      </c>
      <c r="N7" s="48">
        <f t="shared" ca="1" si="1"/>
        <v>44424</v>
      </c>
      <c r="O7" s="48">
        <f t="shared" ca="1" si="1"/>
        <v>44431</v>
      </c>
      <c r="P7" s="48">
        <f t="shared" ca="1" si="1"/>
        <v>44438</v>
      </c>
      <c r="Q7" s="48">
        <f t="shared" ca="1" si="1"/>
        <v>44445</v>
      </c>
      <c r="R7" s="48">
        <f t="shared" ca="1" si="1"/>
        <v>44452</v>
      </c>
      <c r="S7" s="48">
        <f t="shared" ca="1" si="1"/>
        <v>44459</v>
      </c>
      <c r="T7" s="48">
        <f t="shared" ca="1" si="1"/>
        <v>44466</v>
      </c>
      <c r="U7" s="48">
        <f t="shared" ca="1" si="1"/>
        <v>44473</v>
      </c>
      <c r="V7" s="48">
        <f t="shared" ca="1" si="1"/>
        <v>44480</v>
      </c>
      <c r="W7" s="48">
        <f t="shared" ca="1" si="1"/>
        <v>44487</v>
      </c>
      <c r="X7" s="48">
        <f t="shared" ca="1" si="1"/>
        <v>44494</v>
      </c>
      <c r="Y7" s="48">
        <f t="shared" ca="1" si="1"/>
        <v>44501</v>
      </c>
      <c r="Z7" s="48">
        <f t="shared" ca="1" si="1"/>
        <v>44508</v>
      </c>
      <c r="AA7" s="48">
        <f t="shared" ca="1" si="1"/>
        <v>44515</v>
      </c>
      <c r="AB7" s="48">
        <f t="shared" ca="1" si="1"/>
        <v>44522</v>
      </c>
      <c r="AC7" s="48">
        <f t="shared" ca="1" si="1"/>
        <v>44529</v>
      </c>
      <c r="AD7" s="48"/>
    </row>
    <row r="8" spans="2:36" x14ac:dyDescent="0.15">
      <c r="B8" s="49"/>
      <c r="C8" s="50"/>
      <c r="D8" s="50"/>
      <c r="E8" s="50"/>
      <c r="F8" s="50"/>
      <c r="G8" s="50"/>
      <c r="H8" s="50"/>
      <c r="I8" s="50"/>
      <c r="K8" s="50"/>
      <c r="L8" s="50"/>
      <c r="M8" s="50"/>
      <c r="N8" s="50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</row>
    <row r="9" spans="2:36" x14ac:dyDescent="0.15">
      <c r="B9" s="49" t="s">
        <v>10</v>
      </c>
      <c r="C9" s="50" t="e">
        <f ca="1">SUMIFS(artmon!$H:$H,artmon!$B:$B,for_pptx2!$B9,artmon!$A:$A,for_pptx2!C$3)/SUMIFS(artmon!$H:$H,artmon!$A:$A,for_pptx2!C$3)</f>
        <v>#DIV/0!</v>
      </c>
      <c r="D9" s="50" t="e">
        <f ca="1">SUMIFS(artmon!$H:$H,artmon!$B:$B,for_pptx2!$B9,artmon!$A:$A,for_pptx2!D$3)/SUMIFS(artmon!$H:$H,artmon!$A:$A,for_pptx2!D$3)</f>
        <v>#DIV/0!</v>
      </c>
      <c r="E9" s="50" t="e">
        <f ca="1">SUMIFS(artmon!$H:$H,artmon!$B:$B,for_pptx2!$B9,artmon!$A:$A,for_pptx2!E$3)/SUMIFS(artmon!$H:$H,artmon!$A:$A,for_pptx2!E$3)</f>
        <v>#DIV/0!</v>
      </c>
      <c r="F9" s="50" t="e">
        <f ca="1">SUMIFS(artmon!$H:$H,artmon!$B:$B,for_pptx2!$B9,artmon!$A:$A,for_pptx2!F$3)/SUMIFS(artmon!$H:$H,artmon!$A:$A,for_pptx2!F$3)</f>
        <v>#DIV/0!</v>
      </c>
      <c r="G9" s="50" t="e">
        <f ca="1">SUMIFS(artmon!$H:$H,artmon!$B:$B,for_pptx2!$B9,artmon!$A:$A,for_pptx2!G$3)/SUMIFS(artmon!$H:$H,artmon!$A:$A,for_pptx2!G$3)</f>
        <v>#DIV/0!</v>
      </c>
      <c r="H9" s="50" t="e">
        <f ca="1">SUMIFS(artmon!$H:$H,artmon!$B:$B,for_pptx2!$B9,artmon!$A:$A,for_pptx2!H$3)/SUMIFS(artmon!$H:$H,artmon!$A:$A,for_pptx2!H$3)</f>
        <v>#DIV/0!</v>
      </c>
      <c r="I9" s="50" t="e">
        <f ca="1">SUMIFS(artmon!$H:$H,artmon!$B:$B,for_pptx2!$B9,artmon!$A:$A,for_pptx2!I$3)/SUMIFS(artmon!$H:$H,artmon!$A:$A,for_pptx2!I$3)</f>
        <v>#DIV/0!</v>
      </c>
      <c r="J9" s="50" t="e">
        <f ca="1">SUMIFS(artmon!$H:$H,artmon!$B:$B,for_pptx2!$B9,artmon!$A:$A,for_pptx2!J$3)/SUMIFS(artmon!$H:$H,artmon!$A:$A,for_pptx2!J$3)</f>
        <v>#DIV/0!</v>
      </c>
      <c r="K9" s="50" t="e">
        <f ca="1">SUMIFS(artmon!$H:$H,artmon!$B:$B,for_pptx2!$B9,artmon!$A:$A,for_pptx2!K$3)/SUMIFS(artmon!$H:$H,artmon!$A:$A,for_pptx2!K$3)</f>
        <v>#DIV/0!</v>
      </c>
      <c r="L9" s="50" t="e">
        <f ca="1">SUMIFS(artmon!$H:$H,artmon!$B:$B,for_pptx2!$B9,artmon!$A:$A,for_pptx2!L$3)/SUMIFS(artmon!$H:$H,artmon!$A:$A,for_pptx2!L$3)</f>
        <v>#DIV/0!</v>
      </c>
      <c r="M9" s="50" t="e">
        <f ca="1">SUMIFS(artmon!$H:$H,artmon!$B:$B,for_pptx2!$B9,artmon!$A:$A,for_pptx2!M$3)/SUMIFS(artmon!$H:$H,artmon!$A:$A,for_pptx2!M$3)</f>
        <v>#DIV/0!</v>
      </c>
      <c r="N9" s="50" t="e">
        <f ca="1">SUMIFS(artmon!$H:$H,artmon!$B:$B,for_pptx2!$B9,artmon!$A:$A,for_pptx2!N$3)/SUMIFS(artmon!$H:$H,artmon!$A:$A,for_pptx2!N$3)</f>
        <v>#DIV/0!</v>
      </c>
      <c r="O9" s="50" t="e">
        <f ca="1">SUMIFS(artmon!$H:$H,artmon!$B:$B,for_pptx2!$B9,artmon!$A:$A,for_pptx2!O$3)/SUMIFS(artmon!$H:$H,artmon!$A:$A,for_pptx2!O$3)</f>
        <v>#DIV/0!</v>
      </c>
      <c r="P9" s="50" t="e">
        <f ca="1">SUMIFS(artmon!$H:$H,artmon!$B:$B,for_pptx2!$B9,artmon!$A:$A,for_pptx2!P$3)/SUMIFS(artmon!$H:$H,artmon!$A:$A,for_pptx2!P$3)</f>
        <v>#DIV/0!</v>
      </c>
      <c r="Q9" s="50" t="e">
        <f ca="1">SUMIFS(artmon!$H:$H,artmon!$B:$B,for_pptx2!$B9,artmon!$A:$A,for_pptx2!Q$3)/SUMIFS(artmon!$H:$H,artmon!$A:$A,for_pptx2!Q$3)</f>
        <v>#DIV/0!</v>
      </c>
      <c r="R9" s="50" t="e">
        <f ca="1">SUMIFS(artmon!$H:$H,artmon!$B:$B,for_pptx2!$B9,artmon!$A:$A,for_pptx2!R$3)/SUMIFS(artmon!$H:$H,artmon!$A:$A,for_pptx2!R$3)</f>
        <v>#DIV/0!</v>
      </c>
      <c r="S9" s="50" t="e">
        <f ca="1">SUMIFS(artmon!$H:$H,artmon!$B:$B,for_pptx2!$B9,artmon!$A:$A,for_pptx2!S$3)/SUMIFS(artmon!$H:$H,artmon!$A:$A,for_pptx2!S$3)</f>
        <v>#DIV/0!</v>
      </c>
      <c r="T9" s="50" t="e">
        <f ca="1">SUMIFS(artmon!$H:$H,artmon!$B:$B,for_pptx2!$B9,artmon!$A:$A,for_pptx2!T$3)/SUMIFS(artmon!$H:$H,artmon!$A:$A,for_pptx2!T$3)</f>
        <v>#DIV/0!</v>
      </c>
      <c r="U9" s="50" t="e">
        <f ca="1">SUMIFS(artmon!$H:$H,artmon!$B:$B,for_pptx2!$B9,artmon!$A:$A,for_pptx2!U$3)/SUMIFS(artmon!$H:$H,artmon!$A:$A,for_pptx2!U$3)</f>
        <v>#DIV/0!</v>
      </c>
      <c r="V9" s="50" t="e">
        <f ca="1">SUMIFS(artmon!$H:$H,artmon!$B:$B,for_pptx2!$B9,artmon!$A:$A,for_pptx2!V$3)/SUMIFS(artmon!$H:$H,artmon!$A:$A,for_pptx2!V$3)</f>
        <v>#DIV/0!</v>
      </c>
      <c r="W9" s="50" t="e">
        <f ca="1">SUMIFS(artmon!$H:$H,artmon!$B:$B,for_pptx2!$B9,artmon!$A:$A,for_pptx2!W$3)/SUMIFS(artmon!$H:$H,artmon!$A:$A,for_pptx2!W$3)</f>
        <v>#DIV/0!</v>
      </c>
      <c r="X9" s="50" t="e">
        <f ca="1">SUMIFS(artmon!$H:$H,artmon!$B:$B,for_pptx2!$B9,artmon!$A:$A,for_pptx2!X$3)/SUMIFS(artmon!$H:$H,artmon!$A:$A,for_pptx2!X$3)</f>
        <v>#DIV/0!</v>
      </c>
      <c r="Y9" s="50" t="e">
        <f ca="1">SUMIFS(artmon!$H:$H,artmon!$B:$B,for_pptx2!$B9,artmon!$A:$A,for_pptx2!Y$3)/SUMIFS(artmon!$H:$H,artmon!$A:$A,for_pptx2!Y$3)</f>
        <v>#DIV/0!</v>
      </c>
      <c r="Z9" s="50" t="e">
        <f ca="1">SUMIFS(artmon!$H:$H,artmon!$B:$B,for_pptx2!$B9,artmon!$A:$A,for_pptx2!Z$3)/SUMIFS(artmon!$H:$H,artmon!$A:$A,for_pptx2!Z$3)</f>
        <v>#DIV/0!</v>
      </c>
      <c r="AA9" s="50" t="e">
        <f ca="1">SUMIFS(artmon!$H:$H,artmon!$B:$B,for_pptx2!$B9,artmon!$A:$A,for_pptx2!AA$3)/SUMIFS(artmon!$H:$H,artmon!$A:$A,for_pptx2!AA$3)</f>
        <v>#DIV/0!</v>
      </c>
      <c r="AB9" s="50" t="e">
        <f ca="1">SUMIFS(artmon!$H:$H,artmon!$B:$B,for_pptx2!$B9,artmon!$A:$A,for_pptx2!AB$3)/SUMIFS(artmon!$H:$H,artmon!$A:$A,for_pptx2!AB$3)</f>
        <v>#DIV/0!</v>
      </c>
      <c r="AC9" s="50" t="e">
        <f ca="1">SUMIFS(artmon!$H:$H,artmon!$B:$B,for_pptx2!$B9,artmon!$A:$A,for_pptx2!AC$3)/SUMIFS(artmon!$H:$H,artmon!$A:$A,for_pptx2!AC$3)</f>
        <v>#DIV/0!</v>
      </c>
      <c r="AD9" s="50"/>
    </row>
    <row r="10" spans="2:36" x14ac:dyDescent="0.15">
      <c r="B10" s="49" t="s">
        <v>57</v>
      </c>
      <c r="C10" s="50" t="e">
        <f ca="1">SUMIFS(artmon!$H:$H,artmon!$B:$B,for_pptx2!$B10,artmon!$A:$A,for_pptx2!C$3)/SUMIFS(artmon!$H:$H,artmon!$A:$A,for_pptx2!C$3)</f>
        <v>#DIV/0!</v>
      </c>
      <c r="D10" s="50" t="e">
        <f ca="1">SUMIFS(artmon!$H:$H,artmon!$B:$B,for_pptx2!$B10,artmon!$A:$A,for_pptx2!D$3)/SUMIFS(artmon!$H:$H,artmon!$A:$A,for_pptx2!D$3)</f>
        <v>#DIV/0!</v>
      </c>
      <c r="E10" s="50" t="e">
        <f ca="1">SUMIFS(artmon!$H:$H,artmon!$B:$B,for_pptx2!$B10,artmon!$A:$A,for_pptx2!E$3)/SUMIFS(artmon!$H:$H,artmon!$A:$A,for_pptx2!E$3)</f>
        <v>#DIV/0!</v>
      </c>
      <c r="F10" s="50" t="e">
        <f ca="1">SUMIFS(artmon!$H:$H,artmon!$B:$B,for_pptx2!$B10,artmon!$A:$A,for_pptx2!F$3)/SUMIFS(artmon!$H:$H,artmon!$A:$A,for_pptx2!F$3)</f>
        <v>#DIV/0!</v>
      </c>
      <c r="G10" s="50" t="e">
        <f ca="1">SUMIFS(artmon!$H:$H,artmon!$B:$B,for_pptx2!$B10,artmon!$A:$A,for_pptx2!G$3)/SUMIFS(artmon!$H:$H,artmon!$A:$A,for_pptx2!G$3)</f>
        <v>#DIV/0!</v>
      </c>
      <c r="H10" s="50" t="e">
        <f ca="1">SUMIFS(artmon!$H:$H,artmon!$B:$B,for_pptx2!$B10,artmon!$A:$A,for_pptx2!H$3)/SUMIFS(artmon!$H:$H,artmon!$A:$A,for_pptx2!H$3)</f>
        <v>#DIV/0!</v>
      </c>
      <c r="I10" s="50" t="e">
        <f ca="1">SUMIFS(artmon!$H:$H,artmon!$B:$B,for_pptx2!$B10,artmon!$A:$A,for_pptx2!I$3)/SUMIFS(artmon!$H:$H,artmon!$A:$A,for_pptx2!I$3)</f>
        <v>#DIV/0!</v>
      </c>
      <c r="J10" s="50" t="e">
        <f ca="1">SUMIFS(artmon!$H:$H,artmon!$B:$B,for_pptx2!$B10,artmon!$A:$A,for_pptx2!J$3)/SUMIFS(artmon!$H:$H,artmon!$A:$A,for_pptx2!J$3)</f>
        <v>#DIV/0!</v>
      </c>
      <c r="K10" s="50" t="e">
        <f ca="1">SUMIFS(artmon!$H:$H,artmon!$B:$B,for_pptx2!$B10,artmon!$A:$A,for_pptx2!K$3)/SUMIFS(artmon!$H:$H,artmon!$A:$A,for_pptx2!K$3)</f>
        <v>#DIV/0!</v>
      </c>
      <c r="L10" s="50" t="e">
        <f ca="1">SUMIFS(artmon!$H:$H,artmon!$B:$B,for_pptx2!$B10,artmon!$A:$A,for_pptx2!L$3)/SUMIFS(artmon!$H:$H,artmon!$A:$A,for_pptx2!L$3)</f>
        <v>#DIV/0!</v>
      </c>
      <c r="M10" s="50" t="e">
        <f ca="1">SUMIFS(artmon!$H:$H,artmon!$B:$B,for_pptx2!$B10,artmon!$A:$A,for_pptx2!M$3)/SUMIFS(artmon!$H:$H,artmon!$A:$A,for_pptx2!M$3)</f>
        <v>#DIV/0!</v>
      </c>
      <c r="N10" s="50" t="e">
        <f ca="1">SUMIFS(artmon!$H:$H,artmon!$B:$B,for_pptx2!$B10,artmon!$A:$A,for_pptx2!N$3)/SUMIFS(artmon!$H:$H,artmon!$A:$A,for_pptx2!N$3)</f>
        <v>#DIV/0!</v>
      </c>
      <c r="O10" s="50" t="e">
        <f ca="1">SUMIFS(artmon!$H:$H,artmon!$B:$B,for_pptx2!$B10,artmon!$A:$A,for_pptx2!O$3)/SUMIFS(artmon!$H:$H,artmon!$A:$A,for_pptx2!O$3)</f>
        <v>#DIV/0!</v>
      </c>
      <c r="P10" s="50" t="e">
        <f ca="1">SUMIFS(artmon!$H:$H,artmon!$B:$B,for_pptx2!$B10,artmon!$A:$A,for_pptx2!P$3)/SUMIFS(artmon!$H:$H,artmon!$A:$A,for_pptx2!P$3)</f>
        <v>#DIV/0!</v>
      </c>
      <c r="Q10" s="50" t="e">
        <f ca="1">SUMIFS(artmon!$H:$H,artmon!$B:$B,for_pptx2!$B10,artmon!$A:$A,for_pptx2!Q$3)/SUMIFS(artmon!$H:$H,artmon!$A:$A,for_pptx2!Q$3)</f>
        <v>#DIV/0!</v>
      </c>
      <c r="R10" s="50" t="e">
        <f ca="1">SUMIFS(artmon!$H:$H,artmon!$B:$B,for_pptx2!$B10,artmon!$A:$A,for_pptx2!R$3)/SUMIFS(artmon!$H:$H,artmon!$A:$A,for_pptx2!R$3)</f>
        <v>#DIV/0!</v>
      </c>
      <c r="S10" s="50" t="e">
        <f ca="1">SUMIFS(artmon!$H:$H,artmon!$B:$B,for_pptx2!$B10,artmon!$A:$A,for_pptx2!S$3)/SUMIFS(artmon!$H:$H,artmon!$A:$A,for_pptx2!S$3)</f>
        <v>#DIV/0!</v>
      </c>
      <c r="T10" s="50" t="e">
        <f ca="1">SUMIFS(artmon!$H:$H,artmon!$B:$B,for_pptx2!$B10,artmon!$A:$A,for_pptx2!T$3)/SUMIFS(artmon!$H:$H,artmon!$A:$A,for_pptx2!T$3)</f>
        <v>#DIV/0!</v>
      </c>
      <c r="U10" s="50" t="e">
        <f ca="1">SUMIFS(artmon!$H:$H,artmon!$B:$B,for_pptx2!$B10,artmon!$A:$A,for_pptx2!U$3)/SUMIFS(artmon!$H:$H,artmon!$A:$A,for_pptx2!U$3)</f>
        <v>#DIV/0!</v>
      </c>
      <c r="V10" s="50" t="e">
        <f ca="1">SUMIFS(artmon!$H:$H,artmon!$B:$B,for_pptx2!$B10,artmon!$A:$A,for_pptx2!V$3)/SUMIFS(artmon!$H:$H,artmon!$A:$A,for_pptx2!V$3)</f>
        <v>#DIV/0!</v>
      </c>
      <c r="W10" s="50" t="e">
        <f ca="1">SUMIFS(artmon!$H:$H,artmon!$B:$B,for_pptx2!$B10,artmon!$A:$A,for_pptx2!W$3)/SUMIFS(artmon!$H:$H,artmon!$A:$A,for_pptx2!W$3)</f>
        <v>#DIV/0!</v>
      </c>
      <c r="X10" s="50" t="e">
        <f ca="1">SUMIFS(artmon!$H:$H,artmon!$B:$B,for_pptx2!$B10,artmon!$A:$A,for_pptx2!X$3)/SUMIFS(artmon!$H:$H,artmon!$A:$A,for_pptx2!X$3)</f>
        <v>#DIV/0!</v>
      </c>
      <c r="Y10" s="50" t="e">
        <f ca="1">SUMIFS(artmon!$H:$H,artmon!$B:$B,for_pptx2!$B10,artmon!$A:$A,for_pptx2!Y$3)/SUMIFS(artmon!$H:$H,artmon!$A:$A,for_pptx2!Y$3)</f>
        <v>#DIV/0!</v>
      </c>
      <c r="Z10" s="50" t="e">
        <f ca="1">SUMIFS(artmon!$H:$H,artmon!$B:$B,for_pptx2!$B10,artmon!$A:$A,for_pptx2!Z$3)/SUMIFS(artmon!$H:$H,artmon!$A:$A,for_pptx2!Z$3)</f>
        <v>#DIV/0!</v>
      </c>
      <c r="AA10" s="50" t="e">
        <f ca="1">SUMIFS(artmon!$H:$H,artmon!$B:$B,for_pptx2!$B10,artmon!$A:$A,for_pptx2!AA$3)/SUMIFS(artmon!$H:$H,artmon!$A:$A,for_pptx2!AA$3)</f>
        <v>#DIV/0!</v>
      </c>
      <c r="AB10" s="50" t="e">
        <f ca="1">SUMIFS(artmon!$H:$H,artmon!$B:$B,for_pptx2!$B10,artmon!$A:$A,for_pptx2!AB$3)/SUMIFS(artmon!$H:$H,artmon!$A:$A,for_pptx2!AB$3)</f>
        <v>#DIV/0!</v>
      </c>
      <c r="AC10" s="50" t="e">
        <f ca="1">SUMIFS(artmon!$H:$H,artmon!$B:$B,for_pptx2!$B10,artmon!$A:$A,for_pptx2!AC$3)/SUMIFS(artmon!$H:$H,artmon!$A:$A,for_pptx2!AC$3)</f>
        <v>#DIV/0!</v>
      </c>
      <c r="AD10" s="50"/>
    </row>
    <row r="11" spans="2:36" ht="16" x14ac:dyDescent="0.2">
      <c r="B11" s="43"/>
      <c r="C11" s="45"/>
      <c r="D11" s="45"/>
      <c r="E11" s="45"/>
      <c r="F11" s="45"/>
      <c r="G11" s="45"/>
      <c r="H11" s="45"/>
      <c r="I11" s="45"/>
      <c r="J11" s="46"/>
      <c r="K11" s="45"/>
      <c r="L11" s="45"/>
      <c r="M11" s="45"/>
      <c r="N11" s="45"/>
      <c r="O11" s="46"/>
      <c r="P11" s="47"/>
      <c r="Q11" s="47"/>
    </row>
    <row r="12" spans="2:36" ht="16" x14ac:dyDescent="0.2">
      <c r="B12" s="44" t="s">
        <v>120</v>
      </c>
      <c r="C12" s="48">
        <f ca="1">C$3</f>
        <v>44347</v>
      </c>
      <c r="D12" s="48">
        <f t="shared" ref="D12:AC12" ca="1" si="2">D$3</f>
        <v>44354</v>
      </c>
      <c r="E12" s="48">
        <f t="shared" ca="1" si="2"/>
        <v>44361</v>
      </c>
      <c r="F12" s="48">
        <f t="shared" ca="1" si="2"/>
        <v>44368</v>
      </c>
      <c r="G12" s="48">
        <f t="shared" ca="1" si="2"/>
        <v>44375</v>
      </c>
      <c r="H12" s="48">
        <f t="shared" ca="1" si="2"/>
        <v>44382</v>
      </c>
      <c r="I12" s="48">
        <f t="shared" ca="1" si="2"/>
        <v>44389</v>
      </c>
      <c r="J12" s="48">
        <f t="shared" ca="1" si="2"/>
        <v>44396</v>
      </c>
      <c r="K12" s="48">
        <f t="shared" ca="1" si="2"/>
        <v>44403</v>
      </c>
      <c r="L12" s="48">
        <f t="shared" ca="1" si="2"/>
        <v>44410</v>
      </c>
      <c r="M12" s="48">
        <f t="shared" ca="1" si="2"/>
        <v>44417</v>
      </c>
      <c r="N12" s="48">
        <f t="shared" ca="1" si="2"/>
        <v>44424</v>
      </c>
      <c r="O12" s="48">
        <f t="shared" ca="1" si="2"/>
        <v>44431</v>
      </c>
      <c r="P12" s="48">
        <f t="shared" ca="1" si="2"/>
        <v>44438</v>
      </c>
      <c r="Q12" s="48">
        <f t="shared" ca="1" si="2"/>
        <v>44445</v>
      </c>
      <c r="R12" s="48">
        <f t="shared" ca="1" si="2"/>
        <v>44452</v>
      </c>
      <c r="S12" s="48">
        <f t="shared" ca="1" si="2"/>
        <v>44459</v>
      </c>
      <c r="T12" s="48">
        <f t="shared" ca="1" si="2"/>
        <v>44466</v>
      </c>
      <c r="U12" s="48">
        <f t="shared" ca="1" si="2"/>
        <v>44473</v>
      </c>
      <c r="V12" s="48">
        <f t="shared" ca="1" si="2"/>
        <v>44480</v>
      </c>
      <c r="W12" s="48">
        <f t="shared" ca="1" si="2"/>
        <v>44487</v>
      </c>
      <c r="X12" s="48">
        <f t="shared" ca="1" si="2"/>
        <v>44494</v>
      </c>
      <c r="Y12" s="48">
        <f t="shared" ca="1" si="2"/>
        <v>44501</v>
      </c>
      <c r="Z12" s="48">
        <f t="shared" ca="1" si="2"/>
        <v>44508</v>
      </c>
      <c r="AA12" s="48">
        <f t="shared" ca="1" si="2"/>
        <v>44515</v>
      </c>
      <c r="AB12" s="48">
        <f t="shared" ca="1" si="2"/>
        <v>44522</v>
      </c>
      <c r="AC12" s="48">
        <f t="shared" ca="1" si="2"/>
        <v>44529</v>
      </c>
      <c r="AD12" s="48"/>
    </row>
    <row r="13" spans="2:36" x14ac:dyDescent="0.15">
      <c r="B13" s="49"/>
      <c r="C13" s="50"/>
      <c r="D13" s="50"/>
      <c r="E13" s="50"/>
      <c r="F13" s="50"/>
      <c r="G13" s="50"/>
      <c r="H13" s="50"/>
      <c r="I13" s="50"/>
      <c r="K13" s="50"/>
      <c r="L13" s="50"/>
      <c r="M13" s="50"/>
      <c r="N13" s="50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</row>
    <row r="14" spans="2:36" x14ac:dyDescent="0.15">
      <c r="B14" s="49" t="s">
        <v>9</v>
      </c>
      <c r="C14" s="50" t="e">
        <f ca="1">SUMIFS(artmon!$I:$I,artmon!$B:$B,for_pptx2!$B14,artmon!$A:$A,for_pptx2!C$3)/SUMIFS(artmon!$G:$G,artmon!$B:$B,for_pptx2!$B14,artmon!$A:$A,for_pptx2!C$3)</f>
        <v>#DIV/0!</v>
      </c>
      <c r="D14" s="50" t="e">
        <f ca="1">SUMIFS(artmon!$I:$I,artmon!$B:$B,for_pptx2!$B14,artmon!$A:$A,for_pptx2!D$3)/SUMIFS(artmon!$G:$G,artmon!$B:$B,for_pptx2!$B14,artmon!$A:$A,for_pptx2!D$3)</f>
        <v>#DIV/0!</v>
      </c>
      <c r="E14" s="50" t="e">
        <f ca="1">SUMIFS(artmon!$I:$I,artmon!$B:$B,for_pptx2!$B14,artmon!$A:$A,for_pptx2!E$3)/SUMIFS(artmon!$G:$G,artmon!$B:$B,for_pptx2!$B14,artmon!$A:$A,for_pptx2!E$3)</f>
        <v>#DIV/0!</v>
      </c>
      <c r="F14" s="50" t="e">
        <f ca="1">SUMIFS(artmon!$I:$I,artmon!$B:$B,for_pptx2!$B14,artmon!$A:$A,for_pptx2!F$3)/SUMIFS(artmon!$G:$G,artmon!$B:$B,for_pptx2!$B14,artmon!$A:$A,for_pptx2!F$3)</f>
        <v>#DIV/0!</v>
      </c>
      <c r="G14" s="50" t="e">
        <f ca="1">SUMIFS(artmon!$I:$I,artmon!$B:$B,for_pptx2!$B14,artmon!$A:$A,for_pptx2!G$3)/SUMIFS(artmon!$G:$G,artmon!$B:$B,for_pptx2!$B14,artmon!$A:$A,for_pptx2!G$3)</f>
        <v>#DIV/0!</v>
      </c>
      <c r="H14" s="50" t="e">
        <f ca="1">SUMIFS(artmon!$I:$I,artmon!$B:$B,for_pptx2!$B14,artmon!$A:$A,for_pptx2!H$3)/SUMIFS(artmon!$G:$G,artmon!$B:$B,for_pptx2!$B14,artmon!$A:$A,for_pptx2!H$3)</f>
        <v>#DIV/0!</v>
      </c>
      <c r="I14" s="50" t="e">
        <f ca="1">SUMIFS(artmon!$I:$I,artmon!$B:$B,for_pptx2!$B14,artmon!$A:$A,for_pptx2!I$3)/SUMIFS(artmon!$G:$G,artmon!$B:$B,for_pptx2!$B14,artmon!$A:$A,for_pptx2!I$3)</f>
        <v>#DIV/0!</v>
      </c>
      <c r="J14" s="50" t="e">
        <f ca="1">SUMIFS(artmon!$I:$I,artmon!$B:$B,for_pptx2!$B14,artmon!$A:$A,for_pptx2!J$3)/SUMIFS(artmon!$G:$G,artmon!$B:$B,for_pptx2!$B14,artmon!$A:$A,for_pptx2!J$3)</f>
        <v>#DIV/0!</v>
      </c>
      <c r="K14" s="50" t="e">
        <f ca="1">SUMIFS(artmon!$I:$I,artmon!$B:$B,for_pptx2!$B14,artmon!$A:$A,for_pptx2!K$3)/SUMIFS(artmon!$G:$G,artmon!$B:$B,for_pptx2!$B14,artmon!$A:$A,for_pptx2!K$3)</f>
        <v>#DIV/0!</v>
      </c>
      <c r="L14" s="50" t="e">
        <f ca="1">SUMIFS(artmon!$I:$I,artmon!$B:$B,for_pptx2!$B14,artmon!$A:$A,for_pptx2!L$3)/SUMIFS(artmon!$G:$G,artmon!$B:$B,for_pptx2!$B14,artmon!$A:$A,for_pptx2!L$3)</f>
        <v>#DIV/0!</v>
      </c>
      <c r="M14" s="50" t="e">
        <f ca="1">SUMIFS(artmon!$I:$I,artmon!$B:$B,for_pptx2!$B14,artmon!$A:$A,for_pptx2!M$3)/SUMIFS(artmon!$G:$G,artmon!$B:$B,for_pptx2!$B14,artmon!$A:$A,for_pptx2!M$3)</f>
        <v>#DIV/0!</v>
      </c>
      <c r="N14" s="50" t="e">
        <f ca="1">SUMIFS(artmon!$I:$I,artmon!$B:$B,for_pptx2!$B14,artmon!$A:$A,for_pptx2!N$3)/SUMIFS(artmon!$G:$G,artmon!$B:$B,for_pptx2!$B14,artmon!$A:$A,for_pptx2!N$3)</f>
        <v>#DIV/0!</v>
      </c>
      <c r="O14" s="50" t="e">
        <f ca="1">SUMIFS(artmon!$I:$I,artmon!$B:$B,for_pptx2!$B14,artmon!$A:$A,for_pptx2!O$3)/SUMIFS(artmon!$G:$G,artmon!$B:$B,for_pptx2!$B14,artmon!$A:$A,for_pptx2!O$3)</f>
        <v>#DIV/0!</v>
      </c>
      <c r="P14" s="50" t="e">
        <f ca="1">SUMIFS(artmon!$I:$I,artmon!$B:$B,for_pptx2!$B14,artmon!$A:$A,for_pptx2!P$3)/SUMIFS(artmon!$G:$G,artmon!$B:$B,for_pptx2!$B14,artmon!$A:$A,for_pptx2!P$3)</f>
        <v>#DIV/0!</v>
      </c>
      <c r="Q14" s="50" t="e">
        <f ca="1">SUMIFS(artmon!$I:$I,artmon!$B:$B,for_pptx2!$B14,artmon!$A:$A,for_pptx2!Q$3)/SUMIFS(artmon!$G:$G,artmon!$B:$B,for_pptx2!$B14,artmon!$A:$A,for_pptx2!Q$3)</f>
        <v>#DIV/0!</v>
      </c>
      <c r="R14" s="50" t="e">
        <f ca="1">SUMIFS(artmon!$I:$I,artmon!$B:$B,for_pptx2!$B14,artmon!$A:$A,for_pptx2!R$3)/SUMIFS(artmon!$G:$G,artmon!$B:$B,for_pptx2!$B14,artmon!$A:$A,for_pptx2!R$3)</f>
        <v>#DIV/0!</v>
      </c>
      <c r="S14" s="50" t="e">
        <f ca="1">SUMIFS(artmon!$I:$I,artmon!$B:$B,for_pptx2!$B14,artmon!$A:$A,for_pptx2!S$3)/SUMIFS(artmon!$G:$G,artmon!$B:$B,for_pptx2!$B14,artmon!$A:$A,for_pptx2!S$3)</f>
        <v>#DIV/0!</v>
      </c>
      <c r="T14" s="50" t="e">
        <f ca="1">SUMIFS(artmon!$I:$I,artmon!$B:$B,for_pptx2!$B14,artmon!$A:$A,for_pptx2!T$3)/SUMIFS(artmon!$G:$G,artmon!$B:$B,for_pptx2!$B14,artmon!$A:$A,for_pptx2!T$3)</f>
        <v>#DIV/0!</v>
      </c>
      <c r="U14" s="50" t="e">
        <f ca="1">SUMIFS(artmon!$I:$I,artmon!$B:$B,for_pptx2!$B14,artmon!$A:$A,for_pptx2!U$3)/SUMIFS(artmon!$G:$G,artmon!$B:$B,for_pptx2!$B14,artmon!$A:$A,for_pptx2!U$3)</f>
        <v>#DIV/0!</v>
      </c>
      <c r="V14" s="50" t="e">
        <f ca="1">SUMIFS(artmon!$I:$I,artmon!$B:$B,for_pptx2!$B14,artmon!$A:$A,for_pptx2!V$3)/SUMIFS(artmon!$G:$G,artmon!$B:$B,for_pptx2!$B14,artmon!$A:$A,for_pptx2!V$3)</f>
        <v>#DIV/0!</v>
      </c>
      <c r="W14" s="50" t="e">
        <f ca="1">SUMIFS(artmon!$I:$I,artmon!$B:$B,for_pptx2!$B14,artmon!$A:$A,for_pptx2!W$3)/SUMIFS(artmon!$G:$G,artmon!$B:$B,for_pptx2!$B14,artmon!$A:$A,for_pptx2!W$3)</f>
        <v>#DIV/0!</v>
      </c>
      <c r="X14" s="50" t="e">
        <f ca="1">SUMIFS(artmon!$I:$I,artmon!$B:$B,for_pptx2!$B14,artmon!$A:$A,for_pptx2!X$3)/SUMIFS(artmon!$G:$G,artmon!$B:$B,for_pptx2!$B14,artmon!$A:$A,for_pptx2!X$3)</f>
        <v>#DIV/0!</v>
      </c>
      <c r="Y14" s="50" t="e">
        <f ca="1">SUMIFS(artmon!$I:$I,artmon!$B:$B,for_pptx2!$B14,artmon!$A:$A,for_pptx2!Y$3)/SUMIFS(artmon!$G:$G,artmon!$B:$B,for_pptx2!$B14,artmon!$A:$A,for_pptx2!Y$3)</f>
        <v>#DIV/0!</v>
      </c>
      <c r="Z14" s="50" t="e">
        <f ca="1">SUMIFS(artmon!$I:$I,artmon!$B:$B,for_pptx2!$B14,artmon!$A:$A,for_pptx2!Z$3)/SUMIFS(artmon!$G:$G,artmon!$B:$B,for_pptx2!$B14,artmon!$A:$A,for_pptx2!Z$3)</f>
        <v>#DIV/0!</v>
      </c>
      <c r="AA14" s="50" t="e">
        <f ca="1">SUMIFS(artmon!$I:$I,artmon!$B:$B,for_pptx2!$B14,artmon!$A:$A,for_pptx2!AA$3)/SUMIFS(artmon!$G:$G,artmon!$B:$B,for_pptx2!$B14,artmon!$A:$A,for_pptx2!AA$3)</f>
        <v>#DIV/0!</v>
      </c>
      <c r="AB14" s="50" t="e">
        <f ca="1">SUMIFS(artmon!$I:$I,artmon!$B:$B,for_pptx2!$B14,artmon!$A:$A,for_pptx2!AB$3)/SUMIFS(artmon!$G:$G,artmon!$B:$B,for_pptx2!$B14,artmon!$A:$A,for_pptx2!AB$3)</f>
        <v>#DIV/0!</v>
      </c>
      <c r="AC14" s="50" t="e">
        <f ca="1">SUMIFS(artmon!$I:$I,artmon!$B:$B,for_pptx2!$B14,artmon!$A:$A,for_pptx2!AC$3)/SUMIFS(artmon!$G:$G,artmon!$B:$B,for_pptx2!$B14,artmon!$A:$A,for_pptx2!AC$3)</f>
        <v>#DIV/0!</v>
      </c>
      <c r="AD14" s="50"/>
    </row>
    <row r="15" spans="2:36" x14ac:dyDescent="0.15">
      <c r="B15" s="49" t="s">
        <v>10</v>
      </c>
      <c r="C15" s="50" t="e">
        <f ca="1">SUMIFS(artmon!$I:$I,artmon!$B:$B,for_pptx2!$B15,artmon!$A:$A,for_pptx2!C$3)/SUMIFS(artmon!$G:$G,artmon!$B:$B,for_pptx2!$B15,artmon!$A:$A,for_pptx2!C$3)</f>
        <v>#DIV/0!</v>
      </c>
      <c r="D15" s="50" t="e">
        <f ca="1">SUMIFS(artmon!$I:$I,artmon!$B:$B,for_pptx2!$B15,artmon!$A:$A,for_pptx2!D$3)/SUMIFS(artmon!$G:$G,artmon!$B:$B,for_pptx2!$B15,artmon!$A:$A,for_pptx2!D$3)</f>
        <v>#DIV/0!</v>
      </c>
      <c r="E15" s="50" t="e">
        <f ca="1">SUMIFS(artmon!$I:$I,artmon!$B:$B,for_pptx2!$B15,artmon!$A:$A,for_pptx2!E$3)/SUMIFS(artmon!$G:$G,artmon!$B:$B,for_pptx2!$B15,artmon!$A:$A,for_pptx2!E$3)</f>
        <v>#DIV/0!</v>
      </c>
      <c r="F15" s="50" t="e">
        <f ca="1">SUMIFS(artmon!$I:$I,artmon!$B:$B,for_pptx2!$B15,artmon!$A:$A,for_pptx2!F$3)/SUMIFS(artmon!$G:$G,artmon!$B:$B,for_pptx2!$B15,artmon!$A:$A,for_pptx2!F$3)</f>
        <v>#DIV/0!</v>
      </c>
      <c r="G15" s="50" t="e">
        <f ca="1">SUMIFS(artmon!$I:$I,artmon!$B:$B,for_pptx2!$B15,artmon!$A:$A,for_pptx2!G$3)/SUMIFS(artmon!$G:$G,artmon!$B:$B,for_pptx2!$B15,artmon!$A:$A,for_pptx2!G$3)</f>
        <v>#DIV/0!</v>
      </c>
      <c r="H15" s="50" t="e">
        <f ca="1">SUMIFS(artmon!$I:$I,artmon!$B:$B,for_pptx2!$B15,artmon!$A:$A,for_pptx2!H$3)/SUMIFS(artmon!$G:$G,artmon!$B:$B,for_pptx2!$B15,artmon!$A:$A,for_pptx2!H$3)</f>
        <v>#DIV/0!</v>
      </c>
      <c r="I15" s="50" t="e">
        <f ca="1">SUMIFS(artmon!$I:$I,artmon!$B:$B,for_pptx2!$B15,artmon!$A:$A,for_pptx2!I$3)/SUMIFS(artmon!$G:$G,artmon!$B:$B,for_pptx2!$B15,artmon!$A:$A,for_pptx2!I$3)</f>
        <v>#DIV/0!</v>
      </c>
      <c r="J15" s="50" t="e">
        <f ca="1">SUMIFS(artmon!$I:$I,artmon!$B:$B,for_pptx2!$B15,artmon!$A:$A,for_pptx2!J$3)/SUMIFS(artmon!$G:$G,artmon!$B:$B,for_pptx2!$B15,artmon!$A:$A,for_pptx2!J$3)</f>
        <v>#DIV/0!</v>
      </c>
      <c r="K15" s="50" t="e">
        <f ca="1">SUMIFS(artmon!$I:$I,artmon!$B:$B,for_pptx2!$B15,artmon!$A:$A,for_pptx2!K$3)/SUMIFS(artmon!$G:$G,artmon!$B:$B,for_pptx2!$B15,artmon!$A:$A,for_pptx2!K$3)</f>
        <v>#DIV/0!</v>
      </c>
      <c r="L15" s="50" t="e">
        <f ca="1">SUMIFS(artmon!$I:$I,artmon!$B:$B,for_pptx2!$B15,artmon!$A:$A,for_pptx2!L$3)/SUMIFS(artmon!$G:$G,artmon!$B:$B,for_pptx2!$B15,artmon!$A:$A,for_pptx2!L$3)</f>
        <v>#DIV/0!</v>
      </c>
      <c r="M15" s="50" t="e">
        <f ca="1">SUMIFS(artmon!$I:$I,artmon!$B:$B,for_pptx2!$B15,artmon!$A:$A,for_pptx2!M$3)/SUMIFS(artmon!$G:$G,artmon!$B:$B,for_pptx2!$B15,artmon!$A:$A,for_pptx2!M$3)</f>
        <v>#DIV/0!</v>
      </c>
      <c r="N15" s="50" t="e">
        <f ca="1">SUMIFS(artmon!$I:$I,artmon!$B:$B,for_pptx2!$B15,artmon!$A:$A,for_pptx2!N$3)/SUMIFS(artmon!$G:$G,artmon!$B:$B,for_pptx2!$B15,artmon!$A:$A,for_pptx2!N$3)</f>
        <v>#DIV/0!</v>
      </c>
      <c r="O15" s="50" t="e">
        <f ca="1">SUMIFS(artmon!$I:$I,artmon!$B:$B,for_pptx2!$B15,artmon!$A:$A,for_pptx2!O$3)/SUMIFS(artmon!$G:$G,artmon!$B:$B,for_pptx2!$B15,artmon!$A:$A,for_pptx2!O$3)</f>
        <v>#DIV/0!</v>
      </c>
      <c r="P15" s="50" t="e">
        <f ca="1">SUMIFS(artmon!$I:$I,artmon!$B:$B,for_pptx2!$B15,artmon!$A:$A,for_pptx2!P$3)/SUMIFS(artmon!$G:$G,artmon!$B:$B,for_pptx2!$B15,artmon!$A:$A,for_pptx2!P$3)</f>
        <v>#DIV/0!</v>
      </c>
      <c r="Q15" s="50" t="e">
        <f ca="1">SUMIFS(artmon!$I:$I,artmon!$B:$B,for_pptx2!$B15,artmon!$A:$A,for_pptx2!Q$3)/SUMIFS(artmon!$G:$G,artmon!$B:$B,for_pptx2!$B15,artmon!$A:$A,for_pptx2!Q$3)</f>
        <v>#DIV/0!</v>
      </c>
      <c r="R15" s="50" t="e">
        <f ca="1">SUMIFS(artmon!$I:$I,artmon!$B:$B,for_pptx2!$B15,artmon!$A:$A,for_pptx2!R$3)/SUMIFS(artmon!$G:$G,artmon!$B:$B,for_pptx2!$B15,artmon!$A:$A,for_pptx2!R$3)</f>
        <v>#DIV/0!</v>
      </c>
      <c r="S15" s="50" t="e">
        <f ca="1">SUMIFS(artmon!$I:$I,artmon!$B:$B,for_pptx2!$B15,artmon!$A:$A,for_pptx2!S$3)/SUMIFS(artmon!$G:$G,artmon!$B:$B,for_pptx2!$B15,artmon!$A:$A,for_pptx2!S$3)</f>
        <v>#DIV/0!</v>
      </c>
      <c r="T15" s="50" t="e">
        <f ca="1">SUMIFS(artmon!$I:$I,artmon!$B:$B,for_pptx2!$B15,artmon!$A:$A,for_pptx2!T$3)/SUMIFS(artmon!$G:$G,artmon!$B:$B,for_pptx2!$B15,artmon!$A:$A,for_pptx2!T$3)</f>
        <v>#DIV/0!</v>
      </c>
      <c r="U15" s="50" t="e">
        <f ca="1">SUMIFS(artmon!$I:$I,artmon!$B:$B,for_pptx2!$B15,artmon!$A:$A,for_pptx2!U$3)/SUMIFS(artmon!$G:$G,artmon!$B:$B,for_pptx2!$B15,artmon!$A:$A,for_pptx2!U$3)</f>
        <v>#DIV/0!</v>
      </c>
      <c r="V15" s="50" t="e">
        <f ca="1">SUMIFS(artmon!$I:$I,artmon!$B:$B,for_pptx2!$B15,artmon!$A:$A,for_pptx2!V$3)/SUMIFS(artmon!$G:$G,artmon!$B:$B,for_pptx2!$B15,artmon!$A:$A,for_pptx2!V$3)</f>
        <v>#DIV/0!</v>
      </c>
      <c r="W15" s="50" t="e">
        <f ca="1">SUMIFS(artmon!$I:$I,artmon!$B:$B,for_pptx2!$B15,artmon!$A:$A,for_pptx2!W$3)/SUMIFS(artmon!$G:$G,artmon!$B:$B,for_pptx2!$B15,artmon!$A:$A,for_pptx2!W$3)</f>
        <v>#DIV/0!</v>
      </c>
      <c r="X15" s="50" t="e">
        <f ca="1">SUMIFS(artmon!$I:$I,artmon!$B:$B,for_pptx2!$B15,artmon!$A:$A,for_pptx2!X$3)/SUMIFS(artmon!$G:$G,artmon!$B:$B,for_pptx2!$B15,artmon!$A:$A,for_pptx2!X$3)</f>
        <v>#DIV/0!</v>
      </c>
      <c r="Y15" s="50" t="e">
        <f ca="1">SUMIFS(artmon!$I:$I,artmon!$B:$B,for_pptx2!$B15,artmon!$A:$A,for_pptx2!Y$3)/SUMIFS(artmon!$G:$G,artmon!$B:$B,for_pptx2!$B15,artmon!$A:$A,for_pptx2!Y$3)</f>
        <v>#DIV/0!</v>
      </c>
      <c r="Z15" s="50" t="e">
        <f ca="1">SUMIFS(artmon!$I:$I,artmon!$B:$B,for_pptx2!$B15,artmon!$A:$A,for_pptx2!Z$3)/SUMIFS(artmon!$G:$G,artmon!$B:$B,for_pptx2!$B15,artmon!$A:$A,for_pptx2!Z$3)</f>
        <v>#DIV/0!</v>
      </c>
      <c r="AA15" s="50" t="e">
        <f ca="1">SUMIFS(artmon!$I:$I,artmon!$B:$B,for_pptx2!$B15,artmon!$A:$A,for_pptx2!AA$3)/SUMIFS(artmon!$G:$G,artmon!$B:$B,for_pptx2!$B15,artmon!$A:$A,for_pptx2!AA$3)</f>
        <v>#DIV/0!</v>
      </c>
      <c r="AB15" s="50" t="e">
        <f ca="1">SUMIFS(artmon!$I:$I,artmon!$B:$B,for_pptx2!$B15,artmon!$A:$A,for_pptx2!AB$3)/SUMIFS(artmon!$G:$G,artmon!$B:$B,for_pptx2!$B15,artmon!$A:$A,for_pptx2!AB$3)</f>
        <v>#DIV/0!</v>
      </c>
      <c r="AC15" s="50" t="e">
        <f ca="1">SUMIFS(artmon!$I:$I,artmon!$B:$B,for_pptx2!$B15,artmon!$A:$A,for_pptx2!AC$3)/SUMIFS(artmon!$G:$G,artmon!$B:$B,for_pptx2!$B15,artmon!$A:$A,for_pptx2!AC$3)</f>
        <v>#DIV/0!</v>
      </c>
      <c r="AD15" s="50"/>
    </row>
    <row r="16" spans="2:36" x14ac:dyDescent="0.15">
      <c r="B16" s="49" t="s">
        <v>57</v>
      </c>
      <c r="C16" s="50" t="e">
        <f ca="1">SUMIFS(artmon!$I:$I,artmon!$B:$B,for_pptx2!$B16,artmon!$A:$A,for_pptx2!C$3)/SUMIFS(artmon!$G:$G,artmon!$B:$B,for_pptx2!$B16,artmon!$A:$A,for_pptx2!C$3)</f>
        <v>#DIV/0!</v>
      </c>
      <c r="D16" s="50" t="e">
        <f ca="1">SUMIFS(artmon!$I:$I,artmon!$B:$B,for_pptx2!$B16,artmon!$A:$A,for_pptx2!D$3)/SUMIFS(artmon!$G:$G,artmon!$B:$B,for_pptx2!$B16,artmon!$A:$A,for_pptx2!D$3)</f>
        <v>#DIV/0!</v>
      </c>
      <c r="E16" s="50" t="e">
        <f ca="1">SUMIFS(artmon!$I:$I,artmon!$B:$B,for_pptx2!$B16,artmon!$A:$A,for_pptx2!E$3)/SUMIFS(artmon!$G:$G,artmon!$B:$B,for_pptx2!$B16,artmon!$A:$A,for_pptx2!E$3)</f>
        <v>#DIV/0!</v>
      </c>
      <c r="F16" s="50" t="e">
        <f ca="1">SUMIFS(artmon!$I:$I,artmon!$B:$B,for_pptx2!$B16,artmon!$A:$A,for_pptx2!F$3)/SUMIFS(artmon!$G:$G,artmon!$B:$B,for_pptx2!$B16,artmon!$A:$A,for_pptx2!F$3)</f>
        <v>#DIV/0!</v>
      </c>
      <c r="G16" s="50" t="e">
        <f ca="1">SUMIFS(artmon!$I:$I,artmon!$B:$B,for_pptx2!$B16,artmon!$A:$A,for_pptx2!G$3)/SUMIFS(artmon!$G:$G,artmon!$B:$B,for_pptx2!$B16,artmon!$A:$A,for_pptx2!G$3)</f>
        <v>#DIV/0!</v>
      </c>
      <c r="H16" s="50" t="e">
        <f ca="1">SUMIFS(artmon!$I:$I,artmon!$B:$B,for_pptx2!$B16,artmon!$A:$A,for_pptx2!H$3)/SUMIFS(artmon!$G:$G,artmon!$B:$B,for_pptx2!$B16,artmon!$A:$A,for_pptx2!H$3)</f>
        <v>#DIV/0!</v>
      </c>
      <c r="I16" s="50" t="e">
        <f ca="1">SUMIFS(artmon!$I:$I,artmon!$B:$B,for_pptx2!$B16,artmon!$A:$A,for_pptx2!I$3)/SUMIFS(artmon!$G:$G,artmon!$B:$B,for_pptx2!$B16,artmon!$A:$A,for_pptx2!I$3)</f>
        <v>#DIV/0!</v>
      </c>
      <c r="J16" s="50" t="e">
        <f ca="1">SUMIFS(artmon!$I:$I,artmon!$B:$B,for_pptx2!$B16,artmon!$A:$A,for_pptx2!J$3)/SUMIFS(artmon!$G:$G,artmon!$B:$B,for_pptx2!$B16,artmon!$A:$A,for_pptx2!J$3)</f>
        <v>#DIV/0!</v>
      </c>
      <c r="K16" s="50" t="e">
        <f ca="1">SUMIFS(artmon!$I:$I,artmon!$B:$B,for_pptx2!$B16,artmon!$A:$A,for_pptx2!K$3)/SUMIFS(artmon!$G:$G,artmon!$B:$B,for_pptx2!$B16,artmon!$A:$A,for_pptx2!K$3)</f>
        <v>#DIV/0!</v>
      </c>
      <c r="L16" s="50" t="e">
        <f ca="1">SUMIFS(artmon!$I:$I,artmon!$B:$B,for_pptx2!$B16,artmon!$A:$A,for_pptx2!L$3)/SUMIFS(artmon!$G:$G,artmon!$B:$B,for_pptx2!$B16,artmon!$A:$A,for_pptx2!L$3)</f>
        <v>#DIV/0!</v>
      </c>
      <c r="M16" s="50" t="e">
        <f ca="1">SUMIFS(artmon!$I:$I,artmon!$B:$B,for_pptx2!$B16,artmon!$A:$A,for_pptx2!M$3)/SUMIFS(artmon!$G:$G,artmon!$B:$B,for_pptx2!$B16,artmon!$A:$A,for_pptx2!M$3)</f>
        <v>#DIV/0!</v>
      </c>
      <c r="N16" s="50" t="e">
        <f ca="1">SUMIFS(artmon!$I:$I,artmon!$B:$B,for_pptx2!$B16,artmon!$A:$A,for_pptx2!N$3)/SUMIFS(artmon!$G:$G,artmon!$B:$B,for_pptx2!$B16,artmon!$A:$A,for_pptx2!N$3)</f>
        <v>#DIV/0!</v>
      </c>
      <c r="O16" s="50" t="e">
        <f ca="1">SUMIFS(artmon!$I:$I,artmon!$B:$B,for_pptx2!$B16,artmon!$A:$A,for_pptx2!O$3)/SUMIFS(artmon!$G:$G,artmon!$B:$B,for_pptx2!$B16,artmon!$A:$A,for_pptx2!O$3)</f>
        <v>#DIV/0!</v>
      </c>
      <c r="P16" s="50" t="e">
        <f ca="1">SUMIFS(artmon!$I:$I,artmon!$B:$B,for_pptx2!$B16,artmon!$A:$A,for_pptx2!P$3)/SUMIFS(artmon!$G:$G,artmon!$B:$B,for_pptx2!$B16,artmon!$A:$A,for_pptx2!P$3)</f>
        <v>#DIV/0!</v>
      </c>
      <c r="Q16" s="50" t="e">
        <f ca="1">SUMIFS(artmon!$I:$I,artmon!$B:$B,for_pptx2!$B16,artmon!$A:$A,for_pptx2!Q$3)/SUMIFS(artmon!$G:$G,artmon!$B:$B,for_pptx2!$B16,artmon!$A:$A,for_pptx2!Q$3)</f>
        <v>#DIV/0!</v>
      </c>
      <c r="R16" s="50" t="e">
        <f ca="1">SUMIFS(artmon!$I:$I,artmon!$B:$B,for_pptx2!$B16,artmon!$A:$A,for_pptx2!R$3)/SUMIFS(artmon!$G:$G,artmon!$B:$B,for_pptx2!$B16,artmon!$A:$A,for_pptx2!R$3)</f>
        <v>#DIV/0!</v>
      </c>
      <c r="S16" s="50" t="e">
        <f ca="1">SUMIFS(artmon!$I:$I,artmon!$B:$B,for_pptx2!$B16,artmon!$A:$A,for_pptx2!S$3)/SUMIFS(artmon!$G:$G,artmon!$B:$B,for_pptx2!$B16,artmon!$A:$A,for_pptx2!S$3)</f>
        <v>#DIV/0!</v>
      </c>
      <c r="T16" s="50" t="e">
        <f ca="1">SUMIFS(artmon!$I:$I,artmon!$B:$B,for_pptx2!$B16,artmon!$A:$A,for_pptx2!T$3)/SUMIFS(artmon!$G:$G,artmon!$B:$B,for_pptx2!$B16,artmon!$A:$A,for_pptx2!T$3)</f>
        <v>#DIV/0!</v>
      </c>
      <c r="U16" s="50" t="e">
        <f ca="1">SUMIFS(artmon!$I:$I,artmon!$B:$B,for_pptx2!$B16,artmon!$A:$A,for_pptx2!U$3)/SUMIFS(artmon!$G:$G,artmon!$B:$B,for_pptx2!$B16,artmon!$A:$A,for_pptx2!U$3)</f>
        <v>#DIV/0!</v>
      </c>
      <c r="V16" s="50" t="e">
        <f ca="1">SUMIFS(artmon!$I:$I,artmon!$B:$B,for_pptx2!$B16,artmon!$A:$A,for_pptx2!V$3)/SUMIFS(artmon!$G:$G,artmon!$B:$B,for_pptx2!$B16,artmon!$A:$A,for_pptx2!V$3)</f>
        <v>#DIV/0!</v>
      </c>
      <c r="W16" s="50" t="e">
        <f ca="1">SUMIFS(artmon!$I:$I,artmon!$B:$B,for_pptx2!$B16,artmon!$A:$A,for_pptx2!W$3)/SUMIFS(artmon!$G:$G,artmon!$B:$B,for_pptx2!$B16,artmon!$A:$A,for_pptx2!W$3)</f>
        <v>#DIV/0!</v>
      </c>
      <c r="X16" s="50" t="e">
        <f ca="1">SUMIFS(artmon!$I:$I,artmon!$B:$B,for_pptx2!$B16,artmon!$A:$A,for_pptx2!X$3)/SUMIFS(artmon!$G:$G,artmon!$B:$B,for_pptx2!$B16,artmon!$A:$A,for_pptx2!X$3)</f>
        <v>#DIV/0!</v>
      </c>
      <c r="Y16" s="50" t="e">
        <f ca="1">SUMIFS(artmon!$I:$I,artmon!$B:$B,for_pptx2!$B16,artmon!$A:$A,for_pptx2!Y$3)/SUMIFS(artmon!$G:$G,artmon!$B:$B,for_pptx2!$B16,artmon!$A:$A,for_pptx2!Y$3)</f>
        <v>#DIV/0!</v>
      </c>
      <c r="Z16" s="50" t="e">
        <f ca="1">SUMIFS(artmon!$I:$I,artmon!$B:$B,for_pptx2!$B16,artmon!$A:$A,for_pptx2!Z$3)/SUMIFS(artmon!$G:$G,artmon!$B:$B,for_pptx2!$B16,artmon!$A:$A,for_pptx2!Z$3)</f>
        <v>#DIV/0!</v>
      </c>
      <c r="AA16" s="50" t="e">
        <f ca="1">SUMIFS(artmon!$I:$I,artmon!$B:$B,for_pptx2!$B16,artmon!$A:$A,for_pptx2!AA$3)/SUMIFS(artmon!$G:$G,artmon!$B:$B,for_pptx2!$B16,artmon!$A:$A,for_pptx2!AA$3)</f>
        <v>#DIV/0!</v>
      </c>
      <c r="AB16" s="50" t="e">
        <f ca="1">SUMIFS(artmon!$I:$I,artmon!$B:$B,for_pptx2!$B16,artmon!$A:$A,for_pptx2!AB$3)/SUMIFS(artmon!$G:$G,artmon!$B:$B,for_pptx2!$B16,artmon!$A:$A,for_pptx2!AB$3)</f>
        <v>#DIV/0!</v>
      </c>
      <c r="AC16" s="50" t="e">
        <f ca="1">SUMIFS(artmon!$I:$I,artmon!$B:$B,for_pptx2!$B16,artmon!$A:$A,for_pptx2!AC$3)/SUMIFS(artmon!$G:$G,artmon!$B:$B,for_pptx2!$B16,artmon!$A:$A,for_pptx2!AC$3)</f>
        <v>#DIV/0!</v>
      </c>
      <c r="AD16" s="50"/>
    </row>
    <row r="17" spans="1:30" ht="16" x14ac:dyDescent="0.2">
      <c r="B17" s="43"/>
      <c r="C17" s="45"/>
      <c r="D17" s="45"/>
      <c r="E17" s="45"/>
      <c r="F17" s="45"/>
      <c r="G17" s="45"/>
      <c r="H17" s="45"/>
      <c r="I17" s="45"/>
      <c r="J17" s="46"/>
      <c r="K17" s="45"/>
      <c r="L17" s="45"/>
      <c r="M17" s="45"/>
      <c r="N17" s="45"/>
      <c r="O17" s="46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</row>
    <row r="18" spans="1:30" ht="16" x14ac:dyDescent="0.2">
      <c r="B18" s="44" t="s">
        <v>13</v>
      </c>
      <c r="C18" s="48">
        <f ca="1">C$3</f>
        <v>44347</v>
      </c>
      <c r="D18" s="48">
        <f t="shared" ref="D18:AC18" ca="1" si="3">D$3</f>
        <v>44354</v>
      </c>
      <c r="E18" s="48">
        <f t="shared" ca="1" si="3"/>
        <v>44361</v>
      </c>
      <c r="F18" s="48">
        <f t="shared" ca="1" si="3"/>
        <v>44368</v>
      </c>
      <c r="G18" s="48">
        <f t="shared" ca="1" si="3"/>
        <v>44375</v>
      </c>
      <c r="H18" s="48">
        <f t="shared" ca="1" si="3"/>
        <v>44382</v>
      </c>
      <c r="I18" s="48">
        <f t="shared" ca="1" si="3"/>
        <v>44389</v>
      </c>
      <c r="J18" s="48">
        <f t="shared" ca="1" si="3"/>
        <v>44396</v>
      </c>
      <c r="K18" s="48">
        <f t="shared" ca="1" si="3"/>
        <v>44403</v>
      </c>
      <c r="L18" s="48">
        <f t="shared" ca="1" si="3"/>
        <v>44410</v>
      </c>
      <c r="M18" s="48">
        <f t="shared" ca="1" si="3"/>
        <v>44417</v>
      </c>
      <c r="N18" s="48">
        <f t="shared" ca="1" si="3"/>
        <v>44424</v>
      </c>
      <c r="O18" s="48">
        <f t="shared" ca="1" si="3"/>
        <v>44431</v>
      </c>
      <c r="P18" s="48">
        <f t="shared" ca="1" si="3"/>
        <v>44438</v>
      </c>
      <c r="Q18" s="48">
        <f t="shared" ca="1" si="3"/>
        <v>44445</v>
      </c>
      <c r="R18" s="48">
        <f t="shared" ca="1" si="3"/>
        <v>44452</v>
      </c>
      <c r="S18" s="48">
        <f t="shared" ca="1" si="3"/>
        <v>44459</v>
      </c>
      <c r="T18" s="48">
        <f t="shared" ca="1" si="3"/>
        <v>44466</v>
      </c>
      <c r="U18" s="48">
        <f t="shared" ca="1" si="3"/>
        <v>44473</v>
      </c>
      <c r="V18" s="48">
        <f t="shared" ca="1" si="3"/>
        <v>44480</v>
      </c>
      <c r="W18" s="48">
        <f t="shared" ca="1" si="3"/>
        <v>44487</v>
      </c>
      <c r="X18" s="48">
        <f t="shared" ca="1" si="3"/>
        <v>44494</v>
      </c>
      <c r="Y18" s="48">
        <f t="shared" ca="1" si="3"/>
        <v>44501</v>
      </c>
      <c r="Z18" s="48">
        <f t="shared" ca="1" si="3"/>
        <v>44508</v>
      </c>
      <c r="AA18" s="48">
        <f t="shared" ca="1" si="3"/>
        <v>44515</v>
      </c>
      <c r="AB18" s="48">
        <f t="shared" ca="1" si="3"/>
        <v>44522</v>
      </c>
      <c r="AC18" s="48">
        <f t="shared" ca="1" si="3"/>
        <v>44529</v>
      </c>
      <c r="AD18" s="48"/>
    </row>
    <row r="19" spans="1:30" x14ac:dyDescent="0.15">
      <c r="B19" s="49"/>
      <c r="C19" s="50"/>
      <c r="D19" s="50"/>
      <c r="E19" s="50"/>
      <c r="F19" s="50"/>
      <c r="G19" s="50"/>
      <c r="H19" s="50"/>
      <c r="I19" s="50"/>
      <c r="K19" s="50"/>
      <c r="L19" s="50"/>
      <c r="M19" s="50"/>
      <c r="N19" s="50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</row>
    <row r="20" spans="1:30" x14ac:dyDescent="0.15">
      <c r="A20" s="49" t="s">
        <v>9</v>
      </c>
      <c r="B20" s="49" t="s">
        <v>9</v>
      </c>
      <c r="C20" s="52">
        <f ca="1">SUMIFS(artmon!$G:$G,artmon!$B:$B,for_pptx2!$A20,artmon!$A:$A,for_pptx2!C$3)</f>
        <v>0</v>
      </c>
      <c r="D20" s="52">
        <f ca="1">SUMIFS(artmon!$G:$G,artmon!$B:$B,for_pptx2!$A20,artmon!$A:$A,for_pptx2!D$3)</f>
        <v>0</v>
      </c>
      <c r="E20" s="52">
        <f ca="1">SUMIFS(artmon!$G:$G,artmon!$B:$B,for_pptx2!$A20,artmon!$A:$A,for_pptx2!E$3)</f>
        <v>0</v>
      </c>
      <c r="F20" s="52">
        <f ca="1">SUMIFS(artmon!$G:$G,artmon!$B:$B,for_pptx2!$A20,artmon!$A:$A,for_pptx2!F$3)</f>
        <v>0</v>
      </c>
      <c r="G20" s="52">
        <f ca="1">SUMIFS(artmon!$G:$G,artmon!$B:$B,for_pptx2!$A20,artmon!$A:$A,for_pptx2!G$3)</f>
        <v>0</v>
      </c>
      <c r="H20" s="52">
        <f ca="1">SUMIFS(artmon!$G:$G,artmon!$B:$B,for_pptx2!$A20,artmon!$A:$A,for_pptx2!H$3)</f>
        <v>0</v>
      </c>
      <c r="I20" s="52">
        <f ca="1">SUMIFS(artmon!$G:$G,artmon!$B:$B,for_pptx2!$A20,artmon!$A:$A,for_pptx2!I$3)</f>
        <v>0</v>
      </c>
      <c r="J20" s="52">
        <f ca="1">SUMIFS(artmon!$G:$G,artmon!$B:$B,for_pptx2!$A20,artmon!$A:$A,for_pptx2!J$3)</f>
        <v>0</v>
      </c>
      <c r="K20" s="52">
        <f ca="1">SUMIFS(artmon!$G:$G,artmon!$B:$B,for_pptx2!$A20,artmon!$A:$A,for_pptx2!K$3)</f>
        <v>0</v>
      </c>
      <c r="L20" s="52">
        <f ca="1">SUMIFS(artmon!$G:$G,artmon!$B:$B,for_pptx2!$A20,artmon!$A:$A,for_pptx2!L$3)</f>
        <v>0</v>
      </c>
      <c r="M20" s="52">
        <f ca="1">SUMIFS(artmon!$G:$G,artmon!$B:$B,for_pptx2!$A20,artmon!$A:$A,for_pptx2!M$3)</f>
        <v>0</v>
      </c>
      <c r="N20" s="52">
        <f ca="1">SUMIFS(artmon!$G:$G,artmon!$B:$B,for_pptx2!$A20,artmon!$A:$A,for_pptx2!N$3)</f>
        <v>0</v>
      </c>
      <c r="O20" s="52">
        <f ca="1">SUMIFS(artmon!$G:$G,artmon!$B:$B,for_pptx2!$A20,artmon!$A:$A,for_pptx2!O$3)</f>
        <v>0</v>
      </c>
      <c r="P20" s="52">
        <f ca="1">SUMIFS(artmon!$G:$G,artmon!$B:$B,for_pptx2!$A20,artmon!$A:$A,for_pptx2!P$3)</f>
        <v>0</v>
      </c>
      <c r="Q20" s="52">
        <f ca="1">SUMIFS(artmon!$G:$G,artmon!$B:$B,for_pptx2!$A20,artmon!$A:$A,for_pptx2!Q$3)</f>
        <v>0</v>
      </c>
      <c r="R20" s="52">
        <f ca="1">SUMIFS(artmon!$G:$G,artmon!$B:$B,for_pptx2!$A20,artmon!$A:$A,for_pptx2!R$3)</f>
        <v>0</v>
      </c>
      <c r="S20" s="52">
        <f ca="1">SUMIFS(artmon!$G:$G,artmon!$B:$B,for_pptx2!$A20,artmon!$A:$A,for_pptx2!S$3)</f>
        <v>0</v>
      </c>
      <c r="T20" s="52">
        <f ca="1">SUMIFS(artmon!$G:$G,artmon!$B:$B,for_pptx2!$A20,artmon!$A:$A,for_pptx2!T$3)</f>
        <v>0</v>
      </c>
      <c r="U20" s="52">
        <f ca="1">SUMIFS(artmon!$G:$G,artmon!$B:$B,for_pptx2!$A20,artmon!$A:$A,for_pptx2!U$3)</f>
        <v>0</v>
      </c>
      <c r="V20" s="52">
        <f ca="1">SUMIFS(artmon!$G:$G,artmon!$B:$B,for_pptx2!$A20,artmon!$A:$A,for_pptx2!V$3)</f>
        <v>0</v>
      </c>
      <c r="W20" s="52">
        <f ca="1">SUMIFS(artmon!$G:$G,artmon!$B:$B,for_pptx2!$A20,artmon!$A:$A,for_pptx2!W$3)</f>
        <v>0</v>
      </c>
      <c r="X20" s="52">
        <f ca="1">SUMIFS(artmon!$G:$G,artmon!$B:$B,for_pptx2!$A20,artmon!$A:$A,for_pptx2!X$3)</f>
        <v>0</v>
      </c>
      <c r="Y20" s="52">
        <f ca="1">SUMIFS(artmon!$G:$G,artmon!$B:$B,for_pptx2!$A20,artmon!$A:$A,for_pptx2!Y$3)</f>
        <v>0</v>
      </c>
      <c r="Z20" s="52">
        <f ca="1">SUMIFS(artmon!$G:$G,artmon!$B:$B,for_pptx2!$A20,artmon!$A:$A,for_pptx2!Z$3)</f>
        <v>0</v>
      </c>
      <c r="AA20" s="52">
        <f ca="1">SUMIFS(artmon!$G:$G,artmon!$B:$B,for_pptx2!$A20,artmon!$A:$A,for_pptx2!AA$3)</f>
        <v>0</v>
      </c>
      <c r="AB20" s="52">
        <f ca="1">SUMIFS(artmon!$G:$G,artmon!$B:$B,for_pptx2!$A20,artmon!$A:$A,for_pptx2!AB$3)</f>
        <v>0</v>
      </c>
      <c r="AC20" s="52">
        <f ca="1">SUMIFS(artmon!$G:$G,artmon!$B:$B,for_pptx2!$A20,artmon!$A:$A,for_pptx2!AC$3)</f>
        <v>0</v>
      </c>
      <c r="AD20" s="52"/>
    </row>
    <row r="21" spans="1:30" x14ac:dyDescent="0.15">
      <c r="A21" s="49" t="s">
        <v>9</v>
      </c>
      <c r="B21" s="49" t="s">
        <v>121</v>
      </c>
      <c r="C21" s="52">
        <f ca="1">SUMIFS(artmon!$G:$G,artmon!$B:$B,for_pptx2!$A21,artmon!$A:$A,for_pptx2!C$3-364)</f>
        <v>0</v>
      </c>
      <c r="D21" s="52">
        <f ca="1">SUMIFS(artmon!$G:$G,artmon!$B:$B,for_pptx2!$A21,artmon!$A:$A,for_pptx2!D$3-364)</f>
        <v>0</v>
      </c>
      <c r="E21" s="52">
        <f ca="1">SUMIFS(artmon!$G:$G,artmon!$B:$B,for_pptx2!$A21,artmon!$A:$A,for_pptx2!E$3-364)</f>
        <v>0</v>
      </c>
      <c r="F21" s="52">
        <f ca="1">SUMIFS(artmon!$G:$G,artmon!$B:$B,for_pptx2!$A21,artmon!$A:$A,for_pptx2!F$3-364)</f>
        <v>0</v>
      </c>
      <c r="G21" s="52">
        <f ca="1">SUMIFS(artmon!$G:$G,artmon!$B:$B,for_pptx2!$A21,artmon!$A:$A,for_pptx2!G$3-364)</f>
        <v>0</v>
      </c>
      <c r="H21" s="52">
        <f ca="1">SUMIFS(artmon!$G:$G,artmon!$B:$B,for_pptx2!$A21,artmon!$A:$A,for_pptx2!H$3-364)</f>
        <v>0</v>
      </c>
      <c r="I21" s="52">
        <f ca="1">SUMIFS(artmon!$G:$G,artmon!$B:$B,for_pptx2!$A21,artmon!$A:$A,for_pptx2!I$3-364)</f>
        <v>0</v>
      </c>
      <c r="J21" s="52">
        <f ca="1">SUMIFS(artmon!$G:$G,artmon!$B:$B,for_pptx2!$A21,artmon!$A:$A,for_pptx2!J$3-364)</f>
        <v>0</v>
      </c>
      <c r="K21" s="52">
        <f ca="1">SUMIFS(artmon!$G:$G,artmon!$B:$B,for_pptx2!$A21,artmon!$A:$A,for_pptx2!K$3-364)</f>
        <v>0</v>
      </c>
      <c r="L21" s="52">
        <f ca="1">SUMIFS(artmon!$G:$G,artmon!$B:$B,for_pptx2!$A21,artmon!$A:$A,for_pptx2!L$3-364)</f>
        <v>0</v>
      </c>
      <c r="M21" s="52">
        <f ca="1">SUMIFS(artmon!$G:$G,artmon!$B:$B,for_pptx2!$A21,artmon!$A:$A,for_pptx2!M$3-364)</f>
        <v>0</v>
      </c>
      <c r="N21" s="52">
        <f ca="1">SUMIFS(artmon!$G:$G,artmon!$B:$B,for_pptx2!$A21,artmon!$A:$A,for_pptx2!N$3-364)</f>
        <v>0</v>
      </c>
      <c r="O21" s="52">
        <f ca="1">SUMIFS(artmon!$G:$G,artmon!$B:$B,for_pptx2!$A21,artmon!$A:$A,for_pptx2!O$3-364)</f>
        <v>0</v>
      </c>
      <c r="P21" s="52">
        <f ca="1">SUMIFS(artmon!$G:$G,artmon!$B:$B,for_pptx2!$A21,artmon!$A:$A,for_pptx2!P$3-364)</f>
        <v>0</v>
      </c>
      <c r="Q21" s="52">
        <f ca="1">SUMIFS(artmon!$G:$G,artmon!$B:$B,for_pptx2!$A21,artmon!$A:$A,for_pptx2!Q$3-364)</f>
        <v>0</v>
      </c>
      <c r="R21" s="52">
        <f ca="1">SUMIFS(artmon!$G:$G,artmon!$B:$B,for_pptx2!$A21,artmon!$A:$A,for_pptx2!R$3-364)</f>
        <v>0</v>
      </c>
      <c r="S21" s="52">
        <f ca="1">SUMIFS(artmon!$G:$G,artmon!$B:$B,for_pptx2!$A21,artmon!$A:$A,for_pptx2!S$3-364)</f>
        <v>0</v>
      </c>
      <c r="T21" s="52">
        <f ca="1">SUMIFS(artmon!$G:$G,artmon!$B:$B,for_pptx2!$A21,artmon!$A:$A,for_pptx2!T$3-364)</f>
        <v>0</v>
      </c>
      <c r="U21" s="52">
        <f ca="1">SUMIFS(artmon!$G:$G,artmon!$B:$B,for_pptx2!$A21,artmon!$A:$A,for_pptx2!U$3-364)</f>
        <v>0</v>
      </c>
      <c r="V21" s="52">
        <f ca="1">SUMIFS(artmon!$G:$G,artmon!$B:$B,for_pptx2!$A21,artmon!$A:$A,for_pptx2!V$3-364)</f>
        <v>0</v>
      </c>
      <c r="W21" s="52">
        <f ca="1">SUMIFS(artmon!$G:$G,artmon!$B:$B,for_pptx2!$A21,artmon!$A:$A,for_pptx2!W$3-364)</f>
        <v>0</v>
      </c>
      <c r="X21" s="52">
        <f ca="1">SUMIFS(artmon!$G:$G,artmon!$B:$B,for_pptx2!$A21,artmon!$A:$A,for_pptx2!X$3-364)</f>
        <v>0</v>
      </c>
      <c r="Y21" s="52">
        <f ca="1">SUMIFS(artmon!$G:$G,artmon!$B:$B,for_pptx2!$A21,artmon!$A:$A,for_pptx2!Y$3-364)</f>
        <v>0</v>
      </c>
      <c r="Z21" s="52">
        <f ca="1">SUMIFS(artmon!$G:$G,artmon!$B:$B,for_pptx2!$A21,artmon!$A:$A,for_pptx2!Z$3-364)</f>
        <v>0</v>
      </c>
      <c r="AA21" s="52">
        <f ca="1">SUMIFS(artmon!$G:$G,artmon!$B:$B,for_pptx2!$A21,artmon!$A:$A,for_pptx2!AA$3-364)</f>
        <v>0</v>
      </c>
      <c r="AB21" s="52">
        <f ca="1">SUMIFS(artmon!$G:$G,artmon!$B:$B,for_pptx2!$A21,artmon!$A:$A,for_pptx2!AB$3-364)</f>
        <v>0</v>
      </c>
      <c r="AC21" s="52">
        <f ca="1">SUMIFS(artmon!$G:$G,artmon!$B:$B,for_pptx2!$A21,artmon!$A:$A,for_pptx2!AC$3-364)</f>
        <v>0</v>
      </c>
      <c r="AD21" s="52"/>
    </row>
    <row r="22" spans="1:30" ht="16" x14ac:dyDescent="0.2">
      <c r="B22" s="44"/>
      <c r="C22" s="48">
        <f ca="1">C$3</f>
        <v>44347</v>
      </c>
      <c r="D22" s="48">
        <f t="shared" ref="D22:AC22" ca="1" si="4">D$3</f>
        <v>44354</v>
      </c>
      <c r="E22" s="48">
        <f t="shared" ca="1" si="4"/>
        <v>44361</v>
      </c>
      <c r="F22" s="48">
        <f t="shared" ca="1" si="4"/>
        <v>44368</v>
      </c>
      <c r="G22" s="48">
        <f t="shared" ca="1" si="4"/>
        <v>44375</v>
      </c>
      <c r="H22" s="48">
        <f t="shared" ca="1" si="4"/>
        <v>44382</v>
      </c>
      <c r="I22" s="48">
        <f t="shared" ca="1" si="4"/>
        <v>44389</v>
      </c>
      <c r="J22" s="48">
        <f t="shared" ca="1" si="4"/>
        <v>44396</v>
      </c>
      <c r="K22" s="48">
        <f t="shared" ca="1" si="4"/>
        <v>44403</v>
      </c>
      <c r="L22" s="48">
        <f t="shared" ca="1" si="4"/>
        <v>44410</v>
      </c>
      <c r="M22" s="48">
        <f t="shared" ca="1" si="4"/>
        <v>44417</v>
      </c>
      <c r="N22" s="48">
        <f t="shared" ca="1" si="4"/>
        <v>44424</v>
      </c>
      <c r="O22" s="48">
        <f t="shared" ca="1" si="4"/>
        <v>44431</v>
      </c>
      <c r="P22" s="48">
        <f t="shared" ca="1" si="4"/>
        <v>44438</v>
      </c>
      <c r="Q22" s="48">
        <f t="shared" ca="1" si="4"/>
        <v>44445</v>
      </c>
      <c r="R22" s="48">
        <f t="shared" ca="1" si="4"/>
        <v>44452</v>
      </c>
      <c r="S22" s="48">
        <f t="shared" ca="1" si="4"/>
        <v>44459</v>
      </c>
      <c r="T22" s="48">
        <f t="shared" ca="1" si="4"/>
        <v>44466</v>
      </c>
      <c r="U22" s="48">
        <f t="shared" ca="1" si="4"/>
        <v>44473</v>
      </c>
      <c r="V22" s="48">
        <f t="shared" ca="1" si="4"/>
        <v>44480</v>
      </c>
      <c r="W22" s="48">
        <f t="shared" ca="1" si="4"/>
        <v>44487</v>
      </c>
      <c r="X22" s="48">
        <f t="shared" ca="1" si="4"/>
        <v>44494</v>
      </c>
      <c r="Y22" s="48">
        <f t="shared" ca="1" si="4"/>
        <v>44501</v>
      </c>
      <c r="Z22" s="48">
        <f t="shared" ca="1" si="4"/>
        <v>44508</v>
      </c>
      <c r="AA22" s="48">
        <f t="shared" ca="1" si="4"/>
        <v>44515</v>
      </c>
      <c r="AB22" s="48">
        <f t="shared" ca="1" si="4"/>
        <v>44522</v>
      </c>
      <c r="AC22" s="48">
        <f t="shared" ca="1" si="4"/>
        <v>44529</v>
      </c>
      <c r="AD22" s="48"/>
    </row>
    <row r="23" spans="1:30" x14ac:dyDescent="0.15">
      <c r="B23" s="49"/>
      <c r="C23" s="50"/>
      <c r="D23" s="50"/>
      <c r="E23" s="50"/>
      <c r="F23" s="50"/>
      <c r="G23" s="50"/>
      <c r="H23" s="50"/>
      <c r="I23" s="50"/>
      <c r="K23" s="50"/>
      <c r="L23" s="50"/>
      <c r="M23" s="50"/>
      <c r="N23" s="50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</row>
    <row r="24" spans="1:30" x14ac:dyDescent="0.15">
      <c r="A24" s="49" t="s">
        <v>10</v>
      </c>
      <c r="B24" s="49" t="s">
        <v>10</v>
      </c>
      <c r="C24" s="52">
        <f ca="1">SUMIFS(artmon!$G:$G,artmon!$B:$B,for_pptx2!$A24,artmon!$A:$A,for_pptx2!C$3)</f>
        <v>0</v>
      </c>
      <c r="D24" s="52">
        <f ca="1">SUMIFS(artmon!$G:$G,artmon!$B:$B,for_pptx2!$A24,artmon!$A:$A,for_pptx2!D$3)</f>
        <v>0</v>
      </c>
      <c r="E24" s="52">
        <f ca="1">SUMIFS(artmon!$G:$G,artmon!$B:$B,for_pptx2!$A24,artmon!$A:$A,for_pptx2!E$3)</f>
        <v>0</v>
      </c>
      <c r="F24" s="52">
        <f ca="1">SUMIFS(artmon!$G:$G,artmon!$B:$B,for_pptx2!$A24,artmon!$A:$A,for_pptx2!F$3)</f>
        <v>0</v>
      </c>
      <c r="G24" s="52">
        <f ca="1">SUMIFS(artmon!$G:$G,artmon!$B:$B,for_pptx2!$A24,artmon!$A:$A,for_pptx2!G$3)</f>
        <v>0</v>
      </c>
      <c r="H24" s="52">
        <f ca="1">SUMIFS(artmon!$G:$G,artmon!$B:$B,for_pptx2!$A24,artmon!$A:$A,for_pptx2!H$3)</f>
        <v>0</v>
      </c>
      <c r="I24" s="52">
        <f ca="1">SUMIFS(artmon!$G:$G,artmon!$B:$B,for_pptx2!$A24,artmon!$A:$A,for_pptx2!I$3)</f>
        <v>0</v>
      </c>
      <c r="J24" s="52">
        <f ca="1">SUMIFS(artmon!$G:$G,artmon!$B:$B,for_pptx2!$A24,artmon!$A:$A,for_pptx2!J$3)</f>
        <v>0</v>
      </c>
      <c r="K24" s="52">
        <f ca="1">SUMIFS(artmon!$G:$G,artmon!$B:$B,for_pptx2!$A24,artmon!$A:$A,for_pptx2!K$3)</f>
        <v>0</v>
      </c>
      <c r="L24" s="52">
        <f ca="1">SUMIFS(artmon!$G:$G,artmon!$B:$B,for_pptx2!$A24,artmon!$A:$A,for_pptx2!L$3)</f>
        <v>0</v>
      </c>
      <c r="M24" s="52">
        <f ca="1">SUMIFS(artmon!$G:$G,artmon!$B:$B,for_pptx2!$A24,artmon!$A:$A,for_pptx2!M$3)</f>
        <v>0</v>
      </c>
      <c r="N24" s="52">
        <f ca="1">SUMIFS(artmon!$G:$G,artmon!$B:$B,for_pptx2!$A24,artmon!$A:$A,for_pptx2!N$3)</f>
        <v>0</v>
      </c>
      <c r="O24" s="52">
        <f ca="1">SUMIFS(artmon!$G:$G,artmon!$B:$B,for_pptx2!$A24,artmon!$A:$A,for_pptx2!O$3)</f>
        <v>0</v>
      </c>
      <c r="P24" s="52">
        <f ca="1">SUMIFS(artmon!$G:$G,artmon!$B:$B,for_pptx2!$A24,artmon!$A:$A,for_pptx2!P$3)</f>
        <v>0</v>
      </c>
      <c r="Q24" s="52">
        <f ca="1">SUMIFS(artmon!$G:$G,artmon!$B:$B,for_pptx2!$A24,artmon!$A:$A,for_pptx2!Q$3)</f>
        <v>0</v>
      </c>
      <c r="R24" s="52">
        <f ca="1">SUMIFS(artmon!$G:$G,artmon!$B:$B,for_pptx2!$A24,artmon!$A:$A,for_pptx2!R$3)</f>
        <v>0</v>
      </c>
      <c r="S24" s="52">
        <f ca="1">SUMIFS(artmon!$G:$G,artmon!$B:$B,for_pptx2!$A24,artmon!$A:$A,for_pptx2!S$3)</f>
        <v>0</v>
      </c>
      <c r="T24" s="52">
        <f ca="1">SUMIFS(artmon!$G:$G,artmon!$B:$B,for_pptx2!$A24,artmon!$A:$A,for_pptx2!T$3)</f>
        <v>0</v>
      </c>
      <c r="U24" s="52">
        <f ca="1">SUMIFS(artmon!$G:$G,artmon!$B:$B,for_pptx2!$A24,artmon!$A:$A,for_pptx2!U$3)</f>
        <v>0</v>
      </c>
      <c r="V24" s="52">
        <f ca="1">SUMIFS(artmon!$G:$G,artmon!$B:$B,for_pptx2!$A24,artmon!$A:$A,for_pptx2!V$3)</f>
        <v>0</v>
      </c>
      <c r="W24" s="52">
        <f ca="1">SUMIFS(artmon!$G:$G,artmon!$B:$B,for_pptx2!$A24,artmon!$A:$A,for_pptx2!W$3)</f>
        <v>0</v>
      </c>
      <c r="X24" s="52">
        <f ca="1">SUMIFS(artmon!$G:$G,artmon!$B:$B,for_pptx2!$A24,artmon!$A:$A,for_pptx2!X$3)</f>
        <v>0</v>
      </c>
      <c r="Y24" s="52">
        <f ca="1">SUMIFS(artmon!$G:$G,artmon!$B:$B,for_pptx2!$A24,artmon!$A:$A,for_pptx2!Y$3)</f>
        <v>0</v>
      </c>
      <c r="Z24" s="52">
        <f ca="1">SUMIFS(artmon!$G:$G,artmon!$B:$B,for_pptx2!$A24,artmon!$A:$A,for_pptx2!Z$3)</f>
        <v>0</v>
      </c>
      <c r="AA24" s="52">
        <f ca="1">SUMIFS(artmon!$G:$G,artmon!$B:$B,for_pptx2!$A24,artmon!$A:$A,for_pptx2!AA$3)</f>
        <v>0</v>
      </c>
      <c r="AB24" s="52">
        <f ca="1">SUMIFS(artmon!$G:$G,artmon!$B:$B,for_pptx2!$A24,artmon!$A:$A,for_pptx2!AB$3)</f>
        <v>0</v>
      </c>
      <c r="AC24" s="52">
        <f ca="1">SUMIFS(artmon!$G:$G,artmon!$B:$B,for_pptx2!$A24,artmon!$A:$A,for_pptx2!AC$3)</f>
        <v>0</v>
      </c>
      <c r="AD24" s="52"/>
    </row>
    <row r="25" spans="1:30" x14ac:dyDescent="0.15">
      <c r="A25" s="49" t="s">
        <v>57</v>
      </c>
      <c r="B25" s="49" t="s">
        <v>57</v>
      </c>
      <c r="C25" s="52">
        <f ca="1">SUMIFS(artmon!$G:$G,artmon!$B:$B,for_pptx2!$A25,artmon!$A:$A,for_pptx2!C$3)</f>
        <v>0</v>
      </c>
      <c r="D25" s="52">
        <f ca="1">SUMIFS(artmon!$G:$G,artmon!$B:$B,for_pptx2!$A25,artmon!$A:$A,for_pptx2!D$3)</f>
        <v>0</v>
      </c>
      <c r="E25" s="52">
        <f ca="1">SUMIFS(artmon!$G:$G,artmon!$B:$B,for_pptx2!$A25,artmon!$A:$A,for_pptx2!E$3)</f>
        <v>0</v>
      </c>
      <c r="F25" s="52">
        <f ca="1">SUMIFS(artmon!$G:$G,artmon!$B:$B,for_pptx2!$A25,artmon!$A:$A,for_pptx2!F$3)</f>
        <v>0</v>
      </c>
      <c r="G25" s="52">
        <f ca="1">SUMIFS(artmon!$G:$G,artmon!$B:$B,for_pptx2!$A25,artmon!$A:$A,for_pptx2!G$3)</f>
        <v>0</v>
      </c>
      <c r="H25" s="52">
        <f ca="1">SUMIFS(artmon!$G:$G,artmon!$B:$B,for_pptx2!$A25,artmon!$A:$A,for_pptx2!H$3)</f>
        <v>0</v>
      </c>
      <c r="I25" s="52">
        <f ca="1">SUMIFS(artmon!$G:$G,artmon!$B:$B,for_pptx2!$A25,artmon!$A:$A,for_pptx2!I$3)</f>
        <v>0</v>
      </c>
      <c r="J25" s="52">
        <f ca="1">SUMIFS(artmon!$G:$G,artmon!$B:$B,for_pptx2!$A25,artmon!$A:$A,for_pptx2!J$3)</f>
        <v>0</v>
      </c>
      <c r="K25" s="52">
        <f ca="1">SUMIFS(artmon!$G:$G,artmon!$B:$B,for_pptx2!$A25,artmon!$A:$A,for_pptx2!K$3)</f>
        <v>0</v>
      </c>
      <c r="L25" s="52">
        <f ca="1">SUMIFS(artmon!$G:$G,artmon!$B:$B,for_pptx2!$A25,artmon!$A:$A,for_pptx2!L$3)</f>
        <v>0</v>
      </c>
      <c r="M25" s="52">
        <f ca="1">SUMIFS(artmon!$G:$G,artmon!$B:$B,for_pptx2!$A25,artmon!$A:$A,for_pptx2!M$3)</f>
        <v>0</v>
      </c>
      <c r="N25" s="52">
        <f ca="1">SUMIFS(artmon!$G:$G,artmon!$B:$B,for_pptx2!$A25,artmon!$A:$A,for_pptx2!N$3)</f>
        <v>0</v>
      </c>
      <c r="O25" s="52">
        <f ca="1">SUMIFS(artmon!$G:$G,artmon!$B:$B,for_pptx2!$A25,artmon!$A:$A,for_pptx2!O$3)</f>
        <v>0</v>
      </c>
      <c r="P25" s="52">
        <f ca="1">SUMIFS(artmon!$G:$G,artmon!$B:$B,for_pptx2!$A25,artmon!$A:$A,for_pptx2!P$3)</f>
        <v>0</v>
      </c>
      <c r="Q25" s="52">
        <f ca="1">SUMIFS(artmon!$G:$G,artmon!$B:$B,for_pptx2!$A25,artmon!$A:$A,for_pptx2!Q$3)</f>
        <v>0</v>
      </c>
      <c r="R25" s="52">
        <f ca="1">SUMIFS(artmon!$G:$G,artmon!$B:$B,for_pptx2!$A25,artmon!$A:$A,for_pptx2!R$3)</f>
        <v>0</v>
      </c>
      <c r="S25" s="52">
        <f ca="1">SUMIFS(artmon!$G:$G,artmon!$B:$B,for_pptx2!$A25,artmon!$A:$A,for_pptx2!S$3)</f>
        <v>0</v>
      </c>
      <c r="T25" s="52">
        <f ca="1">SUMIFS(artmon!$G:$G,artmon!$B:$B,for_pptx2!$A25,artmon!$A:$A,for_pptx2!T$3)</f>
        <v>0</v>
      </c>
      <c r="U25" s="52">
        <f ca="1">SUMIFS(artmon!$G:$G,artmon!$B:$B,for_pptx2!$A25,artmon!$A:$A,for_pptx2!U$3)</f>
        <v>0</v>
      </c>
      <c r="V25" s="52">
        <f ca="1">SUMIFS(artmon!$G:$G,artmon!$B:$B,for_pptx2!$A25,artmon!$A:$A,for_pptx2!V$3)</f>
        <v>0</v>
      </c>
      <c r="W25" s="52">
        <f ca="1">SUMIFS(artmon!$G:$G,artmon!$B:$B,for_pptx2!$A25,artmon!$A:$A,for_pptx2!W$3)</f>
        <v>0</v>
      </c>
      <c r="X25" s="52">
        <f ca="1">SUMIFS(artmon!$G:$G,artmon!$B:$B,for_pptx2!$A25,artmon!$A:$A,for_pptx2!X$3)</f>
        <v>0</v>
      </c>
      <c r="Y25" s="52">
        <f ca="1">SUMIFS(artmon!$G:$G,artmon!$B:$B,for_pptx2!$A25,artmon!$A:$A,for_pptx2!Y$3)</f>
        <v>0</v>
      </c>
      <c r="Z25" s="52">
        <f ca="1">SUMIFS(artmon!$G:$G,artmon!$B:$B,for_pptx2!$A25,artmon!$A:$A,for_pptx2!Z$3)</f>
        <v>0</v>
      </c>
      <c r="AA25" s="52">
        <f ca="1">SUMIFS(artmon!$G:$G,artmon!$B:$B,for_pptx2!$A25,artmon!$A:$A,for_pptx2!AA$3)</f>
        <v>0</v>
      </c>
      <c r="AB25" s="52">
        <f ca="1">SUMIFS(artmon!$G:$G,artmon!$B:$B,for_pptx2!$A25,artmon!$A:$A,for_pptx2!AB$3)</f>
        <v>0</v>
      </c>
      <c r="AC25" s="52">
        <f ca="1">SUMIFS(artmon!$G:$G,artmon!$B:$B,for_pptx2!$A25,artmon!$A:$A,for_pptx2!AC$3)</f>
        <v>0</v>
      </c>
      <c r="AD25" s="52"/>
    </row>
    <row r="26" spans="1:30" x14ac:dyDescent="0.15">
      <c r="A26" s="49" t="s">
        <v>10</v>
      </c>
      <c r="B26" s="49" t="s">
        <v>122</v>
      </c>
      <c r="C26" s="52">
        <f ca="1">SUMIFS(artmon!$G:$G,artmon!$B:$B,for_pptx2!$A26,artmon!$A:$A,for_pptx2!C$3-364)</f>
        <v>0</v>
      </c>
      <c r="D26" s="52">
        <f ca="1">SUMIFS(artmon!$G:$G,artmon!$B:$B,for_pptx2!$A26,artmon!$A:$A,for_pptx2!D$3-364)</f>
        <v>0</v>
      </c>
      <c r="E26" s="52">
        <f ca="1">SUMIFS(artmon!$G:$G,artmon!$B:$B,for_pptx2!$A26,artmon!$A:$A,for_pptx2!E$3-364)</f>
        <v>0</v>
      </c>
      <c r="F26" s="52">
        <f ca="1">SUMIFS(artmon!$G:$G,artmon!$B:$B,for_pptx2!$A26,artmon!$A:$A,for_pptx2!F$3-364)</f>
        <v>0</v>
      </c>
      <c r="G26" s="52">
        <f ca="1">SUMIFS(artmon!$G:$G,artmon!$B:$B,for_pptx2!$A26,artmon!$A:$A,for_pptx2!G$3-364)</f>
        <v>0</v>
      </c>
      <c r="H26" s="52">
        <f ca="1">SUMIFS(artmon!$G:$G,artmon!$B:$B,for_pptx2!$A26,artmon!$A:$A,for_pptx2!H$3-364)</f>
        <v>0</v>
      </c>
      <c r="I26" s="52">
        <f ca="1">SUMIFS(artmon!$G:$G,artmon!$B:$B,for_pptx2!$A26,artmon!$A:$A,for_pptx2!I$3-364)</f>
        <v>0</v>
      </c>
      <c r="J26" s="52">
        <f ca="1">SUMIFS(artmon!$G:$G,artmon!$B:$B,for_pptx2!$A26,artmon!$A:$A,for_pptx2!J$3-364)</f>
        <v>0</v>
      </c>
      <c r="K26" s="52">
        <f ca="1">SUMIFS(artmon!$G:$G,artmon!$B:$B,for_pptx2!$A26,artmon!$A:$A,for_pptx2!K$3-364)</f>
        <v>0</v>
      </c>
      <c r="L26" s="52">
        <f ca="1">SUMIFS(artmon!$G:$G,artmon!$B:$B,for_pptx2!$A26,artmon!$A:$A,for_pptx2!L$3-364)</f>
        <v>0</v>
      </c>
      <c r="M26" s="52">
        <f ca="1">SUMIFS(artmon!$G:$G,artmon!$B:$B,for_pptx2!$A26,artmon!$A:$A,for_pptx2!M$3-364)</f>
        <v>0</v>
      </c>
      <c r="N26" s="52">
        <f ca="1">SUMIFS(artmon!$G:$G,artmon!$B:$B,for_pptx2!$A26,artmon!$A:$A,for_pptx2!N$3-364)</f>
        <v>0</v>
      </c>
      <c r="O26" s="52">
        <f ca="1">SUMIFS(artmon!$G:$G,artmon!$B:$B,for_pptx2!$A26,artmon!$A:$A,for_pptx2!O$3-364)</f>
        <v>0</v>
      </c>
      <c r="P26" s="52">
        <f ca="1">SUMIFS(artmon!$G:$G,artmon!$B:$B,for_pptx2!$A26,artmon!$A:$A,for_pptx2!P$3-364)</f>
        <v>0</v>
      </c>
      <c r="Q26" s="52">
        <f ca="1">SUMIFS(artmon!$G:$G,artmon!$B:$B,for_pptx2!$A26,artmon!$A:$A,for_pptx2!Q$3-364)</f>
        <v>0</v>
      </c>
      <c r="R26" s="52">
        <f ca="1">SUMIFS(artmon!$G:$G,artmon!$B:$B,for_pptx2!$A26,artmon!$A:$A,for_pptx2!R$3-364)</f>
        <v>0</v>
      </c>
      <c r="S26" s="52">
        <f ca="1">SUMIFS(artmon!$G:$G,artmon!$B:$B,for_pptx2!$A26,artmon!$A:$A,for_pptx2!S$3-364)</f>
        <v>0</v>
      </c>
      <c r="T26" s="52">
        <f ca="1">SUMIFS(artmon!$G:$G,artmon!$B:$B,for_pptx2!$A26,artmon!$A:$A,for_pptx2!T$3-364)</f>
        <v>0</v>
      </c>
      <c r="U26" s="52">
        <f ca="1">SUMIFS(artmon!$G:$G,artmon!$B:$B,for_pptx2!$A26,artmon!$A:$A,for_pptx2!U$3-364)</f>
        <v>0</v>
      </c>
      <c r="V26" s="52">
        <f ca="1">SUMIFS(artmon!$G:$G,artmon!$B:$B,for_pptx2!$A26,artmon!$A:$A,for_pptx2!V$3-364)</f>
        <v>0</v>
      </c>
      <c r="W26" s="52">
        <f ca="1">SUMIFS(artmon!$G:$G,artmon!$B:$B,for_pptx2!$A26,artmon!$A:$A,for_pptx2!W$3-364)</f>
        <v>0</v>
      </c>
      <c r="X26" s="52">
        <f ca="1">SUMIFS(artmon!$G:$G,artmon!$B:$B,for_pptx2!$A26,artmon!$A:$A,for_pptx2!X$3-364)</f>
        <v>0</v>
      </c>
      <c r="Y26" s="52">
        <f ca="1">SUMIFS(artmon!$G:$G,artmon!$B:$B,for_pptx2!$A26,artmon!$A:$A,for_pptx2!Y$3-364)</f>
        <v>0</v>
      </c>
      <c r="Z26" s="52">
        <f ca="1">SUMIFS(artmon!$G:$G,artmon!$B:$B,for_pptx2!$A26,artmon!$A:$A,for_pptx2!Z$3-364)</f>
        <v>0</v>
      </c>
      <c r="AA26" s="52">
        <f ca="1">SUMIFS(artmon!$G:$G,artmon!$B:$B,for_pptx2!$A26,artmon!$A:$A,for_pptx2!AA$3-364)</f>
        <v>0</v>
      </c>
      <c r="AB26" s="52">
        <f ca="1">SUMIFS(artmon!$G:$G,artmon!$B:$B,for_pptx2!$A26,artmon!$A:$A,for_pptx2!AB$3-364)</f>
        <v>0</v>
      </c>
      <c r="AC26" s="52">
        <f ca="1">SUMIFS(artmon!$G:$G,artmon!$B:$B,for_pptx2!$A26,artmon!$A:$A,for_pptx2!AC$3-364)</f>
        <v>0</v>
      </c>
      <c r="AD26" s="52"/>
    </row>
    <row r="27" spans="1:30" x14ac:dyDescent="0.15">
      <c r="A27" s="49" t="s">
        <v>57</v>
      </c>
      <c r="B27" s="49" t="s">
        <v>123</v>
      </c>
      <c r="C27" s="52">
        <f ca="1">SUMIFS(artmon!$G:$G,artmon!$B:$B,for_pptx2!$A27,artmon!$A:$A,for_pptx2!C$3-364)</f>
        <v>0</v>
      </c>
      <c r="D27" s="52">
        <f ca="1">SUMIFS(artmon!$G:$G,artmon!$B:$B,for_pptx2!$A27,artmon!$A:$A,for_pptx2!D$3-364)</f>
        <v>0</v>
      </c>
      <c r="E27" s="52">
        <f ca="1">SUMIFS(artmon!$G:$G,artmon!$B:$B,for_pptx2!$A27,artmon!$A:$A,for_pptx2!E$3-364)</f>
        <v>0</v>
      </c>
      <c r="F27" s="52">
        <f ca="1">SUMIFS(artmon!$G:$G,artmon!$B:$B,for_pptx2!$A27,artmon!$A:$A,for_pptx2!F$3-364)</f>
        <v>0</v>
      </c>
      <c r="G27" s="52">
        <f ca="1">SUMIFS(artmon!$G:$G,artmon!$B:$B,for_pptx2!$A27,artmon!$A:$A,for_pptx2!G$3-364)</f>
        <v>0</v>
      </c>
      <c r="H27" s="52">
        <f ca="1">SUMIFS(artmon!$G:$G,artmon!$B:$B,for_pptx2!$A27,artmon!$A:$A,for_pptx2!H$3-364)</f>
        <v>0</v>
      </c>
      <c r="I27" s="52">
        <f ca="1">SUMIFS(artmon!$G:$G,artmon!$B:$B,for_pptx2!$A27,artmon!$A:$A,for_pptx2!I$3-364)</f>
        <v>0</v>
      </c>
      <c r="J27" s="52">
        <f ca="1">SUMIFS(artmon!$G:$G,artmon!$B:$B,for_pptx2!$A27,artmon!$A:$A,for_pptx2!J$3-364)</f>
        <v>0</v>
      </c>
      <c r="K27" s="52">
        <f ca="1">SUMIFS(artmon!$G:$G,artmon!$B:$B,for_pptx2!$A27,artmon!$A:$A,for_pptx2!K$3-364)</f>
        <v>0</v>
      </c>
      <c r="L27" s="52">
        <f ca="1">SUMIFS(artmon!$G:$G,artmon!$B:$B,for_pptx2!$A27,artmon!$A:$A,for_pptx2!L$3-364)</f>
        <v>0</v>
      </c>
      <c r="M27" s="52">
        <f ca="1">SUMIFS(artmon!$G:$G,artmon!$B:$B,for_pptx2!$A27,artmon!$A:$A,for_pptx2!M$3-364)</f>
        <v>0</v>
      </c>
      <c r="N27" s="52">
        <f ca="1">SUMIFS(artmon!$G:$G,artmon!$B:$B,for_pptx2!$A27,artmon!$A:$A,for_pptx2!N$3-364)</f>
        <v>0</v>
      </c>
      <c r="O27" s="52">
        <f ca="1">SUMIFS(artmon!$G:$G,artmon!$B:$B,for_pptx2!$A27,artmon!$A:$A,for_pptx2!O$3-364)</f>
        <v>0</v>
      </c>
      <c r="P27" s="52">
        <f ca="1">SUMIFS(artmon!$G:$G,artmon!$B:$B,for_pptx2!$A27,artmon!$A:$A,for_pptx2!P$3-364)</f>
        <v>0</v>
      </c>
      <c r="Q27" s="52">
        <f ca="1">SUMIFS(artmon!$G:$G,artmon!$B:$B,for_pptx2!$A27,artmon!$A:$A,for_pptx2!Q$3-364)</f>
        <v>0</v>
      </c>
      <c r="R27" s="52">
        <f ca="1">SUMIFS(artmon!$G:$G,artmon!$B:$B,for_pptx2!$A27,artmon!$A:$A,for_pptx2!R$3-364)</f>
        <v>0</v>
      </c>
      <c r="S27" s="52">
        <f ca="1">SUMIFS(artmon!$G:$G,artmon!$B:$B,for_pptx2!$A27,artmon!$A:$A,for_pptx2!S$3-364)</f>
        <v>0</v>
      </c>
      <c r="T27" s="52">
        <f ca="1">SUMIFS(artmon!$G:$G,artmon!$B:$B,for_pptx2!$A27,artmon!$A:$A,for_pptx2!T$3-364)</f>
        <v>0</v>
      </c>
      <c r="U27" s="52">
        <f ca="1">SUMIFS(artmon!$G:$G,artmon!$B:$B,for_pptx2!$A27,artmon!$A:$A,for_pptx2!U$3-364)</f>
        <v>0</v>
      </c>
      <c r="V27" s="52">
        <f ca="1">SUMIFS(artmon!$G:$G,artmon!$B:$B,for_pptx2!$A27,artmon!$A:$A,for_pptx2!V$3-364)</f>
        <v>0</v>
      </c>
      <c r="W27" s="52">
        <f ca="1">SUMIFS(artmon!$G:$G,artmon!$B:$B,for_pptx2!$A27,artmon!$A:$A,for_pptx2!W$3-364)</f>
        <v>0</v>
      </c>
      <c r="X27" s="52">
        <f ca="1">SUMIFS(artmon!$G:$G,artmon!$B:$B,for_pptx2!$A27,artmon!$A:$A,for_pptx2!X$3-364)</f>
        <v>0</v>
      </c>
      <c r="Y27" s="52">
        <f ca="1">SUMIFS(artmon!$G:$G,artmon!$B:$B,for_pptx2!$A27,artmon!$A:$A,for_pptx2!Y$3-364)</f>
        <v>0</v>
      </c>
      <c r="Z27" s="52">
        <f ca="1">SUMIFS(artmon!$G:$G,artmon!$B:$B,for_pptx2!$A27,artmon!$A:$A,for_pptx2!Z$3-364)</f>
        <v>0</v>
      </c>
      <c r="AA27" s="52">
        <f ca="1">SUMIFS(artmon!$G:$G,artmon!$B:$B,for_pptx2!$A27,artmon!$A:$A,for_pptx2!AA$3-364)</f>
        <v>0</v>
      </c>
      <c r="AB27" s="52">
        <f ca="1">SUMIFS(artmon!$G:$G,artmon!$B:$B,for_pptx2!$A27,artmon!$A:$A,for_pptx2!AB$3-364)</f>
        <v>0</v>
      </c>
      <c r="AC27" s="52">
        <f ca="1">SUMIFS(artmon!$G:$G,artmon!$B:$B,for_pptx2!$A27,artmon!$A:$A,for_pptx2!AC$3-364)</f>
        <v>0</v>
      </c>
      <c r="AD27" s="52"/>
    </row>
    <row r="28" spans="1:30" ht="16" x14ac:dyDescent="0.2">
      <c r="B28" s="43"/>
      <c r="C28" s="45"/>
      <c r="D28" s="45"/>
      <c r="E28" s="45"/>
      <c r="F28" s="45"/>
      <c r="G28" s="45"/>
      <c r="H28" s="45"/>
      <c r="I28" s="45"/>
      <c r="J28" s="46"/>
      <c r="K28" s="45"/>
      <c r="L28" s="45"/>
      <c r="M28" s="45"/>
      <c r="N28" s="45"/>
      <c r="O28" s="46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</row>
    <row r="29" spans="1:30" ht="16" x14ac:dyDescent="0.2">
      <c r="B29" s="44" t="s">
        <v>124</v>
      </c>
      <c r="C29" s="48">
        <f ca="1">C$3</f>
        <v>44347</v>
      </c>
      <c r="D29" s="48">
        <f t="shared" ref="D29:AC29" ca="1" si="5">D$3</f>
        <v>44354</v>
      </c>
      <c r="E29" s="48">
        <f t="shared" ca="1" si="5"/>
        <v>44361</v>
      </c>
      <c r="F29" s="48">
        <f t="shared" ca="1" si="5"/>
        <v>44368</v>
      </c>
      <c r="G29" s="48">
        <f t="shared" ca="1" si="5"/>
        <v>44375</v>
      </c>
      <c r="H29" s="48">
        <f t="shared" ca="1" si="5"/>
        <v>44382</v>
      </c>
      <c r="I29" s="48">
        <f t="shared" ca="1" si="5"/>
        <v>44389</v>
      </c>
      <c r="J29" s="48">
        <f t="shared" ca="1" si="5"/>
        <v>44396</v>
      </c>
      <c r="K29" s="48">
        <f t="shared" ca="1" si="5"/>
        <v>44403</v>
      </c>
      <c r="L29" s="48">
        <f t="shared" ca="1" si="5"/>
        <v>44410</v>
      </c>
      <c r="M29" s="48">
        <f t="shared" ca="1" si="5"/>
        <v>44417</v>
      </c>
      <c r="N29" s="48">
        <f t="shared" ca="1" si="5"/>
        <v>44424</v>
      </c>
      <c r="O29" s="48">
        <f t="shared" ca="1" si="5"/>
        <v>44431</v>
      </c>
      <c r="P29" s="48">
        <f t="shared" ca="1" si="5"/>
        <v>44438</v>
      </c>
      <c r="Q29" s="48">
        <f t="shared" ca="1" si="5"/>
        <v>44445</v>
      </c>
      <c r="R29" s="48">
        <f t="shared" ca="1" si="5"/>
        <v>44452</v>
      </c>
      <c r="S29" s="48">
        <f t="shared" ca="1" si="5"/>
        <v>44459</v>
      </c>
      <c r="T29" s="48">
        <f t="shared" ca="1" si="5"/>
        <v>44466</v>
      </c>
      <c r="U29" s="48">
        <f t="shared" ca="1" si="5"/>
        <v>44473</v>
      </c>
      <c r="V29" s="48">
        <f t="shared" ca="1" si="5"/>
        <v>44480</v>
      </c>
      <c r="W29" s="48">
        <f t="shared" ca="1" si="5"/>
        <v>44487</v>
      </c>
      <c r="X29" s="48">
        <f t="shared" ca="1" si="5"/>
        <v>44494</v>
      </c>
      <c r="Y29" s="48">
        <f t="shared" ca="1" si="5"/>
        <v>44501</v>
      </c>
      <c r="Z29" s="48">
        <f t="shared" ca="1" si="5"/>
        <v>44508</v>
      </c>
      <c r="AA29" s="48">
        <f t="shared" ca="1" si="5"/>
        <v>44515</v>
      </c>
      <c r="AB29" s="48">
        <f t="shared" ca="1" si="5"/>
        <v>44522</v>
      </c>
      <c r="AC29" s="48">
        <f t="shared" ca="1" si="5"/>
        <v>44529</v>
      </c>
      <c r="AD29" s="48"/>
    </row>
    <row r="30" spans="1:30" x14ac:dyDescent="0.15">
      <c r="B30" s="41"/>
    </row>
    <row r="31" spans="1:30" x14ac:dyDescent="0.15">
      <c r="A31" s="49" t="s">
        <v>9</v>
      </c>
      <c r="B31" s="49" t="s">
        <v>9</v>
      </c>
      <c r="C31" s="53" t="e">
        <f ca="1">SUMIFS(artmon!$H:$H,artmon!$B:$B,for_pptx2!$A31,artmon!$A:$A,for_pptx2!C$3)/SUMIFS(artmon!$G:$G,artmon!$B:$B,for_pptx2!$A31,artmon!$A:$A,for_pptx2!C$3)</f>
        <v>#DIV/0!</v>
      </c>
      <c r="D31" s="53" t="e">
        <f ca="1">SUMIFS(artmon!$H:$H,artmon!$B:$B,for_pptx2!$B31,artmon!$A:$A,for_pptx2!D$3)/SUMIFS(artmon!$G:$G,artmon!$B:$B,for_pptx2!$B31,artmon!$A:$A,for_pptx2!D$3)</f>
        <v>#DIV/0!</v>
      </c>
      <c r="E31" s="53" t="e">
        <f ca="1">SUMIFS(artmon!$H:$H,artmon!$B:$B,for_pptx2!$B31,artmon!$A:$A,for_pptx2!E$3)/SUMIFS(artmon!$G:$G,artmon!$B:$B,for_pptx2!$B31,artmon!$A:$A,for_pptx2!E$3)</f>
        <v>#DIV/0!</v>
      </c>
      <c r="F31" s="53" t="e">
        <f ca="1">SUMIFS(artmon!$H:$H,artmon!$B:$B,for_pptx2!$B31,artmon!$A:$A,for_pptx2!F$3)/SUMIFS(artmon!$G:$G,artmon!$B:$B,for_pptx2!$B31,artmon!$A:$A,for_pptx2!F$3)</f>
        <v>#DIV/0!</v>
      </c>
      <c r="G31" s="53" t="e">
        <f ca="1">SUMIFS(artmon!$H:$H,artmon!$B:$B,for_pptx2!$B31,artmon!$A:$A,for_pptx2!G$3)/SUMIFS(artmon!$G:$G,artmon!$B:$B,for_pptx2!$B31,artmon!$A:$A,for_pptx2!G$3)</f>
        <v>#DIV/0!</v>
      </c>
      <c r="H31" s="53" t="e">
        <f ca="1">SUMIFS(artmon!$H:$H,artmon!$B:$B,for_pptx2!$B31,artmon!$A:$A,for_pptx2!H$3)/SUMIFS(artmon!$G:$G,artmon!$B:$B,for_pptx2!$B31,artmon!$A:$A,for_pptx2!H$3)</f>
        <v>#DIV/0!</v>
      </c>
      <c r="I31" s="53" t="e">
        <f ca="1">SUMIFS(artmon!$H:$H,artmon!$B:$B,for_pptx2!$B31,artmon!$A:$A,for_pptx2!I$3)/SUMIFS(artmon!$G:$G,artmon!$B:$B,for_pptx2!$B31,artmon!$A:$A,for_pptx2!I$3)</f>
        <v>#DIV/0!</v>
      </c>
      <c r="J31" s="53" t="e">
        <f ca="1">SUMIFS(artmon!$H:$H,artmon!$B:$B,for_pptx2!$B31,artmon!$A:$A,for_pptx2!J$3)/SUMIFS(artmon!$G:$G,artmon!$B:$B,for_pptx2!$B31,artmon!$A:$A,for_pptx2!J$3)</f>
        <v>#DIV/0!</v>
      </c>
      <c r="K31" s="53" t="e">
        <f ca="1">SUMIFS(artmon!$H:$H,artmon!$B:$B,for_pptx2!$B31,artmon!$A:$A,for_pptx2!K$3)/SUMIFS(artmon!$G:$G,artmon!$B:$B,for_pptx2!$B31,artmon!$A:$A,for_pptx2!K$3)</f>
        <v>#DIV/0!</v>
      </c>
      <c r="L31" s="53" t="e">
        <f ca="1">SUMIFS(artmon!$H:$H,artmon!$B:$B,for_pptx2!$B31,artmon!$A:$A,for_pptx2!L$3)/SUMIFS(artmon!$G:$G,artmon!$B:$B,for_pptx2!$B31,artmon!$A:$A,for_pptx2!L$3)</f>
        <v>#DIV/0!</v>
      </c>
      <c r="M31" s="53" t="e">
        <f ca="1">SUMIFS(artmon!$H:$H,artmon!$B:$B,for_pptx2!$B31,artmon!$A:$A,for_pptx2!M$3)/SUMIFS(artmon!$G:$G,artmon!$B:$B,for_pptx2!$B31,artmon!$A:$A,for_pptx2!M$3)</f>
        <v>#DIV/0!</v>
      </c>
      <c r="N31" s="53" t="e">
        <f ca="1">SUMIFS(artmon!$H:$H,artmon!$B:$B,for_pptx2!$B31,artmon!$A:$A,for_pptx2!N$3)/SUMIFS(artmon!$G:$G,artmon!$B:$B,for_pptx2!$B31,artmon!$A:$A,for_pptx2!N$3)</f>
        <v>#DIV/0!</v>
      </c>
      <c r="O31" s="53" t="e">
        <f ca="1">SUMIFS(artmon!$H:$H,artmon!$B:$B,for_pptx2!$B31,artmon!$A:$A,for_pptx2!O$3)/SUMIFS(artmon!$G:$G,artmon!$B:$B,for_pptx2!$B31,artmon!$A:$A,for_pptx2!O$3)</f>
        <v>#DIV/0!</v>
      </c>
      <c r="P31" s="53" t="e">
        <f ca="1">SUMIFS(artmon!$H:$H,artmon!$B:$B,for_pptx2!$B31,artmon!$A:$A,for_pptx2!P$3)/SUMIFS(artmon!$G:$G,artmon!$B:$B,for_pptx2!$B31,artmon!$A:$A,for_pptx2!P$3)</f>
        <v>#DIV/0!</v>
      </c>
      <c r="Q31" s="53" t="e">
        <f ca="1">SUMIFS(artmon!$H:$H,artmon!$B:$B,for_pptx2!$B31,artmon!$A:$A,for_pptx2!Q$3)/SUMIFS(artmon!$G:$G,artmon!$B:$B,for_pptx2!$B31,artmon!$A:$A,for_pptx2!Q$3)</f>
        <v>#DIV/0!</v>
      </c>
      <c r="R31" s="53" t="e">
        <f ca="1">SUMIFS(artmon!$H:$H,artmon!$B:$B,for_pptx2!$B31,artmon!$A:$A,for_pptx2!R$3)/SUMIFS(artmon!$G:$G,artmon!$B:$B,for_pptx2!$B31,artmon!$A:$A,for_pptx2!R$3)</f>
        <v>#DIV/0!</v>
      </c>
      <c r="S31" s="53" t="e">
        <f ca="1">SUMIFS(artmon!$H:$H,artmon!$B:$B,for_pptx2!$B31,artmon!$A:$A,for_pptx2!S$3)/SUMIFS(artmon!$G:$G,artmon!$B:$B,for_pptx2!$B31,artmon!$A:$A,for_pptx2!S$3)</f>
        <v>#DIV/0!</v>
      </c>
      <c r="T31" s="53" t="e">
        <f ca="1">SUMIFS(artmon!$H:$H,artmon!$B:$B,for_pptx2!$B31,artmon!$A:$A,for_pptx2!T$3)/SUMIFS(artmon!$G:$G,artmon!$B:$B,for_pptx2!$B31,artmon!$A:$A,for_pptx2!T$3)</f>
        <v>#DIV/0!</v>
      </c>
      <c r="U31" s="53" t="e">
        <f ca="1">SUMIFS(artmon!$H:$H,artmon!$B:$B,for_pptx2!$B31,artmon!$A:$A,for_pptx2!U$3)/SUMIFS(artmon!$G:$G,artmon!$B:$B,for_pptx2!$B31,artmon!$A:$A,for_pptx2!U$3)</f>
        <v>#DIV/0!</v>
      </c>
      <c r="V31" s="53" t="e">
        <f ca="1">SUMIFS(artmon!$H:$H,artmon!$B:$B,for_pptx2!$B31,artmon!$A:$A,for_pptx2!V$3)/SUMIFS(artmon!$G:$G,artmon!$B:$B,for_pptx2!$B31,artmon!$A:$A,for_pptx2!V$3)</f>
        <v>#DIV/0!</v>
      </c>
      <c r="W31" s="53" t="e">
        <f ca="1">SUMIFS(artmon!$H:$H,artmon!$B:$B,for_pptx2!$B31,artmon!$A:$A,for_pptx2!W$3)/SUMIFS(artmon!$G:$G,artmon!$B:$B,for_pptx2!$B31,artmon!$A:$A,for_pptx2!W$3)</f>
        <v>#DIV/0!</v>
      </c>
      <c r="X31" s="53" t="e">
        <f ca="1">SUMIFS(artmon!$H:$H,artmon!$B:$B,for_pptx2!$B31,artmon!$A:$A,for_pptx2!X$3)/SUMIFS(artmon!$G:$G,artmon!$B:$B,for_pptx2!$B31,artmon!$A:$A,for_pptx2!X$3)</f>
        <v>#DIV/0!</v>
      </c>
      <c r="Y31" s="53" t="e">
        <f ca="1">SUMIFS(artmon!$H:$H,artmon!$B:$B,for_pptx2!$B31,artmon!$A:$A,for_pptx2!Y$3)/SUMIFS(artmon!$G:$G,artmon!$B:$B,for_pptx2!$B31,artmon!$A:$A,for_pptx2!Y$3)</f>
        <v>#DIV/0!</v>
      </c>
      <c r="Z31" s="53" t="e">
        <f ca="1">SUMIFS(artmon!$H:$H,artmon!$B:$B,for_pptx2!$B31,artmon!$A:$A,for_pptx2!Z$3)/SUMIFS(artmon!$G:$G,artmon!$B:$B,for_pptx2!$B31,artmon!$A:$A,for_pptx2!Z$3)</f>
        <v>#DIV/0!</v>
      </c>
      <c r="AA31" s="53" t="e">
        <f ca="1">SUMIFS(artmon!$H:$H,artmon!$B:$B,for_pptx2!$B31,artmon!$A:$A,for_pptx2!AA$3)/SUMIFS(artmon!$G:$G,artmon!$B:$B,for_pptx2!$B31,artmon!$A:$A,for_pptx2!AA$3)</f>
        <v>#DIV/0!</v>
      </c>
      <c r="AB31" s="53" t="e">
        <f ca="1">SUMIFS(artmon!$H:$H,artmon!$B:$B,for_pptx2!$B31,artmon!$A:$A,for_pptx2!AB$3)/SUMIFS(artmon!$G:$G,artmon!$B:$B,for_pptx2!$B31,artmon!$A:$A,for_pptx2!AB$3)</f>
        <v>#DIV/0!</v>
      </c>
      <c r="AC31" s="53" t="e">
        <f ca="1">SUMIFS(artmon!$H:$H,artmon!$B:$B,for_pptx2!$B31,artmon!$A:$A,for_pptx2!AC$3)/SUMIFS(artmon!$G:$G,artmon!$B:$B,for_pptx2!$B31,artmon!$A:$A,for_pptx2!AC$3)</f>
        <v>#DIV/0!</v>
      </c>
      <c r="AD31" s="53"/>
    </row>
    <row r="32" spans="1:30" x14ac:dyDescent="0.15">
      <c r="A32" s="49" t="s">
        <v>9</v>
      </c>
      <c r="B32" s="49" t="s">
        <v>121</v>
      </c>
      <c r="C32" s="53" t="e">
        <f ca="1">SUMIFS(artmon!$H:$H,artmon!$B:$B,for_pptx2!$A32,artmon!$A:$A,for_pptx2!C$3-364)/SUMIFS(artmon!$G:$G,artmon!$B:$B,for_pptx2!$A32,artmon!$A:$A,for_pptx2!C$3-364)</f>
        <v>#DIV/0!</v>
      </c>
      <c r="D32" s="53" t="e">
        <f ca="1">SUMIFS(artmon!$H:$H,artmon!$B:$B,for_pptx2!$A32,artmon!$A:$A,for_pptx2!D$3-364)/SUMIFS(artmon!$G:$G,artmon!$B:$B,for_pptx2!$A32,artmon!$A:$A,for_pptx2!D$3-364)</f>
        <v>#DIV/0!</v>
      </c>
      <c r="E32" s="53" t="e">
        <f ca="1">SUMIFS(artmon!$H:$H,artmon!$B:$B,for_pptx2!$A32,artmon!$A:$A,for_pptx2!E$3-364)/SUMIFS(artmon!$G:$G,artmon!$B:$B,for_pptx2!$A32,artmon!$A:$A,for_pptx2!E$3-364)</f>
        <v>#DIV/0!</v>
      </c>
      <c r="F32" s="53" t="e">
        <f ca="1">SUMIFS(artmon!$H:$H,artmon!$B:$B,for_pptx2!$A32,artmon!$A:$A,for_pptx2!F$3-364)/SUMIFS(artmon!$G:$G,artmon!$B:$B,for_pptx2!$A32,artmon!$A:$A,for_pptx2!F$3-364)</f>
        <v>#DIV/0!</v>
      </c>
      <c r="G32" s="53" t="e">
        <f ca="1">SUMIFS(artmon!$H:$H,artmon!$B:$B,for_pptx2!$A32,artmon!$A:$A,for_pptx2!G$3-364)/SUMIFS(artmon!$G:$G,artmon!$B:$B,for_pptx2!$A32,artmon!$A:$A,for_pptx2!G$3-364)</f>
        <v>#DIV/0!</v>
      </c>
      <c r="H32" s="53" t="e">
        <f ca="1">SUMIFS(artmon!$H:$H,artmon!$B:$B,for_pptx2!$A32,artmon!$A:$A,for_pptx2!H$3-364)/SUMIFS(artmon!$G:$G,artmon!$B:$B,for_pptx2!$A32,artmon!$A:$A,for_pptx2!H$3-364)</f>
        <v>#DIV/0!</v>
      </c>
      <c r="I32" s="53" t="e">
        <f ca="1">SUMIFS(artmon!$H:$H,artmon!$B:$B,for_pptx2!$A32,artmon!$A:$A,for_pptx2!I$3-364)/SUMIFS(artmon!$G:$G,artmon!$B:$B,for_pptx2!$A32,artmon!$A:$A,for_pptx2!I$3-364)</f>
        <v>#DIV/0!</v>
      </c>
      <c r="J32" s="53" t="e">
        <f ca="1">SUMIFS(artmon!$H:$H,artmon!$B:$B,for_pptx2!$A32,artmon!$A:$A,for_pptx2!J$3-364)/SUMIFS(artmon!$G:$G,artmon!$B:$B,for_pptx2!$A32,artmon!$A:$A,for_pptx2!J$3-364)</f>
        <v>#DIV/0!</v>
      </c>
      <c r="K32" s="53" t="e">
        <f ca="1">SUMIFS(artmon!$H:$H,artmon!$B:$B,for_pptx2!$A32,artmon!$A:$A,for_pptx2!K$3-364)/SUMIFS(artmon!$G:$G,artmon!$B:$B,for_pptx2!$A32,artmon!$A:$A,for_pptx2!K$3-364)</f>
        <v>#DIV/0!</v>
      </c>
      <c r="L32" s="53" t="e">
        <f ca="1">SUMIFS(artmon!$H:$H,artmon!$B:$B,for_pptx2!$A32,artmon!$A:$A,for_pptx2!L$3-364)/SUMIFS(artmon!$G:$G,artmon!$B:$B,for_pptx2!$A32,artmon!$A:$A,for_pptx2!L$3-364)</f>
        <v>#DIV/0!</v>
      </c>
      <c r="M32" s="53" t="e">
        <f ca="1">SUMIFS(artmon!$H:$H,artmon!$B:$B,for_pptx2!$A32,artmon!$A:$A,for_pptx2!M$3-364)/SUMIFS(artmon!$G:$G,artmon!$B:$B,for_pptx2!$A32,artmon!$A:$A,for_pptx2!M$3-364)</f>
        <v>#DIV/0!</v>
      </c>
      <c r="N32" s="53" t="e">
        <f ca="1">SUMIFS(artmon!$H:$H,artmon!$B:$B,for_pptx2!$A32,artmon!$A:$A,for_pptx2!N$3-364)/SUMIFS(artmon!$G:$G,artmon!$B:$B,for_pptx2!$A32,artmon!$A:$A,for_pptx2!N$3-364)</f>
        <v>#DIV/0!</v>
      </c>
      <c r="O32" s="53" t="e">
        <f ca="1">SUMIFS(artmon!$H:$H,artmon!$B:$B,for_pptx2!$A32,artmon!$A:$A,for_pptx2!O$3-364)/SUMIFS(artmon!$G:$G,artmon!$B:$B,for_pptx2!$A32,artmon!$A:$A,for_pptx2!O$3-364)</f>
        <v>#DIV/0!</v>
      </c>
      <c r="P32" s="53" t="e">
        <f ca="1">SUMIFS(artmon!$H:$H,artmon!$B:$B,for_pptx2!$A32,artmon!$A:$A,for_pptx2!P$3-364)/SUMIFS(artmon!$G:$G,artmon!$B:$B,for_pptx2!$A32,artmon!$A:$A,for_pptx2!P$3-364)</f>
        <v>#DIV/0!</v>
      </c>
      <c r="Q32" s="53" t="e">
        <f ca="1">SUMIFS(artmon!$H:$H,artmon!$B:$B,for_pptx2!$A32,artmon!$A:$A,for_pptx2!Q$3-364)/SUMIFS(artmon!$G:$G,artmon!$B:$B,for_pptx2!$A32,artmon!$A:$A,for_pptx2!Q$3-364)</f>
        <v>#DIV/0!</v>
      </c>
      <c r="R32" s="53" t="e">
        <f ca="1">SUMIFS(artmon!$H:$H,artmon!$B:$B,for_pptx2!$A32,artmon!$A:$A,for_pptx2!R$3-364)/SUMIFS(artmon!$G:$G,artmon!$B:$B,for_pptx2!$A32,artmon!$A:$A,for_pptx2!R$3-364)</f>
        <v>#DIV/0!</v>
      </c>
      <c r="S32" s="53" t="e">
        <f ca="1">SUMIFS(artmon!$H:$H,artmon!$B:$B,for_pptx2!$A32,artmon!$A:$A,for_pptx2!S$3-364)/SUMIFS(artmon!$G:$G,artmon!$B:$B,for_pptx2!$A32,artmon!$A:$A,for_pptx2!S$3-364)</f>
        <v>#DIV/0!</v>
      </c>
      <c r="T32" s="53" t="e">
        <f ca="1">SUMIFS(artmon!$H:$H,artmon!$B:$B,for_pptx2!$A32,artmon!$A:$A,for_pptx2!T$3-364)/SUMIFS(artmon!$G:$G,artmon!$B:$B,for_pptx2!$A32,artmon!$A:$A,for_pptx2!T$3-364)</f>
        <v>#DIV/0!</v>
      </c>
      <c r="U32" s="53" t="e">
        <f ca="1">SUMIFS(artmon!$H:$H,artmon!$B:$B,for_pptx2!$A32,artmon!$A:$A,for_pptx2!U$3-364)/SUMIFS(artmon!$G:$G,artmon!$B:$B,for_pptx2!$A32,artmon!$A:$A,for_pptx2!U$3-364)</f>
        <v>#DIV/0!</v>
      </c>
      <c r="V32" s="53" t="e">
        <f ca="1">SUMIFS(artmon!$H:$H,artmon!$B:$B,for_pptx2!$A32,artmon!$A:$A,for_pptx2!V$3-364)/SUMIFS(artmon!$G:$G,artmon!$B:$B,for_pptx2!$A32,artmon!$A:$A,for_pptx2!V$3-364)</f>
        <v>#DIV/0!</v>
      </c>
      <c r="W32" s="53" t="e">
        <f ca="1">SUMIFS(artmon!$H:$H,artmon!$B:$B,for_pptx2!$A32,artmon!$A:$A,for_pptx2!W$3-364)/SUMIFS(artmon!$G:$G,artmon!$B:$B,for_pptx2!$A32,artmon!$A:$A,for_pptx2!W$3-364)</f>
        <v>#DIV/0!</v>
      </c>
      <c r="X32" s="53" t="e">
        <f ca="1">SUMIFS(artmon!$H:$H,artmon!$B:$B,for_pptx2!$A32,artmon!$A:$A,for_pptx2!X$3-364)/SUMIFS(artmon!$G:$G,artmon!$B:$B,for_pptx2!$A32,artmon!$A:$A,for_pptx2!X$3-364)</f>
        <v>#DIV/0!</v>
      </c>
      <c r="Y32" s="53" t="e">
        <f ca="1">SUMIFS(artmon!$H:$H,artmon!$B:$B,for_pptx2!$A32,artmon!$A:$A,for_pptx2!Y$3-364)/SUMIFS(artmon!$G:$G,artmon!$B:$B,for_pptx2!$A32,artmon!$A:$A,for_pptx2!Y$3-364)</f>
        <v>#DIV/0!</v>
      </c>
      <c r="Z32" s="53" t="e">
        <f ca="1">SUMIFS(artmon!$H:$H,artmon!$B:$B,for_pptx2!$A32,artmon!$A:$A,for_pptx2!Z$3-364)/SUMIFS(artmon!$G:$G,artmon!$B:$B,for_pptx2!$A32,artmon!$A:$A,for_pptx2!Z$3-364)</f>
        <v>#DIV/0!</v>
      </c>
      <c r="AA32" s="53" t="e">
        <f ca="1">SUMIFS(artmon!$H:$H,artmon!$B:$B,for_pptx2!$A32,artmon!$A:$A,for_pptx2!AA$3-364)/SUMIFS(artmon!$G:$G,artmon!$B:$B,for_pptx2!$A32,artmon!$A:$A,for_pptx2!AA$3-364)</f>
        <v>#DIV/0!</v>
      </c>
      <c r="AB32" s="53" t="e">
        <f ca="1">SUMIFS(artmon!$H:$H,artmon!$B:$B,for_pptx2!$A32,artmon!$A:$A,for_pptx2!AB$3-364)/SUMIFS(artmon!$G:$G,artmon!$B:$B,for_pptx2!$A32,artmon!$A:$A,for_pptx2!AB$3-364)</f>
        <v>#DIV/0!</v>
      </c>
      <c r="AC32" s="53" t="e">
        <f ca="1">SUMIFS(artmon!$H:$H,artmon!$B:$B,for_pptx2!$A32,artmon!$A:$A,for_pptx2!AC$3-364)/SUMIFS(artmon!$G:$G,artmon!$B:$B,for_pptx2!$A32,artmon!$A:$A,for_pptx2!AC$3-364)</f>
        <v>#DIV/0!</v>
      </c>
      <c r="AD32" s="53"/>
    </row>
    <row r="33" spans="1:30" ht="16" x14ac:dyDescent="0.2">
      <c r="B33" s="44" t="s">
        <v>124</v>
      </c>
      <c r="C33" s="48">
        <f ca="1">C$3</f>
        <v>44347</v>
      </c>
      <c r="D33" s="48">
        <f t="shared" ref="D33:AC33" ca="1" si="6">D$3</f>
        <v>44354</v>
      </c>
      <c r="E33" s="48">
        <f t="shared" ca="1" si="6"/>
        <v>44361</v>
      </c>
      <c r="F33" s="48">
        <f t="shared" ca="1" si="6"/>
        <v>44368</v>
      </c>
      <c r="G33" s="48">
        <f t="shared" ca="1" si="6"/>
        <v>44375</v>
      </c>
      <c r="H33" s="48">
        <f t="shared" ca="1" si="6"/>
        <v>44382</v>
      </c>
      <c r="I33" s="48">
        <f t="shared" ca="1" si="6"/>
        <v>44389</v>
      </c>
      <c r="J33" s="48">
        <f t="shared" ca="1" si="6"/>
        <v>44396</v>
      </c>
      <c r="K33" s="48">
        <f t="shared" ca="1" si="6"/>
        <v>44403</v>
      </c>
      <c r="L33" s="48">
        <f t="shared" ca="1" si="6"/>
        <v>44410</v>
      </c>
      <c r="M33" s="48">
        <f t="shared" ca="1" si="6"/>
        <v>44417</v>
      </c>
      <c r="N33" s="48">
        <f t="shared" ca="1" si="6"/>
        <v>44424</v>
      </c>
      <c r="O33" s="48">
        <f t="shared" ca="1" si="6"/>
        <v>44431</v>
      </c>
      <c r="P33" s="48">
        <f t="shared" ca="1" si="6"/>
        <v>44438</v>
      </c>
      <c r="Q33" s="48">
        <f t="shared" ca="1" si="6"/>
        <v>44445</v>
      </c>
      <c r="R33" s="48">
        <f t="shared" ca="1" si="6"/>
        <v>44452</v>
      </c>
      <c r="S33" s="48">
        <f t="shared" ca="1" si="6"/>
        <v>44459</v>
      </c>
      <c r="T33" s="48">
        <f t="shared" ca="1" si="6"/>
        <v>44466</v>
      </c>
      <c r="U33" s="48">
        <f t="shared" ca="1" si="6"/>
        <v>44473</v>
      </c>
      <c r="V33" s="48">
        <f t="shared" ca="1" si="6"/>
        <v>44480</v>
      </c>
      <c r="W33" s="48">
        <f t="shared" ca="1" si="6"/>
        <v>44487</v>
      </c>
      <c r="X33" s="48">
        <f t="shared" ca="1" si="6"/>
        <v>44494</v>
      </c>
      <c r="Y33" s="48">
        <f t="shared" ca="1" si="6"/>
        <v>44501</v>
      </c>
      <c r="Z33" s="48">
        <f t="shared" ca="1" si="6"/>
        <v>44508</v>
      </c>
      <c r="AA33" s="48">
        <f t="shared" ca="1" si="6"/>
        <v>44515</v>
      </c>
      <c r="AB33" s="48">
        <f t="shared" ca="1" si="6"/>
        <v>44522</v>
      </c>
      <c r="AC33" s="48">
        <f t="shared" ca="1" si="6"/>
        <v>44529</v>
      </c>
      <c r="AD33" s="48"/>
    </row>
    <row r="34" spans="1:30" x14ac:dyDescent="0.15">
      <c r="B34" s="41"/>
    </row>
    <row r="35" spans="1:30" x14ac:dyDescent="0.15">
      <c r="A35" s="49" t="s">
        <v>10</v>
      </c>
      <c r="B35" s="49" t="s">
        <v>10</v>
      </c>
      <c r="C35" s="53" t="e">
        <f ca="1">SUMIFS(artmon!$H:$H,artmon!$B:$B,for_pptx2!$A35,artmon!$A:$A,for_pptx2!C$3)/SUMIFS(artmon!$G:$G,artmon!$B:$B,for_pptx2!$A35,artmon!$A:$A,for_pptx2!C$3)</f>
        <v>#DIV/0!</v>
      </c>
      <c r="D35" s="53" t="e">
        <f ca="1">SUMIFS(artmon!$H:$H,artmon!$B:$B,for_pptx2!$A35,artmon!$A:$A,for_pptx2!D$3)/SUMIFS(artmon!$G:$G,artmon!$B:$B,for_pptx2!$A35,artmon!$A:$A,for_pptx2!D$3)</f>
        <v>#DIV/0!</v>
      </c>
      <c r="E35" s="53" t="e">
        <f ca="1">SUMIFS(artmon!$H:$H,artmon!$B:$B,for_pptx2!$A35,artmon!$A:$A,for_pptx2!E$3)/SUMIFS(artmon!$G:$G,artmon!$B:$B,for_pptx2!$A35,artmon!$A:$A,for_pptx2!E$3)</f>
        <v>#DIV/0!</v>
      </c>
      <c r="F35" s="53" t="e">
        <f ca="1">SUMIFS(artmon!$H:$H,artmon!$B:$B,for_pptx2!$A35,artmon!$A:$A,for_pptx2!F$3)/SUMIFS(artmon!$G:$G,artmon!$B:$B,for_pptx2!$A35,artmon!$A:$A,for_pptx2!F$3)</f>
        <v>#DIV/0!</v>
      </c>
      <c r="G35" s="53" t="e">
        <f ca="1">SUMIFS(artmon!$H:$H,artmon!$B:$B,for_pptx2!$A35,artmon!$A:$A,for_pptx2!G$3)/SUMIFS(artmon!$G:$G,artmon!$B:$B,for_pptx2!$A35,artmon!$A:$A,for_pptx2!G$3)</f>
        <v>#DIV/0!</v>
      </c>
      <c r="H35" s="53" t="e">
        <f ca="1">SUMIFS(artmon!$H:$H,artmon!$B:$B,for_pptx2!$A35,artmon!$A:$A,for_pptx2!H$3)/SUMIFS(artmon!$G:$G,artmon!$B:$B,for_pptx2!$A35,artmon!$A:$A,for_pptx2!H$3)</f>
        <v>#DIV/0!</v>
      </c>
      <c r="I35" s="53" t="e">
        <f ca="1">SUMIFS(artmon!$H:$H,artmon!$B:$B,for_pptx2!$A35,artmon!$A:$A,for_pptx2!I$3)/SUMIFS(artmon!$G:$G,artmon!$B:$B,for_pptx2!$A35,artmon!$A:$A,for_pptx2!I$3)</f>
        <v>#DIV/0!</v>
      </c>
      <c r="J35" s="53" t="e">
        <f ca="1">SUMIFS(artmon!$H:$H,artmon!$B:$B,for_pptx2!$A35,artmon!$A:$A,for_pptx2!J$3)/SUMIFS(artmon!$G:$G,artmon!$B:$B,for_pptx2!$A35,artmon!$A:$A,for_pptx2!J$3)</f>
        <v>#DIV/0!</v>
      </c>
      <c r="K35" s="53" t="e">
        <f ca="1">SUMIFS(artmon!$H:$H,artmon!$B:$B,for_pptx2!$A35,artmon!$A:$A,for_pptx2!K$3)/SUMIFS(artmon!$G:$G,artmon!$B:$B,for_pptx2!$A35,artmon!$A:$A,for_pptx2!K$3)</f>
        <v>#DIV/0!</v>
      </c>
      <c r="L35" s="53" t="e">
        <f ca="1">SUMIFS(artmon!$H:$H,artmon!$B:$B,for_pptx2!$A35,artmon!$A:$A,for_pptx2!L$3)/SUMIFS(artmon!$G:$G,artmon!$B:$B,for_pptx2!$A35,artmon!$A:$A,for_pptx2!L$3)</f>
        <v>#DIV/0!</v>
      </c>
      <c r="M35" s="53" t="e">
        <f ca="1">SUMIFS(artmon!$H:$H,artmon!$B:$B,for_pptx2!$A35,artmon!$A:$A,for_pptx2!M$3)/SUMIFS(artmon!$G:$G,artmon!$B:$B,for_pptx2!$A35,artmon!$A:$A,for_pptx2!M$3)</f>
        <v>#DIV/0!</v>
      </c>
      <c r="N35" s="53" t="e">
        <f ca="1">SUMIFS(artmon!$H:$H,artmon!$B:$B,for_pptx2!$A35,artmon!$A:$A,for_pptx2!N$3)/SUMIFS(artmon!$G:$G,artmon!$B:$B,for_pptx2!$A35,artmon!$A:$A,for_pptx2!N$3)</f>
        <v>#DIV/0!</v>
      </c>
      <c r="O35" s="53" t="e">
        <f ca="1">SUMIFS(artmon!$H:$H,artmon!$B:$B,for_pptx2!$A35,artmon!$A:$A,for_pptx2!O$3)/SUMIFS(artmon!$G:$G,artmon!$B:$B,for_pptx2!$A35,artmon!$A:$A,for_pptx2!O$3)</f>
        <v>#DIV/0!</v>
      </c>
      <c r="P35" s="53" t="e">
        <f ca="1">SUMIFS(artmon!$H:$H,artmon!$B:$B,for_pptx2!$A35,artmon!$A:$A,for_pptx2!P$3)/SUMIFS(artmon!$G:$G,artmon!$B:$B,for_pptx2!$A35,artmon!$A:$A,for_pptx2!P$3)</f>
        <v>#DIV/0!</v>
      </c>
      <c r="Q35" s="53" t="e">
        <f ca="1">SUMIFS(artmon!$H:$H,artmon!$B:$B,for_pptx2!$A35,artmon!$A:$A,for_pptx2!Q$3)/SUMIFS(artmon!$G:$G,artmon!$B:$B,for_pptx2!$A35,artmon!$A:$A,for_pptx2!Q$3)</f>
        <v>#DIV/0!</v>
      </c>
      <c r="R35" s="53" t="e">
        <f ca="1">SUMIFS(artmon!$H:$H,artmon!$B:$B,for_pptx2!$A35,artmon!$A:$A,for_pptx2!R$3)/SUMIFS(artmon!$G:$G,artmon!$B:$B,for_pptx2!$A35,artmon!$A:$A,for_pptx2!R$3)</f>
        <v>#DIV/0!</v>
      </c>
      <c r="S35" s="53" t="e">
        <f ca="1">SUMIFS(artmon!$H:$H,artmon!$B:$B,for_pptx2!$A35,artmon!$A:$A,for_pptx2!S$3)/SUMIFS(artmon!$G:$G,artmon!$B:$B,for_pptx2!$A35,artmon!$A:$A,for_pptx2!S$3)</f>
        <v>#DIV/0!</v>
      </c>
      <c r="T35" s="53" t="e">
        <f ca="1">SUMIFS(artmon!$H:$H,artmon!$B:$B,for_pptx2!$A35,artmon!$A:$A,for_pptx2!T$3)/SUMIFS(artmon!$G:$G,artmon!$B:$B,for_pptx2!$A35,artmon!$A:$A,for_pptx2!T$3)</f>
        <v>#DIV/0!</v>
      </c>
      <c r="U35" s="53" t="e">
        <f ca="1">SUMIFS(artmon!$H:$H,artmon!$B:$B,for_pptx2!$A35,artmon!$A:$A,for_pptx2!U$3)/SUMIFS(artmon!$G:$G,artmon!$B:$B,for_pptx2!$A35,artmon!$A:$A,for_pptx2!U$3)</f>
        <v>#DIV/0!</v>
      </c>
      <c r="V35" s="53" t="e">
        <f ca="1">SUMIFS(artmon!$H:$H,artmon!$B:$B,for_pptx2!$A35,artmon!$A:$A,for_pptx2!V$3)/SUMIFS(artmon!$G:$G,artmon!$B:$B,for_pptx2!$A35,artmon!$A:$A,for_pptx2!V$3)</f>
        <v>#DIV/0!</v>
      </c>
      <c r="W35" s="53" t="e">
        <f ca="1">SUMIFS(artmon!$H:$H,artmon!$B:$B,for_pptx2!$A35,artmon!$A:$A,for_pptx2!W$3)/SUMIFS(artmon!$G:$G,artmon!$B:$B,for_pptx2!$A35,artmon!$A:$A,for_pptx2!W$3)</f>
        <v>#DIV/0!</v>
      </c>
      <c r="X35" s="53" t="e">
        <f ca="1">SUMIFS(artmon!$H:$H,artmon!$B:$B,for_pptx2!$A35,artmon!$A:$A,for_pptx2!X$3)/SUMIFS(artmon!$G:$G,artmon!$B:$B,for_pptx2!$A35,artmon!$A:$A,for_pptx2!X$3)</f>
        <v>#DIV/0!</v>
      </c>
      <c r="Y35" s="53" t="e">
        <f ca="1">SUMIFS(artmon!$H:$H,artmon!$B:$B,for_pptx2!$A35,artmon!$A:$A,for_pptx2!Y$3)/SUMIFS(artmon!$G:$G,artmon!$B:$B,for_pptx2!$A35,artmon!$A:$A,for_pptx2!Y$3)</f>
        <v>#DIV/0!</v>
      </c>
      <c r="Z35" s="53" t="e">
        <f ca="1">SUMIFS(artmon!$H:$H,artmon!$B:$B,for_pptx2!$A35,artmon!$A:$A,for_pptx2!Z$3)/SUMIFS(artmon!$G:$G,artmon!$B:$B,for_pptx2!$A35,artmon!$A:$A,for_pptx2!Z$3)</f>
        <v>#DIV/0!</v>
      </c>
      <c r="AA35" s="53" t="e">
        <f ca="1">SUMIFS(artmon!$H:$H,artmon!$B:$B,for_pptx2!$A35,artmon!$A:$A,for_pptx2!AA$3)/SUMIFS(artmon!$G:$G,artmon!$B:$B,for_pptx2!$A35,artmon!$A:$A,for_pptx2!AA$3)</f>
        <v>#DIV/0!</v>
      </c>
      <c r="AB35" s="53" t="e">
        <f ca="1">SUMIFS(artmon!$H:$H,artmon!$B:$B,for_pptx2!$A35,artmon!$A:$A,for_pptx2!AB$3)/SUMIFS(artmon!$G:$G,artmon!$B:$B,for_pptx2!$A35,artmon!$A:$A,for_pptx2!AB$3)</f>
        <v>#DIV/0!</v>
      </c>
      <c r="AC35" s="53" t="e">
        <f ca="1">SUMIFS(artmon!$H:$H,artmon!$B:$B,for_pptx2!$A35,artmon!$A:$A,for_pptx2!AC$3)/SUMIFS(artmon!$G:$G,artmon!$B:$B,for_pptx2!$A35,artmon!$A:$A,for_pptx2!AC$3)</f>
        <v>#DIV/0!</v>
      </c>
      <c r="AD35" s="53"/>
    </row>
    <row r="36" spans="1:30" x14ac:dyDescent="0.15">
      <c r="A36" s="49" t="s">
        <v>10</v>
      </c>
      <c r="B36" s="49" t="s">
        <v>122</v>
      </c>
      <c r="C36" s="53" t="e">
        <f ca="1">SUMIFS(artmon!$H:$H,artmon!$B:$B,for_pptx2!$A36,artmon!$A:$A,for_pptx2!C$3-364)/SUMIFS(artmon!$G:$G,artmon!$B:$B,for_pptx2!$A36,artmon!$A:$A,for_pptx2!C$3-364)</f>
        <v>#DIV/0!</v>
      </c>
      <c r="D36" s="53" t="e">
        <f ca="1">SUMIFS(artmon!$H:$H,artmon!$B:$B,for_pptx2!$A36,artmon!$A:$A,for_pptx2!D$3-364)/SUMIFS(artmon!$G:$G,artmon!$B:$B,for_pptx2!$A36,artmon!$A:$A,for_pptx2!D$3-364)</f>
        <v>#DIV/0!</v>
      </c>
      <c r="E36" s="53" t="e">
        <f ca="1">SUMIFS(artmon!$H:$H,artmon!$B:$B,for_pptx2!$A36,artmon!$A:$A,for_pptx2!E$3-364)/SUMIFS(artmon!$G:$G,artmon!$B:$B,for_pptx2!$A36,artmon!$A:$A,for_pptx2!E$3-364)</f>
        <v>#DIV/0!</v>
      </c>
      <c r="F36" s="53" t="e">
        <f ca="1">SUMIFS(artmon!$H:$H,artmon!$B:$B,for_pptx2!$A36,artmon!$A:$A,for_pptx2!F$3-364)/SUMIFS(artmon!$G:$G,artmon!$B:$B,for_pptx2!$A36,artmon!$A:$A,for_pptx2!F$3-364)</f>
        <v>#DIV/0!</v>
      </c>
      <c r="G36" s="53" t="e">
        <f ca="1">SUMIFS(artmon!$H:$H,artmon!$B:$B,for_pptx2!$A36,artmon!$A:$A,for_pptx2!G$3-364)/SUMIFS(artmon!$G:$G,artmon!$B:$B,for_pptx2!$A36,artmon!$A:$A,for_pptx2!G$3-364)</f>
        <v>#DIV/0!</v>
      </c>
      <c r="H36" s="53" t="e">
        <f ca="1">SUMIFS(artmon!$H:$H,artmon!$B:$B,for_pptx2!$A36,artmon!$A:$A,for_pptx2!H$3-364)/SUMIFS(artmon!$G:$G,artmon!$B:$B,for_pptx2!$A36,artmon!$A:$A,for_pptx2!H$3-364)</f>
        <v>#DIV/0!</v>
      </c>
      <c r="I36" s="53" t="e">
        <f ca="1">SUMIFS(artmon!$H:$H,artmon!$B:$B,for_pptx2!$A36,artmon!$A:$A,for_pptx2!I$3-364)/SUMIFS(artmon!$G:$G,artmon!$B:$B,for_pptx2!$A36,artmon!$A:$A,for_pptx2!I$3-364)</f>
        <v>#DIV/0!</v>
      </c>
      <c r="J36" s="53" t="e">
        <f ca="1">SUMIFS(artmon!$H:$H,artmon!$B:$B,for_pptx2!$A36,artmon!$A:$A,for_pptx2!J$3-364)/SUMIFS(artmon!$G:$G,artmon!$B:$B,for_pptx2!$A36,artmon!$A:$A,for_pptx2!J$3-364)</f>
        <v>#DIV/0!</v>
      </c>
      <c r="K36" s="53" t="e">
        <f ca="1">SUMIFS(artmon!$H:$H,artmon!$B:$B,for_pptx2!$A36,artmon!$A:$A,for_pptx2!K$3-364)/SUMIFS(artmon!$G:$G,artmon!$B:$B,for_pptx2!$A36,artmon!$A:$A,for_pptx2!K$3-364)</f>
        <v>#DIV/0!</v>
      </c>
      <c r="L36" s="53" t="e">
        <f ca="1">SUMIFS(artmon!$H:$H,artmon!$B:$B,for_pptx2!$A36,artmon!$A:$A,for_pptx2!L$3-364)/SUMIFS(artmon!$G:$G,artmon!$B:$B,for_pptx2!$A36,artmon!$A:$A,for_pptx2!L$3-364)</f>
        <v>#DIV/0!</v>
      </c>
      <c r="M36" s="53" t="e">
        <f ca="1">SUMIFS(artmon!$H:$H,artmon!$B:$B,for_pptx2!$A36,artmon!$A:$A,for_pptx2!M$3-364)/SUMIFS(artmon!$G:$G,artmon!$B:$B,for_pptx2!$A36,artmon!$A:$A,for_pptx2!M$3-364)</f>
        <v>#DIV/0!</v>
      </c>
      <c r="N36" s="53" t="e">
        <f ca="1">SUMIFS(artmon!$H:$H,artmon!$B:$B,for_pptx2!$A36,artmon!$A:$A,for_pptx2!N$3-364)/SUMIFS(artmon!$G:$G,artmon!$B:$B,for_pptx2!$A36,artmon!$A:$A,for_pptx2!N$3-364)</f>
        <v>#DIV/0!</v>
      </c>
      <c r="O36" s="53" t="e">
        <f ca="1">SUMIFS(artmon!$H:$H,artmon!$B:$B,for_pptx2!$A36,artmon!$A:$A,for_pptx2!O$3-364)/SUMIFS(artmon!$G:$G,artmon!$B:$B,for_pptx2!$A36,artmon!$A:$A,for_pptx2!O$3-364)</f>
        <v>#DIV/0!</v>
      </c>
      <c r="P36" s="53" t="e">
        <f ca="1">SUMIFS(artmon!$H:$H,artmon!$B:$B,for_pptx2!$A36,artmon!$A:$A,for_pptx2!P$3-364)/SUMIFS(artmon!$G:$G,artmon!$B:$B,for_pptx2!$A36,artmon!$A:$A,for_pptx2!P$3-364)</f>
        <v>#DIV/0!</v>
      </c>
      <c r="Q36" s="53" t="e">
        <f ca="1">SUMIFS(artmon!$H:$H,artmon!$B:$B,for_pptx2!$A36,artmon!$A:$A,for_pptx2!Q$3-364)/SUMIFS(artmon!$G:$G,artmon!$B:$B,for_pptx2!$A36,artmon!$A:$A,for_pptx2!Q$3-364)</f>
        <v>#DIV/0!</v>
      </c>
      <c r="R36" s="53" t="e">
        <f ca="1">SUMIFS(artmon!$H:$H,artmon!$B:$B,for_pptx2!$A36,artmon!$A:$A,for_pptx2!R$3-364)/SUMIFS(artmon!$G:$G,artmon!$B:$B,for_pptx2!$A36,artmon!$A:$A,for_pptx2!R$3-364)</f>
        <v>#DIV/0!</v>
      </c>
      <c r="S36" s="53" t="e">
        <f ca="1">SUMIFS(artmon!$H:$H,artmon!$B:$B,for_pptx2!$A36,artmon!$A:$A,for_pptx2!S$3-364)/SUMIFS(artmon!$G:$G,artmon!$B:$B,for_pptx2!$A36,artmon!$A:$A,for_pptx2!S$3-364)</f>
        <v>#DIV/0!</v>
      </c>
      <c r="T36" s="53" t="e">
        <f ca="1">SUMIFS(artmon!$H:$H,artmon!$B:$B,for_pptx2!$A36,artmon!$A:$A,for_pptx2!T$3-364)/SUMIFS(artmon!$G:$G,artmon!$B:$B,for_pptx2!$A36,artmon!$A:$A,for_pptx2!T$3-364)</f>
        <v>#DIV/0!</v>
      </c>
      <c r="U36" s="53" t="e">
        <f ca="1">SUMIFS(artmon!$H:$H,artmon!$B:$B,for_pptx2!$A36,artmon!$A:$A,for_pptx2!U$3-364)/SUMIFS(artmon!$G:$G,artmon!$B:$B,for_pptx2!$A36,artmon!$A:$A,for_pptx2!U$3-364)</f>
        <v>#DIV/0!</v>
      </c>
      <c r="V36" s="53" t="e">
        <f ca="1">SUMIFS(artmon!$H:$H,artmon!$B:$B,for_pptx2!$A36,artmon!$A:$A,for_pptx2!V$3-364)/SUMIFS(artmon!$G:$G,artmon!$B:$B,for_pptx2!$A36,artmon!$A:$A,for_pptx2!V$3-364)</f>
        <v>#DIV/0!</v>
      </c>
      <c r="W36" s="53" t="e">
        <f ca="1">SUMIFS(artmon!$H:$H,artmon!$B:$B,for_pptx2!$A36,artmon!$A:$A,for_pptx2!W$3-364)/SUMIFS(artmon!$G:$G,artmon!$B:$B,for_pptx2!$A36,artmon!$A:$A,for_pptx2!W$3-364)</f>
        <v>#DIV/0!</v>
      </c>
      <c r="X36" s="53" t="e">
        <f ca="1">SUMIFS(artmon!$H:$H,artmon!$B:$B,for_pptx2!$A36,artmon!$A:$A,for_pptx2!X$3-364)/SUMIFS(artmon!$G:$G,artmon!$B:$B,for_pptx2!$A36,artmon!$A:$A,for_pptx2!X$3-364)</f>
        <v>#DIV/0!</v>
      </c>
      <c r="Y36" s="53" t="e">
        <f ca="1">SUMIFS(artmon!$H:$H,artmon!$B:$B,for_pptx2!$A36,artmon!$A:$A,for_pptx2!Y$3-364)/SUMIFS(artmon!$G:$G,artmon!$B:$B,for_pptx2!$A36,artmon!$A:$A,for_pptx2!Y$3-364)</f>
        <v>#DIV/0!</v>
      </c>
      <c r="Z36" s="53" t="e">
        <f ca="1">SUMIFS(artmon!$H:$H,artmon!$B:$B,for_pptx2!$A36,artmon!$A:$A,for_pptx2!Z$3-364)/SUMIFS(artmon!$G:$G,artmon!$B:$B,for_pptx2!$A36,artmon!$A:$A,for_pptx2!Z$3-364)</f>
        <v>#DIV/0!</v>
      </c>
      <c r="AA36" s="53" t="e">
        <f ca="1">SUMIFS(artmon!$H:$H,artmon!$B:$B,for_pptx2!$A36,artmon!$A:$A,for_pptx2!AA$3-364)/SUMIFS(artmon!$G:$G,artmon!$B:$B,for_pptx2!$A36,artmon!$A:$A,for_pptx2!AA$3-364)</f>
        <v>#DIV/0!</v>
      </c>
      <c r="AB36" s="53" t="e">
        <f ca="1">SUMIFS(artmon!$H:$H,artmon!$B:$B,for_pptx2!$A36,artmon!$A:$A,for_pptx2!AB$3-364)/SUMIFS(artmon!$G:$G,artmon!$B:$B,for_pptx2!$A36,artmon!$A:$A,for_pptx2!AB$3-364)</f>
        <v>#DIV/0!</v>
      </c>
      <c r="AC36" s="53" t="e">
        <f ca="1">SUMIFS(artmon!$H:$H,artmon!$B:$B,for_pptx2!$A36,artmon!$A:$A,for_pptx2!AC$3-364)/SUMIFS(artmon!$G:$G,artmon!$B:$B,for_pptx2!$A36,artmon!$A:$A,for_pptx2!AC$3-364)</f>
        <v>#DIV/0!</v>
      </c>
      <c r="AD36" s="53"/>
    </row>
    <row r="37" spans="1:30" x14ac:dyDescent="0.15">
      <c r="A37" s="49" t="s">
        <v>57</v>
      </c>
      <c r="B37" s="49" t="s">
        <v>57</v>
      </c>
      <c r="C37" s="53" t="e">
        <f ca="1">SUMIFS(artmon!$H:$H,artmon!$B:$B,for_pptx2!$A37,artmon!$A:$A,for_pptx2!C$3)/SUMIFS(artmon!$G:$G,artmon!$B:$B,for_pptx2!$A37,artmon!$A:$A,for_pptx2!C$3)</f>
        <v>#DIV/0!</v>
      </c>
      <c r="D37" s="53" t="e">
        <f ca="1">SUMIFS(artmon!$H:$H,artmon!$B:$B,for_pptx2!$A37,artmon!$A:$A,for_pptx2!D$3)/SUMIFS(artmon!$G:$G,artmon!$B:$B,for_pptx2!$A37,artmon!$A:$A,for_pptx2!D$3)</f>
        <v>#DIV/0!</v>
      </c>
      <c r="E37" s="53" t="e">
        <f ca="1">SUMIFS(artmon!$H:$H,artmon!$B:$B,for_pptx2!$A37,artmon!$A:$A,for_pptx2!E$3)/SUMIFS(artmon!$G:$G,artmon!$B:$B,for_pptx2!$A37,artmon!$A:$A,for_pptx2!E$3)</f>
        <v>#DIV/0!</v>
      </c>
      <c r="F37" s="53" t="e">
        <f ca="1">SUMIFS(artmon!$H:$H,artmon!$B:$B,for_pptx2!$A37,artmon!$A:$A,for_pptx2!F$3)/SUMIFS(artmon!$G:$G,artmon!$B:$B,for_pptx2!$A37,artmon!$A:$A,for_pptx2!F$3)</f>
        <v>#DIV/0!</v>
      </c>
      <c r="G37" s="53" t="e">
        <f ca="1">SUMIFS(artmon!$H:$H,artmon!$B:$B,for_pptx2!$A37,artmon!$A:$A,for_pptx2!G$3)/SUMIFS(artmon!$G:$G,artmon!$B:$B,for_pptx2!$A37,artmon!$A:$A,for_pptx2!G$3)</f>
        <v>#DIV/0!</v>
      </c>
      <c r="H37" s="53" t="e">
        <f ca="1">SUMIFS(artmon!$H:$H,artmon!$B:$B,for_pptx2!$A37,artmon!$A:$A,for_pptx2!H$3)/SUMIFS(artmon!$G:$G,artmon!$B:$B,for_pptx2!$A37,artmon!$A:$A,for_pptx2!H$3)</f>
        <v>#DIV/0!</v>
      </c>
      <c r="I37" s="53" t="e">
        <f ca="1">SUMIFS(artmon!$H:$H,artmon!$B:$B,for_pptx2!$A37,artmon!$A:$A,for_pptx2!I$3)/SUMIFS(artmon!$G:$G,artmon!$B:$B,for_pptx2!$A37,artmon!$A:$A,for_pptx2!I$3)</f>
        <v>#DIV/0!</v>
      </c>
      <c r="J37" s="53" t="e">
        <f ca="1">SUMIFS(artmon!$H:$H,artmon!$B:$B,for_pptx2!$A37,artmon!$A:$A,for_pptx2!J$3)/SUMIFS(artmon!$G:$G,artmon!$B:$B,for_pptx2!$A37,artmon!$A:$A,for_pptx2!J$3)</f>
        <v>#DIV/0!</v>
      </c>
      <c r="K37" s="53" t="e">
        <f ca="1">SUMIFS(artmon!$H:$H,artmon!$B:$B,for_pptx2!$A37,artmon!$A:$A,for_pptx2!K$3)/SUMIFS(artmon!$G:$G,artmon!$B:$B,for_pptx2!$A37,artmon!$A:$A,for_pptx2!K$3)</f>
        <v>#DIV/0!</v>
      </c>
      <c r="L37" s="53" t="e">
        <f ca="1">SUMIFS(artmon!$H:$H,artmon!$B:$B,for_pptx2!$A37,artmon!$A:$A,for_pptx2!L$3)/SUMIFS(artmon!$G:$G,artmon!$B:$B,for_pptx2!$A37,artmon!$A:$A,for_pptx2!L$3)</f>
        <v>#DIV/0!</v>
      </c>
      <c r="M37" s="53" t="e">
        <f ca="1">SUMIFS(artmon!$H:$H,artmon!$B:$B,for_pptx2!$A37,artmon!$A:$A,for_pptx2!M$3)/SUMIFS(artmon!$G:$G,artmon!$B:$B,for_pptx2!$A37,artmon!$A:$A,for_pptx2!M$3)</f>
        <v>#DIV/0!</v>
      </c>
      <c r="N37" s="53" t="e">
        <f ca="1">SUMIFS(artmon!$H:$H,artmon!$B:$B,for_pptx2!$A37,artmon!$A:$A,for_pptx2!N$3)/SUMIFS(artmon!$G:$G,artmon!$B:$B,for_pptx2!$A37,artmon!$A:$A,for_pptx2!N$3)</f>
        <v>#DIV/0!</v>
      </c>
      <c r="O37" s="53" t="e">
        <f ca="1">SUMIFS(artmon!$H:$H,artmon!$B:$B,for_pptx2!$A37,artmon!$A:$A,for_pptx2!O$3)/SUMIFS(artmon!$G:$G,artmon!$B:$B,for_pptx2!$A37,artmon!$A:$A,for_pptx2!O$3)</f>
        <v>#DIV/0!</v>
      </c>
      <c r="P37" s="53" t="e">
        <f ca="1">SUMIFS(artmon!$H:$H,artmon!$B:$B,for_pptx2!$A37,artmon!$A:$A,for_pptx2!P$3)/SUMIFS(artmon!$G:$G,artmon!$B:$B,for_pptx2!$A37,artmon!$A:$A,for_pptx2!P$3)</f>
        <v>#DIV/0!</v>
      </c>
      <c r="Q37" s="53" t="e">
        <f ca="1">SUMIFS(artmon!$H:$H,artmon!$B:$B,for_pptx2!$A37,artmon!$A:$A,for_pptx2!Q$3)/SUMIFS(artmon!$G:$G,artmon!$B:$B,for_pptx2!$A37,artmon!$A:$A,for_pptx2!Q$3)</f>
        <v>#DIV/0!</v>
      </c>
      <c r="R37" s="53" t="e">
        <f ca="1">SUMIFS(artmon!$H:$H,artmon!$B:$B,for_pptx2!$A37,artmon!$A:$A,for_pptx2!R$3)/SUMIFS(artmon!$G:$G,artmon!$B:$B,for_pptx2!$A37,artmon!$A:$A,for_pptx2!R$3)</f>
        <v>#DIV/0!</v>
      </c>
      <c r="S37" s="53" t="e">
        <f ca="1">SUMIFS(artmon!$H:$H,artmon!$B:$B,for_pptx2!$A37,artmon!$A:$A,for_pptx2!S$3)/SUMIFS(artmon!$G:$G,artmon!$B:$B,for_pptx2!$A37,artmon!$A:$A,for_pptx2!S$3)</f>
        <v>#DIV/0!</v>
      </c>
      <c r="T37" s="53" t="e">
        <f ca="1">SUMIFS(artmon!$H:$H,artmon!$B:$B,for_pptx2!$A37,artmon!$A:$A,for_pptx2!T$3)/SUMIFS(artmon!$G:$G,artmon!$B:$B,for_pptx2!$A37,artmon!$A:$A,for_pptx2!T$3)</f>
        <v>#DIV/0!</v>
      </c>
      <c r="U37" s="53" t="e">
        <f ca="1">SUMIFS(artmon!$H:$H,artmon!$B:$B,for_pptx2!$A37,artmon!$A:$A,for_pptx2!U$3)/SUMIFS(artmon!$G:$G,artmon!$B:$B,for_pptx2!$A37,artmon!$A:$A,for_pptx2!U$3)</f>
        <v>#DIV/0!</v>
      </c>
      <c r="V37" s="53" t="e">
        <f ca="1">SUMIFS(artmon!$H:$H,artmon!$B:$B,for_pptx2!$A37,artmon!$A:$A,for_pptx2!V$3)/SUMIFS(artmon!$G:$G,artmon!$B:$B,for_pptx2!$A37,artmon!$A:$A,for_pptx2!V$3)</f>
        <v>#DIV/0!</v>
      </c>
      <c r="W37" s="53" t="e">
        <f ca="1">SUMIFS(artmon!$H:$H,artmon!$B:$B,for_pptx2!$A37,artmon!$A:$A,for_pptx2!W$3)/SUMIFS(artmon!$G:$G,artmon!$B:$B,for_pptx2!$A37,artmon!$A:$A,for_pptx2!W$3)</f>
        <v>#DIV/0!</v>
      </c>
      <c r="X37" s="53" t="e">
        <f ca="1">SUMIFS(artmon!$H:$H,artmon!$B:$B,for_pptx2!$A37,artmon!$A:$A,for_pptx2!X$3)/SUMIFS(artmon!$G:$G,artmon!$B:$B,for_pptx2!$A37,artmon!$A:$A,for_pptx2!X$3)</f>
        <v>#DIV/0!</v>
      </c>
      <c r="Y37" s="53" t="e">
        <f ca="1">SUMIFS(artmon!$H:$H,artmon!$B:$B,for_pptx2!$A37,artmon!$A:$A,for_pptx2!Y$3)/SUMIFS(artmon!$G:$G,artmon!$B:$B,for_pptx2!$A37,artmon!$A:$A,for_pptx2!Y$3)</f>
        <v>#DIV/0!</v>
      </c>
      <c r="Z37" s="53" t="e">
        <f ca="1">SUMIFS(artmon!$H:$H,artmon!$B:$B,for_pptx2!$A37,artmon!$A:$A,for_pptx2!Z$3)/SUMIFS(artmon!$G:$G,artmon!$B:$B,for_pptx2!$A37,artmon!$A:$A,for_pptx2!Z$3)</f>
        <v>#DIV/0!</v>
      </c>
      <c r="AA37" s="53" t="e">
        <f ca="1">SUMIFS(artmon!$H:$H,artmon!$B:$B,for_pptx2!$A37,artmon!$A:$A,for_pptx2!AA$3)/SUMIFS(artmon!$G:$G,artmon!$B:$B,for_pptx2!$A37,artmon!$A:$A,for_pptx2!AA$3)</f>
        <v>#DIV/0!</v>
      </c>
      <c r="AB37" s="53" t="e">
        <f ca="1">SUMIFS(artmon!$H:$H,artmon!$B:$B,for_pptx2!$A37,artmon!$A:$A,for_pptx2!AB$3)/SUMIFS(artmon!$G:$G,artmon!$B:$B,for_pptx2!$A37,artmon!$A:$A,for_pptx2!AB$3)</f>
        <v>#DIV/0!</v>
      </c>
      <c r="AC37" s="53" t="e">
        <f ca="1">SUMIFS(artmon!$H:$H,artmon!$B:$B,for_pptx2!$A37,artmon!$A:$A,for_pptx2!AC$3)/SUMIFS(artmon!$G:$G,artmon!$B:$B,for_pptx2!$A37,artmon!$A:$A,for_pptx2!AC$3)</f>
        <v>#DIV/0!</v>
      </c>
      <c r="AD37" s="53"/>
    </row>
    <row r="38" spans="1:30" x14ac:dyDescent="0.15">
      <c r="A38" s="49" t="s">
        <v>57</v>
      </c>
      <c r="B38" s="49" t="s">
        <v>123</v>
      </c>
      <c r="C38" s="53" t="e">
        <f ca="1">SUMIFS(artmon!$H:$H,artmon!$B:$B,for_pptx2!$A38,artmon!$A:$A,for_pptx2!C$3-364)/SUMIFS(artmon!$G:$G,artmon!$B:$B,for_pptx2!$A38,artmon!$A:$A,for_pptx2!C$3-364)</f>
        <v>#DIV/0!</v>
      </c>
      <c r="D38" s="53" t="e">
        <f ca="1">SUMIFS(artmon!$H:$H,artmon!$B:$B,for_pptx2!$A38,artmon!$A:$A,for_pptx2!D$3-364)/SUMIFS(artmon!$G:$G,artmon!$B:$B,for_pptx2!$A38,artmon!$A:$A,for_pptx2!D$3-364)</f>
        <v>#DIV/0!</v>
      </c>
      <c r="E38" s="53" t="e">
        <f ca="1">SUMIFS(artmon!$H:$H,artmon!$B:$B,for_pptx2!$A38,artmon!$A:$A,for_pptx2!E$3-364)/SUMIFS(artmon!$G:$G,artmon!$B:$B,for_pptx2!$A38,artmon!$A:$A,for_pptx2!E$3-364)</f>
        <v>#DIV/0!</v>
      </c>
      <c r="F38" s="53" t="e">
        <f ca="1">SUMIFS(artmon!$H:$H,artmon!$B:$B,for_pptx2!$A38,artmon!$A:$A,for_pptx2!F$3-364)/SUMIFS(artmon!$G:$G,artmon!$B:$B,for_pptx2!$A38,artmon!$A:$A,for_pptx2!F$3-364)</f>
        <v>#DIV/0!</v>
      </c>
      <c r="G38" s="53" t="e">
        <f ca="1">SUMIFS(artmon!$H:$H,artmon!$B:$B,for_pptx2!$A38,artmon!$A:$A,for_pptx2!G$3-364)/SUMIFS(artmon!$G:$G,artmon!$B:$B,for_pptx2!$A38,artmon!$A:$A,for_pptx2!G$3-364)</f>
        <v>#DIV/0!</v>
      </c>
      <c r="H38" s="53" t="e">
        <f ca="1">SUMIFS(artmon!$H:$H,artmon!$B:$B,for_pptx2!$A38,artmon!$A:$A,for_pptx2!H$3-364)/SUMIFS(artmon!$G:$G,artmon!$B:$B,for_pptx2!$A38,artmon!$A:$A,for_pptx2!H$3-364)</f>
        <v>#DIV/0!</v>
      </c>
      <c r="I38" s="53" t="e">
        <f ca="1">SUMIFS(artmon!$H:$H,artmon!$B:$B,for_pptx2!$A38,artmon!$A:$A,for_pptx2!I$3-364)/SUMIFS(artmon!$G:$G,artmon!$B:$B,for_pptx2!$A38,artmon!$A:$A,for_pptx2!I$3-364)</f>
        <v>#DIV/0!</v>
      </c>
      <c r="J38" s="53" t="e">
        <f ca="1">SUMIFS(artmon!$H:$H,artmon!$B:$B,for_pptx2!$A38,artmon!$A:$A,for_pptx2!J$3-364)/SUMIFS(artmon!$G:$G,artmon!$B:$B,for_pptx2!$A38,artmon!$A:$A,for_pptx2!J$3-364)</f>
        <v>#DIV/0!</v>
      </c>
      <c r="K38" s="53" t="e">
        <f ca="1">SUMIFS(artmon!$H:$H,artmon!$B:$B,for_pptx2!$A38,artmon!$A:$A,for_pptx2!K$3-364)/SUMIFS(artmon!$G:$G,artmon!$B:$B,for_pptx2!$A38,artmon!$A:$A,for_pptx2!K$3-364)</f>
        <v>#DIV/0!</v>
      </c>
      <c r="L38" s="53" t="e">
        <f ca="1">SUMIFS(artmon!$H:$H,artmon!$B:$B,for_pptx2!$A38,artmon!$A:$A,for_pptx2!L$3-364)/SUMIFS(artmon!$G:$G,artmon!$B:$B,for_pptx2!$A38,artmon!$A:$A,for_pptx2!L$3-364)</f>
        <v>#DIV/0!</v>
      </c>
      <c r="M38" s="53" t="e">
        <f ca="1">SUMIFS(artmon!$H:$H,artmon!$B:$B,for_pptx2!$A38,artmon!$A:$A,for_pptx2!M$3-364)/SUMIFS(artmon!$G:$G,artmon!$B:$B,for_pptx2!$A38,artmon!$A:$A,for_pptx2!M$3-364)</f>
        <v>#DIV/0!</v>
      </c>
      <c r="N38" s="53" t="e">
        <f ca="1">SUMIFS(artmon!$H:$H,artmon!$B:$B,for_pptx2!$A38,artmon!$A:$A,for_pptx2!N$3-364)/SUMIFS(artmon!$G:$G,artmon!$B:$B,for_pptx2!$A38,artmon!$A:$A,for_pptx2!N$3-364)</f>
        <v>#DIV/0!</v>
      </c>
      <c r="O38" s="53" t="e">
        <f ca="1">SUMIFS(artmon!$H:$H,artmon!$B:$B,for_pptx2!$A38,artmon!$A:$A,for_pptx2!O$3-364)/SUMIFS(artmon!$G:$G,artmon!$B:$B,for_pptx2!$A38,artmon!$A:$A,for_pptx2!O$3-364)</f>
        <v>#DIV/0!</v>
      </c>
      <c r="P38" s="53" t="e">
        <f ca="1">SUMIFS(artmon!$H:$H,artmon!$B:$B,for_pptx2!$A38,artmon!$A:$A,for_pptx2!P$3-364)/SUMIFS(artmon!$G:$G,artmon!$B:$B,for_pptx2!$A38,artmon!$A:$A,for_pptx2!P$3-364)</f>
        <v>#DIV/0!</v>
      </c>
      <c r="Q38" s="53" t="e">
        <f ca="1">SUMIFS(artmon!$H:$H,artmon!$B:$B,for_pptx2!$A38,artmon!$A:$A,for_pptx2!Q$3-364)/SUMIFS(artmon!$G:$G,artmon!$B:$B,for_pptx2!$A38,artmon!$A:$A,for_pptx2!Q$3-364)</f>
        <v>#DIV/0!</v>
      </c>
      <c r="R38" s="53" t="e">
        <f ca="1">SUMIFS(artmon!$H:$H,artmon!$B:$B,for_pptx2!$A38,artmon!$A:$A,for_pptx2!R$3-364)/SUMIFS(artmon!$G:$G,artmon!$B:$B,for_pptx2!$A38,artmon!$A:$A,for_pptx2!R$3-364)</f>
        <v>#DIV/0!</v>
      </c>
      <c r="S38" s="53" t="e">
        <f ca="1">SUMIFS(artmon!$H:$H,artmon!$B:$B,for_pptx2!$A38,artmon!$A:$A,for_pptx2!S$3-364)/SUMIFS(artmon!$G:$G,artmon!$B:$B,for_pptx2!$A38,artmon!$A:$A,for_pptx2!S$3-364)</f>
        <v>#DIV/0!</v>
      </c>
      <c r="T38" s="53" t="e">
        <f ca="1">SUMIFS(artmon!$H:$H,artmon!$B:$B,for_pptx2!$A38,artmon!$A:$A,for_pptx2!T$3-364)/SUMIFS(artmon!$G:$G,artmon!$B:$B,for_pptx2!$A38,artmon!$A:$A,for_pptx2!T$3-364)</f>
        <v>#DIV/0!</v>
      </c>
      <c r="U38" s="53" t="e">
        <f ca="1">SUMIFS(artmon!$H:$H,artmon!$B:$B,for_pptx2!$A38,artmon!$A:$A,for_pptx2!U$3-364)/SUMIFS(artmon!$G:$G,artmon!$B:$B,for_pptx2!$A38,artmon!$A:$A,for_pptx2!U$3-364)</f>
        <v>#DIV/0!</v>
      </c>
      <c r="V38" s="53" t="e">
        <f ca="1">SUMIFS(artmon!$H:$H,artmon!$B:$B,for_pptx2!$A38,artmon!$A:$A,for_pptx2!V$3-364)/SUMIFS(artmon!$G:$G,artmon!$B:$B,for_pptx2!$A38,artmon!$A:$A,for_pptx2!V$3-364)</f>
        <v>#DIV/0!</v>
      </c>
      <c r="W38" s="53" t="e">
        <f ca="1">SUMIFS(artmon!$H:$H,artmon!$B:$B,for_pptx2!$A38,artmon!$A:$A,for_pptx2!W$3-364)/SUMIFS(artmon!$G:$G,artmon!$B:$B,for_pptx2!$A38,artmon!$A:$A,for_pptx2!W$3-364)</f>
        <v>#DIV/0!</v>
      </c>
      <c r="X38" s="53" t="e">
        <f ca="1">SUMIFS(artmon!$H:$H,artmon!$B:$B,for_pptx2!$A38,artmon!$A:$A,for_pptx2!X$3-364)/SUMIFS(artmon!$G:$G,artmon!$B:$B,for_pptx2!$A38,artmon!$A:$A,for_pptx2!X$3-364)</f>
        <v>#DIV/0!</v>
      </c>
      <c r="Y38" s="53" t="e">
        <f ca="1">SUMIFS(artmon!$H:$H,artmon!$B:$B,for_pptx2!$A38,artmon!$A:$A,for_pptx2!Y$3-364)/SUMIFS(artmon!$G:$G,artmon!$B:$B,for_pptx2!$A38,artmon!$A:$A,for_pptx2!Y$3-364)</f>
        <v>#DIV/0!</v>
      </c>
      <c r="Z38" s="53" t="e">
        <f ca="1">SUMIFS(artmon!$H:$H,artmon!$B:$B,for_pptx2!$A38,artmon!$A:$A,for_pptx2!Z$3-364)/SUMIFS(artmon!$G:$G,artmon!$B:$B,for_pptx2!$A38,artmon!$A:$A,for_pptx2!Z$3-364)</f>
        <v>#DIV/0!</v>
      </c>
      <c r="AA38" s="53" t="e">
        <f ca="1">SUMIFS(artmon!$H:$H,artmon!$B:$B,for_pptx2!$A38,artmon!$A:$A,for_pptx2!AA$3-364)/SUMIFS(artmon!$G:$G,artmon!$B:$B,for_pptx2!$A38,artmon!$A:$A,for_pptx2!AA$3-364)</f>
        <v>#DIV/0!</v>
      </c>
      <c r="AB38" s="53" t="e">
        <f ca="1">SUMIFS(artmon!$H:$H,artmon!$B:$B,for_pptx2!$A38,artmon!$A:$A,for_pptx2!AB$3-364)/SUMIFS(artmon!$G:$G,artmon!$B:$B,for_pptx2!$A38,artmon!$A:$A,for_pptx2!AB$3-364)</f>
        <v>#DIV/0!</v>
      </c>
      <c r="AC38" s="53" t="e">
        <f ca="1">SUMIFS(artmon!$H:$H,artmon!$B:$B,for_pptx2!$A38,artmon!$A:$A,for_pptx2!AC$3-364)/SUMIFS(artmon!$G:$G,artmon!$B:$B,for_pptx2!$A38,artmon!$A:$A,for_pptx2!AC$3-364)</f>
        <v>#DIV/0!</v>
      </c>
      <c r="AD38" s="53"/>
    </row>
    <row r="39" spans="1:30" ht="16" x14ac:dyDescent="0.2">
      <c r="B39" s="43"/>
      <c r="C39" s="45"/>
      <c r="D39" s="45"/>
      <c r="E39" s="45"/>
      <c r="F39" s="45"/>
      <c r="G39" s="45"/>
      <c r="H39" s="45"/>
      <c r="I39" s="45"/>
      <c r="J39" s="46"/>
      <c r="K39" s="45"/>
      <c r="L39" s="45"/>
      <c r="M39" s="45"/>
      <c r="N39" s="45"/>
      <c r="O39" s="46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</row>
    <row r="40" spans="1:30" ht="16" x14ac:dyDescent="0.2">
      <c r="B40" s="44" t="s">
        <v>125</v>
      </c>
      <c r="C40" s="48">
        <f ca="1">C$3</f>
        <v>44347</v>
      </c>
      <c r="D40" s="48">
        <f t="shared" ref="D40:AC40" ca="1" si="7">D$3</f>
        <v>44354</v>
      </c>
      <c r="E40" s="48">
        <f t="shared" ca="1" si="7"/>
        <v>44361</v>
      </c>
      <c r="F40" s="48">
        <f t="shared" ca="1" si="7"/>
        <v>44368</v>
      </c>
      <c r="G40" s="48">
        <f t="shared" ca="1" si="7"/>
        <v>44375</v>
      </c>
      <c r="H40" s="48">
        <f t="shared" ca="1" si="7"/>
        <v>44382</v>
      </c>
      <c r="I40" s="48">
        <f t="shared" ca="1" si="7"/>
        <v>44389</v>
      </c>
      <c r="J40" s="48">
        <f t="shared" ca="1" si="7"/>
        <v>44396</v>
      </c>
      <c r="K40" s="48">
        <f t="shared" ca="1" si="7"/>
        <v>44403</v>
      </c>
      <c r="L40" s="48">
        <f t="shared" ca="1" si="7"/>
        <v>44410</v>
      </c>
      <c r="M40" s="48">
        <f t="shared" ca="1" si="7"/>
        <v>44417</v>
      </c>
      <c r="N40" s="48">
        <f t="shared" ca="1" si="7"/>
        <v>44424</v>
      </c>
      <c r="O40" s="48">
        <f t="shared" ca="1" si="7"/>
        <v>44431</v>
      </c>
      <c r="P40" s="48">
        <f t="shared" ca="1" si="7"/>
        <v>44438</v>
      </c>
      <c r="Q40" s="48">
        <f t="shared" ca="1" si="7"/>
        <v>44445</v>
      </c>
      <c r="R40" s="48">
        <f t="shared" ca="1" si="7"/>
        <v>44452</v>
      </c>
      <c r="S40" s="48">
        <f t="shared" ca="1" si="7"/>
        <v>44459</v>
      </c>
      <c r="T40" s="48">
        <f t="shared" ca="1" si="7"/>
        <v>44466</v>
      </c>
      <c r="U40" s="48">
        <f t="shared" ca="1" si="7"/>
        <v>44473</v>
      </c>
      <c r="V40" s="48">
        <f t="shared" ca="1" si="7"/>
        <v>44480</v>
      </c>
      <c r="W40" s="48">
        <f t="shared" ca="1" si="7"/>
        <v>44487</v>
      </c>
      <c r="X40" s="48">
        <f t="shared" ca="1" si="7"/>
        <v>44494</v>
      </c>
      <c r="Y40" s="48">
        <f t="shared" ca="1" si="7"/>
        <v>44501</v>
      </c>
      <c r="Z40" s="48">
        <f t="shared" ca="1" si="7"/>
        <v>44508</v>
      </c>
      <c r="AA40" s="48">
        <f t="shared" ca="1" si="7"/>
        <v>44515</v>
      </c>
      <c r="AB40" s="48">
        <f t="shared" ca="1" si="7"/>
        <v>44522</v>
      </c>
      <c r="AC40" s="48">
        <f t="shared" ca="1" si="7"/>
        <v>44529</v>
      </c>
      <c r="AD40" s="48"/>
    </row>
    <row r="41" spans="1:30" x14ac:dyDescent="0.15">
      <c r="B41" s="41"/>
    </row>
    <row r="42" spans="1:30" x14ac:dyDescent="0.15">
      <c r="A42" s="49" t="s">
        <v>9</v>
      </c>
      <c r="B42" s="49" t="s">
        <v>9</v>
      </c>
      <c r="C42" s="52" t="e">
        <f ca="1">SUMIFS(artmon!$H:$H,artmon!$B:$B,for_pptx2!$A42,artmon!$A:$A,for_pptx2!C$3)/SUMIFS(artmon!$I:$I,artmon!$B:$B,for_pptx2!$A42,artmon!$A:$A,for_pptx2!C$3)</f>
        <v>#DIV/0!</v>
      </c>
      <c r="D42" s="52" t="e">
        <f ca="1">SUMIFS(artmon!$H:$H,artmon!$B:$B,for_pptx2!$A42,artmon!$A:$A,for_pptx2!D$3)/SUMIFS(artmon!$I:$I,artmon!$B:$B,for_pptx2!$A42,artmon!$A:$A,for_pptx2!D$3)</f>
        <v>#DIV/0!</v>
      </c>
      <c r="E42" s="52" t="e">
        <f ca="1">SUMIFS(artmon!$H:$H,artmon!$B:$B,for_pptx2!$A42,artmon!$A:$A,for_pptx2!E$3)/SUMIFS(artmon!$I:$I,artmon!$B:$B,for_pptx2!$A42,artmon!$A:$A,for_pptx2!E$3)</f>
        <v>#DIV/0!</v>
      </c>
      <c r="F42" s="52" t="e">
        <f ca="1">SUMIFS(artmon!$H:$H,artmon!$B:$B,for_pptx2!$A42,artmon!$A:$A,for_pptx2!F$3)/SUMIFS(artmon!$I:$I,artmon!$B:$B,for_pptx2!$A42,artmon!$A:$A,for_pptx2!F$3)</f>
        <v>#DIV/0!</v>
      </c>
      <c r="G42" s="52" t="e">
        <f ca="1">SUMIFS(artmon!$H:$H,artmon!$B:$B,for_pptx2!$A42,artmon!$A:$A,for_pptx2!G$3)/SUMIFS(artmon!$I:$I,artmon!$B:$B,for_pptx2!$A42,artmon!$A:$A,for_pptx2!G$3)</f>
        <v>#DIV/0!</v>
      </c>
      <c r="H42" s="52" t="e">
        <f ca="1">SUMIFS(artmon!$H:$H,artmon!$B:$B,for_pptx2!$A42,artmon!$A:$A,for_pptx2!H$3)/SUMIFS(artmon!$I:$I,artmon!$B:$B,for_pptx2!$A42,artmon!$A:$A,for_pptx2!H$3)</f>
        <v>#DIV/0!</v>
      </c>
      <c r="I42" s="52" t="e">
        <f ca="1">SUMIFS(artmon!$H:$H,artmon!$B:$B,for_pptx2!$A42,artmon!$A:$A,for_pptx2!I$3)/SUMIFS(artmon!$I:$I,artmon!$B:$B,for_pptx2!$A42,artmon!$A:$A,for_pptx2!I$3)</f>
        <v>#DIV/0!</v>
      </c>
      <c r="J42" s="52" t="e">
        <f ca="1">SUMIFS(artmon!$H:$H,artmon!$B:$B,for_pptx2!$A42,artmon!$A:$A,for_pptx2!J$3)/SUMIFS(artmon!$I:$I,artmon!$B:$B,for_pptx2!$A42,artmon!$A:$A,for_pptx2!J$3)</f>
        <v>#DIV/0!</v>
      </c>
      <c r="K42" s="52" t="e">
        <f ca="1">SUMIFS(artmon!$H:$H,artmon!$B:$B,for_pptx2!$A42,artmon!$A:$A,for_pptx2!K$3)/SUMIFS(artmon!$I:$I,artmon!$B:$B,for_pptx2!$A42,artmon!$A:$A,for_pptx2!K$3)</f>
        <v>#DIV/0!</v>
      </c>
      <c r="L42" s="52" t="e">
        <f ca="1">SUMIFS(artmon!$H:$H,artmon!$B:$B,for_pptx2!$A42,artmon!$A:$A,for_pptx2!L$3)/SUMIFS(artmon!$I:$I,artmon!$B:$B,for_pptx2!$A42,artmon!$A:$A,for_pptx2!L$3)</f>
        <v>#DIV/0!</v>
      </c>
      <c r="M42" s="52" t="e">
        <f ca="1">SUMIFS(artmon!$H:$H,artmon!$B:$B,for_pptx2!$A42,artmon!$A:$A,for_pptx2!M$3)/SUMIFS(artmon!$I:$I,artmon!$B:$B,for_pptx2!$A42,artmon!$A:$A,for_pptx2!M$3)</f>
        <v>#DIV/0!</v>
      </c>
      <c r="N42" s="52" t="e">
        <f ca="1">SUMIFS(artmon!$H:$H,artmon!$B:$B,for_pptx2!$A42,artmon!$A:$A,for_pptx2!N$3)/SUMIFS(artmon!$I:$I,artmon!$B:$B,for_pptx2!$A42,artmon!$A:$A,for_pptx2!N$3)</f>
        <v>#DIV/0!</v>
      </c>
      <c r="O42" s="52" t="e">
        <f ca="1">SUMIFS(artmon!$H:$H,artmon!$B:$B,for_pptx2!$A42,artmon!$A:$A,for_pptx2!O$3)/SUMIFS(artmon!$I:$I,artmon!$B:$B,for_pptx2!$A42,artmon!$A:$A,for_pptx2!O$3)</f>
        <v>#DIV/0!</v>
      </c>
      <c r="P42" s="52" t="e">
        <f ca="1">SUMIFS(artmon!$H:$H,artmon!$B:$B,for_pptx2!$A42,artmon!$A:$A,for_pptx2!P$3)/SUMIFS(artmon!$I:$I,artmon!$B:$B,for_pptx2!$A42,artmon!$A:$A,for_pptx2!P$3)</f>
        <v>#DIV/0!</v>
      </c>
      <c r="Q42" s="52" t="e">
        <f ca="1">SUMIFS(artmon!$H:$H,artmon!$B:$B,for_pptx2!$A42,artmon!$A:$A,for_pptx2!Q$3)/SUMIFS(artmon!$I:$I,artmon!$B:$B,for_pptx2!$A42,artmon!$A:$A,for_pptx2!Q$3)</f>
        <v>#DIV/0!</v>
      </c>
      <c r="R42" s="52" t="e">
        <f ca="1">SUMIFS(artmon!$H:$H,artmon!$B:$B,for_pptx2!$A42,artmon!$A:$A,for_pptx2!R$3)/SUMIFS(artmon!$I:$I,artmon!$B:$B,for_pptx2!$A42,artmon!$A:$A,for_pptx2!R$3)</f>
        <v>#DIV/0!</v>
      </c>
      <c r="S42" s="52" t="e">
        <f ca="1">SUMIFS(artmon!$H:$H,artmon!$B:$B,for_pptx2!$A42,artmon!$A:$A,for_pptx2!S$3)/SUMIFS(artmon!$I:$I,artmon!$B:$B,for_pptx2!$A42,artmon!$A:$A,for_pptx2!S$3)</f>
        <v>#DIV/0!</v>
      </c>
      <c r="T42" s="52" t="e">
        <f ca="1">SUMIFS(artmon!$H:$H,artmon!$B:$B,for_pptx2!$A42,artmon!$A:$A,for_pptx2!T$3)/SUMIFS(artmon!$I:$I,artmon!$B:$B,for_pptx2!$A42,artmon!$A:$A,for_pptx2!T$3)</f>
        <v>#DIV/0!</v>
      </c>
      <c r="U42" s="52" t="e">
        <f ca="1">SUMIFS(artmon!$H:$H,artmon!$B:$B,for_pptx2!$A42,artmon!$A:$A,for_pptx2!U$3)/SUMIFS(artmon!$I:$I,artmon!$B:$B,for_pptx2!$A42,artmon!$A:$A,for_pptx2!U$3)</f>
        <v>#DIV/0!</v>
      </c>
      <c r="V42" s="52" t="e">
        <f ca="1">SUMIFS(artmon!$H:$H,artmon!$B:$B,for_pptx2!$A42,artmon!$A:$A,for_pptx2!V$3)/SUMIFS(artmon!$I:$I,artmon!$B:$B,for_pptx2!$A42,artmon!$A:$A,for_pptx2!V$3)</f>
        <v>#DIV/0!</v>
      </c>
      <c r="W42" s="52" t="e">
        <f ca="1">SUMIFS(artmon!$H:$H,artmon!$B:$B,for_pptx2!$A42,artmon!$A:$A,for_pptx2!W$3)/SUMIFS(artmon!$I:$I,artmon!$B:$B,for_pptx2!$A42,artmon!$A:$A,for_pptx2!W$3)</f>
        <v>#DIV/0!</v>
      </c>
      <c r="X42" s="52" t="e">
        <f ca="1">SUMIFS(artmon!$H:$H,artmon!$B:$B,for_pptx2!$A42,artmon!$A:$A,for_pptx2!X$3)/SUMIFS(artmon!$I:$I,artmon!$B:$B,for_pptx2!$A42,artmon!$A:$A,for_pptx2!X$3)</f>
        <v>#DIV/0!</v>
      </c>
      <c r="Y42" s="52" t="e">
        <f ca="1">SUMIFS(artmon!$H:$H,artmon!$B:$B,for_pptx2!$A42,artmon!$A:$A,for_pptx2!Y$3)/SUMIFS(artmon!$I:$I,artmon!$B:$B,for_pptx2!$A42,artmon!$A:$A,for_pptx2!Y$3)</f>
        <v>#DIV/0!</v>
      </c>
      <c r="Z42" s="52" t="e">
        <f ca="1">SUMIFS(artmon!$H:$H,artmon!$B:$B,for_pptx2!$A42,artmon!$A:$A,for_pptx2!Z$3)/SUMIFS(artmon!$I:$I,artmon!$B:$B,for_pptx2!$A42,artmon!$A:$A,for_pptx2!Z$3)</f>
        <v>#DIV/0!</v>
      </c>
      <c r="AA42" s="52" t="e">
        <f ca="1">SUMIFS(artmon!$H:$H,artmon!$B:$B,for_pptx2!$A42,artmon!$A:$A,for_pptx2!AA$3)/SUMIFS(artmon!$I:$I,artmon!$B:$B,for_pptx2!$A42,artmon!$A:$A,for_pptx2!AA$3)</f>
        <v>#DIV/0!</v>
      </c>
      <c r="AB42" s="52" t="e">
        <f ca="1">SUMIFS(artmon!$H:$H,artmon!$B:$B,for_pptx2!$A42,artmon!$A:$A,for_pptx2!AB$3)/SUMIFS(artmon!$I:$I,artmon!$B:$B,for_pptx2!$A42,artmon!$A:$A,for_pptx2!AB$3)</f>
        <v>#DIV/0!</v>
      </c>
      <c r="AC42" s="52" t="e">
        <f ca="1">SUMIFS(artmon!$H:$H,artmon!$B:$B,for_pptx2!$A42,artmon!$A:$A,for_pptx2!AC$3)/SUMIFS(artmon!$I:$I,artmon!$B:$B,for_pptx2!$A42,artmon!$A:$A,for_pptx2!AC$3)</f>
        <v>#DIV/0!</v>
      </c>
      <c r="AD42" s="52"/>
    </row>
    <row r="43" spans="1:30" x14ac:dyDescent="0.15">
      <c r="A43" s="49" t="s">
        <v>10</v>
      </c>
      <c r="B43" s="49" t="s">
        <v>10</v>
      </c>
      <c r="C43" s="52" t="e">
        <f ca="1">SUMIFS(artmon!$H:$H,artmon!$B:$B,for_pptx2!$A43,artmon!$A:$A,for_pptx2!C$3)/SUMIFS(artmon!$I:$I,artmon!$B:$B,for_pptx2!$A43,artmon!$A:$A,for_pptx2!C$3)</f>
        <v>#DIV/0!</v>
      </c>
      <c r="D43" s="52" t="e">
        <f ca="1">SUMIFS(artmon!$H:$H,artmon!$B:$B,for_pptx2!$A43,artmon!$A:$A,for_pptx2!D$3)/SUMIFS(artmon!$I:$I,artmon!$B:$B,for_pptx2!$A43,artmon!$A:$A,for_pptx2!D$3)</f>
        <v>#DIV/0!</v>
      </c>
      <c r="E43" s="52" t="e">
        <f ca="1">SUMIFS(artmon!$H:$H,artmon!$B:$B,for_pptx2!$A43,artmon!$A:$A,for_pptx2!E$3)/SUMIFS(artmon!$I:$I,artmon!$B:$B,for_pptx2!$A43,artmon!$A:$A,for_pptx2!E$3)</f>
        <v>#DIV/0!</v>
      </c>
      <c r="F43" s="52" t="e">
        <f ca="1">SUMIFS(artmon!$H:$H,artmon!$B:$B,for_pptx2!$A43,artmon!$A:$A,for_pptx2!F$3)/SUMIFS(artmon!$I:$I,artmon!$B:$B,for_pptx2!$A43,artmon!$A:$A,for_pptx2!F$3)</f>
        <v>#DIV/0!</v>
      </c>
      <c r="G43" s="52" t="e">
        <f ca="1">SUMIFS(artmon!$H:$H,artmon!$B:$B,for_pptx2!$A43,artmon!$A:$A,for_pptx2!G$3)/SUMIFS(artmon!$I:$I,artmon!$B:$B,for_pptx2!$A43,artmon!$A:$A,for_pptx2!G$3)</f>
        <v>#DIV/0!</v>
      </c>
      <c r="H43" s="52" t="e">
        <f ca="1">SUMIFS(artmon!$H:$H,artmon!$B:$B,for_pptx2!$A43,artmon!$A:$A,for_pptx2!H$3)/SUMIFS(artmon!$I:$I,artmon!$B:$B,for_pptx2!$A43,artmon!$A:$A,for_pptx2!H$3)</f>
        <v>#DIV/0!</v>
      </c>
      <c r="I43" s="52" t="e">
        <f ca="1">SUMIFS(artmon!$H:$H,artmon!$B:$B,for_pptx2!$A43,artmon!$A:$A,for_pptx2!I$3)/SUMIFS(artmon!$I:$I,artmon!$B:$B,for_pptx2!$A43,artmon!$A:$A,for_pptx2!I$3)</f>
        <v>#DIV/0!</v>
      </c>
      <c r="J43" s="52" t="e">
        <f ca="1">SUMIFS(artmon!$H:$H,artmon!$B:$B,for_pptx2!$A43,artmon!$A:$A,for_pptx2!J$3)/SUMIFS(artmon!$I:$I,artmon!$B:$B,for_pptx2!$A43,artmon!$A:$A,for_pptx2!J$3)</f>
        <v>#DIV/0!</v>
      </c>
      <c r="K43" s="52" t="e">
        <f ca="1">SUMIFS(artmon!$H:$H,artmon!$B:$B,for_pptx2!$A43,artmon!$A:$A,for_pptx2!K$3)/SUMIFS(artmon!$I:$I,artmon!$B:$B,for_pptx2!$A43,artmon!$A:$A,for_pptx2!K$3)</f>
        <v>#DIV/0!</v>
      </c>
      <c r="L43" s="52" t="e">
        <f ca="1">SUMIFS(artmon!$H:$H,artmon!$B:$B,for_pptx2!$A43,artmon!$A:$A,for_pptx2!L$3)/SUMIFS(artmon!$I:$I,artmon!$B:$B,for_pptx2!$A43,artmon!$A:$A,for_pptx2!L$3)</f>
        <v>#DIV/0!</v>
      </c>
      <c r="M43" s="52" t="e">
        <f ca="1">SUMIFS(artmon!$H:$H,artmon!$B:$B,for_pptx2!$A43,artmon!$A:$A,for_pptx2!M$3)/SUMIFS(artmon!$I:$I,artmon!$B:$B,for_pptx2!$A43,artmon!$A:$A,for_pptx2!M$3)</f>
        <v>#DIV/0!</v>
      </c>
      <c r="N43" s="52" t="e">
        <f ca="1">SUMIFS(artmon!$H:$H,artmon!$B:$B,for_pptx2!$A43,artmon!$A:$A,for_pptx2!N$3)/SUMIFS(artmon!$I:$I,artmon!$B:$B,for_pptx2!$A43,artmon!$A:$A,for_pptx2!N$3)</f>
        <v>#DIV/0!</v>
      </c>
      <c r="O43" s="52" t="e">
        <f ca="1">SUMIFS(artmon!$H:$H,artmon!$B:$B,for_pptx2!$A43,artmon!$A:$A,for_pptx2!O$3)/SUMIFS(artmon!$I:$I,artmon!$B:$B,for_pptx2!$A43,artmon!$A:$A,for_pptx2!O$3)</f>
        <v>#DIV/0!</v>
      </c>
      <c r="P43" s="52" t="e">
        <f ca="1">SUMIFS(artmon!$H:$H,artmon!$B:$B,for_pptx2!$A43,artmon!$A:$A,for_pptx2!P$3)/SUMIFS(artmon!$I:$I,artmon!$B:$B,for_pptx2!$A43,artmon!$A:$A,for_pptx2!P$3)</f>
        <v>#DIV/0!</v>
      </c>
      <c r="Q43" s="52" t="e">
        <f ca="1">SUMIFS(artmon!$H:$H,artmon!$B:$B,for_pptx2!$A43,artmon!$A:$A,for_pptx2!Q$3)/SUMIFS(artmon!$I:$I,artmon!$B:$B,for_pptx2!$A43,artmon!$A:$A,for_pptx2!Q$3)</f>
        <v>#DIV/0!</v>
      </c>
      <c r="R43" s="52" t="e">
        <f ca="1">SUMIFS(artmon!$H:$H,artmon!$B:$B,for_pptx2!$A43,artmon!$A:$A,for_pptx2!R$3)/SUMIFS(artmon!$I:$I,artmon!$B:$B,for_pptx2!$A43,artmon!$A:$A,for_pptx2!R$3)</f>
        <v>#DIV/0!</v>
      </c>
      <c r="S43" s="52" t="e">
        <f ca="1">SUMIFS(artmon!$H:$H,artmon!$B:$B,for_pptx2!$A43,artmon!$A:$A,for_pptx2!S$3)/SUMIFS(artmon!$I:$I,artmon!$B:$B,for_pptx2!$A43,artmon!$A:$A,for_pptx2!S$3)</f>
        <v>#DIV/0!</v>
      </c>
      <c r="T43" s="52" t="e">
        <f ca="1">SUMIFS(artmon!$H:$H,artmon!$B:$B,for_pptx2!$A43,artmon!$A:$A,for_pptx2!T$3)/SUMIFS(artmon!$I:$I,artmon!$B:$B,for_pptx2!$A43,artmon!$A:$A,for_pptx2!T$3)</f>
        <v>#DIV/0!</v>
      </c>
      <c r="U43" s="52" t="e">
        <f ca="1">SUMIFS(artmon!$H:$H,artmon!$B:$B,for_pptx2!$A43,artmon!$A:$A,for_pptx2!U$3)/SUMIFS(artmon!$I:$I,artmon!$B:$B,for_pptx2!$A43,artmon!$A:$A,for_pptx2!U$3)</f>
        <v>#DIV/0!</v>
      </c>
      <c r="V43" s="52" t="e">
        <f ca="1">SUMIFS(artmon!$H:$H,artmon!$B:$B,for_pptx2!$A43,artmon!$A:$A,for_pptx2!V$3)/SUMIFS(artmon!$I:$I,artmon!$B:$B,for_pptx2!$A43,artmon!$A:$A,for_pptx2!V$3)</f>
        <v>#DIV/0!</v>
      </c>
      <c r="W43" s="52" t="e">
        <f ca="1">SUMIFS(artmon!$H:$H,artmon!$B:$B,for_pptx2!$A43,artmon!$A:$A,for_pptx2!W$3)/SUMIFS(artmon!$I:$I,artmon!$B:$B,for_pptx2!$A43,artmon!$A:$A,for_pptx2!W$3)</f>
        <v>#DIV/0!</v>
      </c>
      <c r="X43" s="52" t="e">
        <f ca="1">SUMIFS(artmon!$H:$H,artmon!$B:$B,for_pptx2!$A43,artmon!$A:$A,for_pptx2!X$3)/SUMIFS(artmon!$I:$I,artmon!$B:$B,for_pptx2!$A43,artmon!$A:$A,for_pptx2!X$3)</f>
        <v>#DIV/0!</v>
      </c>
      <c r="Y43" s="52" t="e">
        <f ca="1">SUMIFS(artmon!$H:$H,artmon!$B:$B,for_pptx2!$A43,artmon!$A:$A,for_pptx2!Y$3)/SUMIFS(artmon!$I:$I,artmon!$B:$B,for_pptx2!$A43,artmon!$A:$A,for_pptx2!Y$3)</f>
        <v>#DIV/0!</v>
      </c>
      <c r="Z43" s="52" t="e">
        <f ca="1">SUMIFS(artmon!$H:$H,artmon!$B:$B,for_pptx2!$A43,artmon!$A:$A,for_pptx2!Z$3)/SUMIFS(artmon!$I:$I,artmon!$B:$B,for_pptx2!$A43,artmon!$A:$A,for_pptx2!Z$3)</f>
        <v>#DIV/0!</v>
      </c>
      <c r="AA43" s="52" t="e">
        <f ca="1">SUMIFS(artmon!$H:$H,artmon!$B:$B,for_pptx2!$A43,artmon!$A:$A,for_pptx2!AA$3)/SUMIFS(artmon!$I:$I,artmon!$B:$B,for_pptx2!$A43,artmon!$A:$A,for_pptx2!AA$3)</f>
        <v>#DIV/0!</v>
      </c>
      <c r="AB43" s="52" t="e">
        <f ca="1">SUMIFS(artmon!$H:$H,artmon!$B:$B,for_pptx2!$A43,artmon!$A:$A,for_pptx2!AB$3)/SUMIFS(artmon!$I:$I,artmon!$B:$B,for_pptx2!$A43,artmon!$A:$A,for_pptx2!AB$3)</f>
        <v>#DIV/0!</v>
      </c>
      <c r="AC43" s="52" t="e">
        <f ca="1">SUMIFS(artmon!$H:$H,artmon!$B:$B,for_pptx2!$A43,artmon!$A:$A,for_pptx2!AC$3)/SUMIFS(artmon!$I:$I,artmon!$B:$B,for_pptx2!$A43,artmon!$A:$A,for_pptx2!AC$3)</f>
        <v>#DIV/0!</v>
      </c>
      <c r="AD43" s="52"/>
    </row>
    <row r="44" spans="1:30" x14ac:dyDescent="0.15">
      <c r="A44" s="49" t="s">
        <v>57</v>
      </c>
      <c r="B44" s="49" t="s">
        <v>57</v>
      </c>
      <c r="C44" s="52" t="e">
        <f ca="1">SUMIFS(artmon!$H:$H,artmon!$B:$B,for_pptx2!$A44,artmon!$A:$A,for_pptx2!C$3)/SUMIFS(artmon!$I:$I,artmon!$B:$B,for_pptx2!$A44,artmon!$A:$A,for_pptx2!C$3)</f>
        <v>#DIV/0!</v>
      </c>
      <c r="D44" s="52" t="e">
        <f ca="1">SUMIFS(artmon!$H:$H,artmon!$B:$B,for_pptx2!$A44,artmon!$A:$A,for_pptx2!D$3)/SUMIFS(artmon!$I:$I,artmon!$B:$B,for_pptx2!$A44,artmon!$A:$A,for_pptx2!D$3)</f>
        <v>#DIV/0!</v>
      </c>
      <c r="E44" s="52" t="e">
        <f ca="1">SUMIFS(artmon!$H:$H,artmon!$B:$B,for_pptx2!$A44,artmon!$A:$A,for_pptx2!E$3)/SUMIFS(artmon!$I:$I,artmon!$B:$B,for_pptx2!$A44,artmon!$A:$A,for_pptx2!E$3)</f>
        <v>#DIV/0!</v>
      </c>
      <c r="F44" s="52" t="e">
        <f ca="1">SUMIFS(artmon!$H:$H,artmon!$B:$B,for_pptx2!$A44,artmon!$A:$A,for_pptx2!F$3)/SUMIFS(artmon!$I:$I,artmon!$B:$B,for_pptx2!$A44,artmon!$A:$A,for_pptx2!F$3)</f>
        <v>#DIV/0!</v>
      </c>
      <c r="G44" s="52" t="e">
        <f ca="1">SUMIFS(artmon!$H:$H,artmon!$B:$B,for_pptx2!$A44,artmon!$A:$A,for_pptx2!G$3)/SUMIFS(artmon!$I:$I,artmon!$B:$B,for_pptx2!$A44,artmon!$A:$A,for_pptx2!G$3)</f>
        <v>#DIV/0!</v>
      </c>
      <c r="H44" s="52" t="e">
        <f ca="1">SUMIFS(artmon!$H:$H,artmon!$B:$B,for_pptx2!$A44,artmon!$A:$A,for_pptx2!H$3)/SUMIFS(artmon!$I:$I,artmon!$B:$B,for_pptx2!$A44,artmon!$A:$A,for_pptx2!H$3)</f>
        <v>#DIV/0!</v>
      </c>
      <c r="I44" s="52" t="e">
        <f ca="1">SUMIFS(artmon!$H:$H,artmon!$B:$B,for_pptx2!$A44,artmon!$A:$A,for_pptx2!I$3)/SUMIFS(artmon!$I:$I,artmon!$B:$B,for_pptx2!$A44,artmon!$A:$A,for_pptx2!I$3)</f>
        <v>#DIV/0!</v>
      </c>
      <c r="J44" s="52" t="e">
        <f ca="1">SUMIFS(artmon!$H:$H,artmon!$B:$B,for_pptx2!$A44,artmon!$A:$A,for_pptx2!J$3)/SUMIFS(artmon!$I:$I,artmon!$B:$B,for_pptx2!$A44,artmon!$A:$A,for_pptx2!J$3)</f>
        <v>#DIV/0!</v>
      </c>
      <c r="K44" s="52" t="e">
        <f ca="1">SUMIFS(artmon!$H:$H,artmon!$B:$B,for_pptx2!$A44,artmon!$A:$A,for_pptx2!K$3)/SUMIFS(artmon!$I:$I,artmon!$B:$B,for_pptx2!$A44,artmon!$A:$A,for_pptx2!K$3)</f>
        <v>#DIV/0!</v>
      </c>
      <c r="L44" s="52" t="e">
        <f ca="1">SUMIFS(artmon!$H:$H,artmon!$B:$B,for_pptx2!$A44,artmon!$A:$A,for_pptx2!L$3)/SUMIFS(artmon!$I:$I,artmon!$B:$B,for_pptx2!$A44,artmon!$A:$A,for_pptx2!L$3)</f>
        <v>#DIV/0!</v>
      </c>
      <c r="M44" s="52" t="e">
        <f ca="1">SUMIFS(artmon!$H:$H,artmon!$B:$B,for_pptx2!$A44,artmon!$A:$A,for_pptx2!M$3)/SUMIFS(artmon!$I:$I,artmon!$B:$B,for_pptx2!$A44,artmon!$A:$A,for_pptx2!M$3)</f>
        <v>#DIV/0!</v>
      </c>
      <c r="N44" s="52" t="e">
        <f ca="1">SUMIFS(artmon!$H:$H,artmon!$B:$B,for_pptx2!$A44,artmon!$A:$A,for_pptx2!N$3)/SUMIFS(artmon!$I:$I,artmon!$B:$B,for_pptx2!$A44,artmon!$A:$A,for_pptx2!N$3)</f>
        <v>#DIV/0!</v>
      </c>
      <c r="O44" s="52" t="e">
        <f ca="1">SUMIFS(artmon!$H:$H,artmon!$B:$B,for_pptx2!$A44,artmon!$A:$A,for_pptx2!O$3)/SUMIFS(artmon!$I:$I,artmon!$B:$B,for_pptx2!$A44,artmon!$A:$A,for_pptx2!O$3)</f>
        <v>#DIV/0!</v>
      </c>
      <c r="P44" s="52" t="e">
        <f ca="1">SUMIFS(artmon!$H:$H,artmon!$B:$B,for_pptx2!$A44,artmon!$A:$A,for_pptx2!P$3)/SUMIFS(artmon!$I:$I,artmon!$B:$B,for_pptx2!$A44,artmon!$A:$A,for_pptx2!P$3)</f>
        <v>#DIV/0!</v>
      </c>
      <c r="Q44" s="52" t="e">
        <f ca="1">SUMIFS(artmon!$H:$H,artmon!$B:$B,for_pptx2!$A44,artmon!$A:$A,for_pptx2!Q$3)/SUMIFS(artmon!$I:$I,artmon!$B:$B,for_pptx2!$A44,artmon!$A:$A,for_pptx2!Q$3)</f>
        <v>#DIV/0!</v>
      </c>
      <c r="R44" s="52" t="e">
        <f ca="1">SUMIFS(artmon!$H:$H,artmon!$B:$B,for_pptx2!$A44,artmon!$A:$A,for_pptx2!R$3)/SUMIFS(artmon!$I:$I,artmon!$B:$B,for_pptx2!$A44,artmon!$A:$A,for_pptx2!R$3)</f>
        <v>#DIV/0!</v>
      </c>
      <c r="S44" s="52" t="e">
        <f ca="1">SUMIFS(artmon!$H:$H,artmon!$B:$B,for_pptx2!$A44,artmon!$A:$A,for_pptx2!S$3)/SUMIFS(artmon!$I:$I,artmon!$B:$B,for_pptx2!$A44,artmon!$A:$A,for_pptx2!S$3)</f>
        <v>#DIV/0!</v>
      </c>
      <c r="T44" s="52" t="e">
        <f ca="1">SUMIFS(artmon!$H:$H,artmon!$B:$B,for_pptx2!$A44,artmon!$A:$A,for_pptx2!T$3)/SUMIFS(artmon!$I:$I,artmon!$B:$B,for_pptx2!$A44,artmon!$A:$A,for_pptx2!T$3)</f>
        <v>#DIV/0!</v>
      </c>
      <c r="U44" s="52" t="e">
        <f ca="1">SUMIFS(artmon!$H:$H,artmon!$B:$B,for_pptx2!$A44,artmon!$A:$A,for_pptx2!U$3)/SUMIFS(artmon!$I:$I,artmon!$B:$B,for_pptx2!$A44,artmon!$A:$A,for_pptx2!U$3)</f>
        <v>#DIV/0!</v>
      </c>
      <c r="V44" s="52" t="e">
        <f ca="1">SUMIFS(artmon!$H:$H,artmon!$B:$B,for_pptx2!$A44,artmon!$A:$A,for_pptx2!V$3)/SUMIFS(artmon!$I:$I,artmon!$B:$B,for_pptx2!$A44,artmon!$A:$A,for_pptx2!V$3)</f>
        <v>#DIV/0!</v>
      </c>
      <c r="W44" s="52" t="e">
        <f ca="1">SUMIFS(artmon!$H:$H,artmon!$B:$B,for_pptx2!$A44,artmon!$A:$A,for_pptx2!W$3)/SUMIFS(artmon!$I:$I,artmon!$B:$B,for_pptx2!$A44,artmon!$A:$A,for_pptx2!W$3)</f>
        <v>#DIV/0!</v>
      </c>
      <c r="X44" s="52" t="e">
        <f ca="1">SUMIFS(artmon!$H:$H,artmon!$B:$B,for_pptx2!$A44,artmon!$A:$A,for_pptx2!X$3)/SUMIFS(artmon!$I:$I,artmon!$B:$B,for_pptx2!$A44,artmon!$A:$A,for_pptx2!X$3)</f>
        <v>#DIV/0!</v>
      </c>
      <c r="Y44" s="52" t="e">
        <f ca="1">SUMIFS(artmon!$H:$H,artmon!$B:$B,for_pptx2!$A44,artmon!$A:$A,for_pptx2!Y$3)/SUMIFS(artmon!$I:$I,artmon!$B:$B,for_pptx2!$A44,artmon!$A:$A,for_pptx2!Y$3)</f>
        <v>#DIV/0!</v>
      </c>
      <c r="Z44" s="52" t="e">
        <f ca="1">SUMIFS(artmon!$H:$H,artmon!$B:$B,for_pptx2!$A44,artmon!$A:$A,for_pptx2!Z$3)/SUMIFS(artmon!$I:$I,artmon!$B:$B,for_pptx2!$A44,artmon!$A:$A,for_pptx2!Z$3)</f>
        <v>#DIV/0!</v>
      </c>
      <c r="AA44" s="52" t="e">
        <f ca="1">SUMIFS(artmon!$H:$H,artmon!$B:$B,for_pptx2!$A44,artmon!$A:$A,for_pptx2!AA$3)/SUMIFS(artmon!$I:$I,artmon!$B:$B,for_pptx2!$A44,artmon!$A:$A,for_pptx2!AA$3)</f>
        <v>#DIV/0!</v>
      </c>
      <c r="AB44" s="52" t="e">
        <f ca="1">SUMIFS(artmon!$H:$H,artmon!$B:$B,for_pptx2!$A44,artmon!$A:$A,for_pptx2!AB$3)/SUMIFS(artmon!$I:$I,artmon!$B:$B,for_pptx2!$A44,artmon!$A:$A,for_pptx2!AB$3)</f>
        <v>#DIV/0!</v>
      </c>
      <c r="AC44" s="52" t="e">
        <f ca="1">SUMIFS(artmon!$H:$H,artmon!$B:$B,for_pptx2!$A44,artmon!$A:$A,for_pptx2!AC$3)/SUMIFS(artmon!$I:$I,artmon!$B:$B,for_pptx2!$A44,artmon!$A:$A,for_pptx2!AC$3)</f>
        <v>#DIV/0!</v>
      </c>
      <c r="AD44" s="52"/>
    </row>
    <row r="45" spans="1:30" x14ac:dyDescent="0.15">
      <c r="A45" s="49" t="s">
        <v>9</v>
      </c>
      <c r="B45" s="49" t="s">
        <v>9</v>
      </c>
      <c r="C45" s="52" t="e">
        <f ca="1">SUMIFS(artmon!$H:$H,artmon!$B:$B,for_pptx2!$A45,artmon!$A:$A,for_pptx2!C$3-364)/SUMIFS(artmon!$I:$I,artmon!$B:$B,for_pptx2!$A45,artmon!$A:$A,for_pptx2!C$3-364)</f>
        <v>#DIV/0!</v>
      </c>
      <c r="D45" s="52" t="e">
        <f ca="1">SUMIFS(artmon!$H:$H,artmon!$B:$B,for_pptx2!$A45,artmon!$A:$A,for_pptx2!D$3-364)/SUMIFS(artmon!$I:$I,artmon!$B:$B,for_pptx2!$A45,artmon!$A:$A,for_pptx2!D$3-364)</f>
        <v>#DIV/0!</v>
      </c>
      <c r="E45" s="52" t="e">
        <f ca="1">SUMIFS(artmon!$H:$H,artmon!$B:$B,for_pptx2!$A45,artmon!$A:$A,for_pptx2!E$3-364)/SUMIFS(artmon!$I:$I,artmon!$B:$B,for_pptx2!$A45,artmon!$A:$A,for_pptx2!E$3-364)</f>
        <v>#DIV/0!</v>
      </c>
      <c r="F45" s="52" t="e">
        <f ca="1">SUMIFS(artmon!$H:$H,artmon!$B:$B,for_pptx2!$A45,artmon!$A:$A,for_pptx2!F$3-364)/SUMIFS(artmon!$I:$I,artmon!$B:$B,for_pptx2!$A45,artmon!$A:$A,for_pptx2!F$3-364)</f>
        <v>#DIV/0!</v>
      </c>
      <c r="G45" s="52" t="e">
        <f ca="1">SUMIFS(artmon!$H:$H,artmon!$B:$B,for_pptx2!$A45,artmon!$A:$A,for_pptx2!G$3-364)/SUMIFS(artmon!$I:$I,artmon!$B:$B,for_pptx2!$A45,artmon!$A:$A,for_pptx2!G$3-364)</f>
        <v>#DIV/0!</v>
      </c>
      <c r="H45" s="52" t="e">
        <f ca="1">SUMIFS(artmon!$H:$H,artmon!$B:$B,for_pptx2!$A45,artmon!$A:$A,for_pptx2!H$3-364)/SUMIFS(artmon!$I:$I,artmon!$B:$B,for_pptx2!$A45,artmon!$A:$A,for_pptx2!H$3-364)</f>
        <v>#DIV/0!</v>
      </c>
      <c r="I45" s="52" t="e">
        <f ca="1">SUMIFS(artmon!$H:$H,artmon!$B:$B,for_pptx2!$A45,artmon!$A:$A,for_pptx2!I$3-364)/SUMIFS(artmon!$I:$I,artmon!$B:$B,for_pptx2!$A45,artmon!$A:$A,for_pptx2!I$3-364)</f>
        <v>#DIV/0!</v>
      </c>
      <c r="J45" s="52" t="e">
        <f ca="1">SUMIFS(artmon!$H:$H,artmon!$B:$B,for_pptx2!$A45,artmon!$A:$A,for_pptx2!J$3-364)/SUMIFS(artmon!$I:$I,artmon!$B:$B,for_pptx2!$A45,artmon!$A:$A,for_pptx2!J$3-364)</f>
        <v>#DIV/0!</v>
      </c>
      <c r="K45" s="52" t="e">
        <f ca="1">SUMIFS(artmon!$H:$H,artmon!$B:$B,for_pptx2!$A45,artmon!$A:$A,for_pptx2!K$3-364)/SUMIFS(artmon!$I:$I,artmon!$B:$B,for_pptx2!$A45,artmon!$A:$A,for_pptx2!K$3-364)</f>
        <v>#DIV/0!</v>
      </c>
      <c r="L45" s="52" t="e">
        <f ca="1">SUMIFS(artmon!$H:$H,artmon!$B:$B,for_pptx2!$A45,artmon!$A:$A,for_pptx2!L$3-364)/SUMIFS(artmon!$I:$I,artmon!$B:$B,for_pptx2!$A45,artmon!$A:$A,for_pptx2!L$3-364)</f>
        <v>#DIV/0!</v>
      </c>
      <c r="M45" s="52" t="e">
        <f ca="1">SUMIFS(artmon!$H:$H,artmon!$B:$B,for_pptx2!$A45,artmon!$A:$A,for_pptx2!M$3-364)/SUMIFS(artmon!$I:$I,artmon!$B:$B,for_pptx2!$A45,artmon!$A:$A,for_pptx2!M$3-364)</f>
        <v>#DIV/0!</v>
      </c>
      <c r="N45" s="52" t="e">
        <f ca="1">SUMIFS(artmon!$H:$H,artmon!$B:$B,for_pptx2!$A45,artmon!$A:$A,for_pptx2!N$3-364)/SUMIFS(artmon!$I:$I,artmon!$B:$B,for_pptx2!$A45,artmon!$A:$A,for_pptx2!N$3-364)</f>
        <v>#DIV/0!</v>
      </c>
      <c r="O45" s="52" t="e">
        <f ca="1">SUMIFS(artmon!$H:$H,artmon!$B:$B,for_pptx2!$A45,artmon!$A:$A,for_pptx2!O$3-364)/SUMIFS(artmon!$I:$I,artmon!$B:$B,for_pptx2!$A45,artmon!$A:$A,for_pptx2!O$3-364)</f>
        <v>#DIV/0!</v>
      </c>
      <c r="P45" s="52" t="e">
        <f ca="1">SUMIFS(artmon!$H:$H,artmon!$B:$B,for_pptx2!$A45,artmon!$A:$A,for_pptx2!P$3-364)/SUMIFS(artmon!$I:$I,artmon!$B:$B,for_pptx2!$A45,artmon!$A:$A,for_pptx2!P$3-364)</f>
        <v>#DIV/0!</v>
      </c>
      <c r="Q45" s="52" t="e">
        <f ca="1">SUMIFS(artmon!$H:$H,artmon!$B:$B,for_pptx2!$A45,artmon!$A:$A,for_pptx2!Q$3-364)/SUMIFS(artmon!$I:$I,artmon!$B:$B,for_pptx2!$A45,artmon!$A:$A,for_pptx2!Q$3-364)</f>
        <v>#DIV/0!</v>
      </c>
      <c r="R45" s="52" t="e">
        <f ca="1">SUMIFS(artmon!$H:$H,artmon!$B:$B,for_pptx2!$A45,artmon!$A:$A,for_pptx2!R$3-364)/SUMIFS(artmon!$I:$I,artmon!$B:$B,for_pptx2!$A45,artmon!$A:$A,for_pptx2!R$3-364)</f>
        <v>#DIV/0!</v>
      </c>
      <c r="S45" s="52" t="e">
        <f ca="1">SUMIFS(artmon!$H:$H,artmon!$B:$B,for_pptx2!$A45,artmon!$A:$A,for_pptx2!S$3-364)/SUMIFS(artmon!$I:$I,artmon!$B:$B,for_pptx2!$A45,artmon!$A:$A,for_pptx2!S$3-364)</f>
        <v>#DIV/0!</v>
      </c>
      <c r="T45" s="52" t="e">
        <f ca="1">SUMIFS(artmon!$H:$H,artmon!$B:$B,for_pptx2!$A45,artmon!$A:$A,for_pptx2!T$3-364)/SUMIFS(artmon!$I:$I,artmon!$B:$B,for_pptx2!$A45,artmon!$A:$A,for_pptx2!T$3-364)</f>
        <v>#DIV/0!</v>
      </c>
      <c r="U45" s="52" t="e">
        <f ca="1">SUMIFS(artmon!$H:$H,artmon!$B:$B,for_pptx2!$A45,artmon!$A:$A,for_pptx2!U$3-364)/SUMIFS(artmon!$I:$I,artmon!$B:$B,for_pptx2!$A45,artmon!$A:$A,for_pptx2!U$3-364)</f>
        <v>#DIV/0!</v>
      </c>
      <c r="V45" s="52" t="e">
        <f ca="1">SUMIFS(artmon!$H:$H,artmon!$B:$B,for_pptx2!$A45,artmon!$A:$A,for_pptx2!V$3-364)/SUMIFS(artmon!$I:$I,artmon!$B:$B,for_pptx2!$A45,artmon!$A:$A,for_pptx2!V$3-364)</f>
        <v>#DIV/0!</v>
      </c>
      <c r="W45" s="52" t="e">
        <f ca="1">SUMIFS(artmon!$H:$H,artmon!$B:$B,for_pptx2!$A45,artmon!$A:$A,for_pptx2!W$3-364)/SUMIFS(artmon!$I:$I,artmon!$B:$B,for_pptx2!$A45,artmon!$A:$A,for_pptx2!W$3-364)</f>
        <v>#DIV/0!</v>
      </c>
      <c r="X45" s="52" t="e">
        <f ca="1">SUMIFS(artmon!$H:$H,artmon!$B:$B,for_pptx2!$A45,artmon!$A:$A,for_pptx2!X$3-364)/SUMIFS(artmon!$I:$I,artmon!$B:$B,for_pptx2!$A45,artmon!$A:$A,for_pptx2!X$3-364)</f>
        <v>#DIV/0!</v>
      </c>
      <c r="Y45" s="52" t="e">
        <f ca="1">SUMIFS(artmon!$H:$H,artmon!$B:$B,for_pptx2!$A45,artmon!$A:$A,for_pptx2!Y$3-364)/SUMIFS(artmon!$I:$I,artmon!$B:$B,for_pptx2!$A45,artmon!$A:$A,for_pptx2!Y$3-364)</f>
        <v>#DIV/0!</v>
      </c>
      <c r="Z45" s="52" t="e">
        <f ca="1">SUMIFS(artmon!$H:$H,artmon!$B:$B,for_pptx2!$A45,artmon!$A:$A,for_pptx2!Z$3-364)/SUMIFS(artmon!$I:$I,artmon!$B:$B,for_pptx2!$A45,artmon!$A:$A,for_pptx2!Z$3-364)</f>
        <v>#DIV/0!</v>
      </c>
      <c r="AA45" s="52" t="e">
        <f ca="1">SUMIFS(artmon!$H:$H,artmon!$B:$B,for_pptx2!$A45,artmon!$A:$A,for_pptx2!AA$3-364)/SUMIFS(artmon!$I:$I,artmon!$B:$B,for_pptx2!$A45,artmon!$A:$A,for_pptx2!AA$3-364)</f>
        <v>#DIV/0!</v>
      </c>
      <c r="AB45" s="52" t="e">
        <f ca="1">SUMIFS(artmon!$H:$H,artmon!$B:$B,for_pptx2!$A45,artmon!$A:$A,for_pptx2!AB$3-364)/SUMIFS(artmon!$I:$I,artmon!$B:$B,for_pptx2!$A45,artmon!$A:$A,for_pptx2!AB$3-364)</f>
        <v>#DIV/0!</v>
      </c>
      <c r="AC45" s="52" t="e">
        <f ca="1">SUMIFS(artmon!$H:$H,artmon!$B:$B,for_pptx2!$A45,artmon!$A:$A,for_pptx2!AC$3-364)/SUMIFS(artmon!$I:$I,artmon!$B:$B,for_pptx2!$A45,artmon!$A:$A,for_pptx2!AC$3-364)</f>
        <v>#DIV/0!</v>
      </c>
      <c r="AD45" s="52"/>
    </row>
    <row r="46" spans="1:30" x14ac:dyDescent="0.15">
      <c r="A46" s="49" t="s">
        <v>10</v>
      </c>
      <c r="B46" s="49" t="s">
        <v>10</v>
      </c>
      <c r="C46" s="52" t="e">
        <f ca="1">SUMIFS(artmon!$H:$H,artmon!$B:$B,for_pptx2!$A46,artmon!$A:$A,for_pptx2!C$3-364)/SUMIFS(artmon!$I:$I,artmon!$B:$B,for_pptx2!$A46,artmon!$A:$A,for_pptx2!C$3-364)</f>
        <v>#DIV/0!</v>
      </c>
      <c r="D46" s="52" t="e">
        <f ca="1">SUMIFS(artmon!$H:$H,artmon!$B:$B,for_pptx2!$A46,artmon!$A:$A,for_pptx2!D$3-364)/SUMIFS(artmon!$I:$I,artmon!$B:$B,for_pptx2!$A46,artmon!$A:$A,for_pptx2!D$3-364)</f>
        <v>#DIV/0!</v>
      </c>
      <c r="E46" s="52" t="e">
        <f ca="1">SUMIFS(artmon!$H:$H,artmon!$B:$B,for_pptx2!$A46,artmon!$A:$A,for_pptx2!E$3-364)/SUMIFS(artmon!$I:$I,artmon!$B:$B,for_pptx2!$A46,artmon!$A:$A,for_pptx2!E$3-364)</f>
        <v>#DIV/0!</v>
      </c>
      <c r="F46" s="52" t="e">
        <f ca="1">SUMIFS(artmon!$H:$H,artmon!$B:$B,for_pptx2!$A46,artmon!$A:$A,for_pptx2!F$3-364)/SUMIFS(artmon!$I:$I,artmon!$B:$B,for_pptx2!$A46,artmon!$A:$A,for_pptx2!F$3-364)</f>
        <v>#DIV/0!</v>
      </c>
      <c r="G46" s="52" t="e">
        <f ca="1">SUMIFS(artmon!$H:$H,artmon!$B:$B,for_pptx2!$A46,artmon!$A:$A,for_pptx2!G$3-364)/SUMIFS(artmon!$I:$I,artmon!$B:$B,for_pptx2!$A46,artmon!$A:$A,for_pptx2!G$3-364)</f>
        <v>#DIV/0!</v>
      </c>
      <c r="H46" s="52" t="e">
        <f ca="1">SUMIFS(artmon!$H:$H,artmon!$B:$B,for_pptx2!$A46,artmon!$A:$A,for_pptx2!H$3-364)/SUMIFS(artmon!$I:$I,artmon!$B:$B,for_pptx2!$A46,artmon!$A:$A,for_pptx2!H$3-364)</f>
        <v>#DIV/0!</v>
      </c>
      <c r="I46" s="52" t="e">
        <f ca="1">SUMIFS(artmon!$H:$H,artmon!$B:$B,for_pptx2!$A46,artmon!$A:$A,for_pptx2!I$3-364)/SUMIFS(artmon!$I:$I,artmon!$B:$B,for_pptx2!$A46,artmon!$A:$A,for_pptx2!I$3-364)</f>
        <v>#DIV/0!</v>
      </c>
      <c r="J46" s="52" t="e">
        <f ca="1">SUMIFS(artmon!$H:$H,artmon!$B:$B,for_pptx2!$A46,artmon!$A:$A,for_pptx2!J$3-364)/SUMIFS(artmon!$I:$I,artmon!$B:$B,for_pptx2!$A46,artmon!$A:$A,for_pptx2!J$3-364)</f>
        <v>#DIV/0!</v>
      </c>
      <c r="K46" s="52" t="e">
        <f ca="1">SUMIFS(artmon!$H:$H,artmon!$B:$B,for_pptx2!$A46,artmon!$A:$A,for_pptx2!K$3-364)/SUMIFS(artmon!$I:$I,artmon!$B:$B,for_pptx2!$A46,artmon!$A:$A,for_pptx2!K$3-364)</f>
        <v>#DIV/0!</v>
      </c>
      <c r="L46" s="52" t="e">
        <f ca="1">SUMIFS(artmon!$H:$H,artmon!$B:$B,for_pptx2!$A46,artmon!$A:$A,for_pptx2!L$3-364)/SUMIFS(artmon!$I:$I,artmon!$B:$B,for_pptx2!$A46,artmon!$A:$A,for_pptx2!L$3-364)</f>
        <v>#DIV/0!</v>
      </c>
      <c r="M46" s="52" t="e">
        <f ca="1">SUMIFS(artmon!$H:$H,artmon!$B:$B,for_pptx2!$A46,artmon!$A:$A,for_pptx2!M$3-364)/SUMIFS(artmon!$I:$I,artmon!$B:$B,for_pptx2!$A46,artmon!$A:$A,for_pptx2!M$3-364)</f>
        <v>#DIV/0!</v>
      </c>
      <c r="N46" s="52" t="e">
        <f ca="1">SUMIFS(artmon!$H:$H,artmon!$B:$B,for_pptx2!$A46,artmon!$A:$A,for_pptx2!N$3-364)/SUMIFS(artmon!$I:$I,artmon!$B:$B,for_pptx2!$A46,artmon!$A:$A,for_pptx2!N$3-364)</f>
        <v>#DIV/0!</v>
      </c>
      <c r="O46" s="52" t="e">
        <f ca="1">SUMIFS(artmon!$H:$H,artmon!$B:$B,for_pptx2!$A46,artmon!$A:$A,for_pptx2!O$3-364)/SUMIFS(artmon!$I:$I,artmon!$B:$B,for_pptx2!$A46,artmon!$A:$A,for_pptx2!O$3-364)</f>
        <v>#DIV/0!</v>
      </c>
      <c r="P46" s="52" t="e">
        <f ca="1">SUMIFS(artmon!$H:$H,artmon!$B:$B,for_pptx2!$A46,artmon!$A:$A,for_pptx2!P$3-364)/SUMIFS(artmon!$I:$I,artmon!$B:$B,for_pptx2!$A46,artmon!$A:$A,for_pptx2!P$3-364)</f>
        <v>#DIV/0!</v>
      </c>
      <c r="Q46" s="52" t="e">
        <f ca="1">SUMIFS(artmon!$H:$H,artmon!$B:$B,for_pptx2!$A46,artmon!$A:$A,for_pptx2!Q$3-364)/SUMIFS(artmon!$I:$I,artmon!$B:$B,for_pptx2!$A46,artmon!$A:$A,for_pptx2!Q$3-364)</f>
        <v>#DIV/0!</v>
      </c>
      <c r="R46" s="52" t="e">
        <f ca="1">SUMIFS(artmon!$H:$H,artmon!$B:$B,for_pptx2!$A46,artmon!$A:$A,for_pptx2!R$3-364)/SUMIFS(artmon!$I:$I,artmon!$B:$B,for_pptx2!$A46,artmon!$A:$A,for_pptx2!R$3-364)</f>
        <v>#DIV/0!</v>
      </c>
      <c r="S46" s="52" t="e">
        <f ca="1">SUMIFS(artmon!$H:$H,artmon!$B:$B,for_pptx2!$A46,artmon!$A:$A,for_pptx2!S$3-364)/SUMIFS(artmon!$I:$I,artmon!$B:$B,for_pptx2!$A46,artmon!$A:$A,for_pptx2!S$3-364)</f>
        <v>#DIV/0!</v>
      </c>
      <c r="T46" s="52" t="e">
        <f ca="1">SUMIFS(artmon!$H:$H,artmon!$B:$B,for_pptx2!$A46,artmon!$A:$A,for_pptx2!T$3-364)/SUMIFS(artmon!$I:$I,artmon!$B:$B,for_pptx2!$A46,artmon!$A:$A,for_pptx2!T$3-364)</f>
        <v>#DIV/0!</v>
      </c>
      <c r="U46" s="52" t="e">
        <f ca="1">SUMIFS(artmon!$H:$H,artmon!$B:$B,for_pptx2!$A46,artmon!$A:$A,for_pptx2!U$3-364)/SUMIFS(artmon!$I:$I,artmon!$B:$B,for_pptx2!$A46,artmon!$A:$A,for_pptx2!U$3-364)</f>
        <v>#DIV/0!</v>
      </c>
      <c r="V46" s="52" t="e">
        <f ca="1">SUMIFS(artmon!$H:$H,artmon!$B:$B,for_pptx2!$A46,artmon!$A:$A,for_pptx2!V$3-364)/SUMIFS(artmon!$I:$I,artmon!$B:$B,for_pptx2!$A46,artmon!$A:$A,for_pptx2!V$3-364)</f>
        <v>#DIV/0!</v>
      </c>
      <c r="W46" s="52" t="e">
        <f ca="1">SUMIFS(artmon!$H:$H,artmon!$B:$B,for_pptx2!$A46,artmon!$A:$A,for_pptx2!W$3-364)/SUMIFS(artmon!$I:$I,artmon!$B:$B,for_pptx2!$A46,artmon!$A:$A,for_pptx2!W$3-364)</f>
        <v>#DIV/0!</v>
      </c>
      <c r="X46" s="52" t="e">
        <f ca="1">SUMIFS(artmon!$H:$H,artmon!$B:$B,for_pptx2!$A46,artmon!$A:$A,for_pptx2!X$3-364)/SUMIFS(artmon!$I:$I,artmon!$B:$B,for_pptx2!$A46,artmon!$A:$A,for_pptx2!X$3-364)</f>
        <v>#DIV/0!</v>
      </c>
      <c r="Y46" s="52" t="e">
        <f ca="1">SUMIFS(artmon!$H:$H,artmon!$B:$B,for_pptx2!$A46,artmon!$A:$A,for_pptx2!Y$3-364)/SUMIFS(artmon!$I:$I,artmon!$B:$B,for_pptx2!$A46,artmon!$A:$A,for_pptx2!Y$3-364)</f>
        <v>#DIV/0!</v>
      </c>
      <c r="Z46" s="52" t="e">
        <f ca="1">SUMIFS(artmon!$H:$H,artmon!$B:$B,for_pptx2!$A46,artmon!$A:$A,for_pptx2!Z$3-364)/SUMIFS(artmon!$I:$I,artmon!$B:$B,for_pptx2!$A46,artmon!$A:$A,for_pptx2!Z$3-364)</f>
        <v>#DIV/0!</v>
      </c>
      <c r="AA46" s="52" t="e">
        <f ca="1">SUMIFS(artmon!$H:$H,artmon!$B:$B,for_pptx2!$A46,artmon!$A:$A,for_pptx2!AA$3-364)/SUMIFS(artmon!$I:$I,artmon!$B:$B,for_pptx2!$A46,artmon!$A:$A,for_pptx2!AA$3-364)</f>
        <v>#DIV/0!</v>
      </c>
      <c r="AB46" s="52" t="e">
        <f ca="1">SUMIFS(artmon!$H:$H,artmon!$B:$B,for_pptx2!$A46,artmon!$A:$A,for_pptx2!AB$3-364)/SUMIFS(artmon!$I:$I,artmon!$B:$B,for_pptx2!$A46,artmon!$A:$A,for_pptx2!AB$3-364)</f>
        <v>#DIV/0!</v>
      </c>
      <c r="AC46" s="52" t="e">
        <f ca="1">SUMIFS(artmon!$H:$H,artmon!$B:$B,for_pptx2!$A46,artmon!$A:$A,for_pptx2!AC$3-364)/SUMIFS(artmon!$I:$I,artmon!$B:$B,for_pptx2!$A46,artmon!$A:$A,for_pptx2!AC$3-364)</f>
        <v>#DIV/0!</v>
      </c>
      <c r="AD46" s="52"/>
    </row>
    <row r="47" spans="1:30" x14ac:dyDescent="0.15">
      <c r="A47" s="49" t="s">
        <v>57</v>
      </c>
      <c r="B47" s="49" t="s">
        <v>57</v>
      </c>
      <c r="C47" s="52" t="e">
        <f ca="1">SUMIFS(artmon!$H:$H,artmon!$B:$B,for_pptx2!$A47,artmon!$A:$A,for_pptx2!C$3-364)/SUMIFS(artmon!$I:$I,artmon!$B:$B,for_pptx2!$A47,artmon!$A:$A,for_pptx2!C$3-364)</f>
        <v>#DIV/0!</v>
      </c>
      <c r="D47" s="52" t="e">
        <f ca="1">SUMIFS(artmon!$H:$H,artmon!$B:$B,for_pptx2!$A47,artmon!$A:$A,for_pptx2!D$3-364)/SUMIFS(artmon!$I:$I,artmon!$B:$B,for_pptx2!$A47,artmon!$A:$A,for_pptx2!D$3-364)</f>
        <v>#DIV/0!</v>
      </c>
      <c r="E47" s="52" t="e">
        <f ca="1">SUMIFS(artmon!$H:$H,artmon!$B:$B,for_pptx2!$A47,artmon!$A:$A,for_pptx2!E$3-364)/SUMIFS(artmon!$I:$I,artmon!$B:$B,for_pptx2!$A47,artmon!$A:$A,for_pptx2!E$3-364)</f>
        <v>#DIV/0!</v>
      </c>
      <c r="F47" s="52" t="e">
        <f ca="1">SUMIFS(artmon!$H:$H,artmon!$B:$B,for_pptx2!$A47,artmon!$A:$A,for_pptx2!F$3-364)/SUMIFS(artmon!$I:$I,artmon!$B:$B,for_pptx2!$A47,artmon!$A:$A,for_pptx2!F$3-364)</f>
        <v>#DIV/0!</v>
      </c>
      <c r="G47" s="52" t="e">
        <f ca="1">SUMIFS(artmon!$H:$H,artmon!$B:$B,for_pptx2!$A47,artmon!$A:$A,for_pptx2!G$3-364)/SUMIFS(artmon!$I:$I,artmon!$B:$B,for_pptx2!$A47,artmon!$A:$A,for_pptx2!G$3-364)</f>
        <v>#DIV/0!</v>
      </c>
      <c r="H47" s="52" t="e">
        <f ca="1">SUMIFS(artmon!$H:$H,artmon!$B:$B,for_pptx2!$A47,artmon!$A:$A,for_pptx2!H$3-364)/SUMIFS(artmon!$I:$I,artmon!$B:$B,for_pptx2!$A47,artmon!$A:$A,for_pptx2!H$3-364)</f>
        <v>#DIV/0!</v>
      </c>
      <c r="I47" s="52" t="e">
        <f ca="1">SUMIFS(artmon!$H:$H,artmon!$B:$B,for_pptx2!$A47,artmon!$A:$A,for_pptx2!I$3-364)/SUMIFS(artmon!$I:$I,artmon!$B:$B,for_pptx2!$A47,artmon!$A:$A,for_pptx2!I$3-364)</f>
        <v>#DIV/0!</v>
      </c>
      <c r="J47" s="52" t="e">
        <f ca="1">SUMIFS(artmon!$H:$H,artmon!$B:$B,for_pptx2!$A47,artmon!$A:$A,for_pptx2!J$3-364)/SUMIFS(artmon!$I:$I,artmon!$B:$B,for_pptx2!$A47,artmon!$A:$A,for_pptx2!J$3-364)</f>
        <v>#DIV/0!</v>
      </c>
      <c r="K47" s="52" t="e">
        <f ca="1">SUMIFS(artmon!$H:$H,artmon!$B:$B,for_pptx2!$A47,artmon!$A:$A,for_pptx2!K$3-364)/SUMIFS(artmon!$I:$I,artmon!$B:$B,for_pptx2!$A47,artmon!$A:$A,for_pptx2!K$3-364)</f>
        <v>#DIV/0!</v>
      </c>
      <c r="L47" s="52" t="e">
        <f ca="1">SUMIFS(artmon!$H:$H,artmon!$B:$B,for_pptx2!$A47,artmon!$A:$A,for_pptx2!L$3-364)/SUMIFS(artmon!$I:$I,artmon!$B:$B,for_pptx2!$A47,artmon!$A:$A,for_pptx2!L$3-364)</f>
        <v>#DIV/0!</v>
      </c>
      <c r="M47" s="52" t="e">
        <f ca="1">SUMIFS(artmon!$H:$H,artmon!$B:$B,for_pptx2!$A47,artmon!$A:$A,for_pptx2!M$3-364)/SUMIFS(artmon!$I:$I,artmon!$B:$B,for_pptx2!$A47,artmon!$A:$A,for_pptx2!M$3-364)</f>
        <v>#DIV/0!</v>
      </c>
      <c r="N47" s="52" t="e">
        <f ca="1">SUMIFS(artmon!$H:$H,artmon!$B:$B,for_pptx2!$A47,artmon!$A:$A,for_pptx2!N$3-364)/SUMIFS(artmon!$I:$I,artmon!$B:$B,for_pptx2!$A47,artmon!$A:$A,for_pptx2!N$3-364)</f>
        <v>#DIV/0!</v>
      </c>
      <c r="O47" s="52" t="e">
        <f ca="1">SUMIFS(artmon!$H:$H,artmon!$B:$B,for_pptx2!$A47,artmon!$A:$A,for_pptx2!O$3-364)/SUMIFS(artmon!$I:$I,artmon!$B:$B,for_pptx2!$A47,artmon!$A:$A,for_pptx2!O$3-364)</f>
        <v>#DIV/0!</v>
      </c>
      <c r="P47" s="52" t="e">
        <f ca="1">SUMIFS(artmon!$H:$H,artmon!$B:$B,for_pptx2!$A47,artmon!$A:$A,for_pptx2!P$3-364)/SUMIFS(artmon!$I:$I,artmon!$B:$B,for_pptx2!$A47,artmon!$A:$A,for_pptx2!P$3-364)</f>
        <v>#DIV/0!</v>
      </c>
      <c r="Q47" s="52" t="e">
        <f ca="1">SUMIFS(artmon!$H:$H,artmon!$B:$B,for_pptx2!$A47,artmon!$A:$A,for_pptx2!Q$3-364)/SUMIFS(artmon!$I:$I,artmon!$B:$B,for_pptx2!$A47,artmon!$A:$A,for_pptx2!Q$3-364)</f>
        <v>#DIV/0!</v>
      </c>
      <c r="R47" s="52" t="e">
        <f ca="1">SUMIFS(artmon!$H:$H,artmon!$B:$B,for_pptx2!$A47,artmon!$A:$A,for_pptx2!R$3-364)/SUMIFS(artmon!$I:$I,artmon!$B:$B,for_pptx2!$A47,artmon!$A:$A,for_pptx2!R$3-364)</f>
        <v>#DIV/0!</v>
      </c>
      <c r="S47" s="52" t="e">
        <f ca="1">SUMIFS(artmon!$H:$H,artmon!$B:$B,for_pptx2!$A47,artmon!$A:$A,for_pptx2!S$3-364)/SUMIFS(artmon!$I:$I,artmon!$B:$B,for_pptx2!$A47,artmon!$A:$A,for_pptx2!S$3-364)</f>
        <v>#DIV/0!</v>
      </c>
      <c r="T47" s="52" t="e">
        <f ca="1">SUMIFS(artmon!$H:$H,artmon!$B:$B,for_pptx2!$A47,artmon!$A:$A,for_pptx2!T$3-364)/SUMIFS(artmon!$I:$I,artmon!$B:$B,for_pptx2!$A47,artmon!$A:$A,for_pptx2!T$3-364)</f>
        <v>#DIV/0!</v>
      </c>
      <c r="U47" s="52" t="e">
        <f ca="1">SUMIFS(artmon!$H:$H,artmon!$B:$B,for_pptx2!$A47,artmon!$A:$A,for_pptx2!U$3-364)/SUMIFS(artmon!$I:$I,artmon!$B:$B,for_pptx2!$A47,artmon!$A:$A,for_pptx2!U$3-364)</f>
        <v>#DIV/0!</v>
      </c>
      <c r="V47" s="52" t="e">
        <f ca="1">SUMIFS(artmon!$H:$H,artmon!$B:$B,for_pptx2!$A47,artmon!$A:$A,for_pptx2!V$3-364)/SUMIFS(artmon!$I:$I,artmon!$B:$B,for_pptx2!$A47,artmon!$A:$A,for_pptx2!V$3-364)</f>
        <v>#DIV/0!</v>
      </c>
      <c r="W47" s="52" t="e">
        <f ca="1">SUMIFS(artmon!$H:$H,artmon!$B:$B,for_pptx2!$A47,artmon!$A:$A,for_pptx2!W$3-364)/SUMIFS(artmon!$I:$I,artmon!$B:$B,for_pptx2!$A47,artmon!$A:$A,for_pptx2!W$3-364)</f>
        <v>#DIV/0!</v>
      </c>
      <c r="X47" s="52" t="e">
        <f ca="1">SUMIFS(artmon!$H:$H,artmon!$B:$B,for_pptx2!$A47,artmon!$A:$A,for_pptx2!X$3-364)/SUMIFS(artmon!$I:$I,artmon!$B:$B,for_pptx2!$A47,artmon!$A:$A,for_pptx2!X$3-364)</f>
        <v>#DIV/0!</v>
      </c>
      <c r="Y47" s="52" t="e">
        <f ca="1">SUMIFS(artmon!$H:$H,artmon!$B:$B,for_pptx2!$A47,artmon!$A:$A,for_pptx2!Y$3-364)/SUMIFS(artmon!$I:$I,artmon!$B:$B,for_pptx2!$A47,artmon!$A:$A,for_pptx2!Y$3-364)</f>
        <v>#DIV/0!</v>
      </c>
      <c r="Z47" s="52" t="e">
        <f ca="1">SUMIFS(artmon!$H:$H,artmon!$B:$B,for_pptx2!$A47,artmon!$A:$A,for_pptx2!Z$3-364)/SUMIFS(artmon!$I:$I,artmon!$B:$B,for_pptx2!$A47,artmon!$A:$A,for_pptx2!Z$3-364)</f>
        <v>#DIV/0!</v>
      </c>
      <c r="AA47" s="52" t="e">
        <f ca="1">SUMIFS(artmon!$H:$H,artmon!$B:$B,for_pptx2!$A47,artmon!$A:$A,for_pptx2!AA$3-364)/SUMIFS(artmon!$I:$I,artmon!$B:$B,for_pptx2!$A47,artmon!$A:$A,for_pptx2!AA$3-364)</f>
        <v>#DIV/0!</v>
      </c>
      <c r="AB47" s="52" t="e">
        <f ca="1">SUMIFS(artmon!$H:$H,artmon!$B:$B,for_pptx2!$A47,artmon!$A:$A,for_pptx2!AB$3-364)/SUMIFS(artmon!$I:$I,artmon!$B:$B,for_pptx2!$A47,artmon!$A:$A,for_pptx2!AB$3-364)</f>
        <v>#DIV/0!</v>
      </c>
      <c r="AC47" s="52" t="e">
        <f ca="1">SUMIFS(artmon!$H:$H,artmon!$B:$B,for_pptx2!$A47,artmon!$A:$A,for_pptx2!AC$3-364)/SUMIFS(artmon!$I:$I,artmon!$B:$B,for_pptx2!$A47,artmon!$A:$A,for_pptx2!AC$3-364)</f>
        <v>#DIV/0!</v>
      </c>
      <c r="AD47" s="52"/>
    </row>
    <row r="48" spans="1:30" ht="16" x14ac:dyDescent="0.2">
      <c r="B48" s="43"/>
      <c r="C48" s="45"/>
      <c r="D48" s="45"/>
      <c r="E48" s="45"/>
      <c r="F48" s="45"/>
      <c r="G48" s="45"/>
      <c r="H48" s="45"/>
      <c r="I48" s="45"/>
      <c r="J48" s="46"/>
      <c r="K48" s="45"/>
      <c r="L48" s="45"/>
      <c r="M48" s="45"/>
      <c r="N48" s="45"/>
      <c r="O48" s="46"/>
      <c r="P48" s="47"/>
      <c r="Q48" s="47"/>
    </row>
    <row r="49" spans="1:79" ht="16" x14ac:dyDescent="0.2">
      <c r="B49" s="44"/>
      <c r="C49" s="44"/>
      <c r="D49" s="44"/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</row>
    <row r="50" spans="1:79" x14ac:dyDescent="0.15">
      <c r="A50" s="41"/>
      <c r="K50" s="54"/>
    </row>
    <row r="51" spans="1:79" ht="16" x14ac:dyDescent="0.2">
      <c r="A51" s="43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6"/>
      <c r="O51" s="47"/>
      <c r="P51" s="47"/>
    </row>
    <row r="52" spans="1:79" ht="16" x14ac:dyDescent="0.2">
      <c r="A52" s="44" t="s">
        <v>126</v>
      </c>
      <c r="B52" s="48">
        <f t="shared" ref="B52:AB52" ca="1" si="8">C$3</f>
        <v>44347</v>
      </c>
      <c r="C52" s="48">
        <f t="shared" ca="1" si="8"/>
        <v>44354</v>
      </c>
      <c r="D52" s="48">
        <f t="shared" ca="1" si="8"/>
        <v>44361</v>
      </c>
      <c r="E52" s="48">
        <f t="shared" ca="1" si="8"/>
        <v>44368</v>
      </c>
      <c r="F52" s="48">
        <f t="shared" ca="1" si="8"/>
        <v>44375</v>
      </c>
      <c r="G52" s="48">
        <f t="shared" ca="1" si="8"/>
        <v>44382</v>
      </c>
      <c r="H52" s="48">
        <f t="shared" ca="1" si="8"/>
        <v>44389</v>
      </c>
      <c r="I52" s="48">
        <f t="shared" ca="1" si="8"/>
        <v>44396</v>
      </c>
      <c r="J52" s="48">
        <f t="shared" ca="1" si="8"/>
        <v>44403</v>
      </c>
      <c r="K52" s="48">
        <f t="shared" ca="1" si="8"/>
        <v>44410</v>
      </c>
      <c r="L52" s="48">
        <f t="shared" ca="1" si="8"/>
        <v>44417</v>
      </c>
      <c r="M52" s="48">
        <f t="shared" ca="1" si="8"/>
        <v>44424</v>
      </c>
      <c r="N52" s="48">
        <f t="shared" ca="1" si="8"/>
        <v>44431</v>
      </c>
      <c r="O52" s="48">
        <f t="shared" ca="1" si="8"/>
        <v>44438</v>
      </c>
      <c r="P52" s="48">
        <f t="shared" ca="1" si="8"/>
        <v>44445</v>
      </c>
      <c r="Q52" s="48">
        <f t="shared" ca="1" si="8"/>
        <v>44452</v>
      </c>
      <c r="R52" s="48">
        <f t="shared" ca="1" si="8"/>
        <v>44459</v>
      </c>
      <c r="S52" s="48">
        <f t="shared" ca="1" si="8"/>
        <v>44466</v>
      </c>
      <c r="T52" s="48">
        <f t="shared" ca="1" si="8"/>
        <v>44473</v>
      </c>
      <c r="U52" s="48">
        <f t="shared" ca="1" si="8"/>
        <v>44480</v>
      </c>
      <c r="V52" s="48">
        <f t="shared" ca="1" si="8"/>
        <v>44487</v>
      </c>
      <c r="W52" s="48">
        <f t="shared" ca="1" si="8"/>
        <v>44494</v>
      </c>
      <c r="X52" s="48">
        <f t="shared" ca="1" si="8"/>
        <v>44501</v>
      </c>
      <c r="Y52" s="48">
        <f t="shared" ca="1" si="8"/>
        <v>44508</v>
      </c>
      <c r="Z52" s="48">
        <f t="shared" ca="1" si="8"/>
        <v>44515</v>
      </c>
      <c r="AA52" s="48">
        <f t="shared" ca="1" si="8"/>
        <v>44522</v>
      </c>
      <c r="AB52" s="48">
        <f t="shared" ca="1" si="8"/>
        <v>44529</v>
      </c>
      <c r="AC52" s="48"/>
    </row>
    <row r="53" spans="1:79" x14ac:dyDescent="0.15">
      <c r="A53" s="41"/>
    </row>
    <row r="54" spans="1:79" x14ac:dyDescent="0.15">
      <c r="A54" s="41" t="s">
        <v>11</v>
      </c>
      <c r="B54" s="50" t="e">
        <f ca="1">SUMIFS(artmon!$H:$H,artmon!$D:$D,for_pptx2!$A54,artmon!$A:$A,for_pptx2!C$3)/SUMIFS(artmon!$H:$H,artmon!$A:$A,for_pptx2!C$3)</f>
        <v>#DIV/0!</v>
      </c>
      <c r="C54" s="50" t="e">
        <f ca="1">SUMIFS(artmon!$H:$H,artmon!$D:$D,for_pptx2!$A54,artmon!$A:$A,for_pptx2!D$3)/SUMIFS(artmon!$H:$H,artmon!$A:$A,for_pptx2!D$3)</f>
        <v>#DIV/0!</v>
      </c>
      <c r="D54" s="50" t="e">
        <f ca="1">SUMIFS(artmon!$H:$H,artmon!$D:$D,for_pptx2!$A54,artmon!$A:$A,for_pptx2!E$3)/SUMIFS(artmon!$H:$H,artmon!$A:$A,for_pptx2!E$3)</f>
        <v>#DIV/0!</v>
      </c>
      <c r="E54" s="50" t="e">
        <f ca="1">SUMIFS(artmon!$H:$H,artmon!$D:$D,for_pptx2!$A54,artmon!$A:$A,for_pptx2!F$3)/SUMIFS(artmon!$H:$H,artmon!$A:$A,for_pptx2!F$3)</f>
        <v>#DIV/0!</v>
      </c>
      <c r="F54" s="50" t="e">
        <f ca="1">SUMIFS(artmon!$H:$H,artmon!$D:$D,for_pptx2!$A54,artmon!$A:$A,for_pptx2!G$3)/SUMIFS(artmon!$H:$H,artmon!$A:$A,for_pptx2!G$3)</f>
        <v>#DIV/0!</v>
      </c>
      <c r="G54" s="50" t="e">
        <f ca="1">SUMIFS(artmon!$H:$H,artmon!$D:$D,for_pptx2!$A54,artmon!$A:$A,for_pptx2!H$3)/SUMIFS(artmon!$H:$H,artmon!$A:$A,for_pptx2!H$3)</f>
        <v>#DIV/0!</v>
      </c>
      <c r="H54" s="50" t="e">
        <f ca="1">SUMIFS(artmon!$H:$H,artmon!$D:$D,for_pptx2!$A54,artmon!$A:$A,for_pptx2!I$3)/SUMIFS(artmon!$H:$H,artmon!$A:$A,for_pptx2!I$3)</f>
        <v>#DIV/0!</v>
      </c>
      <c r="I54" s="50" t="e">
        <f ca="1">SUMIFS(artmon!$H:$H,artmon!$D:$D,for_pptx2!$A54,artmon!$A:$A,for_pptx2!J$3)/SUMIFS(artmon!$H:$H,artmon!$A:$A,for_pptx2!J$3)</f>
        <v>#DIV/0!</v>
      </c>
      <c r="J54" s="50" t="e">
        <f ca="1">SUMIFS(artmon!$H:$H,artmon!$D:$D,for_pptx2!$A54,artmon!$A:$A,for_pptx2!K$3)/SUMIFS(artmon!$H:$H,artmon!$A:$A,for_pptx2!K$3)</f>
        <v>#DIV/0!</v>
      </c>
      <c r="K54" s="50" t="e">
        <f ca="1">SUMIFS(artmon!$H:$H,artmon!$D:$D,for_pptx2!$A54,artmon!$A:$A,for_pptx2!L$3)/SUMIFS(artmon!$H:$H,artmon!$A:$A,for_pptx2!L$3)</f>
        <v>#DIV/0!</v>
      </c>
      <c r="L54" s="50" t="e">
        <f ca="1">SUMIFS(artmon!$H:$H,artmon!$D:$D,for_pptx2!$A54,artmon!$A:$A,for_pptx2!M$3)/SUMIFS(artmon!$H:$H,artmon!$A:$A,for_pptx2!M$3)</f>
        <v>#DIV/0!</v>
      </c>
      <c r="M54" s="50" t="e">
        <f ca="1">SUMIFS(artmon!$H:$H,artmon!$D:$D,for_pptx2!$A54,artmon!$A:$A,for_pptx2!N$3)/SUMIFS(artmon!$H:$H,artmon!$A:$A,for_pptx2!N$3)</f>
        <v>#DIV/0!</v>
      </c>
      <c r="N54" s="50" t="e">
        <f ca="1">SUMIFS(artmon!$H:$H,artmon!$D:$D,for_pptx2!$A54,artmon!$A:$A,for_pptx2!O$3)/SUMIFS(artmon!$H:$H,artmon!$A:$A,for_pptx2!O$3)</f>
        <v>#DIV/0!</v>
      </c>
      <c r="O54" s="50" t="e">
        <f ca="1">SUMIFS(artmon!$H:$H,artmon!$D:$D,for_pptx2!$A54,artmon!$A:$A,for_pptx2!P$3)/SUMIFS(artmon!$H:$H,artmon!$A:$A,for_pptx2!P$3)</f>
        <v>#DIV/0!</v>
      </c>
      <c r="P54" s="50" t="e">
        <f ca="1">SUMIFS(artmon!$H:$H,artmon!$D:$D,for_pptx2!$A54,artmon!$A:$A,for_pptx2!Q$3)/SUMIFS(artmon!$H:$H,artmon!$A:$A,for_pptx2!Q$3)</f>
        <v>#DIV/0!</v>
      </c>
      <c r="Q54" s="50" t="e">
        <f ca="1">SUMIFS(artmon!$H:$H,artmon!$D:$D,for_pptx2!$A54,artmon!$A:$A,for_pptx2!R$3)/SUMIFS(artmon!$H:$H,artmon!$A:$A,for_pptx2!R$3)</f>
        <v>#DIV/0!</v>
      </c>
      <c r="R54" s="50" t="e">
        <f ca="1">SUMIFS(artmon!$H:$H,artmon!$D:$D,for_pptx2!$A54,artmon!$A:$A,for_pptx2!S$3)/SUMIFS(artmon!$H:$H,artmon!$A:$A,for_pptx2!S$3)</f>
        <v>#DIV/0!</v>
      </c>
      <c r="S54" s="50" t="e">
        <f ca="1">SUMIFS(artmon!$H:$H,artmon!$D:$D,for_pptx2!$A54,artmon!$A:$A,for_pptx2!T$3)/SUMIFS(artmon!$H:$H,artmon!$A:$A,for_pptx2!T$3)</f>
        <v>#DIV/0!</v>
      </c>
      <c r="T54" s="50" t="e">
        <f ca="1">SUMIFS(artmon!$H:$H,artmon!$D:$D,for_pptx2!$A54,artmon!$A:$A,for_pptx2!U$3)/SUMIFS(artmon!$H:$H,artmon!$A:$A,for_pptx2!U$3)</f>
        <v>#DIV/0!</v>
      </c>
      <c r="U54" s="50" t="e">
        <f ca="1">SUMIFS(artmon!$H:$H,artmon!$D:$D,for_pptx2!$A54,artmon!$A:$A,for_pptx2!V$3)/SUMIFS(artmon!$H:$H,artmon!$A:$A,for_pptx2!V$3)</f>
        <v>#DIV/0!</v>
      </c>
      <c r="V54" s="50" t="e">
        <f ca="1">SUMIFS(artmon!$H:$H,artmon!$D:$D,for_pptx2!$A54,artmon!$A:$A,for_pptx2!W$3)/SUMIFS(artmon!$H:$H,artmon!$A:$A,for_pptx2!W$3)</f>
        <v>#DIV/0!</v>
      </c>
      <c r="W54" s="50" t="e">
        <f ca="1">SUMIFS(artmon!$H:$H,artmon!$D:$D,for_pptx2!$A54,artmon!$A:$A,for_pptx2!X$3)/SUMIFS(artmon!$H:$H,artmon!$A:$A,for_pptx2!X$3)</f>
        <v>#DIV/0!</v>
      </c>
      <c r="X54" s="50" t="e">
        <f ca="1">SUMIFS(artmon!$H:$H,artmon!$D:$D,for_pptx2!$A54,artmon!$A:$A,for_pptx2!Y$3)/SUMIFS(artmon!$H:$H,artmon!$A:$A,for_pptx2!Y$3)</f>
        <v>#DIV/0!</v>
      </c>
      <c r="Y54" s="50" t="e">
        <f ca="1">SUMIFS(artmon!$H:$H,artmon!$D:$D,for_pptx2!$A54,artmon!$A:$A,for_pptx2!Z$3)/SUMIFS(artmon!$H:$H,artmon!$A:$A,for_pptx2!Z$3)</f>
        <v>#DIV/0!</v>
      </c>
      <c r="Z54" s="50" t="e">
        <f ca="1">SUMIFS(artmon!$H:$H,artmon!$D:$D,for_pptx2!$A54,artmon!$A:$A,for_pptx2!AA$3)/SUMIFS(artmon!$H:$H,artmon!$A:$A,for_pptx2!AA$3)</f>
        <v>#DIV/0!</v>
      </c>
      <c r="AA54" s="50" t="e">
        <f ca="1">SUMIFS(artmon!$H:$H,artmon!$D:$D,for_pptx2!$A54,artmon!$A:$A,for_pptx2!AB$3)/SUMIFS(artmon!$H:$H,artmon!$A:$A,for_pptx2!AB$3)</f>
        <v>#DIV/0!</v>
      </c>
      <c r="AB54" s="50" t="e">
        <f ca="1">SUMIFS(artmon!$H:$H,artmon!$D:$D,for_pptx2!$A54,artmon!$A:$A,for_pptx2!AC$3)/SUMIFS(artmon!$H:$H,artmon!$A:$A,for_pptx2!AC$3)</f>
        <v>#DIV/0!</v>
      </c>
      <c r="AC54" s="50"/>
    </row>
    <row r="55" spans="1:79" x14ac:dyDescent="0.15">
      <c r="A55" s="41" t="s">
        <v>21</v>
      </c>
      <c r="B55" s="50" t="e">
        <f ca="1">SUMIFS(artmon!$H:$H,artmon!$D:$D,for_pptx2!$A55,artmon!$A:$A,for_pptx2!C$3)/SUMIFS(artmon!$H:$H,artmon!$A:$A,for_pptx2!C$3)</f>
        <v>#DIV/0!</v>
      </c>
      <c r="C55" s="50" t="e">
        <f ca="1">SUMIFS(artmon!$H:$H,artmon!$D:$D,for_pptx2!$A55,artmon!$A:$A,for_pptx2!D$3)/SUMIFS(artmon!$H:$H,artmon!$A:$A,for_pptx2!D$3)</f>
        <v>#DIV/0!</v>
      </c>
      <c r="D55" s="50" t="e">
        <f ca="1">SUMIFS(artmon!$H:$H,artmon!$D:$D,for_pptx2!$A55,artmon!$A:$A,for_pptx2!E$3)/SUMIFS(artmon!$H:$H,artmon!$A:$A,for_pptx2!E$3)</f>
        <v>#DIV/0!</v>
      </c>
      <c r="E55" s="50" t="e">
        <f ca="1">SUMIFS(artmon!$H:$H,artmon!$D:$D,for_pptx2!$A55,artmon!$A:$A,for_pptx2!F$3)/SUMIFS(artmon!$H:$H,artmon!$A:$A,for_pptx2!F$3)</f>
        <v>#DIV/0!</v>
      </c>
      <c r="F55" s="50" t="e">
        <f ca="1">SUMIFS(artmon!$H:$H,artmon!$D:$D,for_pptx2!$A55,artmon!$A:$A,for_pptx2!G$3)/SUMIFS(artmon!$H:$H,artmon!$A:$A,for_pptx2!G$3)</f>
        <v>#DIV/0!</v>
      </c>
      <c r="G55" s="50" t="e">
        <f ca="1">SUMIFS(artmon!$H:$H,artmon!$D:$D,for_pptx2!$A55,artmon!$A:$A,for_pptx2!H$3)/SUMIFS(artmon!$H:$H,artmon!$A:$A,for_pptx2!H$3)</f>
        <v>#DIV/0!</v>
      </c>
      <c r="H55" s="50" t="e">
        <f ca="1">SUMIFS(artmon!$H:$H,artmon!$D:$D,for_pptx2!$A55,artmon!$A:$A,for_pptx2!I$3)/SUMIFS(artmon!$H:$H,artmon!$A:$A,for_pptx2!I$3)</f>
        <v>#DIV/0!</v>
      </c>
      <c r="I55" s="50" t="e">
        <f ca="1">SUMIFS(artmon!$H:$H,artmon!$D:$D,for_pptx2!$A55,artmon!$A:$A,for_pptx2!J$3)/SUMIFS(artmon!$H:$H,artmon!$A:$A,for_pptx2!J$3)</f>
        <v>#DIV/0!</v>
      </c>
      <c r="J55" s="50" t="e">
        <f ca="1">SUMIFS(artmon!$H:$H,artmon!$D:$D,for_pptx2!$A55,artmon!$A:$A,for_pptx2!K$3)/SUMIFS(artmon!$H:$H,artmon!$A:$A,for_pptx2!K$3)</f>
        <v>#DIV/0!</v>
      </c>
      <c r="K55" s="50" t="e">
        <f ca="1">SUMIFS(artmon!$H:$H,artmon!$D:$D,for_pptx2!$A55,artmon!$A:$A,for_pptx2!L$3)/SUMIFS(artmon!$H:$H,artmon!$A:$A,for_pptx2!L$3)</f>
        <v>#DIV/0!</v>
      </c>
      <c r="L55" s="50" t="e">
        <f ca="1">SUMIFS(artmon!$H:$H,artmon!$D:$D,for_pptx2!$A55,artmon!$A:$A,for_pptx2!M$3)/SUMIFS(artmon!$H:$H,artmon!$A:$A,for_pptx2!M$3)</f>
        <v>#DIV/0!</v>
      </c>
      <c r="M55" s="50" t="e">
        <f ca="1">SUMIFS(artmon!$H:$H,artmon!$D:$D,for_pptx2!$A55,artmon!$A:$A,for_pptx2!N$3)/SUMIFS(artmon!$H:$H,artmon!$A:$A,for_pptx2!N$3)</f>
        <v>#DIV/0!</v>
      </c>
      <c r="N55" s="50" t="e">
        <f ca="1">SUMIFS(artmon!$H:$H,artmon!$D:$D,for_pptx2!$A55,artmon!$A:$A,for_pptx2!O$3)/SUMIFS(artmon!$H:$H,artmon!$A:$A,for_pptx2!O$3)</f>
        <v>#DIV/0!</v>
      </c>
      <c r="O55" s="50" t="e">
        <f ca="1">SUMIFS(artmon!$H:$H,artmon!$D:$D,for_pptx2!$A55,artmon!$A:$A,for_pptx2!P$3)/SUMIFS(artmon!$H:$H,artmon!$A:$A,for_pptx2!P$3)</f>
        <v>#DIV/0!</v>
      </c>
      <c r="P55" s="50" t="e">
        <f ca="1">SUMIFS(artmon!$H:$H,artmon!$D:$D,for_pptx2!$A55,artmon!$A:$A,for_pptx2!Q$3)/SUMIFS(artmon!$H:$H,artmon!$A:$A,for_pptx2!Q$3)</f>
        <v>#DIV/0!</v>
      </c>
      <c r="Q55" s="50" t="e">
        <f ca="1">SUMIFS(artmon!$H:$H,artmon!$D:$D,for_pptx2!$A55,artmon!$A:$A,for_pptx2!R$3)/SUMIFS(artmon!$H:$H,artmon!$A:$A,for_pptx2!R$3)</f>
        <v>#DIV/0!</v>
      </c>
      <c r="R55" s="50" t="e">
        <f ca="1">SUMIFS(artmon!$H:$H,artmon!$D:$D,for_pptx2!$A55,artmon!$A:$A,for_pptx2!S$3)/SUMIFS(artmon!$H:$H,artmon!$A:$A,for_pptx2!S$3)</f>
        <v>#DIV/0!</v>
      </c>
      <c r="S55" s="50" t="e">
        <f ca="1">SUMIFS(artmon!$H:$H,artmon!$D:$D,for_pptx2!$A55,artmon!$A:$A,for_pptx2!T$3)/SUMIFS(artmon!$H:$H,artmon!$A:$A,for_pptx2!T$3)</f>
        <v>#DIV/0!</v>
      </c>
      <c r="T55" s="50" t="e">
        <f ca="1">SUMIFS(artmon!$H:$H,artmon!$D:$D,for_pptx2!$A55,artmon!$A:$A,for_pptx2!U$3)/SUMIFS(artmon!$H:$H,artmon!$A:$A,for_pptx2!U$3)</f>
        <v>#DIV/0!</v>
      </c>
      <c r="U55" s="50" t="e">
        <f ca="1">SUMIFS(artmon!$H:$H,artmon!$D:$D,for_pptx2!$A55,artmon!$A:$A,for_pptx2!V$3)/SUMIFS(artmon!$H:$H,artmon!$A:$A,for_pptx2!V$3)</f>
        <v>#DIV/0!</v>
      </c>
      <c r="V55" s="50" t="e">
        <f ca="1">SUMIFS(artmon!$H:$H,artmon!$D:$D,for_pptx2!$A55,artmon!$A:$A,for_pptx2!W$3)/SUMIFS(artmon!$H:$H,artmon!$A:$A,for_pptx2!W$3)</f>
        <v>#DIV/0!</v>
      </c>
      <c r="W55" s="50" t="e">
        <f ca="1">SUMIFS(artmon!$H:$H,artmon!$D:$D,for_pptx2!$A55,artmon!$A:$A,for_pptx2!X$3)/SUMIFS(artmon!$H:$H,artmon!$A:$A,for_pptx2!X$3)</f>
        <v>#DIV/0!</v>
      </c>
      <c r="X55" s="50" t="e">
        <f ca="1">SUMIFS(artmon!$H:$H,artmon!$D:$D,for_pptx2!$A55,artmon!$A:$A,for_pptx2!Y$3)/SUMIFS(artmon!$H:$H,artmon!$A:$A,for_pptx2!Y$3)</f>
        <v>#DIV/0!</v>
      </c>
      <c r="Y55" s="50" t="e">
        <f ca="1">SUMIFS(artmon!$H:$H,artmon!$D:$D,for_pptx2!$A55,artmon!$A:$A,for_pptx2!Z$3)/SUMIFS(artmon!$H:$H,artmon!$A:$A,for_pptx2!Z$3)</f>
        <v>#DIV/0!</v>
      </c>
      <c r="Z55" s="50" t="e">
        <f ca="1">SUMIFS(artmon!$H:$H,artmon!$D:$D,for_pptx2!$A55,artmon!$A:$A,for_pptx2!AA$3)/SUMIFS(artmon!$H:$H,artmon!$A:$A,for_pptx2!AA$3)</f>
        <v>#DIV/0!</v>
      </c>
      <c r="AA55" s="50" t="e">
        <f ca="1">SUMIFS(artmon!$H:$H,artmon!$D:$D,for_pptx2!$A55,artmon!$A:$A,for_pptx2!AB$3)/SUMIFS(artmon!$H:$H,artmon!$A:$A,for_pptx2!AB$3)</f>
        <v>#DIV/0!</v>
      </c>
      <c r="AB55" s="50" t="e">
        <f ca="1">SUMIFS(artmon!$H:$H,artmon!$D:$D,for_pptx2!$A55,artmon!$A:$A,for_pptx2!AC$3)/SUMIFS(artmon!$H:$H,artmon!$A:$A,for_pptx2!AC$3)</f>
        <v>#DIV/0!</v>
      </c>
      <c r="AC55" s="50"/>
    </row>
    <row r="56" spans="1:79" x14ac:dyDescent="0.15">
      <c r="A56" s="41" t="s">
        <v>12</v>
      </c>
      <c r="B56" s="50" t="e">
        <f ca="1">SUMIFS(artmon!$H:$H,artmon!$D:$D,for_pptx2!$A56,artmon!$A:$A,for_pptx2!C$3)/SUMIFS(artmon!$H:$H,artmon!$A:$A,for_pptx2!C$3)</f>
        <v>#DIV/0!</v>
      </c>
      <c r="C56" s="50" t="e">
        <f ca="1">SUMIFS(artmon!$H:$H,artmon!$D:$D,for_pptx2!$A56,artmon!$A:$A,for_pptx2!D$3)/SUMIFS(artmon!$H:$H,artmon!$A:$A,for_pptx2!D$3)</f>
        <v>#DIV/0!</v>
      </c>
      <c r="D56" s="50" t="e">
        <f ca="1">SUMIFS(artmon!$H:$H,artmon!$D:$D,for_pptx2!$A56,artmon!$A:$A,for_pptx2!E$3)/SUMIFS(artmon!$H:$H,artmon!$A:$A,for_pptx2!E$3)</f>
        <v>#DIV/0!</v>
      </c>
      <c r="E56" s="50" t="e">
        <f ca="1">SUMIFS(artmon!$H:$H,artmon!$D:$D,for_pptx2!$A56,artmon!$A:$A,for_pptx2!F$3)/SUMIFS(artmon!$H:$H,artmon!$A:$A,for_pptx2!F$3)</f>
        <v>#DIV/0!</v>
      </c>
      <c r="F56" s="50" t="e">
        <f ca="1">SUMIFS(artmon!$H:$H,artmon!$D:$D,for_pptx2!$A56,artmon!$A:$A,for_pptx2!G$3)/SUMIFS(artmon!$H:$H,artmon!$A:$A,for_pptx2!G$3)</f>
        <v>#DIV/0!</v>
      </c>
      <c r="G56" s="50" t="e">
        <f ca="1">SUMIFS(artmon!$H:$H,artmon!$D:$D,for_pptx2!$A56,artmon!$A:$A,for_pptx2!H$3)/SUMIFS(artmon!$H:$H,artmon!$A:$A,for_pptx2!H$3)</f>
        <v>#DIV/0!</v>
      </c>
      <c r="H56" s="50" t="e">
        <f ca="1">SUMIFS(artmon!$H:$H,artmon!$D:$D,for_pptx2!$A56,artmon!$A:$A,for_pptx2!I$3)/SUMIFS(artmon!$H:$H,artmon!$A:$A,for_pptx2!I$3)</f>
        <v>#DIV/0!</v>
      </c>
      <c r="I56" s="50" t="e">
        <f ca="1">SUMIFS(artmon!$H:$H,artmon!$D:$D,for_pptx2!$A56,artmon!$A:$A,for_pptx2!J$3)/SUMIFS(artmon!$H:$H,artmon!$A:$A,for_pptx2!J$3)</f>
        <v>#DIV/0!</v>
      </c>
      <c r="J56" s="50" t="e">
        <f ca="1">SUMIFS(artmon!$H:$H,artmon!$D:$D,for_pptx2!$A56,artmon!$A:$A,for_pptx2!K$3)/SUMIFS(artmon!$H:$H,artmon!$A:$A,for_pptx2!K$3)</f>
        <v>#DIV/0!</v>
      </c>
      <c r="K56" s="50" t="e">
        <f ca="1">SUMIFS(artmon!$H:$H,artmon!$D:$D,for_pptx2!$A56,artmon!$A:$A,for_pptx2!L$3)/SUMIFS(artmon!$H:$H,artmon!$A:$A,for_pptx2!L$3)</f>
        <v>#DIV/0!</v>
      </c>
      <c r="L56" s="50" t="e">
        <f ca="1">SUMIFS(artmon!$H:$H,artmon!$D:$D,for_pptx2!$A56,artmon!$A:$A,for_pptx2!M$3)/SUMIFS(artmon!$H:$H,artmon!$A:$A,for_pptx2!M$3)</f>
        <v>#DIV/0!</v>
      </c>
      <c r="M56" s="50" t="e">
        <f ca="1">SUMIFS(artmon!$H:$H,artmon!$D:$D,for_pptx2!$A56,artmon!$A:$A,for_pptx2!N$3)/SUMIFS(artmon!$H:$H,artmon!$A:$A,for_pptx2!N$3)</f>
        <v>#DIV/0!</v>
      </c>
      <c r="N56" s="50" t="e">
        <f ca="1">SUMIFS(artmon!$H:$H,artmon!$D:$D,for_pptx2!$A56,artmon!$A:$A,for_pptx2!O$3)/SUMIFS(artmon!$H:$H,artmon!$A:$A,for_pptx2!O$3)</f>
        <v>#DIV/0!</v>
      </c>
      <c r="O56" s="50" t="e">
        <f ca="1">SUMIFS(artmon!$H:$H,artmon!$D:$D,for_pptx2!$A56,artmon!$A:$A,for_pptx2!P$3)/SUMIFS(artmon!$H:$H,artmon!$A:$A,for_pptx2!P$3)</f>
        <v>#DIV/0!</v>
      </c>
      <c r="P56" s="50" t="e">
        <f ca="1">SUMIFS(artmon!$H:$H,artmon!$D:$D,for_pptx2!$A56,artmon!$A:$A,for_pptx2!Q$3)/SUMIFS(artmon!$H:$H,artmon!$A:$A,for_pptx2!Q$3)</f>
        <v>#DIV/0!</v>
      </c>
      <c r="Q56" s="50" t="e">
        <f ca="1">SUMIFS(artmon!$H:$H,artmon!$D:$D,for_pptx2!$A56,artmon!$A:$A,for_pptx2!R$3)/SUMIFS(artmon!$H:$H,artmon!$A:$A,for_pptx2!R$3)</f>
        <v>#DIV/0!</v>
      </c>
      <c r="R56" s="50" t="e">
        <f ca="1">SUMIFS(artmon!$H:$H,artmon!$D:$D,for_pptx2!$A56,artmon!$A:$A,for_pptx2!S$3)/SUMIFS(artmon!$H:$H,artmon!$A:$A,for_pptx2!S$3)</f>
        <v>#DIV/0!</v>
      </c>
      <c r="S56" s="50" t="e">
        <f ca="1">SUMIFS(artmon!$H:$H,artmon!$D:$D,for_pptx2!$A56,artmon!$A:$A,for_pptx2!T$3)/SUMIFS(artmon!$H:$H,artmon!$A:$A,for_pptx2!T$3)</f>
        <v>#DIV/0!</v>
      </c>
      <c r="T56" s="50" t="e">
        <f ca="1">SUMIFS(artmon!$H:$H,artmon!$D:$D,for_pptx2!$A56,artmon!$A:$A,for_pptx2!U$3)/SUMIFS(artmon!$H:$H,artmon!$A:$A,for_pptx2!U$3)</f>
        <v>#DIV/0!</v>
      </c>
      <c r="U56" s="50" t="e">
        <f ca="1">SUMIFS(artmon!$H:$H,artmon!$D:$D,for_pptx2!$A56,artmon!$A:$A,for_pptx2!V$3)/SUMIFS(artmon!$H:$H,artmon!$A:$A,for_pptx2!V$3)</f>
        <v>#DIV/0!</v>
      </c>
      <c r="V56" s="50" t="e">
        <f ca="1">SUMIFS(artmon!$H:$H,artmon!$D:$D,for_pptx2!$A56,artmon!$A:$A,for_pptx2!W$3)/SUMIFS(artmon!$H:$H,artmon!$A:$A,for_pptx2!W$3)</f>
        <v>#DIV/0!</v>
      </c>
      <c r="W56" s="50" t="e">
        <f ca="1">SUMIFS(artmon!$H:$H,artmon!$D:$D,for_pptx2!$A56,artmon!$A:$A,for_pptx2!X$3)/SUMIFS(artmon!$H:$H,artmon!$A:$A,for_pptx2!X$3)</f>
        <v>#DIV/0!</v>
      </c>
      <c r="X56" s="50" t="e">
        <f ca="1">SUMIFS(artmon!$H:$H,artmon!$D:$D,for_pptx2!$A56,artmon!$A:$A,for_pptx2!Y$3)/SUMIFS(artmon!$H:$H,artmon!$A:$A,for_pptx2!Y$3)</f>
        <v>#DIV/0!</v>
      </c>
      <c r="Y56" s="50" t="e">
        <f ca="1">SUMIFS(artmon!$H:$H,artmon!$D:$D,for_pptx2!$A56,artmon!$A:$A,for_pptx2!Z$3)/SUMIFS(artmon!$H:$H,artmon!$A:$A,for_pptx2!Z$3)</f>
        <v>#DIV/0!</v>
      </c>
      <c r="Z56" s="50" t="e">
        <f ca="1">SUMIFS(artmon!$H:$H,artmon!$D:$D,for_pptx2!$A56,artmon!$A:$A,for_pptx2!AA$3)/SUMIFS(artmon!$H:$H,artmon!$A:$A,for_pptx2!AA$3)</f>
        <v>#DIV/0!</v>
      </c>
      <c r="AA56" s="50" t="e">
        <f ca="1">SUMIFS(artmon!$H:$H,artmon!$D:$D,for_pptx2!$A56,artmon!$A:$A,for_pptx2!AB$3)/SUMIFS(artmon!$H:$H,artmon!$A:$A,for_pptx2!AB$3)</f>
        <v>#DIV/0!</v>
      </c>
      <c r="AB56" s="50" t="e">
        <f ca="1">SUMIFS(artmon!$H:$H,artmon!$D:$D,for_pptx2!$A56,artmon!$A:$A,for_pptx2!AC$3)/SUMIFS(artmon!$H:$H,artmon!$A:$A,for_pptx2!AC$3)</f>
        <v>#DIV/0!</v>
      </c>
      <c r="AC56" s="50"/>
    </row>
    <row r="57" spans="1:79" x14ac:dyDescent="0.15">
      <c r="A57" s="55"/>
      <c r="B57" s="56"/>
      <c r="C57" s="56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</row>
    <row r="58" spans="1:79" ht="16" x14ac:dyDescent="0.2">
      <c r="A58" s="56"/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</row>
    <row r="59" spans="1:79" x14ac:dyDescent="0.15">
      <c r="A59" s="41"/>
    </row>
    <row r="60" spans="1:79" x14ac:dyDescent="0.15">
      <c r="A60" s="49"/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</row>
    <row r="61" spans="1:79" x14ac:dyDescent="0.15">
      <c r="A61" s="40" t="s">
        <v>41</v>
      </c>
      <c r="B61" s="69"/>
    </row>
    <row r="62" spans="1:79" ht="16" x14ac:dyDescent="0.2">
      <c r="A62" s="57"/>
      <c r="B62" s="143">
        <f ca="1">for_pptx!$R$2-7*52*1.5</f>
        <v>43990</v>
      </c>
      <c r="C62" s="48">
        <f t="shared" ref="C62:AB62" ca="1" si="9">B62+7</f>
        <v>43997</v>
      </c>
      <c r="D62" s="48">
        <f t="shared" ca="1" si="9"/>
        <v>44004</v>
      </c>
      <c r="E62" s="48">
        <f t="shared" ca="1" si="9"/>
        <v>44011</v>
      </c>
      <c r="F62" s="48">
        <f t="shared" ca="1" si="9"/>
        <v>44018</v>
      </c>
      <c r="G62" s="48">
        <f t="shared" ca="1" si="9"/>
        <v>44025</v>
      </c>
      <c r="H62" s="48">
        <f t="shared" ca="1" si="9"/>
        <v>44032</v>
      </c>
      <c r="I62" s="48">
        <f t="shared" ca="1" si="9"/>
        <v>44039</v>
      </c>
      <c r="J62" s="48">
        <f t="shared" ca="1" si="9"/>
        <v>44046</v>
      </c>
      <c r="K62" s="48">
        <f t="shared" ca="1" si="9"/>
        <v>44053</v>
      </c>
      <c r="L62" s="48">
        <f t="shared" ca="1" si="9"/>
        <v>44060</v>
      </c>
      <c r="M62" s="48">
        <f t="shared" ca="1" si="9"/>
        <v>44067</v>
      </c>
      <c r="N62" s="48">
        <f t="shared" ca="1" si="9"/>
        <v>44074</v>
      </c>
      <c r="O62" s="48">
        <f t="shared" ca="1" si="9"/>
        <v>44081</v>
      </c>
      <c r="P62" s="48">
        <f t="shared" ca="1" si="9"/>
        <v>44088</v>
      </c>
      <c r="Q62" s="48">
        <f t="shared" ca="1" si="9"/>
        <v>44095</v>
      </c>
      <c r="R62" s="48">
        <f t="shared" ca="1" si="9"/>
        <v>44102</v>
      </c>
      <c r="S62" s="48">
        <f t="shared" ca="1" si="9"/>
        <v>44109</v>
      </c>
      <c r="T62" s="48">
        <f t="shared" ca="1" si="9"/>
        <v>44116</v>
      </c>
      <c r="U62" s="48">
        <f t="shared" ca="1" si="9"/>
        <v>44123</v>
      </c>
      <c r="V62" s="48">
        <f t="shared" ca="1" si="9"/>
        <v>44130</v>
      </c>
      <c r="W62" s="48">
        <f t="shared" ca="1" si="9"/>
        <v>44137</v>
      </c>
      <c r="X62" s="48">
        <f t="shared" ca="1" si="9"/>
        <v>44144</v>
      </c>
      <c r="Y62" s="48">
        <f t="shared" ca="1" si="9"/>
        <v>44151</v>
      </c>
      <c r="Z62" s="48">
        <f t="shared" ca="1" si="9"/>
        <v>44158</v>
      </c>
      <c r="AA62" s="48">
        <f t="shared" ca="1" si="9"/>
        <v>44165</v>
      </c>
      <c r="AB62" s="146">
        <f t="shared" ca="1" si="9"/>
        <v>44172</v>
      </c>
      <c r="AC62" s="146">
        <f t="shared" ref="AC62" ca="1" si="10">AB62+7</f>
        <v>44179</v>
      </c>
      <c r="AD62" s="146">
        <f t="shared" ref="AD62" ca="1" si="11">AC62+7</f>
        <v>44186</v>
      </c>
      <c r="AE62" s="146">
        <f t="shared" ref="AE62" ca="1" si="12">AD62+7</f>
        <v>44193</v>
      </c>
      <c r="AF62" s="146">
        <f t="shared" ref="AF62" ca="1" si="13">AE62+7</f>
        <v>44200</v>
      </c>
      <c r="AG62" s="146">
        <f t="shared" ref="AG62" ca="1" si="14">AF62+7</f>
        <v>44207</v>
      </c>
      <c r="AH62" s="146">
        <f t="shared" ref="AH62" ca="1" si="15">AG62+7</f>
        <v>44214</v>
      </c>
      <c r="AI62" s="146">
        <f t="shared" ref="AI62" ca="1" si="16">AH62+7</f>
        <v>44221</v>
      </c>
      <c r="AJ62" s="146">
        <f t="shared" ref="AJ62" ca="1" si="17">AI62+7</f>
        <v>44228</v>
      </c>
      <c r="AK62" s="146">
        <f t="shared" ref="AK62" ca="1" si="18">AJ62+7</f>
        <v>44235</v>
      </c>
      <c r="AL62" s="146">
        <f t="shared" ref="AL62" ca="1" si="19">AK62+7</f>
        <v>44242</v>
      </c>
      <c r="AM62" s="146">
        <f t="shared" ref="AM62" ca="1" si="20">AL62+7</f>
        <v>44249</v>
      </c>
      <c r="AN62" s="146">
        <f t="shared" ref="AN62" ca="1" si="21">AM62+7</f>
        <v>44256</v>
      </c>
      <c r="AO62" s="146">
        <f t="shared" ref="AO62" ca="1" si="22">AN62+7</f>
        <v>44263</v>
      </c>
      <c r="AP62" s="146">
        <f t="shared" ref="AP62" ca="1" si="23">AO62+7</f>
        <v>44270</v>
      </c>
      <c r="AQ62" s="146">
        <f t="shared" ref="AQ62" ca="1" si="24">AP62+7</f>
        <v>44277</v>
      </c>
      <c r="AR62" s="146">
        <f t="shared" ref="AR62" ca="1" si="25">AQ62+7</f>
        <v>44284</v>
      </c>
      <c r="AS62" s="146">
        <f t="shared" ref="AS62" ca="1" si="26">AR62+7</f>
        <v>44291</v>
      </c>
      <c r="AT62" s="146">
        <f t="shared" ref="AT62" ca="1" si="27">AS62+7</f>
        <v>44298</v>
      </c>
      <c r="AU62" s="146">
        <f t="shared" ref="AU62" ca="1" si="28">AT62+7</f>
        <v>44305</v>
      </c>
      <c r="AV62" s="146">
        <f t="shared" ref="AV62" ca="1" si="29">AU62+7</f>
        <v>44312</v>
      </c>
      <c r="AW62" s="146">
        <f t="shared" ref="AW62" ca="1" si="30">AV62+7</f>
        <v>44319</v>
      </c>
      <c r="AX62" s="146">
        <f t="shared" ref="AX62" ca="1" si="31">AW62+7</f>
        <v>44326</v>
      </c>
      <c r="AY62" s="146">
        <f t="shared" ref="AY62" ca="1" si="32">AX62+7</f>
        <v>44333</v>
      </c>
      <c r="AZ62" s="146">
        <f t="shared" ref="AZ62" ca="1" si="33">AY62+7</f>
        <v>44340</v>
      </c>
      <c r="BA62" s="146">
        <f t="shared" ref="BA62" ca="1" si="34">AZ62+7</f>
        <v>44347</v>
      </c>
      <c r="BB62" s="146">
        <f t="shared" ref="BB62" ca="1" si="35">BA62+7</f>
        <v>44354</v>
      </c>
      <c r="BC62" s="146">
        <f t="shared" ref="BC62" ca="1" si="36">BB62+7</f>
        <v>44361</v>
      </c>
      <c r="BD62" s="146">
        <f t="shared" ref="BD62" ca="1" si="37">BC62+7</f>
        <v>44368</v>
      </c>
      <c r="BE62" s="146">
        <f t="shared" ref="BE62" ca="1" si="38">BD62+7</f>
        <v>44375</v>
      </c>
      <c r="BF62" s="146">
        <f t="shared" ref="BF62" ca="1" si="39">BE62+7</f>
        <v>44382</v>
      </c>
      <c r="BG62" s="146">
        <f t="shared" ref="BG62" ca="1" si="40">BF62+7</f>
        <v>44389</v>
      </c>
      <c r="BH62" s="146">
        <f t="shared" ref="BH62" ca="1" si="41">BG62+7</f>
        <v>44396</v>
      </c>
      <c r="BI62" s="146">
        <f t="shared" ref="BI62" ca="1" si="42">BH62+7</f>
        <v>44403</v>
      </c>
      <c r="BJ62" s="146">
        <f t="shared" ref="BJ62" ca="1" si="43">BI62+7</f>
        <v>44410</v>
      </c>
      <c r="BK62" s="146">
        <f t="shared" ref="BK62" ca="1" si="44">BJ62+7</f>
        <v>44417</v>
      </c>
      <c r="BL62" s="146">
        <f t="shared" ref="BL62" ca="1" si="45">BK62+7</f>
        <v>44424</v>
      </c>
      <c r="BM62" s="146">
        <f t="shared" ref="BM62" ca="1" si="46">BL62+7</f>
        <v>44431</v>
      </c>
      <c r="BN62" s="146">
        <f t="shared" ref="BN62" ca="1" si="47">BM62+7</f>
        <v>44438</v>
      </c>
      <c r="BO62" s="146">
        <f t="shared" ref="BO62" ca="1" si="48">BN62+7</f>
        <v>44445</v>
      </c>
      <c r="BP62" s="146">
        <f t="shared" ref="BP62" ca="1" si="49">BO62+7</f>
        <v>44452</v>
      </c>
      <c r="BQ62" s="146">
        <f t="shared" ref="BQ62" ca="1" si="50">BP62+7</f>
        <v>44459</v>
      </c>
      <c r="BR62" s="146">
        <f t="shared" ref="BR62" ca="1" si="51">BQ62+7</f>
        <v>44466</v>
      </c>
      <c r="BS62" s="146">
        <f t="shared" ref="BS62" ca="1" si="52">BR62+7</f>
        <v>44473</v>
      </c>
      <c r="BT62" s="146">
        <f t="shared" ref="BT62" ca="1" si="53">BS62+7</f>
        <v>44480</v>
      </c>
      <c r="BU62" s="146">
        <f t="shared" ref="BU62" ca="1" si="54">BT62+7</f>
        <v>44487</v>
      </c>
      <c r="BV62" s="146">
        <f t="shared" ref="BV62" ca="1" si="55">BU62+7</f>
        <v>44494</v>
      </c>
      <c r="BW62" s="146">
        <f t="shared" ref="BW62" ca="1" si="56">BV62+7</f>
        <v>44501</v>
      </c>
      <c r="BX62" s="146">
        <f t="shared" ref="BX62" ca="1" si="57">BW62+7</f>
        <v>44508</v>
      </c>
      <c r="BY62" s="146">
        <f t="shared" ref="BY62" ca="1" si="58">BX62+7</f>
        <v>44515</v>
      </c>
      <c r="BZ62" s="146">
        <f t="shared" ref="BZ62" ca="1" si="59">BY62+7</f>
        <v>44522</v>
      </c>
      <c r="CA62" s="146">
        <f t="shared" ref="CA62" ca="1" si="60">BZ62+7</f>
        <v>44529</v>
      </c>
    </row>
    <row r="64" spans="1:79" x14ac:dyDescent="0.15">
      <c r="A64" s="49" t="s">
        <v>10</v>
      </c>
      <c r="B64" s="104" t="e">
        <f ca="1">(SUMIFS(artmon!$H:$H,artmon!$B:$B,for_pptx2!$A64,artmon!$A:$A,B$62)/SUMIFS(artmon!$H:$H,artmon!$B:$B,for_pptx2!$A64,artmon!$A:$A,for_pptx2!B$62-364))-1</f>
        <v>#DIV/0!</v>
      </c>
      <c r="C64" s="104" t="e">
        <f ca="1">(SUMIFS(artmon!$H:$H,artmon!$B:$B,for_pptx2!$A64,artmon!$A:$A,C$62)/SUMIFS(artmon!$H:$H,artmon!$B:$B,for_pptx2!$A64,artmon!$A:$A,for_pptx2!C$62-364))-1</f>
        <v>#DIV/0!</v>
      </c>
      <c r="D64" s="104" t="e">
        <f ca="1">(SUMIFS(artmon!$H:$H,artmon!$B:$B,for_pptx2!$A64,artmon!$A:$A,D$62)/SUMIFS(artmon!$H:$H,artmon!$B:$B,for_pptx2!$A64,artmon!$A:$A,for_pptx2!D$62-364))-1</f>
        <v>#DIV/0!</v>
      </c>
      <c r="E64" s="104" t="e">
        <f ca="1">(SUMIFS(artmon!$H:$H,artmon!$B:$B,for_pptx2!$A64,artmon!$A:$A,E$62)/SUMIFS(artmon!$H:$H,artmon!$B:$B,for_pptx2!$A64,artmon!$A:$A,for_pptx2!E$62-364))-1</f>
        <v>#DIV/0!</v>
      </c>
      <c r="F64" s="104" t="e">
        <f ca="1">(SUMIFS(artmon!$H:$H,artmon!$B:$B,for_pptx2!$A64,artmon!$A:$A,F$62)/SUMIFS(artmon!$H:$H,artmon!$B:$B,for_pptx2!$A64,artmon!$A:$A,for_pptx2!F$62-364))-1</f>
        <v>#DIV/0!</v>
      </c>
      <c r="G64" s="104" t="e">
        <f ca="1">(SUMIFS(artmon!$H:$H,artmon!$B:$B,for_pptx2!$A64,artmon!$A:$A,G$62)/SUMIFS(artmon!$H:$H,artmon!$B:$B,for_pptx2!$A64,artmon!$A:$A,for_pptx2!G$62-364))-1</f>
        <v>#DIV/0!</v>
      </c>
      <c r="H64" s="104" t="e">
        <f ca="1">(SUMIFS(artmon!$H:$H,artmon!$B:$B,for_pptx2!$A64,artmon!$A:$A,H$62)/SUMIFS(artmon!$H:$H,artmon!$B:$B,for_pptx2!$A64,artmon!$A:$A,for_pptx2!H$62-364))-1</f>
        <v>#DIV/0!</v>
      </c>
      <c r="I64" s="104" t="e">
        <f ca="1">(SUMIFS(artmon!$H:$H,artmon!$B:$B,for_pptx2!$A64,artmon!$A:$A,I$62)/SUMIFS(artmon!$H:$H,artmon!$B:$B,for_pptx2!$A64,artmon!$A:$A,for_pptx2!I$62-364))-1</f>
        <v>#DIV/0!</v>
      </c>
      <c r="J64" s="104" t="e">
        <f ca="1">(SUMIFS(artmon!$H:$H,artmon!$B:$B,for_pptx2!$A64,artmon!$A:$A,J$62)/SUMIFS(artmon!$H:$H,artmon!$B:$B,for_pptx2!$A64,artmon!$A:$A,for_pptx2!J$62-364))-1</f>
        <v>#DIV/0!</v>
      </c>
      <c r="K64" s="104" t="e">
        <f ca="1">(SUMIFS(artmon!$H:$H,artmon!$B:$B,for_pptx2!$A64,artmon!$A:$A,K$62)/SUMIFS(artmon!$H:$H,artmon!$B:$B,for_pptx2!$A64,artmon!$A:$A,for_pptx2!K$62-364))-1</f>
        <v>#DIV/0!</v>
      </c>
      <c r="L64" s="104" t="e">
        <f ca="1">(SUMIFS(artmon!$H:$H,artmon!$B:$B,for_pptx2!$A64,artmon!$A:$A,L$62)/SUMIFS(artmon!$H:$H,artmon!$B:$B,for_pptx2!$A64,artmon!$A:$A,for_pptx2!L$62-364))-1</f>
        <v>#DIV/0!</v>
      </c>
      <c r="M64" s="104" t="e">
        <f ca="1">(SUMIFS(artmon!$H:$H,artmon!$B:$B,for_pptx2!$A64,artmon!$A:$A,M$62)/SUMIFS(artmon!$H:$H,artmon!$B:$B,for_pptx2!$A64,artmon!$A:$A,for_pptx2!M$62-364))-1</f>
        <v>#DIV/0!</v>
      </c>
      <c r="N64" s="104" t="e">
        <f ca="1">(SUMIFS(artmon!$H:$H,artmon!$B:$B,for_pptx2!$A64,artmon!$A:$A,N$62)/SUMIFS(artmon!$H:$H,artmon!$B:$B,for_pptx2!$A64,artmon!$A:$A,for_pptx2!N$62-364))-1</f>
        <v>#DIV/0!</v>
      </c>
      <c r="O64" s="104" t="e">
        <f ca="1">(SUMIFS(artmon!$H:$H,artmon!$B:$B,for_pptx2!$A64,artmon!$A:$A,O$62)/SUMIFS(artmon!$H:$H,artmon!$B:$B,for_pptx2!$A64,artmon!$A:$A,for_pptx2!O$62-364))-1</f>
        <v>#DIV/0!</v>
      </c>
      <c r="P64" s="104" t="e">
        <f ca="1">(SUMIFS(artmon!$H:$H,artmon!$B:$B,for_pptx2!$A64,artmon!$A:$A,P$62)/SUMIFS(artmon!$H:$H,artmon!$B:$B,for_pptx2!$A64,artmon!$A:$A,for_pptx2!P$62-364))-1</f>
        <v>#DIV/0!</v>
      </c>
      <c r="Q64" s="104" t="e">
        <f ca="1">(SUMIFS(artmon!$H:$H,artmon!$B:$B,for_pptx2!$A64,artmon!$A:$A,Q$62)/SUMIFS(artmon!$H:$H,artmon!$B:$B,for_pptx2!$A64,artmon!$A:$A,for_pptx2!Q$62-364))-1</f>
        <v>#DIV/0!</v>
      </c>
      <c r="R64" s="104" t="e">
        <f ca="1">(SUMIFS(artmon!$H:$H,artmon!$B:$B,for_pptx2!$A64,artmon!$A:$A,R$62)/SUMIFS(artmon!$H:$H,artmon!$B:$B,for_pptx2!$A64,artmon!$A:$A,for_pptx2!R$62-364))-1</f>
        <v>#DIV/0!</v>
      </c>
      <c r="S64" s="104" t="e">
        <f ca="1">(SUMIFS(artmon!$H:$H,artmon!$B:$B,for_pptx2!$A64,artmon!$A:$A,S$62)/SUMIFS(artmon!$H:$H,artmon!$B:$B,for_pptx2!$A64,artmon!$A:$A,for_pptx2!S$62-364))-1</f>
        <v>#DIV/0!</v>
      </c>
      <c r="T64" s="104" t="e">
        <f ca="1">(SUMIFS(artmon!$H:$H,artmon!$B:$B,for_pptx2!$A64,artmon!$A:$A,T$62)/SUMIFS(artmon!$H:$H,artmon!$B:$B,for_pptx2!$A64,artmon!$A:$A,for_pptx2!T$62-364))-1</f>
        <v>#DIV/0!</v>
      </c>
      <c r="U64" s="104" t="e">
        <f ca="1">(SUMIFS(artmon!$H:$H,artmon!$B:$B,for_pptx2!$A64,artmon!$A:$A,U$62)/SUMIFS(artmon!$H:$H,artmon!$B:$B,for_pptx2!$A64,artmon!$A:$A,for_pptx2!U$62-364))-1</f>
        <v>#DIV/0!</v>
      </c>
      <c r="V64" s="104" t="e">
        <f ca="1">(SUMIFS(artmon!$H:$H,artmon!$B:$B,for_pptx2!$A64,artmon!$A:$A,V$62)/SUMIFS(artmon!$H:$H,artmon!$B:$B,for_pptx2!$A64,artmon!$A:$A,for_pptx2!V$62-364))-1</f>
        <v>#DIV/0!</v>
      </c>
      <c r="W64" s="104" t="e">
        <f ca="1">(SUMIFS(artmon!$H:$H,artmon!$B:$B,for_pptx2!$A64,artmon!$A:$A,W$62)/SUMIFS(artmon!$H:$H,artmon!$B:$B,for_pptx2!$A64,artmon!$A:$A,for_pptx2!W$62-364))-1</f>
        <v>#DIV/0!</v>
      </c>
      <c r="X64" s="104" t="e">
        <f ca="1">(SUMIFS(artmon!$H:$H,artmon!$B:$B,for_pptx2!$A64,artmon!$A:$A,X$62)/SUMIFS(artmon!$H:$H,artmon!$B:$B,for_pptx2!$A64,artmon!$A:$A,for_pptx2!X$62-364))-1</f>
        <v>#DIV/0!</v>
      </c>
      <c r="Y64" s="104" t="e">
        <f ca="1">(SUMIFS(artmon!$H:$H,artmon!$B:$B,for_pptx2!$A64,artmon!$A:$A,Y$62)/SUMIFS(artmon!$H:$H,artmon!$B:$B,for_pptx2!$A64,artmon!$A:$A,for_pptx2!Y$62-364))-1</f>
        <v>#DIV/0!</v>
      </c>
      <c r="Z64" s="104" t="e">
        <f ca="1">(SUMIFS(artmon!$H:$H,artmon!$B:$B,for_pptx2!$A64,artmon!$A:$A,Z$62)/SUMIFS(artmon!$H:$H,artmon!$B:$B,for_pptx2!$A64,artmon!$A:$A,for_pptx2!Z$62-364))-1</f>
        <v>#DIV/0!</v>
      </c>
      <c r="AA64" s="104" t="e">
        <f ca="1">(SUMIFS(artmon!$H:$H,artmon!$B:$B,for_pptx2!$A64,artmon!$A:$A,AA$62)/SUMIFS(artmon!$H:$H,artmon!$B:$B,for_pptx2!$A64,artmon!$A:$A,for_pptx2!AA$62-364))-1</f>
        <v>#DIV/0!</v>
      </c>
      <c r="AB64" s="104" t="e">
        <f ca="1">(SUMIFS(artmon!$H:$H,artmon!$B:$B,for_pptx2!$A64,artmon!$A:$A,AB$62)/SUMIFS(artmon!$H:$H,artmon!$B:$B,for_pptx2!$A64,artmon!$A:$A,for_pptx2!AB$62-364))-1</f>
        <v>#DIV/0!</v>
      </c>
      <c r="AC64" s="104" t="e">
        <f ca="1">(SUMIFS(artmon!$H:$H,artmon!$B:$B,for_pptx2!$A64,artmon!$A:$A,AC$62)/SUMIFS(artmon!$H:$H,artmon!$B:$B,for_pptx2!$A64,artmon!$A:$A,for_pptx2!AC$62-364))-1</f>
        <v>#DIV/0!</v>
      </c>
      <c r="AD64" s="104" t="e">
        <f ca="1">(SUMIFS(artmon!$H:$H,artmon!$B:$B,for_pptx2!$A64,artmon!$A:$A,AD$62)/SUMIFS(artmon!$H:$H,artmon!$B:$B,for_pptx2!$A64,artmon!$A:$A,for_pptx2!AD$62-364))-1</f>
        <v>#DIV/0!</v>
      </c>
      <c r="AE64" s="104" t="e">
        <f ca="1">(SUMIFS(artmon!$H:$H,artmon!$B:$B,for_pptx2!$A64,artmon!$A:$A,AE$62)/SUMIFS(artmon!$H:$H,artmon!$B:$B,for_pptx2!$A64,artmon!$A:$A,for_pptx2!AE$62-364))-1</f>
        <v>#DIV/0!</v>
      </c>
      <c r="AF64" s="104" t="e">
        <f ca="1">(SUMIFS(artmon!$H:$H,artmon!$B:$B,for_pptx2!$A64,artmon!$A:$A,AF$62)/SUMIFS(artmon!$H:$H,artmon!$B:$B,for_pptx2!$A64,artmon!$A:$A,for_pptx2!AF$62-364))-1</f>
        <v>#DIV/0!</v>
      </c>
      <c r="AG64" s="104" t="e">
        <f ca="1">(SUMIFS(artmon!$H:$H,artmon!$B:$B,for_pptx2!$A64,artmon!$A:$A,AG$62)/SUMIFS(artmon!$H:$H,artmon!$B:$B,for_pptx2!$A64,artmon!$A:$A,for_pptx2!AG$62-364))-1</f>
        <v>#DIV/0!</v>
      </c>
      <c r="AH64" s="104" t="e">
        <f ca="1">(SUMIFS(artmon!$H:$H,artmon!$B:$B,for_pptx2!$A64,artmon!$A:$A,AH$62)/SUMIFS(artmon!$H:$H,artmon!$B:$B,for_pptx2!$A64,artmon!$A:$A,for_pptx2!AH$62-364))-1</f>
        <v>#DIV/0!</v>
      </c>
      <c r="AI64" s="104" t="e">
        <f ca="1">(SUMIFS(artmon!$H:$H,artmon!$B:$B,for_pptx2!$A64,artmon!$A:$A,AI$62)/SUMIFS(artmon!$H:$H,artmon!$B:$B,for_pptx2!$A64,artmon!$A:$A,for_pptx2!AI$62-364))-1</f>
        <v>#DIV/0!</v>
      </c>
      <c r="AJ64" s="104" t="e">
        <f ca="1">(SUMIFS(artmon!$H:$H,artmon!$B:$B,for_pptx2!$A64,artmon!$A:$A,AJ$62)/SUMIFS(artmon!$H:$H,artmon!$B:$B,for_pptx2!$A64,artmon!$A:$A,for_pptx2!AJ$62-364))-1</f>
        <v>#DIV/0!</v>
      </c>
      <c r="AK64" s="104" t="e">
        <f ca="1">(SUMIFS(artmon!$H:$H,artmon!$B:$B,for_pptx2!$A64,artmon!$A:$A,AK$62)/SUMIFS(artmon!$H:$H,artmon!$B:$B,for_pptx2!$A64,artmon!$A:$A,for_pptx2!AK$62-364))-1</f>
        <v>#DIV/0!</v>
      </c>
      <c r="AL64" s="104" t="e">
        <f ca="1">(SUMIFS(artmon!$H:$H,artmon!$B:$B,for_pptx2!$A64,artmon!$A:$A,AL$62)/SUMIFS(artmon!$H:$H,artmon!$B:$B,for_pptx2!$A64,artmon!$A:$A,for_pptx2!AL$62-364))-1</f>
        <v>#DIV/0!</v>
      </c>
      <c r="AM64" s="104" t="e">
        <f ca="1">(SUMIFS(artmon!$H:$H,artmon!$B:$B,for_pptx2!$A64,artmon!$A:$A,AM$62)/SUMIFS(artmon!$H:$H,artmon!$B:$B,for_pptx2!$A64,artmon!$A:$A,for_pptx2!AM$62-364))-1</f>
        <v>#DIV/0!</v>
      </c>
      <c r="AN64" s="104" t="e">
        <f ca="1">(SUMIFS(artmon!$H:$H,artmon!$B:$B,for_pptx2!$A64,artmon!$A:$A,AN$62)/SUMIFS(artmon!$H:$H,artmon!$B:$B,for_pptx2!$A64,artmon!$A:$A,for_pptx2!AN$62-364))-1</f>
        <v>#DIV/0!</v>
      </c>
      <c r="AO64" s="104" t="e">
        <f ca="1">(SUMIFS(artmon!$H:$H,artmon!$B:$B,for_pptx2!$A64,artmon!$A:$A,AO$62)/SUMIFS(artmon!$H:$H,artmon!$B:$B,for_pptx2!$A64,artmon!$A:$A,for_pptx2!AO$62-364))-1</f>
        <v>#DIV/0!</v>
      </c>
      <c r="AP64" s="104" t="e">
        <f ca="1">(SUMIFS(artmon!$H:$H,artmon!$B:$B,for_pptx2!$A64,artmon!$A:$A,AP$62)/SUMIFS(artmon!$H:$H,artmon!$B:$B,for_pptx2!$A64,artmon!$A:$A,for_pptx2!AP$62-364))-1</f>
        <v>#DIV/0!</v>
      </c>
      <c r="AQ64" s="104" t="e">
        <f ca="1">(SUMIFS(artmon!$H:$H,artmon!$B:$B,for_pptx2!$A64,artmon!$A:$A,AQ$62)/SUMIFS(artmon!$H:$H,artmon!$B:$B,for_pptx2!$A64,artmon!$A:$A,for_pptx2!AQ$62-364))-1</f>
        <v>#DIV/0!</v>
      </c>
      <c r="AR64" s="104" t="e">
        <f ca="1">(SUMIFS(artmon!$H:$H,artmon!$B:$B,for_pptx2!$A64,artmon!$A:$A,AR$62)/SUMIFS(artmon!$H:$H,artmon!$B:$B,for_pptx2!$A64,artmon!$A:$A,for_pptx2!AR$62-364))-1</f>
        <v>#DIV/0!</v>
      </c>
      <c r="AS64" s="104" t="e">
        <f ca="1">(SUMIFS(artmon!$H:$H,artmon!$B:$B,for_pptx2!$A64,artmon!$A:$A,AS$62)/SUMIFS(artmon!$H:$H,artmon!$B:$B,for_pptx2!$A64,artmon!$A:$A,for_pptx2!AS$62-364))-1</f>
        <v>#DIV/0!</v>
      </c>
      <c r="AT64" s="104" t="e">
        <f ca="1">(SUMIFS(artmon!$H:$H,artmon!$B:$B,for_pptx2!$A64,artmon!$A:$A,AT$62)/SUMIFS(artmon!$H:$H,artmon!$B:$B,for_pptx2!$A64,artmon!$A:$A,for_pptx2!AT$62-364))-1</f>
        <v>#DIV/0!</v>
      </c>
      <c r="AU64" s="104" t="e">
        <f ca="1">(SUMIFS(artmon!$H:$H,artmon!$B:$B,for_pptx2!$A64,artmon!$A:$A,AU$62)/SUMIFS(artmon!$H:$H,artmon!$B:$B,for_pptx2!$A64,artmon!$A:$A,for_pptx2!AU$62-364))-1</f>
        <v>#DIV/0!</v>
      </c>
      <c r="AV64" s="104" t="e">
        <f ca="1">(SUMIFS(artmon!$H:$H,artmon!$B:$B,for_pptx2!$A64,artmon!$A:$A,AV$62)/SUMIFS(artmon!$H:$H,artmon!$B:$B,for_pptx2!$A64,artmon!$A:$A,for_pptx2!AV$62-364))-1</f>
        <v>#DIV/0!</v>
      </c>
      <c r="AW64" s="104" t="e">
        <f ca="1">(SUMIFS(artmon!$H:$H,artmon!$B:$B,for_pptx2!$A64,artmon!$A:$A,AW$62)/SUMIFS(artmon!$H:$H,artmon!$B:$B,for_pptx2!$A64,artmon!$A:$A,for_pptx2!AW$62-364))-1</f>
        <v>#DIV/0!</v>
      </c>
      <c r="AX64" s="104" t="e">
        <f ca="1">(SUMIFS(artmon!$H:$H,artmon!$B:$B,for_pptx2!$A64,artmon!$A:$A,AX$62)/SUMIFS(artmon!$H:$H,artmon!$B:$B,for_pptx2!$A64,artmon!$A:$A,for_pptx2!AX$62-364))-1</f>
        <v>#DIV/0!</v>
      </c>
      <c r="AY64" s="104" t="e">
        <f ca="1">(SUMIFS(artmon!$H:$H,artmon!$B:$B,for_pptx2!$A64,artmon!$A:$A,AY$62)/SUMIFS(artmon!$H:$H,artmon!$B:$B,for_pptx2!$A64,artmon!$A:$A,for_pptx2!AY$62-364))-1</f>
        <v>#DIV/0!</v>
      </c>
      <c r="AZ64" s="104" t="e">
        <f ca="1">(SUMIFS(artmon!$H:$H,artmon!$B:$B,for_pptx2!$A64,artmon!$A:$A,AZ$62)/SUMIFS(artmon!$H:$H,artmon!$B:$B,for_pptx2!$A64,artmon!$A:$A,for_pptx2!AZ$62-364))-1</f>
        <v>#DIV/0!</v>
      </c>
      <c r="BA64" s="104" t="e">
        <f ca="1">(SUMIFS(artmon!$H:$H,artmon!$B:$B,for_pptx2!$A64,artmon!$A:$A,BA$62)/SUMIFS(artmon!$H:$H,artmon!$B:$B,for_pptx2!$A64,artmon!$A:$A,for_pptx2!BA$62-364))-1</f>
        <v>#DIV/0!</v>
      </c>
      <c r="BB64" s="104" t="e">
        <f ca="1">(SUMIFS(artmon!$H:$H,artmon!$B:$B,for_pptx2!$A64,artmon!$A:$A,BB$62)/SUMIFS(artmon!$H:$H,artmon!$B:$B,for_pptx2!$A64,artmon!$A:$A,for_pptx2!BB$62-364))-1</f>
        <v>#DIV/0!</v>
      </c>
      <c r="BC64" s="104" t="e">
        <f ca="1">(SUMIFS(artmon!$H:$H,artmon!$B:$B,for_pptx2!$A64,artmon!$A:$A,BC$62)/SUMIFS(artmon!$H:$H,artmon!$B:$B,for_pptx2!$A64,artmon!$A:$A,for_pptx2!BC$62-364))-1</f>
        <v>#DIV/0!</v>
      </c>
      <c r="BD64" s="104" t="e">
        <f ca="1">(SUMIFS(artmon!$H:$H,artmon!$B:$B,for_pptx2!$A64,artmon!$A:$A,BD$62)/SUMIFS(artmon!$H:$H,artmon!$B:$B,for_pptx2!$A64,artmon!$A:$A,for_pptx2!BD$62-364))-1</f>
        <v>#DIV/0!</v>
      </c>
      <c r="BE64" s="104" t="e">
        <f ca="1">(SUMIFS(artmon!$H:$H,artmon!$B:$B,for_pptx2!$A64,artmon!$A:$A,BE$62)/SUMIFS(artmon!$H:$H,artmon!$B:$B,for_pptx2!$A64,artmon!$A:$A,for_pptx2!BE$62-364))-1</f>
        <v>#DIV/0!</v>
      </c>
      <c r="BF64" s="104" t="e">
        <f ca="1">(SUMIFS(artmon!$H:$H,artmon!$B:$B,for_pptx2!$A64,artmon!$A:$A,BF$62)/SUMIFS(artmon!$H:$H,artmon!$B:$B,for_pptx2!$A64,artmon!$A:$A,for_pptx2!BF$62-364))-1</f>
        <v>#DIV/0!</v>
      </c>
      <c r="BG64" s="104" t="e">
        <f ca="1">(SUMIFS(artmon!$H:$H,artmon!$B:$B,for_pptx2!$A64,artmon!$A:$A,BG$62)/SUMIFS(artmon!$H:$H,artmon!$B:$B,for_pptx2!$A64,artmon!$A:$A,for_pptx2!BG$62-364))-1</f>
        <v>#DIV/0!</v>
      </c>
      <c r="BH64" s="104" t="e">
        <f ca="1">(SUMIFS(artmon!$H:$H,artmon!$B:$B,for_pptx2!$A64,artmon!$A:$A,BH$62)/SUMIFS(artmon!$H:$H,artmon!$B:$B,for_pptx2!$A64,artmon!$A:$A,for_pptx2!BH$62-364))-1</f>
        <v>#DIV/0!</v>
      </c>
      <c r="BI64" s="104" t="e">
        <f ca="1">(SUMIFS(artmon!$H:$H,artmon!$B:$B,for_pptx2!$A64,artmon!$A:$A,BI$62)/SUMIFS(artmon!$H:$H,artmon!$B:$B,for_pptx2!$A64,artmon!$A:$A,for_pptx2!BI$62-364))-1</f>
        <v>#DIV/0!</v>
      </c>
      <c r="BJ64" s="104" t="e">
        <f ca="1">(SUMIFS(artmon!$H:$H,artmon!$B:$B,for_pptx2!$A64,artmon!$A:$A,BJ$62)/SUMIFS(artmon!$H:$H,artmon!$B:$B,for_pptx2!$A64,artmon!$A:$A,for_pptx2!BJ$62-364))-1</f>
        <v>#DIV/0!</v>
      </c>
      <c r="BK64" s="104" t="e">
        <f ca="1">(SUMIFS(artmon!$H:$H,artmon!$B:$B,for_pptx2!$A64,artmon!$A:$A,BK$62)/SUMIFS(artmon!$H:$H,artmon!$B:$B,for_pptx2!$A64,artmon!$A:$A,for_pptx2!BK$62-364))-1</f>
        <v>#DIV/0!</v>
      </c>
      <c r="BL64" s="104" t="e">
        <f ca="1">(SUMIFS(artmon!$H:$H,artmon!$B:$B,for_pptx2!$A64,artmon!$A:$A,BL$62)/SUMIFS(artmon!$H:$H,artmon!$B:$B,for_pptx2!$A64,artmon!$A:$A,for_pptx2!BL$62-364))-1</f>
        <v>#DIV/0!</v>
      </c>
      <c r="BM64" s="104" t="e">
        <f ca="1">(SUMIFS(artmon!$H:$H,artmon!$B:$B,for_pptx2!$A64,artmon!$A:$A,BM$62)/SUMIFS(artmon!$H:$H,artmon!$B:$B,for_pptx2!$A64,artmon!$A:$A,for_pptx2!BM$62-364))-1</f>
        <v>#DIV/0!</v>
      </c>
      <c r="BN64" s="104" t="e">
        <f ca="1">(SUMIFS(artmon!$H:$H,artmon!$B:$B,for_pptx2!$A64,artmon!$A:$A,BN$62)/SUMIFS(artmon!$H:$H,artmon!$B:$B,for_pptx2!$A64,artmon!$A:$A,for_pptx2!BN$62-364))-1</f>
        <v>#DIV/0!</v>
      </c>
      <c r="BO64" s="104" t="e">
        <f ca="1">(SUMIFS(artmon!$H:$H,artmon!$B:$B,for_pptx2!$A64,artmon!$A:$A,BO$62)/SUMIFS(artmon!$H:$H,artmon!$B:$B,for_pptx2!$A64,artmon!$A:$A,for_pptx2!BO$62-364))-1</f>
        <v>#DIV/0!</v>
      </c>
      <c r="BP64" s="104" t="e">
        <f ca="1">(SUMIFS(artmon!$H:$H,artmon!$B:$B,for_pptx2!$A64,artmon!$A:$A,BP$62)/SUMIFS(artmon!$H:$H,artmon!$B:$B,for_pptx2!$A64,artmon!$A:$A,for_pptx2!BP$62-364))-1</f>
        <v>#DIV/0!</v>
      </c>
      <c r="BQ64" s="104" t="e">
        <f ca="1">(SUMIFS(artmon!$H:$H,artmon!$B:$B,for_pptx2!$A64,artmon!$A:$A,BQ$62)/SUMIFS(artmon!$H:$H,artmon!$B:$B,for_pptx2!$A64,artmon!$A:$A,for_pptx2!BQ$62-364))-1</f>
        <v>#DIV/0!</v>
      </c>
      <c r="BR64" s="104" t="e">
        <f ca="1">(SUMIFS(artmon!$H:$H,artmon!$B:$B,for_pptx2!$A64,artmon!$A:$A,BR$62)/SUMIFS(artmon!$H:$H,artmon!$B:$B,for_pptx2!$A64,artmon!$A:$A,for_pptx2!BR$62-364))-1</f>
        <v>#DIV/0!</v>
      </c>
      <c r="BS64" s="104" t="e">
        <f ca="1">(SUMIFS(artmon!$H:$H,artmon!$B:$B,for_pptx2!$A64,artmon!$A:$A,BS$62)/SUMIFS(artmon!$H:$H,artmon!$B:$B,for_pptx2!$A64,artmon!$A:$A,for_pptx2!BS$62-364))-1</f>
        <v>#DIV/0!</v>
      </c>
      <c r="BT64" s="104" t="e">
        <f ca="1">(SUMIFS(artmon!$H:$H,artmon!$B:$B,for_pptx2!$A64,artmon!$A:$A,BT$62)/SUMIFS(artmon!$H:$H,artmon!$B:$B,for_pptx2!$A64,artmon!$A:$A,for_pptx2!BT$62-364))-1</f>
        <v>#DIV/0!</v>
      </c>
      <c r="BU64" s="104" t="e">
        <f ca="1">(SUMIFS(artmon!$H:$H,artmon!$B:$B,for_pptx2!$A64,artmon!$A:$A,BU$62)/SUMIFS(artmon!$H:$H,artmon!$B:$B,for_pptx2!$A64,artmon!$A:$A,for_pptx2!BU$62-364))-1</f>
        <v>#DIV/0!</v>
      </c>
      <c r="BV64" s="104" t="e">
        <f ca="1">(SUMIFS(artmon!$H:$H,artmon!$B:$B,for_pptx2!$A64,artmon!$A:$A,BV$62)/SUMIFS(artmon!$H:$H,artmon!$B:$B,for_pptx2!$A64,artmon!$A:$A,for_pptx2!BV$62-364))-1</f>
        <v>#DIV/0!</v>
      </c>
      <c r="BW64" s="104" t="e">
        <f ca="1">(SUMIFS(artmon!$H:$H,artmon!$B:$B,for_pptx2!$A64,artmon!$A:$A,BW$62)/SUMIFS(artmon!$H:$H,artmon!$B:$B,for_pptx2!$A64,artmon!$A:$A,for_pptx2!BW$62-364))-1</f>
        <v>#DIV/0!</v>
      </c>
      <c r="BX64" s="104" t="e">
        <f ca="1">(SUMIFS(artmon!$H:$H,artmon!$B:$B,for_pptx2!$A64,artmon!$A:$A,BX$62)/SUMIFS(artmon!$H:$H,artmon!$B:$B,for_pptx2!$A64,artmon!$A:$A,for_pptx2!BX$62-364))-1</f>
        <v>#DIV/0!</v>
      </c>
      <c r="BY64" s="104" t="e">
        <f ca="1">(SUMIFS(artmon!$H:$H,artmon!$B:$B,for_pptx2!$A64,artmon!$A:$A,BY$62)/SUMIFS(artmon!$H:$H,artmon!$B:$B,for_pptx2!$A64,artmon!$A:$A,for_pptx2!BY$62-364))-1</f>
        <v>#DIV/0!</v>
      </c>
      <c r="BZ64" s="104" t="e">
        <f ca="1">(SUMIFS(artmon!$H:$H,artmon!$B:$B,for_pptx2!$A64,artmon!$A:$A,BZ$62)/SUMIFS(artmon!$H:$H,artmon!$B:$B,for_pptx2!$A64,artmon!$A:$A,for_pptx2!BZ$62-364))-1</f>
        <v>#DIV/0!</v>
      </c>
      <c r="CA64" s="104" t="e">
        <f ca="1">(SUMIFS(artmon!$H:$H,artmon!$B:$B,for_pptx2!$A64,artmon!$A:$A,CA$62)/SUMIFS(artmon!$H:$H,artmon!$B:$B,for_pptx2!$A64,artmon!$A:$A,for_pptx2!CA$62-364))-1</f>
        <v>#DIV/0!</v>
      </c>
    </row>
    <row r="65" spans="1:79" x14ac:dyDescent="0.15">
      <c r="A65" s="49" t="s">
        <v>57</v>
      </c>
      <c r="B65" s="104" t="e">
        <f ca="1">(SUMIFS(artmon!$H:$H,artmon!$B:$B,for_pptx2!$A65,artmon!$A:$A,B$62)/SUMIFS(artmon!$H:$H,artmon!$B:$B,for_pptx2!$A65,artmon!$A:$A,for_pptx2!B$62-364))-1</f>
        <v>#DIV/0!</v>
      </c>
      <c r="C65" s="104" t="e">
        <f ca="1">(SUMIFS(artmon!$H:$H,artmon!$B:$B,for_pptx2!$A65,artmon!$A:$A,C$62)/SUMIFS(artmon!$H:$H,artmon!$B:$B,for_pptx2!$A65,artmon!$A:$A,for_pptx2!C$62-364))-1</f>
        <v>#DIV/0!</v>
      </c>
      <c r="D65" s="104" t="e">
        <f ca="1">(SUMIFS(artmon!$H:$H,artmon!$B:$B,for_pptx2!$A65,artmon!$A:$A,D$62)/SUMIFS(artmon!$H:$H,artmon!$B:$B,for_pptx2!$A65,artmon!$A:$A,for_pptx2!D$62-364))-1</f>
        <v>#DIV/0!</v>
      </c>
      <c r="E65" s="104" t="e">
        <f ca="1">(SUMIFS(artmon!$H:$H,artmon!$B:$B,for_pptx2!$A65,artmon!$A:$A,E$62)/SUMIFS(artmon!$H:$H,artmon!$B:$B,for_pptx2!$A65,artmon!$A:$A,for_pptx2!E$62-364))-1</f>
        <v>#DIV/0!</v>
      </c>
      <c r="F65" s="104" t="e">
        <f ca="1">(SUMIFS(artmon!$H:$H,artmon!$B:$B,for_pptx2!$A65,artmon!$A:$A,F$62)/SUMIFS(artmon!$H:$H,artmon!$B:$B,for_pptx2!$A65,artmon!$A:$A,for_pptx2!F$62-364))-1</f>
        <v>#DIV/0!</v>
      </c>
      <c r="G65" s="104" t="e">
        <f ca="1">(SUMIFS(artmon!$H:$H,artmon!$B:$B,for_pptx2!$A65,artmon!$A:$A,G$62)/SUMIFS(artmon!$H:$H,artmon!$B:$B,for_pptx2!$A65,artmon!$A:$A,for_pptx2!G$62-364))-1</f>
        <v>#DIV/0!</v>
      </c>
      <c r="H65" s="104" t="e">
        <f ca="1">(SUMIFS(artmon!$H:$H,artmon!$B:$B,for_pptx2!$A65,artmon!$A:$A,H$62)/SUMIFS(artmon!$H:$H,artmon!$B:$B,for_pptx2!$A65,artmon!$A:$A,for_pptx2!H$62-364))-1</f>
        <v>#DIV/0!</v>
      </c>
      <c r="I65" s="104" t="e">
        <f ca="1">(SUMIFS(artmon!$H:$H,artmon!$B:$B,for_pptx2!$A65,artmon!$A:$A,I$62)/SUMIFS(artmon!$H:$H,artmon!$B:$B,for_pptx2!$A65,artmon!$A:$A,for_pptx2!I$62-364))-1</f>
        <v>#DIV/0!</v>
      </c>
      <c r="J65" s="104" t="e">
        <f ca="1">(SUMIFS(artmon!$H:$H,artmon!$B:$B,for_pptx2!$A65,artmon!$A:$A,J$62)/SUMIFS(artmon!$H:$H,artmon!$B:$B,for_pptx2!$A65,artmon!$A:$A,for_pptx2!J$62-364))-1</f>
        <v>#DIV/0!</v>
      </c>
      <c r="K65" s="104" t="e">
        <f ca="1">(SUMIFS(artmon!$H:$H,artmon!$B:$B,for_pptx2!$A65,artmon!$A:$A,K$62)/SUMIFS(artmon!$H:$H,artmon!$B:$B,for_pptx2!$A65,artmon!$A:$A,for_pptx2!K$62-364))-1</f>
        <v>#DIV/0!</v>
      </c>
      <c r="L65" s="104" t="e">
        <f ca="1">(SUMIFS(artmon!$H:$H,artmon!$B:$B,for_pptx2!$A65,artmon!$A:$A,L$62)/SUMIFS(artmon!$H:$H,artmon!$B:$B,for_pptx2!$A65,artmon!$A:$A,for_pptx2!L$62-364))-1</f>
        <v>#DIV/0!</v>
      </c>
      <c r="M65" s="104" t="e">
        <f ca="1">(SUMIFS(artmon!$H:$H,artmon!$B:$B,for_pptx2!$A65,artmon!$A:$A,M$62)/SUMIFS(artmon!$H:$H,artmon!$B:$B,for_pptx2!$A65,artmon!$A:$A,for_pptx2!M$62-364))-1</f>
        <v>#DIV/0!</v>
      </c>
      <c r="N65" s="104" t="e">
        <f ca="1">(SUMIFS(artmon!$H:$H,artmon!$B:$B,for_pptx2!$A65,artmon!$A:$A,N$62)/SUMIFS(artmon!$H:$H,artmon!$B:$B,for_pptx2!$A65,artmon!$A:$A,for_pptx2!N$62-364))-1</f>
        <v>#DIV/0!</v>
      </c>
      <c r="O65" s="104" t="e">
        <f ca="1">(SUMIFS(artmon!$H:$H,artmon!$B:$B,for_pptx2!$A65,artmon!$A:$A,O$62)/SUMIFS(artmon!$H:$H,artmon!$B:$B,for_pptx2!$A65,artmon!$A:$A,for_pptx2!O$62-364))-1</f>
        <v>#DIV/0!</v>
      </c>
      <c r="P65" s="104" t="e">
        <f ca="1">(SUMIFS(artmon!$H:$H,artmon!$B:$B,for_pptx2!$A65,artmon!$A:$A,P$62)/SUMIFS(artmon!$H:$H,artmon!$B:$B,for_pptx2!$A65,artmon!$A:$A,for_pptx2!P$62-364))-1</f>
        <v>#DIV/0!</v>
      </c>
      <c r="Q65" s="104" t="e">
        <f ca="1">(SUMIFS(artmon!$H:$H,artmon!$B:$B,for_pptx2!$A65,artmon!$A:$A,Q$62)/SUMIFS(artmon!$H:$H,artmon!$B:$B,for_pptx2!$A65,artmon!$A:$A,for_pptx2!Q$62-364))-1</f>
        <v>#DIV/0!</v>
      </c>
      <c r="R65" s="104" t="e">
        <f ca="1">(SUMIFS(artmon!$H:$H,artmon!$B:$B,for_pptx2!$A65,artmon!$A:$A,R$62)/SUMIFS(artmon!$H:$H,artmon!$B:$B,for_pptx2!$A65,artmon!$A:$A,for_pptx2!R$62-364))-1</f>
        <v>#DIV/0!</v>
      </c>
      <c r="S65" s="104" t="e">
        <f ca="1">(SUMIFS(artmon!$H:$H,artmon!$B:$B,for_pptx2!$A65,artmon!$A:$A,S$62)/SUMIFS(artmon!$H:$H,artmon!$B:$B,for_pptx2!$A65,artmon!$A:$A,for_pptx2!S$62-364))-1</f>
        <v>#DIV/0!</v>
      </c>
      <c r="T65" s="104" t="e">
        <f ca="1">(SUMIFS(artmon!$H:$H,artmon!$B:$B,for_pptx2!$A65,artmon!$A:$A,T$62)/SUMIFS(artmon!$H:$H,artmon!$B:$B,for_pptx2!$A65,artmon!$A:$A,for_pptx2!T$62-364))-1</f>
        <v>#DIV/0!</v>
      </c>
      <c r="U65" s="104" t="e">
        <f ca="1">(SUMIFS(artmon!$H:$H,artmon!$B:$B,for_pptx2!$A65,artmon!$A:$A,U$62)/SUMIFS(artmon!$H:$H,artmon!$B:$B,for_pptx2!$A65,artmon!$A:$A,for_pptx2!U$62-364))-1</f>
        <v>#DIV/0!</v>
      </c>
      <c r="V65" s="104" t="e">
        <f ca="1">(SUMIFS(artmon!$H:$H,artmon!$B:$B,for_pptx2!$A65,artmon!$A:$A,V$62)/SUMIFS(artmon!$H:$H,artmon!$B:$B,for_pptx2!$A65,artmon!$A:$A,for_pptx2!V$62-364))-1</f>
        <v>#DIV/0!</v>
      </c>
      <c r="W65" s="104" t="e">
        <f ca="1">(SUMIFS(artmon!$H:$H,artmon!$B:$B,for_pptx2!$A65,artmon!$A:$A,W$62)/SUMIFS(artmon!$H:$H,artmon!$B:$B,for_pptx2!$A65,artmon!$A:$A,for_pptx2!W$62-364))-1</f>
        <v>#DIV/0!</v>
      </c>
      <c r="X65" s="104" t="e">
        <f ca="1">(SUMIFS(artmon!$H:$H,artmon!$B:$B,for_pptx2!$A65,artmon!$A:$A,X$62)/SUMIFS(artmon!$H:$H,artmon!$B:$B,for_pptx2!$A65,artmon!$A:$A,for_pptx2!X$62-364))-1</f>
        <v>#DIV/0!</v>
      </c>
      <c r="Y65" s="104" t="e">
        <f ca="1">(SUMIFS(artmon!$H:$H,artmon!$B:$B,for_pptx2!$A65,artmon!$A:$A,Y$62)/SUMIFS(artmon!$H:$H,artmon!$B:$B,for_pptx2!$A65,artmon!$A:$A,for_pptx2!Y$62-364))-1</f>
        <v>#DIV/0!</v>
      </c>
      <c r="Z65" s="104" t="e">
        <f ca="1">(SUMIFS(artmon!$H:$H,artmon!$B:$B,for_pptx2!$A65,artmon!$A:$A,Z$62)/SUMIFS(artmon!$H:$H,artmon!$B:$B,for_pptx2!$A65,artmon!$A:$A,for_pptx2!Z$62-364))-1</f>
        <v>#DIV/0!</v>
      </c>
      <c r="AA65" s="104" t="e">
        <f ca="1">(SUMIFS(artmon!$H:$H,artmon!$B:$B,for_pptx2!$A65,artmon!$A:$A,AA$62)/SUMIFS(artmon!$H:$H,artmon!$B:$B,for_pptx2!$A65,artmon!$A:$A,for_pptx2!AA$62-364))-1</f>
        <v>#DIV/0!</v>
      </c>
      <c r="AB65" s="104" t="e">
        <f ca="1">(SUMIFS(artmon!$H:$H,artmon!$B:$B,for_pptx2!$A65,artmon!$A:$A,AB$62)/SUMIFS(artmon!$H:$H,artmon!$B:$B,for_pptx2!$A65,artmon!$A:$A,for_pptx2!AB$62-364))-1</f>
        <v>#DIV/0!</v>
      </c>
      <c r="AC65" s="104" t="e">
        <f ca="1">(SUMIFS(artmon!$H:$H,artmon!$B:$B,for_pptx2!$A65,artmon!$A:$A,AC$62)/SUMIFS(artmon!$H:$H,artmon!$B:$B,for_pptx2!$A65,artmon!$A:$A,for_pptx2!AC$62-364))-1</f>
        <v>#DIV/0!</v>
      </c>
      <c r="AD65" s="104" t="e">
        <f ca="1">(SUMIFS(artmon!$H:$H,artmon!$B:$B,for_pptx2!$A65,artmon!$A:$A,AD$62)/SUMIFS(artmon!$H:$H,artmon!$B:$B,for_pptx2!$A65,artmon!$A:$A,for_pptx2!AD$62-364))-1</f>
        <v>#DIV/0!</v>
      </c>
      <c r="AE65" s="104" t="e">
        <f ca="1">(SUMIFS(artmon!$H:$H,artmon!$B:$B,for_pptx2!$A65,artmon!$A:$A,AE$62)/SUMIFS(artmon!$H:$H,artmon!$B:$B,for_pptx2!$A65,artmon!$A:$A,for_pptx2!AE$62-364))-1</f>
        <v>#DIV/0!</v>
      </c>
      <c r="AF65" s="104" t="e">
        <f ca="1">(SUMIFS(artmon!$H:$H,artmon!$B:$B,for_pptx2!$A65,artmon!$A:$A,AF$62)/SUMIFS(artmon!$H:$H,artmon!$B:$B,for_pptx2!$A65,artmon!$A:$A,for_pptx2!AF$62-364))-1</f>
        <v>#DIV/0!</v>
      </c>
      <c r="AG65" s="104" t="e">
        <f ca="1">(SUMIFS(artmon!$H:$H,artmon!$B:$B,for_pptx2!$A65,artmon!$A:$A,AG$62)/SUMIFS(artmon!$H:$H,artmon!$B:$B,for_pptx2!$A65,artmon!$A:$A,for_pptx2!AG$62-364))-1</f>
        <v>#DIV/0!</v>
      </c>
      <c r="AH65" s="104" t="e">
        <f ca="1">(SUMIFS(artmon!$H:$H,artmon!$B:$B,for_pptx2!$A65,artmon!$A:$A,AH$62)/SUMIFS(artmon!$H:$H,artmon!$B:$B,for_pptx2!$A65,artmon!$A:$A,for_pptx2!AH$62-364))-1</f>
        <v>#DIV/0!</v>
      </c>
      <c r="AI65" s="104" t="e">
        <f ca="1">(SUMIFS(artmon!$H:$H,artmon!$B:$B,for_pptx2!$A65,artmon!$A:$A,AI$62)/SUMIFS(artmon!$H:$H,artmon!$B:$B,for_pptx2!$A65,artmon!$A:$A,for_pptx2!AI$62-364))-1</f>
        <v>#DIV/0!</v>
      </c>
      <c r="AJ65" s="104" t="e">
        <f ca="1">(SUMIFS(artmon!$H:$H,artmon!$B:$B,for_pptx2!$A65,artmon!$A:$A,AJ$62)/SUMIFS(artmon!$H:$H,artmon!$B:$B,for_pptx2!$A65,artmon!$A:$A,for_pptx2!AJ$62-364))-1</f>
        <v>#DIV/0!</v>
      </c>
      <c r="AK65" s="104" t="e">
        <f ca="1">(SUMIFS(artmon!$H:$H,artmon!$B:$B,for_pptx2!$A65,artmon!$A:$A,AK$62)/SUMIFS(artmon!$H:$H,artmon!$B:$B,for_pptx2!$A65,artmon!$A:$A,for_pptx2!AK$62-364))-1</f>
        <v>#DIV/0!</v>
      </c>
      <c r="AL65" s="104" t="e">
        <f ca="1">(SUMIFS(artmon!$H:$H,artmon!$B:$B,for_pptx2!$A65,artmon!$A:$A,AL$62)/SUMIFS(artmon!$H:$H,artmon!$B:$B,for_pptx2!$A65,artmon!$A:$A,for_pptx2!AL$62-364))-1</f>
        <v>#DIV/0!</v>
      </c>
      <c r="AM65" s="104" t="e">
        <f ca="1">(SUMIFS(artmon!$H:$H,artmon!$B:$B,for_pptx2!$A65,artmon!$A:$A,AM$62)/SUMIFS(artmon!$H:$H,artmon!$B:$B,for_pptx2!$A65,artmon!$A:$A,for_pptx2!AM$62-364))-1</f>
        <v>#DIV/0!</v>
      </c>
      <c r="AN65" s="104" t="e">
        <f ca="1">(SUMIFS(artmon!$H:$H,artmon!$B:$B,for_pptx2!$A65,artmon!$A:$A,AN$62)/SUMIFS(artmon!$H:$H,artmon!$B:$B,for_pptx2!$A65,artmon!$A:$A,for_pptx2!AN$62-364))-1</f>
        <v>#DIV/0!</v>
      </c>
      <c r="AO65" s="104" t="e">
        <f ca="1">(SUMIFS(artmon!$H:$H,artmon!$B:$B,for_pptx2!$A65,artmon!$A:$A,AO$62)/SUMIFS(artmon!$H:$H,artmon!$B:$B,for_pptx2!$A65,artmon!$A:$A,for_pptx2!AO$62-364))-1</f>
        <v>#DIV/0!</v>
      </c>
      <c r="AP65" s="104" t="e">
        <f ca="1">(SUMIFS(artmon!$H:$H,artmon!$B:$B,for_pptx2!$A65,artmon!$A:$A,AP$62)/SUMIFS(artmon!$H:$H,artmon!$B:$B,for_pptx2!$A65,artmon!$A:$A,for_pptx2!AP$62-364))-1</f>
        <v>#DIV/0!</v>
      </c>
      <c r="AQ65" s="104" t="e">
        <f ca="1">(SUMIFS(artmon!$H:$H,artmon!$B:$B,for_pptx2!$A65,artmon!$A:$A,AQ$62)/SUMIFS(artmon!$H:$H,artmon!$B:$B,for_pptx2!$A65,artmon!$A:$A,for_pptx2!AQ$62-364))-1</f>
        <v>#DIV/0!</v>
      </c>
      <c r="AR65" s="104" t="e">
        <f ca="1">(SUMIFS(artmon!$H:$H,artmon!$B:$B,for_pptx2!$A65,artmon!$A:$A,AR$62)/SUMIFS(artmon!$H:$H,artmon!$B:$B,for_pptx2!$A65,artmon!$A:$A,for_pptx2!AR$62-364))-1</f>
        <v>#DIV/0!</v>
      </c>
      <c r="AS65" s="104" t="e">
        <f ca="1">(SUMIFS(artmon!$H:$H,artmon!$B:$B,for_pptx2!$A65,artmon!$A:$A,AS$62)/SUMIFS(artmon!$H:$H,artmon!$B:$B,for_pptx2!$A65,artmon!$A:$A,for_pptx2!AS$62-364))-1</f>
        <v>#DIV/0!</v>
      </c>
      <c r="AT65" s="104" t="e">
        <f ca="1">(SUMIFS(artmon!$H:$H,artmon!$B:$B,for_pptx2!$A65,artmon!$A:$A,AT$62)/SUMIFS(artmon!$H:$H,artmon!$B:$B,for_pptx2!$A65,artmon!$A:$A,for_pptx2!AT$62-364))-1</f>
        <v>#DIV/0!</v>
      </c>
      <c r="AU65" s="104" t="e">
        <f ca="1">(SUMIFS(artmon!$H:$H,artmon!$B:$B,for_pptx2!$A65,artmon!$A:$A,AU$62)/SUMIFS(artmon!$H:$H,artmon!$B:$B,for_pptx2!$A65,artmon!$A:$A,for_pptx2!AU$62-364))-1</f>
        <v>#DIV/0!</v>
      </c>
      <c r="AV65" s="104" t="e">
        <f ca="1">(SUMIFS(artmon!$H:$H,artmon!$B:$B,for_pptx2!$A65,artmon!$A:$A,AV$62)/SUMIFS(artmon!$H:$H,artmon!$B:$B,for_pptx2!$A65,artmon!$A:$A,for_pptx2!AV$62-364))-1</f>
        <v>#DIV/0!</v>
      </c>
      <c r="AW65" s="104" t="e">
        <f ca="1">(SUMIFS(artmon!$H:$H,artmon!$B:$B,for_pptx2!$A65,artmon!$A:$A,AW$62)/SUMIFS(artmon!$H:$H,artmon!$B:$B,for_pptx2!$A65,artmon!$A:$A,for_pptx2!AW$62-364))-1</f>
        <v>#DIV/0!</v>
      </c>
      <c r="AX65" s="104" t="e">
        <f ca="1">(SUMIFS(artmon!$H:$H,artmon!$B:$B,for_pptx2!$A65,artmon!$A:$A,AX$62)/SUMIFS(artmon!$H:$H,artmon!$B:$B,for_pptx2!$A65,artmon!$A:$A,for_pptx2!AX$62-364))-1</f>
        <v>#DIV/0!</v>
      </c>
      <c r="AY65" s="104" t="e">
        <f ca="1">(SUMIFS(artmon!$H:$H,artmon!$B:$B,for_pptx2!$A65,artmon!$A:$A,AY$62)/SUMIFS(artmon!$H:$H,artmon!$B:$B,for_pptx2!$A65,artmon!$A:$A,for_pptx2!AY$62-364))-1</f>
        <v>#DIV/0!</v>
      </c>
      <c r="AZ65" s="104" t="e">
        <f ca="1">(SUMIFS(artmon!$H:$H,artmon!$B:$B,for_pptx2!$A65,artmon!$A:$A,AZ$62)/SUMIFS(artmon!$H:$H,artmon!$B:$B,for_pptx2!$A65,artmon!$A:$A,for_pptx2!AZ$62-364))-1</f>
        <v>#DIV/0!</v>
      </c>
      <c r="BA65" s="104" t="e">
        <f ca="1">(SUMIFS(artmon!$H:$H,artmon!$B:$B,for_pptx2!$A65,artmon!$A:$A,BA$62)/SUMIFS(artmon!$H:$H,artmon!$B:$B,for_pptx2!$A65,artmon!$A:$A,for_pptx2!BA$62-364))-1</f>
        <v>#DIV/0!</v>
      </c>
      <c r="BB65" s="104" t="e">
        <f ca="1">(SUMIFS(artmon!$H:$H,artmon!$B:$B,for_pptx2!$A65,artmon!$A:$A,BB$62)/SUMIFS(artmon!$H:$H,artmon!$B:$B,for_pptx2!$A65,artmon!$A:$A,for_pptx2!BB$62-364))-1</f>
        <v>#DIV/0!</v>
      </c>
      <c r="BC65" s="104" t="e">
        <f ca="1">(SUMIFS(artmon!$H:$H,artmon!$B:$B,for_pptx2!$A65,artmon!$A:$A,BC$62)/SUMIFS(artmon!$H:$H,artmon!$B:$B,for_pptx2!$A65,artmon!$A:$A,for_pptx2!BC$62-364))-1</f>
        <v>#DIV/0!</v>
      </c>
      <c r="BD65" s="104" t="e">
        <f ca="1">(SUMIFS(artmon!$H:$H,artmon!$B:$B,for_pptx2!$A65,artmon!$A:$A,BD$62)/SUMIFS(artmon!$H:$H,artmon!$B:$B,for_pptx2!$A65,artmon!$A:$A,for_pptx2!BD$62-364))-1</f>
        <v>#DIV/0!</v>
      </c>
      <c r="BE65" s="104" t="e">
        <f ca="1">(SUMIFS(artmon!$H:$H,artmon!$B:$B,for_pptx2!$A65,artmon!$A:$A,BE$62)/SUMIFS(artmon!$H:$H,artmon!$B:$B,for_pptx2!$A65,artmon!$A:$A,for_pptx2!BE$62-364))-1</f>
        <v>#DIV/0!</v>
      </c>
      <c r="BF65" s="104" t="e">
        <f ca="1">(SUMIFS(artmon!$H:$H,artmon!$B:$B,for_pptx2!$A65,artmon!$A:$A,BF$62)/SUMIFS(artmon!$H:$H,artmon!$B:$B,for_pptx2!$A65,artmon!$A:$A,for_pptx2!BF$62-364))-1</f>
        <v>#DIV/0!</v>
      </c>
      <c r="BG65" s="104" t="e">
        <f ca="1">(SUMIFS(artmon!$H:$H,artmon!$B:$B,for_pptx2!$A65,artmon!$A:$A,BG$62)/SUMIFS(artmon!$H:$H,artmon!$B:$B,for_pptx2!$A65,artmon!$A:$A,for_pptx2!BG$62-364))-1</f>
        <v>#DIV/0!</v>
      </c>
      <c r="BH65" s="104" t="e">
        <f ca="1">(SUMIFS(artmon!$H:$H,artmon!$B:$B,for_pptx2!$A65,artmon!$A:$A,BH$62)/SUMIFS(artmon!$H:$H,artmon!$B:$B,for_pptx2!$A65,artmon!$A:$A,for_pptx2!BH$62-364))-1</f>
        <v>#DIV/0!</v>
      </c>
      <c r="BI65" s="104" t="e">
        <f ca="1">(SUMIFS(artmon!$H:$H,artmon!$B:$B,for_pptx2!$A65,artmon!$A:$A,BI$62)/SUMIFS(artmon!$H:$H,artmon!$B:$B,for_pptx2!$A65,artmon!$A:$A,for_pptx2!BI$62-364))-1</f>
        <v>#DIV/0!</v>
      </c>
      <c r="BJ65" s="104" t="e">
        <f ca="1">(SUMIFS(artmon!$H:$H,artmon!$B:$B,for_pptx2!$A65,artmon!$A:$A,BJ$62)/SUMIFS(artmon!$H:$H,artmon!$B:$B,for_pptx2!$A65,artmon!$A:$A,for_pptx2!BJ$62-364))-1</f>
        <v>#DIV/0!</v>
      </c>
      <c r="BK65" s="104" t="e">
        <f ca="1">(SUMIFS(artmon!$H:$H,artmon!$B:$B,for_pptx2!$A65,artmon!$A:$A,BK$62)/SUMIFS(artmon!$H:$H,artmon!$B:$B,for_pptx2!$A65,artmon!$A:$A,for_pptx2!BK$62-364))-1</f>
        <v>#DIV/0!</v>
      </c>
      <c r="BL65" s="104" t="e">
        <f ca="1">(SUMIFS(artmon!$H:$H,artmon!$B:$B,for_pptx2!$A65,artmon!$A:$A,BL$62)/SUMIFS(artmon!$H:$H,artmon!$B:$B,for_pptx2!$A65,artmon!$A:$A,for_pptx2!BL$62-364))-1</f>
        <v>#DIV/0!</v>
      </c>
      <c r="BM65" s="104" t="e">
        <f ca="1">(SUMIFS(artmon!$H:$H,artmon!$B:$B,for_pptx2!$A65,artmon!$A:$A,BM$62)/SUMIFS(artmon!$H:$H,artmon!$B:$B,for_pptx2!$A65,artmon!$A:$A,for_pptx2!BM$62-364))-1</f>
        <v>#DIV/0!</v>
      </c>
      <c r="BN65" s="104" t="e">
        <f ca="1">(SUMIFS(artmon!$H:$H,artmon!$B:$B,for_pptx2!$A65,artmon!$A:$A,BN$62)/SUMIFS(artmon!$H:$H,artmon!$B:$B,for_pptx2!$A65,artmon!$A:$A,for_pptx2!BN$62-364))-1</f>
        <v>#DIV/0!</v>
      </c>
      <c r="BO65" s="104" t="e">
        <f ca="1">(SUMIFS(artmon!$H:$H,artmon!$B:$B,for_pptx2!$A65,artmon!$A:$A,BO$62)/SUMIFS(artmon!$H:$H,artmon!$B:$B,for_pptx2!$A65,artmon!$A:$A,for_pptx2!BO$62-364))-1</f>
        <v>#DIV/0!</v>
      </c>
      <c r="BP65" s="104" t="e">
        <f ca="1">(SUMIFS(artmon!$H:$H,artmon!$B:$B,for_pptx2!$A65,artmon!$A:$A,BP$62)/SUMIFS(artmon!$H:$H,artmon!$B:$B,for_pptx2!$A65,artmon!$A:$A,for_pptx2!BP$62-364))-1</f>
        <v>#DIV/0!</v>
      </c>
      <c r="BQ65" s="104" t="e">
        <f ca="1">(SUMIFS(artmon!$H:$H,artmon!$B:$B,for_pptx2!$A65,artmon!$A:$A,BQ$62)/SUMIFS(artmon!$H:$H,artmon!$B:$B,for_pptx2!$A65,artmon!$A:$A,for_pptx2!BQ$62-364))-1</f>
        <v>#DIV/0!</v>
      </c>
      <c r="BR65" s="104" t="e">
        <f ca="1">(SUMIFS(artmon!$H:$H,artmon!$B:$B,for_pptx2!$A65,artmon!$A:$A,BR$62)/SUMIFS(artmon!$H:$H,artmon!$B:$B,for_pptx2!$A65,artmon!$A:$A,for_pptx2!BR$62-364))-1</f>
        <v>#DIV/0!</v>
      </c>
      <c r="BS65" s="104" t="e">
        <f ca="1">(SUMIFS(artmon!$H:$H,artmon!$B:$B,for_pptx2!$A65,artmon!$A:$A,BS$62)/SUMIFS(artmon!$H:$H,artmon!$B:$B,for_pptx2!$A65,artmon!$A:$A,for_pptx2!BS$62-364))-1</f>
        <v>#DIV/0!</v>
      </c>
      <c r="BT65" s="104" t="e">
        <f ca="1">(SUMIFS(artmon!$H:$H,artmon!$B:$B,for_pptx2!$A65,artmon!$A:$A,BT$62)/SUMIFS(artmon!$H:$H,artmon!$B:$B,for_pptx2!$A65,artmon!$A:$A,for_pptx2!BT$62-364))-1</f>
        <v>#DIV/0!</v>
      </c>
      <c r="BU65" s="104" t="e">
        <f ca="1">(SUMIFS(artmon!$H:$H,artmon!$B:$B,for_pptx2!$A65,artmon!$A:$A,BU$62)/SUMIFS(artmon!$H:$H,artmon!$B:$B,for_pptx2!$A65,artmon!$A:$A,for_pptx2!BU$62-364))-1</f>
        <v>#DIV/0!</v>
      </c>
      <c r="BV65" s="104" t="e">
        <f ca="1">(SUMIFS(artmon!$H:$H,artmon!$B:$B,for_pptx2!$A65,artmon!$A:$A,BV$62)/SUMIFS(artmon!$H:$H,artmon!$B:$B,for_pptx2!$A65,artmon!$A:$A,for_pptx2!BV$62-364))-1</f>
        <v>#DIV/0!</v>
      </c>
      <c r="BW65" s="104" t="e">
        <f ca="1">(SUMIFS(artmon!$H:$H,artmon!$B:$B,for_pptx2!$A65,artmon!$A:$A,BW$62)/SUMIFS(artmon!$H:$H,artmon!$B:$B,for_pptx2!$A65,artmon!$A:$A,for_pptx2!BW$62-364))-1</f>
        <v>#DIV/0!</v>
      </c>
      <c r="BX65" s="104" t="e">
        <f ca="1">(SUMIFS(artmon!$H:$H,artmon!$B:$B,for_pptx2!$A65,artmon!$A:$A,BX$62)/SUMIFS(artmon!$H:$H,artmon!$B:$B,for_pptx2!$A65,artmon!$A:$A,for_pptx2!BX$62-364))-1</f>
        <v>#DIV/0!</v>
      </c>
      <c r="BY65" s="104" t="e">
        <f ca="1">(SUMIFS(artmon!$H:$H,artmon!$B:$B,for_pptx2!$A65,artmon!$A:$A,BY$62)/SUMIFS(artmon!$H:$H,artmon!$B:$B,for_pptx2!$A65,artmon!$A:$A,for_pptx2!BY$62-364))-1</f>
        <v>#DIV/0!</v>
      </c>
      <c r="BZ65" s="104" t="e">
        <f ca="1">(SUMIFS(artmon!$H:$H,artmon!$B:$B,for_pptx2!$A65,artmon!$A:$A,BZ$62)/SUMIFS(artmon!$H:$H,artmon!$B:$B,for_pptx2!$A65,artmon!$A:$A,for_pptx2!BZ$62-364))-1</f>
        <v>#DIV/0!</v>
      </c>
      <c r="CA65" s="104" t="e">
        <f ca="1">(SUMIFS(artmon!$H:$H,artmon!$B:$B,for_pptx2!$A65,artmon!$A:$A,CA$62)/SUMIFS(artmon!$H:$H,artmon!$B:$B,for_pptx2!$A65,artmon!$A:$A,for_pptx2!CA$62-364))-1</f>
        <v>#DIV/0!</v>
      </c>
    </row>
    <row r="67" spans="1:79" ht="16" x14ac:dyDescent="0.2">
      <c r="A67" s="57"/>
      <c r="B67" s="95">
        <f ca="1">for_pptx!$R$2-7*52*1.5</f>
        <v>43990</v>
      </c>
      <c r="C67" s="48">
        <f t="shared" ref="C67:AB67" ca="1" si="61">B67+7</f>
        <v>43997</v>
      </c>
      <c r="D67" s="48">
        <f t="shared" ca="1" si="61"/>
        <v>44004</v>
      </c>
      <c r="E67" s="48">
        <f t="shared" ca="1" si="61"/>
        <v>44011</v>
      </c>
      <c r="F67" s="48">
        <f t="shared" ca="1" si="61"/>
        <v>44018</v>
      </c>
      <c r="G67" s="48">
        <f t="shared" ca="1" si="61"/>
        <v>44025</v>
      </c>
      <c r="H67" s="48">
        <f t="shared" ca="1" si="61"/>
        <v>44032</v>
      </c>
      <c r="I67" s="48">
        <f t="shared" ca="1" si="61"/>
        <v>44039</v>
      </c>
      <c r="J67" s="48">
        <f t="shared" ca="1" si="61"/>
        <v>44046</v>
      </c>
      <c r="K67" s="48">
        <f t="shared" ca="1" si="61"/>
        <v>44053</v>
      </c>
      <c r="L67" s="48">
        <f t="shared" ca="1" si="61"/>
        <v>44060</v>
      </c>
      <c r="M67" s="48">
        <f t="shared" ca="1" si="61"/>
        <v>44067</v>
      </c>
      <c r="N67" s="48">
        <f t="shared" ca="1" si="61"/>
        <v>44074</v>
      </c>
      <c r="O67" s="48">
        <f t="shared" ca="1" si="61"/>
        <v>44081</v>
      </c>
      <c r="P67" s="48">
        <f t="shared" ca="1" si="61"/>
        <v>44088</v>
      </c>
      <c r="Q67" s="48">
        <f t="shared" ca="1" si="61"/>
        <v>44095</v>
      </c>
      <c r="R67" s="48">
        <f t="shared" ca="1" si="61"/>
        <v>44102</v>
      </c>
      <c r="S67" s="48">
        <f t="shared" ca="1" si="61"/>
        <v>44109</v>
      </c>
      <c r="T67" s="48">
        <f t="shared" ca="1" si="61"/>
        <v>44116</v>
      </c>
      <c r="U67" s="48">
        <f t="shared" ca="1" si="61"/>
        <v>44123</v>
      </c>
      <c r="V67" s="48">
        <f t="shared" ca="1" si="61"/>
        <v>44130</v>
      </c>
      <c r="W67" s="48">
        <f t="shared" ca="1" si="61"/>
        <v>44137</v>
      </c>
      <c r="X67" s="48">
        <f t="shared" ca="1" si="61"/>
        <v>44144</v>
      </c>
      <c r="Y67" s="48">
        <f t="shared" ca="1" si="61"/>
        <v>44151</v>
      </c>
      <c r="Z67" s="48">
        <f t="shared" ca="1" si="61"/>
        <v>44158</v>
      </c>
      <c r="AA67" s="48">
        <f t="shared" ca="1" si="61"/>
        <v>44165</v>
      </c>
      <c r="AB67" s="48">
        <f t="shared" ca="1" si="61"/>
        <v>44172</v>
      </c>
      <c r="AC67" s="48">
        <f t="shared" ref="AC67" ca="1" si="62">AB67+7</f>
        <v>44179</v>
      </c>
      <c r="AD67" s="48">
        <f t="shared" ref="AD67" ca="1" si="63">AC67+7</f>
        <v>44186</v>
      </c>
      <c r="AE67" s="48">
        <f t="shared" ref="AE67" ca="1" si="64">AD67+7</f>
        <v>44193</v>
      </c>
      <c r="AF67" s="48">
        <f t="shared" ref="AF67" ca="1" si="65">AE67+7</f>
        <v>44200</v>
      </c>
      <c r="AG67" s="48">
        <f t="shared" ref="AG67" ca="1" si="66">AF67+7</f>
        <v>44207</v>
      </c>
      <c r="AH67" s="48">
        <f t="shared" ref="AH67" ca="1" si="67">AG67+7</f>
        <v>44214</v>
      </c>
      <c r="AI67" s="48">
        <f t="shared" ref="AI67" ca="1" si="68">AH67+7</f>
        <v>44221</v>
      </c>
      <c r="AJ67" s="48">
        <f t="shared" ref="AJ67" ca="1" si="69">AI67+7</f>
        <v>44228</v>
      </c>
      <c r="AK67" s="48">
        <f t="shared" ref="AK67" ca="1" si="70">AJ67+7</f>
        <v>44235</v>
      </c>
      <c r="AL67" s="48">
        <f t="shared" ref="AL67" ca="1" si="71">AK67+7</f>
        <v>44242</v>
      </c>
      <c r="AM67" s="48">
        <f t="shared" ref="AM67" ca="1" si="72">AL67+7</f>
        <v>44249</v>
      </c>
      <c r="AN67" s="48">
        <f t="shared" ref="AN67" ca="1" si="73">AM67+7</f>
        <v>44256</v>
      </c>
      <c r="AO67" s="48">
        <f t="shared" ref="AO67" ca="1" si="74">AN67+7</f>
        <v>44263</v>
      </c>
      <c r="AP67" s="48">
        <f t="shared" ref="AP67" ca="1" si="75">AO67+7</f>
        <v>44270</v>
      </c>
      <c r="AQ67" s="48">
        <f t="shared" ref="AQ67" ca="1" si="76">AP67+7</f>
        <v>44277</v>
      </c>
      <c r="AR67" s="48">
        <f t="shared" ref="AR67" ca="1" si="77">AQ67+7</f>
        <v>44284</v>
      </c>
      <c r="AS67" s="48">
        <f t="shared" ref="AS67" ca="1" si="78">AR67+7</f>
        <v>44291</v>
      </c>
      <c r="AT67" s="48">
        <f t="shared" ref="AT67" ca="1" si="79">AS67+7</f>
        <v>44298</v>
      </c>
      <c r="AU67" s="48">
        <f t="shared" ref="AU67" ca="1" si="80">AT67+7</f>
        <v>44305</v>
      </c>
      <c r="AV67" s="48">
        <f t="shared" ref="AV67" ca="1" si="81">AU67+7</f>
        <v>44312</v>
      </c>
      <c r="AW67" s="48">
        <f t="shared" ref="AW67" ca="1" si="82">AV67+7</f>
        <v>44319</v>
      </c>
      <c r="AX67" s="48">
        <f t="shared" ref="AX67" ca="1" si="83">AW67+7</f>
        <v>44326</v>
      </c>
      <c r="AY67" s="48">
        <f t="shared" ref="AY67" ca="1" si="84">AX67+7</f>
        <v>44333</v>
      </c>
      <c r="AZ67" s="48">
        <f t="shared" ref="AZ67" ca="1" si="85">AY67+7</f>
        <v>44340</v>
      </c>
      <c r="BA67" s="48">
        <f t="shared" ref="BA67" ca="1" si="86">AZ67+7</f>
        <v>44347</v>
      </c>
      <c r="BB67" s="48">
        <f t="shared" ref="BB67" ca="1" si="87">BA67+7</f>
        <v>44354</v>
      </c>
      <c r="BC67" s="48">
        <f t="shared" ref="BC67" ca="1" si="88">BB67+7</f>
        <v>44361</v>
      </c>
      <c r="BD67" s="48">
        <f t="shared" ref="BD67" ca="1" si="89">BC67+7</f>
        <v>44368</v>
      </c>
      <c r="BE67" s="48">
        <f t="shared" ref="BE67" ca="1" si="90">BD67+7</f>
        <v>44375</v>
      </c>
      <c r="BF67" s="48">
        <f t="shared" ref="BF67" ca="1" si="91">BE67+7</f>
        <v>44382</v>
      </c>
      <c r="BG67" s="48">
        <f t="shared" ref="BG67" ca="1" si="92">BF67+7</f>
        <v>44389</v>
      </c>
      <c r="BH67" s="48">
        <f t="shared" ref="BH67" ca="1" si="93">BG67+7</f>
        <v>44396</v>
      </c>
      <c r="BI67" s="48">
        <f t="shared" ref="BI67" ca="1" si="94">BH67+7</f>
        <v>44403</v>
      </c>
      <c r="BJ67" s="48">
        <f t="shared" ref="BJ67" ca="1" si="95">BI67+7</f>
        <v>44410</v>
      </c>
      <c r="BK67" s="48">
        <f t="shared" ref="BK67" ca="1" si="96">BJ67+7</f>
        <v>44417</v>
      </c>
      <c r="BL67" s="48">
        <f t="shared" ref="BL67" ca="1" si="97">BK67+7</f>
        <v>44424</v>
      </c>
      <c r="BM67" s="48">
        <f t="shared" ref="BM67" ca="1" si="98">BL67+7</f>
        <v>44431</v>
      </c>
      <c r="BN67" s="48">
        <f t="shared" ref="BN67" ca="1" si="99">BM67+7</f>
        <v>44438</v>
      </c>
      <c r="BO67" s="48">
        <f t="shared" ref="BO67" ca="1" si="100">BN67+7</f>
        <v>44445</v>
      </c>
      <c r="BP67" s="48">
        <f t="shared" ref="BP67" ca="1" si="101">BO67+7</f>
        <v>44452</v>
      </c>
      <c r="BQ67" s="48">
        <f t="shared" ref="BQ67" ca="1" si="102">BP67+7</f>
        <v>44459</v>
      </c>
      <c r="BR67" s="48">
        <f t="shared" ref="BR67" ca="1" si="103">BQ67+7</f>
        <v>44466</v>
      </c>
      <c r="BS67" s="48">
        <f t="shared" ref="BS67" ca="1" si="104">BR67+7</f>
        <v>44473</v>
      </c>
      <c r="BT67" s="48">
        <f t="shared" ref="BT67" ca="1" si="105">BS67+7</f>
        <v>44480</v>
      </c>
      <c r="BU67" s="48">
        <f t="shared" ref="BU67" ca="1" si="106">BT67+7</f>
        <v>44487</v>
      </c>
      <c r="BV67" s="48">
        <f t="shared" ref="BV67" ca="1" si="107">BU67+7</f>
        <v>44494</v>
      </c>
      <c r="BW67" s="48">
        <f t="shared" ref="BW67" ca="1" si="108">BV67+7</f>
        <v>44501</v>
      </c>
      <c r="BX67" s="48">
        <f t="shared" ref="BX67" ca="1" si="109">BW67+7</f>
        <v>44508</v>
      </c>
      <c r="BY67" s="48">
        <f t="shared" ref="BY67" ca="1" si="110">BX67+7</f>
        <v>44515</v>
      </c>
      <c r="BZ67" s="48">
        <f t="shared" ref="BZ67" ca="1" si="111">BY67+7</f>
        <v>44522</v>
      </c>
      <c r="CA67" s="48">
        <f t="shared" ref="CA67" ca="1" si="112">BZ67+7</f>
        <v>44529</v>
      </c>
    </row>
    <row r="69" spans="1:79" x14ac:dyDescent="0.15">
      <c r="A69" s="49" t="s">
        <v>9</v>
      </c>
      <c r="B69" s="104" t="e">
        <f ca="1">(SUMIFS(artmon!$H:$H,artmon!$B:$B,for_pptx2!$A69,artmon!$A:$A,B$62)/SUMIFS(artmon!$H:$H,artmon!$B:$B,for_pptx2!$A69,artmon!$A:$A,for_pptx2!B$62-364))-1</f>
        <v>#DIV/0!</v>
      </c>
      <c r="C69" s="104" t="e">
        <f ca="1">(SUMIFS(artmon!$H:$H,artmon!$B:$B,for_pptx2!$A69,artmon!$A:$A,C$62)/SUMIFS(artmon!$H:$H,artmon!$B:$B,for_pptx2!$A69,artmon!$A:$A,for_pptx2!C$62-364))-1</f>
        <v>#DIV/0!</v>
      </c>
      <c r="D69" s="104" t="e">
        <f ca="1">(SUMIFS(artmon!$H:$H,artmon!$B:$B,for_pptx2!$A69,artmon!$A:$A,D$62)/SUMIFS(artmon!$H:$H,artmon!$B:$B,for_pptx2!$A69,artmon!$A:$A,for_pptx2!D$62-364))-1</f>
        <v>#DIV/0!</v>
      </c>
      <c r="E69" s="104" t="e">
        <f ca="1">(SUMIFS(artmon!$H:$H,artmon!$B:$B,for_pptx2!$A69,artmon!$A:$A,E$62)/SUMIFS(artmon!$H:$H,artmon!$B:$B,for_pptx2!$A69,artmon!$A:$A,for_pptx2!E$62-364))-1</f>
        <v>#DIV/0!</v>
      </c>
      <c r="F69" s="104" t="e">
        <f ca="1">(SUMIFS(artmon!$H:$H,artmon!$B:$B,for_pptx2!$A69,artmon!$A:$A,F$62)/SUMIFS(artmon!$H:$H,artmon!$B:$B,for_pptx2!$A69,artmon!$A:$A,for_pptx2!F$62-364))-1</f>
        <v>#DIV/0!</v>
      </c>
      <c r="G69" s="104" t="e">
        <f ca="1">(SUMIFS(artmon!$H:$H,artmon!$B:$B,for_pptx2!$A69,artmon!$A:$A,G$62)/SUMIFS(artmon!$H:$H,artmon!$B:$B,for_pptx2!$A69,artmon!$A:$A,for_pptx2!G$62-364))-1</f>
        <v>#DIV/0!</v>
      </c>
      <c r="H69" s="104" t="e">
        <f ca="1">(SUMIFS(artmon!$H:$H,artmon!$B:$B,for_pptx2!$A69,artmon!$A:$A,H$62)/SUMIFS(artmon!$H:$H,artmon!$B:$B,for_pptx2!$A69,artmon!$A:$A,for_pptx2!H$62-364))-1</f>
        <v>#DIV/0!</v>
      </c>
      <c r="I69" s="104" t="e">
        <f ca="1">(SUMIFS(artmon!$H:$H,artmon!$B:$B,for_pptx2!$A69,artmon!$A:$A,I$62)/SUMIFS(artmon!$H:$H,artmon!$B:$B,for_pptx2!$A69,artmon!$A:$A,for_pptx2!I$62-364))-1</f>
        <v>#DIV/0!</v>
      </c>
      <c r="J69" s="104" t="e">
        <f ca="1">(SUMIFS(artmon!$H:$H,artmon!$B:$B,for_pptx2!$A69,artmon!$A:$A,J$62)/SUMIFS(artmon!$H:$H,artmon!$B:$B,for_pptx2!$A69,artmon!$A:$A,for_pptx2!J$62-364))-1</f>
        <v>#DIV/0!</v>
      </c>
      <c r="K69" s="104" t="e">
        <f ca="1">(SUMIFS(artmon!$H:$H,artmon!$B:$B,for_pptx2!$A69,artmon!$A:$A,K$62)/SUMIFS(artmon!$H:$H,artmon!$B:$B,for_pptx2!$A69,artmon!$A:$A,for_pptx2!K$62-364))-1</f>
        <v>#DIV/0!</v>
      </c>
      <c r="L69" s="104" t="e">
        <f ca="1">(SUMIFS(artmon!$H:$H,artmon!$B:$B,for_pptx2!$A69,artmon!$A:$A,L$62)/SUMIFS(artmon!$H:$H,artmon!$B:$B,for_pptx2!$A69,artmon!$A:$A,for_pptx2!L$62-364))-1</f>
        <v>#DIV/0!</v>
      </c>
      <c r="M69" s="104" t="e">
        <f ca="1">(SUMIFS(artmon!$H:$H,artmon!$B:$B,for_pptx2!$A69,artmon!$A:$A,M$62)/SUMIFS(artmon!$H:$H,artmon!$B:$B,for_pptx2!$A69,artmon!$A:$A,for_pptx2!M$62-364))-1</f>
        <v>#DIV/0!</v>
      </c>
      <c r="N69" s="104" t="e">
        <f ca="1">(SUMIFS(artmon!$H:$H,artmon!$B:$B,for_pptx2!$A69,artmon!$A:$A,N$62)/SUMIFS(artmon!$H:$H,artmon!$B:$B,for_pptx2!$A69,artmon!$A:$A,for_pptx2!N$62-364))-1</f>
        <v>#DIV/0!</v>
      </c>
      <c r="O69" s="104" t="e">
        <f ca="1">(SUMIFS(artmon!$H:$H,artmon!$B:$B,for_pptx2!$A69,artmon!$A:$A,O$62)/SUMIFS(artmon!$H:$H,artmon!$B:$B,for_pptx2!$A69,artmon!$A:$A,for_pptx2!O$62-364))-1</f>
        <v>#DIV/0!</v>
      </c>
      <c r="P69" s="104" t="e">
        <f ca="1">(SUMIFS(artmon!$H:$H,artmon!$B:$B,for_pptx2!$A69,artmon!$A:$A,P$62)/SUMIFS(artmon!$H:$H,artmon!$B:$B,for_pptx2!$A69,artmon!$A:$A,for_pptx2!P$62-364))-1</f>
        <v>#DIV/0!</v>
      </c>
      <c r="Q69" s="104" t="e">
        <f ca="1">(SUMIFS(artmon!$H:$H,artmon!$B:$B,for_pptx2!$A69,artmon!$A:$A,Q$62)/SUMIFS(artmon!$H:$H,artmon!$B:$B,for_pptx2!$A69,artmon!$A:$A,for_pptx2!Q$62-364))-1</f>
        <v>#DIV/0!</v>
      </c>
      <c r="R69" s="104" t="e">
        <f ca="1">(SUMIFS(artmon!$H:$H,artmon!$B:$B,for_pptx2!$A69,artmon!$A:$A,R$62)/SUMIFS(artmon!$H:$H,artmon!$B:$B,for_pptx2!$A69,artmon!$A:$A,for_pptx2!R$62-364))-1</f>
        <v>#DIV/0!</v>
      </c>
      <c r="S69" s="104" t="e">
        <f ca="1">(SUMIFS(artmon!$H:$H,artmon!$B:$B,for_pptx2!$A69,artmon!$A:$A,S$62)/SUMIFS(artmon!$H:$H,artmon!$B:$B,for_pptx2!$A69,artmon!$A:$A,for_pptx2!S$62-364))-1</f>
        <v>#DIV/0!</v>
      </c>
      <c r="T69" s="104" t="e">
        <f ca="1">(SUMIFS(artmon!$H:$H,artmon!$B:$B,for_pptx2!$A69,artmon!$A:$A,T$62)/SUMIFS(artmon!$H:$H,artmon!$B:$B,for_pptx2!$A69,artmon!$A:$A,for_pptx2!T$62-364))-1</f>
        <v>#DIV/0!</v>
      </c>
      <c r="U69" s="104" t="e">
        <f ca="1">(SUMIFS(artmon!$H:$H,artmon!$B:$B,for_pptx2!$A69,artmon!$A:$A,U$62)/SUMIFS(artmon!$H:$H,artmon!$B:$B,for_pptx2!$A69,artmon!$A:$A,for_pptx2!U$62-364))-1</f>
        <v>#DIV/0!</v>
      </c>
      <c r="V69" s="104" t="e">
        <f ca="1">(SUMIFS(artmon!$H:$H,artmon!$B:$B,for_pptx2!$A69,artmon!$A:$A,V$62)/SUMIFS(artmon!$H:$H,artmon!$B:$B,for_pptx2!$A69,artmon!$A:$A,for_pptx2!V$62-364))-1</f>
        <v>#DIV/0!</v>
      </c>
      <c r="W69" s="104" t="e">
        <f ca="1">(SUMIFS(artmon!$H:$H,artmon!$B:$B,for_pptx2!$A69,artmon!$A:$A,W$62)/SUMIFS(artmon!$H:$H,artmon!$B:$B,for_pptx2!$A69,artmon!$A:$A,for_pptx2!W$62-364))-1</f>
        <v>#DIV/0!</v>
      </c>
      <c r="X69" s="104" t="e">
        <f ca="1">(SUMIFS(artmon!$H:$H,artmon!$B:$B,for_pptx2!$A69,artmon!$A:$A,X$62)/SUMIFS(artmon!$H:$H,artmon!$B:$B,for_pptx2!$A69,artmon!$A:$A,for_pptx2!X$62-364))-1</f>
        <v>#DIV/0!</v>
      </c>
      <c r="Y69" s="104" t="e">
        <f ca="1">(SUMIFS(artmon!$H:$H,artmon!$B:$B,for_pptx2!$A69,artmon!$A:$A,Y$62)/SUMIFS(artmon!$H:$H,artmon!$B:$B,for_pptx2!$A69,artmon!$A:$A,for_pptx2!Y$62-364))-1</f>
        <v>#DIV/0!</v>
      </c>
      <c r="Z69" s="104" t="e">
        <f ca="1">(SUMIFS(artmon!$H:$H,artmon!$B:$B,for_pptx2!$A69,artmon!$A:$A,Z$62)/SUMIFS(artmon!$H:$H,artmon!$B:$B,for_pptx2!$A69,artmon!$A:$A,for_pptx2!Z$62-364))-1</f>
        <v>#DIV/0!</v>
      </c>
      <c r="AA69" s="104" t="e">
        <f ca="1">(SUMIFS(artmon!$H:$H,artmon!$B:$B,for_pptx2!$A69,artmon!$A:$A,AA$62)/SUMIFS(artmon!$H:$H,artmon!$B:$B,for_pptx2!$A69,artmon!$A:$A,for_pptx2!AA$62-364))-1</f>
        <v>#DIV/0!</v>
      </c>
      <c r="AB69" s="104" t="e">
        <f ca="1">(SUMIFS(artmon!$H:$H,artmon!$B:$B,for_pptx2!$A69,artmon!$A:$A,AB$62)/SUMIFS(artmon!$H:$H,artmon!$B:$B,for_pptx2!$A69,artmon!$A:$A,for_pptx2!AB$62-364))-1</f>
        <v>#DIV/0!</v>
      </c>
      <c r="AC69" s="104" t="e">
        <f ca="1">(SUMIFS(artmon!$H:$H,artmon!$B:$B,for_pptx2!$A69,artmon!$A:$A,AC$62)/SUMIFS(artmon!$H:$H,artmon!$B:$B,for_pptx2!$A69,artmon!$A:$A,for_pptx2!AC$62-364))-1</f>
        <v>#DIV/0!</v>
      </c>
      <c r="AD69" s="104" t="e">
        <f ca="1">(SUMIFS(artmon!$H:$H,artmon!$B:$B,for_pptx2!$A69,artmon!$A:$A,AD$62)/SUMIFS(artmon!$H:$H,artmon!$B:$B,for_pptx2!$A69,artmon!$A:$A,for_pptx2!AD$62-364))-1</f>
        <v>#DIV/0!</v>
      </c>
      <c r="AE69" s="104" t="e">
        <f ca="1">(SUMIFS(artmon!$H:$H,artmon!$B:$B,for_pptx2!$A69,artmon!$A:$A,AE$62)/SUMIFS(artmon!$H:$H,artmon!$B:$B,for_pptx2!$A69,artmon!$A:$A,for_pptx2!AE$62-364))-1</f>
        <v>#DIV/0!</v>
      </c>
      <c r="AF69" s="104" t="e">
        <f ca="1">(SUMIFS(artmon!$H:$H,artmon!$B:$B,for_pptx2!$A69,artmon!$A:$A,AF$62)/SUMIFS(artmon!$H:$H,artmon!$B:$B,for_pptx2!$A69,artmon!$A:$A,for_pptx2!AF$62-364))-1</f>
        <v>#DIV/0!</v>
      </c>
      <c r="AG69" s="104" t="e">
        <f ca="1">(SUMIFS(artmon!$H:$H,artmon!$B:$B,for_pptx2!$A69,artmon!$A:$A,AG$62)/SUMIFS(artmon!$H:$H,artmon!$B:$B,for_pptx2!$A69,artmon!$A:$A,for_pptx2!AG$62-364))-1</f>
        <v>#DIV/0!</v>
      </c>
      <c r="AH69" s="104" t="e">
        <f ca="1">(SUMIFS(artmon!$H:$H,artmon!$B:$B,for_pptx2!$A69,artmon!$A:$A,AH$62)/SUMIFS(artmon!$H:$H,artmon!$B:$B,for_pptx2!$A69,artmon!$A:$A,for_pptx2!AH$62-364))-1</f>
        <v>#DIV/0!</v>
      </c>
      <c r="AI69" s="104" t="e">
        <f ca="1">(SUMIFS(artmon!$H:$H,artmon!$B:$B,for_pptx2!$A69,artmon!$A:$A,AI$62)/SUMIFS(artmon!$H:$H,artmon!$B:$B,for_pptx2!$A69,artmon!$A:$A,for_pptx2!AI$62-364))-1</f>
        <v>#DIV/0!</v>
      </c>
      <c r="AJ69" s="104" t="e">
        <f ca="1">(SUMIFS(artmon!$H:$H,artmon!$B:$B,for_pptx2!$A69,artmon!$A:$A,AJ$62)/SUMIFS(artmon!$H:$H,artmon!$B:$B,for_pptx2!$A69,artmon!$A:$A,for_pptx2!AJ$62-364))-1</f>
        <v>#DIV/0!</v>
      </c>
      <c r="AK69" s="104" t="e">
        <f ca="1">(SUMIFS(artmon!$H:$H,artmon!$B:$B,for_pptx2!$A69,artmon!$A:$A,AK$62)/SUMIFS(artmon!$H:$H,artmon!$B:$B,for_pptx2!$A69,artmon!$A:$A,for_pptx2!AK$62-364))-1</f>
        <v>#DIV/0!</v>
      </c>
      <c r="AL69" s="104" t="e">
        <f ca="1">(SUMIFS(artmon!$H:$H,artmon!$B:$B,for_pptx2!$A69,artmon!$A:$A,AL$62)/SUMIFS(artmon!$H:$H,artmon!$B:$B,for_pptx2!$A69,artmon!$A:$A,for_pptx2!AL$62-364))-1</f>
        <v>#DIV/0!</v>
      </c>
      <c r="AM69" s="104" t="e">
        <f ca="1">(SUMIFS(artmon!$H:$H,artmon!$B:$B,for_pptx2!$A69,artmon!$A:$A,AM$62)/SUMIFS(artmon!$H:$H,artmon!$B:$B,for_pptx2!$A69,artmon!$A:$A,for_pptx2!AM$62-364))-1</f>
        <v>#DIV/0!</v>
      </c>
      <c r="AN69" s="104" t="e">
        <f ca="1">(SUMIFS(artmon!$H:$H,artmon!$B:$B,for_pptx2!$A69,artmon!$A:$A,AN$62)/SUMIFS(artmon!$H:$H,artmon!$B:$B,for_pptx2!$A69,artmon!$A:$A,for_pptx2!AN$62-364))-1</f>
        <v>#DIV/0!</v>
      </c>
      <c r="AO69" s="104" t="e">
        <f ca="1">(SUMIFS(artmon!$H:$H,artmon!$B:$B,for_pptx2!$A69,artmon!$A:$A,AO$62)/SUMIFS(artmon!$H:$H,artmon!$B:$B,for_pptx2!$A69,artmon!$A:$A,for_pptx2!AO$62-364))-1</f>
        <v>#DIV/0!</v>
      </c>
      <c r="AP69" s="104" t="e">
        <f ca="1">(SUMIFS(artmon!$H:$H,artmon!$B:$B,for_pptx2!$A69,artmon!$A:$A,AP$62)/SUMIFS(artmon!$H:$H,artmon!$B:$B,for_pptx2!$A69,artmon!$A:$A,for_pptx2!AP$62-364))-1</f>
        <v>#DIV/0!</v>
      </c>
      <c r="AQ69" s="104" t="e">
        <f ca="1">(SUMIFS(artmon!$H:$H,artmon!$B:$B,for_pptx2!$A69,artmon!$A:$A,AQ$62)/SUMIFS(artmon!$H:$H,artmon!$B:$B,for_pptx2!$A69,artmon!$A:$A,for_pptx2!AQ$62-364))-1</f>
        <v>#DIV/0!</v>
      </c>
      <c r="AR69" s="104" t="e">
        <f ca="1">(SUMIFS(artmon!$H:$H,artmon!$B:$B,for_pptx2!$A69,artmon!$A:$A,AR$62)/SUMIFS(artmon!$H:$H,artmon!$B:$B,for_pptx2!$A69,artmon!$A:$A,for_pptx2!AR$62-364))-1</f>
        <v>#DIV/0!</v>
      </c>
      <c r="AS69" s="104" t="e">
        <f ca="1">(SUMIFS(artmon!$H:$H,artmon!$B:$B,for_pptx2!$A69,artmon!$A:$A,AS$62)/SUMIFS(artmon!$H:$H,artmon!$B:$B,for_pptx2!$A69,artmon!$A:$A,for_pptx2!AS$62-364))-1</f>
        <v>#DIV/0!</v>
      </c>
      <c r="AT69" s="104" t="e">
        <f ca="1">(SUMIFS(artmon!$H:$H,artmon!$B:$B,for_pptx2!$A69,artmon!$A:$A,AT$62)/SUMIFS(artmon!$H:$H,artmon!$B:$B,for_pptx2!$A69,artmon!$A:$A,for_pptx2!AT$62-364))-1</f>
        <v>#DIV/0!</v>
      </c>
      <c r="AU69" s="104" t="e">
        <f ca="1">(SUMIFS(artmon!$H:$H,artmon!$B:$B,for_pptx2!$A69,artmon!$A:$A,AU$62)/SUMIFS(artmon!$H:$H,artmon!$B:$B,for_pptx2!$A69,artmon!$A:$A,for_pptx2!AU$62-364))-1</f>
        <v>#DIV/0!</v>
      </c>
      <c r="AV69" s="104" t="e">
        <f ca="1">(SUMIFS(artmon!$H:$H,artmon!$B:$B,for_pptx2!$A69,artmon!$A:$A,AV$62)/SUMIFS(artmon!$H:$H,artmon!$B:$B,for_pptx2!$A69,artmon!$A:$A,for_pptx2!AV$62-364))-1</f>
        <v>#DIV/0!</v>
      </c>
      <c r="AW69" s="104" t="e">
        <f ca="1">(SUMIFS(artmon!$H:$H,artmon!$B:$B,for_pptx2!$A69,artmon!$A:$A,AW$62)/SUMIFS(artmon!$H:$H,artmon!$B:$B,for_pptx2!$A69,artmon!$A:$A,for_pptx2!AW$62-364))-1</f>
        <v>#DIV/0!</v>
      </c>
      <c r="AX69" s="104" t="e">
        <f ca="1">(SUMIFS(artmon!$H:$H,artmon!$B:$B,for_pptx2!$A69,artmon!$A:$A,AX$62)/SUMIFS(artmon!$H:$H,artmon!$B:$B,for_pptx2!$A69,artmon!$A:$A,for_pptx2!AX$62-364))-1</f>
        <v>#DIV/0!</v>
      </c>
      <c r="AY69" s="104" t="e">
        <f ca="1">(SUMIFS(artmon!$H:$H,artmon!$B:$B,for_pptx2!$A69,artmon!$A:$A,AY$62)/SUMIFS(artmon!$H:$H,artmon!$B:$B,for_pptx2!$A69,artmon!$A:$A,for_pptx2!AY$62-364))-1</f>
        <v>#DIV/0!</v>
      </c>
      <c r="AZ69" s="104" t="e">
        <f ca="1">(SUMIFS(artmon!$H:$H,artmon!$B:$B,for_pptx2!$A69,artmon!$A:$A,AZ$62)/SUMIFS(artmon!$H:$H,artmon!$B:$B,for_pptx2!$A69,artmon!$A:$A,for_pptx2!AZ$62-364))-1</f>
        <v>#DIV/0!</v>
      </c>
      <c r="BA69" s="104" t="e">
        <f ca="1">(SUMIFS(artmon!$H:$H,artmon!$B:$B,for_pptx2!$A69,artmon!$A:$A,BA$62)/SUMIFS(artmon!$H:$H,artmon!$B:$B,for_pptx2!$A69,artmon!$A:$A,for_pptx2!BA$62-364))-1</f>
        <v>#DIV/0!</v>
      </c>
      <c r="BB69" s="104" t="e">
        <f ca="1">(SUMIFS(artmon!$H:$H,artmon!$B:$B,for_pptx2!$A69,artmon!$A:$A,BB$62)/SUMIFS(artmon!$H:$H,artmon!$B:$B,for_pptx2!$A69,artmon!$A:$A,for_pptx2!BB$62-364))-1</f>
        <v>#DIV/0!</v>
      </c>
      <c r="BC69" s="104" t="e">
        <f ca="1">(SUMIFS(artmon!$H:$H,artmon!$B:$B,for_pptx2!$A69,artmon!$A:$A,BC$62)/SUMIFS(artmon!$H:$H,artmon!$B:$B,for_pptx2!$A69,artmon!$A:$A,for_pptx2!BC$62-364))-1</f>
        <v>#DIV/0!</v>
      </c>
      <c r="BD69" s="104" t="e">
        <f ca="1">(SUMIFS(artmon!$H:$H,artmon!$B:$B,for_pptx2!$A69,artmon!$A:$A,BD$62)/SUMIFS(artmon!$H:$H,artmon!$B:$B,for_pptx2!$A69,artmon!$A:$A,for_pptx2!BD$62-364))-1</f>
        <v>#DIV/0!</v>
      </c>
      <c r="BE69" s="104" t="e">
        <f ca="1">(SUMIFS(artmon!$H:$H,artmon!$B:$B,for_pptx2!$A69,artmon!$A:$A,BE$62)/SUMIFS(artmon!$H:$H,artmon!$B:$B,for_pptx2!$A69,artmon!$A:$A,for_pptx2!BE$62-364))-1</f>
        <v>#DIV/0!</v>
      </c>
      <c r="BF69" s="104" t="e">
        <f ca="1">(SUMIFS(artmon!$H:$H,artmon!$B:$B,for_pptx2!$A69,artmon!$A:$A,BF$62)/SUMIFS(artmon!$H:$H,artmon!$B:$B,for_pptx2!$A69,artmon!$A:$A,for_pptx2!BF$62-364))-1</f>
        <v>#DIV/0!</v>
      </c>
      <c r="BG69" s="104" t="e">
        <f ca="1">(SUMIFS(artmon!$H:$H,artmon!$B:$B,for_pptx2!$A69,artmon!$A:$A,BG$62)/SUMIFS(artmon!$H:$H,artmon!$B:$B,for_pptx2!$A69,artmon!$A:$A,for_pptx2!BG$62-364))-1</f>
        <v>#DIV/0!</v>
      </c>
      <c r="BH69" s="104" t="e">
        <f ca="1">(SUMIFS(artmon!$H:$H,artmon!$B:$B,for_pptx2!$A69,artmon!$A:$A,BH$62)/SUMIFS(artmon!$H:$H,artmon!$B:$B,for_pptx2!$A69,artmon!$A:$A,for_pptx2!BH$62-364))-1</f>
        <v>#DIV/0!</v>
      </c>
      <c r="BI69" s="104" t="e">
        <f ca="1">(SUMIFS(artmon!$H:$H,artmon!$B:$B,for_pptx2!$A69,artmon!$A:$A,BI$62)/SUMIFS(artmon!$H:$H,artmon!$B:$B,for_pptx2!$A69,artmon!$A:$A,for_pptx2!BI$62-364))-1</f>
        <v>#DIV/0!</v>
      </c>
      <c r="BJ69" s="104" t="e">
        <f ca="1">(SUMIFS(artmon!$H:$H,artmon!$B:$B,for_pptx2!$A69,artmon!$A:$A,BJ$62)/SUMIFS(artmon!$H:$H,artmon!$B:$B,for_pptx2!$A69,artmon!$A:$A,for_pptx2!BJ$62-364))-1</f>
        <v>#DIV/0!</v>
      </c>
      <c r="BK69" s="104" t="e">
        <f ca="1">(SUMIFS(artmon!$H:$H,artmon!$B:$B,for_pptx2!$A69,artmon!$A:$A,BK$62)/SUMIFS(artmon!$H:$H,artmon!$B:$B,for_pptx2!$A69,artmon!$A:$A,for_pptx2!BK$62-364))-1</f>
        <v>#DIV/0!</v>
      </c>
      <c r="BL69" s="104" t="e">
        <f ca="1">(SUMIFS(artmon!$H:$H,artmon!$B:$B,for_pptx2!$A69,artmon!$A:$A,BL$62)/SUMIFS(artmon!$H:$H,artmon!$B:$B,for_pptx2!$A69,artmon!$A:$A,for_pptx2!BL$62-364))-1</f>
        <v>#DIV/0!</v>
      </c>
      <c r="BM69" s="104" t="e">
        <f ca="1">(SUMIFS(artmon!$H:$H,artmon!$B:$B,for_pptx2!$A69,artmon!$A:$A,BM$62)/SUMIFS(artmon!$H:$H,artmon!$B:$B,for_pptx2!$A69,artmon!$A:$A,for_pptx2!BM$62-364))-1</f>
        <v>#DIV/0!</v>
      </c>
      <c r="BN69" s="104" t="e">
        <f ca="1">(SUMIFS(artmon!$H:$H,artmon!$B:$B,for_pptx2!$A69,artmon!$A:$A,BN$62)/SUMIFS(artmon!$H:$H,artmon!$B:$B,for_pptx2!$A69,artmon!$A:$A,for_pptx2!BN$62-364))-1</f>
        <v>#DIV/0!</v>
      </c>
      <c r="BO69" s="104" t="e">
        <f ca="1">(SUMIFS(artmon!$H:$H,artmon!$B:$B,for_pptx2!$A69,artmon!$A:$A,BO$62)/SUMIFS(artmon!$H:$H,artmon!$B:$B,for_pptx2!$A69,artmon!$A:$A,for_pptx2!BO$62-364))-1</f>
        <v>#DIV/0!</v>
      </c>
      <c r="BP69" s="104" t="e">
        <f ca="1">(SUMIFS(artmon!$H:$H,artmon!$B:$B,for_pptx2!$A69,artmon!$A:$A,BP$62)/SUMIFS(artmon!$H:$H,artmon!$B:$B,for_pptx2!$A69,artmon!$A:$A,for_pptx2!BP$62-364))-1</f>
        <v>#DIV/0!</v>
      </c>
      <c r="BQ69" s="104" t="e">
        <f ca="1">(SUMIFS(artmon!$H:$H,artmon!$B:$B,for_pptx2!$A69,artmon!$A:$A,BQ$62)/SUMIFS(artmon!$H:$H,artmon!$B:$B,for_pptx2!$A69,artmon!$A:$A,for_pptx2!BQ$62-364))-1</f>
        <v>#DIV/0!</v>
      </c>
      <c r="BR69" s="104" t="e">
        <f ca="1">(SUMIFS(artmon!$H:$H,artmon!$B:$B,for_pptx2!$A69,artmon!$A:$A,BR$62)/SUMIFS(artmon!$H:$H,artmon!$B:$B,for_pptx2!$A69,artmon!$A:$A,for_pptx2!BR$62-364))-1</f>
        <v>#DIV/0!</v>
      </c>
      <c r="BS69" s="104" t="e">
        <f ca="1">(SUMIFS(artmon!$H:$H,artmon!$B:$B,for_pptx2!$A69,artmon!$A:$A,BS$62)/SUMIFS(artmon!$H:$H,artmon!$B:$B,for_pptx2!$A69,artmon!$A:$A,for_pptx2!BS$62-364))-1</f>
        <v>#DIV/0!</v>
      </c>
      <c r="BT69" s="104" t="e">
        <f ca="1">(SUMIFS(artmon!$H:$H,artmon!$B:$B,for_pptx2!$A69,artmon!$A:$A,BT$62)/SUMIFS(artmon!$H:$H,artmon!$B:$B,for_pptx2!$A69,artmon!$A:$A,for_pptx2!BT$62-364))-1</f>
        <v>#DIV/0!</v>
      </c>
      <c r="BU69" s="104" t="e">
        <f ca="1">(SUMIFS(artmon!$H:$H,artmon!$B:$B,for_pptx2!$A69,artmon!$A:$A,BU$62)/SUMIFS(artmon!$H:$H,artmon!$B:$B,for_pptx2!$A69,artmon!$A:$A,for_pptx2!BU$62-364))-1</f>
        <v>#DIV/0!</v>
      </c>
      <c r="BV69" s="104" t="e">
        <f ca="1">(SUMIFS(artmon!$H:$H,artmon!$B:$B,for_pptx2!$A69,artmon!$A:$A,BV$62)/SUMIFS(artmon!$H:$H,artmon!$B:$B,for_pptx2!$A69,artmon!$A:$A,for_pptx2!BV$62-364))-1</f>
        <v>#DIV/0!</v>
      </c>
      <c r="BW69" s="104" t="e">
        <f ca="1">(SUMIFS(artmon!$H:$H,artmon!$B:$B,for_pptx2!$A69,artmon!$A:$A,BW$62)/SUMIFS(artmon!$H:$H,artmon!$B:$B,for_pptx2!$A69,artmon!$A:$A,for_pptx2!BW$62-364))-1</f>
        <v>#DIV/0!</v>
      </c>
      <c r="BX69" s="104" t="e">
        <f ca="1">(SUMIFS(artmon!$H:$H,artmon!$B:$B,for_pptx2!$A69,artmon!$A:$A,BX$62)/SUMIFS(artmon!$H:$H,artmon!$B:$B,for_pptx2!$A69,artmon!$A:$A,for_pptx2!BX$62-364))-1</f>
        <v>#DIV/0!</v>
      </c>
      <c r="BY69" s="104" t="e">
        <f ca="1">(SUMIFS(artmon!$H:$H,artmon!$B:$B,for_pptx2!$A69,artmon!$A:$A,BY$62)/SUMIFS(artmon!$H:$H,artmon!$B:$B,for_pptx2!$A69,artmon!$A:$A,for_pptx2!BY$62-364))-1</f>
        <v>#DIV/0!</v>
      </c>
      <c r="BZ69" s="104" t="e">
        <f ca="1">(SUMIFS(artmon!$H:$H,artmon!$B:$B,for_pptx2!$A69,artmon!$A:$A,BZ$62)/SUMIFS(artmon!$H:$H,artmon!$B:$B,for_pptx2!$A69,artmon!$A:$A,for_pptx2!BZ$62-364))-1</f>
        <v>#DIV/0!</v>
      </c>
      <c r="CA69" s="104" t="e">
        <f ca="1">(SUMIFS(artmon!$H:$H,artmon!$B:$B,for_pptx2!$A69,artmon!$A:$A,CA$62)/SUMIFS(artmon!$H:$H,artmon!$B:$B,for_pptx2!$A69,artmon!$A:$A,for_pptx2!CA$62-364))-1</f>
        <v>#DIV/0!</v>
      </c>
    </row>
    <row r="70" spans="1:79" x14ac:dyDescent="0.15">
      <c r="A70" s="49" t="s">
        <v>60</v>
      </c>
      <c r="B70" s="104" t="e">
        <f ca="1">(SUMIFS(artmon!$H:$H,artmon!$A:$A,B$62)/SUMIFS(artmon!$H:$H,artmon!$A:$A,for_pptx2!B$62-728))^(1/2)-1</f>
        <v>#DIV/0!</v>
      </c>
      <c r="C70" s="104" t="e">
        <f ca="1">(SUMIFS(artmon!$H:$H,artmon!$A:$A,C$62)/SUMIFS(artmon!$H:$H,artmon!$A:$A,for_pptx2!C$62-728))^(1/2)-1</f>
        <v>#DIV/0!</v>
      </c>
      <c r="D70" s="104" t="e">
        <f ca="1">(SUMIFS(artmon!$H:$H,artmon!$A:$A,D$62)/SUMIFS(artmon!$H:$H,artmon!$A:$A,for_pptx2!D$62-728))^(1/2)-1</f>
        <v>#DIV/0!</v>
      </c>
      <c r="E70" s="104" t="e">
        <f ca="1">(SUMIFS(artmon!$H:$H,artmon!$A:$A,E$62)/SUMIFS(artmon!$H:$H,artmon!$A:$A,for_pptx2!E$62-728))^(1/2)-1</f>
        <v>#DIV/0!</v>
      </c>
      <c r="F70" s="104" t="e">
        <f ca="1">(SUMIFS(artmon!$H:$H,artmon!$A:$A,F$62)/SUMIFS(artmon!$H:$H,artmon!$A:$A,for_pptx2!F$62-728))^(1/2)-1</f>
        <v>#DIV/0!</v>
      </c>
      <c r="G70" s="104" t="e">
        <f ca="1">(SUMIFS(artmon!$H:$H,artmon!$A:$A,G$62)/SUMIFS(artmon!$H:$H,artmon!$A:$A,for_pptx2!G$62-728))^(1/2)-1</f>
        <v>#DIV/0!</v>
      </c>
      <c r="H70" s="104" t="e">
        <f ca="1">(SUMIFS(artmon!$H:$H,artmon!$A:$A,H$62)/SUMIFS(artmon!$H:$H,artmon!$A:$A,for_pptx2!H$62-728))^(1/2)-1</f>
        <v>#DIV/0!</v>
      </c>
      <c r="I70" s="104" t="e">
        <f ca="1">(SUMIFS(artmon!$H:$H,artmon!$A:$A,I$62)/SUMIFS(artmon!$H:$H,artmon!$A:$A,for_pptx2!I$62-728))^(1/2)-1</f>
        <v>#DIV/0!</v>
      </c>
      <c r="J70" s="104" t="e">
        <f ca="1">(SUMIFS(artmon!$H:$H,artmon!$A:$A,J$62)/SUMIFS(artmon!$H:$H,artmon!$A:$A,for_pptx2!J$62-728))^(1/2)-1</f>
        <v>#DIV/0!</v>
      </c>
      <c r="K70" s="104" t="e">
        <f ca="1">(SUMIFS(artmon!$H:$H,artmon!$A:$A,K$62)/SUMIFS(artmon!$H:$H,artmon!$A:$A,for_pptx2!K$62-728))^(1/2)-1</f>
        <v>#DIV/0!</v>
      </c>
      <c r="L70" s="104" t="e">
        <f ca="1">(SUMIFS(artmon!$H:$H,artmon!$A:$A,L$62)/SUMIFS(artmon!$H:$H,artmon!$A:$A,for_pptx2!L$62-728))^(1/2)-1</f>
        <v>#DIV/0!</v>
      </c>
      <c r="M70" s="104" t="e">
        <f ca="1">(SUMIFS(artmon!$H:$H,artmon!$A:$A,M$62)/SUMIFS(artmon!$H:$H,artmon!$A:$A,for_pptx2!M$62-728))^(1/2)-1</f>
        <v>#DIV/0!</v>
      </c>
      <c r="N70" s="104" t="e">
        <f ca="1">(SUMIFS(artmon!$H:$H,artmon!$A:$A,N$62)/SUMIFS(artmon!$H:$H,artmon!$A:$A,for_pptx2!N$62-728))^(1/2)-1</f>
        <v>#DIV/0!</v>
      </c>
      <c r="O70" s="104" t="e">
        <f ca="1">(SUMIFS(artmon!$H:$H,artmon!$A:$A,O$62)/SUMIFS(artmon!$H:$H,artmon!$A:$A,for_pptx2!O$62-728))^(1/2)-1</f>
        <v>#DIV/0!</v>
      </c>
      <c r="P70" s="104" t="e">
        <f ca="1">(SUMIFS(artmon!$H:$H,artmon!$A:$A,P$62)/SUMIFS(artmon!$H:$H,artmon!$A:$A,for_pptx2!P$62-728))^(1/2)-1</f>
        <v>#DIV/0!</v>
      </c>
      <c r="Q70" s="104" t="e">
        <f ca="1">(SUMIFS(artmon!$H:$H,artmon!$A:$A,Q$62)/SUMIFS(artmon!$H:$H,artmon!$A:$A,for_pptx2!Q$62-728))^(1/2)-1</f>
        <v>#DIV/0!</v>
      </c>
      <c r="R70" s="104" t="e">
        <f ca="1">(SUMIFS(artmon!$H:$H,artmon!$A:$A,R$62)/SUMIFS(artmon!$H:$H,artmon!$A:$A,for_pptx2!R$62-728))^(1/2)-1</f>
        <v>#DIV/0!</v>
      </c>
      <c r="S70" s="104" t="e">
        <f ca="1">(SUMIFS(artmon!$H:$H,artmon!$A:$A,S$62)/SUMIFS(artmon!$H:$H,artmon!$A:$A,for_pptx2!S$62-728))^(1/2)-1</f>
        <v>#DIV/0!</v>
      </c>
      <c r="T70" s="104" t="e">
        <f ca="1">(SUMIFS(artmon!$H:$H,artmon!$A:$A,T$62)/SUMIFS(artmon!$H:$H,artmon!$A:$A,for_pptx2!T$62-728))^(1/2)-1</f>
        <v>#DIV/0!</v>
      </c>
      <c r="U70" s="104" t="e">
        <f ca="1">(SUMIFS(artmon!$H:$H,artmon!$A:$A,U$62)/SUMIFS(artmon!$H:$H,artmon!$A:$A,for_pptx2!U$62-728))^(1/2)-1</f>
        <v>#DIV/0!</v>
      </c>
      <c r="V70" s="104" t="e">
        <f ca="1">(SUMIFS(artmon!$H:$H,artmon!$A:$A,V$62)/SUMIFS(artmon!$H:$H,artmon!$A:$A,for_pptx2!V$62-728))^(1/2)-1</f>
        <v>#DIV/0!</v>
      </c>
      <c r="W70" s="104" t="e">
        <f ca="1">(SUMIFS(artmon!$H:$H,artmon!$A:$A,W$62)/SUMIFS(artmon!$H:$H,artmon!$A:$A,for_pptx2!W$62-728))^(1/2)-1</f>
        <v>#DIV/0!</v>
      </c>
      <c r="X70" s="104" t="e">
        <f ca="1">(SUMIFS(artmon!$H:$H,artmon!$A:$A,X$62)/SUMIFS(artmon!$H:$H,artmon!$A:$A,for_pptx2!X$62-728))^(1/2)-1</f>
        <v>#DIV/0!</v>
      </c>
      <c r="Y70" s="104" t="e">
        <f ca="1">(SUMIFS(artmon!$H:$H,artmon!$A:$A,Y$62)/SUMIFS(artmon!$H:$H,artmon!$A:$A,for_pptx2!Y$62-728))^(1/2)-1</f>
        <v>#DIV/0!</v>
      </c>
      <c r="Z70" s="104" t="e">
        <f ca="1">(SUMIFS(artmon!$H:$H,artmon!$A:$A,Z$62)/SUMIFS(artmon!$H:$H,artmon!$A:$A,for_pptx2!Z$62-728))^(1/2)-1</f>
        <v>#DIV/0!</v>
      </c>
      <c r="AA70" s="104" t="e">
        <f ca="1">(SUMIFS(artmon!$H:$H,artmon!$A:$A,AA$62)/SUMIFS(artmon!$H:$H,artmon!$A:$A,for_pptx2!AA$62-728))^(1/2)-1</f>
        <v>#DIV/0!</v>
      </c>
      <c r="AB70" s="104" t="e">
        <f ca="1">(SUMIFS(artmon!$H:$H,artmon!$A:$A,AB$62)/SUMIFS(artmon!$H:$H,artmon!$A:$A,for_pptx2!AB$62-728))^(1/2)-1</f>
        <v>#DIV/0!</v>
      </c>
      <c r="AC70" s="104" t="e">
        <f ca="1">(SUMIFS(artmon!$H:$H,artmon!$A:$A,AC$62)/SUMIFS(artmon!$H:$H,artmon!$A:$A,for_pptx2!AC$62-728))^(1/2)-1</f>
        <v>#DIV/0!</v>
      </c>
      <c r="AD70" s="104" t="e">
        <f ca="1">(SUMIFS(artmon!$H:$H,artmon!$A:$A,AD$62)/SUMIFS(artmon!$H:$H,artmon!$A:$A,for_pptx2!AD$62-728))^(1/2)-1</f>
        <v>#DIV/0!</v>
      </c>
      <c r="AE70" s="104" t="e">
        <f ca="1">(SUMIFS(artmon!$H:$H,artmon!$A:$A,AE$62)/SUMIFS(artmon!$H:$H,artmon!$A:$A,for_pptx2!AE$62-728))^(1/2)-1</f>
        <v>#DIV/0!</v>
      </c>
      <c r="AF70" s="104" t="e">
        <f ca="1">(SUMIFS(artmon!$H:$H,artmon!$A:$A,AF$62)/SUMIFS(artmon!$H:$H,artmon!$A:$A,for_pptx2!AF$62-728))^(1/2)-1</f>
        <v>#DIV/0!</v>
      </c>
      <c r="AG70" s="104" t="e">
        <f ca="1">(SUMIFS(artmon!$H:$H,artmon!$A:$A,AG$62)/SUMIFS(artmon!$H:$H,artmon!$A:$A,for_pptx2!AG$62-728))^(1/2)-1</f>
        <v>#DIV/0!</v>
      </c>
      <c r="AH70" s="104" t="e">
        <f ca="1">(SUMIFS(artmon!$H:$H,artmon!$A:$A,AH$62)/SUMIFS(artmon!$H:$H,artmon!$A:$A,for_pptx2!AH$62-728))^(1/2)-1</f>
        <v>#DIV/0!</v>
      </c>
      <c r="AI70" s="104" t="e">
        <f ca="1">(SUMIFS(artmon!$H:$H,artmon!$A:$A,AI$62)/SUMIFS(artmon!$H:$H,artmon!$A:$A,for_pptx2!AI$62-728))^(1/2)-1</f>
        <v>#DIV/0!</v>
      </c>
      <c r="AJ70" s="104" t="e">
        <f ca="1">(SUMIFS(artmon!$H:$H,artmon!$A:$A,AJ$62)/SUMIFS(artmon!$H:$H,artmon!$A:$A,for_pptx2!AJ$62-728))^(1/2)-1</f>
        <v>#DIV/0!</v>
      </c>
      <c r="AK70" s="104" t="e">
        <f ca="1">(SUMIFS(artmon!$H:$H,artmon!$A:$A,AK$62)/SUMIFS(artmon!$H:$H,artmon!$A:$A,for_pptx2!AK$62-728))^(1/2)-1</f>
        <v>#DIV/0!</v>
      </c>
      <c r="AL70" s="104" t="e">
        <f ca="1">(SUMIFS(artmon!$H:$H,artmon!$A:$A,AL$62)/SUMIFS(artmon!$H:$H,artmon!$A:$A,for_pptx2!AL$62-728))^(1/2)-1</f>
        <v>#DIV/0!</v>
      </c>
      <c r="AM70" s="104" t="e">
        <f ca="1">(SUMIFS(artmon!$H:$H,artmon!$A:$A,AM$62)/SUMIFS(artmon!$H:$H,artmon!$A:$A,for_pptx2!AM$62-728))^(1/2)-1</f>
        <v>#DIV/0!</v>
      </c>
      <c r="AN70" s="104" t="e">
        <f ca="1">(SUMIFS(artmon!$H:$H,artmon!$A:$A,AN$62)/SUMIFS(artmon!$H:$H,artmon!$A:$A,for_pptx2!AN$62-728))^(1/2)-1</f>
        <v>#DIV/0!</v>
      </c>
      <c r="AO70" s="104" t="e">
        <f ca="1">(SUMIFS(artmon!$H:$H,artmon!$A:$A,AO$62)/SUMIFS(artmon!$H:$H,artmon!$A:$A,for_pptx2!AO$62-728))^(1/2)-1</f>
        <v>#DIV/0!</v>
      </c>
      <c r="AP70" s="104" t="e">
        <f ca="1">(SUMIFS(artmon!$H:$H,artmon!$A:$A,AP$62)/SUMIFS(artmon!$H:$H,artmon!$A:$A,for_pptx2!AP$62-728))^(1/2)-1</f>
        <v>#DIV/0!</v>
      </c>
      <c r="AQ70" s="104" t="e">
        <f ca="1">(SUMIFS(artmon!$H:$H,artmon!$A:$A,AQ$62)/SUMIFS(artmon!$H:$H,artmon!$A:$A,for_pptx2!AQ$62-728))^(1/2)-1</f>
        <v>#DIV/0!</v>
      </c>
      <c r="AR70" s="104" t="e">
        <f ca="1">(SUMIFS(artmon!$H:$H,artmon!$A:$A,AR$62)/SUMIFS(artmon!$H:$H,artmon!$A:$A,for_pptx2!AR$62-728))^(1/2)-1</f>
        <v>#DIV/0!</v>
      </c>
      <c r="AS70" s="104" t="e">
        <f ca="1">(SUMIFS(artmon!$H:$H,artmon!$A:$A,AS$62)/SUMIFS(artmon!$H:$H,artmon!$A:$A,for_pptx2!AS$62-728))^(1/2)-1</f>
        <v>#DIV/0!</v>
      </c>
      <c r="AT70" s="104" t="e">
        <f ca="1">(SUMIFS(artmon!$H:$H,artmon!$A:$A,AT$62)/SUMIFS(artmon!$H:$H,artmon!$A:$A,for_pptx2!AT$62-728))^(1/2)-1</f>
        <v>#DIV/0!</v>
      </c>
      <c r="AU70" s="104" t="e">
        <f ca="1">(SUMIFS(artmon!$H:$H,artmon!$A:$A,AU$62)/SUMIFS(artmon!$H:$H,artmon!$A:$A,for_pptx2!AU$62-728))^(1/2)-1</f>
        <v>#DIV/0!</v>
      </c>
      <c r="AV70" s="104" t="e">
        <f ca="1">(SUMIFS(artmon!$H:$H,artmon!$A:$A,AV$62)/SUMIFS(artmon!$H:$H,artmon!$A:$A,for_pptx2!AV$62-728))^(1/2)-1</f>
        <v>#DIV/0!</v>
      </c>
      <c r="AW70" s="104" t="e">
        <f ca="1">(SUMIFS(artmon!$H:$H,artmon!$A:$A,AW$62)/SUMIFS(artmon!$H:$H,artmon!$A:$A,for_pptx2!AW$62-728))^(1/2)-1</f>
        <v>#DIV/0!</v>
      </c>
      <c r="AX70" s="104" t="e">
        <f ca="1">(SUMIFS(artmon!$H:$H,artmon!$A:$A,AX$62)/SUMIFS(artmon!$H:$H,artmon!$A:$A,for_pptx2!AX$62-728))^(1/2)-1</f>
        <v>#DIV/0!</v>
      </c>
      <c r="AY70" s="104" t="e">
        <f ca="1">(SUMIFS(artmon!$H:$H,artmon!$A:$A,AY$62)/SUMIFS(artmon!$H:$H,artmon!$A:$A,for_pptx2!AY$62-728))^(1/2)-1</f>
        <v>#DIV/0!</v>
      </c>
      <c r="AZ70" s="104" t="e">
        <f ca="1">(SUMIFS(artmon!$H:$H,artmon!$A:$A,AZ$62)/SUMIFS(artmon!$H:$H,artmon!$A:$A,for_pptx2!AZ$62-728))^(1/2)-1</f>
        <v>#DIV/0!</v>
      </c>
      <c r="BA70" s="104" t="e">
        <f ca="1">(SUMIFS(artmon!$H:$H,artmon!$A:$A,BA$62)/SUMIFS(artmon!$H:$H,artmon!$A:$A,for_pptx2!BA$62-728))^(1/2)-1</f>
        <v>#DIV/0!</v>
      </c>
      <c r="BB70" s="104" t="e">
        <f ca="1">(SUMIFS(artmon!$H:$H,artmon!$A:$A,BB$62)/SUMIFS(artmon!$H:$H,artmon!$A:$A,for_pptx2!BB$62-728))^(1/2)-1</f>
        <v>#DIV/0!</v>
      </c>
      <c r="BC70" s="104" t="e">
        <f ca="1">(SUMIFS(artmon!$H:$H,artmon!$A:$A,BC$62)/SUMIFS(artmon!$H:$H,artmon!$A:$A,for_pptx2!BC$62-728))^(1/2)-1</f>
        <v>#DIV/0!</v>
      </c>
      <c r="BD70" s="104" t="e">
        <f ca="1">(SUMIFS(artmon!$H:$H,artmon!$A:$A,BD$62)/SUMIFS(artmon!$H:$H,artmon!$A:$A,for_pptx2!BD$62-728))^(1/2)-1</f>
        <v>#DIV/0!</v>
      </c>
      <c r="BE70" s="104" t="e">
        <f ca="1">(SUMIFS(artmon!$H:$H,artmon!$A:$A,BE$62)/SUMIFS(artmon!$H:$H,artmon!$A:$A,for_pptx2!BE$62-728))^(1/2)-1</f>
        <v>#DIV/0!</v>
      </c>
      <c r="BF70" s="104" t="e">
        <f ca="1">(SUMIFS(artmon!$H:$H,artmon!$A:$A,BF$62)/SUMIFS(artmon!$H:$H,artmon!$A:$A,for_pptx2!BF$62-728))^(1/2)-1</f>
        <v>#DIV/0!</v>
      </c>
      <c r="BG70" s="104" t="e">
        <f ca="1">(SUMIFS(artmon!$H:$H,artmon!$A:$A,BG$62)/SUMIFS(artmon!$H:$H,artmon!$A:$A,for_pptx2!BG$62-728))^(1/2)-1</f>
        <v>#DIV/0!</v>
      </c>
      <c r="BH70" s="104" t="e">
        <f ca="1">(SUMIFS(artmon!$H:$H,artmon!$A:$A,BH$62)/SUMIFS(artmon!$H:$H,artmon!$A:$A,for_pptx2!BH$62-728))^(1/2)-1</f>
        <v>#DIV/0!</v>
      </c>
      <c r="BI70" s="104" t="e">
        <f ca="1">(SUMIFS(artmon!$H:$H,artmon!$A:$A,BI$62)/SUMIFS(artmon!$H:$H,artmon!$A:$A,for_pptx2!BI$62-728))^(1/2)-1</f>
        <v>#DIV/0!</v>
      </c>
      <c r="BJ70" s="104" t="e">
        <f ca="1">(SUMIFS(artmon!$H:$H,artmon!$A:$A,BJ$62)/SUMIFS(artmon!$H:$H,artmon!$A:$A,for_pptx2!BJ$62-728))^(1/2)-1</f>
        <v>#DIV/0!</v>
      </c>
      <c r="BK70" s="104" t="e">
        <f ca="1">(SUMIFS(artmon!$H:$H,artmon!$A:$A,BK$62)/SUMIFS(artmon!$H:$H,artmon!$A:$A,for_pptx2!BK$62-728))^(1/2)-1</f>
        <v>#DIV/0!</v>
      </c>
      <c r="BL70" s="104" t="e">
        <f ca="1">(SUMIFS(artmon!$H:$H,artmon!$A:$A,BL$62)/SUMIFS(artmon!$H:$H,artmon!$A:$A,for_pptx2!BL$62-728))^(1/2)-1</f>
        <v>#DIV/0!</v>
      </c>
      <c r="BM70" s="104" t="e">
        <f ca="1">(SUMIFS(artmon!$H:$H,artmon!$A:$A,BM$62)/SUMIFS(artmon!$H:$H,artmon!$A:$A,for_pptx2!BM$62-728))^(1/2)-1</f>
        <v>#DIV/0!</v>
      </c>
      <c r="BN70" s="104" t="e">
        <f ca="1">(SUMIFS(artmon!$H:$H,artmon!$A:$A,BN$62)/SUMIFS(artmon!$H:$H,artmon!$A:$A,for_pptx2!BN$62-728))^(1/2)-1</f>
        <v>#DIV/0!</v>
      </c>
      <c r="BO70" s="104" t="e">
        <f ca="1">(SUMIFS(artmon!$H:$H,artmon!$A:$A,BO$62)/SUMIFS(artmon!$H:$H,artmon!$A:$A,for_pptx2!BO$62-728))^(1/2)-1</f>
        <v>#DIV/0!</v>
      </c>
      <c r="BP70" s="104" t="e">
        <f ca="1">(SUMIFS(artmon!$H:$H,artmon!$A:$A,BP$62)/SUMIFS(artmon!$H:$H,artmon!$A:$A,for_pptx2!BP$62-728))^(1/2)-1</f>
        <v>#DIV/0!</v>
      </c>
      <c r="BQ70" s="104" t="e">
        <f ca="1">(SUMIFS(artmon!$H:$H,artmon!$A:$A,BQ$62)/SUMIFS(artmon!$H:$H,artmon!$A:$A,for_pptx2!BQ$62-728))^(1/2)-1</f>
        <v>#DIV/0!</v>
      </c>
      <c r="BR70" s="104" t="e">
        <f ca="1">(SUMIFS(artmon!$H:$H,artmon!$A:$A,BR$62)/SUMIFS(artmon!$H:$H,artmon!$A:$A,for_pptx2!BR$62-728))^(1/2)-1</f>
        <v>#DIV/0!</v>
      </c>
      <c r="BS70" s="104" t="e">
        <f ca="1">(SUMIFS(artmon!$H:$H,artmon!$A:$A,BS$62)/SUMIFS(artmon!$H:$H,artmon!$A:$A,for_pptx2!BS$62-728))^(1/2)-1</f>
        <v>#DIV/0!</v>
      </c>
      <c r="BT70" s="104" t="e">
        <f ca="1">(SUMIFS(artmon!$H:$H,artmon!$A:$A,BT$62)/SUMIFS(artmon!$H:$H,artmon!$A:$A,for_pptx2!BT$62-728))^(1/2)-1</f>
        <v>#DIV/0!</v>
      </c>
      <c r="BU70" s="104" t="e">
        <f ca="1">(SUMIFS(artmon!$H:$H,artmon!$A:$A,BU$62)/SUMIFS(artmon!$H:$H,artmon!$A:$A,for_pptx2!BU$62-728))^(1/2)-1</f>
        <v>#DIV/0!</v>
      </c>
      <c r="BV70" s="104" t="e">
        <f ca="1">(SUMIFS(artmon!$H:$H,artmon!$A:$A,BV$62)/SUMIFS(artmon!$H:$H,artmon!$A:$A,for_pptx2!BV$62-728))^(1/2)-1</f>
        <v>#DIV/0!</v>
      </c>
      <c r="BW70" s="104" t="e">
        <f ca="1">(SUMIFS(artmon!$H:$H,artmon!$A:$A,BW$62)/SUMIFS(artmon!$H:$H,artmon!$A:$A,for_pptx2!BW$62-728))^(1/2)-1</f>
        <v>#DIV/0!</v>
      </c>
      <c r="BX70" s="104" t="e">
        <f ca="1">(SUMIFS(artmon!$H:$H,artmon!$A:$A,BX$62)/SUMIFS(artmon!$H:$H,artmon!$A:$A,for_pptx2!BX$62-728))^(1/2)-1</f>
        <v>#DIV/0!</v>
      </c>
      <c r="BY70" s="104" t="e">
        <f ca="1">(SUMIFS(artmon!$H:$H,artmon!$A:$A,BY$62)/SUMIFS(artmon!$H:$H,artmon!$A:$A,for_pptx2!BY$62-728))^(1/2)-1</f>
        <v>#DIV/0!</v>
      </c>
      <c r="BZ70" s="104" t="e">
        <f ca="1">(SUMIFS(artmon!$H:$H,artmon!$A:$A,BZ$62)/SUMIFS(artmon!$H:$H,artmon!$A:$A,for_pptx2!BZ$62-728))^(1/2)-1</f>
        <v>#DIV/0!</v>
      </c>
      <c r="CA70" s="104" t="e">
        <f ca="1">(SUMIFS(artmon!$H:$H,artmon!$A:$A,CA$62)/SUMIFS(artmon!$H:$H,artmon!$A:$A,for_pptx2!CA$62-728))^(1/2)-1</f>
        <v>#DIV/0!</v>
      </c>
    </row>
    <row r="73" spans="1:79" x14ac:dyDescent="0.15">
      <c r="C73" s="42"/>
      <c r="D73" s="42"/>
    </row>
    <row r="74" spans="1:79" ht="16" x14ac:dyDescent="0.2">
      <c r="A74" s="40" t="s">
        <v>127</v>
      </c>
      <c r="C74" s="48">
        <f ca="1">$C$2+28</f>
        <v>44466</v>
      </c>
      <c r="D74" s="48">
        <f ca="1">C74+1</f>
        <v>44467</v>
      </c>
      <c r="E74" s="48">
        <f t="shared" ref="E74:BP74" ca="1" si="113">D74+1</f>
        <v>44468</v>
      </c>
      <c r="F74" s="48">
        <f t="shared" ca="1" si="113"/>
        <v>44469</v>
      </c>
      <c r="G74" s="48">
        <f t="shared" ca="1" si="113"/>
        <v>44470</v>
      </c>
      <c r="H74" s="48">
        <f t="shared" ca="1" si="113"/>
        <v>44471</v>
      </c>
      <c r="I74" s="48">
        <f t="shared" ca="1" si="113"/>
        <v>44472</v>
      </c>
      <c r="J74" s="48">
        <f t="shared" ca="1" si="113"/>
        <v>44473</v>
      </c>
      <c r="K74" s="48">
        <f t="shared" ca="1" si="113"/>
        <v>44474</v>
      </c>
      <c r="L74" s="48">
        <f t="shared" ca="1" si="113"/>
        <v>44475</v>
      </c>
      <c r="M74" s="48">
        <f t="shared" ca="1" si="113"/>
        <v>44476</v>
      </c>
      <c r="N74" s="48">
        <f t="shared" ca="1" si="113"/>
        <v>44477</v>
      </c>
      <c r="O74" s="48">
        <f t="shared" ca="1" si="113"/>
        <v>44478</v>
      </c>
      <c r="P74" s="48">
        <f t="shared" ca="1" si="113"/>
        <v>44479</v>
      </c>
      <c r="Q74" s="48">
        <f t="shared" ca="1" si="113"/>
        <v>44480</v>
      </c>
      <c r="R74" s="48">
        <f t="shared" ca="1" si="113"/>
        <v>44481</v>
      </c>
      <c r="S74" s="48">
        <f t="shared" ca="1" si="113"/>
        <v>44482</v>
      </c>
      <c r="T74" s="48">
        <f t="shared" ca="1" si="113"/>
        <v>44483</v>
      </c>
      <c r="U74" s="48">
        <f t="shared" ca="1" si="113"/>
        <v>44484</v>
      </c>
      <c r="V74" s="48">
        <f t="shared" ca="1" si="113"/>
        <v>44485</v>
      </c>
      <c r="W74" s="48">
        <f t="shared" ca="1" si="113"/>
        <v>44486</v>
      </c>
      <c r="X74" s="48">
        <f t="shared" ca="1" si="113"/>
        <v>44487</v>
      </c>
      <c r="Y74" s="48">
        <f t="shared" ca="1" si="113"/>
        <v>44488</v>
      </c>
      <c r="Z74" s="48">
        <f t="shared" ca="1" si="113"/>
        <v>44489</v>
      </c>
      <c r="AA74" s="48">
        <f t="shared" ca="1" si="113"/>
        <v>44490</v>
      </c>
      <c r="AB74" s="48">
        <f t="shared" ca="1" si="113"/>
        <v>44491</v>
      </c>
      <c r="AC74" s="48">
        <f t="shared" ca="1" si="113"/>
        <v>44492</v>
      </c>
      <c r="AD74" s="48">
        <f t="shared" ca="1" si="113"/>
        <v>44493</v>
      </c>
      <c r="AE74" s="48">
        <f t="shared" ca="1" si="113"/>
        <v>44494</v>
      </c>
      <c r="AF74" s="48">
        <f t="shared" ca="1" si="113"/>
        <v>44495</v>
      </c>
      <c r="AG74" s="48">
        <f t="shared" ca="1" si="113"/>
        <v>44496</v>
      </c>
      <c r="AH74" s="48">
        <f t="shared" ca="1" si="113"/>
        <v>44497</v>
      </c>
      <c r="AI74" s="48">
        <f t="shared" ca="1" si="113"/>
        <v>44498</v>
      </c>
      <c r="AJ74" s="48">
        <f t="shared" ca="1" si="113"/>
        <v>44499</v>
      </c>
      <c r="AK74" s="48">
        <f t="shared" ca="1" si="113"/>
        <v>44500</v>
      </c>
      <c r="AL74" s="48">
        <f t="shared" ca="1" si="113"/>
        <v>44501</v>
      </c>
      <c r="AM74" s="48">
        <f t="shared" ca="1" si="113"/>
        <v>44502</v>
      </c>
      <c r="AN74" s="48">
        <f t="shared" ca="1" si="113"/>
        <v>44503</v>
      </c>
      <c r="AO74" s="48">
        <f t="shared" ca="1" si="113"/>
        <v>44504</v>
      </c>
      <c r="AP74" s="48">
        <f t="shared" ca="1" si="113"/>
        <v>44505</v>
      </c>
      <c r="AQ74" s="48">
        <f t="shared" ca="1" si="113"/>
        <v>44506</v>
      </c>
      <c r="AR74" s="48">
        <f t="shared" ca="1" si="113"/>
        <v>44507</v>
      </c>
      <c r="AS74" s="48">
        <f t="shared" ca="1" si="113"/>
        <v>44508</v>
      </c>
      <c r="AT74" s="48">
        <f t="shared" ca="1" si="113"/>
        <v>44509</v>
      </c>
      <c r="AU74" s="48">
        <f t="shared" ca="1" si="113"/>
        <v>44510</v>
      </c>
      <c r="AV74" s="48">
        <f t="shared" ca="1" si="113"/>
        <v>44511</v>
      </c>
      <c r="AW74" s="48">
        <f t="shared" ca="1" si="113"/>
        <v>44512</v>
      </c>
      <c r="AX74" s="48">
        <f t="shared" ca="1" si="113"/>
        <v>44513</v>
      </c>
      <c r="AY74" s="48">
        <f t="shared" ca="1" si="113"/>
        <v>44514</v>
      </c>
      <c r="AZ74" s="48">
        <f t="shared" ca="1" si="113"/>
        <v>44515</v>
      </c>
      <c r="BA74" s="48">
        <f t="shared" ca="1" si="113"/>
        <v>44516</v>
      </c>
      <c r="BB74" s="48">
        <f t="shared" ca="1" si="113"/>
        <v>44517</v>
      </c>
      <c r="BC74" s="48">
        <f t="shared" ca="1" si="113"/>
        <v>44518</v>
      </c>
      <c r="BD74" s="48">
        <f t="shared" ca="1" si="113"/>
        <v>44519</v>
      </c>
      <c r="BE74" s="48">
        <f t="shared" ca="1" si="113"/>
        <v>44520</v>
      </c>
      <c r="BF74" s="48">
        <f t="shared" ca="1" si="113"/>
        <v>44521</v>
      </c>
      <c r="BG74" s="48">
        <f t="shared" ca="1" si="113"/>
        <v>44522</v>
      </c>
      <c r="BH74" s="48">
        <f t="shared" ca="1" si="113"/>
        <v>44523</v>
      </c>
      <c r="BI74" s="48">
        <f t="shared" ca="1" si="113"/>
        <v>44524</v>
      </c>
      <c r="BJ74" s="48">
        <f t="shared" ca="1" si="113"/>
        <v>44525</v>
      </c>
      <c r="BK74" s="48">
        <f t="shared" ca="1" si="113"/>
        <v>44526</v>
      </c>
      <c r="BL74" s="48">
        <f t="shared" ca="1" si="113"/>
        <v>44527</v>
      </c>
      <c r="BM74" s="48">
        <f t="shared" ca="1" si="113"/>
        <v>44528</v>
      </c>
      <c r="BN74" s="48">
        <f t="shared" ca="1" si="113"/>
        <v>44529</v>
      </c>
      <c r="BO74" s="48">
        <f t="shared" ca="1" si="113"/>
        <v>44530</v>
      </c>
      <c r="BP74" s="48">
        <f t="shared" ca="1" si="113"/>
        <v>44531</v>
      </c>
      <c r="BQ74" s="48">
        <f ca="1">BP74+1</f>
        <v>44532</v>
      </c>
      <c r="BR74" s="48">
        <f ca="1">BQ74+1</f>
        <v>44533</v>
      </c>
      <c r="BS74" s="48">
        <f ca="1">BR74+1</f>
        <v>44534</v>
      </c>
      <c r="BT74" s="48">
        <f ca="1">BS74+1</f>
        <v>44535</v>
      </c>
    </row>
    <row r="76" spans="1:79" x14ac:dyDescent="0.15">
      <c r="A76" s="40" t="s">
        <v>128</v>
      </c>
      <c r="B76" s="40" t="s">
        <v>32</v>
      </c>
      <c r="C76" s="58">
        <f ca="1">SUMIFS(runtime!$C:$C,runtime!$B:$B,for_pptx2!$B76,runtime!$A:$A,for_pptx2!C$74)/60</f>
        <v>0</v>
      </c>
      <c r="D76" s="58">
        <f ca="1">SUMIFS(runtime!$C:$C,runtime!$B:$B,for_pptx2!$B76,runtime!$A:$A,for_pptx2!D$74)/60</f>
        <v>0</v>
      </c>
      <c r="E76" s="58">
        <f ca="1">SUMIFS(runtime!$C:$C,runtime!$B:$B,for_pptx2!$B76,runtime!$A:$A,for_pptx2!E$74)/60</f>
        <v>0</v>
      </c>
      <c r="F76" s="58">
        <f ca="1">SUMIFS(runtime!$C:$C,runtime!$B:$B,for_pptx2!$B76,runtime!$A:$A,for_pptx2!F$74)/60</f>
        <v>0</v>
      </c>
      <c r="G76" s="58">
        <f ca="1">SUMIFS(runtime!$C:$C,runtime!$B:$B,for_pptx2!$B76,runtime!$A:$A,for_pptx2!G$74)/60</f>
        <v>0</v>
      </c>
      <c r="H76" s="58">
        <f ca="1">SUMIFS(runtime!$C:$C,runtime!$B:$B,for_pptx2!$B76,runtime!$A:$A,for_pptx2!H$74)/60</f>
        <v>0</v>
      </c>
      <c r="I76" s="58">
        <f ca="1">SUMIFS(runtime!$C:$C,runtime!$B:$B,for_pptx2!$B76,runtime!$A:$A,for_pptx2!I$74)/60</f>
        <v>0</v>
      </c>
      <c r="J76" s="58">
        <f ca="1">SUMIFS(runtime!$C:$C,runtime!$B:$B,for_pptx2!$B76,runtime!$A:$A,for_pptx2!J$74)/60</f>
        <v>0</v>
      </c>
      <c r="K76" s="58">
        <f ca="1">SUMIFS(runtime!$C:$C,runtime!$B:$B,for_pptx2!$B76,runtime!$A:$A,for_pptx2!K$74)/60</f>
        <v>0</v>
      </c>
      <c r="L76" s="58">
        <f ca="1">SUMIFS(runtime!$C:$C,runtime!$B:$B,for_pptx2!$B76,runtime!$A:$A,for_pptx2!L$74)/60</f>
        <v>0</v>
      </c>
      <c r="M76" s="58">
        <f ca="1">SUMIFS(runtime!$C:$C,runtime!$B:$B,for_pptx2!$B76,runtime!$A:$A,for_pptx2!M$74)/60</f>
        <v>0</v>
      </c>
      <c r="N76" s="58">
        <f ca="1">SUMIFS(runtime!$C:$C,runtime!$B:$B,for_pptx2!$B76,runtime!$A:$A,for_pptx2!N$74)/60</f>
        <v>0</v>
      </c>
      <c r="O76" s="58">
        <f ca="1">SUMIFS(runtime!$C:$C,runtime!$B:$B,for_pptx2!$B76,runtime!$A:$A,for_pptx2!O$74)/60</f>
        <v>0</v>
      </c>
      <c r="P76" s="58">
        <f ca="1">SUMIFS(runtime!$C:$C,runtime!$B:$B,for_pptx2!$B76,runtime!$A:$A,for_pptx2!P$74)/60</f>
        <v>0</v>
      </c>
      <c r="Q76" s="58">
        <f ca="1">SUMIFS(runtime!$C:$C,runtime!$B:$B,for_pptx2!$B76,runtime!$A:$A,for_pptx2!Q$74)/60</f>
        <v>0</v>
      </c>
      <c r="R76" s="58">
        <f ca="1">SUMIFS(runtime!$C:$C,runtime!$B:$B,for_pptx2!$B76,runtime!$A:$A,for_pptx2!R$74)/60</f>
        <v>0</v>
      </c>
      <c r="S76" s="58">
        <f ca="1">SUMIFS(runtime!$C:$C,runtime!$B:$B,for_pptx2!$B76,runtime!$A:$A,for_pptx2!S$74)/60</f>
        <v>0</v>
      </c>
      <c r="T76" s="58">
        <f ca="1">SUMIFS(runtime!$C:$C,runtime!$B:$B,for_pptx2!$B76,runtime!$A:$A,for_pptx2!T$74)/60</f>
        <v>0</v>
      </c>
      <c r="U76" s="58">
        <f ca="1">SUMIFS(runtime!$C:$C,runtime!$B:$B,for_pptx2!$B76,runtime!$A:$A,for_pptx2!U$74)/60</f>
        <v>0</v>
      </c>
      <c r="V76" s="58">
        <f ca="1">SUMIFS(runtime!$C:$C,runtime!$B:$B,for_pptx2!$B76,runtime!$A:$A,for_pptx2!V$74)/60</f>
        <v>0</v>
      </c>
      <c r="W76" s="58">
        <f ca="1">SUMIFS(runtime!$C:$C,runtime!$B:$B,for_pptx2!$B76,runtime!$A:$A,for_pptx2!W$74)/60</f>
        <v>0</v>
      </c>
      <c r="X76" s="58">
        <f ca="1">SUMIFS(runtime!$C:$C,runtime!$B:$B,for_pptx2!$B76,runtime!$A:$A,for_pptx2!X$74)/60</f>
        <v>0</v>
      </c>
      <c r="Y76" s="58">
        <f ca="1">SUMIFS(runtime!$C:$C,runtime!$B:$B,for_pptx2!$B76,runtime!$A:$A,for_pptx2!Y$74)/60</f>
        <v>0</v>
      </c>
      <c r="Z76" s="58">
        <f ca="1">SUMIFS(runtime!$C:$C,runtime!$B:$B,for_pptx2!$B76,runtime!$A:$A,for_pptx2!Z$74)/60</f>
        <v>0</v>
      </c>
      <c r="AA76" s="58">
        <f ca="1">SUMIFS(runtime!$C:$C,runtime!$B:$B,for_pptx2!$B76,runtime!$A:$A,for_pptx2!AA$74)/60</f>
        <v>0</v>
      </c>
      <c r="AB76" s="58">
        <f ca="1">SUMIFS(runtime!$C:$C,runtime!$B:$B,for_pptx2!$B76,runtime!$A:$A,for_pptx2!AB$74)/60</f>
        <v>0</v>
      </c>
      <c r="AC76" s="58">
        <f ca="1">SUMIFS(runtime!$C:$C,runtime!$B:$B,for_pptx2!$B76,runtime!$A:$A,for_pptx2!AC$74)/60</f>
        <v>0</v>
      </c>
      <c r="AD76" s="58">
        <f ca="1">SUMIFS(runtime!$C:$C,runtime!$B:$B,for_pptx2!$B76,runtime!$A:$A,for_pptx2!AD$74)/60</f>
        <v>0</v>
      </c>
      <c r="AE76" s="58">
        <f ca="1">SUMIFS(runtime!$C:$C,runtime!$B:$B,for_pptx2!$B76,runtime!$A:$A,for_pptx2!AE$74)/60</f>
        <v>0</v>
      </c>
      <c r="AF76" s="58">
        <f ca="1">SUMIFS(runtime!$C:$C,runtime!$B:$B,for_pptx2!$B76,runtime!$A:$A,for_pptx2!AF$74)/60</f>
        <v>0</v>
      </c>
      <c r="AG76" s="58">
        <f ca="1">SUMIFS(runtime!$C:$C,runtime!$B:$B,for_pptx2!$B76,runtime!$A:$A,for_pptx2!AG$74)/60</f>
        <v>0</v>
      </c>
      <c r="AH76" s="58">
        <f ca="1">SUMIFS(runtime!$C:$C,runtime!$B:$B,for_pptx2!$B76,runtime!$A:$A,for_pptx2!AH$74)/60</f>
        <v>0</v>
      </c>
      <c r="AI76" s="58">
        <f ca="1">SUMIFS(runtime!$C:$C,runtime!$B:$B,for_pptx2!$B76,runtime!$A:$A,for_pptx2!AI$74)/60</f>
        <v>0</v>
      </c>
      <c r="AJ76" s="58">
        <f ca="1">SUMIFS(runtime!$C:$C,runtime!$B:$B,for_pptx2!$B76,runtime!$A:$A,for_pptx2!AJ$74)/60</f>
        <v>0</v>
      </c>
      <c r="AK76" s="58">
        <f ca="1">SUMIFS(runtime!$C:$C,runtime!$B:$B,for_pptx2!$B76,runtime!$A:$A,for_pptx2!AK$74)/60</f>
        <v>0</v>
      </c>
      <c r="AL76" s="58">
        <f ca="1">SUMIFS(runtime!$C:$C,runtime!$B:$B,for_pptx2!$B76,runtime!$A:$A,for_pptx2!AL$74)/60</f>
        <v>0</v>
      </c>
      <c r="AM76" s="58">
        <f ca="1">SUMIFS(runtime!$C:$C,runtime!$B:$B,for_pptx2!$B76,runtime!$A:$A,for_pptx2!AM$74)/60</f>
        <v>0</v>
      </c>
      <c r="AN76" s="58">
        <f ca="1">SUMIFS(runtime!$C:$C,runtime!$B:$B,for_pptx2!$B76,runtime!$A:$A,for_pptx2!AN$74)/60</f>
        <v>0</v>
      </c>
      <c r="AO76" s="58">
        <f ca="1">SUMIFS(runtime!$C:$C,runtime!$B:$B,for_pptx2!$B76,runtime!$A:$A,for_pptx2!AO$74)/60</f>
        <v>0</v>
      </c>
      <c r="AP76" s="58">
        <f ca="1">SUMIFS(runtime!$C:$C,runtime!$B:$B,for_pptx2!$B76,runtime!$A:$A,for_pptx2!AP$74)/60</f>
        <v>0</v>
      </c>
      <c r="AQ76" s="58">
        <f ca="1">SUMIFS(runtime!$C:$C,runtime!$B:$B,for_pptx2!$B76,runtime!$A:$A,for_pptx2!AQ$74)/60</f>
        <v>0</v>
      </c>
      <c r="AR76" s="58">
        <f ca="1">SUMIFS(runtime!$C:$C,runtime!$B:$B,for_pptx2!$B76,runtime!$A:$A,for_pptx2!AR$74)/60</f>
        <v>0</v>
      </c>
      <c r="AS76" s="58">
        <f ca="1">SUMIFS(runtime!$C:$C,runtime!$B:$B,for_pptx2!$B76,runtime!$A:$A,for_pptx2!AS$74)/60</f>
        <v>0</v>
      </c>
      <c r="AT76" s="58">
        <f ca="1">SUMIFS(runtime!$C:$C,runtime!$B:$B,for_pptx2!$B76,runtime!$A:$A,for_pptx2!AT$74)/60</f>
        <v>0</v>
      </c>
      <c r="AU76" s="58">
        <f ca="1">SUMIFS(runtime!$C:$C,runtime!$B:$B,for_pptx2!$B76,runtime!$A:$A,for_pptx2!AU$74)/60</f>
        <v>0</v>
      </c>
      <c r="AV76" s="58">
        <f ca="1">SUMIFS(runtime!$C:$C,runtime!$B:$B,for_pptx2!$B76,runtime!$A:$A,for_pptx2!AV$74)/60</f>
        <v>0</v>
      </c>
      <c r="AW76" s="58">
        <f ca="1">SUMIFS(runtime!$C:$C,runtime!$B:$B,for_pptx2!$B76,runtime!$A:$A,for_pptx2!AW$74)/60</f>
        <v>0</v>
      </c>
      <c r="AX76" s="58">
        <f ca="1">SUMIFS(runtime!$C:$C,runtime!$B:$B,for_pptx2!$B76,runtime!$A:$A,for_pptx2!AX$74)/60</f>
        <v>0</v>
      </c>
      <c r="AY76" s="58">
        <f ca="1">SUMIFS(runtime!$C:$C,runtime!$B:$B,for_pptx2!$B76,runtime!$A:$A,for_pptx2!AY$74)/60</f>
        <v>0</v>
      </c>
      <c r="AZ76" s="58">
        <f ca="1">SUMIFS(runtime!$C:$C,runtime!$B:$B,for_pptx2!$B76,runtime!$A:$A,for_pptx2!AZ$74)/60</f>
        <v>0</v>
      </c>
      <c r="BA76" s="58">
        <f ca="1">SUMIFS(runtime!$C:$C,runtime!$B:$B,for_pptx2!$B76,runtime!$A:$A,for_pptx2!BA$74)/60</f>
        <v>0</v>
      </c>
      <c r="BB76" s="58">
        <f ca="1">SUMIFS(runtime!$C:$C,runtime!$B:$B,for_pptx2!$B76,runtime!$A:$A,for_pptx2!BB$74)/60</f>
        <v>0</v>
      </c>
      <c r="BC76" s="58">
        <f ca="1">SUMIFS(runtime!$C:$C,runtime!$B:$B,for_pptx2!$B76,runtime!$A:$A,for_pptx2!BC$74)/60</f>
        <v>0</v>
      </c>
      <c r="BD76" s="58">
        <f ca="1">SUMIFS(runtime!$C:$C,runtime!$B:$B,for_pptx2!$B76,runtime!$A:$A,for_pptx2!BD$74)/60</f>
        <v>0</v>
      </c>
      <c r="BE76" s="58">
        <f ca="1">SUMIFS(runtime!$C:$C,runtime!$B:$B,for_pptx2!$B76,runtime!$A:$A,for_pptx2!BE$74)/60</f>
        <v>0</v>
      </c>
      <c r="BF76" s="58">
        <f ca="1">SUMIFS(runtime!$C:$C,runtime!$B:$B,for_pptx2!$B76,runtime!$A:$A,for_pptx2!BF$74)/60</f>
        <v>0</v>
      </c>
      <c r="BG76" s="58">
        <f ca="1">SUMIFS(runtime!$C:$C,runtime!$B:$B,for_pptx2!$B76,runtime!$A:$A,for_pptx2!BG$74)/60</f>
        <v>0</v>
      </c>
      <c r="BH76" s="58">
        <f ca="1">SUMIFS(runtime!$C:$C,runtime!$B:$B,for_pptx2!$B76,runtime!$A:$A,for_pptx2!BH$74)/60</f>
        <v>0</v>
      </c>
      <c r="BI76" s="58">
        <f ca="1">SUMIFS(runtime!$C:$C,runtime!$B:$B,for_pptx2!$B76,runtime!$A:$A,for_pptx2!BI$74)/60</f>
        <v>0</v>
      </c>
      <c r="BJ76" s="58">
        <f ca="1">SUMIFS(runtime!$C:$C,runtime!$B:$B,for_pptx2!$B76,runtime!$A:$A,for_pptx2!BJ$74)/60</f>
        <v>0</v>
      </c>
      <c r="BK76" s="58">
        <f ca="1">SUMIFS(runtime!$C:$C,runtime!$B:$B,for_pptx2!$B76,runtime!$A:$A,for_pptx2!BK$74)/60</f>
        <v>0</v>
      </c>
      <c r="BL76" s="58">
        <f ca="1">SUMIFS(runtime!$C:$C,runtime!$B:$B,for_pptx2!$B76,runtime!$A:$A,for_pptx2!BL$74)/60</f>
        <v>0</v>
      </c>
      <c r="BM76" s="58">
        <f ca="1">SUMIFS(runtime!$C:$C,runtime!$B:$B,for_pptx2!$B76,runtime!$A:$A,for_pptx2!BM$74)/60</f>
        <v>0</v>
      </c>
      <c r="BN76" s="58">
        <f ca="1">SUMIFS(runtime!$C:$C,runtime!$B:$B,for_pptx2!$B76,runtime!$A:$A,for_pptx2!BN$74)/60</f>
        <v>0</v>
      </c>
      <c r="BO76" s="58">
        <f ca="1">SUMIFS(runtime!$C:$C,runtime!$B:$B,for_pptx2!$B76,runtime!$A:$A,for_pptx2!BO$74)/60</f>
        <v>0</v>
      </c>
      <c r="BP76" s="58">
        <f ca="1">SUMIFS(runtime!$C:$C,runtime!$B:$B,for_pptx2!$B76,runtime!$A:$A,for_pptx2!BP$74)/60</f>
        <v>0</v>
      </c>
      <c r="BQ76" s="58">
        <f ca="1">SUMIFS(runtime!$C:$C,runtime!$B:$B,for_pptx2!$B76,runtime!$A:$A,for_pptx2!BQ$74)/60</f>
        <v>0</v>
      </c>
      <c r="BR76" s="58">
        <f ca="1">SUMIFS(runtime!$C:$C,runtime!$B:$B,for_pptx2!$B76,runtime!$A:$A,for_pptx2!BR$74)/60</f>
        <v>0</v>
      </c>
      <c r="BS76" s="58">
        <f ca="1">SUMIFS(runtime!$C:$C,runtime!$B:$B,for_pptx2!$B76,runtime!$A:$A,for_pptx2!BS$74)/60</f>
        <v>0</v>
      </c>
      <c r="BT76" s="58">
        <f ca="1">SUMIFS(runtime!$C:$C,runtime!$B:$B,for_pptx2!$B76,runtime!$A:$A,for_pptx2!BT$74)/60</f>
        <v>0</v>
      </c>
    </row>
    <row r="77" spans="1:79" x14ac:dyDescent="0.15">
      <c r="A77" s="40" t="s">
        <v>129</v>
      </c>
      <c r="B77" s="40" t="s">
        <v>31</v>
      </c>
      <c r="C77" s="58">
        <f ca="1">SUMIFS(runtime!$C:$C,runtime!$B:$B,for_pptx2!$B77,runtime!$A:$A,for_pptx2!C$74)/60</f>
        <v>0</v>
      </c>
      <c r="D77" s="58">
        <f ca="1">SUMIFS(runtime!$C:$C,runtime!$B:$B,for_pptx2!$B77,runtime!$A:$A,for_pptx2!D$74)/60</f>
        <v>0</v>
      </c>
      <c r="E77" s="58">
        <f ca="1">SUMIFS(runtime!$C:$C,runtime!$B:$B,for_pptx2!$B77,runtime!$A:$A,for_pptx2!E$74)/60</f>
        <v>0</v>
      </c>
      <c r="F77" s="58">
        <f ca="1">SUMIFS(runtime!$C:$C,runtime!$B:$B,for_pptx2!$B77,runtime!$A:$A,for_pptx2!F$74)/60</f>
        <v>0</v>
      </c>
      <c r="G77" s="58">
        <f ca="1">SUMIFS(runtime!$C:$C,runtime!$B:$B,for_pptx2!$B77,runtime!$A:$A,for_pptx2!G$74)/60</f>
        <v>0</v>
      </c>
      <c r="H77" s="58">
        <f ca="1">SUMIFS(runtime!$C:$C,runtime!$B:$B,for_pptx2!$B77,runtime!$A:$A,for_pptx2!H$74)/60</f>
        <v>0</v>
      </c>
      <c r="I77" s="58">
        <f ca="1">SUMIFS(runtime!$C:$C,runtime!$B:$B,for_pptx2!$B77,runtime!$A:$A,for_pptx2!I$74)/60</f>
        <v>0</v>
      </c>
      <c r="J77" s="58">
        <f ca="1">SUMIFS(runtime!$C:$C,runtime!$B:$B,for_pptx2!$B77,runtime!$A:$A,for_pptx2!J$74)/60</f>
        <v>0</v>
      </c>
      <c r="K77" s="58">
        <f ca="1">SUMIFS(runtime!$C:$C,runtime!$B:$B,for_pptx2!$B77,runtime!$A:$A,for_pptx2!K$74)/60</f>
        <v>0</v>
      </c>
      <c r="L77" s="58">
        <f ca="1">SUMIFS(runtime!$C:$C,runtime!$B:$B,for_pptx2!$B77,runtime!$A:$A,for_pptx2!L$74)/60</f>
        <v>0</v>
      </c>
      <c r="M77" s="58">
        <f ca="1">SUMIFS(runtime!$C:$C,runtime!$B:$B,for_pptx2!$B77,runtime!$A:$A,for_pptx2!M$74)/60</f>
        <v>0</v>
      </c>
      <c r="N77" s="58">
        <f ca="1">SUMIFS(runtime!$C:$C,runtime!$B:$B,for_pptx2!$B77,runtime!$A:$A,for_pptx2!N$74)/60</f>
        <v>0</v>
      </c>
      <c r="O77" s="58">
        <f ca="1">SUMIFS(runtime!$C:$C,runtime!$B:$B,for_pptx2!$B77,runtime!$A:$A,for_pptx2!O$74)/60</f>
        <v>0</v>
      </c>
      <c r="P77" s="58">
        <f ca="1">SUMIFS(runtime!$C:$C,runtime!$B:$B,for_pptx2!$B77,runtime!$A:$A,for_pptx2!P$74)/60</f>
        <v>0</v>
      </c>
      <c r="Q77" s="58">
        <f ca="1">SUMIFS(runtime!$C:$C,runtime!$B:$B,for_pptx2!$B77,runtime!$A:$A,for_pptx2!Q$74)/60</f>
        <v>0</v>
      </c>
      <c r="R77" s="58">
        <f ca="1">SUMIFS(runtime!$C:$C,runtime!$B:$B,for_pptx2!$B77,runtime!$A:$A,for_pptx2!R$74)/60</f>
        <v>0</v>
      </c>
      <c r="S77" s="58">
        <f ca="1">SUMIFS(runtime!$C:$C,runtime!$B:$B,for_pptx2!$B77,runtime!$A:$A,for_pptx2!S$74)/60</f>
        <v>0</v>
      </c>
      <c r="T77" s="58">
        <f ca="1">SUMIFS(runtime!$C:$C,runtime!$B:$B,for_pptx2!$B77,runtime!$A:$A,for_pptx2!T$74)/60</f>
        <v>0</v>
      </c>
      <c r="U77" s="58">
        <f ca="1">SUMIFS(runtime!$C:$C,runtime!$B:$B,for_pptx2!$B77,runtime!$A:$A,for_pptx2!U$74)/60</f>
        <v>0</v>
      </c>
      <c r="V77" s="58">
        <f ca="1">SUMIFS(runtime!$C:$C,runtime!$B:$B,for_pptx2!$B77,runtime!$A:$A,for_pptx2!V$74)/60</f>
        <v>0</v>
      </c>
      <c r="W77" s="58">
        <f ca="1">SUMIFS(runtime!$C:$C,runtime!$B:$B,for_pptx2!$B77,runtime!$A:$A,for_pptx2!W$74)/60</f>
        <v>0</v>
      </c>
      <c r="X77" s="58">
        <f ca="1">SUMIFS(runtime!$C:$C,runtime!$B:$B,for_pptx2!$B77,runtime!$A:$A,for_pptx2!X$74)/60</f>
        <v>0</v>
      </c>
      <c r="Y77" s="58">
        <f ca="1">SUMIFS(runtime!$C:$C,runtime!$B:$B,for_pptx2!$B77,runtime!$A:$A,for_pptx2!Y$74)/60</f>
        <v>0</v>
      </c>
      <c r="Z77" s="58">
        <f ca="1">SUMIFS(runtime!$C:$C,runtime!$B:$B,for_pptx2!$B77,runtime!$A:$A,for_pptx2!Z$74)/60</f>
        <v>0</v>
      </c>
      <c r="AA77" s="58">
        <f ca="1">SUMIFS(runtime!$C:$C,runtime!$B:$B,for_pptx2!$B77,runtime!$A:$A,for_pptx2!AA$74)/60</f>
        <v>0</v>
      </c>
      <c r="AB77" s="58">
        <f ca="1">SUMIFS(runtime!$C:$C,runtime!$B:$B,for_pptx2!$B77,runtime!$A:$A,for_pptx2!AB$74)/60</f>
        <v>0</v>
      </c>
      <c r="AC77" s="58">
        <f ca="1">SUMIFS(runtime!$C:$C,runtime!$B:$B,for_pptx2!$B77,runtime!$A:$A,for_pptx2!AC$74)/60</f>
        <v>0</v>
      </c>
      <c r="AD77" s="58">
        <f ca="1">SUMIFS(runtime!$C:$C,runtime!$B:$B,for_pptx2!$B77,runtime!$A:$A,for_pptx2!AD$74)/60</f>
        <v>0</v>
      </c>
      <c r="AE77" s="58">
        <f ca="1">SUMIFS(runtime!$C:$C,runtime!$B:$B,for_pptx2!$B77,runtime!$A:$A,for_pptx2!AE$74)/60</f>
        <v>0</v>
      </c>
      <c r="AF77" s="58">
        <f ca="1">SUMIFS(runtime!$C:$C,runtime!$B:$B,for_pptx2!$B77,runtime!$A:$A,for_pptx2!AF$74)/60</f>
        <v>0</v>
      </c>
      <c r="AG77" s="58">
        <f ca="1">SUMIFS(runtime!$C:$C,runtime!$B:$B,for_pptx2!$B77,runtime!$A:$A,for_pptx2!AG$74)/60</f>
        <v>0</v>
      </c>
      <c r="AH77" s="58">
        <f ca="1">SUMIFS(runtime!$C:$C,runtime!$B:$B,for_pptx2!$B77,runtime!$A:$A,for_pptx2!AH$74)/60</f>
        <v>0</v>
      </c>
      <c r="AI77" s="58">
        <f ca="1">SUMIFS(runtime!$C:$C,runtime!$B:$B,for_pptx2!$B77,runtime!$A:$A,for_pptx2!AI$74)/60</f>
        <v>0</v>
      </c>
      <c r="AJ77" s="58">
        <f ca="1">SUMIFS(runtime!$C:$C,runtime!$B:$B,for_pptx2!$B77,runtime!$A:$A,for_pptx2!AJ$74)/60</f>
        <v>0</v>
      </c>
      <c r="AK77" s="58">
        <f ca="1">SUMIFS(runtime!$C:$C,runtime!$B:$B,for_pptx2!$B77,runtime!$A:$A,for_pptx2!AK$74)/60</f>
        <v>0</v>
      </c>
      <c r="AL77" s="58">
        <f ca="1">SUMIFS(runtime!$C:$C,runtime!$B:$B,for_pptx2!$B77,runtime!$A:$A,for_pptx2!AL$74)/60</f>
        <v>0</v>
      </c>
      <c r="AM77" s="58">
        <f ca="1">SUMIFS(runtime!$C:$C,runtime!$B:$B,for_pptx2!$B77,runtime!$A:$A,for_pptx2!AM$74)/60</f>
        <v>0</v>
      </c>
      <c r="AN77" s="58">
        <f ca="1">SUMIFS(runtime!$C:$C,runtime!$B:$B,for_pptx2!$B77,runtime!$A:$A,for_pptx2!AN$74)/60</f>
        <v>0</v>
      </c>
      <c r="AO77" s="58">
        <f ca="1">SUMIFS(runtime!$C:$C,runtime!$B:$B,for_pptx2!$B77,runtime!$A:$A,for_pptx2!AO$74)/60</f>
        <v>0</v>
      </c>
      <c r="AP77" s="58">
        <f ca="1">SUMIFS(runtime!$C:$C,runtime!$B:$B,for_pptx2!$B77,runtime!$A:$A,for_pptx2!AP$74)/60</f>
        <v>0</v>
      </c>
      <c r="AQ77" s="58">
        <f ca="1">SUMIFS(runtime!$C:$C,runtime!$B:$B,for_pptx2!$B77,runtime!$A:$A,for_pptx2!AQ$74)/60</f>
        <v>0</v>
      </c>
      <c r="AR77" s="58">
        <f ca="1">SUMIFS(runtime!$C:$C,runtime!$B:$B,for_pptx2!$B77,runtime!$A:$A,for_pptx2!AR$74)/60</f>
        <v>0</v>
      </c>
      <c r="AS77" s="58">
        <f ca="1">SUMIFS(runtime!$C:$C,runtime!$B:$B,for_pptx2!$B77,runtime!$A:$A,for_pptx2!AS$74)/60</f>
        <v>0</v>
      </c>
      <c r="AT77" s="58">
        <f ca="1">SUMIFS(runtime!$C:$C,runtime!$B:$B,for_pptx2!$B77,runtime!$A:$A,for_pptx2!AT$74)/60</f>
        <v>0</v>
      </c>
      <c r="AU77" s="58">
        <f ca="1">SUMIFS(runtime!$C:$C,runtime!$B:$B,for_pptx2!$B77,runtime!$A:$A,for_pptx2!AU$74)/60</f>
        <v>0</v>
      </c>
      <c r="AV77" s="58">
        <f ca="1">SUMIFS(runtime!$C:$C,runtime!$B:$B,for_pptx2!$B77,runtime!$A:$A,for_pptx2!AV$74)/60</f>
        <v>0</v>
      </c>
      <c r="AW77" s="58">
        <f ca="1">SUMIFS(runtime!$C:$C,runtime!$B:$B,for_pptx2!$B77,runtime!$A:$A,for_pptx2!AW$74)/60</f>
        <v>0</v>
      </c>
      <c r="AX77" s="58">
        <f ca="1">SUMIFS(runtime!$C:$C,runtime!$B:$B,for_pptx2!$B77,runtime!$A:$A,for_pptx2!AX$74)/60</f>
        <v>0</v>
      </c>
      <c r="AY77" s="58">
        <f ca="1">SUMIFS(runtime!$C:$C,runtime!$B:$B,for_pptx2!$B77,runtime!$A:$A,for_pptx2!AY$74)/60</f>
        <v>0</v>
      </c>
      <c r="AZ77" s="58">
        <f ca="1">SUMIFS(runtime!$C:$C,runtime!$B:$B,for_pptx2!$B77,runtime!$A:$A,for_pptx2!AZ$74)/60</f>
        <v>0</v>
      </c>
      <c r="BA77" s="58">
        <f ca="1">SUMIFS(runtime!$C:$C,runtime!$B:$B,for_pptx2!$B77,runtime!$A:$A,for_pptx2!BA$74)/60</f>
        <v>0</v>
      </c>
      <c r="BB77" s="58">
        <f ca="1">SUMIFS(runtime!$C:$C,runtime!$B:$B,for_pptx2!$B77,runtime!$A:$A,for_pptx2!BB$74)/60</f>
        <v>0</v>
      </c>
      <c r="BC77" s="58">
        <f ca="1">SUMIFS(runtime!$C:$C,runtime!$B:$B,for_pptx2!$B77,runtime!$A:$A,for_pptx2!BC$74)/60</f>
        <v>0</v>
      </c>
      <c r="BD77" s="58">
        <f ca="1">SUMIFS(runtime!$C:$C,runtime!$B:$B,for_pptx2!$B77,runtime!$A:$A,for_pptx2!BD$74)/60</f>
        <v>0</v>
      </c>
      <c r="BE77" s="58">
        <f ca="1">SUMIFS(runtime!$C:$C,runtime!$B:$B,for_pptx2!$B77,runtime!$A:$A,for_pptx2!BE$74)/60</f>
        <v>0</v>
      </c>
      <c r="BF77" s="58">
        <f ca="1">SUMIFS(runtime!$C:$C,runtime!$B:$B,for_pptx2!$B77,runtime!$A:$A,for_pptx2!BF$74)/60</f>
        <v>0</v>
      </c>
      <c r="BG77" s="58">
        <f ca="1">SUMIFS(runtime!$C:$C,runtime!$B:$B,for_pptx2!$B77,runtime!$A:$A,for_pptx2!BG$74)/60</f>
        <v>0</v>
      </c>
      <c r="BH77" s="58">
        <f ca="1">SUMIFS(runtime!$C:$C,runtime!$B:$B,for_pptx2!$B77,runtime!$A:$A,for_pptx2!BH$74)/60</f>
        <v>0</v>
      </c>
      <c r="BI77" s="58">
        <f ca="1">SUMIFS(runtime!$C:$C,runtime!$B:$B,for_pptx2!$B77,runtime!$A:$A,for_pptx2!BI$74)/60</f>
        <v>0</v>
      </c>
      <c r="BJ77" s="58">
        <f ca="1">SUMIFS(runtime!$C:$C,runtime!$B:$B,for_pptx2!$B77,runtime!$A:$A,for_pptx2!BJ$74)/60</f>
        <v>0</v>
      </c>
      <c r="BK77" s="58">
        <f ca="1">SUMIFS(runtime!$C:$C,runtime!$B:$B,for_pptx2!$B77,runtime!$A:$A,for_pptx2!BK$74)/60</f>
        <v>0</v>
      </c>
      <c r="BL77" s="58">
        <f ca="1">SUMIFS(runtime!$C:$C,runtime!$B:$B,for_pptx2!$B77,runtime!$A:$A,for_pptx2!BL$74)/60</f>
        <v>0</v>
      </c>
      <c r="BM77" s="58">
        <f ca="1">SUMIFS(runtime!$C:$C,runtime!$B:$B,for_pptx2!$B77,runtime!$A:$A,for_pptx2!BM$74)/60</f>
        <v>0</v>
      </c>
      <c r="BN77" s="58">
        <f ca="1">SUMIFS(runtime!$C:$C,runtime!$B:$B,for_pptx2!$B77,runtime!$A:$A,for_pptx2!BN$74)/60</f>
        <v>0</v>
      </c>
      <c r="BO77" s="58">
        <f ca="1">SUMIFS(runtime!$C:$C,runtime!$B:$B,for_pptx2!$B77,runtime!$A:$A,for_pptx2!BO$74)/60</f>
        <v>0</v>
      </c>
      <c r="BP77" s="58">
        <f ca="1">SUMIFS(runtime!$C:$C,runtime!$B:$B,for_pptx2!$B77,runtime!$A:$A,for_pptx2!BP$74)/60</f>
        <v>0</v>
      </c>
      <c r="BQ77" s="58">
        <f ca="1">SUMIFS(runtime!$C:$C,runtime!$B:$B,for_pptx2!$B77,runtime!$A:$A,for_pptx2!BQ$74)/60</f>
        <v>0</v>
      </c>
      <c r="BR77" s="58">
        <f ca="1">SUMIFS(runtime!$C:$C,runtime!$B:$B,for_pptx2!$B77,runtime!$A:$A,for_pptx2!BR$74)/60</f>
        <v>0</v>
      </c>
      <c r="BS77" s="58">
        <f ca="1">SUMIFS(runtime!$C:$C,runtime!$B:$B,for_pptx2!$B77,runtime!$A:$A,for_pptx2!BS$74)/60</f>
        <v>0</v>
      </c>
      <c r="BT77" s="58">
        <f ca="1">SUMIFS(runtime!$C:$C,runtime!$B:$B,for_pptx2!$B77,runtime!$A:$A,for_pptx2!BT$74)/60</f>
        <v>0</v>
      </c>
    </row>
    <row r="79" spans="1:79" ht="16" x14ac:dyDescent="0.2">
      <c r="A79" s="40" t="s">
        <v>127</v>
      </c>
      <c r="C79" s="48">
        <f ca="1">$C$2+28</f>
        <v>44466</v>
      </c>
      <c r="D79" s="48">
        <f t="shared" ref="D79:BO79" ca="1" si="114">D74</f>
        <v>44467</v>
      </c>
      <c r="E79" s="48">
        <f t="shared" ca="1" si="114"/>
        <v>44468</v>
      </c>
      <c r="F79" s="48">
        <f t="shared" ca="1" si="114"/>
        <v>44469</v>
      </c>
      <c r="G79" s="48">
        <f t="shared" ca="1" si="114"/>
        <v>44470</v>
      </c>
      <c r="H79" s="48">
        <f t="shared" ca="1" si="114"/>
        <v>44471</v>
      </c>
      <c r="I79" s="48">
        <f t="shared" ca="1" si="114"/>
        <v>44472</v>
      </c>
      <c r="J79" s="48">
        <f t="shared" ca="1" si="114"/>
        <v>44473</v>
      </c>
      <c r="K79" s="48">
        <f t="shared" ca="1" si="114"/>
        <v>44474</v>
      </c>
      <c r="L79" s="48">
        <f t="shared" ca="1" si="114"/>
        <v>44475</v>
      </c>
      <c r="M79" s="48">
        <f t="shared" ca="1" si="114"/>
        <v>44476</v>
      </c>
      <c r="N79" s="48">
        <f t="shared" ca="1" si="114"/>
        <v>44477</v>
      </c>
      <c r="O79" s="48">
        <f t="shared" ca="1" si="114"/>
        <v>44478</v>
      </c>
      <c r="P79" s="48">
        <f t="shared" ca="1" si="114"/>
        <v>44479</v>
      </c>
      <c r="Q79" s="48">
        <f t="shared" ca="1" si="114"/>
        <v>44480</v>
      </c>
      <c r="R79" s="48">
        <f t="shared" ca="1" si="114"/>
        <v>44481</v>
      </c>
      <c r="S79" s="48">
        <f t="shared" ca="1" si="114"/>
        <v>44482</v>
      </c>
      <c r="T79" s="48">
        <f t="shared" ca="1" si="114"/>
        <v>44483</v>
      </c>
      <c r="U79" s="48">
        <f t="shared" ca="1" si="114"/>
        <v>44484</v>
      </c>
      <c r="V79" s="48">
        <f t="shared" ca="1" si="114"/>
        <v>44485</v>
      </c>
      <c r="W79" s="48">
        <f t="shared" ca="1" si="114"/>
        <v>44486</v>
      </c>
      <c r="X79" s="48">
        <f t="shared" ca="1" si="114"/>
        <v>44487</v>
      </c>
      <c r="Y79" s="48">
        <f t="shared" ca="1" si="114"/>
        <v>44488</v>
      </c>
      <c r="Z79" s="48">
        <f t="shared" ca="1" si="114"/>
        <v>44489</v>
      </c>
      <c r="AA79" s="48">
        <f t="shared" ca="1" si="114"/>
        <v>44490</v>
      </c>
      <c r="AB79" s="48">
        <f t="shared" ca="1" si="114"/>
        <v>44491</v>
      </c>
      <c r="AC79" s="48">
        <f t="shared" ca="1" si="114"/>
        <v>44492</v>
      </c>
      <c r="AD79" s="48">
        <f t="shared" ca="1" si="114"/>
        <v>44493</v>
      </c>
      <c r="AE79" s="48">
        <f t="shared" ca="1" si="114"/>
        <v>44494</v>
      </c>
      <c r="AF79" s="48">
        <f t="shared" ca="1" si="114"/>
        <v>44495</v>
      </c>
      <c r="AG79" s="48">
        <f t="shared" ca="1" si="114"/>
        <v>44496</v>
      </c>
      <c r="AH79" s="48">
        <f t="shared" ca="1" si="114"/>
        <v>44497</v>
      </c>
      <c r="AI79" s="48">
        <f t="shared" ca="1" si="114"/>
        <v>44498</v>
      </c>
      <c r="AJ79" s="48">
        <f t="shared" ca="1" si="114"/>
        <v>44499</v>
      </c>
      <c r="AK79" s="48">
        <f t="shared" ca="1" si="114"/>
        <v>44500</v>
      </c>
      <c r="AL79" s="48">
        <f t="shared" ca="1" si="114"/>
        <v>44501</v>
      </c>
      <c r="AM79" s="48">
        <f t="shared" ca="1" si="114"/>
        <v>44502</v>
      </c>
      <c r="AN79" s="48">
        <f t="shared" ca="1" si="114"/>
        <v>44503</v>
      </c>
      <c r="AO79" s="48">
        <f t="shared" ca="1" si="114"/>
        <v>44504</v>
      </c>
      <c r="AP79" s="48">
        <f t="shared" ca="1" si="114"/>
        <v>44505</v>
      </c>
      <c r="AQ79" s="48">
        <f t="shared" ca="1" si="114"/>
        <v>44506</v>
      </c>
      <c r="AR79" s="48">
        <f t="shared" ca="1" si="114"/>
        <v>44507</v>
      </c>
      <c r="AS79" s="48">
        <f t="shared" ca="1" si="114"/>
        <v>44508</v>
      </c>
      <c r="AT79" s="48">
        <f t="shared" ca="1" si="114"/>
        <v>44509</v>
      </c>
      <c r="AU79" s="48">
        <f t="shared" ca="1" si="114"/>
        <v>44510</v>
      </c>
      <c r="AV79" s="48">
        <f t="shared" ca="1" si="114"/>
        <v>44511</v>
      </c>
      <c r="AW79" s="48">
        <f t="shared" ca="1" si="114"/>
        <v>44512</v>
      </c>
      <c r="AX79" s="48">
        <f t="shared" ca="1" si="114"/>
        <v>44513</v>
      </c>
      <c r="AY79" s="48">
        <f t="shared" ca="1" si="114"/>
        <v>44514</v>
      </c>
      <c r="AZ79" s="48">
        <f t="shared" ca="1" si="114"/>
        <v>44515</v>
      </c>
      <c r="BA79" s="48">
        <f t="shared" ca="1" si="114"/>
        <v>44516</v>
      </c>
      <c r="BB79" s="48">
        <f t="shared" ca="1" si="114"/>
        <v>44517</v>
      </c>
      <c r="BC79" s="48">
        <f t="shared" ca="1" si="114"/>
        <v>44518</v>
      </c>
      <c r="BD79" s="48">
        <f t="shared" ca="1" si="114"/>
        <v>44519</v>
      </c>
      <c r="BE79" s="48">
        <f t="shared" ca="1" si="114"/>
        <v>44520</v>
      </c>
      <c r="BF79" s="48">
        <f t="shared" ca="1" si="114"/>
        <v>44521</v>
      </c>
      <c r="BG79" s="48">
        <f t="shared" ca="1" si="114"/>
        <v>44522</v>
      </c>
      <c r="BH79" s="48">
        <f t="shared" ca="1" si="114"/>
        <v>44523</v>
      </c>
      <c r="BI79" s="48">
        <f t="shared" ca="1" si="114"/>
        <v>44524</v>
      </c>
      <c r="BJ79" s="48">
        <f t="shared" ca="1" si="114"/>
        <v>44525</v>
      </c>
      <c r="BK79" s="48">
        <f t="shared" ca="1" si="114"/>
        <v>44526</v>
      </c>
      <c r="BL79" s="48">
        <f t="shared" ca="1" si="114"/>
        <v>44527</v>
      </c>
      <c r="BM79" s="48">
        <f t="shared" ca="1" si="114"/>
        <v>44528</v>
      </c>
      <c r="BN79" s="48">
        <f t="shared" ca="1" si="114"/>
        <v>44529</v>
      </c>
      <c r="BO79" s="48">
        <f t="shared" ca="1" si="114"/>
        <v>44530</v>
      </c>
      <c r="BP79" s="48">
        <f ca="1">BP74</f>
        <v>44531</v>
      </c>
      <c r="BQ79" s="48">
        <f ca="1">BQ74</f>
        <v>44532</v>
      </c>
      <c r="BR79" s="48">
        <f ca="1">BR74</f>
        <v>44533</v>
      </c>
      <c r="BS79" s="48">
        <f ca="1">BS74</f>
        <v>44534</v>
      </c>
      <c r="BT79" s="48">
        <f ca="1">BT74</f>
        <v>44535</v>
      </c>
    </row>
    <row r="81" spans="1:96" x14ac:dyDescent="0.15">
      <c r="A81" s="40" t="s">
        <v>130</v>
      </c>
      <c r="B81" s="40" t="s">
        <v>30</v>
      </c>
      <c r="C81" s="58">
        <f ca="1">SUMIFS(runtime!$C:$C,runtime!$B:$B,for_pptx2!$B81,runtime!$A:$A,for_pptx2!C$74)/60</f>
        <v>0</v>
      </c>
      <c r="D81" s="58">
        <f ca="1">SUMIFS(runtime!$C:$C,runtime!$B:$B,for_pptx2!$B81,runtime!$A:$A,for_pptx2!D$74)/60</f>
        <v>0</v>
      </c>
      <c r="E81" s="58">
        <f ca="1">SUMIFS(runtime!$C:$C,runtime!$B:$B,for_pptx2!$B81,runtime!$A:$A,for_pptx2!E$74)/60</f>
        <v>0</v>
      </c>
      <c r="F81" s="58">
        <f ca="1">SUMIFS(runtime!$C:$C,runtime!$B:$B,for_pptx2!$B81,runtime!$A:$A,for_pptx2!F$74)/60</f>
        <v>0</v>
      </c>
      <c r="G81" s="58">
        <f ca="1">SUMIFS(runtime!$C:$C,runtime!$B:$B,for_pptx2!$B81,runtime!$A:$A,for_pptx2!G$74)/60</f>
        <v>0</v>
      </c>
      <c r="H81" s="58">
        <f ca="1">SUMIFS(runtime!$C:$C,runtime!$B:$B,for_pptx2!$B81,runtime!$A:$A,for_pptx2!H$74)/60</f>
        <v>0</v>
      </c>
      <c r="I81" s="58">
        <f ca="1">SUMIFS(runtime!$C:$C,runtime!$B:$B,for_pptx2!$B81,runtime!$A:$A,for_pptx2!I$74)/60</f>
        <v>0</v>
      </c>
      <c r="J81" s="58">
        <f ca="1">SUMIFS(runtime!$C:$C,runtime!$B:$B,for_pptx2!$B81,runtime!$A:$A,for_pptx2!J$74)/60</f>
        <v>0</v>
      </c>
      <c r="K81" s="58">
        <f ca="1">SUMIFS(runtime!$C:$C,runtime!$B:$B,for_pptx2!$B81,runtime!$A:$A,for_pptx2!K$74)/60</f>
        <v>0</v>
      </c>
      <c r="L81" s="58">
        <f ca="1">SUMIFS(runtime!$C:$C,runtime!$B:$B,for_pptx2!$B81,runtime!$A:$A,for_pptx2!L$74)/60</f>
        <v>0</v>
      </c>
      <c r="M81" s="58">
        <f ca="1">SUMIFS(runtime!$C:$C,runtime!$B:$B,for_pptx2!$B81,runtime!$A:$A,for_pptx2!M$74)/60</f>
        <v>0</v>
      </c>
      <c r="N81" s="58">
        <f ca="1">SUMIFS(runtime!$C:$C,runtime!$B:$B,for_pptx2!$B81,runtime!$A:$A,for_pptx2!N$74)/60</f>
        <v>0</v>
      </c>
      <c r="O81" s="58">
        <f ca="1">SUMIFS(runtime!$C:$C,runtime!$B:$B,for_pptx2!$B81,runtime!$A:$A,for_pptx2!O$74)/60</f>
        <v>0</v>
      </c>
      <c r="P81" s="58">
        <f ca="1">SUMIFS(runtime!$C:$C,runtime!$B:$B,for_pptx2!$B81,runtime!$A:$A,for_pptx2!P$74)/60</f>
        <v>0</v>
      </c>
      <c r="Q81" s="58">
        <f ca="1">SUMIFS(runtime!$C:$C,runtime!$B:$B,for_pptx2!$B81,runtime!$A:$A,for_pptx2!Q$74)/60</f>
        <v>0</v>
      </c>
      <c r="R81" s="58">
        <f ca="1">SUMIFS(runtime!$C:$C,runtime!$B:$B,for_pptx2!$B81,runtime!$A:$A,for_pptx2!R$74)/60</f>
        <v>0</v>
      </c>
      <c r="S81" s="58">
        <f ca="1">SUMIFS(runtime!$C:$C,runtime!$B:$B,for_pptx2!$B81,runtime!$A:$A,for_pptx2!S$74)/60</f>
        <v>0</v>
      </c>
      <c r="T81" s="58">
        <f ca="1">SUMIFS(runtime!$C:$C,runtime!$B:$B,for_pptx2!$B81,runtime!$A:$A,for_pptx2!T$74)/60</f>
        <v>0</v>
      </c>
      <c r="U81" s="58">
        <f ca="1">SUMIFS(runtime!$C:$C,runtime!$B:$B,for_pptx2!$B81,runtime!$A:$A,for_pptx2!U$74)/60</f>
        <v>0</v>
      </c>
      <c r="V81" s="58">
        <f ca="1">SUMIFS(runtime!$C:$C,runtime!$B:$B,for_pptx2!$B81,runtime!$A:$A,for_pptx2!V$74)/60</f>
        <v>0</v>
      </c>
      <c r="W81" s="58">
        <f ca="1">SUMIFS(runtime!$C:$C,runtime!$B:$B,for_pptx2!$B81,runtime!$A:$A,for_pptx2!W$74)/60</f>
        <v>0</v>
      </c>
      <c r="X81" s="58">
        <f ca="1">SUMIFS(runtime!$C:$C,runtime!$B:$B,for_pptx2!$B81,runtime!$A:$A,for_pptx2!X$74)/60</f>
        <v>0</v>
      </c>
      <c r="Y81" s="58">
        <f ca="1">SUMIFS(runtime!$C:$C,runtime!$B:$B,for_pptx2!$B81,runtime!$A:$A,for_pptx2!Y$74)/60</f>
        <v>0</v>
      </c>
      <c r="Z81" s="58">
        <f ca="1">SUMIFS(runtime!$C:$C,runtime!$B:$B,for_pptx2!$B81,runtime!$A:$A,for_pptx2!Z$74)/60</f>
        <v>0</v>
      </c>
      <c r="AA81" s="58">
        <f ca="1">SUMIFS(runtime!$C:$C,runtime!$B:$B,for_pptx2!$B81,runtime!$A:$A,for_pptx2!AA$74)/60</f>
        <v>0</v>
      </c>
      <c r="AB81" s="58">
        <f ca="1">SUMIFS(runtime!$C:$C,runtime!$B:$B,for_pptx2!$B81,runtime!$A:$A,for_pptx2!AB$74)/60</f>
        <v>0</v>
      </c>
      <c r="AC81" s="58">
        <f ca="1">SUMIFS(runtime!$C:$C,runtime!$B:$B,for_pptx2!$B81,runtime!$A:$A,for_pptx2!AC$74)/60</f>
        <v>0</v>
      </c>
      <c r="AD81" s="58">
        <f ca="1">SUMIFS(runtime!$C:$C,runtime!$B:$B,for_pptx2!$B81,runtime!$A:$A,for_pptx2!AD$74)/60</f>
        <v>0</v>
      </c>
      <c r="AE81" s="58">
        <f ca="1">SUMIFS(runtime!$C:$C,runtime!$B:$B,for_pptx2!$B81,runtime!$A:$A,for_pptx2!AE$74)/60</f>
        <v>0</v>
      </c>
      <c r="AF81" s="58">
        <f ca="1">SUMIFS(runtime!$C:$C,runtime!$B:$B,for_pptx2!$B81,runtime!$A:$A,for_pptx2!AF$74)/60</f>
        <v>0</v>
      </c>
      <c r="AG81" s="58">
        <f ca="1">SUMIFS(runtime!$C:$C,runtime!$B:$B,for_pptx2!$B81,runtime!$A:$A,for_pptx2!AG$74)/60</f>
        <v>0</v>
      </c>
      <c r="AH81" s="58">
        <f ca="1">SUMIFS(runtime!$C:$C,runtime!$B:$B,for_pptx2!$B81,runtime!$A:$A,for_pptx2!AH$74)/60</f>
        <v>0</v>
      </c>
      <c r="AI81" s="58">
        <f ca="1">SUMIFS(runtime!$C:$C,runtime!$B:$B,for_pptx2!$B81,runtime!$A:$A,for_pptx2!AI$74)/60</f>
        <v>0</v>
      </c>
      <c r="AJ81" s="58">
        <f ca="1">SUMIFS(runtime!$C:$C,runtime!$B:$B,for_pptx2!$B81,runtime!$A:$A,for_pptx2!AJ$74)/60</f>
        <v>0</v>
      </c>
      <c r="AK81" s="58">
        <f ca="1">SUMIFS(runtime!$C:$C,runtime!$B:$B,for_pptx2!$B81,runtime!$A:$A,for_pptx2!AK$74)/60</f>
        <v>0</v>
      </c>
      <c r="AL81" s="58">
        <f ca="1">SUMIFS(runtime!$C:$C,runtime!$B:$B,for_pptx2!$B81,runtime!$A:$A,for_pptx2!AL$74)/60</f>
        <v>0</v>
      </c>
      <c r="AM81" s="58">
        <f ca="1">SUMIFS(runtime!$C:$C,runtime!$B:$B,for_pptx2!$B81,runtime!$A:$A,for_pptx2!AM$74)/60</f>
        <v>0</v>
      </c>
      <c r="AN81" s="58">
        <f ca="1">SUMIFS(runtime!$C:$C,runtime!$B:$B,for_pptx2!$B81,runtime!$A:$A,for_pptx2!AN$74)/60</f>
        <v>0</v>
      </c>
      <c r="AO81" s="58">
        <f ca="1">SUMIFS(runtime!$C:$C,runtime!$B:$B,for_pptx2!$B81,runtime!$A:$A,for_pptx2!AO$74)/60</f>
        <v>0</v>
      </c>
      <c r="AP81" s="58">
        <f ca="1">SUMIFS(runtime!$C:$C,runtime!$B:$B,for_pptx2!$B81,runtime!$A:$A,for_pptx2!AP$74)/60</f>
        <v>0</v>
      </c>
      <c r="AQ81" s="58">
        <f ca="1">SUMIFS(runtime!$C:$C,runtime!$B:$B,for_pptx2!$B81,runtime!$A:$A,for_pptx2!AQ$74)/60</f>
        <v>0</v>
      </c>
      <c r="AR81" s="58">
        <f ca="1">SUMIFS(runtime!$C:$C,runtime!$B:$B,for_pptx2!$B81,runtime!$A:$A,for_pptx2!AR$74)/60</f>
        <v>0</v>
      </c>
      <c r="AS81" s="58">
        <f ca="1">SUMIFS(runtime!$C:$C,runtime!$B:$B,for_pptx2!$B81,runtime!$A:$A,for_pptx2!AS$74)/60</f>
        <v>0</v>
      </c>
      <c r="AT81" s="58">
        <f ca="1">SUMIFS(runtime!$C:$C,runtime!$B:$B,for_pptx2!$B81,runtime!$A:$A,for_pptx2!AT$74)/60</f>
        <v>0</v>
      </c>
      <c r="AU81" s="58">
        <f ca="1">SUMIFS(runtime!$C:$C,runtime!$B:$B,for_pptx2!$B81,runtime!$A:$A,for_pptx2!AU$74)/60</f>
        <v>0</v>
      </c>
      <c r="AV81" s="58">
        <f ca="1">SUMIFS(runtime!$C:$C,runtime!$B:$B,for_pptx2!$B81,runtime!$A:$A,for_pptx2!AV$74)/60</f>
        <v>0</v>
      </c>
      <c r="AW81" s="58">
        <f ca="1">SUMIFS(runtime!$C:$C,runtime!$B:$B,for_pptx2!$B81,runtime!$A:$A,for_pptx2!AW$74)/60</f>
        <v>0</v>
      </c>
      <c r="AX81" s="58">
        <f ca="1">SUMIFS(runtime!$C:$C,runtime!$B:$B,for_pptx2!$B81,runtime!$A:$A,for_pptx2!AX$74)/60</f>
        <v>0</v>
      </c>
      <c r="AY81" s="58">
        <f ca="1">SUMIFS(runtime!$C:$C,runtime!$B:$B,for_pptx2!$B81,runtime!$A:$A,for_pptx2!AY$74)/60</f>
        <v>0</v>
      </c>
      <c r="AZ81" s="58">
        <f ca="1">SUMIFS(runtime!$C:$C,runtime!$B:$B,for_pptx2!$B81,runtime!$A:$A,for_pptx2!AZ$74)/60</f>
        <v>0</v>
      </c>
      <c r="BA81" s="58">
        <f ca="1">SUMIFS(runtime!$C:$C,runtime!$B:$B,for_pptx2!$B81,runtime!$A:$A,for_pptx2!BA$74)/60</f>
        <v>0</v>
      </c>
      <c r="BB81" s="58">
        <f ca="1">SUMIFS(runtime!$C:$C,runtime!$B:$B,for_pptx2!$B81,runtime!$A:$A,for_pptx2!BB$74)/60</f>
        <v>0</v>
      </c>
      <c r="BC81" s="58">
        <f ca="1">SUMIFS(runtime!$C:$C,runtime!$B:$B,for_pptx2!$B81,runtime!$A:$A,for_pptx2!BC$74)/60</f>
        <v>0</v>
      </c>
      <c r="BD81" s="58">
        <f ca="1">SUMIFS(runtime!$C:$C,runtime!$B:$B,for_pptx2!$B81,runtime!$A:$A,for_pptx2!BD$74)/60</f>
        <v>0</v>
      </c>
      <c r="BE81" s="58">
        <f ca="1">SUMIFS(runtime!$C:$C,runtime!$B:$B,for_pptx2!$B81,runtime!$A:$A,for_pptx2!BE$74)/60</f>
        <v>0</v>
      </c>
      <c r="BF81" s="58">
        <f ca="1">SUMIFS(runtime!$C:$C,runtime!$B:$B,for_pptx2!$B81,runtime!$A:$A,for_pptx2!BF$74)/60</f>
        <v>0</v>
      </c>
      <c r="BG81" s="58">
        <f ca="1">SUMIFS(runtime!$C:$C,runtime!$B:$B,for_pptx2!$B81,runtime!$A:$A,for_pptx2!BG$74)/60</f>
        <v>0</v>
      </c>
      <c r="BH81" s="58">
        <f ca="1">SUMIFS(runtime!$C:$C,runtime!$B:$B,for_pptx2!$B81,runtime!$A:$A,for_pptx2!BH$74)/60</f>
        <v>0</v>
      </c>
      <c r="BI81" s="58">
        <f ca="1">SUMIFS(runtime!$C:$C,runtime!$B:$B,for_pptx2!$B81,runtime!$A:$A,for_pptx2!BI$74)/60</f>
        <v>0</v>
      </c>
      <c r="BJ81" s="58">
        <f ca="1">SUMIFS(runtime!$C:$C,runtime!$B:$B,for_pptx2!$B81,runtime!$A:$A,for_pptx2!BJ$74)/60</f>
        <v>0</v>
      </c>
      <c r="BK81" s="58">
        <f ca="1">SUMIFS(runtime!$C:$C,runtime!$B:$B,for_pptx2!$B81,runtime!$A:$A,for_pptx2!BK$74)/60</f>
        <v>0</v>
      </c>
      <c r="BL81" s="58">
        <f ca="1">SUMIFS(runtime!$C:$C,runtime!$B:$B,for_pptx2!$B81,runtime!$A:$A,for_pptx2!BL$74)/60</f>
        <v>0</v>
      </c>
      <c r="BM81" s="58">
        <f ca="1">SUMIFS(runtime!$C:$C,runtime!$B:$B,for_pptx2!$B81,runtime!$A:$A,for_pptx2!BM$74)/60</f>
        <v>0</v>
      </c>
      <c r="BN81" s="58">
        <f ca="1">SUMIFS(runtime!$C:$C,runtime!$B:$B,for_pptx2!$B81,runtime!$A:$A,for_pptx2!BN$74)/60</f>
        <v>0</v>
      </c>
      <c r="BO81" s="58">
        <f ca="1">SUMIFS(runtime!$C:$C,runtime!$B:$B,for_pptx2!$B81,runtime!$A:$A,for_pptx2!BO$74)/60</f>
        <v>0</v>
      </c>
      <c r="BP81" s="58">
        <f ca="1">SUMIFS(runtime!$C:$C,runtime!$B:$B,for_pptx2!$B81,runtime!$A:$A,for_pptx2!BP$74)/60</f>
        <v>0</v>
      </c>
      <c r="BQ81" s="58">
        <f ca="1">SUMIFS(runtime!$C:$C,runtime!$B:$B,for_pptx2!$B81,runtime!$A:$A,for_pptx2!BQ$74)/60</f>
        <v>0</v>
      </c>
      <c r="BR81" s="58">
        <f ca="1">SUMIFS(runtime!$C:$C,runtime!$B:$B,for_pptx2!$B81,runtime!$A:$A,for_pptx2!BR$74)/60</f>
        <v>0</v>
      </c>
      <c r="BS81" s="58">
        <f ca="1">SUMIFS(runtime!$C:$C,runtime!$B:$B,for_pptx2!$B81,runtime!$A:$A,for_pptx2!BS$74)/60</f>
        <v>0</v>
      </c>
      <c r="BT81" s="58">
        <f ca="1">SUMIFS(runtime!$C:$C,runtime!$B:$B,for_pptx2!$B81,runtime!$A:$A,for_pptx2!BT$74)/60</f>
        <v>0</v>
      </c>
    </row>
    <row r="82" spans="1:96" x14ac:dyDescent="0.15">
      <c r="A82" s="40" t="s">
        <v>131</v>
      </c>
      <c r="B82" s="40" t="s">
        <v>33</v>
      </c>
      <c r="C82" s="58">
        <f ca="1">SUMIFS(runtime!$C:$C,runtime!$B:$B,for_pptx2!$B82,runtime!$A:$A,for_pptx2!C$74)/60</f>
        <v>0</v>
      </c>
      <c r="D82" s="58">
        <f ca="1">SUMIFS(runtime!$C:$C,runtime!$B:$B,for_pptx2!$B82,runtime!$A:$A,for_pptx2!D$74)/60</f>
        <v>0</v>
      </c>
      <c r="E82" s="58">
        <f ca="1">SUMIFS(runtime!$C:$C,runtime!$B:$B,for_pptx2!$B82,runtime!$A:$A,for_pptx2!E$74)/60</f>
        <v>0</v>
      </c>
      <c r="F82" s="58">
        <f ca="1">SUMIFS(runtime!$C:$C,runtime!$B:$B,for_pptx2!$B82,runtime!$A:$A,for_pptx2!F$74)/60</f>
        <v>0</v>
      </c>
      <c r="G82" s="58">
        <f ca="1">SUMIFS(runtime!$C:$C,runtime!$B:$B,for_pptx2!$B82,runtime!$A:$A,for_pptx2!G$74)/60</f>
        <v>0</v>
      </c>
      <c r="H82" s="58">
        <f ca="1">SUMIFS(runtime!$C:$C,runtime!$B:$B,for_pptx2!$B82,runtime!$A:$A,for_pptx2!H$74)/60</f>
        <v>0</v>
      </c>
      <c r="I82" s="58">
        <f ca="1">SUMIFS(runtime!$C:$C,runtime!$B:$B,for_pptx2!$B82,runtime!$A:$A,for_pptx2!I$74)/60</f>
        <v>0</v>
      </c>
      <c r="J82" s="58">
        <f ca="1">SUMIFS(runtime!$C:$C,runtime!$B:$B,for_pptx2!$B82,runtime!$A:$A,for_pptx2!J$74)/60</f>
        <v>0</v>
      </c>
      <c r="K82" s="58">
        <f ca="1">SUMIFS(runtime!$C:$C,runtime!$B:$B,for_pptx2!$B82,runtime!$A:$A,for_pptx2!K$74)/60</f>
        <v>0</v>
      </c>
      <c r="L82" s="58">
        <f ca="1">SUMIFS(runtime!$C:$C,runtime!$B:$B,for_pptx2!$B82,runtime!$A:$A,for_pptx2!L$74)/60</f>
        <v>0</v>
      </c>
      <c r="M82" s="58">
        <f ca="1">SUMIFS(runtime!$C:$C,runtime!$B:$B,for_pptx2!$B82,runtime!$A:$A,for_pptx2!M$74)/60</f>
        <v>0</v>
      </c>
      <c r="N82" s="58">
        <f ca="1">SUMIFS(runtime!$C:$C,runtime!$B:$B,for_pptx2!$B82,runtime!$A:$A,for_pptx2!N$74)/60</f>
        <v>0</v>
      </c>
      <c r="O82" s="58">
        <f ca="1">SUMIFS(runtime!$C:$C,runtime!$B:$B,for_pptx2!$B82,runtime!$A:$A,for_pptx2!O$74)/60</f>
        <v>0</v>
      </c>
      <c r="P82" s="58">
        <f ca="1">SUMIFS(runtime!$C:$C,runtime!$B:$B,for_pptx2!$B82,runtime!$A:$A,for_pptx2!P$74)/60</f>
        <v>0</v>
      </c>
      <c r="Q82" s="58">
        <f ca="1">SUMIFS(runtime!$C:$C,runtime!$B:$B,for_pptx2!$B82,runtime!$A:$A,for_pptx2!Q$74)/60</f>
        <v>0</v>
      </c>
      <c r="R82" s="58">
        <f ca="1">SUMIFS(runtime!$C:$C,runtime!$B:$B,for_pptx2!$B82,runtime!$A:$A,for_pptx2!R$74)/60</f>
        <v>0</v>
      </c>
      <c r="S82" s="58">
        <f ca="1">SUMIFS(runtime!$C:$C,runtime!$B:$B,for_pptx2!$B82,runtime!$A:$A,for_pptx2!S$74)/60</f>
        <v>0</v>
      </c>
      <c r="T82" s="58">
        <f ca="1">SUMIFS(runtime!$C:$C,runtime!$B:$B,for_pptx2!$B82,runtime!$A:$A,for_pptx2!T$74)/60</f>
        <v>0</v>
      </c>
      <c r="U82" s="58">
        <f ca="1">SUMIFS(runtime!$C:$C,runtime!$B:$B,for_pptx2!$B82,runtime!$A:$A,for_pptx2!U$74)/60</f>
        <v>0</v>
      </c>
      <c r="V82" s="58">
        <f ca="1">SUMIFS(runtime!$C:$C,runtime!$B:$B,for_pptx2!$B82,runtime!$A:$A,for_pptx2!V$74)/60</f>
        <v>0</v>
      </c>
      <c r="W82" s="58">
        <f ca="1">SUMIFS(runtime!$C:$C,runtime!$B:$B,for_pptx2!$B82,runtime!$A:$A,for_pptx2!W$74)/60</f>
        <v>0</v>
      </c>
      <c r="X82" s="58">
        <f ca="1">SUMIFS(runtime!$C:$C,runtime!$B:$B,for_pptx2!$B82,runtime!$A:$A,for_pptx2!X$74)/60</f>
        <v>0</v>
      </c>
      <c r="Y82" s="58">
        <f ca="1">SUMIFS(runtime!$C:$C,runtime!$B:$B,for_pptx2!$B82,runtime!$A:$A,for_pptx2!Y$74)/60</f>
        <v>0</v>
      </c>
      <c r="Z82" s="58">
        <f ca="1">SUMIFS(runtime!$C:$C,runtime!$B:$B,for_pptx2!$B82,runtime!$A:$A,for_pptx2!Z$74)/60</f>
        <v>0</v>
      </c>
      <c r="AA82" s="58">
        <f ca="1">SUMIFS(runtime!$C:$C,runtime!$B:$B,for_pptx2!$B82,runtime!$A:$A,for_pptx2!AA$74)/60</f>
        <v>0</v>
      </c>
      <c r="AB82" s="58">
        <f ca="1">SUMIFS(runtime!$C:$C,runtime!$B:$B,for_pptx2!$B82,runtime!$A:$A,for_pptx2!AB$74)/60</f>
        <v>0</v>
      </c>
      <c r="AC82" s="58">
        <f ca="1">SUMIFS(runtime!$C:$C,runtime!$B:$B,for_pptx2!$B82,runtime!$A:$A,for_pptx2!AC$74)/60</f>
        <v>0</v>
      </c>
      <c r="AD82" s="58">
        <f ca="1">SUMIFS(runtime!$C:$C,runtime!$B:$B,for_pptx2!$B82,runtime!$A:$A,for_pptx2!AD$74)/60</f>
        <v>0</v>
      </c>
      <c r="AE82" s="58">
        <f ca="1">SUMIFS(runtime!$C:$C,runtime!$B:$B,for_pptx2!$B82,runtime!$A:$A,for_pptx2!AE$74)/60</f>
        <v>0</v>
      </c>
      <c r="AF82" s="58">
        <f ca="1">SUMIFS(runtime!$C:$C,runtime!$B:$B,for_pptx2!$B82,runtime!$A:$A,for_pptx2!AF$74)/60</f>
        <v>0</v>
      </c>
      <c r="AG82" s="58">
        <f ca="1">SUMIFS(runtime!$C:$C,runtime!$B:$B,for_pptx2!$B82,runtime!$A:$A,for_pptx2!AG$74)/60</f>
        <v>0</v>
      </c>
      <c r="AH82" s="58">
        <f ca="1">SUMIFS(runtime!$C:$C,runtime!$B:$B,for_pptx2!$B82,runtime!$A:$A,for_pptx2!AH$74)/60</f>
        <v>0</v>
      </c>
      <c r="AI82" s="58">
        <f ca="1">SUMIFS(runtime!$C:$C,runtime!$B:$B,for_pptx2!$B82,runtime!$A:$A,for_pptx2!AI$74)/60</f>
        <v>0</v>
      </c>
      <c r="AJ82" s="58">
        <f ca="1">SUMIFS(runtime!$C:$C,runtime!$B:$B,for_pptx2!$B82,runtime!$A:$A,for_pptx2!AJ$74)/60</f>
        <v>0</v>
      </c>
      <c r="AK82" s="58">
        <f ca="1">SUMIFS(runtime!$C:$C,runtime!$B:$B,for_pptx2!$B82,runtime!$A:$A,for_pptx2!AK$74)/60</f>
        <v>0</v>
      </c>
      <c r="AL82" s="58">
        <f ca="1">SUMIFS(runtime!$C:$C,runtime!$B:$B,for_pptx2!$B82,runtime!$A:$A,for_pptx2!AL$74)/60</f>
        <v>0</v>
      </c>
      <c r="AM82" s="58">
        <f ca="1">SUMIFS(runtime!$C:$C,runtime!$B:$B,for_pptx2!$B82,runtime!$A:$A,for_pptx2!AM$74)/60</f>
        <v>0</v>
      </c>
      <c r="AN82" s="58">
        <f ca="1">SUMIFS(runtime!$C:$C,runtime!$B:$B,for_pptx2!$B82,runtime!$A:$A,for_pptx2!AN$74)/60</f>
        <v>0</v>
      </c>
      <c r="AO82" s="58">
        <f ca="1">SUMIFS(runtime!$C:$C,runtime!$B:$B,for_pptx2!$B82,runtime!$A:$A,for_pptx2!AO$74)/60</f>
        <v>0</v>
      </c>
      <c r="AP82" s="58">
        <f ca="1">SUMIFS(runtime!$C:$C,runtime!$B:$B,for_pptx2!$B82,runtime!$A:$A,for_pptx2!AP$74)/60</f>
        <v>0</v>
      </c>
      <c r="AQ82" s="58">
        <f ca="1">SUMIFS(runtime!$C:$C,runtime!$B:$B,for_pptx2!$B82,runtime!$A:$A,for_pptx2!AQ$74)/60</f>
        <v>0</v>
      </c>
      <c r="AR82" s="58">
        <f ca="1">SUMIFS(runtime!$C:$C,runtime!$B:$B,for_pptx2!$B82,runtime!$A:$A,for_pptx2!AR$74)/60</f>
        <v>0</v>
      </c>
      <c r="AS82" s="58">
        <f ca="1">SUMIFS(runtime!$C:$C,runtime!$B:$B,for_pptx2!$B82,runtime!$A:$A,for_pptx2!AS$74)/60</f>
        <v>0</v>
      </c>
      <c r="AT82" s="58">
        <f ca="1">SUMIFS(runtime!$C:$C,runtime!$B:$B,for_pptx2!$B82,runtime!$A:$A,for_pptx2!AT$74)/60</f>
        <v>0</v>
      </c>
      <c r="AU82" s="58">
        <f ca="1">SUMIFS(runtime!$C:$C,runtime!$B:$B,for_pptx2!$B82,runtime!$A:$A,for_pptx2!AU$74)/60</f>
        <v>0</v>
      </c>
      <c r="AV82" s="58">
        <f ca="1">SUMIFS(runtime!$C:$C,runtime!$B:$B,for_pptx2!$B82,runtime!$A:$A,for_pptx2!AV$74)/60</f>
        <v>0</v>
      </c>
      <c r="AW82" s="58">
        <f ca="1">SUMIFS(runtime!$C:$C,runtime!$B:$B,for_pptx2!$B82,runtime!$A:$A,for_pptx2!AW$74)/60</f>
        <v>0</v>
      </c>
      <c r="AX82" s="58">
        <f ca="1">SUMIFS(runtime!$C:$C,runtime!$B:$B,for_pptx2!$B82,runtime!$A:$A,for_pptx2!AX$74)/60</f>
        <v>0</v>
      </c>
      <c r="AY82" s="58">
        <f ca="1">SUMIFS(runtime!$C:$C,runtime!$B:$B,for_pptx2!$B82,runtime!$A:$A,for_pptx2!AY$74)/60</f>
        <v>0</v>
      </c>
      <c r="AZ82" s="58">
        <f ca="1">SUMIFS(runtime!$C:$C,runtime!$B:$B,for_pptx2!$B82,runtime!$A:$A,for_pptx2!AZ$74)/60</f>
        <v>0</v>
      </c>
      <c r="BA82" s="58">
        <f ca="1">SUMIFS(runtime!$C:$C,runtime!$B:$B,for_pptx2!$B82,runtime!$A:$A,for_pptx2!BA$74)/60</f>
        <v>0</v>
      </c>
      <c r="BB82" s="58">
        <f ca="1">SUMIFS(runtime!$C:$C,runtime!$B:$B,for_pptx2!$B82,runtime!$A:$A,for_pptx2!BB$74)/60</f>
        <v>0</v>
      </c>
      <c r="BC82" s="58">
        <f ca="1">SUMIFS(runtime!$C:$C,runtime!$B:$B,for_pptx2!$B82,runtime!$A:$A,for_pptx2!BC$74)/60</f>
        <v>0</v>
      </c>
      <c r="BD82" s="58">
        <f ca="1">SUMIFS(runtime!$C:$C,runtime!$B:$B,for_pptx2!$B82,runtime!$A:$A,for_pptx2!BD$74)/60</f>
        <v>0</v>
      </c>
      <c r="BE82" s="58">
        <f ca="1">SUMIFS(runtime!$C:$C,runtime!$B:$B,for_pptx2!$B82,runtime!$A:$A,for_pptx2!BE$74)/60</f>
        <v>0</v>
      </c>
      <c r="BF82" s="58">
        <f ca="1">SUMIFS(runtime!$C:$C,runtime!$B:$B,for_pptx2!$B82,runtime!$A:$A,for_pptx2!BF$74)/60</f>
        <v>0</v>
      </c>
      <c r="BG82" s="58">
        <f ca="1">SUMIFS(runtime!$C:$C,runtime!$B:$B,for_pptx2!$B82,runtime!$A:$A,for_pptx2!BG$74)/60</f>
        <v>0</v>
      </c>
      <c r="BH82" s="58">
        <f ca="1">SUMIFS(runtime!$C:$C,runtime!$B:$B,for_pptx2!$B82,runtime!$A:$A,for_pptx2!BH$74)/60</f>
        <v>0</v>
      </c>
      <c r="BI82" s="58">
        <f ca="1">SUMIFS(runtime!$C:$C,runtime!$B:$B,for_pptx2!$B82,runtime!$A:$A,for_pptx2!BI$74)/60</f>
        <v>0</v>
      </c>
      <c r="BJ82" s="58">
        <f ca="1">SUMIFS(runtime!$C:$C,runtime!$B:$B,for_pptx2!$B82,runtime!$A:$A,for_pptx2!BJ$74)/60</f>
        <v>0</v>
      </c>
      <c r="BK82" s="58">
        <f ca="1">SUMIFS(runtime!$C:$C,runtime!$B:$B,for_pptx2!$B82,runtime!$A:$A,for_pptx2!BK$74)/60</f>
        <v>0</v>
      </c>
      <c r="BL82" s="58">
        <f ca="1">SUMIFS(runtime!$C:$C,runtime!$B:$B,for_pptx2!$B82,runtime!$A:$A,for_pptx2!BL$74)/60</f>
        <v>0</v>
      </c>
      <c r="BM82" s="58">
        <f ca="1">SUMIFS(runtime!$C:$C,runtime!$B:$B,for_pptx2!$B82,runtime!$A:$A,for_pptx2!BM$74)/60</f>
        <v>0</v>
      </c>
      <c r="BN82" s="58">
        <f ca="1">SUMIFS(runtime!$C:$C,runtime!$B:$B,for_pptx2!$B82,runtime!$A:$A,for_pptx2!BN$74)/60</f>
        <v>0</v>
      </c>
      <c r="BO82" s="58">
        <f ca="1">SUMIFS(runtime!$C:$C,runtime!$B:$B,for_pptx2!$B82,runtime!$A:$A,for_pptx2!BO$74)/60</f>
        <v>0</v>
      </c>
      <c r="BP82" s="58">
        <f ca="1">SUMIFS(runtime!$C:$C,runtime!$B:$B,for_pptx2!$B82,runtime!$A:$A,for_pptx2!BP$74)/60</f>
        <v>0</v>
      </c>
      <c r="BQ82" s="58">
        <f ca="1">SUMIFS(runtime!$C:$C,runtime!$B:$B,for_pptx2!$B82,runtime!$A:$A,for_pptx2!BQ$74)/60</f>
        <v>0</v>
      </c>
      <c r="BR82" s="58">
        <f ca="1">SUMIFS(runtime!$C:$C,runtime!$B:$B,for_pptx2!$B82,runtime!$A:$A,for_pptx2!BR$74)/60</f>
        <v>0</v>
      </c>
      <c r="BS82" s="58">
        <f ca="1">SUMIFS(runtime!$C:$C,runtime!$B:$B,for_pptx2!$B82,runtime!$A:$A,for_pptx2!BS$74)/60</f>
        <v>0</v>
      </c>
      <c r="BT82" s="58">
        <f ca="1">SUMIFS(runtime!$C:$C,runtime!$B:$B,for_pptx2!$B82,runtime!$A:$A,for_pptx2!BT$74)/60</f>
        <v>0</v>
      </c>
    </row>
    <row r="83" spans="1:96" x14ac:dyDescent="0.15">
      <c r="A83" s="40" t="s">
        <v>132</v>
      </c>
      <c r="B83" s="40" t="s">
        <v>34</v>
      </c>
      <c r="C83" s="58">
        <f ca="1">SUMIFS(runtime!$C:$C,runtime!$B:$B,for_pptx2!$B83,runtime!$A:$A,for_pptx2!C$74)/60</f>
        <v>0</v>
      </c>
      <c r="D83" s="58">
        <f ca="1">SUMIFS(runtime!$C:$C,runtime!$B:$B,for_pptx2!$B83,runtime!$A:$A,for_pptx2!D$74)/60</f>
        <v>0</v>
      </c>
      <c r="E83" s="58">
        <f ca="1">SUMIFS(runtime!$C:$C,runtime!$B:$B,for_pptx2!$B83,runtime!$A:$A,for_pptx2!E$74)/60</f>
        <v>0</v>
      </c>
      <c r="F83" s="58">
        <f ca="1">SUMIFS(runtime!$C:$C,runtime!$B:$B,for_pptx2!$B83,runtime!$A:$A,for_pptx2!F$74)/60</f>
        <v>0</v>
      </c>
      <c r="G83" s="58">
        <f ca="1">SUMIFS(runtime!$C:$C,runtime!$B:$B,for_pptx2!$B83,runtime!$A:$A,for_pptx2!G$74)/60</f>
        <v>0</v>
      </c>
      <c r="H83" s="58">
        <f ca="1">SUMIFS(runtime!$C:$C,runtime!$B:$B,for_pptx2!$B83,runtime!$A:$A,for_pptx2!H$74)/60</f>
        <v>0</v>
      </c>
      <c r="I83" s="58">
        <f ca="1">SUMIFS(runtime!$C:$C,runtime!$B:$B,for_pptx2!$B83,runtime!$A:$A,for_pptx2!I$74)/60</f>
        <v>0</v>
      </c>
      <c r="J83" s="58">
        <f ca="1">SUMIFS(runtime!$C:$C,runtime!$B:$B,for_pptx2!$B83,runtime!$A:$A,for_pptx2!J$74)/60</f>
        <v>0</v>
      </c>
      <c r="K83" s="58">
        <f ca="1">SUMIFS(runtime!$C:$C,runtime!$B:$B,for_pptx2!$B83,runtime!$A:$A,for_pptx2!K$74)/60</f>
        <v>0</v>
      </c>
      <c r="L83" s="58">
        <f ca="1">SUMIFS(runtime!$C:$C,runtime!$B:$B,for_pptx2!$B83,runtime!$A:$A,for_pptx2!L$74)/60</f>
        <v>0</v>
      </c>
      <c r="M83" s="58">
        <f ca="1">SUMIFS(runtime!$C:$C,runtime!$B:$B,for_pptx2!$B83,runtime!$A:$A,for_pptx2!M$74)/60</f>
        <v>0</v>
      </c>
      <c r="N83" s="58">
        <f ca="1">SUMIFS(runtime!$C:$C,runtime!$B:$B,for_pptx2!$B83,runtime!$A:$A,for_pptx2!N$74)/60</f>
        <v>0</v>
      </c>
      <c r="O83" s="58">
        <f ca="1">SUMIFS(runtime!$C:$C,runtime!$B:$B,for_pptx2!$B83,runtime!$A:$A,for_pptx2!O$74)/60</f>
        <v>0</v>
      </c>
      <c r="P83" s="58">
        <f ca="1">SUMIFS(runtime!$C:$C,runtime!$B:$B,for_pptx2!$B83,runtime!$A:$A,for_pptx2!P$74)/60</f>
        <v>0</v>
      </c>
      <c r="Q83" s="58">
        <f ca="1">SUMIFS(runtime!$C:$C,runtime!$B:$B,for_pptx2!$B83,runtime!$A:$A,for_pptx2!Q$74)/60</f>
        <v>0</v>
      </c>
      <c r="R83" s="58">
        <f ca="1">SUMIFS(runtime!$C:$C,runtime!$B:$B,for_pptx2!$B83,runtime!$A:$A,for_pptx2!R$74)/60</f>
        <v>0</v>
      </c>
      <c r="S83" s="58">
        <f ca="1">SUMIFS(runtime!$C:$C,runtime!$B:$B,for_pptx2!$B83,runtime!$A:$A,for_pptx2!S$74)/60</f>
        <v>0</v>
      </c>
      <c r="T83" s="58">
        <f ca="1">SUMIFS(runtime!$C:$C,runtime!$B:$B,for_pptx2!$B83,runtime!$A:$A,for_pptx2!T$74)/60</f>
        <v>0</v>
      </c>
      <c r="U83" s="58">
        <f ca="1">SUMIFS(runtime!$C:$C,runtime!$B:$B,for_pptx2!$B83,runtime!$A:$A,for_pptx2!U$74)/60</f>
        <v>0</v>
      </c>
      <c r="V83" s="58">
        <f ca="1">SUMIFS(runtime!$C:$C,runtime!$B:$B,for_pptx2!$B83,runtime!$A:$A,for_pptx2!V$74)/60</f>
        <v>0</v>
      </c>
      <c r="W83" s="58">
        <f ca="1">SUMIFS(runtime!$C:$C,runtime!$B:$B,for_pptx2!$B83,runtime!$A:$A,for_pptx2!W$74)/60</f>
        <v>0</v>
      </c>
      <c r="X83" s="58">
        <f ca="1">SUMIFS(runtime!$C:$C,runtime!$B:$B,for_pptx2!$B83,runtime!$A:$A,for_pptx2!X$74)/60</f>
        <v>0</v>
      </c>
      <c r="Y83" s="58">
        <f ca="1">SUMIFS(runtime!$C:$C,runtime!$B:$B,for_pptx2!$B83,runtime!$A:$A,for_pptx2!Y$74)/60</f>
        <v>0</v>
      </c>
      <c r="Z83" s="58">
        <f ca="1">SUMIFS(runtime!$C:$C,runtime!$B:$B,for_pptx2!$B83,runtime!$A:$A,for_pptx2!Z$74)/60</f>
        <v>0</v>
      </c>
      <c r="AA83" s="58">
        <f ca="1">SUMIFS(runtime!$C:$C,runtime!$B:$B,for_pptx2!$B83,runtime!$A:$A,for_pptx2!AA$74)/60</f>
        <v>0</v>
      </c>
      <c r="AB83" s="58">
        <f ca="1">SUMIFS(runtime!$C:$C,runtime!$B:$B,for_pptx2!$B83,runtime!$A:$A,for_pptx2!AB$74)/60</f>
        <v>0</v>
      </c>
      <c r="AC83" s="58">
        <f ca="1">SUMIFS(runtime!$C:$C,runtime!$B:$B,for_pptx2!$B83,runtime!$A:$A,for_pptx2!AC$74)/60</f>
        <v>0</v>
      </c>
      <c r="AD83" s="58">
        <f ca="1">SUMIFS(runtime!$C:$C,runtime!$B:$B,for_pptx2!$B83,runtime!$A:$A,for_pptx2!AD$74)/60</f>
        <v>0</v>
      </c>
      <c r="AE83" s="58">
        <f ca="1">SUMIFS(runtime!$C:$C,runtime!$B:$B,for_pptx2!$B83,runtime!$A:$A,for_pptx2!AE$74)/60</f>
        <v>0</v>
      </c>
      <c r="AF83" s="58">
        <f ca="1">SUMIFS(runtime!$C:$C,runtime!$B:$B,for_pptx2!$B83,runtime!$A:$A,for_pptx2!AF$74)/60</f>
        <v>0</v>
      </c>
      <c r="AG83" s="58">
        <f ca="1">SUMIFS(runtime!$C:$C,runtime!$B:$B,for_pptx2!$B83,runtime!$A:$A,for_pptx2!AG$74)/60</f>
        <v>0</v>
      </c>
      <c r="AH83" s="58">
        <f ca="1">SUMIFS(runtime!$C:$C,runtime!$B:$B,for_pptx2!$B83,runtime!$A:$A,for_pptx2!AH$74)/60</f>
        <v>0</v>
      </c>
      <c r="AI83" s="58">
        <f ca="1">SUMIFS(runtime!$C:$C,runtime!$B:$B,for_pptx2!$B83,runtime!$A:$A,for_pptx2!AI$74)/60</f>
        <v>0</v>
      </c>
      <c r="AJ83" s="58">
        <f ca="1">SUMIFS(runtime!$C:$C,runtime!$B:$B,for_pptx2!$B83,runtime!$A:$A,for_pptx2!AJ$74)/60</f>
        <v>0</v>
      </c>
      <c r="AK83" s="58">
        <f ca="1">SUMIFS(runtime!$C:$C,runtime!$B:$B,for_pptx2!$B83,runtime!$A:$A,for_pptx2!AK$74)/60</f>
        <v>0</v>
      </c>
      <c r="AL83" s="58">
        <f ca="1">SUMIFS(runtime!$C:$C,runtime!$B:$B,for_pptx2!$B83,runtime!$A:$A,for_pptx2!AL$74)/60</f>
        <v>0</v>
      </c>
      <c r="AM83" s="58">
        <f ca="1">SUMIFS(runtime!$C:$C,runtime!$B:$B,for_pptx2!$B83,runtime!$A:$A,for_pptx2!AM$74)/60</f>
        <v>0</v>
      </c>
      <c r="AN83" s="58">
        <f ca="1">SUMIFS(runtime!$C:$C,runtime!$B:$B,for_pptx2!$B83,runtime!$A:$A,for_pptx2!AN$74)/60</f>
        <v>0</v>
      </c>
      <c r="AO83" s="58">
        <f ca="1">SUMIFS(runtime!$C:$C,runtime!$B:$B,for_pptx2!$B83,runtime!$A:$A,for_pptx2!AO$74)/60</f>
        <v>0</v>
      </c>
      <c r="AP83" s="58">
        <f ca="1">SUMIFS(runtime!$C:$C,runtime!$B:$B,for_pptx2!$B83,runtime!$A:$A,for_pptx2!AP$74)/60</f>
        <v>0</v>
      </c>
      <c r="AQ83" s="58">
        <f ca="1">SUMIFS(runtime!$C:$C,runtime!$B:$B,for_pptx2!$B83,runtime!$A:$A,for_pptx2!AQ$74)/60</f>
        <v>0</v>
      </c>
      <c r="AR83" s="58">
        <f ca="1">SUMIFS(runtime!$C:$C,runtime!$B:$B,for_pptx2!$B83,runtime!$A:$A,for_pptx2!AR$74)/60</f>
        <v>0</v>
      </c>
      <c r="AS83" s="58">
        <f ca="1">SUMIFS(runtime!$C:$C,runtime!$B:$B,for_pptx2!$B83,runtime!$A:$A,for_pptx2!AS$74)/60</f>
        <v>0</v>
      </c>
      <c r="AT83" s="58">
        <f ca="1">SUMIFS(runtime!$C:$C,runtime!$B:$B,for_pptx2!$B83,runtime!$A:$A,for_pptx2!AT$74)/60</f>
        <v>0</v>
      </c>
      <c r="AU83" s="58">
        <f ca="1">SUMIFS(runtime!$C:$C,runtime!$B:$B,for_pptx2!$B83,runtime!$A:$A,for_pptx2!AU$74)/60</f>
        <v>0</v>
      </c>
      <c r="AV83" s="58">
        <f ca="1">SUMIFS(runtime!$C:$C,runtime!$B:$B,for_pptx2!$B83,runtime!$A:$A,for_pptx2!AV$74)/60</f>
        <v>0</v>
      </c>
      <c r="AW83" s="58">
        <f ca="1">SUMIFS(runtime!$C:$C,runtime!$B:$B,for_pptx2!$B83,runtime!$A:$A,for_pptx2!AW$74)/60</f>
        <v>0</v>
      </c>
      <c r="AX83" s="58">
        <f ca="1">SUMIFS(runtime!$C:$C,runtime!$B:$B,for_pptx2!$B83,runtime!$A:$A,for_pptx2!AX$74)/60</f>
        <v>0</v>
      </c>
      <c r="AY83" s="58">
        <f ca="1">SUMIFS(runtime!$C:$C,runtime!$B:$B,for_pptx2!$B83,runtime!$A:$A,for_pptx2!AY$74)/60</f>
        <v>0</v>
      </c>
      <c r="AZ83" s="58">
        <f ca="1">SUMIFS(runtime!$C:$C,runtime!$B:$B,for_pptx2!$B83,runtime!$A:$A,for_pptx2!AZ$74)/60</f>
        <v>0</v>
      </c>
      <c r="BA83" s="58">
        <f ca="1">SUMIFS(runtime!$C:$C,runtime!$B:$B,for_pptx2!$B83,runtime!$A:$A,for_pptx2!BA$74)/60</f>
        <v>0</v>
      </c>
      <c r="BB83" s="58">
        <f ca="1">SUMIFS(runtime!$C:$C,runtime!$B:$B,for_pptx2!$B83,runtime!$A:$A,for_pptx2!BB$74)/60</f>
        <v>0</v>
      </c>
      <c r="BC83" s="58">
        <f ca="1">SUMIFS(runtime!$C:$C,runtime!$B:$B,for_pptx2!$B83,runtime!$A:$A,for_pptx2!BC$74)/60</f>
        <v>0</v>
      </c>
      <c r="BD83" s="58">
        <f ca="1">SUMIFS(runtime!$C:$C,runtime!$B:$B,for_pptx2!$B83,runtime!$A:$A,for_pptx2!BD$74)/60</f>
        <v>0</v>
      </c>
      <c r="BE83" s="58">
        <f ca="1">SUMIFS(runtime!$C:$C,runtime!$B:$B,for_pptx2!$B83,runtime!$A:$A,for_pptx2!BE$74)/60</f>
        <v>0</v>
      </c>
      <c r="BF83" s="58">
        <f ca="1">SUMIFS(runtime!$C:$C,runtime!$B:$B,for_pptx2!$B83,runtime!$A:$A,for_pptx2!BF$74)/60</f>
        <v>0</v>
      </c>
      <c r="BG83" s="58">
        <f ca="1">SUMIFS(runtime!$C:$C,runtime!$B:$B,for_pptx2!$B83,runtime!$A:$A,for_pptx2!BG$74)/60</f>
        <v>0</v>
      </c>
      <c r="BH83" s="58">
        <f ca="1">SUMIFS(runtime!$C:$C,runtime!$B:$B,for_pptx2!$B83,runtime!$A:$A,for_pptx2!BH$74)/60</f>
        <v>0</v>
      </c>
      <c r="BI83" s="58">
        <f ca="1">SUMIFS(runtime!$C:$C,runtime!$B:$B,for_pptx2!$B83,runtime!$A:$A,for_pptx2!BI$74)/60</f>
        <v>0</v>
      </c>
      <c r="BJ83" s="58">
        <f ca="1">SUMIFS(runtime!$C:$C,runtime!$B:$B,for_pptx2!$B83,runtime!$A:$A,for_pptx2!BJ$74)/60</f>
        <v>0</v>
      </c>
      <c r="BK83" s="58">
        <f ca="1">SUMIFS(runtime!$C:$C,runtime!$B:$B,for_pptx2!$B83,runtime!$A:$A,for_pptx2!BK$74)/60</f>
        <v>0</v>
      </c>
      <c r="BL83" s="58">
        <f ca="1">SUMIFS(runtime!$C:$C,runtime!$B:$B,for_pptx2!$B83,runtime!$A:$A,for_pptx2!BL$74)/60</f>
        <v>0</v>
      </c>
      <c r="BM83" s="58">
        <f ca="1">SUMIFS(runtime!$C:$C,runtime!$B:$B,for_pptx2!$B83,runtime!$A:$A,for_pptx2!BM$74)/60</f>
        <v>0</v>
      </c>
      <c r="BN83" s="58">
        <f ca="1">SUMIFS(runtime!$C:$C,runtime!$B:$B,for_pptx2!$B83,runtime!$A:$A,for_pptx2!BN$74)/60</f>
        <v>0</v>
      </c>
      <c r="BO83" s="58">
        <f ca="1">SUMIFS(runtime!$C:$C,runtime!$B:$B,for_pptx2!$B83,runtime!$A:$A,for_pptx2!BO$74)/60</f>
        <v>0</v>
      </c>
      <c r="BP83" s="58">
        <f ca="1">SUMIFS(runtime!$C:$C,runtime!$B:$B,for_pptx2!$B83,runtime!$A:$A,for_pptx2!BP$74)/60</f>
        <v>0</v>
      </c>
      <c r="BQ83" s="58">
        <f ca="1">SUMIFS(runtime!$C:$C,runtime!$B:$B,for_pptx2!$B83,runtime!$A:$A,for_pptx2!BQ$74)/60</f>
        <v>0</v>
      </c>
      <c r="BR83" s="58">
        <f ca="1">SUMIFS(runtime!$C:$C,runtime!$B:$B,for_pptx2!$B83,runtime!$A:$A,for_pptx2!BR$74)/60</f>
        <v>0</v>
      </c>
      <c r="BS83" s="58">
        <f ca="1">SUMIFS(runtime!$C:$C,runtime!$B:$B,for_pptx2!$B83,runtime!$A:$A,for_pptx2!BS$74)/60</f>
        <v>0</v>
      </c>
      <c r="BT83" s="58">
        <f ca="1">SUMIFS(runtime!$C:$C,runtime!$B:$B,for_pptx2!$B83,runtime!$A:$A,for_pptx2!BT$74)/60</f>
        <v>0</v>
      </c>
    </row>
    <row r="88" spans="1:96" x14ac:dyDescent="0.15">
      <c r="A88" s="59"/>
    </row>
    <row r="89" spans="1:96" ht="16" x14ac:dyDescent="0.2">
      <c r="B89" s="92">
        <f ca="1">$C$2-7*13</f>
        <v>44347</v>
      </c>
      <c r="C89" s="48">
        <f ca="1">B89+7</f>
        <v>44354</v>
      </c>
      <c r="D89" s="48">
        <f t="shared" ref="D89:S89" ca="1" si="115">C89+7</f>
        <v>44361</v>
      </c>
      <c r="E89" s="48">
        <f t="shared" ca="1" si="115"/>
        <v>44368</v>
      </c>
      <c r="F89" s="48">
        <f t="shared" ca="1" si="115"/>
        <v>44375</v>
      </c>
      <c r="G89" s="48">
        <f t="shared" ca="1" si="115"/>
        <v>44382</v>
      </c>
      <c r="H89" s="48">
        <f t="shared" ca="1" si="115"/>
        <v>44389</v>
      </c>
      <c r="I89" s="48">
        <f t="shared" ca="1" si="115"/>
        <v>44396</v>
      </c>
      <c r="J89" s="48">
        <f t="shared" ca="1" si="115"/>
        <v>44403</v>
      </c>
      <c r="K89" s="48">
        <f t="shared" ca="1" si="115"/>
        <v>44410</v>
      </c>
      <c r="L89" s="48">
        <f t="shared" ca="1" si="115"/>
        <v>44417</v>
      </c>
      <c r="M89" s="48">
        <f t="shared" ca="1" si="115"/>
        <v>44424</v>
      </c>
      <c r="N89" s="48">
        <f t="shared" ca="1" si="115"/>
        <v>44431</v>
      </c>
      <c r="O89" s="48">
        <f t="shared" ca="1" si="115"/>
        <v>44438</v>
      </c>
      <c r="P89" s="48">
        <f t="shared" ca="1" si="115"/>
        <v>44445</v>
      </c>
      <c r="Q89" s="48">
        <f t="shared" ca="1" si="115"/>
        <v>44452</v>
      </c>
      <c r="R89" s="48">
        <f t="shared" ca="1" si="115"/>
        <v>44459</v>
      </c>
      <c r="S89" s="48">
        <f t="shared" ca="1" si="115"/>
        <v>44466</v>
      </c>
      <c r="T89" s="48">
        <f ca="1">S89+7</f>
        <v>44473</v>
      </c>
      <c r="U89" s="48">
        <f ca="1">T89+7</f>
        <v>44480</v>
      </c>
      <c r="V89" s="48">
        <f ca="1">U89+7</f>
        <v>44487</v>
      </c>
      <c r="W89" s="48">
        <f ca="1">V89+7</f>
        <v>44494</v>
      </c>
      <c r="X89" s="48"/>
      <c r="Y89" s="48"/>
    </row>
    <row r="91" spans="1:96" x14ac:dyDescent="0.15">
      <c r="A91" s="40" t="s">
        <v>133</v>
      </c>
      <c r="B91" s="60" t="e">
        <f ca="1">SUMIFS(other!$P:$P,other!$A:$A,for_pptx2!B$89)/SUMIFS(other!$Q:$Q,other!$A:$A,for_pptx2!B$89)</f>
        <v>#DIV/0!</v>
      </c>
      <c r="C91" s="60" t="e">
        <f ca="1">SUMIFS(other!$P:$P,other!$A:$A,for_pptx2!C$89)/SUMIFS(other!$Q:$Q,other!$A:$A,for_pptx2!C$89)</f>
        <v>#DIV/0!</v>
      </c>
      <c r="D91" s="60" t="e">
        <f ca="1">SUMIFS(other!$P:$P,other!$A:$A,for_pptx2!D$89)/SUMIFS(other!$Q:$Q,other!$A:$A,for_pptx2!D$89)</f>
        <v>#DIV/0!</v>
      </c>
      <c r="E91" s="60" t="e">
        <f ca="1">SUMIFS(other!$P:$P,other!$A:$A,for_pptx2!E$89)/SUMIFS(other!$Q:$Q,other!$A:$A,for_pptx2!E$89)</f>
        <v>#DIV/0!</v>
      </c>
      <c r="F91" s="60" t="e">
        <f ca="1">SUMIFS(other!$P:$P,other!$A:$A,for_pptx2!F$89)/SUMIFS(other!$Q:$Q,other!$A:$A,for_pptx2!F$89)</f>
        <v>#DIV/0!</v>
      </c>
      <c r="G91" s="60" t="e">
        <f ca="1">SUMIFS(other!$P:$P,other!$A:$A,for_pptx2!G$89)/SUMIFS(other!$Q:$Q,other!$A:$A,for_pptx2!G$89)</f>
        <v>#DIV/0!</v>
      </c>
      <c r="H91" s="60" t="e">
        <f ca="1">SUMIFS(other!$P:$P,other!$A:$A,for_pptx2!H$89)/SUMIFS(other!$Q:$Q,other!$A:$A,for_pptx2!H$89)</f>
        <v>#DIV/0!</v>
      </c>
      <c r="I91" s="60" t="e">
        <f ca="1">SUMIFS(other!$P:$P,other!$A:$A,for_pptx2!I$89)/SUMIFS(other!$Q:$Q,other!$A:$A,for_pptx2!I$89)</f>
        <v>#DIV/0!</v>
      </c>
      <c r="J91" s="60" t="e">
        <f ca="1">SUMIFS(other!$P:$P,other!$A:$A,for_pptx2!J$89)/SUMIFS(other!$Q:$Q,other!$A:$A,for_pptx2!J$89)</f>
        <v>#DIV/0!</v>
      </c>
      <c r="K91" s="60" t="e">
        <f ca="1">SUMIFS(other!$P:$P,other!$A:$A,for_pptx2!K$89)/SUMIFS(other!$Q:$Q,other!$A:$A,for_pptx2!K$89)</f>
        <v>#DIV/0!</v>
      </c>
      <c r="L91" s="60" t="e">
        <f ca="1">SUMIFS(other!$P:$P,other!$A:$A,for_pptx2!L$89)/SUMIFS(other!$Q:$Q,other!$A:$A,for_pptx2!L$89)</f>
        <v>#DIV/0!</v>
      </c>
      <c r="M91" s="60" t="e">
        <f ca="1">SUMIFS(other!$P:$P,other!$A:$A,for_pptx2!M$89)/SUMIFS(other!$Q:$Q,other!$A:$A,for_pptx2!M$89)</f>
        <v>#DIV/0!</v>
      </c>
      <c r="N91" s="60" t="e">
        <f ca="1">SUMIFS(other!$P:$P,other!$A:$A,for_pptx2!N$89)/SUMIFS(other!$Q:$Q,other!$A:$A,for_pptx2!N$89)</f>
        <v>#DIV/0!</v>
      </c>
      <c r="O91" s="60" t="e">
        <f ca="1">SUMIFS(other!$P:$P,other!$A:$A,for_pptx2!O$89)/SUMIFS(other!$Q:$Q,other!$A:$A,for_pptx2!O$89)</f>
        <v>#DIV/0!</v>
      </c>
      <c r="P91" s="60" t="e">
        <f ca="1">SUMIFS(other!$P:$P,other!$A:$A,for_pptx2!P$89)/SUMIFS(other!$Q:$Q,other!$A:$A,for_pptx2!P$89)</f>
        <v>#DIV/0!</v>
      </c>
      <c r="Q91" s="60" t="e">
        <f ca="1">SUMIFS(other!$P:$P,other!$A:$A,for_pptx2!Q$89)/SUMIFS(other!$Q:$Q,other!$A:$A,for_pptx2!Q$89)</f>
        <v>#DIV/0!</v>
      </c>
      <c r="R91" s="60" t="e">
        <f ca="1">SUMIFS(other!$P:$P,other!$A:$A,for_pptx2!R$89)/SUMIFS(other!$Q:$Q,other!$A:$A,for_pptx2!R$89)</f>
        <v>#DIV/0!</v>
      </c>
      <c r="S91" s="60" t="e">
        <f ca="1">SUMIFS(other!$P:$P,other!$A:$A,for_pptx2!S$89)/SUMIFS(other!$Q:$Q,other!$A:$A,for_pptx2!S$89)</f>
        <v>#DIV/0!</v>
      </c>
      <c r="T91" s="60" t="e">
        <f ca="1">SUMIFS(other!$P:$P,other!$A:$A,for_pptx2!T$89)/SUMIFS(other!$Q:$Q,other!$A:$A,for_pptx2!T$89)</f>
        <v>#DIV/0!</v>
      </c>
      <c r="U91" s="60" t="e">
        <f ca="1">SUMIFS(other!$P:$P,other!$A:$A,for_pptx2!U$89)/SUMIFS(other!$Q:$Q,other!$A:$A,for_pptx2!U$89)</f>
        <v>#DIV/0!</v>
      </c>
      <c r="V91" s="60" t="e">
        <f ca="1">SUMIFS(other!$P:$P,other!$A:$A,for_pptx2!V$89)/SUMIFS(other!$Q:$Q,other!$A:$A,for_pptx2!V$89)</f>
        <v>#DIV/0!</v>
      </c>
      <c r="W91" s="60" t="e">
        <f ca="1">SUMIFS(other!$P:$P,other!$A:$A,for_pptx2!W$89)/SUMIFS(other!$Q:$Q,other!$A:$A,for_pptx2!W$89)</f>
        <v>#DIV/0!</v>
      </c>
      <c r="X91" s="60"/>
      <c r="Y91" s="60"/>
      <c r="BP91" s="40">
        <f>120/130-1</f>
        <v>-7.6923076923076872E-2</v>
      </c>
    </row>
    <row r="93" spans="1:96" x14ac:dyDescent="0.15">
      <c r="A93" s="57"/>
      <c r="B93" s="94"/>
    </row>
    <row r="94" spans="1:96" ht="18" x14ac:dyDescent="0.2">
      <c r="A94" s="110" t="s">
        <v>134</v>
      </c>
      <c r="B94" s="62"/>
    </row>
    <row r="95" spans="1:96" ht="16" x14ac:dyDescent="0.2">
      <c r="A95" s="61"/>
      <c r="B95" s="143">
        <f ca="1">for_pptx!$R$2-7*52*1.5</f>
        <v>43990</v>
      </c>
      <c r="C95" s="93">
        <f t="shared" ref="C95" ca="1" si="116">B95+7</f>
        <v>43997</v>
      </c>
      <c r="D95" s="93">
        <f t="shared" ref="D95" ca="1" si="117">C95+7</f>
        <v>44004</v>
      </c>
      <c r="E95" s="93">
        <f t="shared" ref="E95" ca="1" si="118">D95+7</f>
        <v>44011</v>
      </c>
      <c r="F95" s="93">
        <f t="shared" ref="F95" ca="1" si="119">E95+7</f>
        <v>44018</v>
      </c>
      <c r="G95" s="93">
        <f t="shared" ref="G95" ca="1" si="120">F95+7</f>
        <v>44025</v>
      </c>
      <c r="H95" s="93">
        <f t="shared" ref="H95" ca="1" si="121">G95+7</f>
        <v>44032</v>
      </c>
      <c r="I95" s="93">
        <f t="shared" ref="I95" ca="1" si="122">H95+7</f>
        <v>44039</v>
      </c>
      <c r="J95" s="93">
        <f t="shared" ref="J95" ca="1" si="123">I95+7</f>
        <v>44046</v>
      </c>
      <c r="K95" s="93">
        <f t="shared" ref="K95" ca="1" si="124">J95+7</f>
        <v>44053</v>
      </c>
      <c r="L95" s="93">
        <f t="shared" ref="L95" ca="1" si="125">K95+7</f>
        <v>44060</v>
      </c>
      <c r="M95" s="93">
        <f t="shared" ref="M95" ca="1" si="126">L95+7</f>
        <v>44067</v>
      </c>
      <c r="N95" s="93">
        <f t="shared" ref="N95" ca="1" si="127">M95+7</f>
        <v>44074</v>
      </c>
      <c r="O95" s="93">
        <f t="shared" ref="O95" ca="1" si="128">N95+7</f>
        <v>44081</v>
      </c>
      <c r="P95" s="93">
        <f t="shared" ref="P95" ca="1" si="129">O95+7</f>
        <v>44088</v>
      </c>
      <c r="Q95" s="93">
        <f t="shared" ref="Q95" ca="1" si="130">P95+7</f>
        <v>44095</v>
      </c>
      <c r="R95" s="93">
        <f t="shared" ref="R95" ca="1" si="131">Q95+7</f>
        <v>44102</v>
      </c>
      <c r="S95" s="93">
        <f t="shared" ref="S95" ca="1" si="132">R95+7</f>
        <v>44109</v>
      </c>
      <c r="T95" s="93">
        <f t="shared" ref="T95" ca="1" si="133">S95+7</f>
        <v>44116</v>
      </c>
      <c r="U95" s="93">
        <f t="shared" ref="U95" ca="1" si="134">T95+7</f>
        <v>44123</v>
      </c>
      <c r="V95" s="93">
        <f t="shared" ref="V95" ca="1" si="135">U95+7</f>
        <v>44130</v>
      </c>
      <c r="W95" s="93">
        <f t="shared" ref="W95" ca="1" si="136">V95+7</f>
        <v>44137</v>
      </c>
      <c r="X95" s="93">
        <f t="shared" ref="X95" ca="1" si="137">W95+7</f>
        <v>44144</v>
      </c>
      <c r="Y95" s="93">
        <f t="shared" ref="Y95" ca="1" si="138">X95+7</f>
        <v>44151</v>
      </c>
      <c r="Z95" s="93">
        <f t="shared" ref="Z95" ca="1" si="139">Y95+7</f>
        <v>44158</v>
      </c>
      <c r="AA95" s="93">
        <f t="shared" ref="AA95" ca="1" si="140">Z95+7</f>
        <v>44165</v>
      </c>
      <c r="AB95" s="93">
        <f t="shared" ref="AB95" ca="1" si="141">AA95+7</f>
        <v>44172</v>
      </c>
      <c r="AC95" s="93">
        <f t="shared" ref="AC95" ca="1" si="142">AB95+7</f>
        <v>44179</v>
      </c>
      <c r="AD95" s="93">
        <f t="shared" ref="AD95" ca="1" si="143">AC95+7</f>
        <v>44186</v>
      </c>
      <c r="AE95" s="93">
        <f t="shared" ref="AE95" ca="1" si="144">AD95+7</f>
        <v>44193</v>
      </c>
      <c r="AF95" s="93">
        <f t="shared" ref="AF95" ca="1" si="145">AE95+7</f>
        <v>44200</v>
      </c>
      <c r="AG95" s="93">
        <f t="shared" ref="AG95" ca="1" si="146">AF95+7</f>
        <v>44207</v>
      </c>
      <c r="AH95" s="93">
        <f t="shared" ref="AH95" ca="1" si="147">AG95+7</f>
        <v>44214</v>
      </c>
      <c r="AI95" s="93">
        <f t="shared" ref="AI95" ca="1" si="148">AH95+7</f>
        <v>44221</v>
      </c>
      <c r="AJ95" s="93">
        <f t="shared" ref="AJ95" ca="1" si="149">AI95+7</f>
        <v>44228</v>
      </c>
      <c r="AK95" s="93">
        <f t="shared" ref="AK95" ca="1" si="150">AJ95+7</f>
        <v>44235</v>
      </c>
      <c r="AL95" s="93">
        <f t="shared" ref="AL95" ca="1" si="151">AK95+7</f>
        <v>44242</v>
      </c>
      <c r="AM95" s="93">
        <f t="shared" ref="AM95" ca="1" si="152">AL95+7</f>
        <v>44249</v>
      </c>
      <c r="AN95" s="93">
        <f t="shared" ref="AN95" ca="1" si="153">AM95+7</f>
        <v>44256</v>
      </c>
      <c r="AO95" s="93">
        <f t="shared" ref="AO95" ca="1" si="154">AN95+7</f>
        <v>44263</v>
      </c>
      <c r="AP95" s="93">
        <f t="shared" ref="AP95" ca="1" si="155">AO95+7</f>
        <v>44270</v>
      </c>
      <c r="AQ95" s="93">
        <f t="shared" ref="AQ95" ca="1" si="156">AP95+7</f>
        <v>44277</v>
      </c>
      <c r="AR95" s="93">
        <f t="shared" ref="AR95" ca="1" si="157">AQ95+7</f>
        <v>44284</v>
      </c>
      <c r="AS95" s="93">
        <f t="shared" ref="AS95" ca="1" si="158">AR95+7</f>
        <v>44291</v>
      </c>
      <c r="AT95" s="93">
        <f t="shared" ref="AT95" ca="1" si="159">AS95+7</f>
        <v>44298</v>
      </c>
      <c r="AU95" s="93">
        <f t="shared" ref="AU95" ca="1" si="160">AT95+7</f>
        <v>44305</v>
      </c>
      <c r="AV95" s="93">
        <f t="shared" ref="AV95" ca="1" si="161">AU95+7</f>
        <v>44312</v>
      </c>
      <c r="AW95" s="93">
        <f t="shared" ref="AW95" ca="1" si="162">AV95+7</f>
        <v>44319</v>
      </c>
      <c r="AX95" s="93">
        <f t="shared" ref="AX95" ca="1" si="163">AW95+7</f>
        <v>44326</v>
      </c>
      <c r="AY95" s="93">
        <f t="shared" ref="AY95" ca="1" si="164">AX95+7</f>
        <v>44333</v>
      </c>
      <c r="AZ95" s="93">
        <f t="shared" ref="AZ95" ca="1" si="165">AY95+7</f>
        <v>44340</v>
      </c>
      <c r="BA95" s="93">
        <f t="shared" ref="BA95" ca="1" si="166">AZ95+7</f>
        <v>44347</v>
      </c>
      <c r="BB95" s="93">
        <f t="shared" ref="BB95" ca="1" si="167">BA95+7</f>
        <v>44354</v>
      </c>
      <c r="BC95" s="93">
        <f t="shared" ref="BC95" ca="1" si="168">BB95+7</f>
        <v>44361</v>
      </c>
      <c r="BD95" s="93">
        <f t="shared" ref="BD95" ca="1" si="169">BC95+7</f>
        <v>44368</v>
      </c>
      <c r="BE95" s="93">
        <f t="shared" ref="BE95" ca="1" si="170">BD95+7</f>
        <v>44375</v>
      </c>
      <c r="BF95" s="93">
        <f t="shared" ref="BF95" ca="1" si="171">BE95+7</f>
        <v>44382</v>
      </c>
      <c r="BG95" s="93">
        <f t="shared" ref="BG95" ca="1" si="172">BF95+7</f>
        <v>44389</v>
      </c>
      <c r="BH95" s="93">
        <f t="shared" ref="BH95" ca="1" si="173">BG95+7</f>
        <v>44396</v>
      </c>
      <c r="BI95" s="93">
        <f t="shared" ref="BI95" ca="1" si="174">BH95+7</f>
        <v>44403</v>
      </c>
      <c r="BJ95" s="93">
        <f t="shared" ref="BJ95" ca="1" si="175">BI95+7</f>
        <v>44410</v>
      </c>
      <c r="BK95" s="93">
        <f t="shared" ref="BK95" ca="1" si="176">BJ95+7</f>
        <v>44417</v>
      </c>
      <c r="BL95" s="93">
        <f t="shared" ref="BL95" ca="1" si="177">BK95+7</f>
        <v>44424</v>
      </c>
      <c r="BM95" s="93">
        <f t="shared" ref="BM95" ca="1" si="178">BL95+7</f>
        <v>44431</v>
      </c>
      <c r="BN95" s="93">
        <f t="shared" ref="BN95" ca="1" si="179">BM95+7</f>
        <v>44438</v>
      </c>
      <c r="BO95" s="93">
        <f t="shared" ref="BO95" ca="1" si="180">BN95+7</f>
        <v>44445</v>
      </c>
      <c r="BP95" s="93">
        <f t="shared" ref="BP95" ca="1" si="181">BO95+7</f>
        <v>44452</v>
      </c>
      <c r="BQ95" s="93">
        <f t="shared" ref="BQ95" ca="1" si="182">BP95+7</f>
        <v>44459</v>
      </c>
      <c r="BR95" s="93">
        <f t="shared" ref="BR95" ca="1" si="183">BQ95+7</f>
        <v>44466</v>
      </c>
      <c r="BS95" s="93">
        <f t="shared" ref="BS95" ca="1" si="184">BR95+7</f>
        <v>44473</v>
      </c>
      <c r="BT95" s="93">
        <f t="shared" ref="BT95" ca="1" si="185">BS95+7</f>
        <v>44480</v>
      </c>
      <c r="BU95" s="93">
        <f t="shared" ref="BU95" ca="1" si="186">BT95+7</f>
        <v>44487</v>
      </c>
      <c r="BV95" s="93">
        <f t="shared" ref="BV95" ca="1" si="187">BU95+7</f>
        <v>44494</v>
      </c>
      <c r="BW95" s="93">
        <f t="shared" ref="BW95" ca="1" si="188">BV95+7</f>
        <v>44501</v>
      </c>
      <c r="BX95" s="93">
        <f t="shared" ref="BX95" ca="1" si="189">BW95+7</f>
        <v>44508</v>
      </c>
      <c r="BY95" s="93">
        <f t="shared" ref="BY95" ca="1" si="190">BX95+7</f>
        <v>44515</v>
      </c>
      <c r="BZ95" s="93">
        <f t="shared" ref="BZ95" ca="1" si="191">BY95+7</f>
        <v>44522</v>
      </c>
      <c r="CA95" s="93">
        <f t="shared" ref="CA95" ca="1" si="192">BZ95+7</f>
        <v>44529</v>
      </c>
      <c r="CB95" s="144"/>
      <c r="CC95" s="144"/>
      <c r="CD95" s="144"/>
      <c r="CE95" s="144"/>
      <c r="CF95" s="144"/>
      <c r="CG95" s="144"/>
      <c r="CH95" s="144"/>
      <c r="CI95" s="144"/>
      <c r="CJ95" s="144"/>
      <c r="CK95" s="144"/>
      <c r="CL95" s="144"/>
      <c r="CM95" s="144"/>
      <c r="CN95" s="144"/>
      <c r="CO95" s="144"/>
      <c r="CP95" s="136"/>
      <c r="CQ95" s="136"/>
      <c r="CR95" s="136"/>
    </row>
    <row r="96" spans="1:96" x14ac:dyDescent="0.15">
      <c r="A96" s="61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1:96" x14ac:dyDescent="0.15">
      <c r="A97" s="61" t="s">
        <v>40</v>
      </c>
      <c r="B97" s="63">
        <f ca="1">SUMIFS(other!$V:$V,other!$A:$A,for_pptx2!B$95)</f>
        <v>0</v>
      </c>
      <c r="C97" s="63">
        <f ca="1">SUMIFS(other!$V:$V,other!$A:$A,for_pptx2!C$95)</f>
        <v>0</v>
      </c>
      <c r="D97" s="63">
        <f ca="1">SUMIFS(other!$V:$V,other!$A:$A,for_pptx2!D$95)</f>
        <v>0</v>
      </c>
      <c r="E97" s="63">
        <f ca="1">SUMIFS(other!$V:$V,other!$A:$A,for_pptx2!E$95)</f>
        <v>0</v>
      </c>
      <c r="F97" s="63">
        <f ca="1">SUMIFS(other!$V:$V,other!$A:$A,for_pptx2!F$95)</f>
        <v>0</v>
      </c>
      <c r="G97" s="63">
        <f ca="1">SUMIFS(other!$V:$V,other!$A:$A,for_pptx2!G$95)</f>
        <v>0</v>
      </c>
      <c r="H97" s="63">
        <f ca="1">SUMIFS(other!$V:$V,other!$A:$A,for_pptx2!H$95)</f>
        <v>0</v>
      </c>
      <c r="I97" s="63">
        <f ca="1">SUMIFS(other!$V:$V,other!$A:$A,for_pptx2!I$95)</f>
        <v>0</v>
      </c>
      <c r="J97" s="63">
        <f ca="1">SUMIFS(other!$V:$V,other!$A:$A,for_pptx2!J$95)</f>
        <v>0</v>
      </c>
      <c r="K97" s="63">
        <f ca="1">SUMIFS(other!$V:$V,other!$A:$A,for_pptx2!K$95)</f>
        <v>0</v>
      </c>
      <c r="L97" s="63">
        <f ca="1">SUMIFS(other!$V:$V,other!$A:$A,for_pptx2!L$95)</f>
        <v>0</v>
      </c>
      <c r="M97" s="63">
        <f ca="1">SUMIFS(other!$V:$V,other!$A:$A,for_pptx2!M$95)</f>
        <v>0</v>
      </c>
      <c r="N97" s="63">
        <f ca="1">SUMIFS(other!$V:$V,other!$A:$A,for_pptx2!N$95)</f>
        <v>0</v>
      </c>
      <c r="O97" s="63">
        <f ca="1">SUMIFS(other!$V:$V,other!$A:$A,for_pptx2!O$95)</f>
        <v>0</v>
      </c>
      <c r="P97" s="63">
        <f ca="1">SUMIFS(other!$V:$V,other!$A:$A,for_pptx2!P$95)</f>
        <v>0</v>
      </c>
      <c r="Q97" s="63">
        <f ca="1">SUMIFS(other!$V:$V,other!$A:$A,for_pptx2!Q$95)</f>
        <v>0</v>
      </c>
      <c r="R97" s="63">
        <f ca="1">SUMIFS(other!$V:$V,other!$A:$A,for_pptx2!R$95)</f>
        <v>0</v>
      </c>
      <c r="S97" s="63">
        <f ca="1">SUMIFS(other!$V:$V,other!$A:$A,for_pptx2!S$95)</f>
        <v>0</v>
      </c>
      <c r="T97" s="63">
        <f ca="1">SUMIFS(other!$V:$V,other!$A:$A,for_pptx2!T$95)</f>
        <v>0</v>
      </c>
      <c r="U97" s="63">
        <f ca="1">SUMIFS(other!$V:$V,other!$A:$A,for_pptx2!U$95)</f>
        <v>0</v>
      </c>
      <c r="V97" s="63">
        <f ca="1">SUMIFS(other!$V:$V,other!$A:$A,for_pptx2!V$95)</f>
        <v>0</v>
      </c>
      <c r="W97" s="63">
        <f ca="1">SUMIFS(other!$V:$V,other!$A:$A,for_pptx2!W$95)</f>
        <v>0</v>
      </c>
      <c r="X97" s="63">
        <f ca="1">SUMIFS(other!$V:$V,other!$A:$A,for_pptx2!X$95)</f>
        <v>0</v>
      </c>
      <c r="Y97" s="63">
        <f ca="1">SUMIFS(other!$V:$V,other!$A:$A,for_pptx2!Y$95)</f>
        <v>0</v>
      </c>
      <c r="Z97" s="63">
        <f ca="1">SUMIFS(other!$V:$V,other!$A:$A,for_pptx2!Z$95)</f>
        <v>0</v>
      </c>
      <c r="AA97" s="63">
        <f ca="1">SUMIFS(other!$V:$V,other!$A:$A,for_pptx2!AA$95)</f>
        <v>0</v>
      </c>
      <c r="AB97" s="63">
        <f ca="1">SUMIFS(other!$V:$V,other!$A:$A,for_pptx2!AB$95)</f>
        <v>0</v>
      </c>
      <c r="AC97" s="63">
        <f ca="1">SUMIFS(other!$V:$V,other!$A:$A,for_pptx2!AC$95)</f>
        <v>0</v>
      </c>
      <c r="AD97" s="63">
        <f ca="1">SUMIFS(other!$V:$V,other!$A:$A,for_pptx2!AD$95)</f>
        <v>0</v>
      </c>
      <c r="AE97" s="63">
        <f ca="1">SUMIFS(other!$V:$V,other!$A:$A,for_pptx2!AE$95)</f>
        <v>0</v>
      </c>
      <c r="AF97" s="63">
        <f ca="1">SUMIFS(other!$V:$V,other!$A:$A,for_pptx2!AF$95)</f>
        <v>0</v>
      </c>
      <c r="AG97" s="63">
        <f ca="1">SUMIFS(other!$V:$V,other!$A:$A,for_pptx2!AG$95)</f>
        <v>0</v>
      </c>
      <c r="AH97" s="63">
        <f ca="1">SUMIFS(other!$V:$V,other!$A:$A,for_pptx2!AH$95)</f>
        <v>0</v>
      </c>
      <c r="AI97" s="63">
        <f ca="1">SUMIFS(other!$V:$V,other!$A:$A,for_pptx2!AI$95)</f>
        <v>0</v>
      </c>
      <c r="AJ97" s="63">
        <f ca="1">SUMIFS(other!$V:$V,other!$A:$A,for_pptx2!AJ$95)</f>
        <v>0</v>
      </c>
      <c r="AK97" s="63">
        <f ca="1">SUMIFS(other!$V:$V,other!$A:$A,for_pptx2!AK$95)</f>
        <v>0</v>
      </c>
      <c r="AL97" s="63">
        <f ca="1">SUMIFS(other!$V:$V,other!$A:$A,for_pptx2!AL$95)</f>
        <v>0</v>
      </c>
      <c r="AM97" s="63">
        <f ca="1">SUMIFS(other!$V:$V,other!$A:$A,for_pptx2!AM$95)</f>
        <v>0</v>
      </c>
      <c r="AN97" s="63">
        <f ca="1">SUMIFS(other!$V:$V,other!$A:$A,for_pptx2!AN$95)</f>
        <v>0</v>
      </c>
      <c r="AO97" s="63">
        <f ca="1">SUMIFS(other!$V:$V,other!$A:$A,for_pptx2!AO$95)</f>
        <v>0</v>
      </c>
      <c r="AP97" s="63">
        <f ca="1">SUMIFS(other!$V:$V,other!$A:$A,for_pptx2!AP$95)</f>
        <v>0</v>
      </c>
      <c r="AQ97" s="63">
        <f ca="1">SUMIFS(other!$V:$V,other!$A:$A,for_pptx2!AQ$95)</f>
        <v>0</v>
      </c>
      <c r="AR97" s="63">
        <f ca="1">SUMIFS(other!$V:$V,other!$A:$A,for_pptx2!AR$95)</f>
        <v>0</v>
      </c>
      <c r="AS97" s="63">
        <f ca="1">SUMIFS(other!$V:$V,other!$A:$A,for_pptx2!AS$95)</f>
        <v>0</v>
      </c>
      <c r="AT97" s="63">
        <f ca="1">SUMIFS(other!$V:$V,other!$A:$A,for_pptx2!AT$95)</f>
        <v>0</v>
      </c>
      <c r="AU97" s="63">
        <f ca="1">SUMIFS(other!$V:$V,other!$A:$A,for_pptx2!AU$95)</f>
        <v>0</v>
      </c>
      <c r="AV97" s="63">
        <f ca="1">SUMIFS(other!$V:$V,other!$A:$A,for_pptx2!AV$95)</f>
        <v>0</v>
      </c>
      <c r="AW97" s="63">
        <f ca="1">SUMIFS(other!$V:$V,other!$A:$A,for_pptx2!AW$95)</f>
        <v>0</v>
      </c>
      <c r="AX97" s="63">
        <f ca="1">SUMIFS(other!$V:$V,other!$A:$A,for_pptx2!AX$95)</f>
        <v>0</v>
      </c>
      <c r="AY97" s="63">
        <f ca="1">SUMIFS(other!$V:$V,other!$A:$A,for_pptx2!AY$95)</f>
        <v>0</v>
      </c>
      <c r="AZ97" s="63">
        <f ca="1">SUMIFS(other!$V:$V,other!$A:$A,for_pptx2!AZ$95)</f>
        <v>0</v>
      </c>
      <c r="BA97" s="63">
        <f ca="1">SUMIFS(other!$V:$V,other!$A:$A,for_pptx2!BA$95)</f>
        <v>0</v>
      </c>
      <c r="BB97" s="63">
        <f ca="1">SUMIFS(other!$V:$V,other!$A:$A,for_pptx2!BB$95)</f>
        <v>0</v>
      </c>
      <c r="BC97" s="63">
        <f ca="1">SUMIFS(other!$V:$V,other!$A:$A,for_pptx2!BC$95)</f>
        <v>0</v>
      </c>
      <c r="BD97" s="63">
        <f ca="1">SUMIFS(other!$V:$V,other!$A:$A,for_pptx2!BD$95)</f>
        <v>0</v>
      </c>
      <c r="BE97" s="63">
        <f ca="1">SUMIFS(other!$V:$V,other!$A:$A,for_pptx2!BE$95)</f>
        <v>0</v>
      </c>
      <c r="BF97" s="63">
        <f ca="1">SUMIFS(other!$V:$V,other!$A:$A,for_pptx2!BF$95)</f>
        <v>0</v>
      </c>
      <c r="BG97" s="63">
        <f ca="1">SUMIFS(other!$V:$V,other!$A:$A,for_pptx2!BG$95)</f>
        <v>0</v>
      </c>
      <c r="BH97" s="63">
        <f ca="1">SUMIFS(other!$V:$V,other!$A:$A,for_pptx2!BH$95)</f>
        <v>0</v>
      </c>
      <c r="BI97" s="63">
        <f ca="1">SUMIFS(other!$V:$V,other!$A:$A,for_pptx2!BI$95)</f>
        <v>0</v>
      </c>
      <c r="BJ97" s="63">
        <f ca="1">SUMIFS(other!$V:$V,other!$A:$A,for_pptx2!BJ$95)</f>
        <v>0</v>
      </c>
      <c r="BK97" s="63">
        <f ca="1">SUMIFS(other!$V:$V,other!$A:$A,for_pptx2!BK$95)</f>
        <v>0</v>
      </c>
      <c r="BL97" s="63">
        <f ca="1">SUMIFS(other!$V:$V,other!$A:$A,for_pptx2!BL$95)</f>
        <v>0</v>
      </c>
      <c r="BM97" s="63">
        <f ca="1">SUMIFS(other!$V:$V,other!$A:$A,for_pptx2!BM$95)</f>
        <v>0</v>
      </c>
      <c r="BN97" s="63">
        <f ca="1">SUMIFS(other!$V:$V,other!$A:$A,for_pptx2!BN$95)</f>
        <v>0</v>
      </c>
      <c r="BO97" s="63">
        <f ca="1">SUMIFS(other!$V:$V,other!$A:$A,for_pptx2!BO$95)</f>
        <v>0</v>
      </c>
      <c r="BP97" s="63">
        <f ca="1">SUMIFS(other!$V:$V,other!$A:$A,for_pptx2!BP$95)</f>
        <v>0</v>
      </c>
      <c r="BQ97" s="63">
        <f ca="1">SUMIFS(other!$V:$V,other!$A:$A,for_pptx2!BQ$95)</f>
        <v>0</v>
      </c>
      <c r="BR97" s="63">
        <f ca="1">SUMIFS(other!$V:$V,other!$A:$A,for_pptx2!BR$95)</f>
        <v>0</v>
      </c>
      <c r="BS97" s="63">
        <f ca="1">SUMIFS(other!$V:$V,other!$A:$A,for_pptx2!BS$95)</f>
        <v>0</v>
      </c>
      <c r="BT97" s="63">
        <f ca="1">SUMIFS(other!$V:$V,other!$A:$A,for_pptx2!BT$95)</f>
        <v>0</v>
      </c>
      <c r="BU97" s="63">
        <f ca="1">SUMIFS(other!$V:$V,other!$A:$A,for_pptx2!BU$95)</f>
        <v>0</v>
      </c>
      <c r="BV97" s="63">
        <f ca="1">SUMIFS(other!$V:$V,other!$A:$A,for_pptx2!BV$95)</f>
        <v>0</v>
      </c>
      <c r="BW97" s="63">
        <f ca="1">SUMIFS(other!$V:$V,other!$A:$A,for_pptx2!BW$95)</f>
        <v>0</v>
      </c>
      <c r="BX97" s="63">
        <f ca="1">SUMIFS(other!$V:$V,other!$A:$A,for_pptx2!BX$95)</f>
        <v>0</v>
      </c>
      <c r="BY97" s="63">
        <f ca="1">SUMIFS(other!$V:$V,other!$A:$A,for_pptx2!BY$95)</f>
        <v>0</v>
      </c>
      <c r="BZ97" s="63">
        <f ca="1">SUMIFS(other!$V:$V,other!$A:$A,for_pptx2!BZ$95)</f>
        <v>0</v>
      </c>
      <c r="CA97" s="63">
        <f ca="1">SUMIFS(other!$V:$V,other!$A:$A,for_pptx2!CA$95)</f>
        <v>0</v>
      </c>
      <c r="CB97" s="145"/>
      <c r="CC97" s="145"/>
      <c r="CD97" s="145"/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36"/>
      <c r="CQ97" s="136"/>
      <c r="CR97" s="136"/>
    </row>
    <row r="98" spans="1:96" x14ac:dyDescent="0.15">
      <c r="A98" s="61" t="s">
        <v>3</v>
      </c>
      <c r="B98" s="63">
        <f ca="1">SUMIFS(other!$T:$T,other!$A:$A,for_pptx2!B$95)</f>
        <v>0</v>
      </c>
      <c r="C98" s="63">
        <f ca="1">SUMIFS(other!$T:$T,other!$A:$A,for_pptx2!C$95)</f>
        <v>0</v>
      </c>
      <c r="D98" s="63">
        <f ca="1">SUMIFS(other!$T:$T,other!$A:$A,for_pptx2!D$95)</f>
        <v>0</v>
      </c>
      <c r="E98" s="63">
        <f ca="1">SUMIFS(other!$T:$T,other!$A:$A,for_pptx2!E$95)</f>
        <v>0</v>
      </c>
      <c r="F98" s="63">
        <f ca="1">SUMIFS(other!$T:$T,other!$A:$A,for_pptx2!F$95)</f>
        <v>0</v>
      </c>
      <c r="G98" s="63">
        <f ca="1">SUMIFS(other!$T:$T,other!$A:$A,for_pptx2!G$95)</f>
        <v>0</v>
      </c>
      <c r="H98" s="63">
        <f ca="1">SUMIFS(other!$T:$T,other!$A:$A,for_pptx2!H$95)</f>
        <v>0</v>
      </c>
      <c r="I98" s="63">
        <f ca="1">SUMIFS(other!$T:$T,other!$A:$A,for_pptx2!I$95)</f>
        <v>0</v>
      </c>
      <c r="J98" s="63">
        <f ca="1">SUMIFS(other!$T:$T,other!$A:$A,for_pptx2!J$95)</f>
        <v>0</v>
      </c>
      <c r="K98" s="63">
        <f ca="1">SUMIFS(other!$T:$T,other!$A:$A,for_pptx2!K$95)</f>
        <v>0</v>
      </c>
      <c r="L98" s="63">
        <f ca="1">SUMIFS(other!$T:$T,other!$A:$A,for_pptx2!L$95)</f>
        <v>0</v>
      </c>
      <c r="M98" s="63">
        <f ca="1">SUMIFS(other!$T:$T,other!$A:$A,for_pptx2!M$95)</f>
        <v>0</v>
      </c>
      <c r="N98" s="63">
        <f ca="1">SUMIFS(other!$T:$T,other!$A:$A,for_pptx2!N$95)</f>
        <v>0</v>
      </c>
      <c r="O98" s="63">
        <f ca="1">SUMIFS(other!$T:$T,other!$A:$A,for_pptx2!O$95)</f>
        <v>0</v>
      </c>
      <c r="P98" s="63">
        <f ca="1">SUMIFS(other!$T:$T,other!$A:$A,for_pptx2!P$95)</f>
        <v>0</v>
      </c>
      <c r="Q98" s="63">
        <f ca="1">SUMIFS(other!$T:$T,other!$A:$A,for_pptx2!Q$95)</f>
        <v>0</v>
      </c>
      <c r="R98" s="63">
        <f ca="1">SUMIFS(other!$T:$T,other!$A:$A,for_pptx2!R$95)</f>
        <v>0</v>
      </c>
      <c r="S98" s="63">
        <f ca="1">SUMIFS(other!$T:$T,other!$A:$A,for_pptx2!S$95)</f>
        <v>0</v>
      </c>
      <c r="T98" s="63">
        <f ca="1">SUMIFS(other!$T:$T,other!$A:$A,for_pptx2!T$95)</f>
        <v>0</v>
      </c>
      <c r="U98" s="63">
        <f ca="1">SUMIFS(other!$T:$T,other!$A:$A,for_pptx2!U$95)</f>
        <v>0</v>
      </c>
      <c r="V98" s="63">
        <f ca="1">SUMIFS(other!$T:$T,other!$A:$A,for_pptx2!V$95)</f>
        <v>0</v>
      </c>
      <c r="W98" s="63">
        <f ca="1">SUMIFS(other!$T:$T,other!$A:$A,for_pptx2!W$95)</f>
        <v>0</v>
      </c>
      <c r="X98" s="63">
        <f ca="1">SUMIFS(other!$T:$T,other!$A:$A,for_pptx2!X$95)</f>
        <v>0</v>
      </c>
      <c r="Y98" s="63">
        <f ca="1">SUMIFS(other!$T:$T,other!$A:$A,for_pptx2!Y$95)</f>
        <v>0</v>
      </c>
      <c r="Z98" s="63">
        <f ca="1">SUMIFS(other!$T:$T,other!$A:$A,for_pptx2!Z$95)</f>
        <v>0</v>
      </c>
      <c r="AA98" s="63">
        <f ca="1">SUMIFS(other!$T:$T,other!$A:$A,for_pptx2!AA$95)</f>
        <v>0</v>
      </c>
      <c r="AB98" s="63">
        <f ca="1">SUMIFS(other!$T:$T,other!$A:$A,for_pptx2!AB$95)</f>
        <v>0</v>
      </c>
      <c r="AC98" s="63">
        <f ca="1">SUMIFS(other!$T:$T,other!$A:$A,for_pptx2!AC$95)</f>
        <v>0</v>
      </c>
      <c r="AD98" s="63">
        <f ca="1">SUMIFS(other!$T:$T,other!$A:$A,for_pptx2!AD$95)</f>
        <v>0</v>
      </c>
      <c r="AE98" s="63">
        <f ca="1">SUMIFS(other!$T:$T,other!$A:$A,for_pptx2!AE$95)</f>
        <v>0</v>
      </c>
      <c r="AF98" s="63">
        <f ca="1">SUMIFS(other!$T:$T,other!$A:$A,for_pptx2!AF$95)</f>
        <v>0</v>
      </c>
      <c r="AG98" s="63">
        <f ca="1">SUMIFS(other!$T:$T,other!$A:$A,for_pptx2!AG$95)</f>
        <v>0</v>
      </c>
      <c r="AH98" s="63">
        <f ca="1">SUMIFS(other!$T:$T,other!$A:$A,for_pptx2!AH$95)</f>
        <v>0</v>
      </c>
      <c r="AI98" s="63">
        <f ca="1">SUMIFS(other!$T:$T,other!$A:$A,for_pptx2!AI$95)</f>
        <v>0</v>
      </c>
      <c r="AJ98" s="63">
        <f ca="1">SUMIFS(other!$T:$T,other!$A:$A,for_pptx2!AJ$95)</f>
        <v>0</v>
      </c>
      <c r="AK98" s="63">
        <f ca="1">SUMIFS(other!$T:$T,other!$A:$A,for_pptx2!AK$95)</f>
        <v>0</v>
      </c>
      <c r="AL98" s="63">
        <f ca="1">SUMIFS(other!$T:$T,other!$A:$A,for_pptx2!AL$95)</f>
        <v>0</v>
      </c>
      <c r="AM98" s="63">
        <f ca="1">SUMIFS(other!$T:$T,other!$A:$A,for_pptx2!AM$95)</f>
        <v>0</v>
      </c>
      <c r="AN98" s="63">
        <f ca="1">SUMIFS(other!$T:$T,other!$A:$A,for_pptx2!AN$95)</f>
        <v>0</v>
      </c>
      <c r="AO98" s="63">
        <f ca="1">SUMIFS(other!$T:$T,other!$A:$A,for_pptx2!AO$95)</f>
        <v>0</v>
      </c>
      <c r="AP98" s="63">
        <f ca="1">SUMIFS(other!$T:$T,other!$A:$A,for_pptx2!AP$95)</f>
        <v>0</v>
      </c>
      <c r="AQ98" s="63">
        <f ca="1">SUMIFS(other!$T:$T,other!$A:$A,for_pptx2!AQ$95)</f>
        <v>0</v>
      </c>
      <c r="AR98" s="63">
        <f ca="1">SUMIFS(other!$T:$T,other!$A:$A,for_pptx2!AR$95)</f>
        <v>0</v>
      </c>
      <c r="AS98" s="63">
        <f ca="1">SUMIFS(other!$T:$T,other!$A:$A,for_pptx2!AS$95)</f>
        <v>0</v>
      </c>
      <c r="AT98" s="63">
        <f ca="1">SUMIFS(other!$T:$T,other!$A:$A,for_pptx2!AT$95)</f>
        <v>0</v>
      </c>
      <c r="AU98" s="63">
        <f ca="1">SUMIFS(other!$T:$T,other!$A:$A,for_pptx2!AU$95)</f>
        <v>0</v>
      </c>
      <c r="AV98" s="63">
        <f ca="1">SUMIFS(other!$T:$T,other!$A:$A,for_pptx2!AV$95)</f>
        <v>0</v>
      </c>
      <c r="AW98" s="63">
        <f ca="1">SUMIFS(other!$T:$T,other!$A:$A,for_pptx2!AW$95)</f>
        <v>0</v>
      </c>
      <c r="AX98" s="63">
        <f ca="1">SUMIFS(other!$T:$T,other!$A:$A,for_pptx2!AX$95)</f>
        <v>0</v>
      </c>
      <c r="AY98" s="63">
        <f ca="1">SUMIFS(other!$T:$T,other!$A:$A,for_pptx2!AY$95)</f>
        <v>0</v>
      </c>
      <c r="AZ98" s="63">
        <f ca="1">SUMIFS(other!$T:$T,other!$A:$A,for_pptx2!AZ$95)</f>
        <v>0</v>
      </c>
      <c r="BA98" s="63">
        <f ca="1">SUMIFS(other!$T:$T,other!$A:$A,for_pptx2!BA$95)</f>
        <v>0</v>
      </c>
      <c r="BB98" s="63">
        <f ca="1">SUMIFS(other!$T:$T,other!$A:$A,for_pptx2!BB$95)</f>
        <v>0</v>
      </c>
      <c r="BC98" s="63">
        <f ca="1">SUMIFS(other!$T:$T,other!$A:$A,for_pptx2!BC$95)</f>
        <v>0</v>
      </c>
      <c r="BD98" s="63">
        <f ca="1">SUMIFS(other!$T:$T,other!$A:$A,for_pptx2!BD$95)</f>
        <v>0</v>
      </c>
      <c r="BE98" s="63">
        <f ca="1">SUMIFS(other!$T:$T,other!$A:$A,for_pptx2!BE$95)</f>
        <v>0</v>
      </c>
      <c r="BF98" s="63">
        <f ca="1">SUMIFS(other!$T:$T,other!$A:$A,for_pptx2!BF$95)</f>
        <v>0</v>
      </c>
      <c r="BG98" s="63">
        <f ca="1">SUMIFS(other!$T:$T,other!$A:$A,for_pptx2!BG$95)</f>
        <v>0</v>
      </c>
      <c r="BH98" s="63">
        <f ca="1">SUMIFS(other!$T:$T,other!$A:$A,for_pptx2!BH$95)</f>
        <v>0</v>
      </c>
      <c r="BI98" s="63">
        <f ca="1">SUMIFS(other!$T:$T,other!$A:$A,for_pptx2!BI$95)</f>
        <v>0</v>
      </c>
      <c r="BJ98" s="63">
        <f ca="1">SUMIFS(other!$T:$T,other!$A:$A,for_pptx2!BJ$95)</f>
        <v>0</v>
      </c>
      <c r="BK98" s="63">
        <f ca="1">SUMIFS(other!$T:$T,other!$A:$A,for_pptx2!BK$95)</f>
        <v>0</v>
      </c>
      <c r="BL98" s="63">
        <f ca="1">SUMIFS(other!$T:$T,other!$A:$A,for_pptx2!BL$95)</f>
        <v>0</v>
      </c>
      <c r="BM98" s="63">
        <f ca="1">SUMIFS(other!$T:$T,other!$A:$A,for_pptx2!BM$95)</f>
        <v>0</v>
      </c>
      <c r="BN98" s="63">
        <f ca="1">SUMIFS(other!$T:$T,other!$A:$A,for_pptx2!BN$95)</f>
        <v>0</v>
      </c>
      <c r="BO98" s="63">
        <f ca="1">SUMIFS(other!$T:$T,other!$A:$A,for_pptx2!BO$95)</f>
        <v>0</v>
      </c>
      <c r="BP98" s="63">
        <f ca="1">SUMIFS(other!$T:$T,other!$A:$A,for_pptx2!BP$95)</f>
        <v>0</v>
      </c>
      <c r="BQ98" s="63">
        <f ca="1">SUMIFS(other!$T:$T,other!$A:$A,for_pptx2!BQ$95)</f>
        <v>0</v>
      </c>
      <c r="BR98" s="63">
        <f ca="1">SUMIFS(other!$T:$T,other!$A:$A,for_pptx2!BR$95)</f>
        <v>0</v>
      </c>
      <c r="BS98" s="63">
        <f ca="1">SUMIFS(other!$T:$T,other!$A:$A,for_pptx2!BS$95)</f>
        <v>0</v>
      </c>
      <c r="BT98" s="63">
        <f ca="1">SUMIFS(other!$T:$T,other!$A:$A,for_pptx2!BT$95)</f>
        <v>0</v>
      </c>
      <c r="BU98" s="63">
        <f ca="1">SUMIFS(other!$T:$T,other!$A:$A,for_pptx2!BU$95)</f>
        <v>0</v>
      </c>
      <c r="BV98" s="63">
        <f ca="1">SUMIFS(other!$T:$T,other!$A:$A,for_pptx2!BV$95)</f>
        <v>0</v>
      </c>
      <c r="BW98" s="63">
        <f ca="1">SUMIFS(other!$T:$T,other!$A:$A,for_pptx2!BW$95)</f>
        <v>0</v>
      </c>
      <c r="BX98" s="63">
        <f ca="1">SUMIFS(other!$T:$T,other!$A:$A,for_pptx2!BX$95)</f>
        <v>0</v>
      </c>
      <c r="BY98" s="63">
        <f ca="1">SUMIFS(other!$T:$T,other!$A:$A,for_pptx2!BY$95)</f>
        <v>0</v>
      </c>
      <c r="BZ98" s="63">
        <f ca="1">SUMIFS(other!$T:$T,other!$A:$A,for_pptx2!BZ$95)</f>
        <v>0</v>
      </c>
      <c r="CA98" s="63">
        <f ca="1">SUMIFS(other!$T:$T,other!$A:$A,for_pptx2!CA$95)</f>
        <v>0</v>
      </c>
      <c r="CB98" s="145"/>
      <c r="CC98" s="145"/>
      <c r="CD98" s="145"/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36"/>
      <c r="CQ98" s="136"/>
      <c r="CR98" s="136"/>
    </row>
    <row r="99" spans="1:96" x14ac:dyDescent="0.15">
      <c r="A99" s="61" t="s">
        <v>135</v>
      </c>
      <c r="B99" s="63">
        <f ca="1">SUMIFS(other!$U:$U,other!$A:$A,for_pptx2!B$95)</f>
        <v>0</v>
      </c>
      <c r="C99" s="63">
        <f ca="1">SUMIFS(other!$U:$U,other!$A:$A,for_pptx2!C$95)</f>
        <v>0</v>
      </c>
      <c r="D99" s="63">
        <f ca="1">SUMIFS(other!$U:$U,other!$A:$A,for_pptx2!D$95)</f>
        <v>0</v>
      </c>
      <c r="E99" s="63">
        <f ca="1">SUMIFS(other!$U:$U,other!$A:$A,for_pptx2!E$95)</f>
        <v>0</v>
      </c>
      <c r="F99" s="63">
        <f ca="1">SUMIFS(other!$U:$U,other!$A:$A,for_pptx2!F$95)</f>
        <v>0</v>
      </c>
      <c r="G99" s="63">
        <f ca="1">SUMIFS(other!$U:$U,other!$A:$A,for_pptx2!G$95)</f>
        <v>0</v>
      </c>
      <c r="H99" s="63">
        <f ca="1">SUMIFS(other!$U:$U,other!$A:$A,for_pptx2!H$95)</f>
        <v>0</v>
      </c>
      <c r="I99" s="63">
        <f ca="1">SUMIFS(other!$U:$U,other!$A:$A,for_pptx2!I$95)</f>
        <v>0</v>
      </c>
      <c r="J99" s="63">
        <f ca="1">SUMIFS(other!$U:$U,other!$A:$A,for_pptx2!J$95)</f>
        <v>0</v>
      </c>
      <c r="K99" s="63">
        <f ca="1">SUMIFS(other!$U:$U,other!$A:$A,for_pptx2!K$95)</f>
        <v>0</v>
      </c>
      <c r="L99" s="63">
        <f ca="1">SUMIFS(other!$U:$U,other!$A:$A,for_pptx2!L$95)</f>
        <v>0</v>
      </c>
      <c r="M99" s="63">
        <f ca="1">SUMIFS(other!$U:$U,other!$A:$A,for_pptx2!M$95)</f>
        <v>0</v>
      </c>
      <c r="N99" s="63">
        <f ca="1">SUMIFS(other!$U:$U,other!$A:$A,for_pptx2!N$95)</f>
        <v>0</v>
      </c>
      <c r="O99" s="63">
        <f ca="1">SUMIFS(other!$U:$U,other!$A:$A,for_pptx2!O$95)</f>
        <v>0</v>
      </c>
      <c r="P99" s="63">
        <f ca="1">SUMIFS(other!$U:$U,other!$A:$A,for_pptx2!P$95)</f>
        <v>0</v>
      </c>
      <c r="Q99" s="63">
        <f ca="1">SUMIFS(other!$U:$U,other!$A:$A,for_pptx2!Q$95)</f>
        <v>0</v>
      </c>
      <c r="R99" s="63">
        <f ca="1">SUMIFS(other!$U:$U,other!$A:$A,for_pptx2!R$95)</f>
        <v>0</v>
      </c>
      <c r="S99" s="63">
        <f ca="1">SUMIFS(other!$U:$U,other!$A:$A,for_pptx2!S$95)</f>
        <v>0</v>
      </c>
      <c r="T99" s="63">
        <f ca="1">SUMIFS(other!$U:$U,other!$A:$A,for_pptx2!T$95)</f>
        <v>0</v>
      </c>
      <c r="U99" s="63">
        <f ca="1">SUMIFS(other!$U:$U,other!$A:$A,for_pptx2!U$95)</f>
        <v>0</v>
      </c>
      <c r="V99" s="63">
        <f ca="1">SUMIFS(other!$U:$U,other!$A:$A,for_pptx2!V$95)</f>
        <v>0</v>
      </c>
      <c r="W99" s="63">
        <f ca="1">SUMIFS(other!$U:$U,other!$A:$A,for_pptx2!W$95)</f>
        <v>0</v>
      </c>
      <c r="X99" s="63">
        <f ca="1">SUMIFS(other!$U:$U,other!$A:$A,for_pptx2!X$95)</f>
        <v>0</v>
      </c>
      <c r="Y99" s="63">
        <f ca="1">SUMIFS(other!$U:$U,other!$A:$A,for_pptx2!Y$95)</f>
        <v>0</v>
      </c>
      <c r="Z99" s="63">
        <f ca="1">SUMIFS(other!$U:$U,other!$A:$A,for_pptx2!Z$95)</f>
        <v>0</v>
      </c>
      <c r="AA99" s="63">
        <f ca="1">SUMIFS(other!$U:$U,other!$A:$A,for_pptx2!AA$95)</f>
        <v>0</v>
      </c>
      <c r="AB99" s="63">
        <f ca="1">SUMIFS(other!$U:$U,other!$A:$A,for_pptx2!AB$95)</f>
        <v>0</v>
      </c>
      <c r="AC99" s="63">
        <f ca="1">SUMIFS(other!$U:$U,other!$A:$A,for_pptx2!AC$95)</f>
        <v>0</v>
      </c>
      <c r="AD99" s="63">
        <f ca="1">SUMIFS(other!$U:$U,other!$A:$A,for_pptx2!AD$95)</f>
        <v>0</v>
      </c>
      <c r="AE99" s="63">
        <f ca="1">SUMIFS(other!$U:$U,other!$A:$A,for_pptx2!AE$95)</f>
        <v>0</v>
      </c>
      <c r="AF99" s="63">
        <f ca="1">SUMIFS(other!$U:$U,other!$A:$A,for_pptx2!AF$95)</f>
        <v>0</v>
      </c>
      <c r="AG99" s="63">
        <f ca="1">SUMIFS(other!$U:$U,other!$A:$A,for_pptx2!AG$95)</f>
        <v>0</v>
      </c>
      <c r="AH99" s="63">
        <f ca="1">SUMIFS(other!$U:$U,other!$A:$A,for_pptx2!AH$95)</f>
        <v>0</v>
      </c>
      <c r="AI99" s="63">
        <f ca="1">SUMIFS(other!$U:$U,other!$A:$A,for_pptx2!AI$95)</f>
        <v>0</v>
      </c>
      <c r="AJ99" s="63">
        <f ca="1">SUMIFS(other!$U:$U,other!$A:$A,for_pptx2!AJ$95)</f>
        <v>0</v>
      </c>
      <c r="AK99" s="63">
        <f ca="1">SUMIFS(other!$U:$U,other!$A:$A,for_pptx2!AK$95)</f>
        <v>0</v>
      </c>
      <c r="AL99" s="63">
        <f ca="1">SUMIFS(other!$U:$U,other!$A:$A,for_pptx2!AL$95)</f>
        <v>0</v>
      </c>
      <c r="AM99" s="63">
        <f ca="1">SUMIFS(other!$U:$U,other!$A:$A,for_pptx2!AM$95)</f>
        <v>0</v>
      </c>
      <c r="AN99" s="63">
        <f ca="1">SUMIFS(other!$U:$U,other!$A:$A,for_pptx2!AN$95)</f>
        <v>0</v>
      </c>
      <c r="AO99" s="63">
        <f ca="1">SUMIFS(other!$U:$U,other!$A:$A,for_pptx2!AO$95)</f>
        <v>0</v>
      </c>
      <c r="AP99" s="63">
        <f ca="1">SUMIFS(other!$U:$U,other!$A:$A,for_pptx2!AP$95)</f>
        <v>0</v>
      </c>
      <c r="AQ99" s="63">
        <f ca="1">SUMIFS(other!$U:$U,other!$A:$A,for_pptx2!AQ$95)</f>
        <v>0</v>
      </c>
      <c r="AR99" s="63">
        <f ca="1">SUMIFS(other!$U:$U,other!$A:$A,for_pptx2!AR$95)</f>
        <v>0</v>
      </c>
      <c r="AS99" s="63">
        <f ca="1">SUMIFS(other!$U:$U,other!$A:$A,for_pptx2!AS$95)</f>
        <v>0</v>
      </c>
      <c r="AT99" s="63">
        <f ca="1">SUMIFS(other!$U:$U,other!$A:$A,for_pptx2!AT$95)</f>
        <v>0</v>
      </c>
      <c r="AU99" s="63">
        <f ca="1">SUMIFS(other!$U:$U,other!$A:$A,for_pptx2!AU$95)</f>
        <v>0</v>
      </c>
      <c r="AV99" s="63">
        <f ca="1">SUMIFS(other!$U:$U,other!$A:$A,for_pptx2!AV$95)</f>
        <v>0</v>
      </c>
      <c r="AW99" s="63">
        <f ca="1">SUMIFS(other!$U:$U,other!$A:$A,for_pptx2!AW$95)</f>
        <v>0</v>
      </c>
      <c r="AX99" s="63">
        <f ca="1">SUMIFS(other!$U:$U,other!$A:$A,for_pptx2!AX$95)</f>
        <v>0</v>
      </c>
      <c r="AY99" s="63">
        <f ca="1">SUMIFS(other!$U:$U,other!$A:$A,for_pptx2!AY$95)</f>
        <v>0</v>
      </c>
      <c r="AZ99" s="63">
        <f ca="1">SUMIFS(other!$U:$U,other!$A:$A,for_pptx2!AZ$95)</f>
        <v>0</v>
      </c>
      <c r="BA99" s="63">
        <f ca="1">SUMIFS(other!$U:$U,other!$A:$A,for_pptx2!BA$95)</f>
        <v>0</v>
      </c>
      <c r="BB99" s="63">
        <f ca="1">SUMIFS(other!$U:$U,other!$A:$A,for_pptx2!BB$95)</f>
        <v>0</v>
      </c>
      <c r="BC99" s="63">
        <f ca="1">SUMIFS(other!$U:$U,other!$A:$A,for_pptx2!BC$95)</f>
        <v>0</v>
      </c>
      <c r="BD99" s="63">
        <f ca="1">SUMIFS(other!$U:$U,other!$A:$A,for_pptx2!BD$95)</f>
        <v>0</v>
      </c>
      <c r="BE99" s="63">
        <f ca="1">SUMIFS(other!$U:$U,other!$A:$A,for_pptx2!BE$95)</f>
        <v>0</v>
      </c>
      <c r="BF99" s="63">
        <f ca="1">SUMIFS(other!$U:$U,other!$A:$A,for_pptx2!BF$95)</f>
        <v>0</v>
      </c>
      <c r="BG99" s="63">
        <f ca="1">SUMIFS(other!$U:$U,other!$A:$A,for_pptx2!BG$95)</f>
        <v>0</v>
      </c>
      <c r="BH99" s="63">
        <f ca="1">SUMIFS(other!$U:$U,other!$A:$A,for_pptx2!BH$95)</f>
        <v>0</v>
      </c>
      <c r="BI99" s="63">
        <f ca="1">SUMIFS(other!$U:$U,other!$A:$A,for_pptx2!BI$95)</f>
        <v>0</v>
      </c>
      <c r="BJ99" s="63">
        <f ca="1">SUMIFS(other!$U:$U,other!$A:$A,for_pptx2!BJ$95)</f>
        <v>0</v>
      </c>
      <c r="BK99" s="63">
        <f ca="1">SUMIFS(other!$U:$U,other!$A:$A,for_pptx2!BK$95)</f>
        <v>0</v>
      </c>
      <c r="BL99" s="63">
        <f ca="1">SUMIFS(other!$U:$U,other!$A:$A,for_pptx2!BL$95)</f>
        <v>0</v>
      </c>
      <c r="BM99" s="63">
        <f ca="1">SUMIFS(other!$U:$U,other!$A:$A,for_pptx2!BM$95)</f>
        <v>0</v>
      </c>
      <c r="BN99" s="63">
        <f ca="1">SUMIFS(other!$U:$U,other!$A:$A,for_pptx2!BN$95)</f>
        <v>0</v>
      </c>
      <c r="BO99" s="63">
        <f ca="1">SUMIFS(other!$U:$U,other!$A:$A,for_pptx2!BO$95)</f>
        <v>0</v>
      </c>
      <c r="BP99" s="63">
        <f ca="1">SUMIFS(other!$U:$U,other!$A:$A,for_pptx2!BP$95)</f>
        <v>0</v>
      </c>
      <c r="BQ99" s="63">
        <f ca="1">SUMIFS(other!$U:$U,other!$A:$A,for_pptx2!BQ$95)</f>
        <v>0</v>
      </c>
      <c r="BR99" s="63">
        <f ca="1">SUMIFS(other!$U:$U,other!$A:$A,for_pptx2!BR$95)</f>
        <v>0</v>
      </c>
      <c r="BS99" s="63">
        <f ca="1">SUMIFS(other!$U:$U,other!$A:$A,for_pptx2!BS$95)</f>
        <v>0</v>
      </c>
      <c r="BT99" s="63">
        <f ca="1">SUMIFS(other!$U:$U,other!$A:$A,for_pptx2!BT$95)</f>
        <v>0</v>
      </c>
      <c r="BU99" s="63">
        <f ca="1">SUMIFS(other!$U:$U,other!$A:$A,for_pptx2!BU$95)</f>
        <v>0</v>
      </c>
      <c r="BV99" s="63">
        <f ca="1">SUMIFS(other!$U:$U,other!$A:$A,for_pptx2!BV$95)</f>
        <v>0</v>
      </c>
      <c r="BW99" s="63">
        <f ca="1">SUMIFS(other!$U:$U,other!$A:$A,for_pptx2!BW$95)</f>
        <v>0</v>
      </c>
      <c r="BX99" s="63">
        <f ca="1">SUMIFS(other!$U:$U,other!$A:$A,for_pptx2!BX$95)</f>
        <v>0</v>
      </c>
      <c r="BY99" s="63">
        <f ca="1">SUMIFS(other!$U:$U,other!$A:$A,for_pptx2!BY$95)</f>
        <v>0</v>
      </c>
      <c r="BZ99" s="63">
        <f ca="1">SUMIFS(other!$U:$U,other!$A:$A,for_pptx2!BZ$95)</f>
        <v>0</v>
      </c>
      <c r="CA99" s="63">
        <f ca="1">SUMIFS(other!$U:$U,other!$A:$A,for_pptx2!CA$95)</f>
        <v>0</v>
      </c>
      <c r="CB99" s="145"/>
      <c r="CC99" s="145"/>
      <c r="CD99" s="145"/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36"/>
      <c r="CQ99" s="136"/>
      <c r="CR99" s="136"/>
    </row>
    <row r="100" spans="1:96" x14ac:dyDescent="0.15">
      <c r="A100" s="61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1:96" ht="18" x14ac:dyDescent="0.2">
      <c r="A101" s="110" t="s">
        <v>114</v>
      </c>
      <c r="B101" s="62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1:96" ht="16" x14ac:dyDescent="0.2">
      <c r="A102" s="61"/>
      <c r="B102" s="95">
        <f ca="1">for_pptx!$R$2-7*52*1.5</f>
        <v>43990</v>
      </c>
      <c r="C102" s="93">
        <f t="shared" ref="C102:AB102" ca="1" si="193">B102+7</f>
        <v>43997</v>
      </c>
      <c r="D102" s="93">
        <f t="shared" ca="1" si="193"/>
        <v>44004</v>
      </c>
      <c r="E102" s="93">
        <f t="shared" ca="1" si="193"/>
        <v>44011</v>
      </c>
      <c r="F102" s="93">
        <f t="shared" ca="1" si="193"/>
        <v>44018</v>
      </c>
      <c r="G102" s="93">
        <f t="shared" ca="1" si="193"/>
        <v>44025</v>
      </c>
      <c r="H102" s="93">
        <f t="shared" ca="1" si="193"/>
        <v>44032</v>
      </c>
      <c r="I102" s="93">
        <f t="shared" ca="1" si="193"/>
        <v>44039</v>
      </c>
      <c r="J102" s="93">
        <f t="shared" ca="1" si="193"/>
        <v>44046</v>
      </c>
      <c r="K102" s="93">
        <f t="shared" ca="1" si="193"/>
        <v>44053</v>
      </c>
      <c r="L102" s="93">
        <f t="shared" ca="1" si="193"/>
        <v>44060</v>
      </c>
      <c r="M102" s="93">
        <f t="shared" ca="1" si="193"/>
        <v>44067</v>
      </c>
      <c r="N102" s="93">
        <f t="shared" ca="1" si="193"/>
        <v>44074</v>
      </c>
      <c r="O102" s="93">
        <f t="shared" ca="1" si="193"/>
        <v>44081</v>
      </c>
      <c r="P102" s="93">
        <f t="shared" ca="1" si="193"/>
        <v>44088</v>
      </c>
      <c r="Q102" s="93">
        <f t="shared" ca="1" si="193"/>
        <v>44095</v>
      </c>
      <c r="R102" s="93">
        <f t="shared" ca="1" si="193"/>
        <v>44102</v>
      </c>
      <c r="S102" s="93">
        <f t="shared" ca="1" si="193"/>
        <v>44109</v>
      </c>
      <c r="T102" s="93">
        <f t="shared" ca="1" si="193"/>
        <v>44116</v>
      </c>
      <c r="U102" s="93">
        <f t="shared" ca="1" si="193"/>
        <v>44123</v>
      </c>
      <c r="V102" s="93">
        <f t="shared" ca="1" si="193"/>
        <v>44130</v>
      </c>
      <c r="W102" s="93">
        <f t="shared" ca="1" si="193"/>
        <v>44137</v>
      </c>
      <c r="X102" s="93">
        <f t="shared" ca="1" si="193"/>
        <v>44144</v>
      </c>
      <c r="Y102" s="93">
        <f t="shared" ca="1" si="193"/>
        <v>44151</v>
      </c>
      <c r="Z102" s="93">
        <f t="shared" ca="1" si="193"/>
        <v>44158</v>
      </c>
      <c r="AA102" s="93">
        <f t="shared" ca="1" si="193"/>
        <v>44165</v>
      </c>
      <c r="AB102" s="93">
        <f t="shared" ca="1" si="193"/>
        <v>44172</v>
      </c>
      <c r="AC102" s="93">
        <f t="shared" ref="AC102" ca="1" si="194">AB102+7</f>
        <v>44179</v>
      </c>
      <c r="AD102" s="93">
        <f t="shared" ref="AD102" ca="1" si="195">AC102+7</f>
        <v>44186</v>
      </c>
      <c r="AE102" s="93">
        <f t="shared" ref="AE102" ca="1" si="196">AD102+7</f>
        <v>44193</v>
      </c>
      <c r="AF102" s="93">
        <f t="shared" ref="AF102" ca="1" si="197">AE102+7</f>
        <v>44200</v>
      </c>
      <c r="AG102" s="93">
        <f t="shared" ref="AG102" ca="1" si="198">AF102+7</f>
        <v>44207</v>
      </c>
      <c r="AH102" s="93">
        <f t="shared" ref="AH102" ca="1" si="199">AG102+7</f>
        <v>44214</v>
      </c>
      <c r="AI102" s="93">
        <f t="shared" ref="AI102" ca="1" si="200">AH102+7</f>
        <v>44221</v>
      </c>
      <c r="AJ102" s="93">
        <f t="shared" ref="AJ102" ca="1" si="201">AI102+7</f>
        <v>44228</v>
      </c>
      <c r="AK102" s="93">
        <f t="shared" ref="AK102" ca="1" si="202">AJ102+7</f>
        <v>44235</v>
      </c>
      <c r="AL102" s="93">
        <f t="shared" ref="AL102" ca="1" si="203">AK102+7</f>
        <v>44242</v>
      </c>
      <c r="AM102" s="93">
        <f t="shared" ref="AM102" ca="1" si="204">AL102+7</f>
        <v>44249</v>
      </c>
      <c r="AN102" s="93">
        <f t="shared" ref="AN102" ca="1" si="205">AM102+7</f>
        <v>44256</v>
      </c>
      <c r="AO102" s="93">
        <f t="shared" ref="AO102" ca="1" si="206">AN102+7</f>
        <v>44263</v>
      </c>
      <c r="AP102" s="93">
        <f t="shared" ref="AP102" ca="1" si="207">AO102+7</f>
        <v>44270</v>
      </c>
      <c r="AQ102" s="93">
        <f t="shared" ref="AQ102" ca="1" si="208">AP102+7</f>
        <v>44277</v>
      </c>
      <c r="AR102" s="93">
        <f t="shared" ref="AR102" ca="1" si="209">AQ102+7</f>
        <v>44284</v>
      </c>
      <c r="AS102" s="93">
        <f t="shared" ref="AS102" ca="1" si="210">AR102+7</f>
        <v>44291</v>
      </c>
      <c r="AT102" s="93">
        <f t="shared" ref="AT102" ca="1" si="211">AS102+7</f>
        <v>44298</v>
      </c>
      <c r="AU102" s="93">
        <f t="shared" ref="AU102" ca="1" si="212">AT102+7</f>
        <v>44305</v>
      </c>
      <c r="AV102" s="93">
        <f t="shared" ref="AV102" ca="1" si="213">AU102+7</f>
        <v>44312</v>
      </c>
      <c r="AW102" s="93">
        <f t="shared" ref="AW102" ca="1" si="214">AV102+7</f>
        <v>44319</v>
      </c>
      <c r="AX102" s="93">
        <f t="shared" ref="AX102" ca="1" si="215">AW102+7</f>
        <v>44326</v>
      </c>
      <c r="AY102" s="93">
        <f t="shared" ref="AY102" ca="1" si="216">AX102+7</f>
        <v>44333</v>
      </c>
      <c r="AZ102" s="93">
        <f t="shared" ref="AZ102" ca="1" si="217">AY102+7</f>
        <v>44340</v>
      </c>
      <c r="BA102" s="93">
        <f t="shared" ref="BA102" ca="1" si="218">AZ102+7</f>
        <v>44347</v>
      </c>
      <c r="BB102" s="93">
        <f t="shared" ref="BB102" ca="1" si="219">BA102+7</f>
        <v>44354</v>
      </c>
      <c r="BC102" s="93">
        <f t="shared" ref="BC102" ca="1" si="220">BB102+7</f>
        <v>44361</v>
      </c>
      <c r="BD102" s="93">
        <f t="shared" ref="BD102" ca="1" si="221">BC102+7</f>
        <v>44368</v>
      </c>
      <c r="BE102" s="93">
        <f t="shared" ref="BE102" ca="1" si="222">BD102+7</f>
        <v>44375</v>
      </c>
      <c r="BF102" s="93">
        <f t="shared" ref="BF102" ca="1" si="223">BE102+7</f>
        <v>44382</v>
      </c>
      <c r="BG102" s="93">
        <f t="shared" ref="BG102" ca="1" si="224">BF102+7</f>
        <v>44389</v>
      </c>
      <c r="BH102" s="93">
        <f t="shared" ref="BH102" ca="1" si="225">BG102+7</f>
        <v>44396</v>
      </c>
      <c r="BI102" s="93">
        <f t="shared" ref="BI102" ca="1" si="226">BH102+7</f>
        <v>44403</v>
      </c>
      <c r="BJ102" s="93">
        <f t="shared" ref="BJ102" ca="1" si="227">BI102+7</f>
        <v>44410</v>
      </c>
      <c r="BK102" s="93">
        <f t="shared" ref="BK102" ca="1" si="228">BJ102+7</f>
        <v>44417</v>
      </c>
      <c r="BL102" s="93">
        <f t="shared" ref="BL102" ca="1" si="229">BK102+7</f>
        <v>44424</v>
      </c>
      <c r="BM102" s="93">
        <f t="shared" ref="BM102" ca="1" si="230">BL102+7</f>
        <v>44431</v>
      </c>
      <c r="BN102" s="93">
        <f t="shared" ref="BN102" ca="1" si="231">BM102+7</f>
        <v>44438</v>
      </c>
      <c r="BO102" s="93">
        <f t="shared" ref="BO102" ca="1" si="232">BN102+7</f>
        <v>44445</v>
      </c>
      <c r="BP102" s="93">
        <f t="shared" ref="BP102" ca="1" si="233">BO102+7</f>
        <v>44452</v>
      </c>
      <c r="BQ102" s="93">
        <f t="shared" ref="BQ102" ca="1" si="234">BP102+7</f>
        <v>44459</v>
      </c>
      <c r="BR102" s="93">
        <f t="shared" ref="BR102" ca="1" si="235">BQ102+7</f>
        <v>44466</v>
      </c>
      <c r="BS102" s="93">
        <f t="shared" ref="BS102" ca="1" si="236">BR102+7</f>
        <v>44473</v>
      </c>
      <c r="BT102" s="93">
        <f t="shared" ref="BT102" ca="1" si="237">BS102+7</f>
        <v>44480</v>
      </c>
      <c r="BU102" s="93">
        <f t="shared" ref="BU102" ca="1" si="238">BT102+7</f>
        <v>44487</v>
      </c>
      <c r="BV102" s="93">
        <f t="shared" ref="BV102" ca="1" si="239">BU102+7</f>
        <v>44494</v>
      </c>
      <c r="BW102" s="93">
        <f t="shared" ref="BW102" ca="1" si="240">BV102+7</f>
        <v>44501</v>
      </c>
      <c r="BX102" s="93">
        <f t="shared" ref="BX102" ca="1" si="241">BW102+7</f>
        <v>44508</v>
      </c>
      <c r="BY102" s="93">
        <f t="shared" ref="BY102" ca="1" si="242">BX102+7</f>
        <v>44515</v>
      </c>
      <c r="BZ102" s="93">
        <f t="shared" ref="BZ102" ca="1" si="243">BY102+7</f>
        <v>44522</v>
      </c>
      <c r="CA102" s="93">
        <f t="shared" ref="CA102" ca="1" si="244">BZ102+7</f>
        <v>44529</v>
      </c>
      <c r="CB102" s="144"/>
      <c r="CC102" s="144"/>
      <c r="CD102" s="144"/>
      <c r="CE102" s="144"/>
      <c r="CF102" s="144"/>
      <c r="CG102" s="144"/>
      <c r="CH102" s="144"/>
      <c r="CI102" s="144"/>
      <c r="CJ102" s="144"/>
      <c r="CK102" s="144"/>
      <c r="CL102" s="144"/>
      <c r="CM102" s="144"/>
      <c r="CN102" s="144"/>
      <c r="CO102" s="144"/>
      <c r="CP102" s="144"/>
      <c r="CQ102" s="144"/>
      <c r="CR102" s="136"/>
    </row>
    <row r="103" spans="1:96" x14ac:dyDescent="0.15">
      <c r="A103" s="61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1:96" x14ac:dyDescent="0.15">
      <c r="A104" s="61" t="s">
        <v>40</v>
      </c>
      <c r="B104" s="63">
        <f ca="1">SUMIFS(other!$Y:$Y,other!$A:$A,for_pptx2!B$102)</f>
        <v>0</v>
      </c>
      <c r="C104" s="63">
        <f ca="1">SUMIFS(other!$Y:$Y,other!$A:$A,for_pptx2!C$102)</f>
        <v>0</v>
      </c>
      <c r="D104" s="63">
        <f ca="1">SUMIFS(other!$Y:$Y,other!$A:$A,for_pptx2!D$102)</f>
        <v>0</v>
      </c>
      <c r="E104" s="63">
        <f ca="1">SUMIFS(other!$Y:$Y,other!$A:$A,for_pptx2!E$102)</f>
        <v>0</v>
      </c>
      <c r="F104" s="63">
        <f ca="1">SUMIFS(other!$Y:$Y,other!$A:$A,for_pptx2!F$102)</f>
        <v>0</v>
      </c>
      <c r="G104" s="63">
        <f ca="1">SUMIFS(other!$Y:$Y,other!$A:$A,for_pptx2!G$102)</f>
        <v>0</v>
      </c>
      <c r="H104" s="63">
        <f ca="1">SUMIFS(other!$Y:$Y,other!$A:$A,for_pptx2!H$102)</f>
        <v>0</v>
      </c>
      <c r="I104" s="63">
        <f ca="1">SUMIFS(other!$Y:$Y,other!$A:$A,for_pptx2!I$102)</f>
        <v>0</v>
      </c>
      <c r="J104" s="63">
        <f ca="1">SUMIFS(other!$Y:$Y,other!$A:$A,for_pptx2!J$102)</f>
        <v>0</v>
      </c>
      <c r="K104" s="63">
        <f ca="1">SUMIFS(other!$Y:$Y,other!$A:$A,for_pptx2!K$102)</f>
        <v>0</v>
      </c>
      <c r="L104" s="63">
        <f ca="1">SUMIFS(other!$Y:$Y,other!$A:$A,for_pptx2!L$102)</f>
        <v>0</v>
      </c>
      <c r="M104" s="63">
        <f ca="1">SUMIFS(other!$Y:$Y,other!$A:$A,for_pptx2!M$102)</f>
        <v>0</v>
      </c>
      <c r="N104" s="63">
        <f ca="1">SUMIFS(other!$Y:$Y,other!$A:$A,for_pptx2!N$102)</f>
        <v>0</v>
      </c>
      <c r="O104" s="63">
        <f ca="1">SUMIFS(other!$Y:$Y,other!$A:$A,for_pptx2!O$102)</f>
        <v>0</v>
      </c>
      <c r="P104" s="63">
        <f ca="1">SUMIFS(other!$Y:$Y,other!$A:$A,for_pptx2!P$102)</f>
        <v>0</v>
      </c>
      <c r="Q104" s="63">
        <f ca="1">SUMIFS(other!$Y:$Y,other!$A:$A,for_pptx2!Q$102)</f>
        <v>0</v>
      </c>
      <c r="R104" s="63">
        <f ca="1">SUMIFS(other!$Y:$Y,other!$A:$A,for_pptx2!R$102)</f>
        <v>0</v>
      </c>
      <c r="S104" s="63">
        <f ca="1">SUMIFS(other!$Y:$Y,other!$A:$A,for_pptx2!S$102)</f>
        <v>0</v>
      </c>
      <c r="T104" s="63">
        <f ca="1">SUMIFS(other!$Y:$Y,other!$A:$A,for_pptx2!T$102)</f>
        <v>0</v>
      </c>
      <c r="U104" s="63">
        <f ca="1">SUMIFS(other!$Y:$Y,other!$A:$A,for_pptx2!U$102)</f>
        <v>0</v>
      </c>
      <c r="V104" s="63">
        <f ca="1">SUMIFS(other!$Y:$Y,other!$A:$A,for_pptx2!V$102)</f>
        <v>0</v>
      </c>
      <c r="W104" s="63">
        <f ca="1">SUMIFS(other!$Y:$Y,other!$A:$A,for_pptx2!W$102)</f>
        <v>0</v>
      </c>
      <c r="X104" s="63">
        <f ca="1">SUMIFS(other!$Y:$Y,other!$A:$A,for_pptx2!X$102)</f>
        <v>0</v>
      </c>
      <c r="Y104" s="63">
        <f ca="1">SUMIFS(other!$Y:$Y,other!$A:$A,for_pptx2!Y$102)</f>
        <v>0</v>
      </c>
      <c r="Z104" s="63">
        <f ca="1">SUMIFS(other!$Y:$Y,other!$A:$A,for_pptx2!Z$102)</f>
        <v>0</v>
      </c>
      <c r="AA104" s="63">
        <f ca="1">SUMIFS(other!$Y:$Y,other!$A:$A,for_pptx2!AA$102)</f>
        <v>0</v>
      </c>
      <c r="AB104" s="63">
        <f ca="1">SUMIFS(other!$Y:$Y,other!$A:$A,for_pptx2!AB$102)</f>
        <v>0</v>
      </c>
      <c r="AC104" s="63">
        <f ca="1">SUMIFS(other!$Y:$Y,other!$A:$A,for_pptx2!AC$102)</f>
        <v>0</v>
      </c>
      <c r="AD104" s="63">
        <f ca="1">SUMIFS(other!$Y:$Y,other!$A:$A,for_pptx2!AD$102)</f>
        <v>0</v>
      </c>
      <c r="AE104" s="63">
        <f ca="1">SUMIFS(other!$Y:$Y,other!$A:$A,for_pptx2!AE$102)</f>
        <v>0</v>
      </c>
      <c r="AF104" s="63">
        <f ca="1">SUMIFS(other!$Y:$Y,other!$A:$A,for_pptx2!AF$102)</f>
        <v>0</v>
      </c>
      <c r="AG104" s="63">
        <f ca="1">SUMIFS(other!$Y:$Y,other!$A:$A,for_pptx2!AG$102)</f>
        <v>0</v>
      </c>
      <c r="AH104" s="63">
        <f ca="1">SUMIFS(other!$Y:$Y,other!$A:$A,for_pptx2!AH$102)</f>
        <v>0</v>
      </c>
      <c r="AI104" s="63">
        <f ca="1">SUMIFS(other!$Y:$Y,other!$A:$A,for_pptx2!AI$102)</f>
        <v>0</v>
      </c>
      <c r="AJ104" s="63">
        <f ca="1">SUMIFS(other!$Y:$Y,other!$A:$A,for_pptx2!AJ$102)</f>
        <v>0</v>
      </c>
      <c r="AK104" s="63">
        <f ca="1">SUMIFS(other!$Y:$Y,other!$A:$A,for_pptx2!AK$102)</f>
        <v>0</v>
      </c>
      <c r="AL104" s="63">
        <f ca="1">SUMIFS(other!$Y:$Y,other!$A:$A,for_pptx2!AL$102)</f>
        <v>0</v>
      </c>
      <c r="AM104" s="63">
        <f ca="1">SUMIFS(other!$Y:$Y,other!$A:$A,for_pptx2!AM$102)</f>
        <v>0</v>
      </c>
      <c r="AN104" s="63">
        <f ca="1">SUMIFS(other!$Y:$Y,other!$A:$A,for_pptx2!AN$102)</f>
        <v>0</v>
      </c>
      <c r="AO104" s="63">
        <f ca="1">SUMIFS(other!$Y:$Y,other!$A:$A,for_pptx2!AO$102)</f>
        <v>0</v>
      </c>
      <c r="AP104" s="63">
        <f ca="1">SUMIFS(other!$Y:$Y,other!$A:$A,for_pptx2!AP$102)</f>
        <v>0</v>
      </c>
      <c r="AQ104" s="63">
        <f ca="1">SUMIFS(other!$Y:$Y,other!$A:$A,for_pptx2!AQ$102)</f>
        <v>0</v>
      </c>
      <c r="AR104" s="63">
        <f ca="1">SUMIFS(other!$Y:$Y,other!$A:$A,for_pptx2!AR$102)</f>
        <v>0</v>
      </c>
      <c r="AS104" s="63">
        <f ca="1">SUMIFS(other!$Y:$Y,other!$A:$A,for_pptx2!AS$102)</f>
        <v>0</v>
      </c>
      <c r="AT104" s="63">
        <f ca="1">SUMIFS(other!$Y:$Y,other!$A:$A,for_pptx2!AT$102)</f>
        <v>0</v>
      </c>
      <c r="AU104" s="63">
        <f ca="1">SUMIFS(other!$Y:$Y,other!$A:$A,for_pptx2!AU$102)</f>
        <v>0</v>
      </c>
      <c r="AV104" s="63">
        <f ca="1">SUMIFS(other!$Y:$Y,other!$A:$A,for_pptx2!AV$102)</f>
        <v>0</v>
      </c>
      <c r="AW104" s="63">
        <f ca="1">SUMIFS(other!$Y:$Y,other!$A:$A,for_pptx2!AW$102)</f>
        <v>0</v>
      </c>
      <c r="AX104" s="63">
        <f ca="1">SUMIFS(other!$Y:$Y,other!$A:$A,for_pptx2!AX$102)</f>
        <v>0</v>
      </c>
      <c r="AY104" s="63">
        <f ca="1">SUMIFS(other!$Y:$Y,other!$A:$A,for_pptx2!AY$102)</f>
        <v>0</v>
      </c>
      <c r="AZ104" s="63">
        <f ca="1">SUMIFS(other!$Y:$Y,other!$A:$A,for_pptx2!AZ$102)</f>
        <v>0</v>
      </c>
      <c r="BA104" s="63">
        <f ca="1">SUMIFS(other!$Y:$Y,other!$A:$A,for_pptx2!BA$102)</f>
        <v>0</v>
      </c>
      <c r="BB104" s="63">
        <f ca="1">SUMIFS(other!$Y:$Y,other!$A:$A,for_pptx2!BB$102)</f>
        <v>0</v>
      </c>
      <c r="BC104" s="63">
        <f ca="1">SUMIFS(other!$Y:$Y,other!$A:$A,for_pptx2!BC$102)</f>
        <v>0</v>
      </c>
      <c r="BD104" s="63">
        <f ca="1">SUMIFS(other!$Y:$Y,other!$A:$A,for_pptx2!BD$102)</f>
        <v>0</v>
      </c>
      <c r="BE104" s="63">
        <f ca="1">SUMIFS(other!$Y:$Y,other!$A:$A,for_pptx2!BE$102)</f>
        <v>0</v>
      </c>
      <c r="BF104" s="63">
        <f ca="1">SUMIFS(other!$Y:$Y,other!$A:$A,for_pptx2!BF$102)</f>
        <v>0</v>
      </c>
      <c r="BG104" s="63">
        <f ca="1">SUMIFS(other!$Y:$Y,other!$A:$A,for_pptx2!BG$102)</f>
        <v>0</v>
      </c>
      <c r="BH104" s="63">
        <f ca="1">SUMIFS(other!$Y:$Y,other!$A:$A,for_pptx2!BH$102)</f>
        <v>0</v>
      </c>
      <c r="BI104" s="63">
        <f ca="1">SUMIFS(other!$Y:$Y,other!$A:$A,for_pptx2!BI$102)</f>
        <v>0</v>
      </c>
      <c r="BJ104" s="63">
        <f ca="1">SUMIFS(other!$Y:$Y,other!$A:$A,for_pptx2!BJ$102)</f>
        <v>0</v>
      </c>
      <c r="BK104" s="63">
        <f ca="1">SUMIFS(other!$Y:$Y,other!$A:$A,for_pptx2!BK$102)</f>
        <v>0</v>
      </c>
      <c r="BL104" s="63">
        <f ca="1">SUMIFS(other!$Y:$Y,other!$A:$A,for_pptx2!BL$102)</f>
        <v>0</v>
      </c>
      <c r="BM104" s="63">
        <f ca="1">SUMIFS(other!$Y:$Y,other!$A:$A,for_pptx2!BM$102)</f>
        <v>0</v>
      </c>
      <c r="BN104" s="63">
        <f ca="1">SUMIFS(other!$Y:$Y,other!$A:$A,for_pptx2!BN$102)</f>
        <v>0</v>
      </c>
      <c r="BO104" s="63">
        <f ca="1">SUMIFS(other!$Y:$Y,other!$A:$A,for_pptx2!BO$102)</f>
        <v>0</v>
      </c>
      <c r="BP104" s="63">
        <f ca="1">SUMIFS(other!$Y:$Y,other!$A:$A,for_pptx2!BP$102)</f>
        <v>0</v>
      </c>
      <c r="BQ104" s="63">
        <f ca="1">SUMIFS(other!$Y:$Y,other!$A:$A,for_pptx2!BQ$102)</f>
        <v>0</v>
      </c>
      <c r="BR104" s="63">
        <f ca="1">SUMIFS(other!$Y:$Y,other!$A:$A,for_pptx2!BR$102)</f>
        <v>0</v>
      </c>
      <c r="BS104" s="63">
        <f ca="1">SUMIFS(other!$Y:$Y,other!$A:$A,for_pptx2!BS$102)</f>
        <v>0</v>
      </c>
      <c r="BT104" s="63">
        <f ca="1">SUMIFS(other!$Y:$Y,other!$A:$A,for_pptx2!BT$102)</f>
        <v>0</v>
      </c>
      <c r="BU104" s="63">
        <f ca="1">SUMIFS(other!$Y:$Y,other!$A:$A,for_pptx2!BU$102)</f>
        <v>0</v>
      </c>
      <c r="BV104" s="63">
        <f ca="1">SUMIFS(other!$Y:$Y,other!$A:$A,for_pptx2!BV$102)</f>
        <v>0</v>
      </c>
      <c r="BW104" s="63">
        <f ca="1">SUMIFS(other!$Y:$Y,other!$A:$A,for_pptx2!BW$102)</f>
        <v>0</v>
      </c>
      <c r="BX104" s="63">
        <f ca="1">SUMIFS(other!$Y:$Y,other!$A:$A,for_pptx2!BX$102)</f>
        <v>0</v>
      </c>
      <c r="BY104" s="63">
        <f ca="1">SUMIFS(other!$Y:$Y,other!$A:$A,for_pptx2!BY$102)</f>
        <v>0</v>
      </c>
      <c r="BZ104" s="63">
        <f ca="1">SUMIFS(other!$Y:$Y,other!$A:$A,for_pptx2!BZ$102)</f>
        <v>0</v>
      </c>
      <c r="CA104" s="63">
        <f ca="1">SUMIFS(other!$Y:$Y,other!$A:$A,for_pptx2!CA$102)</f>
        <v>0</v>
      </c>
      <c r="CB104" s="145"/>
      <c r="CC104" s="145"/>
      <c r="CD104" s="145"/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36"/>
    </row>
    <row r="105" spans="1:96" x14ac:dyDescent="0.15">
      <c r="A105" s="61" t="s">
        <v>3</v>
      </c>
      <c r="B105" s="63">
        <f ca="1">SUMIFS(other!$Z:$Z,other!$A:$A,for_pptx2!B$102)</f>
        <v>0</v>
      </c>
      <c r="C105" s="63">
        <f ca="1">SUMIFS(other!$Z:$Z,other!$A:$A,for_pptx2!C$102)</f>
        <v>0</v>
      </c>
      <c r="D105" s="63">
        <f ca="1">SUMIFS(other!$Z:$Z,other!$A:$A,for_pptx2!D$102)</f>
        <v>0</v>
      </c>
      <c r="E105" s="63">
        <f ca="1">SUMIFS(other!$Z:$Z,other!$A:$A,for_pptx2!E$102)</f>
        <v>0</v>
      </c>
      <c r="F105" s="63">
        <f ca="1">SUMIFS(other!$Z:$Z,other!$A:$A,for_pptx2!F$102)</f>
        <v>0</v>
      </c>
      <c r="G105" s="63">
        <f ca="1">SUMIFS(other!$Z:$Z,other!$A:$A,for_pptx2!G$102)</f>
        <v>0</v>
      </c>
      <c r="H105" s="63">
        <f ca="1">SUMIFS(other!$Z:$Z,other!$A:$A,for_pptx2!H$102)</f>
        <v>0</v>
      </c>
      <c r="I105" s="63">
        <f ca="1">SUMIFS(other!$Z:$Z,other!$A:$A,for_pptx2!I$102)</f>
        <v>0</v>
      </c>
      <c r="J105" s="63">
        <f ca="1">SUMIFS(other!$Z:$Z,other!$A:$A,for_pptx2!J$102)</f>
        <v>0</v>
      </c>
      <c r="K105" s="63">
        <f ca="1">SUMIFS(other!$Z:$Z,other!$A:$A,for_pptx2!K$102)</f>
        <v>0</v>
      </c>
      <c r="L105" s="63">
        <f ca="1">SUMIFS(other!$Z:$Z,other!$A:$A,for_pptx2!L$102)</f>
        <v>0</v>
      </c>
      <c r="M105" s="63">
        <f ca="1">SUMIFS(other!$Z:$Z,other!$A:$A,for_pptx2!M$102)</f>
        <v>0</v>
      </c>
      <c r="N105" s="63">
        <f ca="1">SUMIFS(other!$Z:$Z,other!$A:$A,for_pptx2!N$102)</f>
        <v>0</v>
      </c>
      <c r="O105" s="63">
        <f ca="1">SUMIFS(other!$Z:$Z,other!$A:$A,for_pptx2!O$102)</f>
        <v>0</v>
      </c>
      <c r="P105" s="63">
        <f ca="1">SUMIFS(other!$Z:$Z,other!$A:$A,for_pptx2!P$102)</f>
        <v>0</v>
      </c>
      <c r="Q105" s="63">
        <f ca="1">SUMIFS(other!$Z:$Z,other!$A:$A,for_pptx2!Q$102)</f>
        <v>0</v>
      </c>
      <c r="R105" s="63">
        <f ca="1">SUMIFS(other!$Z:$Z,other!$A:$A,for_pptx2!R$102)</f>
        <v>0</v>
      </c>
      <c r="S105" s="63">
        <f ca="1">SUMIFS(other!$Z:$Z,other!$A:$A,for_pptx2!S$102)</f>
        <v>0</v>
      </c>
      <c r="T105" s="63">
        <f ca="1">SUMIFS(other!$Z:$Z,other!$A:$A,for_pptx2!T$102)</f>
        <v>0</v>
      </c>
      <c r="U105" s="63">
        <f ca="1">SUMIFS(other!$Z:$Z,other!$A:$A,for_pptx2!U$102)</f>
        <v>0</v>
      </c>
      <c r="V105" s="63">
        <f ca="1">SUMIFS(other!$Z:$Z,other!$A:$A,for_pptx2!V$102)</f>
        <v>0</v>
      </c>
      <c r="W105" s="63">
        <f ca="1">SUMIFS(other!$Z:$Z,other!$A:$A,for_pptx2!W$102)</f>
        <v>0</v>
      </c>
      <c r="X105" s="63">
        <f ca="1">SUMIFS(other!$Z:$Z,other!$A:$A,for_pptx2!X$102)</f>
        <v>0</v>
      </c>
      <c r="Y105" s="63">
        <f ca="1">SUMIFS(other!$Z:$Z,other!$A:$A,for_pptx2!Y$102)</f>
        <v>0</v>
      </c>
      <c r="Z105" s="63">
        <f ca="1">SUMIFS(other!$Z:$Z,other!$A:$A,for_pptx2!Z$102)</f>
        <v>0</v>
      </c>
      <c r="AA105" s="63">
        <f ca="1">SUMIFS(other!$Z:$Z,other!$A:$A,for_pptx2!AA$102)</f>
        <v>0</v>
      </c>
      <c r="AB105" s="63">
        <f ca="1">SUMIFS(other!$Z:$Z,other!$A:$A,for_pptx2!AB$102)</f>
        <v>0</v>
      </c>
      <c r="AC105" s="63">
        <f ca="1">SUMIFS(other!$Z:$Z,other!$A:$A,for_pptx2!AC$102)</f>
        <v>0</v>
      </c>
      <c r="AD105" s="63">
        <f ca="1">SUMIFS(other!$Z:$Z,other!$A:$A,for_pptx2!AD$102)</f>
        <v>0</v>
      </c>
      <c r="AE105" s="63">
        <f ca="1">SUMIFS(other!$Z:$Z,other!$A:$A,for_pptx2!AE$102)</f>
        <v>0</v>
      </c>
      <c r="AF105" s="63">
        <f ca="1">SUMIFS(other!$Z:$Z,other!$A:$A,for_pptx2!AF$102)</f>
        <v>0</v>
      </c>
      <c r="AG105" s="63">
        <f ca="1">SUMIFS(other!$Z:$Z,other!$A:$A,for_pptx2!AG$102)</f>
        <v>0</v>
      </c>
      <c r="AH105" s="63">
        <f ca="1">SUMIFS(other!$Z:$Z,other!$A:$A,for_pptx2!AH$102)</f>
        <v>0</v>
      </c>
      <c r="AI105" s="63">
        <f ca="1">SUMIFS(other!$Z:$Z,other!$A:$A,for_pptx2!AI$102)</f>
        <v>0</v>
      </c>
      <c r="AJ105" s="63">
        <f ca="1">SUMIFS(other!$Z:$Z,other!$A:$A,for_pptx2!AJ$102)</f>
        <v>0</v>
      </c>
      <c r="AK105" s="63">
        <f ca="1">SUMIFS(other!$Z:$Z,other!$A:$A,for_pptx2!AK$102)</f>
        <v>0</v>
      </c>
      <c r="AL105" s="63">
        <f ca="1">SUMIFS(other!$Z:$Z,other!$A:$A,for_pptx2!AL$102)</f>
        <v>0</v>
      </c>
      <c r="AM105" s="63">
        <f ca="1">SUMIFS(other!$Z:$Z,other!$A:$A,for_pptx2!AM$102)</f>
        <v>0</v>
      </c>
      <c r="AN105" s="63">
        <f ca="1">SUMIFS(other!$Z:$Z,other!$A:$A,for_pptx2!AN$102)</f>
        <v>0</v>
      </c>
      <c r="AO105" s="63">
        <f ca="1">SUMIFS(other!$Z:$Z,other!$A:$A,for_pptx2!AO$102)</f>
        <v>0</v>
      </c>
      <c r="AP105" s="63">
        <f ca="1">SUMIFS(other!$Z:$Z,other!$A:$A,for_pptx2!AP$102)</f>
        <v>0</v>
      </c>
      <c r="AQ105" s="63">
        <f ca="1">SUMIFS(other!$Z:$Z,other!$A:$A,for_pptx2!AQ$102)</f>
        <v>0</v>
      </c>
      <c r="AR105" s="63">
        <f ca="1">SUMIFS(other!$Z:$Z,other!$A:$A,for_pptx2!AR$102)</f>
        <v>0</v>
      </c>
      <c r="AS105" s="63">
        <f ca="1">SUMIFS(other!$Z:$Z,other!$A:$A,for_pptx2!AS$102)</f>
        <v>0</v>
      </c>
      <c r="AT105" s="63">
        <f ca="1">SUMIFS(other!$Z:$Z,other!$A:$A,for_pptx2!AT$102)</f>
        <v>0</v>
      </c>
      <c r="AU105" s="63">
        <f ca="1">SUMIFS(other!$Z:$Z,other!$A:$A,for_pptx2!AU$102)</f>
        <v>0</v>
      </c>
      <c r="AV105" s="63">
        <f ca="1">SUMIFS(other!$Z:$Z,other!$A:$A,for_pptx2!AV$102)</f>
        <v>0</v>
      </c>
      <c r="AW105" s="63">
        <f ca="1">SUMIFS(other!$Z:$Z,other!$A:$A,for_pptx2!AW$102)</f>
        <v>0</v>
      </c>
      <c r="AX105" s="63">
        <f ca="1">SUMIFS(other!$Z:$Z,other!$A:$A,for_pptx2!AX$102)</f>
        <v>0</v>
      </c>
      <c r="AY105" s="63">
        <f ca="1">SUMIFS(other!$Z:$Z,other!$A:$A,for_pptx2!AY$102)</f>
        <v>0</v>
      </c>
      <c r="AZ105" s="63">
        <f ca="1">SUMIFS(other!$Z:$Z,other!$A:$A,for_pptx2!AZ$102)</f>
        <v>0</v>
      </c>
      <c r="BA105" s="63">
        <f ca="1">SUMIFS(other!$Z:$Z,other!$A:$A,for_pptx2!BA$102)</f>
        <v>0</v>
      </c>
      <c r="BB105" s="63">
        <f ca="1">SUMIFS(other!$Z:$Z,other!$A:$A,for_pptx2!BB$102)</f>
        <v>0</v>
      </c>
      <c r="BC105" s="63">
        <f ca="1">SUMIFS(other!$Z:$Z,other!$A:$A,for_pptx2!BC$102)</f>
        <v>0</v>
      </c>
      <c r="BD105" s="63">
        <f ca="1">SUMIFS(other!$Z:$Z,other!$A:$A,for_pptx2!BD$102)</f>
        <v>0</v>
      </c>
      <c r="BE105" s="63">
        <f ca="1">SUMIFS(other!$Z:$Z,other!$A:$A,for_pptx2!BE$102)</f>
        <v>0</v>
      </c>
      <c r="BF105" s="63">
        <f ca="1">SUMIFS(other!$Z:$Z,other!$A:$A,for_pptx2!BF$102)</f>
        <v>0</v>
      </c>
      <c r="BG105" s="63">
        <f ca="1">SUMIFS(other!$Z:$Z,other!$A:$A,for_pptx2!BG$102)</f>
        <v>0</v>
      </c>
      <c r="BH105" s="63">
        <f ca="1">SUMIFS(other!$Z:$Z,other!$A:$A,for_pptx2!BH$102)</f>
        <v>0</v>
      </c>
      <c r="BI105" s="63">
        <f ca="1">SUMIFS(other!$Z:$Z,other!$A:$A,for_pptx2!BI$102)</f>
        <v>0</v>
      </c>
      <c r="BJ105" s="63">
        <f ca="1">SUMIFS(other!$Z:$Z,other!$A:$A,for_pptx2!BJ$102)</f>
        <v>0</v>
      </c>
      <c r="BK105" s="63">
        <f ca="1">SUMIFS(other!$Z:$Z,other!$A:$A,for_pptx2!BK$102)</f>
        <v>0</v>
      </c>
      <c r="BL105" s="63">
        <f ca="1">SUMIFS(other!$Z:$Z,other!$A:$A,for_pptx2!BL$102)</f>
        <v>0</v>
      </c>
      <c r="BM105" s="63">
        <f ca="1">SUMIFS(other!$Z:$Z,other!$A:$A,for_pptx2!BM$102)</f>
        <v>0</v>
      </c>
      <c r="BN105" s="63">
        <f ca="1">SUMIFS(other!$Z:$Z,other!$A:$A,for_pptx2!BN$102)</f>
        <v>0</v>
      </c>
      <c r="BO105" s="63">
        <f ca="1">SUMIFS(other!$Z:$Z,other!$A:$A,for_pptx2!BO$102)</f>
        <v>0</v>
      </c>
      <c r="BP105" s="63">
        <f ca="1">SUMIFS(other!$Z:$Z,other!$A:$A,for_pptx2!BP$102)</f>
        <v>0</v>
      </c>
      <c r="BQ105" s="63">
        <f ca="1">SUMIFS(other!$Z:$Z,other!$A:$A,for_pptx2!BQ$102)</f>
        <v>0</v>
      </c>
      <c r="BR105" s="63">
        <f ca="1">SUMIFS(other!$Z:$Z,other!$A:$A,for_pptx2!BR$102)</f>
        <v>0</v>
      </c>
      <c r="BS105" s="63">
        <f ca="1">SUMIFS(other!$Z:$Z,other!$A:$A,for_pptx2!BS$102)</f>
        <v>0</v>
      </c>
      <c r="BT105" s="63">
        <f ca="1">SUMIFS(other!$Z:$Z,other!$A:$A,for_pptx2!BT$102)</f>
        <v>0</v>
      </c>
      <c r="BU105" s="63">
        <f ca="1">SUMIFS(other!$Z:$Z,other!$A:$A,for_pptx2!BU$102)</f>
        <v>0</v>
      </c>
      <c r="BV105" s="63">
        <f ca="1">SUMIFS(other!$Z:$Z,other!$A:$A,for_pptx2!BV$102)</f>
        <v>0</v>
      </c>
      <c r="BW105" s="63">
        <f ca="1">SUMIFS(other!$Z:$Z,other!$A:$A,for_pptx2!BW$102)</f>
        <v>0</v>
      </c>
      <c r="BX105" s="63">
        <f ca="1">SUMIFS(other!$Z:$Z,other!$A:$A,for_pptx2!BX$102)</f>
        <v>0</v>
      </c>
      <c r="BY105" s="63">
        <f ca="1">SUMIFS(other!$Z:$Z,other!$A:$A,for_pptx2!BY$102)</f>
        <v>0</v>
      </c>
      <c r="BZ105" s="63">
        <f ca="1">SUMIFS(other!$Z:$Z,other!$A:$A,for_pptx2!BZ$102)</f>
        <v>0</v>
      </c>
      <c r="CA105" s="63">
        <f ca="1">SUMIFS(other!$Z:$Z,other!$A:$A,for_pptx2!CA$102)</f>
        <v>0</v>
      </c>
      <c r="CB105" s="145"/>
      <c r="CC105" s="145"/>
      <c r="CD105" s="145"/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36"/>
    </row>
    <row r="106" spans="1:96" x14ac:dyDescent="0.15">
      <c r="A106" s="61" t="s">
        <v>135</v>
      </c>
      <c r="B106" s="63">
        <f ca="1">SUMIFS(other!$AA:$AA,other!$A:$A,for_pptx2!B$102)</f>
        <v>0</v>
      </c>
      <c r="C106" s="63">
        <f ca="1">SUMIFS(other!$AA:$AA,other!$A:$A,for_pptx2!C$102)</f>
        <v>0</v>
      </c>
      <c r="D106" s="63">
        <f ca="1">SUMIFS(other!$AA:$AA,other!$A:$A,for_pptx2!D$102)</f>
        <v>0</v>
      </c>
      <c r="E106" s="63">
        <f ca="1">SUMIFS(other!$AA:$AA,other!$A:$A,for_pptx2!E$102)</f>
        <v>0</v>
      </c>
      <c r="F106" s="63">
        <f ca="1">SUMIFS(other!$AA:$AA,other!$A:$A,for_pptx2!F$102)</f>
        <v>0</v>
      </c>
      <c r="G106" s="63">
        <f ca="1">SUMIFS(other!$AA:$AA,other!$A:$A,for_pptx2!G$102)</f>
        <v>0</v>
      </c>
      <c r="H106" s="63">
        <f ca="1">SUMIFS(other!$AA:$AA,other!$A:$A,for_pptx2!H$102)</f>
        <v>0</v>
      </c>
      <c r="I106" s="63">
        <f ca="1">SUMIFS(other!$AA:$AA,other!$A:$A,for_pptx2!I$102)</f>
        <v>0</v>
      </c>
      <c r="J106" s="63">
        <f ca="1">SUMIFS(other!$AA:$AA,other!$A:$A,for_pptx2!J$102)</f>
        <v>0</v>
      </c>
      <c r="K106" s="63">
        <f ca="1">SUMIFS(other!$AA:$AA,other!$A:$A,for_pptx2!K$102)</f>
        <v>0</v>
      </c>
      <c r="L106" s="63">
        <f ca="1">SUMIFS(other!$AA:$AA,other!$A:$A,for_pptx2!L$102)</f>
        <v>0</v>
      </c>
      <c r="M106" s="63">
        <f ca="1">SUMIFS(other!$AA:$AA,other!$A:$A,for_pptx2!M$102)</f>
        <v>0</v>
      </c>
      <c r="N106" s="63">
        <f ca="1">SUMIFS(other!$AA:$AA,other!$A:$A,for_pptx2!N$102)</f>
        <v>0</v>
      </c>
      <c r="O106" s="63">
        <f ca="1">SUMIFS(other!$AA:$AA,other!$A:$A,for_pptx2!O$102)</f>
        <v>0</v>
      </c>
      <c r="P106" s="63">
        <f ca="1">SUMIFS(other!$AA:$AA,other!$A:$A,for_pptx2!P$102)</f>
        <v>0</v>
      </c>
      <c r="Q106" s="63">
        <f ca="1">SUMIFS(other!$AA:$AA,other!$A:$A,for_pptx2!Q$102)</f>
        <v>0</v>
      </c>
      <c r="R106" s="63">
        <f ca="1">SUMIFS(other!$AA:$AA,other!$A:$A,for_pptx2!R$102)</f>
        <v>0</v>
      </c>
      <c r="S106" s="63">
        <f ca="1">SUMIFS(other!$AA:$AA,other!$A:$A,for_pptx2!S$102)</f>
        <v>0</v>
      </c>
      <c r="T106" s="63">
        <f ca="1">SUMIFS(other!$AA:$AA,other!$A:$A,for_pptx2!T$102)</f>
        <v>0</v>
      </c>
      <c r="U106" s="63">
        <f ca="1">SUMIFS(other!$AA:$AA,other!$A:$A,for_pptx2!U$102)</f>
        <v>0</v>
      </c>
      <c r="V106" s="63">
        <f ca="1">SUMIFS(other!$AA:$AA,other!$A:$A,for_pptx2!V$102)</f>
        <v>0</v>
      </c>
      <c r="W106" s="63">
        <f ca="1">SUMIFS(other!$AA:$AA,other!$A:$A,for_pptx2!W$102)</f>
        <v>0</v>
      </c>
      <c r="X106" s="63">
        <f ca="1">SUMIFS(other!$AA:$AA,other!$A:$A,for_pptx2!X$102)</f>
        <v>0</v>
      </c>
      <c r="Y106" s="63">
        <f ca="1">SUMIFS(other!$AA:$AA,other!$A:$A,for_pptx2!Y$102)</f>
        <v>0</v>
      </c>
      <c r="Z106" s="63">
        <f ca="1">SUMIFS(other!$AA:$AA,other!$A:$A,for_pptx2!Z$102)</f>
        <v>0</v>
      </c>
      <c r="AA106" s="63">
        <f ca="1">SUMIFS(other!$AA:$AA,other!$A:$A,for_pptx2!AA$102)</f>
        <v>0</v>
      </c>
      <c r="AB106" s="63">
        <f ca="1">SUMIFS(other!$AA:$AA,other!$A:$A,for_pptx2!AB$102)</f>
        <v>0</v>
      </c>
      <c r="AC106" s="63">
        <f ca="1">SUMIFS(other!$AA:$AA,other!$A:$A,for_pptx2!AC$102)</f>
        <v>0</v>
      </c>
      <c r="AD106" s="63">
        <f ca="1">SUMIFS(other!$AA:$AA,other!$A:$A,for_pptx2!AD$102)</f>
        <v>0</v>
      </c>
      <c r="AE106" s="63">
        <f ca="1">SUMIFS(other!$AA:$AA,other!$A:$A,for_pptx2!AE$102)</f>
        <v>0</v>
      </c>
      <c r="AF106" s="63">
        <f ca="1">SUMIFS(other!$AA:$AA,other!$A:$A,for_pptx2!AF$102)</f>
        <v>0</v>
      </c>
      <c r="AG106" s="63">
        <f ca="1">SUMIFS(other!$AA:$AA,other!$A:$A,for_pptx2!AG$102)</f>
        <v>0</v>
      </c>
      <c r="AH106" s="63">
        <f ca="1">SUMIFS(other!$AA:$AA,other!$A:$A,for_pptx2!AH$102)</f>
        <v>0</v>
      </c>
      <c r="AI106" s="63">
        <f ca="1">SUMIFS(other!$AA:$AA,other!$A:$A,for_pptx2!AI$102)</f>
        <v>0</v>
      </c>
      <c r="AJ106" s="63">
        <f ca="1">SUMIFS(other!$AA:$AA,other!$A:$A,for_pptx2!AJ$102)</f>
        <v>0</v>
      </c>
      <c r="AK106" s="63">
        <f ca="1">SUMIFS(other!$AA:$AA,other!$A:$A,for_pptx2!AK$102)</f>
        <v>0</v>
      </c>
      <c r="AL106" s="63">
        <f ca="1">SUMIFS(other!$AA:$AA,other!$A:$A,for_pptx2!AL$102)</f>
        <v>0</v>
      </c>
      <c r="AM106" s="63">
        <f ca="1">SUMIFS(other!$AA:$AA,other!$A:$A,for_pptx2!AM$102)</f>
        <v>0</v>
      </c>
      <c r="AN106" s="63">
        <f ca="1">SUMIFS(other!$AA:$AA,other!$A:$A,for_pptx2!AN$102)</f>
        <v>0</v>
      </c>
      <c r="AO106" s="63">
        <f ca="1">SUMIFS(other!$AA:$AA,other!$A:$A,for_pptx2!AO$102)</f>
        <v>0</v>
      </c>
      <c r="AP106" s="63">
        <f ca="1">SUMIFS(other!$AA:$AA,other!$A:$A,for_pptx2!AP$102)</f>
        <v>0</v>
      </c>
      <c r="AQ106" s="63">
        <f ca="1">SUMIFS(other!$AA:$AA,other!$A:$A,for_pptx2!AQ$102)</f>
        <v>0</v>
      </c>
      <c r="AR106" s="63">
        <f ca="1">SUMIFS(other!$AA:$AA,other!$A:$A,for_pptx2!AR$102)</f>
        <v>0</v>
      </c>
      <c r="AS106" s="63">
        <f ca="1">SUMIFS(other!$AA:$AA,other!$A:$A,for_pptx2!AS$102)</f>
        <v>0</v>
      </c>
      <c r="AT106" s="63">
        <f ca="1">SUMIFS(other!$AA:$AA,other!$A:$A,for_pptx2!AT$102)</f>
        <v>0</v>
      </c>
      <c r="AU106" s="63">
        <f ca="1">SUMIFS(other!$AA:$AA,other!$A:$A,for_pptx2!AU$102)</f>
        <v>0</v>
      </c>
      <c r="AV106" s="63">
        <f ca="1">SUMIFS(other!$AA:$AA,other!$A:$A,for_pptx2!AV$102)</f>
        <v>0</v>
      </c>
      <c r="AW106" s="63">
        <f ca="1">SUMIFS(other!$AA:$AA,other!$A:$A,for_pptx2!AW$102)</f>
        <v>0</v>
      </c>
      <c r="AX106" s="63">
        <f ca="1">SUMIFS(other!$AA:$AA,other!$A:$A,for_pptx2!AX$102)</f>
        <v>0</v>
      </c>
      <c r="AY106" s="63">
        <f ca="1">SUMIFS(other!$AA:$AA,other!$A:$A,for_pptx2!AY$102)</f>
        <v>0</v>
      </c>
      <c r="AZ106" s="63">
        <f ca="1">SUMIFS(other!$AA:$AA,other!$A:$A,for_pptx2!AZ$102)</f>
        <v>0</v>
      </c>
      <c r="BA106" s="63">
        <f ca="1">SUMIFS(other!$AA:$AA,other!$A:$A,for_pptx2!BA$102)</f>
        <v>0</v>
      </c>
      <c r="BB106" s="63">
        <f ca="1">SUMIFS(other!$AA:$AA,other!$A:$A,for_pptx2!BB$102)</f>
        <v>0</v>
      </c>
      <c r="BC106" s="63">
        <f ca="1">SUMIFS(other!$AA:$AA,other!$A:$A,for_pptx2!BC$102)</f>
        <v>0</v>
      </c>
      <c r="BD106" s="63">
        <f ca="1">SUMIFS(other!$AA:$AA,other!$A:$A,for_pptx2!BD$102)</f>
        <v>0</v>
      </c>
      <c r="BE106" s="63">
        <f ca="1">SUMIFS(other!$AA:$AA,other!$A:$A,for_pptx2!BE$102)</f>
        <v>0</v>
      </c>
      <c r="BF106" s="63">
        <f ca="1">SUMIFS(other!$AA:$AA,other!$A:$A,for_pptx2!BF$102)</f>
        <v>0</v>
      </c>
      <c r="BG106" s="63">
        <f ca="1">SUMIFS(other!$AA:$AA,other!$A:$A,for_pptx2!BG$102)</f>
        <v>0</v>
      </c>
      <c r="BH106" s="63">
        <f ca="1">SUMIFS(other!$AA:$AA,other!$A:$A,for_pptx2!BH$102)</f>
        <v>0</v>
      </c>
      <c r="BI106" s="63">
        <f ca="1">SUMIFS(other!$AA:$AA,other!$A:$A,for_pptx2!BI$102)</f>
        <v>0</v>
      </c>
      <c r="BJ106" s="63">
        <f ca="1">SUMIFS(other!$AA:$AA,other!$A:$A,for_pptx2!BJ$102)</f>
        <v>0</v>
      </c>
      <c r="BK106" s="63">
        <f ca="1">SUMIFS(other!$AA:$AA,other!$A:$A,for_pptx2!BK$102)</f>
        <v>0</v>
      </c>
      <c r="BL106" s="63">
        <f ca="1">SUMIFS(other!$AA:$AA,other!$A:$A,for_pptx2!BL$102)</f>
        <v>0</v>
      </c>
      <c r="BM106" s="63">
        <f ca="1">SUMIFS(other!$AA:$AA,other!$A:$A,for_pptx2!BM$102)</f>
        <v>0</v>
      </c>
      <c r="BN106" s="63">
        <f ca="1">SUMIFS(other!$AA:$AA,other!$A:$A,for_pptx2!BN$102)</f>
        <v>0</v>
      </c>
      <c r="BO106" s="63">
        <f ca="1">SUMIFS(other!$AA:$AA,other!$A:$A,for_pptx2!BO$102)</f>
        <v>0</v>
      </c>
      <c r="BP106" s="63">
        <f ca="1">SUMIFS(other!$AA:$AA,other!$A:$A,for_pptx2!BP$102)</f>
        <v>0</v>
      </c>
      <c r="BQ106" s="63">
        <f ca="1">SUMIFS(other!$AA:$AA,other!$A:$A,for_pptx2!BQ$102)</f>
        <v>0</v>
      </c>
      <c r="BR106" s="63">
        <f ca="1">SUMIFS(other!$AA:$AA,other!$A:$A,for_pptx2!BR$102)</f>
        <v>0</v>
      </c>
      <c r="BS106" s="63">
        <f ca="1">SUMIFS(other!$AA:$AA,other!$A:$A,for_pptx2!BS$102)</f>
        <v>0</v>
      </c>
      <c r="BT106" s="63">
        <f ca="1">SUMIFS(other!$AA:$AA,other!$A:$A,for_pptx2!BT$102)</f>
        <v>0</v>
      </c>
      <c r="BU106" s="63">
        <f ca="1">SUMIFS(other!$AA:$AA,other!$A:$A,for_pptx2!BU$102)</f>
        <v>0</v>
      </c>
      <c r="BV106" s="63">
        <f ca="1">SUMIFS(other!$AA:$AA,other!$A:$A,for_pptx2!BV$102)</f>
        <v>0</v>
      </c>
      <c r="BW106" s="63">
        <f ca="1">SUMIFS(other!$AA:$AA,other!$A:$A,for_pptx2!BW$102)</f>
        <v>0</v>
      </c>
      <c r="BX106" s="63">
        <f ca="1">SUMIFS(other!$AA:$AA,other!$A:$A,for_pptx2!BX$102)</f>
        <v>0</v>
      </c>
      <c r="BY106" s="63">
        <f ca="1">SUMIFS(other!$AA:$AA,other!$A:$A,for_pptx2!BY$102)</f>
        <v>0</v>
      </c>
      <c r="BZ106" s="63">
        <f ca="1">SUMIFS(other!$AA:$AA,other!$A:$A,for_pptx2!BZ$102)</f>
        <v>0</v>
      </c>
      <c r="CA106" s="63">
        <f ca="1">SUMIFS(other!$AA:$AA,other!$A:$A,for_pptx2!CA$102)</f>
        <v>0</v>
      </c>
      <c r="CB106" s="145"/>
      <c r="CC106" s="145"/>
      <c r="CD106" s="145"/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36"/>
    </row>
    <row r="107" spans="1:96" x14ac:dyDescent="0.15">
      <c r="A107" s="61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1:96" x14ac:dyDescent="0.15">
      <c r="A108" s="61"/>
      <c r="B108" s="69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1:96" x14ac:dyDescent="0.15">
      <c r="A109" s="61"/>
    </row>
    <row r="110" spans="1:96" ht="16" x14ac:dyDescent="0.2">
      <c r="A110" s="61"/>
      <c r="B110" s="48">
        <f ca="1">$C$2-7</f>
        <v>44431</v>
      </c>
      <c r="C110" s="48">
        <f ca="1">B110+7</f>
        <v>44438</v>
      </c>
      <c r="D110" s="48">
        <f t="shared" ref="D110:P110" ca="1" si="245">C110+7</f>
        <v>44445</v>
      </c>
      <c r="E110" s="48">
        <f t="shared" ca="1" si="245"/>
        <v>44452</v>
      </c>
      <c r="F110" s="48">
        <f t="shared" ca="1" si="245"/>
        <v>44459</v>
      </c>
      <c r="G110" s="48">
        <f t="shared" ca="1" si="245"/>
        <v>44466</v>
      </c>
      <c r="H110" s="48">
        <f t="shared" ca="1" si="245"/>
        <v>44473</v>
      </c>
      <c r="I110" s="48">
        <f t="shared" ca="1" si="245"/>
        <v>44480</v>
      </c>
      <c r="J110" s="48">
        <f t="shared" ca="1" si="245"/>
        <v>44487</v>
      </c>
      <c r="K110" s="48">
        <f t="shared" ca="1" si="245"/>
        <v>44494</v>
      </c>
      <c r="L110" s="48">
        <f t="shared" ca="1" si="245"/>
        <v>44501</v>
      </c>
      <c r="M110" s="48">
        <f t="shared" ca="1" si="245"/>
        <v>44508</v>
      </c>
      <c r="N110" s="48">
        <f t="shared" ca="1" si="245"/>
        <v>44515</v>
      </c>
      <c r="O110" s="48">
        <f t="shared" ca="1" si="245"/>
        <v>44522</v>
      </c>
      <c r="P110" s="48">
        <f t="shared" ca="1" si="245"/>
        <v>44529</v>
      </c>
    </row>
    <row r="111" spans="1:96" x14ac:dyDescent="0.15">
      <c r="A111" s="61"/>
    </row>
    <row r="112" spans="1:96" x14ac:dyDescent="0.15">
      <c r="A112" s="61" t="s">
        <v>281</v>
      </c>
      <c r="B112" s="63">
        <f ca="1">SUMIFS(other!$W:$W,other!$A:$A,for_pptx2!B$110)</f>
        <v>0</v>
      </c>
      <c r="C112" s="63">
        <f ca="1">SUMIFS(other!$W:$W,other!$A:$A,for_pptx2!C$110)</f>
        <v>0</v>
      </c>
      <c r="D112" s="63">
        <f ca="1">SUMIFS(other!$W:$W,other!$A:$A,for_pptx2!D$110)</f>
        <v>0</v>
      </c>
      <c r="E112" s="63">
        <f ca="1">SUMIFS(other!$W:$W,other!$A:$A,for_pptx2!E$110)</f>
        <v>0</v>
      </c>
      <c r="F112" s="63">
        <f ca="1">SUMIFS(other!$W:$W,other!$A:$A,for_pptx2!F$110)</f>
        <v>0</v>
      </c>
      <c r="G112" s="63">
        <f ca="1">SUMIFS(other!$W:$W,other!$A:$A,for_pptx2!G$110)</f>
        <v>0</v>
      </c>
      <c r="H112" s="63">
        <f ca="1">SUMIFS(other!$W:$W,other!$A:$A,for_pptx2!H$110)</f>
        <v>0</v>
      </c>
      <c r="I112" s="63">
        <f ca="1">SUMIFS(other!$W:$W,other!$A:$A,for_pptx2!I$110)</f>
        <v>0</v>
      </c>
      <c r="J112" s="63">
        <f ca="1">SUMIFS(other!$W:$W,other!$A:$A,for_pptx2!J$110)</f>
        <v>0</v>
      </c>
      <c r="K112" s="63">
        <f ca="1">SUMIFS(other!$W:$W,other!$A:$A,for_pptx2!K$110)</f>
        <v>0</v>
      </c>
      <c r="L112" s="63">
        <f ca="1">SUMIFS(other!$W:$W,other!$A:$A,for_pptx2!L$110)</f>
        <v>0</v>
      </c>
      <c r="M112" s="63">
        <f ca="1">SUMIFS(other!$W:$W,other!$A:$A,for_pptx2!M$110)</f>
        <v>0</v>
      </c>
      <c r="N112" s="63">
        <f ca="1">SUMIFS(other!$W:$W,other!$A:$A,for_pptx2!N$110)</f>
        <v>0</v>
      </c>
      <c r="O112" s="63">
        <f ca="1">SUMIFS(other!$W:$W,other!$A:$A,for_pptx2!O$110)</f>
        <v>0</v>
      </c>
      <c r="P112" s="63">
        <f ca="1">SUMIFS(other!$W:$W,other!$A:$A,for_pptx2!P$110)</f>
        <v>0</v>
      </c>
      <c r="R112" s="60"/>
    </row>
    <row r="113" spans="1:101" x14ac:dyDescent="0.15">
      <c r="A113" s="61"/>
    </row>
    <row r="114" spans="1:101" x14ac:dyDescent="0.15">
      <c r="A114" s="61"/>
    </row>
    <row r="115" spans="1:101" x14ac:dyDescent="0.15">
      <c r="A115" s="61"/>
    </row>
    <row r="116" spans="1:101" ht="16" x14ac:dyDescent="0.2">
      <c r="A116" s="61"/>
      <c r="B116" s="48"/>
      <c r="C116" s="48"/>
      <c r="D116" s="48"/>
      <c r="E116" s="48"/>
      <c r="F116" s="48"/>
      <c r="G116" s="48"/>
      <c r="H116" s="48"/>
      <c r="I116" s="48"/>
      <c r="J116" s="48"/>
      <c r="K116" s="48"/>
      <c r="L116" s="48"/>
      <c r="M116" s="48"/>
      <c r="N116" s="48"/>
      <c r="O116" s="48"/>
      <c r="P116" s="48"/>
      <c r="Q116" s="42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  <c r="AO116" s="42"/>
      <c r="AP116" s="42"/>
      <c r="AQ116" s="42"/>
      <c r="AR116" s="42"/>
      <c r="AS116" s="42"/>
      <c r="AT116" s="42"/>
      <c r="AU116" s="42"/>
      <c r="AV116" s="42"/>
      <c r="AW116" s="42"/>
      <c r="AX116" s="42"/>
      <c r="AY116" s="42"/>
      <c r="AZ116" s="42"/>
      <c r="BA116" s="42"/>
      <c r="BB116" s="42"/>
      <c r="BC116" s="42"/>
      <c r="BD116" s="42"/>
      <c r="BE116" s="42"/>
      <c r="BF116" s="42"/>
      <c r="BG116" s="42"/>
      <c r="BH116" s="42"/>
      <c r="BI116" s="42"/>
      <c r="BJ116" s="42"/>
      <c r="BK116" s="42"/>
      <c r="BL116" s="42"/>
      <c r="BM116" s="42"/>
      <c r="BN116" s="42"/>
      <c r="BO116" s="42"/>
      <c r="BP116" s="42"/>
      <c r="BQ116" s="42"/>
      <c r="BR116" s="42"/>
      <c r="BS116" s="42"/>
      <c r="BT116" s="42"/>
      <c r="BU116" s="42"/>
      <c r="BV116" s="42"/>
      <c r="BW116" s="42"/>
      <c r="BX116" s="42"/>
      <c r="BY116" s="42"/>
      <c r="BZ116" s="42"/>
      <c r="CA116" s="42"/>
      <c r="CB116" s="42"/>
      <c r="CC116" s="42"/>
      <c r="CD116" s="42"/>
      <c r="CE116" s="42"/>
      <c r="CF116" s="42"/>
      <c r="CG116" s="42"/>
      <c r="CH116" s="42"/>
      <c r="CI116" s="42"/>
      <c r="CJ116" s="42"/>
      <c r="CK116" s="42"/>
      <c r="CL116" s="42"/>
      <c r="CM116" s="42"/>
      <c r="CN116" s="42"/>
      <c r="CO116" s="42"/>
      <c r="CP116" s="42"/>
      <c r="CQ116" s="42"/>
      <c r="CR116" s="42"/>
      <c r="CS116" s="42"/>
      <c r="CT116" s="42"/>
      <c r="CU116" s="42"/>
      <c r="CV116" s="42"/>
      <c r="CW116" s="42"/>
    </row>
    <row r="117" spans="1:101" x14ac:dyDescent="0.15">
      <c r="A117" s="61"/>
    </row>
    <row r="118" spans="1:101" x14ac:dyDescent="0.15">
      <c r="A118" s="61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63"/>
      <c r="R118" s="60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  <c r="AS118" s="63"/>
      <c r="AT118" s="63"/>
      <c r="AU118" s="63"/>
      <c r="AV118" s="63"/>
      <c r="AW118" s="63"/>
      <c r="AX118" s="63"/>
      <c r="AY118" s="63"/>
      <c r="AZ118" s="63"/>
      <c r="BA118" s="63"/>
      <c r="BB118" s="63"/>
      <c r="BC118" s="63"/>
      <c r="BD118" s="63"/>
      <c r="BE118" s="63"/>
      <c r="BF118" s="63"/>
      <c r="BG118" s="63"/>
      <c r="BH118" s="63"/>
      <c r="BI118" s="63"/>
      <c r="BJ118" s="63"/>
      <c r="BK118" s="63"/>
      <c r="BL118" s="63"/>
      <c r="BM118" s="63"/>
      <c r="BN118" s="63"/>
      <c r="BO118" s="63"/>
      <c r="BP118" s="63"/>
      <c r="BQ118" s="63"/>
      <c r="BR118" s="63"/>
      <c r="BS118" s="63"/>
      <c r="BT118" s="63"/>
      <c r="BU118" s="63"/>
      <c r="BV118" s="63"/>
      <c r="BW118" s="63"/>
      <c r="BX118" s="63"/>
      <c r="BY118" s="63"/>
      <c r="BZ118" s="63"/>
      <c r="CA118" s="63"/>
      <c r="CB118" s="63"/>
      <c r="CC118" s="63"/>
      <c r="CD118" s="63"/>
      <c r="CE118" s="63"/>
      <c r="CF118" s="63"/>
      <c r="CG118" s="63"/>
      <c r="CH118" s="63"/>
      <c r="CI118" s="63"/>
      <c r="CJ118" s="63"/>
      <c r="CK118" s="63"/>
      <c r="CL118" s="63"/>
      <c r="CM118" s="63"/>
      <c r="CN118" s="63"/>
      <c r="CO118" s="63"/>
      <c r="CP118" s="63"/>
      <c r="CQ118" s="63"/>
      <c r="CR118" s="63"/>
      <c r="CS118" s="63"/>
      <c r="CT118" s="63"/>
      <c r="CU118" s="63"/>
      <c r="CV118" s="63"/>
      <c r="CW118" s="63"/>
    </row>
    <row r="119" spans="1:101" x14ac:dyDescent="0.15">
      <c r="A119" s="61"/>
    </row>
    <row r="120" spans="1:101" x14ac:dyDescent="0.15">
      <c r="A120" s="61"/>
    </row>
    <row r="121" spans="1:101" ht="16" x14ac:dyDescent="0.2">
      <c r="A121" s="61"/>
      <c r="B121" s="64">
        <f ca="1">DATE(YEAR($C$3), MONTH($C$3)-5, 1)</f>
        <v>44166</v>
      </c>
      <c r="C121" s="64">
        <f ca="1">DATE(YEAR(B121), MONTH(B121)+1, 1)</f>
        <v>44197</v>
      </c>
      <c r="D121" s="64">
        <f t="shared" ref="D121:M121" ca="1" si="246">DATE(YEAR(C121), MONTH(C121)+1, 1)</f>
        <v>44228</v>
      </c>
      <c r="E121" s="64">
        <f t="shared" ca="1" si="246"/>
        <v>44256</v>
      </c>
      <c r="F121" s="64">
        <f t="shared" ca="1" si="246"/>
        <v>44287</v>
      </c>
      <c r="G121" s="64">
        <f t="shared" ca="1" si="246"/>
        <v>44317</v>
      </c>
      <c r="H121" s="64">
        <f t="shared" ca="1" si="246"/>
        <v>44348</v>
      </c>
      <c r="I121" s="64">
        <f t="shared" ca="1" si="246"/>
        <v>44378</v>
      </c>
      <c r="J121" s="64">
        <f t="shared" ca="1" si="246"/>
        <v>44409</v>
      </c>
      <c r="K121" s="64">
        <f t="shared" ca="1" si="246"/>
        <v>44440</v>
      </c>
      <c r="L121" s="64">
        <f t="shared" ca="1" si="246"/>
        <v>44470</v>
      </c>
      <c r="M121" s="64">
        <f t="shared" ca="1" si="246"/>
        <v>44501</v>
      </c>
    </row>
    <row r="122" spans="1:101" x14ac:dyDescent="0.15">
      <c r="A122" s="61"/>
    </row>
    <row r="123" spans="1:101" x14ac:dyDescent="0.15">
      <c r="A123" s="61" t="s">
        <v>136</v>
      </c>
      <c r="B123" s="40">
        <f ca="1">SUMIFS(promocodes!$B:$B,promocodes!$A:$A,for_pptx2!B$121)</f>
        <v>0</v>
      </c>
      <c r="C123" s="40">
        <f ca="1">SUMIFS(promocodes!$B:$B,promocodes!$A:$A,for_pptx2!C$121)</f>
        <v>0</v>
      </c>
      <c r="D123" s="40">
        <f ca="1">SUMIFS(promocodes!$B:$B,promocodes!$A:$A,for_pptx2!D$121)</f>
        <v>0</v>
      </c>
      <c r="E123" s="40">
        <f ca="1">SUMIFS(promocodes!$B:$B,promocodes!$A:$A,for_pptx2!E$121)</f>
        <v>0</v>
      </c>
      <c r="F123" s="40">
        <f ca="1">SUMIFS(promocodes!$B:$B,promocodes!$A:$A,for_pptx2!F$121)</f>
        <v>0</v>
      </c>
      <c r="G123" s="40">
        <f ca="1">SUMIFS(promocodes!$B:$B,promocodes!$A:$A,for_pptx2!G$121)</f>
        <v>0</v>
      </c>
      <c r="H123" s="40">
        <f ca="1">SUMIFS(promocodes!$B:$B,promocodes!$A:$A,for_pptx2!H$121)</f>
        <v>0</v>
      </c>
      <c r="I123" s="40">
        <f ca="1">SUMIFS(promocodes!$B:$B,promocodes!$A:$A,for_pptx2!I$121)</f>
        <v>0</v>
      </c>
      <c r="J123" s="40">
        <f ca="1">SUMIFS(promocodes!$B:$B,promocodes!$A:$A,for_pptx2!J$121)</f>
        <v>0</v>
      </c>
      <c r="K123" s="40">
        <f ca="1">SUMIFS(promocodes!$B:$B,promocodes!$A:$A,for_pptx2!K$121)</f>
        <v>0</v>
      </c>
      <c r="L123" s="40">
        <f ca="1">SUMIFS(promocodes!$B:$B,promocodes!$A:$A,for_pptx2!L$121)</f>
        <v>0</v>
      </c>
      <c r="M123" s="40">
        <f ca="1">SUMIFS(promocodes!$B:$B,promocodes!$A:$A,for_pptx2!M$121)</f>
        <v>0</v>
      </c>
    </row>
    <row r="124" spans="1:101" x14ac:dyDescent="0.15">
      <c r="A124" s="61" t="s">
        <v>137</v>
      </c>
      <c r="B124" s="40">
        <f ca="1">SUMIFS(promocodes!$C:$C,promocodes!$A:$A,for_pptx2!B$121)</f>
        <v>0</v>
      </c>
      <c r="C124" s="40">
        <f ca="1">SUMIFS(promocodes!$C:$C,promocodes!$A:$A,for_pptx2!C$121)</f>
        <v>0</v>
      </c>
      <c r="D124" s="40">
        <f ca="1">SUMIFS(promocodes!$C:$C,promocodes!$A:$A,for_pptx2!D$121)</f>
        <v>0</v>
      </c>
      <c r="E124" s="40">
        <f ca="1">SUMIFS(promocodes!$C:$C,promocodes!$A:$A,for_pptx2!E$121)</f>
        <v>0</v>
      </c>
      <c r="F124" s="40">
        <f ca="1">SUMIFS(promocodes!$C:$C,promocodes!$A:$A,for_pptx2!F$121)</f>
        <v>0</v>
      </c>
      <c r="G124" s="40">
        <f ca="1">SUMIFS(promocodes!$C:$C,promocodes!$A:$A,for_pptx2!G$121)</f>
        <v>0</v>
      </c>
      <c r="H124" s="40">
        <f ca="1">SUMIFS(promocodes!$C:$C,promocodes!$A:$A,for_pptx2!H$121)</f>
        <v>0</v>
      </c>
      <c r="I124" s="40">
        <f ca="1">SUMIFS(promocodes!$C:$C,promocodes!$A:$A,for_pptx2!I$121)</f>
        <v>0</v>
      </c>
      <c r="J124" s="40">
        <f ca="1">SUMIFS(promocodes!$C:$C,promocodes!$A:$A,for_pptx2!J$121)</f>
        <v>0</v>
      </c>
      <c r="K124" s="40">
        <f ca="1">SUMIFS(promocodes!$C:$C,promocodes!$A:$A,for_pptx2!K$121)</f>
        <v>0</v>
      </c>
      <c r="L124" s="40">
        <f ca="1">SUMIFS(promocodes!$C:$C,promocodes!$A:$A,for_pptx2!L$121)</f>
        <v>0</v>
      </c>
      <c r="M124" s="40">
        <f ca="1">SUMIFS(promocodes!$C:$C,promocodes!$A:$A,for_pptx2!M$121)</f>
        <v>0</v>
      </c>
    </row>
    <row r="125" spans="1:101" x14ac:dyDescent="0.15">
      <c r="A125" s="61"/>
    </row>
    <row r="128" spans="1:101" ht="16" x14ac:dyDescent="0.2">
      <c r="A128" s="40" t="s">
        <v>138</v>
      </c>
      <c r="B128" s="48">
        <f ca="1">B110-7</f>
        <v>44424</v>
      </c>
      <c r="C128" s="48">
        <f ca="1">B128+7</f>
        <v>44431</v>
      </c>
      <c r="D128" s="48">
        <f t="shared" ref="D128:Q128" ca="1" si="247">C128+7</f>
        <v>44438</v>
      </c>
      <c r="E128" s="48">
        <f t="shared" ca="1" si="247"/>
        <v>44445</v>
      </c>
      <c r="F128" s="48">
        <f t="shared" ca="1" si="247"/>
        <v>44452</v>
      </c>
      <c r="G128" s="48">
        <f t="shared" ca="1" si="247"/>
        <v>44459</v>
      </c>
      <c r="H128" s="48">
        <f t="shared" ca="1" si="247"/>
        <v>44466</v>
      </c>
      <c r="I128" s="48">
        <f t="shared" ca="1" si="247"/>
        <v>44473</v>
      </c>
      <c r="J128" s="48">
        <f t="shared" ca="1" si="247"/>
        <v>44480</v>
      </c>
      <c r="K128" s="48">
        <f t="shared" ca="1" si="247"/>
        <v>44487</v>
      </c>
      <c r="L128" s="48">
        <f t="shared" ca="1" si="247"/>
        <v>44494</v>
      </c>
      <c r="M128" s="48">
        <f t="shared" ca="1" si="247"/>
        <v>44501</v>
      </c>
      <c r="N128" s="48">
        <f t="shared" ca="1" si="247"/>
        <v>44508</v>
      </c>
      <c r="O128" s="48">
        <f t="shared" ca="1" si="247"/>
        <v>44515</v>
      </c>
      <c r="P128" s="48">
        <f t="shared" ca="1" si="247"/>
        <v>44522</v>
      </c>
      <c r="Q128" s="48">
        <f t="shared" ca="1" si="247"/>
        <v>44529</v>
      </c>
    </row>
    <row r="129" spans="1:32" x14ac:dyDescent="0.15">
      <c r="D129" s="58"/>
    </row>
    <row r="130" spans="1:32" x14ac:dyDescent="0.15">
      <c r="A130" s="40" t="s">
        <v>139</v>
      </c>
      <c r="B130" s="40">
        <f ca="1">SUMIFS(other!$R:$R,other!$A:$A,for_pptx2!B$128)</f>
        <v>0</v>
      </c>
      <c r="C130" s="40">
        <f ca="1">SUMIFS(other!$R:$R,other!$A:$A,for_pptx2!C$128)</f>
        <v>0</v>
      </c>
      <c r="D130" s="40">
        <f ca="1">SUMIFS(other!$R:$R,other!$A:$A,for_pptx2!D$128)</f>
        <v>0</v>
      </c>
      <c r="E130" s="40">
        <f ca="1">SUMIFS(other!$R:$R,other!$A:$A,for_pptx2!E$128)</f>
        <v>0</v>
      </c>
      <c r="F130" s="40">
        <f ca="1">SUMIFS(other!$R:$R,other!$A:$A,for_pptx2!F$128)</f>
        <v>0</v>
      </c>
      <c r="G130" s="40">
        <f ca="1">SUMIFS(other!$R:$R,other!$A:$A,for_pptx2!G$128)</f>
        <v>0</v>
      </c>
      <c r="H130" s="40">
        <f ca="1">SUMIFS(other!$R:$R,other!$A:$A,for_pptx2!H$128)</f>
        <v>0</v>
      </c>
      <c r="I130" s="40">
        <f ca="1">SUMIFS(other!$R:$R,other!$A:$A,for_pptx2!I$128)</f>
        <v>0</v>
      </c>
      <c r="J130" s="40">
        <f ca="1">SUMIFS(other!$R:$R,other!$A:$A,for_pptx2!J$128)</f>
        <v>0</v>
      </c>
      <c r="K130" s="40">
        <f ca="1">SUMIFS(other!$R:$R,other!$A:$A,for_pptx2!K$128)</f>
        <v>0</v>
      </c>
      <c r="L130" s="40">
        <f ca="1">SUMIFS(other!$R:$R,other!$A:$A,for_pptx2!L$128)</f>
        <v>0</v>
      </c>
      <c r="M130" s="40">
        <f ca="1">SUMIFS(other!$R:$R,other!$A:$A,for_pptx2!M$128)</f>
        <v>0</v>
      </c>
      <c r="N130" s="40">
        <f ca="1">SUMIFS(other!$R:$R,other!$A:$A,for_pptx2!N$128)</f>
        <v>0</v>
      </c>
      <c r="O130" s="40">
        <f ca="1">SUMIFS(other!$R:$R,other!$A:$A,for_pptx2!O$128)</f>
        <v>0</v>
      </c>
      <c r="P130" s="40">
        <f ca="1">SUMIFS(other!$R:$R,other!$A:$A,for_pptx2!P$128)</f>
        <v>0</v>
      </c>
      <c r="Q130" s="40">
        <f ca="1">SUMIFS(other!$R:$R,other!$A:$A,for_pptx2!Q$128)</f>
        <v>0</v>
      </c>
      <c r="R130" s="60"/>
    </row>
    <row r="131" spans="1:32" x14ac:dyDescent="0.15">
      <c r="A131" s="40" t="s">
        <v>140</v>
      </c>
      <c r="B131" s="40">
        <f ca="1">SUMIFS(other!$S:$S,other!$A:$A,for_pptx2!B$128)</f>
        <v>0</v>
      </c>
      <c r="C131" s="40">
        <f ca="1">SUMIFS(other!$S:$S,other!$A:$A,for_pptx2!C$128)</f>
        <v>0</v>
      </c>
      <c r="D131" s="40">
        <f ca="1">SUMIFS(other!$S:$S,other!$A:$A,for_pptx2!D$128)</f>
        <v>0</v>
      </c>
      <c r="E131" s="40">
        <f ca="1">SUMIFS(other!$S:$S,other!$A:$A,for_pptx2!E$128)</f>
        <v>0</v>
      </c>
      <c r="F131" s="40">
        <f ca="1">SUMIFS(other!$S:$S,other!$A:$A,for_pptx2!F$128)</f>
        <v>0</v>
      </c>
      <c r="G131" s="40">
        <f ca="1">SUMIFS(other!$S:$S,other!$A:$A,for_pptx2!G$128)</f>
        <v>0</v>
      </c>
      <c r="H131" s="40">
        <f ca="1">SUMIFS(other!$S:$S,other!$A:$A,for_pptx2!H$128)</f>
        <v>0</v>
      </c>
      <c r="I131" s="40">
        <f ca="1">SUMIFS(other!$S:$S,other!$A:$A,for_pptx2!I$128)</f>
        <v>0</v>
      </c>
      <c r="J131" s="40">
        <f ca="1">SUMIFS(other!$S:$S,other!$A:$A,for_pptx2!J$128)</f>
        <v>0</v>
      </c>
      <c r="K131" s="40">
        <f ca="1">SUMIFS(other!$S:$S,other!$A:$A,for_pptx2!K$128)</f>
        <v>0</v>
      </c>
      <c r="L131" s="40">
        <f ca="1">SUMIFS(other!$S:$S,other!$A:$A,for_pptx2!L$128)</f>
        <v>0</v>
      </c>
      <c r="M131" s="40">
        <f ca="1">SUMIFS(other!$S:$S,other!$A:$A,for_pptx2!M$128)</f>
        <v>0</v>
      </c>
      <c r="N131" s="40">
        <f ca="1">SUMIFS(other!$S:$S,other!$A:$A,for_pptx2!N$128)</f>
        <v>0</v>
      </c>
      <c r="O131" s="40">
        <f ca="1">SUMIFS(other!$S:$S,other!$A:$A,for_pptx2!O$128)</f>
        <v>0</v>
      </c>
      <c r="P131" s="40">
        <f ca="1">SUMIFS(other!$S:$S,other!$A:$A,for_pptx2!P$128)</f>
        <v>0</v>
      </c>
      <c r="Q131" s="40">
        <f ca="1">SUMIFS(other!$S:$S,other!$A:$A,for_pptx2!Q$128)</f>
        <v>0</v>
      </c>
      <c r="R131" s="60"/>
    </row>
    <row r="132" spans="1:32" x14ac:dyDescent="0.15">
      <c r="D132" s="58"/>
    </row>
    <row r="133" spans="1:32" x14ac:dyDescent="0.15">
      <c r="D133" s="58"/>
    </row>
    <row r="134" spans="1:32" x14ac:dyDescent="0.15">
      <c r="A134" s="65" t="s">
        <v>83</v>
      </c>
      <c r="D134" s="58"/>
    </row>
    <row r="135" spans="1:32" ht="16" x14ac:dyDescent="0.2">
      <c r="B135" s="95">
        <f ca="1">$C$2-7*13</f>
        <v>44347</v>
      </c>
      <c r="C135" s="48">
        <f ca="1">B135+7</f>
        <v>44354</v>
      </c>
      <c r="D135" s="48">
        <f t="shared" ref="D135:AB135" ca="1" si="248">C135+7</f>
        <v>44361</v>
      </c>
      <c r="E135" s="48">
        <f t="shared" ca="1" si="248"/>
        <v>44368</v>
      </c>
      <c r="F135" s="48">
        <f t="shared" ca="1" si="248"/>
        <v>44375</v>
      </c>
      <c r="G135" s="48">
        <f t="shared" ca="1" si="248"/>
        <v>44382</v>
      </c>
      <c r="H135" s="48">
        <f t="shared" ca="1" si="248"/>
        <v>44389</v>
      </c>
      <c r="I135" s="48">
        <f t="shared" ca="1" si="248"/>
        <v>44396</v>
      </c>
      <c r="J135" s="48">
        <f t="shared" ca="1" si="248"/>
        <v>44403</v>
      </c>
      <c r="K135" s="48">
        <f t="shared" ca="1" si="248"/>
        <v>44410</v>
      </c>
      <c r="L135" s="48">
        <f t="shared" ca="1" si="248"/>
        <v>44417</v>
      </c>
      <c r="M135" s="48">
        <f t="shared" ca="1" si="248"/>
        <v>44424</v>
      </c>
      <c r="N135" s="48">
        <f t="shared" ca="1" si="248"/>
        <v>44431</v>
      </c>
      <c r="O135" s="48">
        <f t="shared" ca="1" si="248"/>
        <v>44438</v>
      </c>
      <c r="P135" s="48">
        <f t="shared" ca="1" si="248"/>
        <v>44445</v>
      </c>
      <c r="Q135" s="48">
        <f t="shared" ca="1" si="248"/>
        <v>44452</v>
      </c>
      <c r="R135" s="48">
        <f t="shared" ca="1" si="248"/>
        <v>44459</v>
      </c>
      <c r="S135" s="48">
        <f t="shared" ca="1" si="248"/>
        <v>44466</v>
      </c>
      <c r="T135" s="48">
        <f t="shared" ca="1" si="248"/>
        <v>44473</v>
      </c>
      <c r="U135" s="48">
        <f t="shared" ca="1" si="248"/>
        <v>44480</v>
      </c>
      <c r="V135" s="48">
        <f t="shared" ca="1" si="248"/>
        <v>44487</v>
      </c>
      <c r="W135" s="48">
        <f t="shared" ca="1" si="248"/>
        <v>44494</v>
      </c>
      <c r="X135" s="48">
        <f t="shared" ca="1" si="248"/>
        <v>44501</v>
      </c>
      <c r="Y135" s="48">
        <f t="shared" ca="1" si="248"/>
        <v>44508</v>
      </c>
      <c r="Z135" s="48">
        <f t="shared" ca="1" si="248"/>
        <v>44515</v>
      </c>
      <c r="AA135" s="48">
        <f t="shared" ca="1" si="248"/>
        <v>44522</v>
      </c>
      <c r="AB135" s="48">
        <f t="shared" ca="1" si="248"/>
        <v>44529</v>
      </c>
    </row>
    <row r="137" spans="1:32" x14ac:dyDescent="0.15">
      <c r="A137" s="40" t="s">
        <v>40</v>
      </c>
      <c r="B137" s="52">
        <f ca="1">SUMIFS(artmon!$J:$J,artmon!$A:$A,B$135)</f>
        <v>0</v>
      </c>
      <c r="C137" s="52">
        <f ca="1">SUMIFS(artmon!$J:$J,artmon!$A:$A,C$135)</f>
        <v>0</v>
      </c>
      <c r="D137" s="52">
        <f ca="1">SUMIFS(artmon!$J:$J,artmon!$A:$A,D$135)</f>
        <v>0</v>
      </c>
      <c r="E137" s="52">
        <f ca="1">SUMIFS(artmon!$J:$J,artmon!$A:$A,E$135)</f>
        <v>0</v>
      </c>
      <c r="F137" s="52">
        <f ca="1">SUMIFS(artmon!$J:$J,artmon!$A:$A,F$135)</f>
        <v>0</v>
      </c>
      <c r="G137" s="52">
        <f ca="1">SUMIFS(artmon!$J:$J,artmon!$A:$A,G$135)</f>
        <v>0</v>
      </c>
      <c r="H137" s="52">
        <f ca="1">SUMIFS(artmon!$J:$J,artmon!$A:$A,H$135)</f>
        <v>0</v>
      </c>
      <c r="I137" s="52">
        <f ca="1">SUMIFS(artmon!$J:$J,artmon!$A:$A,I$135)</f>
        <v>0</v>
      </c>
      <c r="J137" s="52">
        <f ca="1">SUMIFS(artmon!$J:$J,artmon!$A:$A,J$135)</f>
        <v>0</v>
      </c>
      <c r="K137" s="52">
        <f ca="1">SUMIFS(artmon!$J:$J,artmon!$A:$A,K$135)</f>
        <v>0</v>
      </c>
      <c r="L137" s="52">
        <f ca="1">SUMIFS(artmon!$J:$J,artmon!$A:$A,L$135)</f>
        <v>0</v>
      </c>
      <c r="M137" s="52">
        <f ca="1">SUMIFS(artmon!$J:$J,artmon!$A:$A,M$135)</f>
        <v>0</v>
      </c>
      <c r="N137" s="52">
        <f ca="1">SUMIFS(artmon!$J:$J,artmon!$A:$A,N$135)</f>
        <v>0</v>
      </c>
      <c r="O137" s="52">
        <f ca="1">SUMIFS(artmon!$J:$J,artmon!$A:$A,O$135)</f>
        <v>0</v>
      </c>
      <c r="P137" s="52">
        <f ca="1">SUMIFS(artmon!$J:$J,artmon!$A:$A,P$135)</f>
        <v>0</v>
      </c>
      <c r="Q137" s="52">
        <f ca="1">SUMIFS(artmon!$J:$J,artmon!$A:$A,Q$135)</f>
        <v>0</v>
      </c>
      <c r="R137" s="52">
        <f ca="1">SUMIFS(artmon!$J:$J,artmon!$A:$A,R$135)</f>
        <v>0</v>
      </c>
      <c r="S137" s="52">
        <f ca="1">SUMIFS(artmon!$J:$J,artmon!$A:$A,S$135)</f>
        <v>0</v>
      </c>
      <c r="T137" s="52">
        <f ca="1">SUMIFS(artmon!$J:$J,artmon!$A:$A,T$135)</f>
        <v>0</v>
      </c>
      <c r="U137" s="52">
        <f ca="1">SUMIFS(artmon!$J:$J,artmon!$A:$A,U$135)</f>
        <v>0</v>
      </c>
      <c r="V137" s="52">
        <f ca="1">SUMIFS(artmon!$J:$J,artmon!$A:$A,V$135)</f>
        <v>0</v>
      </c>
      <c r="W137" s="52">
        <f ca="1">SUMIFS(artmon!$J:$J,artmon!$A:$A,W$135)</f>
        <v>0</v>
      </c>
      <c r="X137" s="52">
        <f ca="1">SUMIFS(artmon!$J:$J,artmon!$A:$A,X$135)</f>
        <v>0</v>
      </c>
      <c r="Y137" s="52">
        <f ca="1">SUMIFS(artmon!$J:$J,artmon!$A:$A,Y$135)</f>
        <v>0</v>
      </c>
      <c r="Z137" s="52">
        <f ca="1">SUMIFS(artmon!$J:$J,artmon!$A:$A,Z$135)</f>
        <v>0</v>
      </c>
      <c r="AA137" s="52">
        <f ca="1">SUMIFS(artmon!$J:$J,artmon!$A:$A,AA$135)</f>
        <v>0</v>
      </c>
      <c r="AB137" s="52">
        <f ca="1">SUMIFS(artmon!$J:$J,artmon!$A:$A,AB$135)</f>
        <v>0</v>
      </c>
    </row>
    <row r="138" spans="1:32" x14ac:dyDescent="0.15">
      <c r="A138" s="40" t="s">
        <v>3</v>
      </c>
      <c r="B138" s="52">
        <f ca="1">SUMIFS(artmon!$J:$J,artmon!$A:$A,for_pptx2!B$135,artmon!$B:$B,"Yandex Search")+SUMIFS(artmon!$J:$J,artmon!$A:$A,B$135,artmon!$B:$B,"Partner Search")</f>
        <v>0</v>
      </c>
      <c r="C138" s="52">
        <f ca="1">SUMIFS(artmon!$J:$J,artmon!$A:$A,for_pptx2!C$135,artmon!$B:$B,"Yandex Search")+SUMIFS(artmon!$J:$J,artmon!$A:$A,C$135,artmon!$B:$B,"Partner Search")</f>
        <v>0</v>
      </c>
      <c r="D138" s="52">
        <f ca="1">SUMIFS(artmon!$J:$J,artmon!$A:$A,for_pptx2!D$135,artmon!$B:$B,"Yandex Search")+SUMIFS(artmon!$J:$J,artmon!$A:$A,D$135,artmon!$B:$B,"Partner Search")</f>
        <v>0</v>
      </c>
      <c r="E138" s="52">
        <f ca="1">SUMIFS(artmon!$J:$J,artmon!$A:$A,for_pptx2!E$135,artmon!$B:$B,"Yandex Search")+SUMIFS(artmon!$J:$J,artmon!$A:$A,E$135,artmon!$B:$B,"Partner Search")</f>
        <v>0</v>
      </c>
      <c r="F138" s="52">
        <f ca="1">SUMIFS(artmon!$J:$J,artmon!$A:$A,for_pptx2!F$135,artmon!$B:$B,"Yandex Search")+SUMIFS(artmon!$J:$J,artmon!$A:$A,F$135,artmon!$B:$B,"Partner Search")</f>
        <v>0</v>
      </c>
      <c r="G138" s="52">
        <f ca="1">SUMIFS(artmon!$J:$J,artmon!$A:$A,for_pptx2!G$135,artmon!$B:$B,"Yandex Search")+SUMIFS(artmon!$J:$J,artmon!$A:$A,G$135,artmon!$B:$B,"Partner Search")</f>
        <v>0</v>
      </c>
      <c r="H138" s="52">
        <f ca="1">SUMIFS(artmon!$J:$J,artmon!$A:$A,for_pptx2!H$135,artmon!$B:$B,"Yandex Search")+SUMIFS(artmon!$J:$J,artmon!$A:$A,H$135,artmon!$B:$B,"Partner Search")</f>
        <v>0</v>
      </c>
      <c r="I138" s="52">
        <f ca="1">SUMIFS(artmon!$J:$J,artmon!$A:$A,for_pptx2!I$135,artmon!$B:$B,"Yandex Search")+SUMIFS(artmon!$J:$J,artmon!$A:$A,I$135,artmon!$B:$B,"Partner Search")</f>
        <v>0</v>
      </c>
      <c r="J138" s="52">
        <f ca="1">SUMIFS(artmon!$J:$J,artmon!$A:$A,for_pptx2!J$135,artmon!$B:$B,"Yandex Search")+SUMIFS(artmon!$J:$J,artmon!$A:$A,J$135,artmon!$B:$B,"Partner Search")</f>
        <v>0</v>
      </c>
      <c r="K138" s="52">
        <f ca="1">SUMIFS(artmon!$J:$J,artmon!$A:$A,for_pptx2!K$135,artmon!$B:$B,"Yandex Search")+SUMIFS(artmon!$J:$J,artmon!$A:$A,K$135,artmon!$B:$B,"Partner Search")</f>
        <v>0</v>
      </c>
      <c r="L138" s="52">
        <f ca="1">SUMIFS(artmon!$J:$J,artmon!$A:$A,for_pptx2!L$135,artmon!$B:$B,"Yandex Search")+SUMIFS(artmon!$J:$J,artmon!$A:$A,L$135,artmon!$B:$B,"Partner Search")</f>
        <v>0</v>
      </c>
      <c r="M138" s="52">
        <f ca="1">SUMIFS(artmon!$J:$J,artmon!$A:$A,for_pptx2!M$135,artmon!$B:$B,"Yandex Search")+SUMIFS(artmon!$J:$J,artmon!$A:$A,M$135,artmon!$B:$B,"Partner Search")</f>
        <v>0</v>
      </c>
      <c r="N138" s="52">
        <f ca="1">SUMIFS(artmon!$J:$J,artmon!$A:$A,for_pptx2!N$135,artmon!$B:$B,"Yandex Search")+SUMIFS(artmon!$J:$J,artmon!$A:$A,N$135,artmon!$B:$B,"Partner Search")</f>
        <v>0</v>
      </c>
      <c r="O138" s="52">
        <f ca="1">SUMIFS(artmon!$J:$J,artmon!$A:$A,for_pptx2!O$135,artmon!$B:$B,"Yandex Search")+SUMIFS(artmon!$J:$J,artmon!$A:$A,O$135,artmon!$B:$B,"Partner Search")</f>
        <v>0</v>
      </c>
      <c r="P138" s="52">
        <f ca="1">SUMIFS(artmon!$J:$J,artmon!$A:$A,for_pptx2!P$135,artmon!$B:$B,"Yandex Search")+SUMIFS(artmon!$J:$J,artmon!$A:$A,P$135,artmon!$B:$B,"Partner Search")</f>
        <v>0</v>
      </c>
      <c r="Q138" s="52">
        <f ca="1">SUMIFS(artmon!$J:$J,artmon!$A:$A,for_pptx2!Q$135,artmon!$B:$B,"Yandex Search")+SUMIFS(artmon!$J:$J,artmon!$A:$A,Q$135,artmon!$B:$B,"Partner Search")</f>
        <v>0</v>
      </c>
      <c r="R138" s="52">
        <f ca="1">SUMIFS(artmon!$J:$J,artmon!$A:$A,for_pptx2!R$135,artmon!$B:$B,"Yandex Search")+SUMIFS(artmon!$J:$J,artmon!$A:$A,R$135,artmon!$B:$B,"Partner Search")</f>
        <v>0</v>
      </c>
      <c r="S138" s="52">
        <f ca="1">SUMIFS(artmon!$J:$J,artmon!$A:$A,for_pptx2!S$135,artmon!$B:$B,"Yandex Search")+SUMIFS(artmon!$J:$J,artmon!$A:$A,S$135,artmon!$B:$B,"Partner Search")</f>
        <v>0</v>
      </c>
      <c r="T138" s="52">
        <f ca="1">SUMIFS(artmon!$J:$J,artmon!$A:$A,for_pptx2!T$135,artmon!$B:$B,"Yandex Search")+SUMIFS(artmon!$J:$J,artmon!$A:$A,T$135,artmon!$B:$B,"Partner Search")</f>
        <v>0</v>
      </c>
      <c r="U138" s="52">
        <f ca="1">SUMIFS(artmon!$J:$J,artmon!$A:$A,for_pptx2!U$135,artmon!$B:$B,"Yandex Search")+SUMIFS(artmon!$J:$J,artmon!$A:$A,U$135,artmon!$B:$B,"Partner Search")</f>
        <v>0</v>
      </c>
      <c r="V138" s="52">
        <f ca="1">SUMIFS(artmon!$J:$J,artmon!$A:$A,for_pptx2!V$135,artmon!$B:$B,"Yandex Search")+SUMIFS(artmon!$J:$J,artmon!$A:$A,V$135,artmon!$B:$B,"Partner Search")</f>
        <v>0</v>
      </c>
      <c r="W138" s="52">
        <f ca="1">SUMIFS(artmon!$J:$J,artmon!$A:$A,for_pptx2!W$135,artmon!$B:$B,"Yandex Search")+SUMIFS(artmon!$J:$J,artmon!$A:$A,W$135,artmon!$B:$B,"Partner Search")</f>
        <v>0</v>
      </c>
      <c r="X138" s="52">
        <f ca="1">SUMIFS(artmon!$J:$J,artmon!$A:$A,for_pptx2!X$135,artmon!$B:$B,"Yandex Search")+SUMIFS(artmon!$J:$J,artmon!$A:$A,X$135,artmon!$B:$B,"Partner Search")</f>
        <v>0</v>
      </c>
      <c r="Y138" s="52">
        <f ca="1">SUMIFS(artmon!$J:$J,artmon!$A:$A,for_pptx2!Y$135,artmon!$B:$B,"Yandex Search")+SUMIFS(artmon!$J:$J,artmon!$A:$A,Y$135,artmon!$B:$B,"Partner Search")</f>
        <v>0</v>
      </c>
      <c r="Z138" s="52">
        <f ca="1">SUMIFS(artmon!$J:$J,artmon!$A:$A,for_pptx2!Z$135,artmon!$B:$B,"Yandex Search")+SUMIFS(artmon!$J:$J,artmon!$A:$A,Z$135,artmon!$B:$B,"Partner Search")</f>
        <v>0</v>
      </c>
      <c r="AA138" s="52">
        <f ca="1">SUMIFS(artmon!$J:$J,artmon!$A:$A,for_pptx2!AA$135,artmon!$B:$B,"Yandex Search")+SUMIFS(artmon!$J:$J,artmon!$A:$A,AA$135,artmon!$B:$B,"Partner Search")</f>
        <v>0</v>
      </c>
      <c r="AB138" s="52">
        <f ca="1">SUMIFS(artmon!$J:$J,artmon!$A:$A,for_pptx2!AB$135,artmon!$B:$B,"Yandex Search")+SUMIFS(artmon!$J:$J,artmon!$A:$A,AB$135,artmon!$B:$B,"Partner Search")</f>
        <v>0</v>
      </c>
    </row>
    <row r="139" spans="1:32" x14ac:dyDescent="0.15">
      <c r="A139" s="40" t="s">
        <v>141</v>
      </c>
      <c r="B139" s="52">
        <f ca="1">SUMIFS(artmon!$J:$J,artmon!$A:$A,B$135,artmon!$B:$B,"Yandex Websites")+SUMIFS(artmon!$J:$J,artmon!$A:$A,B$135,artmon!$B:$B,"Partner Context")</f>
        <v>0</v>
      </c>
      <c r="C139" s="52">
        <f ca="1">SUMIFS(artmon!$J:$J,artmon!$A:$A,C$135,artmon!$B:$B,"Yandex Websites")+SUMIFS(artmon!$J:$J,artmon!$A:$A,C$135,artmon!$B:$B,"Partner Context")</f>
        <v>0</v>
      </c>
      <c r="D139" s="52">
        <f ca="1">SUMIFS(artmon!$J:$J,artmon!$A:$A,D$135,artmon!$B:$B,"Yandex Websites")+SUMIFS(artmon!$J:$J,artmon!$A:$A,D$135,artmon!$B:$B,"Partner Context")</f>
        <v>0</v>
      </c>
      <c r="E139" s="52">
        <f ca="1">SUMIFS(artmon!$J:$J,artmon!$A:$A,E$135,artmon!$B:$B,"Yandex Websites")+SUMIFS(artmon!$J:$J,artmon!$A:$A,E$135,artmon!$B:$B,"Partner Context")</f>
        <v>0</v>
      </c>
      <c r="F139" s="52">
        <f ca="1">SUMIFS(artmon!$J:$J,artmon!$A:$A,F$135,artmon!$B:$B,"Yandex Websites")+SUMIFS(artmon!$J:$J,artmon!$A:$A,F$135,artmon!$B:$B,"Partner Context")</f>
        <v>0</v>
      </c>
      <c r="G139" s="52">
        <f ca="1">SUMIFS(artmon!$J:$J,artmon!$A:$A,G$135,artmon!$B:$B,"Yandex Websites")+SUMIFS(artmon!$J:$J,artmon!$A:$A,G$135,artmon!$B:$B,"Partner Context")</f>
        <v>0</v>
      </c>
      <c r="H139" s="52">
        <f ca="1">SUMIFS(artmon!$J:$J,artmon!$A:$A,H$135,artmon!$B:$B,"Yandex Websites")+SUMIFS(artmon!$J:$J,artmon!$A:$A,H$135,artmon!$B:$B,"Partner Context")</f>
        <v>0</v>
      </c>
      <c r="I139" s="52">
        <f ca="1">SUMIFS(artmon!$J:$J,artmon!$A:$A,I$135,artmon!$B:$B,"Yandex Websites")+SUMIFS(artmon!$J:$J,artmon!$A:$A,I$135,artmon!$B:$B,"Partner Context")</f>
        <v>0</v>
      </c>
      <c r="J139" s="52">
        <f ca="1">SUMIFS(artmon!$J:$J,artmon!$A:$A,J$135,artmon!$B:$B,"Yandex Websites")+SUMIFS(artmon!$J:$J,artmon!$A:$A,J$135,artmon!$B:$B,"Partner Context")</f>
        <v>0</v>
      </c>
      <c r="K139" s="52">
        <f ca="1">SUMIFS(artmon!$J:$J,artmon!$A:$A,K$135,artmon!$B:$B,"Yandex Websites")+SUMIFS(artmon!$J:$J,artmon!$A:$A,K$135,artmon!$B:$B,"Partner Context")</f>
        <v>0</v>
      </c>
      <c r="L139" s="52">
        <f ca="1">SUMIFS(artmon!$J:$J,artmon!$A:$A,L$135,artmon!$B:$B,"Yandex Websites")+SUMIFS(artmon!$J:$J,artmon!$A:$A,L$135,artmon!$B:$B,"Partner Context")</f>
        <v>0</v>
      </c>
      <c r="M139" s="52">
        <f ca="1">SUMIFS(artmon!$J:$J,artmon!$A:$A,M$135,artmon!$B:$B,"Yandex Websites")+SUMIFS(artmon!$J:$J,artmon!$A:$A,M$135,artmon!$B:$B,"Partner Context")</f>
        <v>0</v>
      </c>
      <c r="N139" s="52">
        <f ca="1">SUMIFS(artmon!$J:$J,artmon!$A:$A,N$135,artmon!$B:$B,"Yandex Websites")+SUMIFS(artmon!$J:$J,artmon!$A:$A,N$135,artmon!$B:$B,"Partner Context")</f>
        <v>0</v>
      </c>
      <c r="O139" s="52">
        <f ca="1">SUMIFS(artmon!$J:$J,artmon!$A:$A,O$135,artmon!$B:$B,"Yandex Websites")+SUMIFS(artmon!$J:$J,artmon!$A:$A,O$135,artmon!$B:$B,"Partner Context")</f>
        <v>0</v>
      </c>
      <c r="P139" s="52">
        <f ca="1">SUMIFS(artmon!$J:$J,artmon!$A:$A,P$135,artmon!$B:$B,"Yandex Websites")+SUMIFS(artmon!$J:$J,artmon!$A:$A,P$135,artmon!$B:$B,"Partner Context")</f>
        <v>0</v>
      </c>
      <c r="Q139" s="52">
        <f ca="1">SUMIFS(artmon!$J:$J,artmon!$A:$A,Q$135,artmon!$B:$B,"Yandex Websites")+SUMIFS(artmon!$J:$J,artmon!$A:$A,Q$135,artmon!$B:$B,"Partner Context")</f>
        <v>0</v>
      </c>
      <c r="R139" s="52">
        <f ca="1">SUMIFS(artmon!$J:$J,artmon!$A:$A,R$135,artmon!$B:$B,"Yandex Websites")+SUMIFS(artmon!$J:$J,artmon!$A:$A,R$135,artmon!$B:$B,"Partner Context")</f>
        <v>0</v>
      </c>
      <c r="S139" s="52">
        <f ca="1">SUMIFS(artmon!$J:$J,artmon!$A:$A,S$135,artmon!$B:$B,"Yandex Websites")+SUMIFS(artmon!$J:$J,artmon!$A:$A,S$135,artmon!$B:$B,"Partner Context")</f>
        <v>0</v>
      </c>
      <c r="T139" s="52">
        <f ca="1">SUMIFS(artmon!$J:$J,artmon!$A:$A,T$135,artmon!$B:$B,"Yandex Websites")+SUMIFS(artmon!$J:$J,artmon!$A:$A,T$135,artmon!$B:$B,"Partner Context")</f>
        <v>0</v>
      </c>
      <c r="U139" s="52">
        <f ca="1">SUMIFS(artmon!$J:$J,artmon!$A:$A,U$135,artmon!$B:$B,"Yandex Websites")+SUMIFS(artmon!$J:$J,artmon!$A:$A,U$135,artmon!$B:$B,"Partner Context")</f>
        <v>0</v>
      </c>
      <c r="V139" s="52">
        <f ca="1">SUMIFS(artmon!$J:$J,artmon!$A:$A,V$135,artmon!$B:$B,"Yandex Websites")+SUMIFS(artmon!$J:$J,artmon!$A:$A,V$135,artmon!$B:$B,"Partner Context")</f>
        <v>0</v>
      </c>
      <c r="W139" s="52">
        <f ca="1">SUMIFS(artmon!$J:$J,artmon!$A:$A,W$135,artmon!$B:$B,"Yandex Websites")+SUMIFS(artmon!$J:$J,artmon!$A:$A,W$135,artmon!$B:$B,"Partner Context")</f>
        <v>0</v>
      </c>
      <c r="X139" s="52">
        <f ca="1">SUMIFS(artmon!$J:$J,artmon!$A:$A,X$135,artmon!$B:$B,"Yandex Websites")+SUMIFS(artmon!$J:$J,artmon!$A:$A,X$135,artmon!$B:$B,"Partner Context")</f>
        <v>0</v>
      </c>
      <c r="Y139" s="52">
        <f ca="1">SUMIFS(artmon!$J:$J,artmon!$A:$A,Y$135,artmon!$B:$B,"Yandex Websites")+SUMIFS(artmon!$J:$J,artmon!$A:$A,Y$135,artmon!$B:$B,"Partner Context")</f>
        <v>0</v>
      </c>
      <c r="Z139" s="52">
        <f ca="1">SUMIFS(artmon!$J:$J,artmon!$A:$A,Z$135,artmon!$B:$B,"Yandex Websites")+SUMIFS(artmon!$J:$J,artmon!$A:$A,Z$135,artmon!$B:$B,"Partner Context")</f>
        <v>0</v>
      </c>
      <c r="AA139" s="52">
        <f ca="1">SUMIFS(artmon!$J:$J,artmon!$A:$A,AA$135,artmon!$B:$B,"Yandex Websites")+SUMIFS(artmon!$J:$J,artmon!$A:$A,AA$135,artmon!$B:$B,"Partner Context")</f>
        <v>0</v>
      </c>
      <c r="AB139" s="52">
        <f ca="1">SUMIFS(artmon!$J:$J,artmon!$A:$A,AB$135,artmon!$B:$B,"Yandex Websites")+SUMIFS(artmon!$J:$J,artmon!$A:$A,AB$135,artmon!$B:$B,"Partner Context")</f>
        <v>0</v>
      </c>
    </row>
    <row r="142" spans="1:32" x14ac:dyDescent="0.15">
      <c r="A142" s="40" t="s">
        <v>41</v>
      </c>
    </row>
    <row r="143" spans="1:32" ht="16" x14ac:dyDescent="0.2">
      <c r="A143" s="57"/>
      <c r="B143" s="48">
        <f ca="1">$C$2-7*13</f>
        <v>44347</v>
      </c>
      <c r="C143" s="48">
        <f t="shared" ref="C143:AB143" ca="1" si="249">B143+7</f>
        <v>44354</v>
      </c>
      <c r="D143" s="48">
        <f t="shared" ca="1" si="249"/>
        <v>44361</v>
      </c>
      <c r="E143" s="48">
        <f t="shared" ca="1" si="249"/>
        <v>44368</v>
      </c>
      <c r="F143" s="48">
        <f t="shared" ca="1" si="249"/>
        <v>44375</v>
      </c>
      <c r="G143" s="48">
        <f t="shared" ca="1" si="249"/>
        <v>44382</v>
      </c>
      <c r="H143" s="48">
        <f t="shared" ca="1" si="249"/>
        <v>44389</v>
      </c>
      <c r="I143" s="48">
        <f t="shared" ca="1" si="249"/>
        <v>44396</v>
      </c>
      <c r="J143" s="48">
        <f t="shared" ca="1" si="249"/>
        <v>44403</v>
      </c>
      <c r="K143" s="48">
        <f t="shared" ca="1" si="249"/>
        <v>44410</v>
      </c>
      <c r="L143" s="48">
        <f t="shared" ca="1" si="249"/>
        <v>44417</v>
      </c>
      <c r="M143" s="48">
        <f t="shared" ca="1" si="249"/>
        <v>44424</v>
      </c>
      <c r="N143" s="48">
        <f t="shared" ca="1" si="249"/>
        <v>44431</v>
      </c>
      <c r="O143" s="48">
        <f t="shared" ca="1" si="249"/>
        <v>44438</v>
      </c>
      <c r="P143" s="48">
        <f t="shared" ca="1" si="249"/>
        <v>44445</v>
      </c>
      <c r="Q143" s="48">
        <f t="shared" ca="1" si="249"/>
        <v>44452</v>
      </c>
      <c r="R143" s="48">
        <f t="shared" ca="1" si="249"/>
        <v>44459</v>
      </c>
      <c r="S143" s="48">
        <f t="shared" ca="1" si="249"/>
        <v>44466</v>
      </c>
      <c r="T143" s="48">
        <f t="shared" ca="1" si="249"/>
        <v>44473</v>
      </c>
      <c r="U143" s="48">
        <f t="shared" ca="1" si="249"/>
        <v>44480</v>
      </c>
      <c r="V143" s="48">
        <f t="shared" ca="1" si="249"/>
        <v>44487</v>
      </c>
      <c r="W143" s="48">
        <f t="shared" ca="1" si="249"/>
        <v>44494</v>
      </c>
      <c r="X143" s="48">
        <f t="shared" ca="1" si="249"/>
        <v>44501</v>
      </c>
      <c r="Y143" s="48">
        <f t="shared" ca="1" si="249"/>
        <v>44508</v>
      </c>
      <c r="Z143" s="48">
        <f t="shared" ca="1" si="249"/>
        <v>44515</v>
      </c>
      <c r="AA143" s="48">
        <f t="shared" ca="1" si="249"/>
        <v>44522</v>
      </c>
      <c r="AB143" s="48">
        <f t="shared" ca="1" si="249"/>
        <v>44529</v>
      </c>
      <c r="AC143" s="48"/>
      <c r="AD143" s="48"/>
      <c r="AE143" s="48"/>
      <c r="AF143" s="48"/>
    </row>
    <row r="145" spans="1:32" x14ac:dyDescent="0.15">
      <c r="A145" s="57" t="s">
        <v>11</v>
      </c>
      <c r="B145" s="50" t="e">
        <f ca="1">(SUMIFS(artmon!$H:$H,artmon!$D:$D,for_pptx2!$A145,artmon!$A:$A,B$143)/SUMIFS(artmon!$H:$H,artmon!$D:$D,for_pptx2!$A145,artmon!$A:$A,for_pptx2!C$3-728))^(1/2)-1</f>
        <v>#DIV/0!</v>
      </c>
      <c r="C145" s="50" t="e">
        <f ca="1">(SUMIFS(artmon!$H:$H,artmon!$D:$D,for_pptx2!$A145,artmon!$A:$A,C$143)/SUMIFS(artmon!$H:$H,artmon!$D:$D,for_pptx2!$A145,artmon!$A:$A,for_pptx2!D$3-728))^(1/2)-1</f>
        <v>#DIV/0!</v>
      </c>
      <c r="D145" s="50" t="e">
        <f ca="1">(SUMIFS(artmon!$H:$H,artmon!$D:$D,for_pptx2!$A145,artmon!$A:$A,D$143)/SUMIFS(artmon!$H:$H,artmon!$D:$D,for_pptx2!$A145,artmon!$A:$A,for_pptx2!E$3-728))^(1/2)-1</f>
        <v>#DIV/0!</v>
      </c>
      <c r="E145" s="50" t="e">
        <f ca="1">(SUMIFS(artmon!$H:$H,artmon!$D:$D,for_pptx2!$A145,artmon!$A:$A,E$143)/SUMIFS(artmon!$H:$H,artmon!$D:$D,for_pptx2!$A145,artmon!$A:$A,for_pptx2!F$3-728))^(1/2)-1</f>
        <v>#DIV/0!</v>
      </c>
      <c r="F145" s="50" t="e">
        <f ca="1">(SUMIFS(artmon!$H:$H,artmon!$D:$D,for_pptx2!$A145,artmon!$A:$A,F$143)/SUMIFS(artmon!$H:$H,artmon!$D:$D,for_pptx2!$A145,artmon!$A:$A,for_pptx2!G$3-728))^(1/2)-1</f>
        <v>#DIV/0!</v>
      </c>
      <c r="G145" s="50" t="e">
        <f ca="1">(SUMIFS(artmon!$H:$H,artmon!$D:$D,for_pptx2!$A145,artmon!$A:$A,G$143)/SUMIFS(artmon!$H:$H,artmon!$D:$D,for_pptx2!$A145,artmon!$A:$A,for_pptx2!H$3-728))^(1/2)-1</f>
        <v>#DIV/0!</v>
      </c>
      <c r="H145" s="50" t="e">
        <f ca="1">(SUMIFS(artmon!$H:$H,artmon!$D:$D,for_pptx2!$A145,artmon!$A:$A,H$143)/SUMIFS(artmon!$H:$H,artmon!$D:$D,for_pptx2!$A145,artmon!$A:$A,for_pptx2!I$3-728))^(1/2)-1</f>
        <v>#DIV/0!</v>
      </c>
      <c r="I145" s="50" t="e">
        <f ca="1">(SUMIFS(artmon!$H:$H,artmon!$D:$D,for_pptx2!$A145,artmon!$A:$A,I$143)/SUMIFS(artmon!$H:$H,artmon!$D:$D,for_pptx2!$A145,artmon!$A:$A,for_pptx2!J$3-728))^(1/2)-1</f>
        <v>#DIV/0!</v>
      </c>
      <c r="J145" s="50" t="e">
        <f ca="1">(SUMIFS(artmon!$H:$H,artmon!$D:$D,for_pptx2!$A145,artmon!$A:$A,J$143)/SUMIFS(artmon!$H:$H,artmon!$D:$D,for_pptx2!$A145,artmon!$A:$A,for_pptx2!K$3-728))^(1/2)-1</f>
        <v>#DIV/0!</v>
      </c>
      <c r="K145" s="50" t="e">
        <f ca="1">(SUMIFS(artmon!$H:$H,artmon!$D:$D,for_pptx2!$A145,artmon!$A:$A,K$143)/SUMIFS(artmon!$H:$H,artmon!$D:$D,for_pptx2!$A145,artmon!$A:$A,for_pptx2!L$3-728))^(1/2)-1</f>
        <v>#DIV/0!</v>
      </c>
      <c r="L145" s="50" t="e">
        <f ca="1">(SUMIFS(artmon!$H:$H,artmon!$D:$D,for_pptx2!$A145,artmon!$A:$A,L$143)/SUMIFS(artmon!$H:$H,artmon!$D:$D,for_pptx2!$A145,artmon!$A:$A,for_pptx2!M$3-728))^(1/2)-1</f>
        <v>#DIV/0!</v>
      </c>
      <c r="M145" s="50" t="e">
        <f ca="1">(SUMIFS(artmon!$H:$H,artmon!$D:$D,for_pptx2!$A145,artmon!$A:$A,M$143)/SUMIFS(artmon!$H:$H,artmon!$D:$D,for_pptx2!$A145,artmon!$A:$A,for_pptx2!N$3-728))^(1/2)-1</f>
        <v>#DIV/0!</v>
      </c>
      <c r="N145" s="50" t="e">
        <f ca="1">(SUMIFS(artmon!$H:$H,artmon!$D:$D,for_pptx2!$A145,artmon!$A:$A,N$143)/SUMIFS(artmon!$H:$H,artmon!$D:$D,for_pptx2!$A145,artmon!$A:$A,for_pptx2!O$3-728))^(1/2)-1</f>
        <v>#DIV/0!</v>
      </c>
      <c r="O145" s="50" t="e">
        <f ca="1">(SUMIFS(artmon!$H:$H,artmon!$D:$D,for_pptx2!$A145,artmon!$A:$A,O$143)/SUMIFS(artmon!$H:$H,artmon!$D:$D,for_pptx2!$A145,artmon!$A:$A,for_pptx2!P$3-728))^(1/2)-1</f>
        <v>#DIV/0!</v>
      </c>
      <c r="P145" s="50" t="e">
        <f ca="1">(SUMIFS(artmon!$H:$H,artmon!$D:$D,for_pptx2!$A145,artmon!$A:$A,P$143)/SUMIFS(artmon!$H:$H,artmon!$D:$D,for_pptx2!$A145,artmon!$A:$A,for_pptx2!Q$3-728))^(1/2)-1</f>
        <v>#DIV/0!</v>
      </c>
      <c r="Q145" s="50" t="e">
        <f ca="1">(SUMIFS(artmon!$H:$H,artmon!$D:$D,for_pptx2!$A145,artmon!$A:$A,Q$143)/SUMIFS(artmon!$H:$H,artmon!$D:$D,for_pptx2!$A145,artmon!$A:$A,for_pptx2!R$3-728))^(1/2)-1</f>
        <v>#DIV/0!</v>
      </c>
      <c r="R145" s="50" t="e">
        <f ca="1">(SUMIFS(artmon!$H:$H,artmon!$D:$D,for_pptx2!$A145,artmon!$A:$A,R$143)/SUMIFS(artmon!$H:$H,artmon!$D:$D,for_pptx2!$A145,artmon!$A:$A,for_pptx2!S$3-728))^(1/2)-1</f>
        <v>#DIV/0!</v>
      </c>
      <c r="S145" s="50" t="e">
        <f ca="1">(SUMIFS(artmon!$H:$H,artmon!$D:$D,for_pptx2!$A145,artmon!$A:$A,S$143)/SUMIFS(artmon!$H:$H,artmon!$D:$D,for_pptx2!$A145,artmon!$A:$A,for_pptx2!T$3-728))^(1/2)-1</f>
        <v>#DIV/0!</v>
      </c>
      <c r="T145" s="50" t="e">
        <f ca="1">(SUMIFS(artmon!$H:$H,artmon!$D:$D,for_pptx2!$A145,artmon!$A:$A,T$143)/SUMIFS(artmon!$H:$H,artmon!$D:$D,for_pptx2!$A145,artmon!$A:$A,for_pptx2!U$3-728))^(1/2)-1</f>
        <v>#DIV/0!</v>
      </c>
      <c r="U145" s="50" t="e">
        <f ca="1">(SUMIFS(artmon!$H:$H,artmon!$D:$D,for_pptx2!$A145,artmon!$A:$A,U$143)/SUMIFS(artmon!$H:$H,artmon!$D:$D,for_pptx2!$A145,artmon!$A:$A,for_pptx2!V$3-728))^(1/2)-1</f>
        <v>#DIV/0!</v>
      </c>
      <c r="V145" s="50" t="e">
        <f ca="1">(SUMIFS(artmon!$H:$H,artmon!$D:$D,for_pptx2!$A145,artmon!$A:$A,V$143)/SUMIFS(artmon!$H:$H,artmon!$D:$D,for_pptx2!$A145,artmon!$A:$A,for_pptx2!W$3-728))^(1/2)-1</f>
        <v>#DIV/0!</v>
      </c>
      <c r="W145" s="50" t="e">
        <f ca="1">(SUMIFS(artmon!$H:$H,artmon!$D:$D,for_pptx2!$A145,artmon!$A:$A,W$143)/SUMIFS(artmon!$H:$H,artmon!$D:$D,for_pptx2!$A145,artmon!$A:$A,for_pptx2!X$3-728))^(1/2)-1</f>
        <v>#DIV/0!</v>
      </c>
      <c r="X145" s="50" t="e">
        <f ca="1">(SUMIFS(artmon!$H:$H,artmon!$D:$D,for_pptx2!$A145,artmon!$A:$A,X$143)/SUMIFS(artmon!$H:$H,artmon!$D:$D,for_pptx2!$A145,artmon!$A:$A,for_pptx2!Y$3-728))^(1/2)-1</f>
        <v>#DIV/0!</v>
      </c>
      <c r="Y145" s="50" t="e">
        <f ca="1">(SUMIFS(artmon!$H:$H,artmon!$D:$D,for_pptx2!$A145,artmon!$A:$A,Y$143)/SUMIFS(artmon!$H:$H,artmon!$D:$D,for_pptx2!$A145,artmon!$A:$A,for_pptx2!Z$3-728))^(1/2)-1</f>
        <v>#DIV/0!</v>
      </c>
      <c r="Z145" s="50" t="e">
        <f ca="1">(SUMIFS(artmon!$H:$H,artmon!$D:$D,for_pptx2!$A145,artmon!$A:$A,Z$143)/SUMIFS(artmon!$H:$H,artmon!$D:$D,for_pptx2!$A145,artmon!$A:$A,for_pptx2!AA$3-728))^(1/2)-1</f>
        <v>#DIV/0!</v>
      </c>
      <c r="AA145" s="50" t="e">
        <f ca="1">(SUMIFS(artmon!$H:$H,artmon!$D:$D,for_pptx2!$A145,artmon!$A:$A,AA$143)/SUMIFS(artmon!$H:$H,artmon!$D:$D,for_pptx2!$A145,artmon!$A:$A,for_pptx2!AB$3-728))^(1/2)-1</f>
        <v>#DIV/0!</v>
      </c>
      <c r="AB145" s="50" t="e">
        <f ca="1">(SUMIFS(artmon!$H:$H,artmon!$D:$D,for_pptx2!$A145,artmon!$A:$A,AB$143)/SUMIFS(artmon!$H:$H,artmon!$D:$D,for_pptx2!$A145,artmon!$A:$A,for_pptx2!AC$3-728))^(1/2)-1</f>
        <v>#DIV/0!</v>
      </c>
      <c r="AC145" s="50"/>
      <c r="AD145" s="50"/>
      <c r="AE145" s="50"/>
      <c r="AF145" s="50"/>
    </row>
    <row r="146" spans="1:32" x14ac:dyDescent="0.15">
      <c r="A146" s="57" t="s">
        <v>12</v>
      </c>
      <c r="B146" s="50" t="e">
        <f ca="1">(SUMIFS(artmon!$H:$H,artmon!$D:$D,for_pptx2!$A146,artmon!$A:$A,B$143)/SUMIFS(artmon!$H:$H,artmon!$D:$D,for_pptx2!$A146,artmon!$A:$A,for_pptx2!C$3-728))^(1/2)-1</f>
        <v>#DIV/0!</v>
      </c>
      <c r="C146" s="50" t="e">
        <f ca="1">(SUMIFS(artmon!$H:$H,artmon!$D:$D,for_pptx2!$A146,artmon!$A:$A,C$143)/SUMIFS(artmon!$H:$H,artmon!$D:$D,for_pptx2!$A146,artmon!$A:$A,for_pptx2!D$3-728))^(1/2)-1</f>
        <v>#DIV/0!</v>
      </c>
      <c r="D146" s="50" t="e">
        <f ca="1">(SUMIFS(artmon!$H:$H,artmon!$D:$D,for_pptx2!$A146,artmon!$A:$A,D$143)/SUMIFS(artmon!$H:$H,artmon!$D:$D,for_pptx2!$A146,artmon!$A:$A,for_pptx2!E$3-728))^(1/2)-1</f>
        <v>#DIV/0!</v>
      </c>
      <c r="E146" s="50" t="e">
        <f ca="1">(SUMIFS(artmon!$H:$H,artmon!$D:$D,for_pptx2!$A146,artmon!$A:$A,E$143)/SUMIFS(artmon!$H:$H,artmon!$D:$D,for_pptx2!$A146,artmon!$A:$A,for_pptx2!F$3-728))^(1/2)-1</f>
        <v>#DIV/0!</v>
      </c>
      <c r="F146" s="50" t="e">
        <f ca="1">(SUMIFS(artmon!$H:$H,artmon!$D:$D,for_pptx2!$A146,artmon!$A:$A,F$143)/SUMIFS(artmon!$H:$H,artmon!$D:$D,for_pptx2!$A146,artmon!$A:$A,for_pptx2!G$3-728))^(1/2)-1</f>
        <v>#DIV/0!</v>
      </c>
      <c r="G146" s="50" t="e">
        <f ca="1">(SUMIFS(artmon!$H:$H,artmon!$D:$D,for_pptx2!$A146,artmon!$A:$A,G$143)/SUMIFS(artmon!$H:$H,artmon!$D:$D,for_pptx2!$A146,artmon!$A:$A,for_pptx2!H$3-728))^(1/2)-1</f>
        <v>#DIV/0!</v>
      </c>
      <c r="H146" s="50" t="e">
        <f ca="1">(SUMIFS(artmon!$H:$H,artmon!$D:$D,for_pptx2!$A146,artmon!$A:$A,H$143)/SUMIFS(artmon!$H:$H,artmon!$D:$D,for_pptx2!$A146,artmon!$A:$A,for_pptx2!I$3-728))^(1/2)-1</f>
        <v>#DIV/0!</v>
      </c>
      <c r="I146" s="50" t="e">
        <f ca="1">(SUMIFS(artmon!$H:$H,artmon!$D:$D,for_pptx2!$A146,artmon!$A:$A,I$143)/SUMIFS(artmon!$H:$H,artmon!$D:$D,for_pptx2!$A146,artmon!$A:$A,for_pptx2!J$3-728))^(1/2)-1</f>
        <v>#DIV/0!</v>
      </c>
      <c r="J146" s="50" t="e">
        <f ca="1">(SUMIFS(artmon!$H:$H,artmon!$D:$D,for_pptx2!$A146,artmon!$A:$A,J$143)/SUMIFS(artmon!$H:$H,artmon!$D:$D,for_pptx2!$A146,artmon!$A:$A,for_pptx2!K$3-728))^(1/2)-1</f>
        <v>#DIV/0!</v>
      </c>
      <c r="K146" s="50" t="e">
        <f ca="1">(SUMIFS(artmon!$H:$H,artmon!$D:$D,for_pptx2!$A146,artmon!$A:$A,K$143)/SUMIFS(artmon!$H:$H,artmon!$D:$D,for_pptx2!$A146,artmon!$A:$A,for_pptx2!L$3-728))^(1/2)-1</f>
        <v>#DIV/0!</v>
      </c>
      <c r="L146" s="50" t="e">
        <f ca="1">(SUMIFS(artmon!$H:$H,artmon!$D:$D,for_pptx2!$A146,artmon!$A:$A,L$143)/SUMIFS(artmon!$H:$H,artmon!$D:$D,for_pptx2!$A146,artmon!$A:$A,for_pptx2!M$3-728))^(1/2)-1</f>
        <v>#DIV/0!</v>
      </c>
      <c r="M146" s="50" t="e">
        <f ca="1">(SUMIFS(artmon!$H:$H,artmon!$D:$D,for_pptx2!$A146,artmon!$A:$A,M$143)/SUMIFS(artmon!$H:$H,artmon!$D:$D,for_pptx2!$A146,artmon!$A:$A,for_pptx2!N$3-728))^(1/2)-1</f>
        <v>#DIV/0!</v>
      </c>
      <c r="N146" s="50" t="e">
        <f ca="1">(SUMIFS(artmon!$H:$H,artmon!$D:$D,for_pptx2!$A146,artmon!$A:$A,N$143)/SUMIFS(artmon!$H:$H,artmon!$D:$D,for_pptx2!$A146,artmon!$A:$A,for_pptx2!O$3-728))^(1/2)-1</f>
        <v>#DIV/0!</v>
      </c>
      <c r="O146" s="50" t="e">
        <f ca="1">(SUMIFS(artmon!$H:$H,artmon!$D:$D,for_pptx2!$A146,artmon!$A:$A,O$143)/SUMIFS(artmon!$H:$H,artmon!$D:$D,for_pptx2!$A146,artmon!$A:$A,for_pptx2!P$3-728))^(1/2)-1</f>
        <v>#DIV/0!</v>
      </c>
      <c r="P146" s="50" t="e">
        <f ca="1">(SUMIFS(artmon!$H:$H,artmon!$D:$D,for_pptx2!$A146,artmon!$A:$A,P$143)/SUMIFS(artmon!$H:$H,artmon!$D:$D,for_pptx2!$A146,artmon!$A:$A,for_pptx2!Q$3-728))^(1/2)-1</f>
        <v>#DIV/0!</v>
      </c>
      <c r="Q146" s="50" t="e">
        <f ca="1">(SUMIFS(artmon!$H:$H,artmon!$D:$D,for_pptx2!$A146,artmon!$A:$A,Q$143)/SUMIFS(artmon!$H:$H,artmon!$D:$D,for_pptx2!$A146,artmon!$A:$A,for_pptx2!R$3-728))^(1/2)-1</f>
        <v>#DIV/0!</v>
      </c>
      <c r="R146" s="50" t="e">
        <f ca="1">(SUMIFS(artmon!$H:$H,artmon!$D:$D,for_pptx2!$A146,artmon!$A:$A,R$143)/SUMIFS(artmon!$H:$H,artmon!$D:$D,for_pptx2!$A146,artmon!$A:$A,for_pptx2!S$3-728))^(1/2)-1</f>
        <v>#DIV/0!</v>
      </c>
      <c r="S146" s="50" t="e">
        <f ca="1">(SUMIFS(artmon!$H:$H,artmon!$D:$D,for_pptx2!$A146,artmon!$A:$A,S$143)/SUMIFS(artmon!$H:$H,artmon!$D:$D,for_pptx2!$A146,artmon!$A:$A,for_pptx2!T$3-728))^(1/2)-1</f>
        <v>#DIV/0!</v>
      </c>
      <c r="T146" s="50" t="e">
        <f ca="1">(SUMIFS(artmon!$H:$H,artmon!$D:$D,for_pptx2!$A146,artmon!$A:$A,T$143)/SUMIFS(artmon!$H:$H,artmon!$D:$D,for_pptx2!$A146,artmon!$A:$A,for_pptx2!U$3-728))^(1/2)-1</f>
        <v>#DIV/0!</v>
      </c>
      <c r="U146" s="50" t="e">
        <f ca="1">(SUMIFS(artmon!$H:$H,artmon!$D:$D,for_pptx2!$A146,artmon!$A:$A,U$143)/SUMIFS(artmon!$H:$H,artmon!$D:$D,for_pptx2!$A146,artmon!$A:$A,for_pptx2!V$3-728))^(1/2)-1</f>
        <v>#DIV/0!</v>
      </c>
      <c r="V146" s="50" t="e">
        <f ca="1">(SUMIFS(artmon!$H:$H,artmon!$D:$D,for_pptx2!$A146,artmon!$A:$A,V$143)/SUMIFS(artmon!$H:$H,artmon!$D:$D,for_pptx2!$A146,artmon!$A:$A,for_pptx2!W$3-728))^(1/2)-1</f>
        <v>#DIV/0!</v>
      </c>
      <c r="W146" s="50" t="e">
        <f ca="1">(SUMIFS(artmon!$H:$H,artmon!$D:$D,for_pptx2!$A146,artmon!$A:$A,W$143)/SUMIFS(artmon!$H:$H,artmon!$D:$D,for_pptx2!$A146,artmon!$A:$A,for_pptx2!X$3-728))^(1/2)-1</f>
        <v>#DIV/0!</v>
      </c>
      <c r="X146" s="50" t="e">
        <f ca="1">(SUMIFS(artmon!$H:$H,artmon!$D:$D,for_pptx2!$A146,artmon!$A:$A,X$143)/SUMIFS(artmon!$H:$H,artmon!$D:$D,for_pptx2!$A146,artmon!$A:$A,for_pptx2!Y$3-728))^(1/2)-1</f>
        <v>#DIV/0!</v>
      </c>
      <c r="Y146" s="50" t="e">
        <f ca="1">(SUMIFS(artmon!$H:$H,artmon!$D:$D,for_pptx2!$A146,artmon!$A:$A,Y$143)/SUMIFS(artmon!$H:$H,artmon!$D:$D,for_pptx2!$A146,artmon!$A:$A,for_pptx2!Z$3-728))^(1/2)-1</f>
        <v>#DIV/0!</v>
      </c>
      <c r="Z146" s="50" t="e">
        <f ca="1">(SUMIFS(artmon!$H:$H,artmon!$D:$D,for_pptx2!$A146,artmon!$A:$A,Z$143)/SUMIFS(artmon!$H:$H,artmon!$D:$D,for_pptx2!$A146,artmon!$A:$A,for_pptx2!AA$3-728))^(1/2)-1</f>
        <v>#DIV/0!</v>
      </c>
      <c r="AA146" s="50" t="e">
        <f ca="1">(SUMIFS(artmon!$H:$H,artmon!$D:$D,for_pptx2!$A146,artmon!$A:$A,AA$143)/SUMIFS(artmon!$H:$H,artmon!$D:$D,for_pptx2!$A146,artmon!$A:$A,for_pptx2!AB$3-728))^(1/2)-1</f>
        <v>#DIV/0!</v>
      </c>
      <c r="AB146" s="50" t="e">
        <f ca="1">(SUMIFS(artmon!$H:$H,artmon!$D:$D,for_pptx2!$A146,artmon!$A:$A,AB$143)/SUMIFS(artmon!$H:$H,artmon!$D:$D,for_pptx2!$A146,artmon!$A:$A,for_pptx2!AC$3-728))^(1/2)-1</f>
        <v>#DIV/0!</v>
      </c>
      <c r="AC146" s="50"/>
      <c r="AD146" s="50"/>
      <c r="AE146" s="50"/>
      <c r="AF146" s="50"/>
    </row>
    <row r="147" spans="1:32" x14ac:dyDescent="0.15">
      <c r="A147" s="57" t="s">
        <v>21</v>
      </c>
      <c r="B147" s="50" t="e">
        <f ca="1">(SUMIFS(artmon!$H:$H,artmon!$D:$D,for_pptx2!$A147,artmon!$A:$A,B$143)/SUMIFS(artmon!$H:$H,artmon!$D:$D,for_pptx2!$A147,artmon!$A:$A,for_pptx2!C$3-728))^(1/2)-1</f>
        <v>#DIV/0!</v>
      </c>
      <c r="C147" s="50" t="e">
        <f ca="1">(SUMIFS(artmon!$H:$H,artmon!$D:$D,for_pptx2!$A147,artmon!$A:$A,C$143)/SUMIFS(artmon!$H:$H,artmon!$D:$D,for_pptx2!$A147,artmon!$A:$A,for_pptx2!D$3-728))^(1/2)-1</f>
        <v>#DIV/0!</v>
      </c>
      <c r="D147" s="50" t="e">
        <f ca="1">(SUMIFS(artmon!$H:$H,artmon!$D:$D,for_pptx2!$A147,artmon!$A:$A,D$143)/SUMIFS(artmon!$H:$H,artmon!$D:$D,for_pptx2!$A147,artmon!$A:$A,for_pptx2!E$3-728))^(1/2)-1</f>
        <v>#DIV/0!</v>
      </c>
      <c r="E147" s="50" t="e">
        <f ca="1">(SUMIFS(artmon!$H:$H,artmon!$D:$D,for_pptx2!$A147,artmon!$A:$A,E$143)/SUMIFS(artmon!$H:$H,artmon!$D:$D,for_pptx2!$A147,artmon!$A:$A,for_pptx2!F$3-728))^(1/2)-1</f>
        <v>#DIV/0!</v>
      </c>
      <c r="F147" s="50" t="e">
        <f ca="1">(SUMIFS(artmon!$H:$H,artmon!$D:$D,for_pptx2!$A147,artmon!$A:$A,F$143)/SUMIFS(artmon!$H:$H,artmon!$D:$D,for_pptx2!$A147,artmon!$A:$A,for_pptx2!G$3-728))^(1/2)-1</f>
        <v>#DIV/0!</v>
      </c>
      <c r="G147" s="50" t="e">
        <f ca="1">(SUMIFS(artmon!$H:$H,artmon!$D:$D,for_pptx2!$A147,artmon!$A:$A,G$143)/SUMIFS(artmon!$H:$H,artmon!$D:$D,for_pptx2!$A147,artmon!$A:$A,for_pptx2!H$3-728))^(1/2)-1</f>
        <v>#DIV/0!</v>
      </c>
      <c r="H147" s="50" t="e">
        <f ca="1">(SUMIFS(artmon!$H:$H,artmon!$D:$D,for_pptx2!$A147,artmon!$A:$A,H$143)/SUMIFS(artmon!$H:$H,artmon!$D:$D,for_pptx2!$A147,artmon!$A:$A,for_pptx2!I$3-728))^(1/2)-1</f>
        <v>#DIV/0!</v>
      </c>
      <c r="I147" s="50" t="e">
        <f ca="1">(SUMIFS(artmon!$H:$H,artmon!$D:$D,for_pptx2!$A147,artmon!$A:$A,I$143)/SUMIFS(artmon!$H:$H,artmon!$D:$D,for_pptx2!$A147,artmon!$A:$A,for_pptx2!J$3-728))^(1/2)-1</f>
        <v>#DIV/0!</v>
      </c>
      <c r="J147" s="50" t="e">
        <f ca="1">(SUMIFS(artmon!$H:$H,artmon!$D:$D,for_pptx2!$A147,artmon!$A:$A,J$143)/SUMIFS(artmon!$H:$H,artmon!$D:$D,for_pptx2!$A147,artmon!$A:$A,for_pptx2!K$3-728))^(1/2)-1</f>
        <v>#DIV/0!</v>
      </c>
      <c r="K147" s="50" t="e">
        <f ca="1">(SUMIFS(artmon!$H:$H,artmon!$D:$D,for_pptx2!$A147,artmon!$A:$A,K$143)/SUMIFS(artmon!$H:$H,artmon!$D:$D,for_pptx2!$A147,artmon!$A:$A,for_pptx2!L$3-728))^(1/2)-1</f>
        <v>#DIV/0!</v>
      </c>
      <c r="L147" s="50" t="e">
        <f ca="1">(SUMIFS(artmon!$H:$H,artmon!$D:$D,for_pptx2!$A147,artmon!$A:$A,L$143)/SUMIFS(artmon!$H:$H,artmon!$D:$D,for_pptx2!$A147,artmon!$A:$A,for_pptx2!M$3-728))^(1/2)-1</f>
        <v>#DIV/0!</v>
      </c>
      <c r="M147" s="50" t="e">
        <f ca="1">(SUMIFS(artmon!$H:$H,artmon!$D:$D,for_pptx2!$A147,artmon!$A:$A,M$143)/SUMIFS(artmon!$H:$H,artmon!$D:$D,for_pptx2!$A147,artmon!$A:$A,for_pptx2!N$3-728))^(1/2)-1</f>
        <v>#DIV/0!</v>
      </c>
      <c r="N147" s="50" t="e">
        <f ca="1">(SUMIFS(artmon!$H:$H,artmon!$D:$D,for_pptx2!$A147,artmon!$A:$A,N$143)/SUMIFS(artmon!$H:$H,artmon!$D:$D,for_pptx2!$A147,artmon!$A:$A,for_pptx2!O$3-728))^(1/2)-1</f>
        <v>#DIV/0!</v>
      </c>
      <c r="O147" s="50" t="e">
        <f ca="1">(SUMIFS(artmon!$H:$H,artmon!$D:$D,for_pptx2!$A147,artmon!$A:$A,O$143)/SUMIFS(artmon!$H:$H,artmon!$D:$D,for_pptx2!$A147,artmon!$A:$A,for_pptx2!P$3-728))^(1/2)-1</f>
        <v>#DIV/0!</v>
      </c>
      <c r="P147" s="50" t="e">
        <f ca="1">(SUMIFS(artmon!$H:$H,artmon!$D:$D,for_pptx2!$A147,artmon!$A:$A,P$143)/SUMIFS(artmon!$H:$H,artmon!$D:$D,for_pptx2!$A147,artmon!$A:$A,for_pptx2!Q$3-728))^(1/2)-1</f>
        <v>#DIV/0!</v>
      </c>
      <c r="Q147" s="50" t="e">
        <f ca="1">(SUMIFS(artmon!$H:$H,artmon!$D:$D,for_pptx2!$A147,artmon!$A:$A,Q$143)/SUMIFS(artmon!$H:$H,artmon!$D:$D,for_pptx2!$A147,artmon!$A:$A,for_pptx2!R$3-728))^(1/2)-1</f>
        <v>#DIV/0!</v>
      </c>
      <c r="R147" s="50" t="e">
        <f ca="1">(SUMIFS(artmon!$H:$H,artmon!$D:$D,for_pptx2!$A147,artmon!$A:$A,R$143)/SUMIFS(artmon!$H:$H,artmon!$D:$D,for_pptx2!$A147,artmon!$A:$A,for_pptx2!S$3-728))^(1/2)-1</f>
        <v>#DIV/0!</v>
      </c>
      <c r="S147" s="50" t="e">
        <f ca="1">(SUMIFS(artmon!$H:$H,artmon!$D:$D,for_pptx2!$A147,artmon!$A:$A,S$143)/SUMIFS(artmon!$H:$H,artmon!$D:$D,for_pptx2!$A147,artmon!$A:$A,for_pptx2!T$3-728))^(1/2)-1</f>
        <v>#DIV/0!</v>
      </c>
      <c r="T147" s="50" t="e">
        <f ca="1">(SUMIFS(artmon!$H:$H,artmon!$D:$D,for_pptx2!$A147,artmon!$A:$A,T$143)/SUMIFS(artmon!$H:$H,artmon!$D:$D,for_pptx2!$A147,artmon!$A:$A,for_pptx2!U$3-728))^(1/2)-1</f>
        <v>#DIV/0!</v>
      </c>
      <c r="U147" s="50" t="e">
        <f ca="1">(SUMIFS(artmon!$H:$H,artmon!$D:$D,for_pptx2!$A147,artmon!$A:$A,U$143)/SUMIFS(artmon!$H:$H,artmon!$D:$D,for_pptx2!$A147,artmon!$A:$A,for_pptx2!V$3-728))^(1/2)-1</f>
        <v>#DIV/0!</v>
      </c>
      <c r="V147" s="50" t="e">
        <f ca="1">(SUMIFS(artmon!$H:$H,artmon!$D:$D,for_pptx2!$A147,artmon!$A:$A,V$143)/SUMIFS(artmon!$H:$H,artmon!$D:$D,for_pptx2!$A147,artmon!$A:$A,for_pptx2!W$3-728))^(1/2)-1</f>
        <v>#DIV/0!</v>
      </c>
      <c r="W147" s="50" t="e">
        <f ca="1">(SUMIFS(artmon!$H:$H,artmon!$D:$D,for_pptx2!$A147,artmon!$A:$A,W$143)/SUMIFS(artmon!$H:$H,artmon!$D:$D,for_pptx2!$A147,artmon!$A:$A,for_pptx2!X$3-728))^(1/2)-1</f>
        <v>#DIV/0!</v>
      </c>
      <c r="X147" s="50" t="e">
        <f ca="1">(SUMIFS(artmon!$H:$H,artmon!$D:$D,for_pptx2!$A147,artmon!$A:$A,X$143)/SUMIFS(artmon!$H:$H,artmon!$D:$D,for_pptx2!$A147,artmon!$A:$A,for_pptx2!Y$3-728))^(1/2)-1</f>
        <v>#DIV/0!</v>
      </c>
      <c r="Y147" s="50" t="e">
        <f ca="1">(SUMIFS(artmon!$H:$H,artmon!$D:$D,for_pptx2!$A147,artmon!$A:$A,Y$143)/SUMIFS(artmon!$H:$H,artmon!$D:$D,for_pptx2!$A147,artmon!$A:$A,for_pptx2!Z$3-728))^(1/2)-1</f>
        <v>#DIV/0!</v>
      </c>
      <c r="Z147" s="50" t="e">
        <f ca="1">(SUMIFS(artmon!$H:$H,artmon!$D:$D,for_pptx2!$A147,artmon!$A:$A,Z$143)/SUMIFS(artmon!$H:$H,artmon!$D:$D,for_pptx2!$A147,artmon!$A:$A,for_pptx2!AA$3-728))^(1/2)-1</f>
        <v>#DIV/0!</v>
      </c>
      <c r="AA147" s="50" t="e">
        <f ca="1">(SUMIFS(artmon!$H:$H,artmon!$D:$D,for_pptx2!$A147,artmon!$A:$A,AA$143)/SUMIFS(artmon!$H:$H,artmon!$D:$D,for_pptx2!$A147,artmon!$A:$A,for_pptx2!AB$3-728))^(1/2)-1</f>
        <v>#DIV/0!</v>
      </c>
      <c r="AB147" s="50" t="e">
        <f ca="1">(SUMIFS(artmon!$H:$H,artmon!$D:$D,for_pptx2!$A147,artmon!$A:$A,AB$143)/SUMIFS(artmon!$H:$H,artmon!$D:$D,for_pptx2!$A147,artmon!$A:$A,for_pptx2!AC$3-728))^(1/2)-1</f>
        <v>#DIV/0!</v>
      </c>
      <c r="AC147" s="50"/>
      <c r="AD147" s="50"/>
      <c r="AE147" s="50"/>
      <c r="AF147" s="50"/>
    </row>
    <row r="152" spans="1:32" ht="16" x14ac:dyDescent="0.2">
      <c r="B152" s="66" t="s">
        <v>9</v>
      </c>
      <c r="C152" s="48">
        <f ca="1">C2+7-7*14</f>
        <v>44347</v>
      </c>
      <c r="D152" s="48">
        <f ca="1">C152+7</f>
        <v>44354</v>
      </c>
      <c r="E152" s="48">
        <f t="shared" ref="E152:AC152" ca="1" si="250">D152+7</f>
        <v>44361</v>
      </c>
      <c r="F152" s="48">
        <f t="shared" ca="1" si="250"/>
        <v>44368</v>
      </c>
      <c r="G152" s="48">
        <f t="shared" ca="1" si="250"/>
        <v>44375</v>
      </c>
      <c r="H152" s="48">
        <f t="shared" ca="1" si="250"/>
        <v>44382</v>
      </c>
      <c r="I152" s="48">
        <f t="shared" ca="1" si="250"/>
        <v>44389</v>
      </c>
      <c r="J152" s="48">
        <f t="shared" ca="1" si="250"/>
        <v>44396</v>
      </c>
      <c r="K152" s="48">
        <f t="shared" ca="1" si="250"/>
        <v>44403</v>
      </c>
      <c r="L152" s="48">
        <f t="shared" ca="1" si="250"/>
        <v>44410</v>
      </c>
      <c r="M152" s="48">
        <f t="shared" ca="1" si="250"/>
        <v>44417</v>
      </c>
      <c r="N152" s="48">
        <f t="shared" ca="1" si="250"/>
        <v>44424</v>
      </c>
      <c r="O152" s="48">
        <f t="shared" ca="1" si="250"/>
        <v>44431</v>
      </c>
      <c r="P152" s="48">
        <f t="shared" ca="1" si="250"/>
        <v>44438</v>
      </c>
      <c r="Q152" s="48">
        <f t="shared" ca="1" si="250"/>
        <v>44445</v>
      </c>
      <c r="R152" s="48">
        <f t="shared" ca="1" si="250"/>
        <v>44452</v>
      </c>
      <c r="S152" s="48">
        <f t="shared" ca="1" si="250"/>
        <v>44459</v>
      </c>
      <c r="T152" s="48">
        <f t="shared" ca="1" si="250"/>
        <v>44466</v>
      </c>
      <c r="U152" s="48">
        <f t="shared" ca="1" si="250"/>
        <v>44473</v>
      </c>
      <c r="V152" s="48">
        <f t="shared" ca="1" si="250"/>
        <v>44480</v>
      </c>
      <c r="W152" s="48">
        <f t="shared" ca="1" si="250"/>
        <v>44487</v>
      </c>
      <c r="X152" s="48">
        <f t="shared" ca="1" si="250"/>
        <v>44494</v>
      </c>
      <c r="Y152" s="48">
        <f t="shared" ca="1" si="250"/>
        <v>44501</v>
      </c>
      <c r="Z152" s="48">
        <f t="shared" ca="1" si="250"/>
        <v>44508</v>
      </c>
      <c r="AA152" s="48">
        <f t="shared" ca="1" si="250"/>
        <v>44515</v>
      </c>
      <c r="AB152" s="48">
        <f t="shared" ca="1" si="250"/>
        <v>44522</v>
      </c>
      <c r="AC152" s="48">
        <f t="shared" ca="1" si="250"/>
        <v>44529</v>
      </c>
    </row>
    <row r="154" spans="1:32" ht="15" x14ac:dyDescent="0.2">
      <c r="A154" s="67" t="s">
        <v>4</v>
      </c>
      <c r="B154" s="67" t="s">
        <v>4</v>
      </c>
      <c r="C154" s="68" t="e">
        <f ca="1">SUMIFS(artmon!$H:$H,artmon!$B:$B,$B$152,artmon!$C:$C,$A154,artmon!$A:$A,C$152)/SUMIFS(artmon!$G:$G,artmon!$B:$B,$B$152,artmon!$C:$C,$A154,artmon!$A:$A,C$152)</f>
        <v>#DIV/0!</v>
      </c>
      <c r="D154" s="68" t="e">
        <f ca="1">SUMIFS(artmon!$H:$H,artmon!$B:$B,$B$152,artmon!$C:$C,$A154,artmon!$A:$A,D$152)/SUMIFS(artmon!$G:$G,artmon!$B:$B,$B$152,artmon!$C:$C,$A154,artmon!$A:$A,D$152)</f>
        <v>#DIV/0!</v>
      </c>
      <c r="E154" s="68" t="e">
        <f ca="1">SUMIFS(artmon!$H:$H,artmon!$B:$B,$B$152,artmon!$C:$C,$A154,artmon!$A:$A,E$152)/SUMIFS(artmon!$G:$G,artmon!$B:$B,$B$152,artmon!$C:$C,$A154,artmon!$A:$A,E$152)</f>
        <v>#DIV/0!</v>
      </c>
      <c r="F154" s="68" t="e">
        <f ca="1">SUMIFS(artmon!$H:$H,artmon!$B:$B,$B$152,artmon!$C:$C,$A154,artmon!$A:$A,F$152)/SUMIFS(artmon!$G:$G,artmon!$B:$B,$B$152,artmon!$C:$C,$A154,artmon!$A:$A,F$152)</f>
        <v>#DIV/0!</v>
      </c>
      <c r="G154" s="68" t="e">
        <f ca="1">SUMIFS(artmon!$H:$H,artmon!$B:$B,$B$152,artmon!$C:$C,$A154,artmon!$A:$A,G$152)/SUMIFS(artmon!$G:$G,artmon!$B:$B,$B$152,artmon!$C:$C,$A154,artmon!$A:$A,G$152)</f>
        <v>#DIV/0!</v>
      </c>
      <c r="H154" s="68" t="e">
        <f ca="1">SUMIFS(artmon!$H:$H,artmon!$B:$B,$B$152,artmon!$C:$C,$A154,artmon!$A:$A,H$152)/SUMIFS(artmon!$G:$G,artmon!$B:$B,$B$152,artmon!$C:$C,$A154,artmon!$A:$A,H$152)</f>
        <v>#DIV/0!</v>
      </c>
      <c r="I154" s="68" t="e">
        <f ca="1">SUMIFS(artmon!$H:$H,artmon!$B:$B,$B$152,artmon!$C:$C,$A154,artmon!$A:$A,I$152)/SUMIFS(artmon!$G:$G,artmon!$B:$B,$B$152,artmon!$C:$C,$A154,artmon!$A:$A,I$152)</f>
        <v>#DIV/0!</v>
      </c>
      <c r="J154" s="68" t="e">
        <f ca="1">SUMIFS(artmon!$H:$H,artmon!$B:$B,$B$152,artmon!$C:$C,$A154,artmon!$A:$A,J$152)/SUMIFS(artmon!$G:$G,artmon!$B:$B,$B$152,artmon!$C:$C,$A154,artmon!$A:$A,J$152)</f>
        <v>#DIV/0!</v>
      </c>
      <c r="K154" s="68" t="e">
        <f ca="1">SUMIFS(artmon!$H:$H,artmon!$B:$B,$B$152,artmon!$C:$C,$A154,artmon!$A:$A,K$152)/SUMIFS(artmon!$G:$G,artmon!$B:$B,$B$152,artmon!$C:$C,$A154,artmon!$A:$A,K$152)</f>
        <v>#DIV/0!</v>
      </c>
      <c r="L154" s="68" t="e">
        <f ca="1">SUMIFS(artmon!$H:$H,artmon!$B:$B,$B$152,artmon!$C:$C,$A154,artmon!$A:$A,L$152)/SUMIFS(artmon!$G:$G,artmon!$B:$B,$B$152,artmon!$C:$C,$A154,artmon!$A:$A,L$152)</f>
        <v>#DIV/0!</v>
      </c>
      <c r="M154" s="68" t="e">
        <f ca="1">SUMIFS(artmon!$H:$H,artmon!$B:$B,$B$152,artmon!$C:$C,$A154,artmon!$A:$A,M$152)/SUMIFS(artmon!$G:$G,artmon!$B:$B,$B$152,artmon!$C:$C,$A154,artmon!$A:$A,M$152)</f>
        <v>#DIV/0!</v>
      </c>
      <c r="N154" s="68" t="e">
        <f ca="1">SUMIFS(artmon!$H:$H,artmon!$B:$B,$B$152,artmon!$C:$C,$A154,artmon!$A:$A,N$152)/SUMIFS(artmon!$G:$G,artmon!$B:$B,$B$152,artmon!$C:$C,$A154,artmon!$A:$A,N$152)</f>
        <v>#DIV/0!</v>
      </c>
      <c r="O154" s="68" t="e">
        <f ca="1">SUMIFS(artmon!$H:$H,artmon!$B:$B,$B$152,artmon!$C:$C,$A154,artmon!$A:$A,O$152)/SUMIFS(artmon!$G:$G,artmon!$B:$B,$B$152,artmon!$C:$C,$A154,artmon!$A:$A,O$152)</f>
        <v>#DIV/0!</v>
      </c>
      <c r="P154" s="68" t="e">
        <f ca="1">SUMIFS(artmon!$H:$H,artmon!$B:$B,$B$152,artmon!$C:$C,$A154,artmon!$A:$A,P$152)/SUMIFS(artmon!$G:$G,artmon!$B:$B,$B$152,artmon!$C:$C,$A154,artmon!$A:$A,P$152)</f>
        <v>#DIV/0!</v>
      </c>
      <c r="Q154" s="68" t="e">
        <f ca="1">SUMIFS(artmon!$H:$H,artmon!$B:$B,$B$152,artmon!$C:$C,$A154,artmon!$A:$A,Q$152)/SUMIFS(artmon!$G:$G,artmon!$B:$B,$B$152,artmon!$C:$C,$A154,artmon!$A:$A,Q$152)</f>
        <v>#DIV/0!</v>
      </c>
      <c r="R154" s="68" t="e">
        <f ca="1">SUMIFS(artmon!$H:$H,artmon!$B:$B,$B$152,artmon!$C:$C,$A154,artmon!$A:$A,R$152)/SUMIFS(artmon!$G:$G,artmon!$B:$B,$B$152,artmon!$C:$C,$A154,artmon!$A:$A,R$152)</f>
        <v>#DIV/0!</v>
      </c>
      <c r="S154" s="68" t="e">
        <f ca="1">SUMIFS(artmon!$H:$H,artmon!$B:$B,$B$152,artmon!$C:$C,$A154,artmon!$A:$A,S$152)/SUMIFS(artmon!$G:$G,artmon!$B:$B,$B$152,artmon!$C:$C,$A154,artmon!$A:$A,S$152)</f>
        <v>#DIV/0!</v>
      </c>
      <c r="T154" s="68" t="e">
        <f ca="1">SUMIFS(artmon!$H:$H,artmon!$B:$B,$B$152,artmon!$C:$C,$A154,artmon!$A:$A,T$152)/SUMIFS(artmon!$G:$G,artmon!$B:$B,$B$152,artmon!$C:$C,$A154,artmon!$A:$A,T$152)</f>
        <v>#DIV/0!</v>
      </c>
      <c r="U154" s="68" t="e">
        <f ca="1">SUMIFS(artmon!$H:$H,artmon!$B:$B,$B$152,artmon!$C:$C,$A154,artmon!$A:$A,U$152)/SUMIFS(artmon!$G:$G,artmon!$B:$B,$B$152,artmon!$C:$C,$A154,artmon!$A:$A,U$152)</f>
        <v>#DIV/0!</v>
      </c>
      <c r="V154" s="68" t="e">
        <f ca="1">SUMIFS(artmon!$H:$H,artmon!$B:$B,$B$152,artmon!$C:$C,$A154,artmon!$A:$A,V$152)/SUMIFS(artmon!$G:$G,artmon!$B:$B,$B$152,artmon!$C:$C,$A154,artmon!$A:$A,V$152)</f>
        <v>#DIV/0!</v>
      </c>
      <c r="W154" s="68" t="e">
        <f ca="1">SUMIFS(artmon!$H:$H,artmon!$B:$B,$B$152,artmon!$C:$C,$A154,artmon!$A:$A,W$152)/SUMIFS(artmon!$G:$G,artmon!$B:$B,$B$152,artmon!$C:$C,$A154,artmon!$A:$A,W$152)</f>
        <v>#DIV/0!</v>
      </c>
      <c r="X154" s="68" t="e">
        <f ca="1">SUMIFS(artmon!$H:$H,artmon!$B:$B,$B$152,artmon!$C:$C,$A154,artmon!$A:$A,X$152)/SUMIFS(artmon!$G:$G,artmon!$B:$B,$B$152,artmon!$C:$C,$A154,artmon!$A:$A,X$152)</f>
        <v>#DIV/0!</v>
      </c>
      <c r="Y154" s="68" t="e">
        <f ca="1">SUMIFS(artmon!$H:$H,artmon!$B:$B,$B$152,artmon!$C:$C,$A154,artmon!$A:$A,Y$152)/SUMIFS(artmon!$G:$G,artmon!$B:$B,$B$152,artmon!$C:$C,$A154,artmon!$A:$A,Y$152)</f>
        <v>#DIV/0!</v>
      </c>
      <c r="Z154" s="68" t="e">
        <f ca="1">SUMIFS(artmon!$H:$H,artmon!$B:$B,$B$152,artmon!$C:$C,$A154,artmon!$A:$A,Z$152)/SUMIFS(artmon!$G:$G,artmon!$B:$B,$B$152,artmon!$C:$C,$A154,artmon!$A:$A,Z$152)</f>
        <v>#DIV/0!</v>
      </c>
      <c r="AA154" s="68" t="e">
        <f ca="1">SUMIFS(artmon!$H:$H,artmon!$B:$B,$B$152,artmon!$C:$C,$A154,artmon!$A:$A,AA$152)/SUMIFS(artmon!$G:$G,artmon!$B:$B,$B$152,artmon!$C:$C,$A154,artmon!$A:$A,AA$152)</f>
        <v>#DIV/0!</v>
      </c>
      <c r="AB154" s="68" t="e">
        <f ca="1">SUMIFS(artmon!$H:$H,artmon!$B:$B,$B$152,artmon!$C:$C,$A154,artmon!$A:$A,AB$152)/SUMIFS(artmon!$G:$G,artmon!$B:$B,$B$152,artmon!$C:$C,$A154,artmon!$A:$A,AB$152)</f>
        <v>#DIV/0!</v>
      </c>
      <c r="AC154" s="68" t="e">
        <f ca="1">SUMIFS(artmon!$H:$H,artmon!$B:$B,$B$152,artmon!$C:$C,$A154,artmon!$A:$A,AC$152)/SUMIFS(artmon!$G:$G,artmon!$B:$B,$B$152,artmon!$C:$C,$A154,artmon!$A:$A,AC$152)</f>
        <v>#DIV/0!</v>
      </c>
    </row>
    <row r="155" spans="1:32" ht="15" x14ac:dyDescent="0.2">
      <c r="A155" s="67" t="s">
        <v>4</v>
      </c>
      <c r="B155" s="67" t="s">
        <v>142</v>
      </c>
      <c r="C155" s="68" t="e">
        <f ca="1">SUMIFS(artmon!$H:$H,artmon!$B:$B,$B$152,artmon!$C:$C,$A155,artmon!$A:$A,C$152-364)/SUMIFS(artmon!$G:$G,artmon!$B:$B,$B$152,artmon!$C:$C,$A155,artmon!$A:$A,C$152-364)</f>
        <v>#DIV/0!</v>
      </c>
      <c r="D155" s="68" t="e">
        <f ca="1">SUMIFS(artmon!$H:$H,artmon!$B:$B,$B$152,artmon!$C:$C,$A155,artmon!$A:$A,D$152-364)/SUMIFS(artmon!$G:$G,artmon!$B:$B,$B$152,artmon!$C:$C,$A155,artmon!$A:$A,D$152-364)</f>
        <v>#DIV/0!</v>
      </c>
      <c r="E155" s="68" t="e">
        <f ca="1">SUMIFS(artmon!$H:$H,artmon!$B:$B,$B$152,artmon!$C:$C,$A155,artmon!$A:$A,E$152-364)/SUMIFS(artmon!$G:$G,artmon!$B:$B,$B$152,artmon!$C:$C,$A155,artmon!$A:$A,E$152-364)</f>
        <v>#DIV/0!</v>
      </c>
      <c r="F155" s="68" t="e">
        <f ca="1">SUMIFS(artmon!$H:$H,artmon!$B:$B,$B$152,artmon!$C:$C,$A155,artmon!$A:$A,F$152-364)/SUMIFS(artmon!$G:$G,artmon!$B:$B,$B$152,artmon!$C:$C,$A155,artmon!$A:$A,F$152-364)</f>
        <v>#DIV/0!</v>
      </c>
      <c r="G155" s="68" t="e">
        <f ca="1">SUMIFS(artmon!$H:$H,artmon!$B:$B,$B$152,artmon!$C:$C,$A155,artmon!$A:$A,G$152-364)/SUMIFS(artmon!$G:$G,artmon!$B:$B,$B$152,artmon!$C:$C,$A155,artmon!$A:$A,G$152-364)</f>
        <v>#DIV/0!</v>
      </c>
      <c r="H155" s="68" t="e">
        <f ca="1">SUMIFS(artmon!$H:$H,artmon!$B:$B,$B$152,artmon!$C:$C,$A155,artmon!$A:$A,H$152-364)/SUMIFS(artmon!$G:$G,artmon!$B:$B,$B$152,artmon!$C:$C,$A155,artmon!$A:$A,H$152-364)</f>
        <v>#DIV/0!</v>
      </c>
      <c r="I155" s="68" t="e">
        <f ca="1">SUMIFS(artmon!$H:$H,artmon!$B:$B,$B$152,artmon!$C:$C,$A155,artmon!$A:$A,I$152-364)/SUMIFS(artmon!$G:$G,artmon!$B:$B,$B$152,artmon!$C:$C,$A155,artmon!$A:$A,I$152-364)</f>
        <v>#DIV/0!</v>
      </c>
      <c r="J155" s="68" t="e">
        <f ca="1">SUMIFS(artmon!$H:$H,artmon!$B:$B,$B$152,artmon!$C:$C,$A155,artmon!$A:$A,J$152-364)/SUMIFS(artmon!$G:$G,artmon!$B:$B,$B$152,artmon!$C:$C,$A155,artmon!$A:$A,J$152-364)</f>
        <v>#DIV/0!</v>
      </c>
      <c r="K155" s="68" t="e">
        <f ca="1">SUMIFS(artmon!$H:$H,artmon!$B:$B,$B$152,artmon!$C:$C,$A155,artmon!$A:$A,K$152-364)/SUMIFS(artmon!$G:$G,artmon!$B:$B,$B$152,artmon!$C:$C,$A155,artmon!$A:$A,K$152-364)</f>
        <v>#DIV/0!</v>
      </c>
      <c r="L155" s="68" t="e">
        <f ca="1">SUMIFS(artmon!$H:$H,artmon!$B:$B,$B$152,artmon!$C:$C,$A155,artmon!$A:$A,L$152-364)/SUMIFS(artmon!$G:$G,artmon!$B:$B,$B$152,artmon!$C:$C,$A155,artmon!$A:$A,L$152-364)</f>
        <v>#DIV/0!</v>
      </c>
      <c r="M155" s="68" t="e">
        <f ca="1">SUMIFS(artmon!$H:$H,artmon!$B:$B,$B$152,artmon!$C:$C,$A155,artmon!$A:$A,M$152-364)/SUMIFS(artmon!$G:$G,artmon!$B:$B,$B$152,artmon!$C:$C,$A155,artmon!$A:$A,M$152-364)</f>
        <v>#DIV/0!</v>
      </c>
      <c r="N155" s="68" t="e">
        <f ca="1">SUMIFS(artmon!$H:$H,artmon!$B:$B,$B$152,artmon!$C:$C,$A155,artmon!$A:$A,N$152-364)/SUMIFS(artmon!$G:$G,artmon!$B:$B,$B$152,artmon!$C:$C,$A155,artmon!$A:$A,N$152-364)</f>
        <v>#DIV/0!</v>
      </c>
      <c r="O155" s="68" t="e">
        <f ca="1">SUMIFS(artmon!$H:$H,artmon!$B:$B,$B$152,artmon!$C:$C,$A155,artmon!$A:$A,O$152-364)/SUMIFS(artmon!$G:$G,artmon!$B:$B,$B$152,artmon!$C:$C,$A155,artmon!$A:$A,O$152-364)</f>
        <v>#DIV/0!</v>
      </c>
      <c r="P155" s="68" t="e">
        <f ca="1">SUMIFS(artmon!$H:$H,artmon!$B:$B,$B$152,artmon!$C:$C,$A155,artmon!$A:$A,P$152-364)/SUMIFS(artmon!$G:$G,artmon!$B:$B,$B$152,artmon!$C:$C,$A155,artmon!$A:$A,P$152-364)</f>
        <v>#DIV/0!</v>
      </c>
      <c r="Q155" s="68" t="e">
        <f ca="1">SUMIFS(artmon!$H:$H,artmon!$B:$B,$B$152,artmon!$C:$C,$A155,artmon!$A:$A,Q$152-364)/SUMIFS(artmon!$G:$G,artmon!$B:$B,$B$152,artmon!$C:$C,$A155,artmon!$A:$A,Q$152-364)</f>
        <v>#DIV/0!</v>
      </c>
      <c r="R155" s="68" t="e">
        <f ca="1">SUMIFS(artmon!$H:$H,artmon!$B:$B,$B$152,artmon!$C:$C,$A155,artmon!$A:$A,R$152-364)/SUMIFS(artmon!$G:$G,artmon!$B:$B,$B$152,artmon!$C:$C,$A155,artmon!$A:$A,R$152-364)</f>
        <v>#DIV/0!</v>
      </c>
      <c r="S155" s="68" t="e">
        <f ca="1">SUMIFS(artmon!$H:$H,artmon!$B:$B,$B$152,artmon!$C:$C,$A155,artmon!$A:$A,S$152-364)/SUMIFS(artmon!$G:$G,artmon!$B:$B,$B$152,artmon!$C:$C,$A155,artmon!$A:$A,S$152-364)</f>
        <v>#DIV/0!</v>
      </c>
      <c r="T155" s="68" t="e">
        <f ca="1">SUMIFS(artmon!$H:$H,artmon!$B:$B,$B$152,artmon!$C:$C,$A155,artmon!$A:$A,T$152-364)/SUMIFS(artmon!$G:$G,artmon!$B:$B,$B$152,artmon!$C:$C,$A155,artmon!$A:$A,T$152-364)</f>
        <v>#DIV/0!</v>
      </c>
      <c r="U155" s="68" t="e">
        <f ca="1">SUMIFS(artmon!$H:$H,artmon!$B:$B,$B$152,artmon!$C:$C,$A155,artmon!$A:$A,U$152-364)/SUMIFS(artmon!$G:$G,artmon!$B:$B,$B$152,artmon!$C:$C,$A155,artmon!$A:$A,U$152-364)</f>
        <v>#DIV/0!</v>
      </c>
      <c r="V155" s="68" t="e">
        <f ca="1">SUMIFS(artmon!$H:$H,artmon!$B:$B,$B$152,artmon!$C:$C,$A155,artmon!$A:$A,V$152-364)/SUMIFS(artmon!$G:$G,artmon!$B:$B,$B$152,artmon!$C:$C,$A155,artmon!$A:$A,V$152-364)</f>
        <v>#DIV/0!</v>
      </c>
      <c r="W155" s="68" t="e">
        <f ca="1">SUMIFS(artmon!$H:$H,artmon!$B:$B,$B$152,artmon!$C:$C,$A155,artmon!$A:$A,W$152-364)/SUMIFS(artmon!$G:$G,artmon!$B:$B,$B$152,artmon!$C:$C,$A155,artmon!$A:$A,W$152-364)</f>
        <v>#DIV/0!</v>
      </c>
      <c r="X155" s="68" t="e">
        <f ca="1">SUMIFS(artmon!$H:$H,artmon!$B:$B,$B$152,artmon!$C:$C,$A155,artmon!$A:$A,X$152-364)/SUMIFS(artmon!$G:$G,artmon!$B:$B,$B$152,artmon!$C:$C,$A155,artmon!$A:$A,X$152-364)</f>
        <v>#DIV/0!</v>
      </c>
      <c r="Y155" s="68" t="e">
        <f ca="1">SUMIFS(artmon!$H:$H,artmon!$B:$B,$B$152,artmon!$C:$C,$A155,artmon!$A:$A,Y$152-364)/SUMIFS(artmon!$G:$G,artmon!$B:$B,$B$152,artmon!$C:$C,$A155,artmon!$A:$A,Y$152-364)</f>
        <v>#DIV/0!</v>
      </c>
      <c r="Z155" s="68" t="e">
        <f ca="1">SUMIFS(artmon!$H:$H,artmon!$B:$B,$B$152,artmon!$C:$C,$A155,artmon!$A:$A,Z$152-364)/SUMIFS(artmon!$G:$G,artmon!$B:$B,$B$152,artmon!$C:$C,$A155,artmon!$A:$A,Z$152-364)</f>
        <v>#DIV/0!</v>
      </c>
      <c r="AA155" s="68" t="e">
        <f ca="1">SUMIFS(artmon!$H:$H,artmon!$B:$B,$B$152,artmon!$C:$C,$A155,artmon!$A:$A,AA$152-364)/SUMIFS(artmon!$G:$G,artmon!$B:$B,$B$152,artmon!$C:$C,$A155,artmon!$A:$A,AA$152-364)</f>
        <v>#DIV/0!</v>
      </c>
      <c r="AB155" s="68" t="e">
        <f ca="1">SUMIFS(artmon!$H:$H,artmon!$B:$B,$B$152,artmon!$C:$C,$A155,artmon!$A:$A,AB$152-364)/SUMIFS(artmon!$G:$G,artmon!$B:$B,$B$152,artmon!$C:$C,$A155,artmon!$A:$A,AB$152-364)</f>
        <v>#DIV/0!</v>
      </c>
      <c r="AC155" s="68" t="e">
        <f ca="1">SUMIFS(artmon!$H:$H,artmon!$B:$B,$B$152,artmon!$C:$C,$A155,artmon!$A:$A,AC$152-364)/SUMIFS(artmon!$G:$G,artmon!$B:$B,$B$152,artmon!$C:$C,$A155,artmon!$A:$A,AC$152-364)</f>
        <v>#DIV/0!</v>
      </c>
    </row>
    <row r="156" spans="1:32" ht="15" x14ac:dyDescent="0.2">
      <c r="A156" s="67" t="s">
        <v>5</v>
      </c>
      <c r="B156" s="67" t="s">
        <v>94</v>
      </c>
      <c r="C156" s="68" t="e">
        <f ca="1">SUMIFS(artmon!$H:$H,artmon!$B:$B,$B$152,artmon!$C:$C,$A156,artmon!$A:$A,C$152)/SUMIFS(artmon!$G:$G,artmon!$B:$B,$B$152,artmon!$C:$C,$A156,artmon!$A:$A,C$152)</f>
        <v>#DIV/0!</v>
      </c>
      <c r="D156" s="68" t="e">
        <f ca="1">SUMIFS(artmon!$H:$H,artmon!$B:$B,$B$152,artmon!$C:$C,$A156,artmon!$A:$A,D$152)/SUMIFS(artmon!$G:$G,artmon!$B:$B,$B$152,artmon!$C:$C,$A156,artmon!$A:$A,D$152)</f>
        <v>#DIV/0!</v>
      </c>
      <c r="E156" s="68" t="e">
        <f ca="1">SUMIFS(artmon!$H:$H,artmon!$B:$B,$B$152,artmon!$C:$C,$A156,artmon!$A:$A,E$152)/SUMIFS(artmon!$G:$G,artmon!$B:$B,$B$152,artmon!$C:$C,$A156,artmon!$A:$A,E$152)</f>
        <v>#DIV/0!</v>
      </c>
      <c r="F156" s="68" t="e">
        <f ca="1">SUMIFS(artmon!$H:$H,artmon!$B:$B,$B$152,artmon!$C:$C,$A156,artmon!$A:$A,F$152)/SUMIFS(artmon!$G:$G,artmon!$B:$B,$B$152,artmon!$C:$C,$A156,artmon!$A:$A,F$152)</f>
        <v>#DIV/0!</v>
      </c>
      <c r="G156" s="68" t="e">
        <f ca="1">SUMIFS(artmon!$H:$H,artmon!$B:$B,$B$152,artmon!$C:$C,$A156,artmon!$A:$A,G$152)/SUMIFS(artmon!$G:$G,artmon!$B:$B,$B$152,artmon!$C:$C,$A156,artmon!$A:$A,G$152)</f>
        <v>#DIV/0!</v>
      </c>
      <c r="H156" s="68" t="e">
        <f ca="1">SUMIFS(artmon!$H:$H,artmon!$B:$B,$B$152,artmon!$C:$C,$A156,artmon!$A:$A,H$152)/SUMIFS(artmon!$G:$G,artmon!$B:$B,$B$152,artmon!$C:$C,$A156,artmon!$A:$A,H$152)</f>
        <v>#DIV/0!</v>
      </c>
      <c r="I156" s="68" t="e">
        <f ca="1">SUMIFS(artmon!$H:$H,artmon!$B:$B,$B$152,artmon!$C:$C,$A156,artmon!$A:$A,I$152)/SUMIFS(artmon!$G:$G,artmon!$B:$B,$B$152,artmon!$C:$C,$A156,artmon!$A:$A,I$152)</f>
        <v>#DIV/0!</v>
      </c>
      <c r="J156" s="68" t="e">
        <f ca="1">SUMIFS(artmon!$H:$H,artmon!$B:$B,$B$152,artmon!$C:$C,$A156,artmon!$A:$A,J$152)/SUMIFS(artmon!$G:$G,artmon!$B:$B,$B$152,artmon!$C:$C,$A156,artmon!$A:$A,J$152)</f>
        <v>#DIV/0!</v>
      </c>
      <c r="K156" s="68" t="e">
        <f ca="1">SUMIFS(artmon!$H:$H,artmon!$B:$B,$B$152,artmon!$C:$C,$A156,artmon!$A:$A,K$152)/SUMIFS(artmon!$G:$G,artmon!$B:$B,$B$152,artmon!$C:$C,$A156,artmon!$A:$A,K$152)</f>
        <v>#DIV/0!</v>
      </c>
      <c r="L156" s="68" t="e">
        <f ca="1">SUMIFS(artmon!$H:$H,artmon!$B:$B,$B$152,artmon!$C:$C,$A156,artmon!$A:$A,L$152)/SUMIFS(artmon!$G:$G,artmon!$B:$B,$B$152,artmon!$C:$C,$A156,artmon!$A:$A,L$152)</f>
        <v>#DIV/0!</v>
      </c>
      <c r="M156" s="68" t="e">
        <f ca="1">SUMIFS(artmon!$H:$H,artmon!$B:$B,$B$152,artmon!$C:$C,$A156,artmon!$A:$A,M$152)/SUMIFS(artmon!$G:$G,artmon!$B:$B,$B$152,artmon!$C:$C,$A156,artmon!$A:$A,M$152)</f>
        <v>#DIV/0!</v>
      </c>
      <c r="N156" s="68" t="e">
        <f ca="1">SUMIFS(artmon!$H:$H,artmon!$B:$B,$B$152,artmon!$C:$C,$A156,artmon!$A:$A,N$152)/SUMIFS(artmon!$G:$G,artmon!$B:$B,$B$152,artmon!$C:$C,$A156,artmon!$A:$A,N$152)</f>
        <v>#DIV/0!</v>
      </c>
      <c r="O156" s="68" t="e">
        <f ca="1">SUMIFS(artmon!$H:$H,artmon!$B:$B,$B$152,artmon!$C:$C,$A156,artmon!$A:$A,O$152)/SUMIFS(artmon!$G:$G,artmon!$B:$B,$B$152,artmon!$C:$C,$A156,artmon!$A:$A,O$152)</f>
        <v>#DIV/0!</v>
      </c>
      <c r="P156" s="68" t="e">
        <f ca="1">SUMIFS(artmon!$H:$H,artmon!$B:$B,$B$152,artmon!$C:$C,$A156,artmon!$A:$A,P$152)/SUMIFS(artmon!$G:$G,artmon!$B:$B,$B$152,artmon!$C:$C,$A156,artmon!$A:$A,P$152)</f>
        <v>#DIV/0!</v>
      </c>
      <c r="Q156" s="68" t="e">
        <f ca="1">SUMIFS(artmon!$H:$H,artmon!$B:$B,$B$152,artmon!$C:$C,$A156,artmon!$A:$A,Q$152)/SUMIFS(artmon!$G:$G,artmon!$B:$B,$B$152,artmon!$C:$C,$A156,artmon!$A:$A,Q$152)</f>
        <v>#DIV/0!</v>
      </c>
      <c r="R156" s="68" t="e">
        <f ca="1">SUMIFS(artmon!$H:$H,artmon!$B:$B,$B$152,artmon!$C:$C,$A156,artmon!$A:$A,R$152)/SUMIFS(artmon!$G:$G,artmon!$B:$B,$B$152,artmon!$C:$C,$A156,artmon!$A:$A,R$152)</f>
        <v>#DIV/0!</v>
      </c>
      <c r="S156" s="68" t="e">
        <f ca="1">SUMIFS(artmon!$H:$H,artmon!$B:$B,$B$152,artmon!$C:$C,$A156,artmon!$A:$A,S$152)/SUMIFS(artmon!$G:$G,artmon!$B:$B,$B$152,artmon!$C:$C,$A156,artmon!$A:$A,S$152)</f>
        <v>#DIV/0!</v>
      </c>
      <c r="T156" s="68" t="e">
        <f ca="1">SUMIFS(artmon!$H:$H,artmon!$B:$B,$B$152,artmon!$C:$C,$A156,artmon!$A:$A,T$152)/SUMIFS(artmon!$G:$G,artmon!$B:$B,$B$152,artmon!$C:$C,$A156,artmon!$A:$A,T$152)</f>
        <v>#DIV/0!</v>
      </c>
      <c r="U156" s="68" t="e">
        <f ca="1">SUMIFS(artmon!$H:$H,artmon!$B:$B,$B$152,artmon!$C:$C,$A156,artmon!$A:$A,U$152)/SUMIFS(artmon!$G:$G,artmon!$B:$B,$B$152,artmon!$C:$C,$A156,artmon!$A:$A,U$152)</f>
        <v>#DIV/0!</v>
      </c>
      <c r="V156" s="68" t="e">
        <f ca="1">SUMIFS(artmon!$H:$H,artmon!$B:$B,$B$152,artmon!$C:$C,$A156,artmon!$A:$A,V$152)/SUMIFS(artmon!$G:$G,artmon!$B:$B,$B$152,artmon!$C:$C,$A156,artmon!$A:$A,V$152)</f>
        <v>#DIV/0!</v>
      </c>
      <c r="W156" s="68" t="e">
        <f ca="1">SUMIFS(artmon!$H:$H,artmon!$B:$B,$B$152,artmon!$C:$C,$A156,artmon!$A:$A,W$152)/SUMIFS(artmon!$G:$G,artmon!$B:$B,$B$152,artmon!$C:$C,$A156,artmon!$A:$A,W$152)</f>
        <v>#DIV/0!</v>
      </c>
      <c r="X156" s="68" t="e">
        <f ca="1">SUMIFS(artmon!$H:$H,artmon!$B:$B,$B$152,artmon!$C:$C,$A156,artmon!$A:$A,X$152)/SUMIFS(artmon!$G:$G,artmon!$B:$B,$B$152,artmon!$C:$C,$A156,artmon!$A:$A,X$152)</f>
        <v>#DIV/0!</v>
      </c>
      <c r="Y156" s="68" t="e">
        <f ca="1">SUMIFS(artmon!$H:$H,artmon!$B:$B,$B$152,artmon!$C:$C,$A156,artmon!$A:$A,Y$152)/SUMIFS(artmon!$G:$G,artmon!$B:$B,$B$152,artmon!$C:$C,$A156,artmon!$A:$A,Y$152)</f>
        <v>#DIV/0!</v>
      </c>
      <c r="Z156" s="68" t="e">
        <f ca="1">SUMIFS(artmon!$H:$H,artmon!$B:$B,$B$152,artmon!$C:$C,$A156,artmon!$A:$A,Z$152)/SUMIFS(artmon!$G:$G,artmon!$B:$B,$B$152,artmon!$C:$C,$A156,artmon!$A:$A,Z$152)</f>
        <v>#DIV/0!</v>
      </c>
      <c r="AA156" s="68" t="e">
        <f ca="1">SUMIFS(artmon!$H:$H,artmon!$B:$B,$B$152,artmon!$C:$C,$A156,artmon!$A:$A,AA$152)/SUMIFS(artmon!$G:$G,artmon!$B:$B,$B$152,artmon!$C:$C,$A156,artmon!$A:$A,AA$152)</f>
        <v>#DIV/0!</v>
      </c>
      <c r="AB156" s="68" t="e">
        <f ca="1">SUMIFS(artmon!$H:$H,artmon!$B:$B,$B$152,artmon!$C:$C,$A156,artmon!$A:$A,AB$152)/SUMIFS(artmon!$G:$G,artmon!$B:$B,$B$152,artmon!$C:$C,$A156,artmon!$A:$A,AB$152)</f>
        <v>#DIV/0!</v>
      </c>
      <c r="AC156" s="68" t="e">
        <f ca="1">SUMIFS(artmon!$H:$H,artmon!$B:$B,$B$152,artmon!$C:$C,$A156,artmon!$A:$A,AC$152)/SUMIFS(artmon!$G:$G,artmon!$B:$B,$B$152,artmon!$C:$C,$A156,artmon!$A:$A,AC$152)</f>
        <v>#DIV/0!</v>
      </c>
    </row>
    <row r="157" spans="1:32" ht="15" x14ac:dyDescent="0.2">
      <c r="A157" s="67" t="s">
        <v>5</v>
      </c>
      <c r="B157" s="67" t="s">
        <v>143</v>
      </c>
      <c r="C157" s="68" t="e">
        <f ca="1">SUMIFS(artmon!$H:$H,artmon!$B:$B,$B$152,artmon!$C:$C,$A157,artmon!$A:$A,C$152-364)/SUMIFS(artmon!$G:$G,artmon!$B:$B,$B$152,artmon!$C:$C,$A157,artmon!$A:$A,C$152-364)</f>
        <v>#DIV/0!</v>
      </c>
      <c r="D157" s="68" t="e">
        <f ca="1">SUMIFS(artmon!$H:$H,artmon!$B:$B,$B$152,artmon!$C:$C,$A157,artmon!$A:$A,D$152-364)/SUMIFS(artmon!$G:$G,artmon!$B:$B,$B$152,artmon!$C:$C,$A157,artmon!$A:$A,D$152-364)</f>
        <v>#DIV/0!</v>
      </c>
      <c r="E157" s="68" t="e">
        <f ca="1">SUMIFS(artmon!$H:$H,artmon!$B:$B,$B$152,artmon!$C:$C,$A157,artmon!$A:$A,E$152-364)/SUMIFS(artmon!$G:$G,artmon!$B:$B,$B$152,artmon!$C:$C,$A157,artmon!$A:$A,E$152-364)</f>
        <v>#DIV/0!</v>
      </c>
      <c r="F157" s="68" t="e">
        <f ca="1">SUMIFS(artmon!$H:$H,artmon!$B:$B,$B$152,artmon!$C:$C,$A157,artmon!$A:$A,F$152-364)/SUMIFS(artmon!$G:$G,artmon!$B:$B,$B$152,artmon!$C:$C,$A157,artmon!$A:$A,F$152-364)</f>
        <v>#DIV/0!</v>
      </c>
      <c r="G157" s="68" t="e">
        <f ca="1">SUMIFS(artmon!$H:$H,artmon!$B:$B,$B$152,artmon!$C:$C,$A157,artmon!$A:$A,G$152-364)/SUMIFS(artmon!$G:$G,artmon!$B:$B,$B$152,artmon!$C:$C,$A157,artmon!$A:$A,G$152-364)</f>
        <v>#DIV/0!</v>
      </c>
      <c r="H157" s="68" t="e">
        <f ca="1">SUMIFS(artmon!$H:$H,artmon!$B:$B,$B$152,artmon!$C:$C,$A157,artmon!$A:$A,H$152-364)/SUMIFS(artmon!$G:$G,artmon!$B:$B,$B$152,artmon!$C:$C,$A157,artmon!$A:$A,H$152-364)</f>
        <v>#DIV/0!</v>
      </c>
      <c r="I157" s="68" t="e">
        <f ca="1">SUMIFS(artmon!$H:$H,artmon!$B:$B,$B$152,artmon!$C:$C,$A157,artmon!$A:$A,I$152-364)/SUMIFS(artmon!$G:$G,artmon!$B:$B,$B$152,artmon!$C:$C,$A157,artmon!$A:$A,I$152-364)</f>
        <v>#DIV/0!</v>
      </c>
      <c r="J157" s="68" t="e">
        <f ca="1">SUMIFS(artmon!$H:$H,artmon!$B:$B,$B$152,artmon!$C:$C,$A157,artmon!$A:$A,J$152-364)/SUMIFS(artmon!$G:$G,artmon!$B:$B,$B$152,artmon!$C:$C,$A157,artmon!$A:$A,J$152-364)</f>
        <v>#DIV/0!</v>
      </c>
      <c r="K157" s="68" t="e">
        <f ca="1">SUMIFS(artmon!$H:$H,artmon!$B:$B,$B$152,artmon!$C:$C,$A157,artmon!$A:$A,K$152-364)/SUMIFS(artmon!$G:$G,artmon!$B:$B,$B$152,artmon!$C:$C,$A157,artmon!$A:$A,K$152-364)</f>
        <v>#DIV/0!</v>
      </c>
      <c r="L157" s="68" t="e">
        <f ca="1">SUMIFS(artmon!$H:$H,artmon!$B:$B,$B$152,artmon!$C:$C,$A157,artmon!$A:$A,L$152-364)/SUMIFS(artmon!$G:$G,artmon!$B:$B,$B$152,artmon!$C:$C,$A157,artmon!$A:$A,L$152-364)</f>
        <v>#DIV/0!</v>
      </c>
      <c r="M157" s="68" t="e">
        <f ca="1">SUMIFS(artmon!$H:$H,artmon!$B:$B,$B$152,artmon!$C:$C,$A157,artmon!$A:$A,M$152-364)/SUMIFS(artmon!$G:$G,artmon!$B:$B,$B$152,artmon!$C:$C,$A157,artmon!$A:$A,M$152-364)</f>
        <v>#DIV/0!</v>
      </c>
      <c r="N157" s="68" t="e">
        <f ca="1">SUMIFS(artmon!$H:$H,artmon!$B:$B,$B$152,artmon!$C:$C,$A157,artmon!$A:$A,N$152-364)/SUMIFS(artmon!$G:$G,artmon!$B:$B,$B$152,artmon!$C:$C,$A157,artmon!$A:$A,N$152-364)</f>
        <v>#DIV/0!</v>
      </c>
      <c r="O157" s="68" t="e">
        <f ca="1">SUMIFS(artmon!$H:$H,artmon!$B:$B,$B$152,artmon!$C:$C,$A157,artmon!$A:$A,O$152-364)/SUMIFS(artmon!$G:$G,artmon!$B:$B,$B$152,artmon!$C:$C,$A157,artmon!$A:$A,O$152-364)</f>
        <v>#DIV/0!</v>
      </c>
      <c r="P157" s="68" t="e">
        <f ca="1">SUMIFS(artmon!$H:$H,artmon!$B:$B,$B$152,artmon!$C:$C,$A157,artmon!$A:$A,P$152-364)/SUMIFS(artmon!$G:$G,artmon!$B:$B,$B$152,artmon!$C:$C,$A157,artmon!$A:$A,P$152-364)</f>
        <v>#DIV/0!</v>
      </c>
      <c r="Q157" s="68" t="e">
        <f ca="1">SUMIFS(artmon!$H:$H,artmon!$B:$B,$B$152,artmon!$C:$C,$A157,artmon!$A:$A,Q$152-364)/SUMIFS(artmon!$G:$G,artmon!$B:$B,$B$152,artmon!$C:$C,$A157,artmon!$A:$A,Q$152-364)</f>
        <v>#DIV/0!</v>
      </c>
      <c r="R157" s="68" t="e">
        <f ca="1">SUMIFS(artmon!$H:$H,artmon!$B:$B,$B$152,artmon!$C:$C,$A157,artmon!$A:$A,R$152-364)/SUMIFS(artmon!$G:$G,artmon!$B:$B,$B$152,artmon!$C:$C,$A157,artmon!$A:$A,R$152-364)</f>
        <v>#DIV/0!</v>
      </c>
      <c r="S157" s="68" t="e">
        <f ca="1">SUMIFS(artmon!$H:$H,artmon!$B:$B,$B$152,artmon!$C:$C,$A157,artmon!$A:$A,S$152-364)/SUMIFS(artmon!$G:$G,artmon!$B:$B,$B$152,artmon!$C:$C,$A157,artmon!$A:$A,S$152-364)</f>
        <v>#DIV/0!</v>
      </c>
      <c r="T157" s="68" t="e">
        <f ca="1">SUMIFS(artmon!$H:$H,artmon!$B:$B,$B$152,artmon!$C:$C,$A157,artmon!$A:$A,T$152-364)/SUMIFS(artmon!$G:$G,artmon!$B:$B,$B$152,artmon!$C:$C,$A157,artmon!$A:$A,T$152-364)</f>
        <v>#DIV/0!</v>
      </c>
      <c r="U157" s="68" t="e">
        <f ca="1">SUMIFS(artmon!$H:$H,artmon!$B:$B,$B$152,artmon!$C:$C,$A157,artmon!$A:$A,U$152-364)/SUMIFS(artmon!$G:$G,artmon!$B:$B,$B$152,artmon!$C:$C,$A157,artmon!$A:$A,U$152-364)</f>
        <v>#DIV/0!</v>
      </c>
      <c r="V157" s="68" t="e">
        <f ca="1">SUMIFS(artmon!$H:$H,artmon!$B:$B,$B$152,artmon!$C:$C,$A157,artmon!$A:$A,V$152-364)/SUMIFS(artmon!$G:$G,artmon!$B:$B,$B$152,artmon!$C:$C,$A157,artmon!$A:$A,V$152-364)</f>
        <v>#DIV/0!</v>
      </c>
      <c r="W157" s="68" t="e">
        <f ca="1">SUMIFS(artmon!$H:$H,artmon!$B:$B,$B$152,artmon!$C:$C,$A157,artmon!$A:$A,W$152-364)/SUMIFS(artmon!$G:$G,artmon!$B:$B,$B$152,artmon!$C:$C,$A157,artmon!$A:$A,W$152-364)</f>
        <v>#DIV/0!</v>
      </c>
      <c r="X157" s="68" t="e">
        <f ca="1">SUMIFS(artmon!$H:$H,artmon!$B:$B,$B$152,artmon!$C:$C,$A157,artmon!$A:$A,X$152-364)/SUMIFS(artmon!$G:$G,artmon!$B:$B,$B$152,artmon!$C:$C,$A157,artmon!$A:$A,X$152-364)</f>
        <v>#DIV/0!</v>
      </c>
      <c r="Y157" s="68" t="e">
        <f ca="1">SUMIFS(artmon!$H:$H,artmon!$B:$B,$B$152,artmon!$C:$C,$A157,artmon!$A:$A,Y$152-364)/SUMIFS(artmon!$G:$G,artmon!$B:$B,$B$152,artmon!$C:$C,$A157,artmon!$A:$A,Y$152-364)</f>
        <v>#DIV/0!</v>
      </c>
      <c r="Z157" s="68" t="e">
        <f ca="1">SUMIFS(artmon!$H:$H,artmon!$B:$B,$B$152,artmon!$C:$C,$A157,artmon!$A:$A,Z$152-364)/SUMIFS(artmon!$G:$G,artmon!$B:$B,$B$152,artmon!$C:$C,$A157,artmon!$A:$A,Z$152-364)</f>
        <v>#DIV/0!</v>
      </c>
      <c r="AA157" s="68" t="e">
        <f ca="1">SUMIFS(artmon!$H:$H,artmon!$B:$B,$B$152,artmon!$C:$C,$A157,artmon!$A:$A,AA$152-364)/SUMIFS(artmon!$G:$G,artmon!$B:$B,$B$152,artmon!$C:$C,$A157,artmon!$A:$A,AA$152-364)</f>
        <v>#DIV/0!</v>
      </c>
      <c r="AB157" s="68" t="e">
        <f ca="1">SUMIFS(artmon!$H:$H,artmon!$B:$B,$B$152,artmon!$C:$C,$A157,artmon!$A:$A,AB$152-364)/SUMIFS(artmon!$G:$G,artmon!$B:$B,$B$152,artmon!$C:$C,$A157,artmon!$A:$A,AB$152-364)</f>
        <v>#DIV/0!</v>
      </c>
      <c r="AC157" s="68" t="e">
        <f ca="1">SUMIFS(artmon!$H:$H,artmon!$B:$B,$B$152,artmon!$C:$C,$A157,artmon!$A:$A,AC$152-364)/SUMIFS(artmon!$G:$G,artmon!$B:$B,$B$152,artmon!$C:$C,$A157,artmon!$A:$A,AC$152-364)</f>
        <v>#DIV/0!</v>
      </c>
    </row>
    <row r="159" spans="1:32" ht="16" x14ac:dyDescent="0.2">
      <c r="B159" s="66" t="s">
        <v>10</v>
      </c>
      <c r="C159" s="48">
        <f ca="1">C152</f>
        <v>44347</v>
      </c>
      <c r="D159" s="48">
        <f ca="1">C159+7</f>
        <v>44354</v>
      </c>
      <c r="E159" s="48">
        <f t="shared" ref="E159:AC159" ca="1" si="251">D159+7</f>
        <v>44361</v>
      </c>
      <c r="F159" s="48">
        <f t="shared" ca="1" si="251"/>
        <v>44368</v>
      </c>
      <c r="G159" s="48">
        <f t="shared" ca="1" si="251"/>
        <v>44375</v>
      </c>
      <c r="H159" s="48">
        <f t="shared" ca="1" si="251"/>
        <v>44382</v>
      </c>
      <c r="I159" s="48">
        <f t="shared" ca="1" si="251"/>
        <v>44389</v>
      </c>
      <c r="J159" s="48">
        <f t="shared" ca="1" si="251"/>
        <v>44396</v>
      </c>
      <c r="K159" s="48">
        <f t="shared" ca="1" si="251"/>
        <v>44403</v>
      </c>
      <c r="L159" s="48">
        <f t="shared" ca="1" si="251"/>
        <v>44410</v>
      </c>
      <c r="M159" s="48">
        <f t="shared" ca="1" si="251"/>
        <v>44417</v>
      </c>
      <c r="N159" s="48">
        <f t="shared" ca="1" si="251"/>
        <v>44424</v>
      </c>
      <c r="O159" s="48">
        <f t="shared" ca="1" si="251"/>
        <v>44431</v>
      </c>
      <c r="P159" s="48">
        <f t="shared" ca="1" si="251"/>
        <v>44438</v>
      </c>
      <c r="Q159" s="48">
        <f t="shared" ca="1" si="251"/>
        <v>44445</v>
      </c>
      <c r="R159" s="48">
        <f t="shared" ca="1" si="251"/>
        <v>44452</v>
      </c>
      <c r="S159" s="48">
        <f t="shared" ca="1" si="251"/>
        <v>44459</v>
      </c>
      <c r="T159" s="48">
        <f t="shared" ca="1" si="251"/>
        <v>44466</v>
      </c>
      <c r="U159" s="48">
        <f t="shared" ca="1" si="251"/>
        <v>44473</v>
      </c>
      <c r="V159" s="48">
        <f t="shared" ca="1" si="251"/>
        <v>44480</v>
      </c>
      <c r="W159" s="48">
        <f t="shared" ca="1" si="251"/>
        <v>44487</v>
      </c>
      <c r="X159" s="48">
        <f t="shared" ca="1" si="251"/>
        <v>44494</v>
      </c>
      <c r="Y159" s="48">
        <f t="shared" ca="1" si="251"/>
        <v>44501</v>
      </c>
      <c r="Z159" s="48">
        <f t="shared" ca="1" si="251"/>
        <v>44508</v>
      </c>
      <c r="AA159" s="48">
        <f t="shared" ca="1" si="251"/>
        <v>44515</v>
      </c>
      <c r="AB159" s="48">
        <f t="shared" ca="1" si="251"/>
        <v>44522</v>
      </c>
      <c r="AC159" s="48">
        <f t="shared" ca="1" si="251"/>
        <v>44529</v>
      </c>
    </row>
    <row r="161" spans="1:29" ht="15" x14ac:dyDescent="0.2">
      <c r="A161" s="67" t="s">
        <v>4</v>
      </c>
      <c r="B161" s="67" t="s">
        <v>4</v>
      </c>
      <c r="C161" s="68" t="e">
        <f ca="1">SUMIFS(artmon!$H:$H,artmon!$B:$B,$B$159,artmon!$C:$C,$A161,artmon!$A:$A,C$152)/SUMIFS(artmon!$G:$G,artmon!$B:$B,$B$159,artmon!$C:$C,$A161,artmon!$A:$A,C$152)</f>
        <v>#DIV/0!</v>
      </c>
      <c r="D161" s="68" t="e">
        <f ca="1">SUMIFS(artmon!$H:$H,artmon!$B:$B,$B$159,artmon!$C:$C,$A161,artmon!$A:$A,D$152)/SUMIFS(artmon!$G:$G,artmon!$B:$B,$B$159,artmon!$C:$C,$A161,artmon!$A:$A,D$152)</f>
        <v>#DIV/0!</v>
      </c>
      <c r="E161" s="68" t="e">
        <f ca="1">SUMIFS(artmon!$H:$H,artmon!$B:$B,$B$159,artmon!$C:$C,$A161,artmon!$A:$A,E$152)/SUMIFS(artmon!$G:$G,artmon!$B:$B,$B$159,artmon!$C:$C,$A161,artmon!$A:$A,E$152)</f>
        <v>#DIV/0!</v>
      </c>
      <c r="F161" s="68" t="e">
        <f ca="1">SUMIFS(artmon!$H:$H,artmon!$B:$B,$B$159,artmon!$C:$C,$A161,artmon!$A:$A,F$152)/SUMIFS(artmon!$G:$G,artmon!$B:$B,$B$159,artmon!$C:$C,$A161,artmon!$A:$A,F$152)</f>
        <v>#DIV/0!</v>
      </c>
      <c r="G161" s="68" t="e">
        <f ca="1">SUMIFS(artmon!$H:$H,artmon!$B:$B,$B$159,artmon!$C:$C,$A161,artmon!$A:$A,G$152)/SUMIFS(artmon!$G:$G,artmon!$B:$B,$B$159,artmon!$C:$C,$A161,artmon!$A:$A,G$152)</f>
        <v>#DIV/0!</v>
      </c>
      <c r="H161" s="68" t="e">
        <f ca="1">SUMIFS(artmon!$H:$H,artmon!$B:$B,$B$159,artmon!$C:$C,$A161,artmon!$A:$A,H$152)/SUMIFS(artmon!$G:$G,artmon!$B:$B,$B$159,artmon!$C:$C,$A161,artmon!$A:$A,H$152)</f>
        <v>#DIV/0!</v>
      </c>
      <c r="I161" s="68" t="e">
        <f ca="1">SUMIFS(artmon!$H:$H,artmon!$B:$B,$B$159,artmon!$C:$C,$A161,artmon!$A:$A,I$152)/SUMIFS(artmon!$G:$G,artmon!$B:$B,$B$159,artmon!$C:$C,$A161,artmon!$A:$A,I$152)</f>
        <v>#DIV/0!</v>
      </c>
      <c r="J161" s="68" t="e">
        <f ca="1">SUMIFS(artmon!$H:$H,artmon!$B:$B,$B$159,artmon!$C:$C,$A161,artmon!$A:$A,J$152)/SUMIFS(artmon!$G:$G,artmon!$B:$B,$B$159,artmon!$C:$C,$A161,artmon!$A:$A,J$152)</f>
        <v>#DIV/0!</v>
      </c>
      <c r="K161" s="68" t="e">
        <f ca="1">SUMIFS(artmon!$H:$H,artmon!$B:$B,$B$159,artmon!$C:$C,$A161,artmon!$A:$A,K$152)/SUMIFS(artmon!$G:$G,artmon!$B:$B,$B$159,artmon!$C:$C,$A161,artmon!$A:$A,K$152)</f>
        <v>#DIV/0!</v>
      </c>
      <c r="L161" s="68" t="e">
        <f ca="1">SUMIFS(artmon!$H:$H,artmon!$B:$B,$B$159,artmon!$C:$C,$A161,artmon!$A:$A,L$152)/SUMIFS(artmon!$G:$G,artmon!$B:$B,$B$159,artmon!$C:$C,$A161,artmon!$A:$A,L$152)</f>
        <v>#DIV/0!</v>
      </c>
      <c r="M161" s="68" t="e">
        <f ca="1">SUMIFS(artmon!$H:$H,artmon!$B:$B,$B$159,artmon!$C:$C,$A161,artmon!$A:$A,M$152)/SUMIFS(artmon!$G:$G,artmon!$B:$B,$B$159,artmon!$C:$C,$A161,artmon!$A:$A,M$152)</f>
        <v>#DIV/0!</v>
      </c>
      <c r="N161" s="68" t="e">
        <f ca="1">SUMIFS(artmon!$H:$H,artmon!$B:$B,$B$159,artmon!$C:$C,$A161,artmon!$A:$A,N$152)/SUMIFS(artmon!$G:$G,artmon!$B:$B,$B$159,artmon!$C:$C,$A161,artmon!$A:$A,N$152)</f>
        <v>#DIV/0!</v>
      </c>
      <c r="O161" s="68" t="e">
        <f ca="1">SUMIFS(artmon!$H:$H,artmon!$B:$B,$B$159,artmon!$C:$C,$A161,artmon!$A:$A,O$152)/SUMIFS(artmon!$G:$G,artmon!$B:$B,$B$159,artmon!$C:$C,$A161,artmon!$A:$A,O$152)</f>
        <v>#DIV/0!</v>
      </c>
      <c r="P161" s="68" t="e">
        <f ca="1">SUMIFS(artmon!$H:$H,artmon!$B:$B,$B$159,artmon!$C:$C,$A161,artmon!$A:$A,P$152)/SUMIFS(artmon!$G:$G,artmon!$B:$B,$B$159,artmon!$C:$C,$A161,artmon!$A:$A,P$152)</f>
        <v>#DIV/0!</v>
      </c>
      <c r="Q161" s="68" t="e">
        <f ca="1">SUMIFS(artmon!$H:$H,artmon!$B:$B,$B$159,artmon!$C:$C,$A161,artmon!$A:$A,Q$152)/SUMIFS(artmon!$G:$G,artmon!$B:$B,$B$159,artmon!$C:$C,$A161,artmon!$A:$A,Q$152)</f>
        <v>#DIV/0!</v>
      </c>
      <c r="R161" s="68" t="e">
        <f ca="1">SUMIFS(artmon!$H:$H,artmon!$B:$B,$B$159,artmon!$C:$C,$A161,artmon!$A:$A,R$152)/SUMIFS(artmon!$G:$G,artmon!$B:$B,$B$159,artmon!$C:$C,$A161,artmon!$A:$A,R$152)</f>
        <v>#DIV/0!</v>
      </c>
      <c r="S161" s="68" t="e">
        <f ca="1">SUMIFS(artmon!$H:$H,artmon!$B:$B,$B$159,artmon!$C:$C,$A161,artmon!$A:$A,S$152)/SUMIFS(artmon!$G:$G,artmon!$B:$B,$B$159,artmon!$C:$C,$A161,artmon!$A:$A,S$152)</f>
        <v>#DIV/0!</v>
      </c>
      <c r="T161" s="68" t="e">
        <f ca="1">SUMIFS(artmon!$H:$H,artmon!$B:$B,$B$159,artmon!$C:$C,$A161,artmon!$A:$A,T$152)/SUMIFS(artmon!$G:$G,artmon!$B:$B,$B$159,artmon!$C:$C,$A161,artmon!$A:$A,T$152)</f>
        <v>#DIV/0!</v>
      </c>
      <c r="U161" s="68" t="e">
        <f ca="1">SUMIFS(artmon!$H:$H,artmon!$B:$B,$B$159,artmon!$C:$C,$A161,artmon!$A:$A,U$152)/SUMIFS(artmon!$G:$G,artmon!$B:$B,$B$159,artmon!$C:$C,$A161,artmon!$A:$A,U$152)</f>
        <v>#DIV/0!</v>
      </c>
      <c r="V161" s="68" t="e">
        <f ca="1">SUMIFS(artmon!$H:$H,artmon!$B:$B,$B$159,artmon!$C:$C,$A161,artmon!$A:$A,V$152)/SUMIFS(artmon!$G:$G,artmon!$B:$B,$B$159,artmon!$C:$C,$A161,artmon!$A:$A,V$152)</f>
        <v>#DIV/0!</v>
      </c>
      <c r="W161" s="68" t="e">
        <f ca="1">SUMIFS(artmon!$H:$H,artmon!$B:$B,$B$159,artmon!$C:$C,$A161,artmon!$A:$A,W$152)/SUMIFS(artmon!$G:$G,artmon!$B:$B,$B$159,artmon!$C:$C,$A161,artmon!$A:$A,W$152)</f>
        <v>#DIV/0!</v>
      </c>
      <c r="X161" s="68" t="e">
        <f ca="1">SUMIFS(artmon!$H:$H,artmon!$B:$B,$B$159,artmon!$C:$C,$A161,artmon!$A:$A,X$152)/SUMIFS(artmon!$G:$G,artmon!$B:$B,$B$159,artmon!$C:$C,$A161,artmon!$A:$A,X$152)</f>
        <v>#DIV/0!</v>
      </c>
      <c r="Y161" s="68" t="e">
        <f ca="1">SUMIFS(artmon!$H:$H,artmon!$B:$B,$B$159,artmon!$C:$C,$A161,artmon!$A:$A,Y$152)/SUMIFS(artmon!$G:$G,artmon!$B:$B,$B$159,artmon!$C:$C,$A161,artmon!$A:$A,Y$152)</f>
        <v>#DIV/0!</v>
      </c>
      <c r="Z161" s="68" t="e">
        <f ca="1">SUMIFS(artmon!$H:$H,artmon!$B:$B,$B$159,artmon!$C:$C,$A161,artmon!$A:$A,Z$152)/SUMIFS(artmon!$G:$G,artmon!$B:$B,$B$159,artmon!$C:$C,$A161,artmon!$A:$A,Z$152)</f>
        <v>#DIV/0!</v>
      </c>
      <c r="AA161" s="68" t="e">
        <f ca="1">SUMIFS(artmon!$H:$H,artmon!$B:$B,$B$159,artmon!$C:$C,$A161,artmon!$A:$A,AA$152)/SUMIFS(artmon!$G:$G,artmon!$B:$B,$B$159,artmon!$C:$C,$A161,artmon!$A:$A,AA$152)</f>
        <v>#DIV/0!</v>
      </c>
      <c r="AB161" s="68" t="e">
        <f ca="1">SUMIFS(artmon!$H:$H,artmon!$B:$B,$B$159,artmon!$C:$C,$A161,artmon!$A:$A,AB$152)/SUMIFS(artmon!$G:$G,artmon!$B:$B,$B$159,artmon!$C:$C,$A161,artmon!$A:$A,AB$152)</f>
        <v>#DIV/0!</v>
      </c>
      <c r="AC161" s="68" t="e">
        <f ca="1">SUMIFS(artmon!$H:$H,artmon!$B:$B,$B$159,artmon!$C:$C,$A161,artmon!$A:$A,AC$152)/SUMIFS(artmon!$G:$G,artmon!$B:$B,$B$159,artmon!$C:$C,$A161,artmon!$A:$A,AC$152)</f>
        <v>#DIV/0!</v>
      </c>
    </row>
    <row r="162" spans="1:29" ht="15" x14ac:dyDescent="0.2">
      <c r="A162" s="67" t="s">
        <v>4</v>
      </c>
      <c r="B162" s="67" t="s">
        <v>142</v>
      </c>
      <c r="C162" s="68" t="e">
        <f ca="1">SUMIFS(artmon!$H:$H,artmon!$B:$B,$B$159,artmon!$C:$C,$A162,artmon!$A:$A,C$152-364)/SUMIFS(artmon!$G:$G,artmon!$B:$B,$B$159,artmon!$C:$C,$A162,artmon!$A:$A,C$152-364)</f>
        <v>#DIV/0!</v>
      </c>
      <c r="D162" s="68" t="e">
        <f ca="1">SUMIFS(artmon!$H:$H,artmon!$B:$B,$B$159,artmon!$C:$C,$A162,artmon!$A:$A,D$152-364)/SUMIFS(artmon!$G:$G,artmon!$B:$B,$B$159,artmon!$C:$C,$A162,artmon!$A:$A,D$152-364)</f>
        <v>#DIV/0!</v>
      </c>
      <c r="E162" s="68" t="e">
        <f ca="1">SUMIFS(artmon!$H:$H,artmon!$B:$B,$B$159,artmon!$C:$C,$A162,artmon!$A:$A,E$152-364)/SUMIFS(artmon!$G:$G,artmon!$B:$B,$B$159,artmon!$C:$C,$A162,artmon!$A:$A,E$152-364)</f>
        <v>#DIV/0!</v>
      </c>
      <c r="F162" s="68" t="e">
        <f ca="1">SUMIFS(artmon!$H:$H,artmon!$B:$B,$B$159,artmon!$C:$C,$A162,artmon!$A:$A,F$152-364)/SUMIFS(artmon!$G:$G,artmon!$B:$B,$B$159,artmon!$C:$C,$A162,artmon!$A:$A,F$152-364)</f>
        <v>#DIV/0!</v>
      </c>
      <c r="G162" s="68" t="e">
        <f ca="1">SUMIFS(artmon!$H:$H,artmon!$B:$B,$B$159,artmon!$C:$C,$A162,artmon!$A:$A,G$152-364)/SUMIFS(artmon!$G:$G,artmon!$B:$B,$B$159,artmon!$C:$C,$A162,artmon!$A:$A,G$152-364)</f>
        <v>#DIV/0!</v>
      </c>
      <c r="H162" s="68" t="e">
        <f ca="1">SUMIFS(artmon!$H:$H,artmon!$B:$B,$B$159,artmon!$C:$C,$A162,artmon!$A:$A,H$152-364)/SUMIFS(artmon!$G:$G,artmon!$B:$B,$B$159,artmon!$C:$C,$A162,artmon!$A:$A,H$152-364)</f>
        <v>#DIV/0!</v>
      </c>
      <c r="I162" s="68" t="e">
        <f ca="1">SUMIFS(artmon!$H:$H,artmon!$B:$B,$B$159,artmon!$C:$C,$A162,artmon!$A:$A,I$152-364)/SUMIFS(artmon!$G:$G,artmon!$B:$B,$B$159,artmon!$C:$C,$A162,artmon!$A:$A,I$152-364)</f>
        <v>#DIV/0!</v>
      </c>
      <c r="J162" s="68" t="e">
        <f ca="1">SUMIFS(artmon!$H:$H,artmon!$B:$B,$B$159,artmon!$C:$C,$A162,artmon!$A:$A,J$152-364)/SUMIFS(artmon!$G:$G,artmon!$B:$B,$B$159,artmon!$C:$C,$A162,artmon!$A:$A,J$152-364)</f>
        <v>#DIV/0!</v>
      </c>
      <c r="K162" s="68" t="e">
        <f ca="1">SUMIFS(artmon!$H:$H,artmon!$B:$B,$B$159,artmon!$C:$C,$A162,artmon!$A:$A,K$152-364)/SUMIFS(artmon!$G:$G,artmon!$B:$B,$B$159,artmon!$C:$C,$A162,artmon!$A:$A,K$152-364)</f>
        <v>#DIV/0!</v>
      </c>
      <c r="L162" s="68" t="e">
        <f ca="1">SUMIFS(artmon!$H:$H,artmon!$B:$B,$B$159,artmon!$C:$C,$A162,artmon!$A:$A,L$152-364)/SUMIFS(artmon!$G:$G,artmon!$B:$B,$B$159,artmon!$C:$C,$A162,artmon!$A:$A,L$152-364)</f>
        <v>#DIV/0!</v>
      </c>
      <c r="M162" s="68" t="e">
        <f ca="1">SUMIFS(artmon!$H:$H,artmon!$B:$B,$B$159,artmon!$C:$C,$A162,artmon!$A:$A,M$152-364)/SUMIFS(artmon!$G:$G,artmon!$B:$B,$B$159,artmon!$C:$C,$A162,artmon!$A:$A,M$152-364)</f>
        <v>#DIV/0!</v>
      </c>
      <c r="N162" s="68" t="e">
        <f ca="1">SUMIFS(artmon!$H:$H,artmon!$B:$B,$B$159,artmon!$C:$C,$A162,artmon!$A:$A,N$152-364)/SUMIFS(artmon!$G:$G,artmon!$B:$B,$B$159,artmon!$C:$C,$A162,artmon!$A:$A,N$152-364)</f>
        <v>#DIV/0!</v>
      </c>
      <c r="O162" s="68" t="e">
        <f ca="1">SUMIFS(artmon!$H:$H,artmon!$B:$B,$B$159,artmon!$C:$C,$A162,artmon!$A:$A,O$152-364)/SUMIFS(artmon!$G:$G,artmon!$B:$B,$B$159,artmon!$C:$C,$A162,artmon!$A:$A,O$152-364)</f>
        <v>#DIV/0!</v>
      </c>
      <c r="P162" s="68" t="e">
        <f ca="1">SUMIFS(artmon!$H:$H,artmon!$B:$B,$B$159,artmon!$C:$C,$A162,artmon!$A:$A,P$152-364)/SUMIFS(artmon!$G:$G,artmon!$B:$B,$B$159,artmon!$C:$C,$A162,artmon!$A:$A,P$152-364)</f>
        <v>#DIV/0!</v>
      </c>
      <c r="Q162" s="68" t="e">
        <f ca="1">SUMIFS(artmon!$H:$H,artmon!$B:$B,$B$159,artmon!$C:$C,$A162,artmon!$A:$A,Q$152-364)/SUMIFS(artmon!$G:$G,artmon!$B:$B,$B$159,artmon!$C:$C,$A162,artmon!$A:$A,Q$152-364)</f>
        <v>#DIV/0!</v>
      </c>
      <c r="R162" s="68" t="e">
        <f ca="1">SUMIFS(artmon!$H:$H,artmon!$B:$B,$B$159,artmon!$C:$C,$A162,artmon!$A:$A,R$152-364)/SUMIFS(artmon!$G:$G,artmon!$B:$B,$B$159,artmon!$C:$C,$A162,artmon!$A:$A,R$152-364)</f>
        <v>#DIV/0!</v>
      </c>
      <c r="S162" s="68" t="e">
        <f ca="1">SUMIFS(artmon!$H:$H,artmon!$B:$B,$B$159,artmon!$C:$C,$A162,artmon!$A:$A,S$152-364)/SUMIFS(artmon!$G:$G,artmon!$B:$B,$B$159,artmon!$C:$C,$A162,artmon!$A:$A,S$152-364)</f>
        <v>#DIV/0!</v>
      </c>
      <c r="T162" s="68" t="e">
        <f ca="1">SUMIFS(artmon!$H:$H,artmon!$B:$B,$B$159,artmon!$C:$C,$A162,artmon!$A:$A,T$152-364)/SUMIFS(artmon!$G:$G,artmon!$B:$B,$B$159,artmon!$C:$C,$A162,artmon!$A:$A,T$152-364)</f>
        <v>#DIV/0!</v>
      </c>
      <c r="U162" s="68" t="e">
        <f ca="1">SUMIFS(artmon!$H:$H,artmon!$B:$B,$B$159,artmon!$C:$C,$A162,artmon!$A:$A,U$152-364)/SUMIFS(artmon!$G:$G,artmon!$B:$B,$B$159,artmon!$C:$C,$A162,artmon!$A:$A,U$152-364)</f>
        <v>#DIV/0!</v>
      </c>
      <c r="V162" s="68" t="e">
        <f ca="1">SUMIFS(artmon!$H:$H,artmon!$B:$B,$B$159,artmon!$C:$C,$A162,artmon!$A:$A,V$152-364)/SUMIFS(artmon!$G:$G,artmon!$B:$B,$B$159,artmon!$C:$C,$A162,artmon!$A:$A,V$152-364)</f>
        <v>#DIV/0!</v>
      </c>
      <c r="W162" s="68" t="e">
        <f ca="1">SUMIFS(artmon!$H:$H,artmon!$B:$B,$B$159,artmon!$C:$C,$A162,artmon!$A:$A,W$152-364)/SUMIFS(artmon!$G:$G,artmon!$B:$B,$B$159,artmon!$C:$C,$A162,artmon!$A:$A,W$152-364)</f>
        <v>#DIV/0!</v>
      </c>
      <c r="X162" s="68" t="e">
        <f ca="1">SUMIFS(artmon!$H:$H,artmon!$B:$B,$B$159,artmon!$C:$C,$A162,artmon!$A:$A,X$152-364)/SUMIFS(artmon!$G:$G,artmon!$B:$B,$B$159,artmon!$C:$C,$A162,artmon!$A:$A,X$152-364)</f>
        <v>#DIV/0!</v>
      </c>
      <c r="Y162" s="68" t="e">
        <f ca="1">SUMIFS(artmon!$H:$H,artmon!$B:$B,$B$159,artmon!$C:$C,$A162,artmon!$A:$A,Y$152-364)/SUMIFS(artmon!$G:$G,artmon!$B:$B,$B$159,artmon!$C:$C,$A162,artmon!$A:$A,Y$152-364)</f>
        <v>#DIV/0!</v>
      </c>
      <c r="Z162" s="68" t="e">
        <f ca="1">SUMIFS(artmon!$H:$H,artmon!$B:$B,$B$159,artmon!$C:$C,$A162,artmon!$A:$A,Z$152-364)/SUMIFS(artmon!$G:$G,artmon!$B:$B,$B$159,artmon!$C:$C,$A162,artmon!$A:$A,Z$152-364)</f>
        <v>#DIV/0!</v>
      </c>
      <c r="AA162" s="68" t="e">
        <f ca="1">SUMIFS(artmon!$H:$H,artmon!$B:$B,$B$159,artmon!$C:$C,$A162,artmon!$A:$A,AA$152-364)/SUMIFS(artmon!$G:$G,artmon!$B:$B,$B$159,artmon!$C:$C,$A162,artmon!$A:$A,AA$152-364)</f>
        <v>#DIV/0!</v>
      </c>
      <c r="AB162" s="68" t="e">
        <f ca="1">SUMIFS(artmon!$H:$H,artmon!$B:$B,$B$159,artmon!$C:$C,$A162,artmon!$A:$A,AB$152-364)/SUMIFS(artmon!$G:$G,artmon!$B:$B,$B$159,artmon!$C:$C,$A162,artmon!$A:$A,AB$152-364)</f>
        <v>#DIV/0!</v>
      </c>
      <c r="AC162" s="68" t="e">
        <f ca="1">SUMIFS(artmon!$H:$H,artmon!$B:$B,$B$159,artmon!$C:$C,$A162,artmon!$A:$A,AC$152-364)/SUMIFS(artmon!$G:$G,artmon!$B:$B,$B$159,artmon!$C:$C,$A162,artmon!$A:$A,AC$152-364)</f>
        <v>#DIV/0!</v>
      </c>
    </row>
    <row r="163" spans="1:29" ht="15" x14ac:dyDescent="0.2">
      <c r="A163" s="67" t="s">
        <v>5</v>
      </c>
      <c r="B163" s="67" t="s">
        <v>94</v>
      </c>
      <c r="C163" s="68" t="e">
        <f ca="1">SUMIFS(artmon!$H:$H,artmon!$B:$B,$B$159,artmon!$C:$C,$A163,artmon!$A:$A,C$152)/SUMIFS(artmon!$G:$G,artmon!$B:$B,$B$159,artmon!$C:$C,$A163,artmon!$A:$A,C$152)</f>
        <v>#DIV/0!</v>
      </c>
      <c r="D163" s="68" t="e">
        <f ca="1">SUMIFS(artmon!$H:$H,artmon!$B:$B,$B$159,artmon!$C:$C,$A163,artmon!$A:$A,D$152)/SUMIFS(artmon!$G:$G,artmon!$B:$B,$B$159,artmon!$C:$C,$A163,artmon!$A:$A,D$152)</f>
        <v>#DIV/0!</v>
      </c>
      <c r="E163" s="68" t="e">
        <f ca="1">SUMIFS(artmon!$H:$H,artmon!$B:$B,$B$159,artmon!$C:$C,$A163,artmon!$A:$A,E$152)/SUMIFS(artmon!$G:$G,artmon!$B:$B,$B$159,artmon!$C:$C,$A163,artmon!$A:$A,E$152)</f>
        <v>#DIV/0!</v>
      </c>
      <c r="F163" s="68" t="e">
        <f ca="1">SUMIFS(artmon!$H:$H,artmon!$B:$B,$B$159,artmon!$C:$C,$A163,artmon!$A:$A,F$152)/SUMIFS(artmon!$G:$G,artmon!$B:$B,$B$159,artmon!$C:$C,$A163,artmon!$A:$A,F$152)</f>
        <v>#DIV/0!</v>
      </c>
      <c r="G163" s="68" t="e">
        <f ca="1">SUMIFS(artmon!$H:$H,artmon!$B:$B,$B$159,artmon!$C:$C,$A163,artmon!$A:$A,G$152)/SUMIFS(artmon!$G:$G,artmon!$B:$B,$B$159,artmon!$C:$C,$A163,artmon!$A:$A,G$152)</f>
        <v>#DIV/0!</v>
      </c>
      <c r="H163" s="68" t="e">
        <f ca="1">SUMIFS(artmon!$H:$H,artmon!$B:$B,$B$159,artmon!$C:$C,$A163,artmon!$A:$A,H$152)/SUMIFS(artmon!$G:$G,artmon!$B:$B,$B$159,artmon!$C:$C,$A163,artmon!$A:$A,H$152)</f>
        <v>#DIV/0!</v>
      </c>
      <c r="I163" s="68" t="e">
        <f ca="1">SUMIFS(artmon!$H:$H,artmon!$B:$B,$B$159,artmon!$C:$C,$A163,artmon!$A:$A,I$152)/SUMIFS(artmon!$G:$G,artmon!$B:$B,$B$159,artmon!$C:$C,$A163,artmon!$A:$A,I$152)</f>
        <v>#DIV/0!</v>
      </c>
      <c r="J163" s="68" t="e">
        <f ca="1">SUMIFS(artmon!$H:$H,artmon!$B:$B,$B$159,artmon!$C:$C,$A163,artmon!$A:$A,J$152)/SUMIFS(artmon!$G:$G,artmon!$B:$B,$B$159,artmon!$C:$C,$A163,artmon!$A:$A,J$152)</f>
        <v>#DIV/0!</v>
      </c>
      <c r="K163" s="68" t="e">
        <f ca="1">SUMIFS(artmon!$H:$H,artmon!$B:$B,$B$159,artmon!$C:$C,$A163,artmon!$A:$A,K$152)/SUMIFS(artmon!$G:$G,artmon!$B:$B,$B$159,artmon!$C:$C,$A163,artmon!$A:$A,K$152)</f>
        <v>#DIV/0!</v>
      </c>
      <c r="L163" s="68" t="e">
        <f ca="1">SUMIFS(artmon!$H:$H,artmon!$B:$B,$B$159,artmon!$C:$C,$A163,artmon!$A:$A,L$152)/SUMIFS(artmon!$G:$G,artmon!$B:$B,$B$159,artmon!$C:$C,$A163,artmon!$A:$A,L$152)</f>
        <v>#DIV/0!</v>
      </c>
      <c r="M163" s="68" t="e">
        <f ca="1">SUMIFS(artmon!$H:$H,artmon!$B:$B,$B$159,artmon!$C:$C,$A163,artmon!$A:$A,M$152)/SUMIFS(artmon!$G:$G,artmon!$B:$B,$B$159,artmon!$C:$C,$A163,artmon!$A:$A,M$152)</f>
        <v>#DIV/0!</v>
      </c>
      <c r="N163" s="68" t="e">
        <f ca="1">SUMIFS(artmon!$H:$H,artmon!$B:$B,$B$159,artmon!$C:$C,$A163,artmon!$A:$A,N$152)/SUMIFS(artmon!$G:$G,artmon!$B:$B,$B$159,artmon!$C:$C,$A163,artmon!$A:$A,N$152)</f>
        <v>#DIV/0!</v>
      </c>
      <c r="O163" s="68" t="e">
        <f ca="1">SUMIFS(artmon!$H:$H,artmon!$B:$B,$B$159,artmon!$C:$C,$A163,artmon!$A:$A,O$152)/SUMIFS(artmon!$G:$G,artmon!$B:$B,$B$159,artmon!$C:$C,$A163,artmon!$A:$A,O$152)</f>
        <v>#DIV/0!</v>
      </c>
      <c r="P163" s="68" t="e">
        <f ca="1">SUMIFS(artmon!$H:$H,artmon!$B:$B,$B$159,artmon!$C:$C,$A163,artmon!$A:$A,P$152)/SUMIFS(artmon!$G:$G,artmon!$B:$B,$B$159,artmon!$C:$C,$A163,artmon!$A:$A,P$152)</f>
        <v>#DIV/0!</v>
      </c>
      <c r="Q163" s="68" t="e">
        <f ca="1">SUMIFS(artmon!$H:$H,artmon!$B:$B,$B$159,artmon!$C:$C,$A163,artmon!$A:$A,Q$152)/SUMIFS(artmon!$G:$G,artmon!$B:$B,$B$159,artmon!$C:$C,$A163,artmon!$A:$A,Q$152)</f>
        <v>#DIV/0!</v>
      </c>
      <c r="R163" s="68" t="e">
        <f ca="1">SUMIFS(artmon!$H:$H,artmon!$B:$B,$B$159,artmon!$C:$C,$A163,artmon!$A:$A,R$152)/SUMIFS(artmon!$G:$G,artmon!$B:$B,$B$159,artmon!$C:$C,$A163,artmon!$A:$A,R$152)</f>
        <v>#DIV/0!</v>
      </c>
      <c r="S163" s="68" t="e">
        <f ca="1">SUMIFS(artmon!$H:$H,artmon!$B:$B,$B$159,artmon!$C:$C,$A163,artmon!$A:$A,S$152)/SUMIFS(artmon!$G:$G,artmon!$B:$B,$B$159,artmon!$C:$C,$A163,artmon!$A:$A,S$152)</f>
        <v>#DIV/0!</v>
      </c>
      <c r="T163" s="68" t="e">
        <f ca="1">SUMIFS(artmon!$H:$H,artmon!$B:$B,$B$159,artmon!$C:$C,$A163,artmon!$A:$A,T$152)/SUMIFS(artmon!$G:$G,artmon!$B:$B,$B$159,artmon!$C:$C,$A163,artmon!$A:$A,T$152)</f>
        <v>#DIV/0!</v>
      </c>
      <c r="U163" s="68" t="e">
        <f ca="1">SUMIFS(artmon!$H:$H,artmon!$B:$B,$B$159,artmon!$C:$C,$A163,artmon!$A:$A,U$152)/SUMIFS(artmon!$G:$G,artmon!$B:$B,$B$159,artmon!$C:$C,$A163,artmon!$A:$A,U$152)</f>
        <v>#DIV/0!</v>
      </c>
      <c r="V163" s="68" t="e">
        <f ca="1">SUMIFS(artmon!$H:$H,artmon!$B:$B,$B$159,artmon!$C:$C,$A163,artmon!$A:$A,V$152)/SUMIFS(artmon!$G:$G,artmon!$B:$B,$B$159,artmon!$C:$C,$A163,artmon!$A:$A,V$152)</f>
        <v>#DIV/0!</v>
      </c>
      <c r="W163" s="68" t="e">
        <f ca="1">SUMIFS(artmon!$H:$H,artmon!$B:$B,$B$159,artmon!$C:$C,$A163,artmon!$A:$A,W$152)/SUMIFS(artmon!$G:$G,artmon!$B:$B,$B$159,artmon!$C:$C,$A163,artmon!$A:$A,W$152)</f>
        <v>#DIV/0!</v>
      </c>
      <c r="X163" s="68" t="e">
        <f ca="1">SUMIFS(artmon!$H:$H,artmon!$B:$B,$B$159,artmon!$C:$C,$A163,artmon!$A:$A,X$152)/SUMIFS(artmon!$G:$G,artmon!$B:$B,$B$159,artmon!$C:$C,$A163,artmon!$A:$A,X$152)</f>
        <v>#DIV/0!</v>
      </c>
      <c r="Y163" s="68" t="e">
        <f ca="1">SUMIFS(artmon!$H:$H,artmon!$B:$B,$B$159,artmon!$C:$C,$A163,artmon!$A:$A,Y$152)/SUMIFS(artmon!$G:$G,artmon!$B:$B,$B$159,artmon!$C:$C,$A163,artmon!$A:$A,Y$152)</f>
        <v>#DIV/0!</v>
      </c>
      <c r="Z163" s="68" t="e">
        <f ca="1">SUMIFS(artmon!$H:$H,artmon!$B:$B,$B$159,artmon!$C:$C,$A163,artmon!$A:$A,Z$152)/SUMIFS(artmon!$G:$G,artmon!$B:$B,$B$159,artmon!$C:$C,$A163,artmon!$A:$A,Z$152)</f>
        <v>#DIV/0!</v>
      </c>
      <c r="AA163" s="68" t="e">
        <f ca="1">SUMIFS(artmon!$H:$H,artmon!$B:$B,$B$159,artmon!$C:$C,$A163,artmon!$A:$A,AA$152)/SUMIFS(artmon!$G:$G,artmon!$B:$B,$B$159,artmon!$C:$C,$A163,artmon!$A:$A,AA$152)</f>
        <v>#DIV/0!</v>
      </c>
      <c r="AB163" s="68" t="e">
        <f ca="1">SUMIFS(artmon!$H:$H,artmon!$B:$B,$B$159,artmon!$C:$C,$A163,artmon!$A:$A,AB$152)/SUMIFS(artmon!$G:$G,artmon!$B:$B,$B$159,artmon!$C:$C,$A163,artmon!$A:$A,AB$152)</f>
        <v>#DIV/0!</v>
      </c>
      <c r="AC163" s="68" t="e">
        <f ca="1">SUMIFS(artmon!$H:$H,artmon!$B:$B,$B$159,artmon!$C:$C,$A163,artmon!$A:$A,AC$152)/SUMIFS(artmon!$G:$G,artmon!$B:$B,$B$159,artmon!$C:$C,$A163,artmon!$A:$A,AC$152)</f>
        <v>#DIV/0!</v>
      </c>
    </row>
    <row r="164" spans="1:29" ht="15" x14ac:dyDescent="0.2">
      <c r="A164" s="67" t="s">
        <v>5</v>
      </c>
      <c r="B164" s="67" t="s">
        <v>143</v>
      </c>
      <c r="C164" s="68" t="e">
        <f ca="1">SUMIFS(artmon!$H:$H,artmon!$B:$B,$B$159,artmon!$C:$C,$A164,artmon!$A:$A,C$152-364)/SUMIFS(artmon!$G:$G,artmon!$B:$B,$B$159,artmon!$C:$C,$A164,artmon!$A:$A,C$152-364)</f>
        <v>#DIV/0!</v>
      </c>
      <c r="D164" s="68" t="e">
        <f ca="1">SUMIFS(artmon!$H:$H,artmon!$B:$B,$B$159,artmon!$C:$C,$A164,artmon!$A:$A,D$152-364)/SUMIFS(artmon!$G:$G,artmon!$B:$B,$B$159,artmon!$C:$C,$A164,artmon!$A:$A,D$152-364)</f>
        <v>#DIV/0!</v>
      </c>
      <c r="E164" s="68" t="e">
        <f ca="1">SUMIFS(artmon!$H:$H,artmon!$B:$B,$B$159,artmon!$C:$C,$A164,artmon!$A:$A,E$152-364)/SUMIFS(artmon!$G:$G,artmon!$B:$B,$B$159,artmon!$C:$C,$A164,artmon!$A:$A,E$152-364)</f>
        <v>#DIV/0!</v>
      </c>
      <c r="F164" s="68" t="e">
        <f ca="1">SUMIFS(artmon!$H:$H,artmon!$B:$B,$B$159,artmon!$C:$C,$A164,artmon!$A:$A,F$152-364)/SUMIFS(artmon!$G:$G,artmon!$B:$B,$B$159,artmon!$C:$C,$A164,artmon!$A:$A,F$152-364)</f>
        <v>#DIV/0!</v>
      </c>
      <c r="G164" s="68" t="e">
        <f ca="1">SUMIFS(artmon!$H:$H,artmon!$B:$B,$B$159,artmon!$C:$C,$A164,artmon!$A:$A,G$152-364)/SUMIFS(artmon!$G:$G,artmon!$B:$B,$B$159,artmon!$C:$C,$A164,artmon!$A:$A,G$152-364)</f>
        <v>#DIV/0!</v>
      </c>
      <c r="H164" s="68" t="e">
        <f ca="1">SUMIFS(artmon!$H:$H,artmon!$B:$B,$B$159,artmon!$C:$C,$A164,artmon!$A:$A,H$152-364)/SUMIFS(artmon!$G:$G,artmon!$B:$B,$B$159,artmon!$C:$C,$A164,artmon!$A:$A,H$152-364)</f>
        <v>#DIV/0!</v>
      </c>
      <c r="I164" s="68" t="e">
        <f ca="1">SUMIFS(artmon!$H:$H,artmon!$B:$B,$B$159,artmon!$C:$C,$A164,artmon!$A:$A,I$152-364)/SUMIFS(artmon!$G:$G,artmon!$B:$B,$B$159,artmon!$C:$C,$A164,artmon!$A:$A,I$152-364)</f>
        <v>#DIV/0!</v>
      </c>
      <c r="J164" s="68" t="e">
        <f ca="1">SUMIFS(artmon!$H:$H,artmon!$B:$B,$B$159,artmon!$C:$C,$A164,artmon!$A:$A,J$152-364)/SUMIFS(artmon!$G:$G,artmon!$B:$B,$B$159,artmon!$C:$C,$A164,artmon!$A:$A,J$152-364)</f>
        <v>#DIV/0!</v>
      </c>
      <c r="K164" s="68" t="e">
        <f ca="1">SUMIFS(artmon!$H:$H,artmon!$B:$B,$B$159,artmon!$C:$C,$A164,artmon!$A:$A,K$152-364)/SUMIFS(artmon!$G:$G,artmon!$B:$B,$B$159,artmon!$C:$C,$A164,artmon!$A:$A,K$152-364)</f>
        <v>#DIV/0!</v>
      </c>
      <c r="L164" s="68" t="e">
        <f ca="1">SUMIFS(artmon!$H:$H,artmon!$B:$B,$B$159,artmon!$C:$C,$A164,artmon!$A:$A,L$152-364)/SUMIFS(artmon!$G:$G,artmon!$B:$B,$B$159,artmon!$C:$C,$A164,artmon!$A:$A,L$152-364)</f>
        <v>#DIV/0!</v>
      </c>
      <c r="M164" s="68" t="e">
        <f ca="1">SUMIFS(artmon!$H:$H,artmon!$B:$B,$B$159,artmon!$C:$C,$A164,artmon!$A:$A,M$152-364)/SUMIFS(artmon!$G:$G,artmon!$B:$B,$B$159,artmon!$C:$C,$A164,artmon!$A:$A,M$152-364)</f>
        <v>#DIV/0!</v>
      </c>
      <c r="N164" s="68" t="e">
        <f ca="1">SUMIFS(artmon!$H:$H,artmon!$B:$B,$B$159,artmon!$C:$C,$A164,artmon!$A:$A,N$152-364)/SUMIFS(artmon!$G:$G,artmon!$B:$B,$B$159,artmon!$C:$C,$A164,artmon!$A:$A,N$152-364)</f>
        <v>#DIV/0!</v>
      </c>
      <c r="O164" s="68" t="e">
        <f ca="1">SUMIFS(artmon!$H:$H,artmon!$B:$B,$B$159,artmon!$C:$C,$A164,artmon!$A:$A,O$152-364)/SUMIFS(artmon!$G:$G,artmon!$B:$B,$B$159,artmon!$C:$C,$A164,artmon!$A:$A,O$152-364)</f>
        <v>#DIV/0!</v>
      </c>
      <c r="P164" s="68" t="e">
        <f ca="1">SUMIFS(artmon!$H:$H,artmon!$B:$B,$B$159,artmon!$C:$C,$A164,artmon!$A:$A,P$152-364)/SUMIFS(artmon!$G:$G,artmon!$B:$B,$B$159,artmon!$C:$C,$A164,artmon!$A:$A,P$152-364)</f>
        <v>#DIV/0!</v>
      </c>
      <c r="Q164" s="68" t="e">
        <f ca="1">SUMIFS(artmon!$H:$H,artmon!$B:$B,$B$159,artmon!$C:$C,$A164,artmon!$A:$A,Q$152-364)/SUMIFS(artmon!$G:$G,artmon!$B:$B,$B$159,artmon!$C:$C,$A164,artmon!$A:$A,Q$152-364)</f>
        <v>#DIV/0!</v>
      </c>
      <c r="R164" s="68" t="e">
        <f ca="1">SUMIFS(artmon!$H:$H,artmon!$B:$B,$B$159,artmon!$C:$C,$A164,artmon!$A:$A,R$152-364)/SUMIFS(artmon!$G:$G,artmon!$B:$B,$B$159,artmon!$C:$C,$A164,artmon!$A:$A,R$152-364)</f>
        <v>#DIV/0!</v>
      </c>
      <c r="S164" s="68" t="e">
        <f ca="1">SUMIFS(artmon!$H:$H,artmon!$B:$B,$B$159,artmon!$C:$C,$A164,artmon!$A:$A,S$152-364)/SUMIFS(artmon!$G:$G,artmon!$B:$B,$B$159,artmon!$C:$C,$A164,artmon!$A:$A,S$152-364)</f>
        <v>#DIV/0!</v>
      </c>
      <c r="T164" s="68" t="e">
        <f ca="1">SUMIFS(artmon!$H:$H,artmon!$B:$B,$B$159,artmon!$C:$C,$A164,artmon!$A:$A,T$152-364)/SUMIFS(artmon!$G:$G,artmon!$B:$B,$B$159,artmon!$C:$C,$A164,artmon!$A:$A,T$152-364)</f>
        <v>#DIV/0!</v>
      </c>
      <c r="U164" s="68" t="e">
        <f ca="1">SUMIFS(artmon!$H:$H,artmon!$B:$B,$B$159,artmon!$C:$C,$A164,artmon!$A:$A,U$152-364)/SUMIFS(artmon!$G:$G,artmon!$B:$B,$B$159,artmon!$C:$C,$A164,artmon!$A:$A,U$152-364)</f>
        <v>#DIV/0!</v>
      </c>
      <c r="V164" s="68" t="e">
        <f ca="1">SUMIFS(artmon!$H:$H,artmon!$B:$B,$B$159,artmon!$C:$C,$A164,artmon!$A:$A,V$152-364)/SUMIFS(artmon!$G:$G,artmon!$B:$B,$B$159,artmon!$C:$C,$A164,artmon!$A:$A,V$152-364)</f>
        <v>#DIV/0!</v>
      </c>
      <c r="W164" s="68" t="e">
        <f ca="1">SUMIFS(artmon!$H:$H,artmon!$B:$B,$B$159,artmon!$C:$C,$A164,artmon!$A:$A,W$152-364)/SUMIFS(artmon!$G:$G,artmon!$B:$B,$B$159,artmon!$C:$C,$A164,artmon!$A:$A,W$152-364)</f>
        <v>#DIV/0!</v>
      </c>
      <c r="X164" s="68" t="e">
        <f ca="1">SUMIFS(artmon!$H:$H,artmon!$B:$B,$B$159,artmon!$C:$C,$A164,artmon!$A:$A,X$152-364)/SUMIFS(artmon!$G:$G,artmon!$B:$B,$B$159,artmon!$C:$C,$A164,artmon!$A:$A,X$152-364)</f>
        <v>#DIV/0!</v>
      </c>
      <c r="Y164" s="68" t="e">
        <f ca="1">SUMIFS(artmon!$H:$H,artmon!$B:$B,$B$159,artmon!$C:$C,$A164,artmon!$A:$A,Y$152-364)/SUMIFS(artmon!$G:$G,artmon!$B:$B,$B$159,artmon!$C:$C,$A164,artmon!$A:$A,Y$152-364)</f>
        <v>#DIV/0!</v>
      </c>
      <c r="Z164" s="68" t="e">
        <f ca="1">SUMIFS(artmon!$H:$H,artmon!$B:$B,$B$159,artmon!$C:$C,$A164,artmon!$A:$A,Z$152-364)/SUMIFS(artmon!$G:$G,artmon!$B:$B,$B$159,artmon!$C:$C,$A164,artmon!$A:$A,Z$152-364)</f>
        <v>#DIV/0!</v>
      </c>
      <c r="AA164" s="68" t="e">
        <f ca="1">SUMIFS(artmon!$H:$H,artmon!$B:$B,$B$159,artmon!$C:$C,$A164,artmon!$A:$A,AA$152-364)/SUMIFS(artmon!$G:$G,artmon!$B:$B,$B$159,artmon!$C:$C,$A164,artmon!$A:$A,AA$152-364)</f>
        <v>#DIV/0!</v>
      </c>
      <c r="AB164" s="68" t="e">
        <f ca="1">SUMIFS(artmon!$H:$H,artmon!$B:$B,$B$159,artmon!$C:$C,$A164,artmon!$A:$A,AB$152-364)/SUMIFS(artmon!$G:$G,artmon!$B:$B,$B$159,artmon!$C:$C,$A164,artmon!$A:$A,AB$152-364)</f>
        <v>#DIV/0!</v>
      </c>
      <c r="AC164" s="68" t="e">
        <f ca="1">SUMIFS(artmon!$H:$H,artmon!$B:$B,$B$159,artmon!$C:$C,$A164,artmon!$A:$A,AC$152-364)/SUMIFS(artmon!$G:$G,artmon!$B:$B,$B$159,artmon!$C:$C,$A164,artmon!$A:$A,AC$152-364)</f>
        <v>#DIV/0!</v>
      </c>
    </row>
    <row r="166" spans="1:29" ht="16" x14ac:dyDescent="0.2">
      <c r="B166" s="66" t="s">
        <v>57</v>
      </c>
      <c r="C166" s="48">
        <f ca="1">C152</f>
        <v>44347</v>
      </c>
      <c r="D166" s="48">
        <f ca="1">C166+7</f>
        <v>44354</v>
      </c>
      <c r="E166" s="48">
        <f t="shared" ref="E166:AC166" ca="1" si="252">D166+7</f>
        <v>44361</v>
      </c>
      <c r="F166" s="48">
        <f t="shared" ca="1" si="252"/>
        <v>44368</v>
      </c>
      <c r="G166" s="48">
        <f t="shared" ca="1" si="252"/>
        <v>44375</v>
      </c>
      <c r="H166" s="48">
        <f t="shared" ca="1" si="252"/>
        <v>44382</v>
      </c>
      <c r="I166" s="48">
        <f t="shared" ca="1" si="252"/>
        <v>44389</v>
      </c>
      <c r="J166" s="48">
        <f t="shared" ca="1" si="252"/>
        <v>44396</v>
      </c>
      <c r="K166" s="48">
        <f t="shared" ca="1" si="252"/>
        <v>44403</v>
      </c>
      <c r="L166" s="48">
        <f t="shared" ca="1" si="252"/>
        <v>44410</v>
      </c>
      <c r="M166" s="48">
        <f t="shared" ca="1" si="252"/>
        <v>44417</v>
      </c>
      <c r="N166" s="48">
        <f t="shared" ca="1" si="252"/>
        <v>44424</v>
      </c>
      <c r="O166" s="48">
        <f t="shared" ca="1" si="252"/>
        <v>44431</v>
      </c>
      <c r="P166" s="48">
        <f t="shared" ca="1" si="252"/>
        <v>44438</v>
      </c>
      <c r="Q166" s="48">
        <f t="shared" ca="1" si="252"/>
        <v>44445</v>
      </c>
      <c r="R166" s="48">
        <f t="shared" ca="1" si="252"/>
        <v>44452</v>
      </c>
      <c r="S166" s="48">
        <f t="shared" ca="1" si="252"/>
        <v>44459</v>
      </c>
      <c r="T166" s="48">
        <f t="shared" ca="1" si="252"/>
        <v>44466</v>
      </c>
      <c r="U166" s="48">
        <f t="shared" ca="1" si="252"/>
        <v>44473</v>
      </c>
      <c r="V166" s="48">
        <f t="shared" ca="1" si="252"/>
        <v>44480</v>
      </c>
      <c r="W166" s="48">
        <f t="shared" ca="1" si="252"/>
        <v>44487</v>
      </c>
      <c r="X166" s="48">
        <f t="shared" ca="1" si="252"/>
        <v>44494</v>
      </c>
      <c r="Y166" s="48">
        <f t="shared" ca="1" si="252"/>
        <v>44501</v>
      </c>
      <c r="Z166" s="48">
        <f t="shared" ca="1" si="252"/>
        <v>44508</v>
      </c>
      <c r="AA166" s="48">
        <f t="shared" ca="1" si="252"/>
        <v>44515</v>
      </c>
      <c r="AB166" s="48">
        <f t="shared" ca="1" si="252"/>
        <v>44522</v>
      </c>
      <c r="AC166" s="48">
        <f t="shared" ca="1" si="252"/>
        <v>44529</v>
      </c>
    </row>
    <row r="168" spans="1:29" ht="15" x14ac:dyDescent="0.2">
      <c r="A168" s="67" t="s">
        <v>4</v>
      </c>
      <c r="B168" s="67" t="s">
        <v>4</v>
      </c>
      <c r="C168" s="68" t="e">
        <f ca="1">SUMIFS(artmon!$H:$H,artmon!$B:$B,$B$166,artmon!$C:$C,$A168,artmon!$A:$A,C$152)/SUMIFS(artmon!$G:$G,artmon!$B:$B,$B$166,artmon!$C:$C,$A168,artmon!$A:$A,C$152)</f>
        <v>#DIV/0!</v>
      </c>
      <c r="D168" s="68" t="e">
        <f ca="1">SUMIFS(artmon!$H:$H,artmon!$B:$B,$B$166,artmon!$C:$C,$A168,artmon!$A:$A,D$152)/SUMIFS(artmon!$G:$G,artmon!$B:$B,$B$166,artmon!$C:$C,$A168,artmon!$A:$A,D$152)</f>
        <v>#DIV/0!</v>
      </c>
      <c r="E168" s="68" t="e">
        <f ca="1">SUMIFS(artmon!$H:$H,artmon!$B:$B,$B$166,artmon!$C:$C,$A168,artmon!$A:$A,E$152)/SUMIFS(artmon!$G:$G,artmon!$B:$B,$B$166,artmon!$C:$C,$A168,artmon!$A:$A,E$152)</f>
        <v>#DIV/0!</v>
      </c>
      <c r="F168" s="68" t="e">
        <f ca="1">SUMIFS(artmon!$H:$H,artmon!$B:$B,$B$166,artmon!$C:$C,$A168,artmon!$A:$A,F$152)/SUMIFS(artmon!$G:$G,artmon!$B:$B,$B$166,artmon!$C:$C,$A168,artmon!$A:$A,F$152)</f>
        <v>#DIV/0!</v>
      </c>
      <c r="G168" s="68" t="e">
        <f ca="1">SUMIFS(artmon!$H:$H,artmon!$B:$B,$B$166,artmon!$C:$C,$A168,artmon!$A:$A,G$152)/SUMIFS(artmon!$G:$G,artmon!$B:$B,$B$166,artmon!$C:$C,$A168,artmon!$A:$A,G$152)</f>
        <v>#DIV/0!</v>
      </c>
      <c r="H168" s="68" t="e">
        <f ca="1">SUMIFS(artmon!$H:$H,artmon!$B:$B,$B$166,artmon!$C:$C,$A168,artmon!$A:$A,H$152)/SUMIFS(artmon!$G:$G,artmon!$B:$B,$B$166,artmon!$C:$C,$A168,artmon!$A:$A,H$152)</f>
        <v>#DIV/0!</v>
      </c>
      <c r="I168" s="68" t="e">
        <f ca="1">SUMIFS(artmon!$H:$H,artmon!$B:$B,$B$166,artmon!$C:$C,$A168,artmon!$A:$A,I$152)/SUMIFS(artmon!$G:$G,artmon!$B:$B,$B$166,artmon!$C:$C,$A168,artmon!$A:$A,I$152)</f>
        <v>#DIV/0!</v>
      </c>
      <c r="J168" s="68" t="e">
        <f ca="1">SUMIFS(artmon!$H:$H,artmon!$B:$B,$B$166,artmon!$C:$C,$A168,artmon!$A:$A,J$152)/SUMIFS(artmon!$G:$G,artmon!$B:$B,$B$166,artmon!$C:$C,$A168,artmon!$A:$A,J$152)</f>
        <v>#DIV/0!</v>
      </c>
      <c r="K168" s="68" t="e">
        <f ca="1">SUMIFS(artmon!$H:$H,artmon!$B:$B,$B$166,artmon!$C:$C,$A168,artmon!$A:$A,K$152)/SUMIFS(artmon!$G:$G,artmon!$B:$B,$B$166,artmon!$C:$C,$A168,artmon!$A:$A,K$152)</f>
        <v>#DIV/0!</v>
      </c>
      <c r="L168" s="68" t="e">
        <f ca="1">SUMIFS(artmon!$H:$H,artmon!$B:$B,$B$166,artmon!$C:$C,$A168,artmon!$A:$A,L$152)/SUMIFS(artmon!$G:$G,artmon!$B:$B,$B$166,artmon!$C:$C,$A168,artmon!$A:$A,L$152)</f>
        <v>#DIV/0!</v>
      </c>
      <c r="M168" s="68" t="e">
        <f ca="1">SUMIFS(artmon!$H:$H,artmon!$B:$B,$B$166,artmon!$C:$C,$A168,artmon!$A:$A,M$152)/SUMIFS(artmon!$G:$G,artmon!$B:$B,$B$166,artmon!$C:$C,$A168,artmon!$A:$A,M$152)</f>
        <v>#DIV/0!</v>
      </c>
      <c r="N168" s="68" t="e">
        <f ca="1">SUMIFS(artmon!$H:$H,artmon!$B:$B,$B$166,artmon!$C:$C,$A168,artmon!$A:$A,N$152)/SUMIFS(artmon!$G:$G,artmon!$B:$B,$B$166,artmon!$C:$C,$A168,artmon!$A:$A,N$152)</f>
        <v>#DIV/0!</v>
      </c>
      <c r="O168" s="68" t="e">
        <f ca="1">SUMIFS(artmon!$H:$H,artmon!$B:$B,$B$166,artmon!$C:$C,$A168,artmon!$A:$A,O$152)/SUMIFS(artmon!$G:$G,artmon!$B:$B,$B$166,artmon!$C:$C,$A168,artmon!$A:$A,O$152)</f>
        <v>#DIV/0!</v>
      </c>
      <c r="P168" s="68" t="e">
        <f ca="1">SUMIFS(artmon!$H:$H,artmon!$B:$B,$B$166,artmon!$C:$C,$A168,artmon!$A:$A,P$152)/SUMIFS(artmon!$G:$G,artmon!$B:$B,$B$166,artmon!$C:$C,$A168,artmon!$A:$A,P$152)</f>
        <v>#DIV/0!</v>
      </c>
      <c r="Q168" s="68" t="e">
        <f ca="1">SUMIFS(artmon!$H:$H,artmon!$B:$B,$B$166,artmon!$C:$C,$A168,artmon!$A:$A,Q$152)/SUMIFS(artmon!$G:$G,artmon!$B:$B,$B$166,artmon!$C:$C,$A168,artmon!$A:$A,Q$152)</f>
        <v>#DIV/0!</v>
      </c>
      <c r="R168" s="68" t="e">
        <f ca="1">SUMIFS(artmon!$H:$H,artmon!$B:$B,$B$166,artmon!$C:$C,$A168,artmon!$A:$A,R$152)/SUMIFS(artmon!$G:$G,artmon!$B:$B,$B$166,artmon!$C:$C,$A168,artmon!$A:$A,R$152)</f>
        <v>#DIV/0!</v>
      </c>
      <c r="S168" s="68" t="e">
        <f ca="1">SUMIFS(artmon!$H:$H,artmon!$B:$B,$B$166,artmon!$C:$C,$A168,artmon!$A:$A,S$152)/SUMIFS(artmon!$G:$G,artmon!$B:$B,$B$166,artmon!$C:$C,$A168,artmon!$A:$A,S$152)</f>
        <v>#DIV/0!</v>
      </c>
      <c r="T168" s="68" t="e">
        <f ca="1">SUMIFS(artmon!$H:$H,artmon!$B:$B,$B$166,artmon!$C:$C,$A168,artmon!$A:$A,T$152)/SUMIFS(artmon!$G:$G,artmon!$B:$B,$B$166,artmon!$C:$C,$A168,artmon!$A:$A,T$152)</f>
        <v>#DIV/0!</v>
      </c>
      <c r="U168" s="68" t="e">
        <f ca="1">SUMIFS(artmon!$H:$H,artmon!$B:$B,$B$166,artmon!$C:$C,$A168,artmon!$A:$A,U$152)/SUMIFS(artmon!$G:$G,artmon!$B:$B,$B$166,artmon!$C:$C,$A168,artmon!$A:$A,U$152)</f>
        <v>#DIV/0!</v>
      </c>
      <c r="V168" s="68" t="e">
        <f ca="1">SUMIFS(artmon!$H:$H,artmon!$B:$B,$B$166,artmon!$C:$C,$A168,artmon!$A:$A,V$152)/SUMIFS(artmon!$G:$G,artmon!$B:$B,$B$166,artmon!$C:$C,$A168,artmon!$A:$A,V$152)</f>
        <v>#DIV/0!</v>
      </c>
      <c r="W168" s="68" t="e">
        <f ca="1">SUMIFS(artmon!$H:$H,artmon!$B:$B,$B$166,artmon!$C:$C,$A168,artmon!$A:$A,W$152)/SUMIFS(artmon!$G:$G,artmon!$B:$B,$B$166,artmon!$C:$C,$A168,artmon!$A:$A,W$152)</f>
        <v>#DIV/0!</v>
      </c>
      <c r="X168" s="68" t="e">
        <f ca="1">SUMIFS(artmon!$H:$H,artmon!$B:$B,$B$166,artmon!$C:$C,$A168,artmon!$A:$A,X$152)/SUMIFS(artmon!$G:$G,artmon!$B:$B,$B$166,artmon!$C:$C,$A168,artmon!$A:$A,X$152)</f>
        <v>#DIV/0!</v>
      </c>
      <c r="Y168" s="68" t="e">
        <f ca="1">SUMIFS(artmon!$H:$H,artmon!$B:$B,$B$166,artmon!$C:$C,$A168,artmon!$A:$A,Y$152)/SUMIFS(artmon!$G:$G,artmon!$B:$B,$B$166,artmon!$C:$C,$A168,artmon!$A:$A,Y$152)</f>
        <v>#DIV/0!</v>
      </c>
      <c r="Z168" s="68" t="e">
        <f ca="1">SUMIFS(artmon!$H:$H,artmon!$B:$B,$B$166,artmon!$C:$C,$A168,artmon!$A:$A,Z$152)/SUMIFS(artmon!$G:$G,artmon!$B:$B,$B$166,artmon!$C:$C,$A168,artmon!$A:$A,Z$152)</f>
        <v>#DIV/0!</v>
      </c>
      <c r="AA168" s="68" t="e">
        <f ca="1">SUMIFS(artmon!$H:$H,artmon!$B:$B,$B$166,artmon!$C:$C,$A168,artmon!$A:$A,AA$152)/SUMIFS(artmon!$G:$G,artmon!$B:$B,$B$166,artmon!$C:$C,$A168,artmon!$A:$A,AA$152)</f>
        <v>#DIV/0!</v>
      </c>
      <c r="AB168" s="68" t="e">
        <f ca="1">SUMIFS(artmon!$H:$H,artmon!$B:$B,$B$166,artmon!$C:$C,$A168,artmon!$A:$A,AB$152)/SUMIFS(artmon!$G:$G,artmon!$B:$B,$B$166,artmon!$C:$C,$A168,artmon!$A:$A,AB$152)</f>
        <v>#DIV/0!</v>
      </c>
      <c r="AC168" s="68" t="e">
        <f ca="1">SUMIFS(artmon!$H:$H,artmon!$B:$B,$B$166,artmon!$C:$C,$A168,artmon!$A:$A,AC$152)/SUMIFS(artmon!$G:$G,artmon!$B:$B,$B$166,artmon!$C:$C,$A168,artmon!$A:$A,AC$152)</f>
        <v>#DIV/0!</v>
      </c>
    </row>
    <row r="169" spans="1:29" ht="15" x14ac:dyDescent="0.2">
      <c r="A169" s="67" t="s">
        <v>4</v>
      </c>
      <c r="B169" s="67" t="s">
        <v>142</v>
      </c>
      <c r="C169" s="68" t="e">
        <f ca="1">SUMIFS(artmon!$H:$H,artmon!$B:$B,$B$166,artmon!$C:$C,$A169,artmon!$A:$A,C$152-364)/SUMIFS(artmon!$G:$G,artmon!$B:$B,$B$166,artmon!$C:$C,$A169,artmon!$A:$A,C$152-364)</f>
        <v>#DIV/0!</v>
      </c>
      <c r="D169" s="68" t="e">
        <f ca="1">SUMIFS(artmon!$H:$H,artmon!$B:$B,$B$166,artmon!$C:$C,$A169,artmon!$A:$A,D$152-364)/SUMIFS(artmon!$G:$G,artmon!$B:$B,$B$166,artmon!$C:$C,$A169,artmon!$A:$A,D$152-364)</f>
        <v>#DIV/0!</v>
      </c>
      <c r="E169" s="68" t="e">
        <f ca="1">SUMIFS(artmon!$H:$H,artmon!$B:$B,$B$166,artmon!$C:$C,$A169,artmon!$A:$A,E$152-364)/SUMIFS(artmon!$G:$G,artmon!$B:$B,$B$166,artmon!$C:$C,$A169,artmon!$A:$A,E$152-364)</f>
        <v>#DIV/0!</v>
      </c>
      <c r="F169" s="68" t="e">
        <f ca="1">SUMIFS(artmon!$H:$H,artmon!$B:$B,$B$166,artmon!$C:$C,$A169,artmon!$A:$A,F$152-364)/SUMIFS(artmon!$G:$G,artmon!$B:$B,$B$166,artmon!$C:$C,$A169,artmon!$A:$A,F$152-364)</f>
        <v>#DIV/0!</v>
      </c>
      <c r="G169" s="68" t="e">
        <f ca="1">SUMIFS(artmon!$H:$H,artmon!$B:$B,$B$166,artmon!$C:$C,$A169,artmon!$A:$A,G$152-364)/SUMIFS(artmon!$G:$G,artmon!$B:$B,$B$166,artmon!$C:$C,$A169,artmon!$A:$A,G$152-364)</f>
        <v>#DIV/0!</v>
      </c>
      <c r="H169" s="68" t="e">
        <f ca="1">SUMIFS(artmon!$H:$H,artmon!$B:$B,$B$166,artmon!$C:$C,$A169,artmon!$A:$A,H$152-364)/SUMIFS(artmon!$G:$G,artmon!$B:$B,$B$166,artmon!$C:$C,$A169,artmon!$A:$A,H$152-364)</f>
        <v>#DIV/0!</v>
      </c>
      <c r="I169" s="68" t="e">
        <f ca="1">SUMIFS(artmon!$H:$H,artmon!$B:$B,$B$166,artmon!$C:$C,$A169,artmon!$A:$A,I$152-364)/SUMIFS(artmon!$G:$G,artmon!$B:$B,$B$166,artmon!$C:$C,$A169,artmon!$A:$A,I$152-364)</f>
        <v>#DIV/0!</v>
      </c>
      <c r="J169" s="68" t="e">
        <f ca="1">SUMIFS(artmon!$H:$H,artmon!$B:$B,$B$166,artmon!$C:$C,$A169,artmon!$A:$A,J$152-364)/SUMIFS(artmon!$G:$G,artmon!$B:$B,$B$166,artmon!$C:$C,$A169,artmon!$A:$A,J$152-364)</f>
        <v>#DIV/0!</v>
      </c>
      <c r="K169" s="68" t="e">
        <f ca="1">SUMIFS(artmon!$H:$H,artmon!$B:$B,$B$166,artmon!$C:$C,$A169,artmon!$A:$A,K$152-364)/SUMIFS(artmon!$G:$G,artmon!$B:$B,$B$166,artmon!$C:$C,$A169,artmon!$A:$A,K$152-364)</f>
        <v>#DIV/0!</v>
      </c>
      <c r="L169" s="68" t="e">
        <f ca="1">SUMIFS(artmon!$H:$H,artmon!$B:$B,$B$166,artmon!$C:$C,$A169,artmon!$A:$A,L$152-364)/SUMIFS(artmon!$G:$G,artmon!$B:$B,$B$166,artmon!$C:$C,$A169,artmon!$A:$A,L$152-364)</f>
        <v>#DIV/0!</v>
      </c>
      <c r="M169" s="68" t="e">
        <f ca="1">SUMIFS(artmon!$H:$H,artmon!$B:$B,$B$166,artmon!$C:$C,$A169,artmon!$A:$A,M$152-364)/SUMIFS(artmon!$G:$G,artmon!$B:$B,$B$166,artmon!$C:$C,$A169,artmon!$A:$A,M$152-364)</f>
        <v>#DIV/0!</v>
      </c>
      <c r="N169" s="68" t="e">
        <f ca="1">SUMIFS(artmon!$H:$H,artmon!$B:$B,$B$166,artmon!$C:$C,$A169,artmon!$A:$A,N$152-364)/SUMIFS(artmon!$G:$G,artmon!$B:$B,$B$166,artmon!$C:$C,$A169,artmon!$A:$A,N$152-364)</f>
        <v>#DIV/0!</v>
      </c>
      <c r="O169" s="68" t="e">
        <f ca="1">SUMIFS(artmon!$H:$H,artmon!$B:$B,$B$166,artmon!$C:$C,$A169,artmon!$A:$A,O$152-364)/SUMIFS(artmon!$G:$G,artmon!$B:$B,$B$166,artmon!$C:$C,$A169,artmon!$A:$A,O$152-364)</f>
        <v>#DIV/0!</v>
      </c>
      <c r="P169" s="68" t="e">
        <f ca="1">SUMIFS(artmon!$H:$H,artmon!$B:$B,$B$166,artmon!$C:$C,$A169,artmon!$A:$A,P$152-364)/SUMIFS(artmon!$G:$G,artmon!$B:$B,$B$166,artmon!$C:$C,$A169,artmon!$A:$A,P$152-364)</f>
        <v>#DIV/0!</v>
      </c>
      <c r="Q169" s="68" t="e">
        <f ca="1">SUMIFS(artmon!$H:$H,artmon!$B:$B,$B$166,artmon!$C:$C,$A169,artmon!$A:$A,Q$152-364)/SUMIFS(artmon!$G:$G,artmon!$B:$B,$B$166,artmon!$C:$C,$A169,artmon!$A:$A,Q$152-364)</f>
        <v>#DIV/0!</v>
      </c>
      <c r="R169" s="68" t="e">
        <f ca="1">SUMIFS(artmon!$H:$H,artmon!$B:$B,$B$166,artmon!$C:$C,$A169,artmon!$A:$A,R$152-364)/SUMIFS(artmon!$G:$G,artmon!$B:$B,$B$166,artmon!$C:$C,$A169,artmon!$A:$A,R$152-364)</f>
        <v>#DIV/0!</v>
      </c>
      <c r="S169" s="68" t="e">
        <f ca="1">SUMIFS(artmon!$H:$H,artmon!$B:$B,$B$166,artmon!$C:$C,$A169,artmon!$A:$A,S$152-364)/SUMIFS(artmon!$G:$G,artmon!$B:$B,$B$166,artmon!$C:$C,$A169,artmon!$A:$A,S$152-364)</f>
        <v>#DIV/0!</v>
      </c>
      <c r="T169" s="68" t="e">
        <f ca="1">SUMIFS(artmon!$H:$H,artmon!$B:$B,$B$166,artmon!$C:$C,$A169,artmon!$A:$A,T$152-364)/SUMIFS(artmon!$G:$G,artmon!$B:$B,$B$166,artmon!$C:$C,$A169,artmon!$A:$A,T$152-364)</f>
        <v>#DIV/0!</v>
      </c>
      <c r="U169" s="68" t="e">
        <f ca="1">SUMIFS(artmon!$H:$H,artmon!$B:$B,$B$166,artmon!$C:$C,$A169,artmon!$A:$A,U$152-364)/SUMIFS(artmon!$G:$G,artmon!$B:$B,$B$166,artmon!$C:$C,$A169,artmon!$A:$A,U$152-364)</f>
        <v>#DIV/0!</v>
      </c>
      <c r="V169" s="68" t="e">
        <f ca="1">SUMIFS(artmon!$H:$H,artmon!$B:$B,$B$166,artmon!$C:$C,$A169,artmon!$A:$A,V$152-364)/SUMIFS(artmon!$G:$G,artmon!$B:$B,$B$166,artmon!$C:$C,$A169,artmon!$A:$A,V$152-364)</f>
        <v>#DIV/0!</v>
      </c>
      <c r="W169" s="68" t="e">
        <f ca="1">SUMIFS(artmon!$H:$H,artmon!$B:$B,$B$166,artmon!$C:$C,$A169,artmon!$A:$A,W$152-364)/SUMIFS(artmon!$G:$G,artmon!$B:$B,$B$166,artmon!$C:$C,$A169,artmon!$A:$A,W$152-364)</f>
        <v>#DIV/0!</v>
      </c>
      <c r="X169" s="68" t="e">
        <f ca="1">SUMIFS(artmon!$H:$H,artmon!$B:$B,$B$166,artmon!$C:$C,$A169,artmon!$A:$A,X$152-364)/SUMIFS(artmon!$G:$G,artmon!$B:$B,$B$166,artmon!$C:$C,$A169,artmon!$A:$A,X$152-364)</f>
        <v>#DIV/0!</v>
      </c>
      <c r="Y169" s="68" t="e">
        <f ca="1">SUMIFS(artmon!$H:$H,artmon!$B:$B,$B$166,artmon!$C:$C,$A169,artmon!$A:$A,Y$152-364)/SUMIFS(artmon!$G:$G,artmon!$B:$B,$B$166,artmon!$C:$C,$A169,artmon!$A:$A,Y$152-364)</f>
        <v>#DIV/0!</v>
      </c>
      <c r="Z169" s="68" t="e">
        <f ca="1">SUMIFS(artmon!$H:$H,artmon!$B:$B,$B$166,artmon!$C:$C,$A169,artmon!$A:$A,Z$152-364)/SUMIFS(artmon!$G:$G,artmon!$B:$B,$B$166,artmon!$C:$C,$A169,artmon!$A:$A,Z$152-364)</f>
        <v>#DIV/0!</v>
      </c>
      <c r="AA169" s="68" t="e">
        <f ca="1">SUMIFS(artmon!$H:$H,artmon!$B:$B,$B$166,artmon!$C:$C,$A169,artmon!$A:$A,AA$152-364)/SUMIFS(artmon!$G:$G,artmon!$B:$B,$B$166,artmon!$C:$C,$A169,artmon!$A:$A,AA$152-364)</f>
        <v>#DIV/0!</v>
      </c>
      <c r="AB169" s="68" t="e">
        <f ca="1">SUMIFS(artmon!$H:$H,artmon!$B:$B,$B$166,artmon!$C:$C,$A169,artmon!$A:$A,AB$152-364)/SUMIFS(artmon!$G:$G,artmon!$B:$B,$B$166,artmon!$C:$C,$A169,artmon!$A:$A,AB$152-364)</f>
        <v>#DIV/0!</v>
      </c>
      <c r="AC169" s="68" t="e">
        <f ca="1">SUMIFS(artmon!$H:$H,artmon!$B:$B,$B$166,artmon!$C:$C,$A169,artmon!$A:$A,AC$152-364)/SUMIFS(artmon!$G:$G,artmon!$B:$B,$B$166,artmon!$C:$C,$A169,artmon!$A:$A,AC$152-364)</f>
        <v>#DIV/0!</v>
      </c>
    </row>
    <row r="170" spans="1:29" ht="15" x14ac:dyDescent="0.2">
      <c r="A170" s="67" t="s">
        <v>5</v>
      </c>
      <c r="B170" s="67" t="s">
        <v>94</v>
      </c>
      <c r="C170" s="68" t="e">
        <f ca="1">SUMIFS(artmon!$H:$H,artmon!$B:$B,$B$166,artmon!$C:$C,$A170,artmon!$A:$A,C$152)/SUMIFS(artmon!$G:$G,artmon!$B:$B,$B$166,artmon!$C:$C,$A170,artmon!$A:$A,C$152)</f>
        <v>#DIV/0!</v>
      </c>
      <c r="D170" s="68" t="e">
        <f ca="1">SUMIFS(artmon!$H:$H,artmon!$B:$B,$B$166,artmon!$C:$C,$A170,artmon!$A:$A,D$152)/SUMIFS(artmon!$G:$G,artmon!$B:$B,$B$166,artmon!$C:$C,$A170,artmon!$A:$A,D$152)</f>
        <v>#DIV/0!</v>
      </c>
      <c r="E170" s="68" t="e">
        <f ca="1">SUMIFS(artmon!$H:$H,artmon!$B:$B,$B$166,artmon!$C:$C,$A170,artmon!$A:$A,E$152)/SUMIFS(artmon!$G:$G,artmon!$B:$B,$B$166,artmon!$C:$C,$A170,artmon!$A:$A,E$152)</f>
        <v>#DIV/0!</v>
      </c>
      <c r="F170" s="68" t="e">
        <f ca="1">SUMIFS(artmon!$H:$H,artmon!$B:$B,$B$166,artmon!$C:$C,$A170,artmon!$A:$A,F$152)/SUMIFS(artmon!$G:$G,artmon!$B:$B,$B$166,artmon!$C:$C,$A170,artmon!$A:$A,F$152)</f>
        <v>#DIV/0!</v>
      </c>
      <c r="G170" s="68" t="e">
        <f ca="1">SUMIFS(artmon!$H:$H,artmon!$B:$B,$B$166,artmon!$C:$C,$A170,artmon!$A:$A,G$152)/SUMIFS(artmon!$G:$G,artmon!$B:$B,$B$166,artmon!$C:$C,$A170,artmon!$A:$A,G$152)</f>
        <v>#DIV/0!</v>
      </c>
      <c r="H170" s="68" t="e">
        <f ca="1">SUMIFS(artmon!$H:$H,artmon!$B:$B,$B$166,artmon!$C:$C,$A170,artmon!$A:$A,H$152)/SUMIFS(artmon!$G:$G,artmon!$B:$B,$B$166,artmon!$C:$C,$A170,artmon!$A:$A,H$152)</f>
        <v>#DIV/0!</v>
      </c>
      <c r="I170" s="68" t="e">
        <f ca="1">SUMIFS(artmon!$H:$H,artmon!$B:$B,$B$166,artmon!$C:$C,$A170,artmon!$A:$A,I$152)/SUMIFS(artmon!$G:$G,artmon!$B:$B,$B$166,artmon!$C:$C,$A170,artmon!$A:$A,I$152)</f>
        <v>#DIV/0!</v>
      </c>
      <c r="J170" s="68" t="e">
        <f ca="1">SUMIFS(artmon!$H:$H,artmon!$B:$B,$B$166,artmon!$C:$C,$A170,artmon!$A:$A,J$152)/SUMIFS(artmon!$G:$G,artmon!$B:$B,$B$166,artmon!$C:$C,$A170,artmon!$A:$A,J$152)</f>
        <v>#DIV/0!</v>
      </c>
      <c r="K170" s="68" t="e">
        <f ca="1">SUMIFS(artmon!$H:$H,artmon!$B:$B,$B$166,artmon!$C:$C,$A170,artmon!$A:$A,K$152)/SUMIFS(artmon!$G:$G,artmon!$B:$B,$B$166,artmon!$C:$C,$A170,artmon!$A:$A,K$152)</f>
        <v>#DIV/0!</v>
      </c>
      <c r="L170" s="68" t="e">
        <f ca="1">SUMIFS(artmon!$H:$H,artmon!$B:$B,$B$166,artmon!$C:$C,$A170,artmon!$A:$A,L$152)/SUMIFS(artmon!$G:$G,artmon!$B:$B,$B$166,artmon!$C:$C,$A170,artmon!$A:$A,L$152)</f>
        <v>#DIV/0!</v>
      </c>
      <c r="M170" s="68" t="e">
        <f ca="1">SUMIFS(artmon!$H:$H,artmon!$B:$B,$B$166,artmon!$C:$C,$A170,artmon!$A:$A,M$152)/SUMIFS(artmon!$G:$G,artmon!$B:$B,$B$166,artmon!$C:$C,$A170,artmon!$A:$A,M$152)</f>
        <v>#DIV/0!</v>
      </c>
      <c r="N170" s="68" t="e">
        <f ca="1">SUMIFS(artmon!$H:$H,artmon!$B:$B,$B$166,artmon!$C:$C,$A170,artmon!$A:$A,N$152)/SUMIFS(artmon!$G:$G,artmon!$B:$B,$B$166,artmon!$C:$C,$A170,artmon!$A:$A,N$152)</f>
        <v>#DIV/0!</v>
      </c>
      <c r="O170" s="68" t="e">
        <f ca="1">SUMIFS(artmon!$H:$H,artmon!$B:$B,$B$166,artmon!$C:$C,$A170,artmon!$A:$A,O$152)/SUMIFS(artmon!$G:$G,artmon!$B:$B,$B$166,artmon!$C:$C,$A170,artmon!$A:$A,O$152)</f>
        <v>#DIV/0!</v>
      </c>
      <c r="P170" s="68" t="e">
        <f ca="1">SUMIFS(artmon!$H:$H,artmon!$B:$B,$B$166,artmon!$C:$C,$A170,artmon!$A:$A,P$152)/SUMIFS(artmon!$G:$G,artmon!$B:$B,$B$166,artmon!$C:$C,$A170,artmon!$A:$A,P$152)</f>
        <v>#DIV/0!</v>
      </c>
      <c r="Q170" s="68" t="e">
        <f ca="1">SUMIFS(artmon!$H:$H,artmon!$B:$B,$B$166,artmon!$C:$C,$A170,artmon!$A:$A,Q$152)/SUMIFS(artmon!$G:$G,artmon!$B:$B,$B$166,artmon!$C:$C,$A170,artmon!$A:$A,Q$152)</f>
        <v>#DIV/0!</v>
      </c>
      <c r="R170" s="68" t="e">
        <f ca="1">SUMIFS(artmon!$H:$H,artmon!$B:$B,$B$166,artmon!$C:$C,$A170,artmon!$A:$A,R$152)/SUMIFS(artmon!$G:$G,artmon!$B:$B,$B$166,artmon!$C:$C,$A170,artmon!$A:$A,R$152)</f>
        <v>#DIV/0!</v>
      </c>
      <c r="S170" s="68" t="e">
        <f ca="1">SUMIFS(artmon!$H:$H,artmon!$B:$B,$B$166,artmon!$C:$C,$A170,artmon!$A:$A,S$152)/SUMIFS(artmon!$G:$G,artmon!$B:$B,$B$166,artmon!$C:$C,$A170,artmon!$A:$A,S$152)</f>
        <v>#DIV/0!</v>
      </c>
      <c r="T170" s="68" t="e">
        <f ca="1">SUMIFS(artmon!$H:$H,artmon!$B:$B,$B$166,artmon!$C:$C,$A170,artmon!$A:$A,T$152)/SUMIFS(artmon!$G:$G,artmon!$B:$B,$B$166,artmon!$C:$C,$A170,artmon!$A:$A,T$152)</f>
        <v>#DIV/0!</v>
      </c>
      <c r="U170" s="68" t="e">
        <f ca="1">SUMIFS(artmon!$H:$H,artmon!$B:$B,$B$166,artmon!$C:$C,$A170,artmon!$A:$A,U$152)/SUMIFS(artmon!$G:$G,artmon!$B:$B,$B$166,artmon!$C:$C,$A170,artmon!$A:$A,U$152)</f>
        <v>#DIV/0!</v>
      </c>
      <c r="V170" s="68" t="e">
        <f ca="1">SUMIFS(artmon!$H:$H,artmon!$B:$B,$B$166,artmon!$C:$C,$A170,artmon!$A:$A,V$152)/SUMIFS(artmon!$G:$G,artmon!$B:$B,$B$166,artmon!$C:$C,$A170,artmon!$A:$A,V$152)</f>
        <v>#DIV/0!</v>
      </c>
      <c r="W170" s="68" t="e">
        <f ca="1">SUMIFS(artmon!$H:$H,artmon!$B:$B,$B$166,artmon!$C:$C,$A170,artmon!$A:$A,W$152)/SUMIFS(artmon!$G:$G,artmon!$B:$B,$B$166,artmon!$C:$C,$A170,artmon!$A:$A,W$152)</f>
        <v>#DIV/0!</v>
      </c>
      <c r="X170" s="68" t="e">
        <f ca="1">SUMIFS(artmon!$H:$H,artmon!$B:$B,$B$166,artmon!$C:$C,$A170,artmon!$A:$A,X$152)/SUMIFS(artmon!$G:$G,artmon!$B:$B,$B$166,artmon!$C:$C,$A170,artmon!$A:$A,X$152)</f>
        <v>#DIV/0!</v>
      </c>
      <c r="Y170" s="68" t="e">
        <f ca="1">SUMIFS(artmon!$H:$H,artmon!$B:$B,$B$166,artmon!$C:$C,$A170,artmon!$A:$A,Y$152)/SUMIFS(artmon!$G:$G,artmon!$B:$B,$B$166,artmon!$C:$C,$A170,artmon!$A:$A,Y$152)</f>
        <v>#DIV/0!</v>
      </c>
      <c r="Z170" s="68" t="e">
        <f ca="1">SUMIFS(artmon!$H:$H,artmon!$B:$B,$B$166,artmon!$C:$C,$A170,artmon!$A:$A,Z$152)/SUMIFS(artmon!$G:$G,artmon!$B:$B,$B$166,artmon!$C:$C,$A170,artmon!$A:$A,Z$152)</f>
        <v>#DIV/0!</v>
      </c>
      <c r="AA170" s="68" t="e">
        <f ca="1">SUMIFS(artmon!$H:$H,artmon!$B:$B,$B$166,artmon!$C:$C,$A170,artmon!$A:$A,AA$152)/SUMIFS(artmon!$G:$G,artmon!$B:$B,$B$166,artmon!$C:$C,$A170,artmon!$A:$A,AA$152)</f>
        <v>#DIV/0!</v>
      </c>
      <c r="AB170" s="68" t="e">
        <f ca="1">SUMIFS(artmon!$H:$H,artmon!$B:$B,$B$166,artmon!$C:$C,$A170,artmon!$A:$A,AB$152)/SUMIFS(artmon!$G:$G,artmon!$B:$B,$B$166,artmon!$C:$C,$A170,artmon!$A:$A,AB$152)</f>
        <v>#DIV/0!</v>
      </c>
      <c r="AC170" s="68" t="e">
        <f ca="1">SUMIFS(artmon!$H:$H,artmon!$B:$B,$B$166,artmon!$C:$C,$A170,artmon!$A:$A,AC$152)/SUMIFS(artmon!$G:$G,artmon!$B:$B,$B$166,artmon!$C:$C,$A170,artmon!$A:$A,AC$152)</f>
        <v>#DIV/0!</v>
      </c>
    </row>
    <row r="171" spans="1:29" ht="15" x14ac:dyDescent="0.2">
      <c r="A171" s="67" t="s">
        <v>5</v>
      </c>
      <c r="B171" s="67" t="s">
        <v>143</v>
      </c>
      <c r="C171" s="68" t="e">
        <f ca="1">SUMIFS(artmon!$H:$H,artmon!$B:$B,$B$166,artmon!$C:$C,$A171,artmon!$A:$A,C$152-364)/SUMIFS(artmon!$G:$G,artmon!$B:$B,$B$166,artmon!$C:$C,$A171,artmon!$A:$A,C$152-364)</f>
        <v>#DIV/0!</v>
      </c>
      <c r="D171" s="68" t="e">
        <f ca="1">SUMIFS(artmon!$H:$H,artmon!$B:$B,$B$166,artmon!$C:$C,$A171,artmon!$A:$A,D$152-364)/SUMIFS(artmon!$G:$G,artmon!$B:$B,$B$166,artmon!$C:$C,$A171,artmon!$A:$A,D$152-364)</f>
        <v>#DIV/0!</v>
      </c>
      <c r="E171" s="68" t="e">
        <f ca="1">SUMIFS(artmon!$H:$H,artmon!$B:$B,$B$166,artmon!$C:$C,$A171,artmon!$A:$A,E$152-364)/SUMIFS(artmon!$G:$G,artmon!$B:$B,$B$166,artmon!$C:$C,$A171,artmon!$A:$A,E$152-364)</f>
        <v>#DIV/0!</v>
      </c>
      <c r="F171" s="68" t="e">
        <f ca="1">SUMIFS(artmon!$H:$H,artmon!$B:$B,$B$166,artmon!$C:$C,$A171,artmon!$A:$A,F$152-364)/SUMIFS(artmon!$G:$G,artmon!$B:$B,$B$166,artmon!$C:$C,$A171,artmon!$A:$A,F$152-364)</f>
        <v>#DIV/0!</v>
      </c>
      <c r="G171" s="68" t="e">
        <f ca="1">SUMIFS(artmon!$H:$H,artmon!$B:$B,$B$166,artmon!$C:$C,$A171,artmon!$A:$A,G$152-364)/SUMIFS(artmon!$G:$G,artmon!$B:$B,$B$166,artmon!$C:$C,$A171,artmon!$A:$A,G$152-364)</f>
        <v>#DIV/0!</v>
      </c>
      <c r="H171" s="68" t="e">
        <f ca="1">SUMIFS(artmon!$H:$H,artmon!$B:$B,$B$166,artmon!$C:$C,$A171,artmon!$A:$A,H$152-364)/SUMIFS(artmon!$G:$G,artmon!$B:$B,$B$166,artmon!$C:$C,$A171,artmon!$A:$A,H$152-364)</f>
        <v>#DIV/0!</v>
      </c>
      <c r="I171" s="68" t="e">
        <f ca="1">SUMIFS(artmon!$H:$H,artmon!$B:$B,$B$166,artmon!$C:$C,$A171,artmon!$A:$A,I$152-364)/SUMIFS(artmon!$G:$G,artmon!$B:$B,$B$166,artmon!$C:$C,$A171,artmon!$A:$A,I$152-364)</f>
        <v>#DIV/0!</v>
      </c>
      <c r="J171" s="68" t="e">
        <f ca="1">SUMIFS(artmon!$H:$H,artmon!$B:$B,$B$166,artmon!$C:$C,$A171,artmon!$A:$A,J$152-364)/SUMIFS(artmon!$G:$G,artmon!$B:$B,$B$166,artmon!$C:$C,$A171,artmon!$A:$A,J$152-364)</f>
        <v>#DIV/0!</v>
      </c>
      <c r="K171" s="68" t="e">
        <f ca="1">SUMIFS(artmon!$H:$H,artmon!$B:$B,$B$166,artmon!$C:$C,$A171,artmon!$A:$A,K$152-364)/SUMIFS(artmon!$G:$G,artmon!$B:$B,$B$166,artmon!$C:$C,$A171,artmon!$A:$A,K$152-364)</f>
        <v>#DIV/0!</v>
      </c>
      <c r="L171" s="68" t="e">
        <f ca="1">SUMIFS(artmon!$H:$H,artmon!$B:$B,$B$166,artmon!$C:$C,$A171,artmon!$A:$A,L$152-364)/SUMIFS(artmon!$G:$G,artmon!$B:$B,$B$166,artmon!$C:$C,$A171,artmon!$A:$A,L$152-364)</f>
        <v>#DIV/0!</v>
      </c>
      <c r="M171" s="68" t="e">
        <f ca="1">SUMIFS(artmon!$H:$H,artmon!$B:$B,$B$166,artmon!$C:$C,$A171,artmon!$A:$A,M$152-364)/SUMIFS(artmon!$G:$G,artmon!$B:$B,$B$166,artmon!$C:$C,$A171,artmon!$A:$A,M$152-364)</f>
        <v>#DIV/0!</v>
      </c>
      <c r="N171" s="68" t="e">
        <f ca="1">SUMIFS(artmon!$H:$H,artmon!$B:$B,$B$166,artmon!$C:$C,$A171,artmon!$A:$A,N$152-364)/SUMIFS(artmon!$G:$G,artmon!$B:$B,$B$166,artmon!$C:$C,$A171,artmon!$A:$A,N$152-364)</f>
        <v>#DIV/0!</v>
      </c>
      <c r="O171" s="68" t="e">
        <f ca="1">SUMIFS(artmon!$H:$H,artmon!$B:$B,$B$166,artmon!$C:$C,$A171,artmon!$A:$A,O$152-364)/SUMIFS(artmon!$G:$G,artmon!$B:$B,$B$166,artmon!$C:$C,$A171,artmon!$A:$A,O$152-364)</f>
        <v>#DIV/0!</v>
      </c>
      <c r="P171" s="68" t="e">
        <f ca="1">SUMIFS(artmon!$H:$H,artmon!$B:$B,$B$166,artmon!$C:$C,$A171,artmon!$A:$A,P$152-364)/SUMIFS(artmon!$G:$G,artmon!$B:$B,$B$166,artmon!$C:$C,$A171,artmon!$A:$A,P$152-364)</f>
        <v>#DIV/0!</v>
      </c>
      <c r="Q171" s="68" t="e">
        <f ca="1">SUMIFS(artmon!$H:$H,artmon!$B:$B,$B$166,artmon!$C:$C,$A171,artmon!$A:$A,Q$152-364)/SUMIFS(artmon!$G:$G,artmon!$B:$B,$B$166,artmon!$C:$C,$A171,artmon!$A:$A,Q$152-364)</f>
        <v>#DIV/0!</v>
      </c>
      <c r="R171" s="68" t="e">
        <f ca="1">SUMIFS(artmon!$H:$H,artmon!$B:$B,$B$166,artmon!$C:$C,$A171,artmon!$A:$A,R$152-364)/SUMIFS(artmon!$G:$G,artmon!$B:$B,$B$166,artmon!$C:$C,$A171,artmon!$A:$A,R$152-364)</f>
        <v>#DIV/0!</v>
      </c>
      <c r="S171" s="68" t="e">
        <f ca="1">SUMIFS(artmon!$H:$H,artmon!$B:$B,$B$166,artmon!$C:$C,$A171,artmon!$A:$A,S$152-364)/SUMIFS(artmon!$G:$G,artmon!$B:$B,$B$166,artmon!$C:$C,$A171,artmon!$A:$A,S$152-364)</f>
        <v>#DIV/0!</v>
      </c>
      <c r="T171" s="68" t="e">
        <f ca="1">SUMIFS(artmon!$H:$H,artmon!$B:$B,$B$166,artmon!$C:$C,$A171,artmon!$A:$A,T$152-364)/SUMIFS(artmon!$G:$G,artmon!$B:$B,$B$166,artmon!$C:$C,$A171,artmon!$A:$A,T$152-364)</f>
        <v>#DIV/0!</v>
      </c>
      <c r="U171" s="68" t="e">
        <f ca="1">SUMIFS(artmon!$H:$H,artmon!$B:$B,$B$166,artmon!$C:$C,$A171,artmon!$A:$A,U$152-364)/SUMIFS(artmon!$G:$G,artmon!$B:$B,$B$166,artmon!$C:$C,$A171,artmon!$A:$A,U$152-364)</f>
        <v>#DIV/0!</v>
      </c>
      <c r="V171" s="68" t="e">
        <f ca="1">SUMIFS(artmon!$H:$H,artmon!$B:$B,$B$166,artmon!$C:$C,$A171,artmon!$A:$A,V$152-364)/SUMIFS(artmon!$G:$G,artmon!$B:$B,$B$166,artmon!$C:$C,$A171,artmon!$A:$A,V$152-364)</f>
        <v>#DIV/0!</v>
      </c>
      <c r="W171" s="68" t="e">
        <f ca="1">SUMIFS(artmon!$H:$H,artmon!$B:$B,$B$166,artmon!$C:$C,$A171,artmon!$A:$A,W$152-364)/SUMIFS(artmon!$G:$G,artmon!$B:$B,$B$166,artmon!$C:$C,$A171,artmon!$A:$A,W$152-364)</f>
        <v>#DIV/0!</v>
      </c>
      <c r="X171" s="68" t="e">
        <f ca="1">SUMIFS(artmon!$H:$H,artmon!$B:$B,$B$166,artmon!$C:$C,$A171,artmon!$A:$A,X$152-364)/SUMIFS(artmon!$G:$G,artmon!$B:$B,$B$166,artmon!$C:$C,$A171,artmon!$A:$A,X$152-364)</f>
        <v>#DIV/0!</v>
      </c>
      <c r="Y171" s="68" t="e">
        <f ca="1">SUMIFS(artmon!$H:$H,artmon!$B:$B,$B$166,artmon!$C:$C,$A171,artmon!$A:$A,Y$152-364)/SUMIFS(artmon!$G:$G,artmon!$B:$B,$B$166,artmon!$C:$C,$A171,artmon!$A:$A,Y$152-364)</f>
        <v>#DIV/0!</v>
      </c>
      <c r="Z171" s="68" t="e">
        <f ca="1">SUMIFS(artmon!$H:$H,artmon!$B:$B,$B$166,artmon!$C:$C,$A171,artmon!$A:$A,Z$152-364)/SUMIFS(artmon!$G:$G,artmon!$B:$B,$B$166,artmon!$C:$C,$A171,artmon!$A:$A,Z$152-364)</f>
        <v>#DIV/0!</v>
      </c>
      <c r="AA171" s="68" t="e">
        <f ca="1">SUMIFS(artmon!$H:$H,artmon!$B:$B,$B$166,artmon!$C:$C,$A171,artmon!$A:$A,AA$152-364)/SUMIFS(artmon!$G:$G,artmon!$B:$B,$B$166,artmon!$C:$C,$A171,artmon!$A:$A,AA$152-364)</f>
        <v>#DIV/0!</v>
      </c>
      <c r="AB171" s="68" t="e">
        <f ca="1">SUMIFS(artmon!$H:$H,artmon!$B:$B,$B$166,artmon!$C:$C,$A171,artmon!$A:$A,AB$152-364)/SUMIFS(artmon!$G:$G,artmon!$B:$B,$B$166,artmon!$C:$C,$A171,artmon!$A:$A,AB$152-364)</f>
        <v>#DIV/0!</v>
      </c>
      <c r="AC171" s="68" t="e">
        <f ca="1">SUMIFS(artmon!$H:$H,artmon!$B:$B,$B$166,artmon!$C:$C,$A171,artmon!$A:$A,AC$152-364)/SUMIFS(artmon!$G:$G,artmon!$B:$B,$B$166,artmon!$C:$C,$A171,artmon!$A:$A,AC$152-364)</f>
        <v>#DIV/0!</v>
      </c>
    </row>
    <row r="173" spans="1:29" x14ac:dyDescent="0.15">
      <c r="I173" s="54">
        <f ca="1">I166-364</f>
        <v>44025</v>
      </c>
    </row>
    <row r="174" spans="1:29" x14ac:dyDescent="0.15">
      <c r="A174" s="40" t="s">
        <v>144</v>
      </c>
      <c r="B174" s="42"/>
    </row>
    <row r="175" spans="1:29" ht="16" x14ac:dyDescent="0.2">
      <c r="B175" s="93">
        <f ca="1">$C$2-7*13</f>
        <v>44347</v>
      </c>
      <c r="C175" s="48">
        <f ca="1">B175+7</f>
        <v>44354</v>
      </c>
      <c r="D175" s="48">
        <f t="shared" ref="D175:AB175" ca="1" si="253">C175+7</f>
        <v>44361</v>
      </c>
      <c r="E175" s="48">
        <f t="shared" ca="1" si="253"/>
        <v>44368</v>
      </c>
      <c r="F175" s="48">
        <f t="shared" ca="1" si="253"/>
        <v>44375</v>
      </c>
      <c r="G175" s="48">
        <f t="shared" ca="1" si="253"/>
        <v>44382</v>
      </c>
      <c r="H175" s="48">
        <f t="shared" ca="1" si="253"/>
        <v>44389</v>
      </c>
      <c r="I175" s="48">
        <f t="shared" ca="1" si="253"/>
        <v>44396</v>
      </c>
      <c r="J175" s="48">
        <f t="shared" ca="1" si="253"/>
        <v>44403</v>
      </c>
      <c r="K175" s="48">
        <f t="shared" ca="1" si="253"/>
        <v>44410</v>
      </c>
      <c r="L175" s="48">
        <f t="shared" ca="1" si="253"/>
        <v>44417</v>
      </c>
      <c r="M175" s="48">
        <f t="shared" ca="1" si="253"/>
        <v>44424</v>
      </c>
      <c r="N175" s="48">
        <f t="shared" ca="1" si="253"/>
        <v>44431</v>
      </c>
      <c r="O175" s="48">
        <f t="shared" ca="1" si="253"/>
        <v>44438</v>
      </c>
      <c r="P175" s="48">
        <f t="shared" ca="1" si="253"/>
        <v>44445</v>
      </c>
      <c r="Q175" s="48">
        <f t="shared" ca="1" si="253"/>
        <v>44452</v>
      </c>
      <c r="R175" s="48">
        <f t="shared" ca="1" si="253"/>
        <v>44459</v>
      </c>
      <c r="S175" s="48">
        <f t="shared" ca="1" si="253"/>
        <v>44466</v>
      </c>
      <c r="T175" s="48">
        <f t="shared" ca="1" si="253"/>
        <v>44473</v>
      </c>
      <c r="U175" s="48">
        <f t="shared" ca="1" si="253"/>
        <v>44480</v>
      </c>
      <c r="V175" s="48">
        <f t="shared" ca="1" si="253"/>
        <v>44487</v>
      </c>
      <c r="W175" s="48">
        <f t="shared" ca="1" si="253"/>
        <v>44494</v>
      </c>
      <c r="X175" s="48">
        <f t="shared" ca="1" si="253"/>
        <v>44501</v>
      </c>
      <c r="Y175" s="48">
        <f t="shared" ca="1" si="253"/>
        <v>44508</v>
      </c>
      <c r="Z175" s="48">
        <f t="shared" ca="1" si="253"/>
        <v>44515</v>
      </c>
      <c r="AA175" s="48">
        <f t="shared" ca="1" si="253"/>
        <v>44522</v>
      </c>
      <c r="AB175" s="48">
        <f t="shared" ca="1" si="253"/>
        <v>44529</v>
      </c>
      <c r="AC175" s="48"/>
    </row>
    <row r="177" spans="1:30" x14ac:dyDescent="0.15">
      <c r="A177" s="40" t="s">
        <v>65</v>
      </c>
      <c r="B177" s="40">
        <f ca="1">SUMIFS(channels!$D:$D,channels!$B:$B,for_pptx2!$A177,channels!$A:$A,for_pptx2!B$175)</f>
        <v>0</v>
      </c>
      <c r="C177" s="40">
        <f ca="1">SUMIFS(channels!$D:$D,channels!$B:$B,for_pptx2!$A177,channels!$A:$A,for_pptx2!C$175)</f>
        <v>0</v>
      </c>
      <c r="D177" s="40">
        <f ca="1">SUMIFS(channels!$D:$D,channels!$B:$B,for_pptx2!$A177,channels!$A:$A,for_pptx2!D$175)</f>
        <v>0</v>
      </c>
      <c r="E177" s="40">
        <f ca="1">SUMIFS(channels!$D:$D,channels!$B:$B,for_pptx2!$A177,channels!$A:$A,for_pptx2!E$175)</f>
        <v>0</v>
      </c>
      <c r="F177" s="40">
        <f ca="1">SUMIFS(channels!$D:$D,channels!$B:$B,for_pptx2!$A177,channels!$A:$A,for_pptx2!F$175)</f>
        <v>0</v>
      </c>
      <c r="G177" s="40">
        <f ca="1">SUMIFS(channels!$D:$D,channels!$B:$B,for_pptx2!$A177,channels!$A:$A,for_pptx2!G$175)</f>
        <v>0</v>
      </c>
      <c r="H177" s="40">
        <f ca="1">SUMIFS(channels!$D:$D,channels!$B:$B,for_pptx2!$A177,channels!$A:$A,for_pptx2!H$175)</f>
        <v>0</v>
      </c>
      <c r="I177" s="40">
        <f ca="1">SUMIFS(channels!$D:$D,channels!$B:$B,for_pptx2!$A177,channels!$A:$A,for_pptx2!I$175)</f>
        <v>0</v>
      </c>
      <c r="J177" s="40">
        <f ca="1">SUMIFS(channels!$D:$D,channels!$B:$B,for_pptx2!$A177,channels!$A:$A,for_pptx2!J$175)</f>
        <v>0</v>
      </c>
      <c r="K177" s="40">
        <f ca="1">SUMIFS(channels!$D:$D,channels!$B:$B,for_pptx2!$A177,channels!$A:$A,for_pptx2!K$175)</f>
        <v>0</v>
      </c>
      <c r="L177" s="40">
        <f ca="1">SUMIFS(channels!$D:$D,channels!$B:$B,for_pptx2!$A177,channels!$A:$A,for_pptx2!L$175)</f>
        <v>0</v>
      </c>
      <c r="M177" s="40">
        <f ca="1">SUMIFS(channels!$D:$D,channels!$B:$B,for_pptx2!$A177,channels!$A:$A,for_pptx2!M$175)</f>
        <v>0</v>
      </c>
      <c r="N177" s="40">
        <f ca="1">SUMIFS(channels!$D:$D,channels!$B:$B,for_pptx2!$A177,channels!$A:$A,for_pptx2!N$175)</f>
        <v>0</v>
      </c>
      <c r="O177" s="40">
        <f ca="1">SUMIFS(channels!$D:$D,channels!$B:$B,for_pptx2!$A177,channels!$A:$A,for_pptx2!O$175)</f>
        <v>0</v>
      </c>
      <c r="P177" s="40">
        <f ca="1">SUMIFS(channels!$D:$D,channels!$B:$B,for_pptx2!$A177,channels!$A:$A,for_pptx2!P$175)</f>
        <v>0</v>
      </c>
      <c r="Q177" s="40">
        <f ca="1">SUMIFS(channels!$D:$D,channels!$B:$B,for_pptx2!$A177,channels!$A:$A,for_pptx2!Q$175)</f>
        <v>0</v>
      </c>
      <c r="R177" s="40">
        <f ca="1">SUMIFS(channels!$D:$D,channels!$B:$B,for_pptx2!$A177,channels!$A:$A,for_pptx2!R$175)</f>
        <v>0</v>
      </c>
      <c r="S177" s="40">
        <f ca="1">SUMIFS(channels!$D:$D,channels!$B:$B,for_pptx2!$A177,channels!$A:$A,for_pptx2!S$175)</f>
        <v>0</v>
      </c>
      <c r="T177" s="40">
        <f ca="1">SUMIFS(channels!$D:$D,channels!$B:$B,for_pptx2!$A177,channels!$A:$A,for_pptx2!T$175)</f>
        <v>0</v>
      </c>
      <c r="U177" s="40">
        <f ca="1">SUMIFS(channels!$D:$D,channels!$B:$B,for_pptx2!$A177,channels!$A:$A,for_pptx2!U$175)</f>
        <v>0</v>
      </c>
      <c r="V177" s="40">
        <f ca="1">SUMIFS(channels!$D:$D,channels!$B:$B,for_pptx2!$A177,channels!$A:$A,for_pptx2!V$175)</f>
        <v>0</v>
      </c>
      <c r="W177" s="40">
        <f ca="1">SUMIFS(channels!$D:$D,channels!$B:$B,for_pptx2!$A177,channels!$A:$A,for_pptx2!W$175)</f>
        <v>0</v>
      </c>
      <c r="X177" s="40">
        <f ca="1">SUMIFS(channels!$D:$D,channels!$B:$B,for_pptx2!$A177,channels!$A:$A,for_pptx2!X$175)</f>
        <v>0</v>
      </c>
      <c r="Y177" s="40">
        <f ca="1">SUMIFS(channels!$D:$D,channels!$B:$B,for_pptx2!$A177,channels!$A:$A,for_pptx2!Y$175)</f>
        <v>0</v>
      </c>
      <c r="Z177" s="40">
        <f ca="1">SUMIFS(channels!$D:$D,channels!$B:$B,for_pptx2!$A177,channels!$A:$A,for_pptx2!Z$175)</f>
        <v>0</v>
      </c>
      <c r="AA177" s="40">
        <f ca="1">SUMIFS(channels!$D:$D,channels!$B:$B,for_pptx2!$A177,channels!$A:$A,for_pptx2!AA$175)</f>
        <v>0</v>
      </c>
      <c r="AB177" s="40">
        <f ca="1">SUMIFS(channels!$D:$D,channels!$B:$B,for_pptx2!$A177,channels!$A:$A,for_pptx2!AB$175)</f>
        <v>0</v>
      </c>
    </row>
    <row r="178" spans="1:30" x14ac:dyDescent="0.15">
      <c r="A178" s="40" t="s">
        <v>246</v>
      </c>
      <c r="B178" s="40">
        <f ca="1">SUMIFS(channels!$D:$D,channels!$B:$B,for_pptx2!$A178,channels!$A:$A,for_pptx2!B$175)</f>
        <v>0</v>
      </c>
      <c r="C178" s="40">
        <f ca="1">SUMIFS(channels!$D:$D,channels!$B:$B,for_pptx2!$A178,channels!$A:$A,for_pptx2!C$175)</f>
        <v>0</v>
      </c>
      <c r="D178" s="40">
        <f ca="1">SUMIFS(channels!$D:$D,channels!$B:$B,for_pptx2!$A178,channels!$A:$A,for_pptx2!D$175)</f>
        <v>0</v>
      </c>
      <c r="E178" s="40">
        <f ca="1">SUMIFS(channels!$D:$D,channels!$B:$B,for_pptx2!$A178,channels!$A:$A,for_pptx2!E$175)</f>
        <v>0</v>
      </c>
      <c r="F178" s="40">
        <f ca="1">SUMIFS(channels!$D:$D,channels!$B:$B,for_pptx2!$A178,channels!$A:$A,for_pptx2!F$175)</f>
        <v>0</v>
      </c>
      <c r="G178" s="40">
        <f ca="1">SUMIFS(channels!$D:$D,channels!$B:$B,for_pptx2!$A178,channels!$A:$A,for_pptx2!G$175)</f>
        <v>0</v>
      </c>
      <c r="H178" s="40">
        <f ca="1">SUMIFS(channels!$D:$D,channels!$B:$B,for_pptx2!$A178,channels!$A:$A,for_pptx2!H$175)</f>
        <v>0</v>
      </c>
      <c r="I178" s="40">
        <f ca="1">SUMIFS(channels!$D:$D,channels!$B:$B,for_pptx2!$A178,channels!$A:$A,for_pptx2!I$175)</f>
        <v>0</v>
      </c>
      <c r="J178" s="40">
        <f ca="1">SUMIFS(channels!$D:$D,channels!$B:$B,for_pptx2!$A178,channels!$A:$A,for_pptx2!J$175)</f>
        <v>0</v>
      </c>
      <c r="K178" s="40">
        <f ca="1">SUMIFS(channels!$D:$D,channels!$B:$B,for_pptx2!$A178,channels!$A:$A,for_pptx2!K$175)</f>
        <v>0</v>
      </c>
      <c r="L178" s="40">
        <f ca="1">SUMIFS(channels!$D:$D,channels!$B:$B,for_pptx2!$A178,channels!$A:$A,for_pptx2!L$175)</f>
        <v>0</v>
      </c>
      <c r="M178" s="40">
        <f ca="1">SUMIFS(channels!$D:$D,channels!$B:$B,for_pptx2!$A178,channels!$A:$A,for_pptx2!M$175)</f>
        <v>0</v>
      </c>
      <c r="N178" s="40">
        <f ca="1">SUMIFS(channels!$D:$D,channels!$B:$B,for_pptx2!$A178,channels!$A:$A,for_pptx2!N$175)</f>
        <v>0</v>
      </c>
      <c r="O178" s="40">
        <f ca="1">SUMIFS(channels!$D:$D,channels!$B:$B,for_pptx2!$A178,channels!$A:$A,for_pptx2!O$175)</f>
        <v>0</v>
      </c>
      <c r="P178" s="40">
        <f ca="1">SUMIFS(channels!$D:$D,channels!$B:$B,for_pptx2!$A178,channels!$A:$A,for_pptx2!P$175)</f>
        <v>0</v>
      </c>
      <c r="Q178" s="40">
        <f ca="1">SUMIFS(channels!$D:$D,channels!$B:$B,for_pptx2!$A178,channels!$A:$A,for_pptx2!Q$175)</f>
        <v>0</v>
      </c>
      <c r="R178" s="40">
        <f ca="1">SUMIFS(channels!$D:$D,channels!$B:$B,for_pptx2!$A178,channels!$A:$A,for_pptx2!R$175)</f>
        <v>0</v>
      </c>
      <c r="S178" s="40">
        <f ca="1">SUMIFS(channels!$D:$D,channels!$B:$B,for_pptx2!$A178,channels!$A:$A,for_pptx2!S$175)</f>
        <v>0</v>
      </c>
      <c r="T178" s="40">
        <f ca="1">SUMIFS(channels!$D:$D,channels!$B:$B,for_pptx2!$A178,channels!$A:$A,for_pptx2!T$175)</f>
        <v>0</v>
      </c>
      <c r="U178" s="40">
        <f ca="1">SUMIFS(channels!$D:$D,channels!$B:$B,for_pptx2!$A178,channels!$A:$A,for_pptx2!U$175)</f>
        <v>0</v>
      </c>
      <c r="V178" s="40">
        <f ca="1">SUMIFS(channels!$D:$D,channels!$B:$B,for_pptx2!$A178,channels!$A:$A,for_pptx2!V$175)</f>
        <v>0</v>
      </c>
      <c r="W178" s="40">
        <f ca="1">SUMIFS(channels!$D:$D,channels!$B:$B,for_pptx2!$A178,channels!$A:$A,for_pptx2!W$175)</f>
        <v>0</v>
      </c>
      <c r="X178" s="40">
        <f ca="1">SUMIFS(channels!$D:$D,channels!$B:$B,for_pptx2!$A178,channels!$A:$A,for_pptx2!X$175)</f>
        <v>0</v>
      </c>
      <c r="Y178" s="40">
        <f ca="1">SUMIFS(channels!$D:$D,channels!$B:$B,for_pptx2!$A178,channels!$A:$A,for_pptx2!Y$175)</f>
        <v>0</v>
      </c>
      <c r="Z178" s="40">
        <f ca="1">SUMIFS(channels!$D:$D,channels!$B:$B,for_pptx2!$A178,channels!$A:$A,for_pptx2!Z$175)</f>
        <v>0</v>
      </c>
      <c r="AA178" s="40">
        <f ca="1">SUMIFS(channels!$D:$D,channels!$B:$B,for_pptx2!$A178,channels!$A:$A,for_pptx2!AA$175)</f>
        <v>0</v>
      </c>
      <c r="AB178" s="40">
        <f ca="1">SUMIFS(channels!$D:$D,channels!$B:$B,for_pptx2!$A178,channels!$A:$A,for_pptx2!AB$175)</f>
        <v>0</v>
      </c>
    </row>
    <row r="179" spans="1:30" x14ac:dyDescent="0.15">
      <c r="A179" s="40" t="s">
        <v>66</v>
      </c>
      <c r="B179" s="40">
        <f ca="1">SUMIFS(channels!$D:$D,channels!$B:$B,for_pptx2!$A179,channels!$A:$A,for_pptx2!B$175)</f>
        <v>0</v>
      </c>
      <c r="C179" s="40">
        <f ca="1">SUMIFS(channels!$D:$D,channels!$B:$B,for_pptx2!$A179,channels!$A:$A,for_pptx2!C$175)</f>
        <v>0</v>
      </c>
      <c r="D179" s="40">
        <f ca="1">SUMIFS(channels!$D:$D,channels!$B:$B,for_pptx2!$A179,channels!$A:$A,for_pptx2!D$175)</f>
        <v>0</v>
      </c>
      <c r="E179" s="40">
        <f ca="1">SUMIFS(channels!$D:$D,channels!$B:$B,for_pptx2!$A179,channels!$A:$A,for_pptx2!E$175)</f>
        <v>0</v>
      </c>
      <c r="F179" s="40">
        <f ca="1">SUMIFS(channels!$D:$D,channels!$B:$B,for_pptx2!$A179,channels!$A:$A,for_pptx2!F$175)</f>
        <v>0</v>
      </c>
      <c r="G179" s="40">
        <f ca="1">SUMIFS(channels!$D:$D,channels!$B:$B,for_pptx2!$A179,channels!$A:$A,for_pptx2!G$175)</f>
        <v>0</v>
      </c>
      <c r="H179" s="40">
        <f ca="1">SUMIFS(channels!$D:$D,channels!$B:$B,for_pptx2!$A179,channels!$A:$A,for_pptx2!H$175)</f>
        <v>0</v>
      </c>
      <c r="I179" s="40">
        <f ca="1">SUMIFS(channels!$D:$D,channels!$B:$B,for_pptx2!$A179,channels!$A:$A,for_pptx2!I$175)</f>
        <v>0</v>
      </c>
      <c r="J179" s="40">
        <f ca="1">SUMIFS(channels!$D:$D,channels!$B:$B,for_pptx2!$A179,channels!$A:$A,for_pptx2!J$175)</f>
        <v>0</v>
      </c>
      <c r="K179" s="40">
        <f ca="1">SUMIFS(channels!$D:$D,channels!$B:$B,for_pptx2!$A179,channels!$A:$A,for_pptx2!K$175)</f>
        <v>0</v>
      </c>
      <c r="L179" s="40">
        <f ca="1">SUMIFS(channels!$D:$D,channels!$B:$B,for_pptx2!$A179,channels!$A:$A,for_pptx2!L$175)</f>
        <v>0</v>
      </c>
      <c r="M179" s="40">
        <f ca="1">SUMIFS(channels!$D:$D,channels!$B:$B,for_pptx2!$A179,channels!$A:$A,for_pptx2!M$175)</f>
        <v>0</v>
      </c>
      <c r="N179" s="40">
        <f ca="1">SUMIFS(channels!$D:$D,channels!$B:$B,for_pptx2!$A179,channels!$A:$A,for_pptx2!N$175)</f>
        <v>0</v>
      </c>
      <c r="O179" s="40">
        <f ca="1">SUMIFS(channels!$D:$D,channels!$B:$B,for_pptx2!$A179,channels!$A:$A,for_pptx2!O$175)</f>
        <v>0</v>
      </c>
      <c r="P179" s="40">
        <f ca="1">SUMIFS(channels!$D:$D,channels!$B:$B,for_pptx2!$A179,channels!$A:$A,for_pptx2!P$175)</f>
        <v>0</v>
      </c>
      <c r="Q179" s="40">
        <f ca="1">SUMIFS(channels!$D:$D,channels!$B:$B,for_pptx2!$A179,channels!$A:$A,for_pptx2!Q$175)</f>
        <v>0</v>
      </c>
      <c r="R179" s="40">
        <f ca="1">SUMIFS(channels!$D:$D,channels!$B:$B,for_pptx2!$A179,channels!$A:$A,for_pptx2!R$175)</f>
        <v>0</v>
      </c>
      <c r="S179" s="40">
        <f ca="1">SUMIFS(channels!$D:$D,channels!$B:$B,for_pptx2!$A179,channels!$A:$A,for_pptx2!S$175)</f>
        <v>0</v>
      </c>
      <c r="T179" s="40">
        <f ca="1">SUMIFS(channels!$D:$D,channels!$B:$B,for_pptx2!$A179,channels!$A:$A,for_pptx2!T$175)</f>
        <v>0</v>
      </c>
      <c r="U179" s="40">
        <f ca="1">SUMIFS(channels!$D:$D,channels!$B:$B,for_pptx2!$A179,channels!$A:$A,for_pptx2!U$175)</f>
        <v>0</v>
      </c>
      <c r="V179" s="40">
        <f ca="1">SUMIFS(channels!$D:$D,channels!$B:$B,for_pptx2!$A179,channels!$A:$A,for_pptx2!V$175)</f>
        <v>0</v>
      </c>
      <c r="W179" s="40">
        <f ca="1">SUMIFS(channels!$D:$D,channels!$B:$B,for_pptx2!$A179,channels!$A:$A,for_pptx2!W$175)</f>
        <v>0</v>
      </c>
      <c r="X179" s="40">
        <f ca="1">SUMIFS(channels!$D:$D,channels!$B:$B,for_pptx2!$A179,channels!$A:$A,for_pptx2!X$175)</f>
        <v>0</v>
      </c>
      <c r="Y179" s="40">
        <f ca="1">SUMIFS(channels!$D:$D,channels!$B:$B,for_pptx2!$A179,channels!$A:$A,for_pptx2!Y$175)</f>
        <v>0</v>
      </c>
      <c r="Z179" s="40">
        <f ca="1">SUMIFS(channels!$D:$D,channels!$B:$B,for_pptx2!$A179,channels!$A:$A,for_pptx2!Z$175)</f>
        <v>0</v>
      </c>
      <c r="AA179" s="40">
        <f ca="1">SUMIFS(channels!$D:$D,channels!$B:$B,for_pptx2!$A179,channels!$A:$A,for_pptx2!AA$175)</f>
        <v>0</v>
      </c>
      <c r="AB179" s="40">
        <f ca="1">SUMIFS(channels!$D:$D,channels!$B:$B,for_pptx2!$A179,channels!$A:$A,for_pptx2!AB$175)</f>
        <v>0</v>
      </c>
    </row>
    <row r="180" spans="1:30" x14ac:dyDescent="0.15">
      <c r="A180" s="40" t="s">
        <v>64</v>
      </c>
      <c r="B180" s="40">
        <f ca="1">SUMIFS(channels!$D:$D,channels!$B:$B,for_pptx2!$A180,channels!$A:$A,for_pptx2!B$175)</f>
        <v>0</v>
      </c>
      <c r="C180" s="40">
        <f ca="1">SUMIFS(channels!$D:$D,channels!$B:$B,for_pptx2!$A180,channels!$A:$A,for_pptx2!C$175)</f>
        <v>0</v>
      </c>
      <c r="D180" s="40">
        <f ca="1">SUMIFS(channels!$D:$D,channels!$B:$B,for_pptx2!$A180,channels!$A:$A,for_pptx2!D$175)</f>
        <v>0</v>
      </c>
      <c r="E180" s="40">
        <f ca="1">SUMIFS(channels!$D:$D,channels!$B:$B,for_pptx2!$A180,channels!$A:$A,for_pptx2!E$175)</f>
        <v>0</v>
      </c>
      <c r="F180" s="40">
        <f ca="1">SUMIFS(channels!$D:$D,channels!$B:$B,for_pptx2!$A180,channels!$A:$A,for_pptx2!F$175)</f>
        <v>0</v>
      </c>
      <c r="G180" s="40">
        <f ca="1">SUMIFS(channels!$D:$D,channels!$B:$B,for_pptx2!$A180,channels!$A:$A,for_pptx2!G$175)</f>
        <v>0</v>
      </c>
      <c r="H180" s="40">
        <f ca="1">SUMIFS(channels!$D:$D,channels!$B:$B,for_pptx2!$A180,channels!$A:$A,for_pptx2!H$175)</f>
        <v>0</v>
      </c>
      <c r="I180" s="40">
        <f ca="1">SUMIFS(channels!$D:$D,channels!$B:$B,for_pptx2!$A180,channels!$A:$A,for_pptx2!I$175)</f>
        <v>0</v>
      </c>
      <c r="J180" s="40">
        <f ca="1">SUMIFS(channels!$D:$D,channels!$B:$B,for_pptx2!$A180,channels!$A:$A,for_pptx2!J$175)</f>
        <v>0</v>
      </c>
      <c r="K180" s="40">
        <f ca="1">SUMIFS(channels!$D:$D,channels!$B:$B,for_pptx2!$A180,channels!$A:$A,for_pptx2!K$175)</f>
        <v>0</v>
      </c>
      <c r="L180" s="40">
        <f ca="1">SUMIFS(channels!$D:$D,channels!$B:$B,for_pptx2!$A180,channels!$A:$A,for_pptx2!L$175)</f>
        <v>0</v>
      </c>
      <c r="M180" s="40">
        <f ca="1">SUMIFS(channels!$D:$D,channels!$B:$B,for_pptx2!$A180,channels!$A:$A,for_pptx2!M$175)</f>
        <v>0</v>
      </c>
      <c r="N180" s="40">
        <f ca="1">SUMIFS(channels!$D:$D,channels!$B:$B,for_pptx2!$A180,channels!$A:$A,for_pptx2!N$175)</f>
        <v>0</v>
      </c>
      <c r="O180" s="40">
        <f ca="1">SUMIFS(channels!$D:$D,channels!$B:$B,for_pptx2!$A180,channels!$A:$A,for_pptx2!O$175)</f>
        <v>0</v>
      </c>
      <c r="P180" s="40">
        <f ca="1">SUMIFS(channels!$D:$D,channels!$B:$B,for_pptx2!$A180,channels!$A:$A,for_pptx2!P$175)</f>
        <v>0</v>
      </c>
      <c r="Q180" s="40">
        <f ca="1">SUMIFS(channels!$D:$D,channels!$B:$B,for_pptx2!$A180,channels!$A:$A,for_pptx2!Q$175)</f>
        <v>0</v>
      </c>
      <c r="R180" s="40">
        <f ca="1">SUMIFS(channels!$D:$D,channels!$B:$B,for_pptx2!$A180,channels!$A:$A,for_pptx2!R$175)</f>
        <v>0</v>
      </c>
      <c r="S180" s="40">
        <f ca="1">SUMIFS(channels!$D:$D,channels!$B:$B,for_pptx2!$A180,channels!$A:$A,for_pptx2!S$175)</f>
        <v>0</v>
      </c>
      <c r="T180" s="40">
        <f ca="1">SUMIFS(channels!$D:$D,channels!$B:$B,for_pptx2!$A180,channels!$A:$A,for_pptx2!T$175)</f>
        <v>0</v>
      </c>
      <c r="U180" s="40">
        <f ca="1">SUMIFS(channels!$D:$D,channels!$B:$B,for_pptx2!$A180,channels!$A:$A,for_pptx2!U$175)</f>
        <v>0</v>
      </c>
      <c r="V180" s="40">
        <f ca="1">SUMIFS(channels!$D:$D,channels!$B:$B,for_pptx2!$A180,channels!$A:$A,for_pptx2!V$175)</f>
        <v>0</v>
      </c>
      <c r="W180" s="40">
        <f ca="1">SUMIFS(channels!$D:$D,channels!$B:$B,for_pptx2!$A180,channels!$A:$A,for_pptx2!W$175)</f>
        <v>0</v>
      </c>
      <c r="X180" s="40">
        <f ca="1">SUMIFS(channels!$D:$D,channels!$B:$B,for_pptx2!$A180,channels!$A:$A,for_pptx2!X$175)</f>
        <v>0</v>
      </c>
      <c r="Y180" s="40">
        <f ca="1">SUMIFS(channels!$D:$D,channels!$B:$B,for_pptx2!$A180,channels!$A:$A,for_pptx2!Y$175)</f>
        <v>0</v>
      </c>
      <c r="Z180" s="40">
        <f ca="1">SUMIFS(channels!$D:$D,channels!$B:$B,for_pptx2!$A180,channels!$A:$A,for_pptx2!Z$175)</f>
        <v>0</v>
      </c>
      <c r="AA180" s="40">
        <f ca="1">SUMIFS(channels!$D:$D,channels!$B:$B,for_pptx2!$A180,channels!$A:$A,for_pptx2!AA$175)</f>
        <v>0</v>
      </c>
      <c r="AB180" s="40">
        <f ca="1">SUMIFS(channels!$D:$D,channels!$B:$B,for_pptx2!$A180,channels!$A:$A,for_pptx2!AB$175)</f>
        <v>0</v>
      </c>
    </row>
    <row r="183" spans="1:30" ht="20" x14ac:dyDescent="0.2">
      <c r="A183" s="160" t="s">
        <v>409</v>
      </c>
    </row>
    <row r="184" spans="1:30" ht="16" x14ac:dyDescent="0.2">
      <c r="B184" s="64">
        <f ca="1">DATE(YEAR($C$3), MONTH($C$3)-16, 1)</f>
        <v>43831</v>
      </c>
      <c r="C184" s="64">
        <f t="shared" ref="C184:X184" ca="1" si="254">DATE(YEAR(B184), MONTH(B184)+1, 1)</f>
        <v>43862</v>
      </c>
      <c r="D184" s="64">
        <f t="shared" ca="1" si="254"/>
        <v>43891</v>
      </c>
      <c r="E184" s="64">
        <f t="shared" ca="1" si="254"/>
        <v>43922</v>
      </c>
      <c r="F184" s="64">
        <f t="shared" ca="1" si="254"/>
        <v>43952</v>
      </c>
      <c r="G184" s="64">
        <f t="shared" ca="1" si="254"/>
        <v>43983</v>
      </c>
      <c r="H184" s="64">
        <f t="shared" ca="1" si="254"/>
        <v>44013</v>
      </c>
      <c r="I184" s="64">
        <f t="shared" ca="1" si="254"/>
        <v>44044</v>
      </c>
      <c r="J184" s="64">
        <f t="shared" ca="1" si="254"/>
        <v>44075</v>
      </c>
      <c r="K184" s="64">
        <f t="shared" ca="1" si="254"/>
        <v>44105</v>
      </c>
      <c r="L184" s="64">
        <f t="shared" ca="1" si="254"/>
        <v>44136</v>
      </c>
      <c r="M184" s="64">
        <f t="shared" ca="1" si="254"/>
        <v>44166</v>
      </c>
      <c r="N184" s="64">
        <f t="shared" ca="1" si="254"/>
        <v>44197</v>
      </c>
      <c r="O184" s="64">
        <f t="shared" ca="1" si="254"/>
        <v>44228</v>
      </c>
      <c r="P184" s="64">
        <f t="shared" ca="1" si="254"/>
        <v>44256</v>
      </c>
      <c r="Q184" s="64">
        <f t="shared" ca="1" si="254"/>
        <v>44287</v>
      </c>
      <c r="R184" s="64">
        <f t="shared" ca="1" si="254"/>
        <v>44317</v>
      </c>
      <c r="S184" s="64">
        <f t="shared" ca="1" si="254"/>
        <v>44348</v>
      </c>
      <c r="T184" s="64">
        <f t="shared" ca="1" si="254"/>
        <v>44378</v>
      </c>
      <c r="U184" s="64">
        <f t="shared" ca="1" si="254"/>
        <v>44409</v>
      </c>
      <c r="V184" s="64">
        <f t="shared" ca="1" si="254"/>
        <v>44440</v>
      </c>
      <c r="W184" s="64">
        <f t="shared" ca="1" si="254"/>
        <v>44470</v>
      </c>
      <c r="X184" s="64">
        <f t="shared" ca="1" si="254"/>
        <v>44501</v>
      </c>
      <c r="Y184"/>
      <c r="Z184"/>
      <c r="AA184"/>
      <c r="AB184"/>
      <c r="AC184"/>
      <c r="AD184"/>
    </row>
    <row r="185" spans="1:30" x14ac:dyDescent="0.15">
      <c r="Y185"/>
      <c r="Z185"/>
      <c r="AA185"/>
      <c r="AB185"/>
      <c r="AC185"/>
      <c r="AD185"/>
    </row>
    <row r="186" spans="1:30" s="161" customFormat="1" x14ac:dyDescent="0.15">
      <c r="A186" s="161" t="s">
        <v>390</v>
      </c>
      <c r="B186" s="165" t="e">
        <f ca="1">SUMIFS(agency_revenue!$B:$B,agency_revenue!$A:$A,B$184)/SUMIFS(agency_revenue!$C:$C,agency_revenue!$A:$A,B$184)</f>
        <v>#DIV/0!</v>
      </c>
      <c r="C186" s="165" t="e">
        <f ca="1">SUMIFS(agency_revenue!$B:$B,agency_revenue!$A:$A,C$184)/SUMIFS(agency_revenue!$C:$C,agency_revenue!$A:$A,C$184)</f>
        <v>#DIV/0!</v>
      </c>
      <c r="D186" s="165" t="e">
        <f ca="1">SUMIFS(agency_revenue!$B:$B,agency_revenue!$A:$A,D$184)/SUMIFS(agency_revenue!$C:$C,agency_revenue!$A:$A,D$184)</f>
        <v>#DIV/0!</v>
      </c>
      <c r="E186" s="165" t="e">
        <f ca="1">SUMIFS(agency_revenue!$B:$B,agency_revenue!$A:$A,E$184)/SUMIFS(agency_revenue!$C:$C,agency_revenue!$A:$A,E$184)</f>
        <v>#DIV/0!</v>
      </c>
      <c r="F186" s="165" t="e">
        <f ca="1">SUMIFS(agency_revenue!$B:$B,agency_revenue!$A:$A,F$184)/SUMIFS(agency_revenue!$C:$C,agency_revenue!$A:$A,F$184)</f>
        <v>#DIV/0!</v>
      </c>
      <c r="G186" s="165" t="e">
        <f ca="1">SUMIFS(agency_revenue!$B:$B,agency_revenue!$A:$A,G$184)/SUMIFS(agency_revenue!$C:$C,agency_revenue!$A:$A,G$184)</f>
        <v>#DIV/0!</v>
      </c>
      <c r="H186" s="165" t="e">
        <f ca="1">SUMIFS(agency_revenue!$B:$B,agency_revenue!$A:$A,H$184)/SUMIFS(agency_revenue!$C:$C,agency_revenue!$A:$A,H$184)</f>
        <v>#DIV/0!</v>
      </c>
      <c r="I186" s="165" t="e">
        <f ca="1">SUMIFS(agency_revenue!$B:$B,agency_revenue!$A:$A,I$184)/SUMIFS(agency_revenue!$C:$C,agency_revenue!$A:$A,I$184)</f>
        <v>#DIV/0!</v>
      </c>
      <c r="J186" s="165" t="e">
        <f ca="1">SUMIFS(agency_revenue!$B:$B,agency_revenue!$A:$A,J$184)/SUMIFS(agency_revenue!$C:$C,agency_revenue!$A:$A,J$184)</f>
        <v>#DIV/0!</v>
      </c>
      <c r="K186" s="165" t="e">
        <f ca="1">SUMIFS(agency_revenue!$B:$B,agency_revenue!$A:$A,K$184)/SUMIFS(agency_revenue!$C:$C,agency_revenue!$A:$A,K$184)</f>
        <v>#DIV/0!</v>
      </c>
      <c r="L186" s="165" t="e">
        <f ca="1">SUMIFS(agency_revenue!$B:$B,agency_revenue!$A:$A,L$184)/SUMIFS(agency_revenue!$C:$C,agency_revenue!$A:$A,L$184)</f>
        <v>#DIV/0!</v>
      </c>
      <c r="M186" s="165" t="e">
        <f ca="1">SUMIFS(agency_revenue!$B:$B,agency_revenue!$A:$A,M$184)/SUMIFS(agency_revenue!$C:$C,agency_revenue!$A:$A,M$184)</f>
        <v>#DIV/0!</v>
      </c>
      <c r="N186" s="165" t="e">
        <f ca="1">SUMIFS(agency_revenue!$B:$B,agency_revenue!$A:$A,N$184)/SUMIFS(agency_revenue!$C:$C,agency_revenue!$A:$A,N$184)</f>
        <v>#DIV/0!</v>
      </c>
      <c r="O186" s="165" t="e">
        <f ca="1">SUMIFS(agency_revenue!$B:$B,agency_revenue!$A:$A,O$184)/SUMIFS(agency_revenue!$C:$C,agency_revenue!$A:$A,O$184)</f>
        <v>#DIV/0!</v>
      </c>
      <c r="P186" s="165" t="e">
        <f ca="1">SUMIFS(agency_revenue!$B:$B,agency_revenue!$A:$A,P$184)/SUMIFS(agency_revenue!$C:$C,agency_revenue!$A:$A,P$184)</f>
        <v>#DIV/0!</v>
      </c>
      <c r="Q186" s="165" t="e">
        <f ca="1">SUMIFS(agency_revenue!$B:$B,agency_revenue!$A:$A,Q$184)/SUMIFS(agency_revenue!$C:$C,agency_revenue!$A:$A,Q$184)</f>
        <v>#DIV/0!</v>
      </c>
      <c r="R186" s="165" t="e">
        <f ca="1">SUMIFS(agency_revenue!$B:$B,agency_revenue!$A:$A,R$184)/SUMIFS(agency_revenue!$C:$C,agency_revenue!$A:$A,R$184)</f>
        <v>#DIV/0!</v>
      </c>
      <c r="S186" s="165" t="e">
        <f ca="1">SUMIFS(agency_revenue!$B:$B,agency_revenue!$A:$A,S$184)/SUMIFS(agency_revenue!$C:$C,agency_revenue!$A:$A,S$184)</f>
        <v>#DIV/0!</v>
      </c>
      <c r="T186" s="165" t="e">
        <f ca="1">SUMIFS(agency_revenue!$B:$B,agency_revenue!$A:$A,T$184)/SUMIFS(agency_revenue!$C:$C,agency_revenue!$A:$A,T$184)</f>
        <v>#DIV/0!</v>
      </c>
      <c r="U186" s="165" t="e">
        <f ca="1">SUMIFS(agency_revenue!$B:$B,agency_revenue!$A:$A,U$184)/SUMIFS(agency_revenue!$C:$C,agency_revenue!$A:$A,U$184)</f>
        <v>#DIV/0!</v>
      </c>
      <c r="V186" s="165" t="e">
        <f ca="1">SUMIFS(agency_revenue!$B:$B,agency_revenue!$A:$A,V$184)/SUMIFS(agency_revenue!$C:$C,agency_revenue!$A:$A,V$184)</f>
        <v>#DIV/0!</v>
      </c>
      <c r="W186" s="165" t="e">
        <f ca="1">SUMIFS(agency_revenue!$B:$B,agency_revenue!$A:$A,W$184)/SUMIFS(agency_revenue!$C:$C,agency_revenue!$A:$A,W$184)</f>
        <v>#DIV/0!</v>
      </c>
      <c r="X186" s="165" t="e">
        <f ca="1">SUMIFS(agency_revenue!$B:$B,agency_revenue!$A:$A,X$184)/SUMIFS(agency_revenue!$C:$C,agency_revenue!$A:$A,X$184)</f>
        <v>#DIV/0!</v>
      </c>
      <c r="Y186"/>
      <c r="Z186"/>
      <c r="AA186"/>
      <c r="AB186"/>
      <c r="AC186"/>
      <c r="AD186"/>
    </row>
    <row r="187" spans="1:30" s="161" customFormat="1" x14ac:dyDescent="0.15">
      <c r="B187" s="162"/>
      <c r="C187" s="162"/>
      <c r="D187" s="162"/>
      <c r="E187" s="162"/>
      <c r="F187" s="162"/>
      <c r="G187" s="162"/>
      <c r="H187" s="162"/>
      <c r="I187" s="162"/>
      <c r="J187" s="162"/>
      <c r="K187" s="162"/>
      <c r="L187" s="162"/>
      <c r="M187" s="162"/>
      <c r="N187" s="162"/>
      <c r="O187" s="162"/>
      <c r="P187" s="162"/>
      <c r="Q187" s="162"/>
      <c r="R187" s="162"/>
      <c r="S187" s="162"/>
      <c r="T187" s="162"/>
      <c r="U187" s="162"/>
      <c r="V187" s="162"/>
      <c r="W187" s="162"/>
      <c r="X187" s="162"/>
      <c r="Y187"/>
      <c r="Z187"/>
      <c r="AA187"/>
      <c r="AB187"/>
      <c r="AC187"/>
      <c r="AD187"/>
    </row>
    <row r="188" spans="1:30" s="161" customFormat="1" x14ac:dyDescent="0.15">
      <c r="I188" s="162"/>
      <c r="J188" s="162"/>
      <c r="K188" s="162"/>
      <c r="L188" s="162"/>
      <c r="M188" s="162"/>
      <c r="N188" s="162"/>
      <c r="O188" s="162"/>
      <c r="P188" s="162"/>
      <c r="Q188" s="162"/>
      <c r="R188" s="162"/>
      <c r="S188" s="162"/>
      <c r="T188" s="162"/>
      <c r="U188" s="162"/>
      <c r="V188" s="162"/>
      <c r="W188" s="162"/>
      <c r="X188" s="162"/>
      <c r="Y188" s="162"/>
      <c r="Z188" s="162"/>
      <c r="AA188" s="162"/>
      <c r="AB188" s="162"/>
    </row>
    <row r="189" spans="1:30" s="161" customFormat="1" x14ac:dyDescent="0.15"/>
    <row r="190" spans="1:30" customFormat="1" x14ac:dyDescent="0.15"/>
    <row r="191" spans="1:30" customFormat="1" x14ac:dyDescent="0.15"/>
    <row r="192" spans="1:30" customFormat="1" x14ac:dyDescent="0.15"/>
    <row r="193" customFormat="1" x14ac:dyDescent="0.15"/>
    <row r="194" customFormat="1" x14ac:dyDescent="0.15"/>
    <row r="195" customFormat="1" x14ac:dyDescent="0.15"/>
    <row r="196" customFormat="1" x14ac:dyDescent="0.15"/>
    <row r="197" customFormat="1" x14ac:dyDescent="0.15"/>
    <row r="198" customFormat="1" x14ac:dyDescent="0.15"/>
    <row r="199" customFormat="1" x14ac:dyDescent="0.15"/>
    <row r="200" customFormat="1" x14ac:dyDescent="0.15"/>
    <row r="201" customFormat="1" x14ac:dyDescent="0.15"/>
    <row r="202" customFormat="1" x14ac:dyDescent="0.15"/>
    <row r="203" customFormat="1" x14ac:dyDescent="0.15"/>
    <row r="204" customFormat="1" x14ac:dyDescent="0.15"/>
    <row r="205" customFormat="1" x14ac:dyDescent="0.15"/>
    <row r="206" customFormat="1" x14ac:dyDescent="0.15"/>
    <row r="207" customFormat="1" x14ac:dyDescent="0.15"/>
    <row r="208" customFormat="1" x14ac:dyDescent="0.15"/>
    <row r="209" spans="2:80" customFormat="1" x14ac:dyDescent="0.15"/>
    <row r="210" spans="2:80" customFormat="1" x14ac:dyDescent="0.15"/>
    <row r="211" spans="2:80" customFormat="1" x14ac:dyDescent="0.15"/>
    <row r="212" spans="2:80" customFormat="1" x14ac:dyDescent="0.15"/>
    <row r="213" spans="2:80" customFormat="1" x14ac:dyDescent="0.15"/>
    <row r="214" spans="2:80" customFormat="1" x14ac:dyDescent="0.15"/>
    <row r="215" spans="2:80" customFormat="1" x14ac:dyDescent="0.15"/>
    <row r="216" spans="2:80" s="161" customFormat="1" x14ac:dyDescent="0.15">
      <c r="C216" s="164"/>
      <c r="D216" s="164"/>
      <c r="E216" s="164"/>
      <c r="F216" s="164"/>
      <c r="G216" s="164"/>
      <c r="H216" s="163"/>
      <c r="I216" s="163"/>
      <c r="J216" s="163"/>
    </row>
    <row r="217" spans="2:80" s="161" customFormat="1" x14ac:dyDescent="0.15">
      <c r="C217" s="164"/>
      <c r="D217" s="164"/>
      <c r="E217" s="164"/>
      <c r="F217" s="164"/>
      <c r="G217" s="164"/>
      <c r="H217" s="163"/>
      <c r="I217" s="163"/>
      <c r="J217" s="163"/>
    </row>
    <row r="218" spans="2:80" x14ac:dyDescent="0.15">
      <c r="C218" s="60"/>
      <c r="D218" s="60"/>
      <c r="E218" s="60"/>
      <c r="F218" s="60"/>
      <c r="G218" s="60"/>
      <c r="H218" s="63"/>
      <c r="I218" s="63"/>
      <c r="J218" s="63"/>
    </row>
    <row r="219" spans="2:80" x14ac:dyDescent="0.15">
      <c r="C219" s="19">
        <f ca="1">for_pptx!$R$2-7*52*1.5</f>
        <v>43990</v>
      </c>
      <c r="D219" s="19">
        <f ca="1">C219+7</f>
        <v>43997</v>
      </c>
      <c r="E219" s="19">
        <f t="shared" ref="E219:BP219" ca="1" si="255">D219+7</f>
        <v>44004</v>
      </c>
      <c r="F219" s="19">
        <f t="shared" ca="1" si="255"/>
        <v>44011</v>
      </c>
      <c r="G219" s="19">
        <f t="shared" ca="1" si="255"/>
        <v>44018</v>
      </c>
      <c r="H219" s="19">
        <f t="shared" ca="1" si="255"/>
        <v>44025</v>
      </c>
      <c r="I219" s="19">
        <f t="shared" ca="1" si="255"/>
        <v>44032</v>
      </c>
      <c r="J219" s="19">
        <f t="shared" ca="1" si="255"/>
        <v>44039</v>
      </c>
      <c r="K219" s="19">
        <f t="shared" ca="1" si="255"/>
        <v>44046</v>
      </c>
      <c r="L219" s="19">
        <f t="shared" ca="1" si="255"/>
        <v>44053</v>
      </c>
      <c r="M219" s="19">
        <f t="shared" ca="1" si="255"/>
        <v>44060</v>
      </c>
      <c r="N219" s="19">
        <f t="shared" ca="1" si="255"/>
        <v>44067</v>
      </c>
      <c r="O219" s="19">
        <f t="shared" ca="1" si="255"/>
        <v>44074</v>
      </c>
      <c r="P219" s="19">
        <f t="shared" ca="1" si="255"/>
        <v>44081</v>
      </c>
      <c r="Q219" s="19">
        <f t="shared" ca="1" si="255"/>
        <v>44088</v>
      </c>
      <c r="R219" s="19">
        <f t="shared" ca="1" si="255"/>
        <v>44095</v>
      </c>
      <c r="S219" s="19">
        <f t="shared" ca="1" si="255"/>
        <v>44102</v>
      </c>
      <c r="T219" s="19">
        <f t="shared" ca="1" si="255"/>
        <v>44109</v>
      </c>
      <c r="U219" s="19">
        <f t="shared" ca="1" si="255"/>
        <v>44116</v>
      </c>
      <c r="V219" s="19">
        <f t="shared" ca="1" si="255"/>
        <v>44123</v>
      </c>
      <c r="W219" s="19">
        <f t="shared" ca="1" si="255"/>
        <v>44130</v>
      </c>
      <c r="X219" s="19">
        <f t="shared" ca="1" si="255"/>
        <v>44137</v>
      </c>
      <c r="Y219" s="19">
        <f t="shared" ca="1" si="255"/>
        <v>44144</v>
      </c>
      <c r="Z219" s="19">
        <f t="shared" ca="1" si="255"/>
        <v>44151</v>
      </c>
      <c r="AA219" s="19">
        <f t="shared" ca="1" si="255"/>
        <v>44158</v>
      </c>
      <c r="AB219" s="19">
        <f t="shared" ca="1" si="255"/>
        <v>44165</v>
      </c>
      <c r="AC219" s="19">
        <f t="shared" ca="1" si="255"/>
        <v>44172</v>
      </c>
      <c r="AD219" s="19">
        <f t="shared" ca="1" si="255"/>
        <v>44179</v>
      </c>
      <c r="AE219" s="19">
        <f t="shared" ca="1" si="255"/>
        <v>44186</v>
      </c>
      <c r="AF219" s="19">
        <f t="shared" ca="1" si="255"/>
        <v>44193</v>
      </c>
      <c r="AG219" s="19">
        <f t="shared" ca="1" si="255"/>
        <v>44200</v>
      </c>
      <c r="AH219" s="19">
        <f t="shared" ca="1" si="255"/>
        <v>44207</v>
      </c>
      <c r="AI219" s="19">
        <f t="shared" ca="1" si="255"/>
        <v>44214</v>
      </c>
      <c r="AJ219" s="19">
        <f t="shared" ca="1" si="255"/>
        <v>44221</v>
      </c>
      <c r="AK219" s="19">
        <f t="shared" ca="1" si="255"/>
        <v>44228</v>
      </c>
      <c r="AL219" s="19">
        <f t="shared" ca="1" si="255"/>
        <v>44235</v>
      </c>
      <c r="AM219" s="19">
        <f t="shared" ca="1" si="255"/>
        <v>44242</v>
      </c>
      <c r="AN219" s="19">
        <f t="shared" ca="1" si="255"/>
        <v>44249</v>
      </c>
      <c r="AO219" s="19">
        <f t="shared" ca="1" si="255"/>
        <v>44256</v>
      </c>
      <c r="AP219" s="19">
        <f t="shared" ca="1" si="255"/>
        <v>44263</v>
      </c>
      <c r="AQ219" s="19">
        <f t="shared" ca="1" si="255"/>
        <v>44270</v>
      </c>
      <c r="AR219" s="19">
        <f t="shared" ca="1" si="255"/>
        <v>44277</v>
      </c>
      <c r="AS219" s="19">
        <f t="shared" ca="1" si="255"/>
        <v>44284</v>
      </c>
      <c r="AT219" s="19">
        <f t="shared" ca="1" si="255"/>
        <v>44291</v>
      </c>
      <c r="AU219" s="19">
        <f t="shared" ca="1" si="255"/>
        <v>44298</v>
      </c>
      <c r="AV219" s="19">
        <f t="shared" ca="1" si="255"/>
        <v>44305</v>
      </c>
      <c r="AW219" s="19">
        <f t="shared" ca="1" si="255"/>
        <v>44312</v>
      </c>
      <c r="AX219" s="19">
        <f t="shared" ca="1" si="255"/>
        <v>44319</v>
      </c>
      <c r="AY219" s="19">
        <f t="shared" ca="1" si="255"/>
        <v>44326</v>
      </c>
      <c r="AZ219" s="19">
        <f t="shared" ca="1" si="255"/>
        <v>44333</v>
      </c>
      <c r="BA219" s="19">
        <f t="shared" ca="1" si="255"/>
        <v>44340</v>
      </c>
      <c r="BB219" s="19">
        <f t="shared" ca="1" si="255"/>
        <v>44347</v>
      </c>
      <c r="BC219" s="19">
        <f t="shared" ca="1" si="255"/>
        <v>44354</v>
      </c>
      <c r="BD219" s="19">
        <f t="shared" ca="1" si="255"/>
        <v>44361</v>
      </c>
      <c r="BE219" s="19">
        <f t="shared" ca="1" si="255"/>
        <v>44368</v>
      </c>
      <c r="BF219" s="19">
        <f t="shared" ca="1" si="255"/>
        <v>44375</v>
      </c>
      <c r="BG219" s="19">
        <f t="shared" ca="1" si="255"/>
        <v>44382</v>
      </c>
      <c r="BH219" s="19">
        <f t="shared" ca="1" si="255"/>
        <v>44389</v>
      </c>
      <c r="BI219" s="19">
        <f t="shared" ca="1" si="255"/>
        <v>44396</v>
      </c>
      <c r="BJ219" s="19">
        <f t="shared" ca="1" si="255"/>
        <v>44403</v>
      </c>
      <c r="BK219" s="19">
        <f t="shared" ca="1" si="255"/>
        <v>44410</v>
      </c>
      <c r="BL219" s="19">
        <f t="shared" ca="1" si="255"/>
        <v>44417</v>
      </c>
      <c r="BM219" s="19">
        <f t="shared" ca="1" si="255"/>
        <v>44424</v>
      </c>
      <c r="BN219" s="19">
        <f t="shared" ca="1" si="255"/>
        <v>44431</v>
      </c>
      <c r="BO219" s="19">
        <f t="shared" ca="1" si="255"/>
        <v>44438</v>
      </c>
      <c r="BP219" s="19">
        <f t="shared" ca="1" si="255"/>
        <v>44445</v>
      </c>
      <c r="BQ219" s="19">
        <f t="shared" ref="BQ219:BZ219" ca="1" si="256">BP219+7</f>
        <v>44452</v>
      </c>
      <c r="BR219" s="19">
        <f t="shared" ca="1" si="256"/>
        <v>44459</v>
      </c>
      <c r="BS219" s="19">
        <f t="shared" ca="1" si="256"/>
        <v>44466</v>
      </c>
      <c r="BT219" s="19">
        <f t="shared" ca="1" si="256"/>
        <v>44473</v>
      </c>
      <c r="BU219" s="19">
        <f t="shared" ca="1" si="256"/>
        <v>44480</v>
      </c>
      <c r="BV219" s="19">
        <f t="shared" ca="1" si="256"/>
        <v>44487</v>
      </c>
      <c r="BW219" s="19">
        <f t="shared" ca="1" si="256"/>
        <v>44494</v>
      </c>
      <c r="BX219" s="19">
        <f t="shared" ca="1" si="256"/>
        <v>44501</v>
      </c>
      <c r="BY219" s="19">
        <f t="shared" ca="1" si="256"/>
        <v>44508</v>
      </c>
      <c r="BZ219" s="19">
        <f t="shared" ca="1" si="256"/>
        <v>44515</v>
      </c>
      <c r="CA219" s="19">
        <f t="shared" ref="CA219:CB219" si="257">CA213</f>
        <v>0</v>
      </c>
      <c r="CB219" s="19">
        <f t="shared" si="257"/>
        <v>0</v>
      </c>
    </row>
    <row r="221" spans="2:80" x14ac:dyDescent="0.15">
      <c r="B221" s="40" t="s">
        <v>15</v>
      </c>
      <c r="C221" s="58">
        <f ca="1">SUMIFS(conversions!$B:$B,conversions!$A:$A,for_pptx2!C$219)</f>
        <v>0</v>
      </c>
      <c r="D221" s="58">
        <f ca="1">SUMIFS(conversions!$B:$B,conversions!$A:$A,for_pptx2!D$219)</f>
        <v>0</v>
      </c>
      <c r="E221" s="58">
        <f ca="1">SUMIFS(conversions!$B:$B,conversions!$A:$A,for_pptx2!E$219)</f>
        <v>0</v>
      </c>
      <c r="F221" s="58">
        <f ca="1">SUMIFS(conversions!$B:$B,conversions!$A:$A,for_pptx2!F$219)</f>
        <v>0</v>
      </c>
      <c r="G221" s="58">
        <f ca="1">SUMIFS(conversions!$B:$B,conversions!$A:$A,for_pptx2!G$219)</f>
        <v>0</v>
      </c>
      <c r="H221" s="58">
        <f ca="1">SUMIFS(conversions!$B:$B,conversions!$A:$A,for_pptx2!H$219)</f>
        <v>0</v>
      </c>
      <c r="I221" s="58">
        <f ca="1">SUMIFS(conversions!$B:$B,conversions!$A:$A,for_pptx2!I$219)</f>
        <v>0</v>
      </c>
      <c r="J221" s="58">
        <f ca="1">SUMIFS(conversions!$B:$B,conversions!$A:$A,for_pptx2!J$219)</f>
        <v>0</v>
      </c>
      <c r="K221" s="58">
        <f ca="1">SUMIFS(conversions!$B:$B,conversions!$A:$A,for_pptx2!K$219)</f>
        <v>0</v>
      </c>
      <c r="L221" s="58">
        <f ca="1">SUMIFS(conversions!$B:$B,conversions!$A:$A,for_pptx2!L$219)</f>
        <v>0</v>
      </c>
      <c r="M221" s="58">
        <f ca="1">SUMIFS(conversions!$B:$B,conversions!$A:$A,for_pptx2!M$219)</f>
        <v>0</v>
      </c>
      <c r="N221" s="58">
        <f ca="1">SUMIFS(conversions!$B:$B,conversions!$A:$A,for_pptx2!N$219)</f>
        <v>0</v>
      </c>
      <c r="O221" s="58">
        <f ca="1">SUMIFS(conversions!$B:$B,conversions!$A:$A,for_pptx2!O$219)</f>
        <v>0</v>
      </c>
      <c r="P221" s="58">
        <f ca="1">SUMIFS(conversions!$B:$B,conversions!$A:$A,for_pptx2!P$219)</f>
        <v>0</v>
      </c>
      <c r="Q221" s="58">
        <f ca="1">SUMIFS(conversions!$B:$B,conversions!$A:$A,for_pptx2!Q$219)</f>
        <v>0</v>
      </c>
      <c r="R221" s="58">
        <f ca="1">SUMIFS(conversions!$B:$B,conversions!$A:$A,for_pptx2!R$219)</f>
        <v>0</v>
      </c>
      <c r="S221" s="58">
        <f ca="1">SUMIFS(conversions!$B:$B,conversions!$A:$A,for_pptx2!S$219)</f>
        <v>0</v>
      </c>
      <c r="T221" s="58">
        <f ca="1">SUMIFS(conversions!$B:$B,conversions!$A:$A,for_pptx2!T$219)</f>
        <v>0</v>
      </c>
      <c r="U221" s="58">
        <f ca="1">SUMIFS(conversions!$B:$B,conversions!$A:$A,for_pptx2!U$219)</f>
        <v>0</v>
      </c>
      <c r="V221" s="58">
        <f ca="1">SUMIFS(conversions!$B:$B,conversions!$A:$A,for_pptx2!V$219)</f>
        <v>0</v>
      </c>
      <c r="W221" s="58">
        <f ca="1">SUMIFS(conversions!$B:$B,conversions!$A:$A,for_pptx2!W$219)</f>
        <v>0</v>
      </c>
      <c r="X221" s="58">
        <f ca="1">SUMIFS(conversions!$B:$B,conversions!$A:$A,for_pptx2!X$219)</f>
        <v>0</v>
      </c>
      <c r="Y221" s="58">
        <f ca="1">SUMIFS(conversions!$B:$B,conversions!$A:$A,for_pptx2!Y$219)</f>
        <v>0</v>
      </c>
      <c r="Z221" s="58">
        <f ca="1">SUMIFS(conversions!$B:$B,conversions!$A:$A,for_pptx2!Z$219)</f>
        <v>0</v>
      </c>
      <c r="AA221" s="58">
        <f ca="1">SUMIFS(conversions!$B:$B,conversions!$A:$A,for_pptx2!AA$219)</f>
        <v>0</v>
      </c>
      <c r="AB221" s="58">
        <f ca="1">SUMIFS(conversions!$B:$B,conversions!$A:$A,for_pptx2!AB$219)</f>
        <v>0</v>
      </c>
      <c r="AC221" s="58">
        <f ca="1">SUMIFS(conversions!$B:$B,conversions!$A:$A,for_pptx2!AC$219)</f>
        <v>0</v>
      </c>
      <c r="AD221" s="58">
        <f ca="1">SUMIFS(conversions!$B:$B,conversions!$A:$A,for_pptx2!AD$219)</f>
        <v>0</v>
      </c>
      <c r="AE221" s="58">
        <f ca="1">SUMIFS(conversions!$B:$B,conversions!$A:$A,for_pptx2!AE$219)</f>
        <v>0</v>
      </c>
      <c r="AF221" s="58">
        <f ca="1">SUMIFS(conversions!$B:$B,conversions!$A:$A,for_pptx2!AF$219)</f>
        <v>0</v>
      </c>
      <c r="AG221" s="58">
        <f ca="1">SUMIFS(conversions!$B:$B,conversions!$A:$A,for_pptx2!AG$219)</f>
        <v>0</v>
      </c>
      <c r="AH221" s="58">
        <f ca="1">SUMIFS(conversions!$B:$B,conversions!$A:$A,for_pptx2!AH$219)</f>
        <v>0</v>
      </c>
      <c r="AI221" s="58">
        <f ca="1">SUMIFS(conversions!$B:$B,conversions!$A:$A,for_pptx2!AI$219)</f>
        <v>0</v>
      </c>
      <c r="AJ221" s="58">
        <f ca="1">SUMIFS(conversions!$B:$B,conversions!$A:$A,for_pptx2!AJ$219)</f>
        <v>0</v>
      </c>
      <c r="AK221" s="58">
        <f ca="1">SUMIFS(conversions!$B:$B,conversions!$A:$A,for_pptx2!AK$219)</f>
        <v>0</v>
      </c>
      <c r="AL221" s="58">
        <f ca="1">SUMIFS(conversions!$B:$B,conversions!$A:$A,for_pptx2!AL$219)</f>
        <v>0</v>
      </c>
      <c r="AM221" s="58">
        <f ca="1">SUMIFS(conversions!$B:$B,conversions!$A:$A,for_pptx2!AM$219)</f>
        <v>0</v>
      </c>
      <c r="AN221" s="58">
        <f ca="1">SUMIFS(conversions!$B:$B,conversions!$A:$A,for_pptx2!AN$219)</f>
        <v>0</v>
      </c>
      <c r="AO221" s="58">
        <f ca="1">SUMIFS(conversions!$B:$B,conversions!$A:$A,for_pptx2!AO$219)</f>
        <v>0</v>
      </c>
      <c r="AP221" s="58">
        <f ca="1">SUMIFS(conversions!$B:$B,conversions!$A:$A,for_pptx2!AP$219)</f>
        <v>0</v>
      </c>
      <c r="AQ221" s="58">
        <f ca="1">SUMIFS(conversions!$B:$B,conversions!$A:$A,for_pptx2!AQ$219)</f>
        <v>0</v>
      </c>
      <c r="AR221" s="58">
        <f ca="1">SUMIFS(conversions!$B:$B,conversions!$A:$A,for_pptx2!AR$219)</f>
        <v>0</v>
      </c>
      <c r="AS221" s="58">
        <f ca="1">SUMIFS(conversions!$B:$B,conversions!$A:$A,for_pptx2!AS$219)</f>
        <v>0</v>
      </c>
      <c r="AT221" s="58">
        <f ca="1">SUMIFS(conversions!$B:$B,conversions!$A:$A,for_pptx2!AT$219)</f>
        <v>0</v>
      </c>
      <c r="AU221" s="58">
        <f ca="1">SUMIFS(conversions!$B:$B,conversions!$A:$A,for_pptx2!AU$219)</f>
        <v>0</v>
      </c>
      <c r="AV221" s="58">
        <f ca="1">SUMIFS(conversions!$B:$B,conversions!$A:$A,for_pptx2!AV$219)</f>
        <v>0</v>
      </c>
      <c r="AW221" s="58">
        <f ca="1">SUMIFS(conversions!$B:$B,conversions!$A:$A,for_pptx2!AW$219)</f>
        <v>0</v>
      </c>
      <c r="AX221" s="58">
        <f ca="1">SUMIFS(conversions!$B:$B,conversions!$A:$A,for_pptx2!AX$219)</f>
        <v>0</v>
      </c>
      <c r="AY221" s="58">
        <f ca="1">SUMIFS(conversions!$B:$B,conversions!$A:$A,for_pptx2!AY$219)</f>
        <v>0</v>
      </c>
      <c r="AZ221" s="58">
        <f ca="1">SUMIFS(conversions!$B:$B,conversions!$A:$A,for_pptx2!AZ$219)</f>
        <v>0</v>
      </c>
      <c r="BA221" s="58">
        <f ca="1">SUMIFS(conversions!$B:$B,conversions!$A:$A,for_pptx2!BA$219)</f>
        <v>0</v>
      </c>
      <c r="BB221" s="58">
        <f ca="1">SUMIFS(conversions!$B:$B,conversions!$A:$A,for_pptx2!BB$219)</f>
        <v>0</v>
      </c>
      <c r="BC221" s="58">
        <f ca="1">SUMIFS(conversions!$B:$B,conversions!$A:$A,for_pptx2!BC$219)</f>
        <v>0</v>
      </c>
      <c r="BD221" s="58">
        <f ca="1">SUMIFS(conversions!$B:$B,conversions!$A:$A,for_pptx2!BD$219)</f>
        <v>0</v>
      </c>
      <c r="BE221" s="58">
        <f ca="1">SUMIFS(conversions!$B:$B,conversions!$A:$A,for_pptx2!BE$219)</f>
        <v>0</v>
      </c>
      <c r="BF221" s="58">
        <f ca="1">SUMIFS(conversions!$B:$B,conversions!$A:$A,for_pptx2!BF$219)</f>
        <v>0</v>
      </c>
      <c r="BG221" s="58">
        <f ca="1">SUMIFS(conversions!$B:$B,conversions!$A:$A,for_pptx2!BG$219)</f>
        <v>0</v>
      </c>
      <c r="BH221" s="58">
        <f ca="1">SUMIFS(conversions!$B:$B,conversions!$A:$A,for_pptx2!BH$219)</f>
        <v>0</v>
      </c>
      <c r="BI221" s="58">
        <f ca="1">SUMIFS(conversions!$B:$B,conversions!$A:$A,for_pptx2!BI$219)</f>
        <v>0</v>
      </c>
      <c r="BJ221" s="58">
        <f ca="1">SUMIFS(conversions!$B:$B,conversions!$A:$A,for_pptx2!BJ$219)</f>
        <v>0</v>
      </c>
      <c r="BK221" s="58">
        <f ca="1">SUMIFS(conversions!$B:$B,conversions!$A:$A,for_pptx2!BK$219)</f>
        <v>0</v>
      </c>
      <c r="BL221" s="58">
        <f ca="1">SUMIFS(conversions!$B:$B,conversions!$A:$A,for_pptx2!BL$219)</f>
        <v>0</v>
      </c>
      <c r="BM221" s="58">
        <f ca="1">SUMIFS(conversions!$B:$B,conversions!$A:$A,for_pptx2!BM$219)</f>
        <v>0</v>
      </c>
      <c r="BN221" s="58">
        <f ca="1">SUMIFS(conversions!$B:$B,conversions!$A:$A,for_pptx2!BN$219)</f>
        <v>0</v>
      </c>
      <c r="BO221" s="58">
        <f ca="1">SUMIFS(conversions!$B:$B,conversions!$A:$A,for_pptx2!BO$219)</f>
        <v>0</v>
      </c>
      <c r="BP221" s="58">
        <f ca="1">SUMIFS(conversions!$B:$B,conversions!$A:$A,for_pptx2!BP$219)</f>
        <v>0</v>
      </c>
      <c r="BQ221" s="58">
        <f ca="1">SUMIFS(conversions!$B:$B,conversions!$A:$A,for_pptx2!BQ$219)</f>
        <v>0</v>
      </c>
      <c r="BR221" s="58">
        <f ca="1">SUMIFS(conversions!$B:$B,conversions!$A:$A,for_pptx2!BR$219)</f>
        <v>0</v>
      </c>
      <c r="BS221" s="58">
        <f ca="1">SUMIFS(conversions!$B:$B,conversions!$A:$A,for_pptx2!BS$219)</f>
        <v>0</v>
      </c>
      <c r="BT221" s="58">
        <f ca="1">SUMIFS(conversions!$B:$B,conversions!$A:$A,for_pptx2!BT$219)</f>
        <v>0</v>
      </c>
      <c r="BU221" s="58">
        <f ca="1">SUMIFS(conversions!$B:$B,conversions!$A:$A,for_pptx2!BU$219)</f>
        <v>0</v>
      </c>
      <c r="BV221" s="58">
        <f ca="1">SUMIFS(conversions!$B:$B,conversions!$A:$A,for_pptx2!BV$219)</f>
        <v>0</v>
      </c>
      <c r="BW221" s="58">
        <f ca="1">SUMIFS(conversions!$B:$B,conversions!$A:$A,for_pptx2!BW$219)</f>
        <v>0</v>
      </c>
      <c r="BX221" s="58">
        <f ca="1">SUMIFS(conversions!$B:$B,conversions!$A:$A,for_pptx2!BX$219)</f>
        <v>0</v>
      </c>
      <c r="BY221" s="58">
        <f ca="1">SUMIFS(conversions!$B:$B,conversions!$A:$A,for_pptx2!BY$219)</f>
        <v>0</v>
      </c>
      <c r="BZ221" s="58">
        <f ca="1">SUMIFS(conversions!$B:$B,conversions!$A:$A,for_pptx2!BZ$219)</f>
        <v>0</v>
      </c>
      <c r="CA221" s="58">
        <f>SUMIFS(conversions!$B:$B,conversions!$A:$A,for_pptx2!CA$219)</f>
        <v>0</v>
      </c>
      <c r="CB221" s="58">
        <f>SUMIFS(conversions!$B:$B,conversions!$A:$A,for_pptx2!CB$219)</f>
        <v>0</v>
      </c>
    </row>
    <row r="222" spans="2:80" x14ac:dyDescent="0.15">
      <c r="C222" s="19">
        <f ca="1">for_pptx!$R$2-7*52*1.5</f>
        <v>43990</v>
      </c>
      <c r="D222" s="19">
        <f ca="1">C222+7</f>
        <v>43997</v>
      </c>
      <c r="E222" s="19">
        <f t="shared" ref="E222:BP222" ca="1" si="258">D222+7</f>
        <v>44004</v>
      </c>
      <c r="F222" s="19">
        <f t="shared" ca="1" si="258"/>
        <v>44011</v>
      </c>
      <c r="G222" s="19">
        <f t="shared" ca="1" si="258"/>
        <v>44018</v>
      </c>
      <c r="H222" s="19">
        <f t="shared" ca="1" si="258"/>
        <v>44025</v>
      </c>
      <c r="I222" s="19">
        <f t="shared" ca="1" si="258"/>
        <v>44032</v>
      </c>
      <c r="J222" s="19">
        <f t="shared" ca="1" si="258"/>
        <v>44039</v>
      </c>
      <c r="K222" s="19">
        <f t="shared" ca="1" si="258"/>
        <v>44046</v>
      </c>
      <c r="L222" s="19">
        <f t="shared" ca="1" si="258"/>
        <v>44053</v>
      </c>
      <c r="M222" s="19">
        <f t="shared" ca="1" si="258"/>
        <v>44060</v>
      </c>
      <c r="N222" s="19">
        <f t="shared" ca="1" si="258"/>
        <v>44067</v>
      </c>
      <c r="O222" s="19">
        <f t="shared" ca="1" si="258"/>
        <v>44074</v>
      </c>
      <c r="P222" s="19">
        <f t="shared" ca="1" si="258"/>
        <v>44081</v>
      </c>
      <c r="Q222" s="19">
        <f t="shared" ca="1" si="258"/>
        <v>44088</v>
      </c>
      <c r="R222" s="19">
        <f t="shared" ca="1" si="258"/>
        <v>44095</v>
      </c>
      <c r="S222" s="19">
        <f t="shared" ca="1" si="258"/>
        <v>44102</v>
      </c>
      <c r="T222" s="19">
        <f t="shared" ca="1" si="258"/>
        <v>44109</v>
      </c>
      <c r="U222" s="19">
        <f t="shared" ca="1" si="258"/>
        <v>44116</v>
      </c>
      <c r="V222" s="19">
        <f t="shared" ca="1" si="258"/>
        <v>44123</v>
      </c>
      <c r="W222" s="19">
        <f t="shared" ca="1" si="258"/>
        <v>44130</v>
      </c>
      <c r="X222" s="19">
        <f t="shared" ca="1" si="258"/>
        <v>44137</v>
      </c>
      <c r="Y222" s="19">
        <f t="shared" ca="1" si="258"/>
        <v>44144</v>
      </c>
      <c r="Z222" s="19">
        <f t="shared" ca="1" si="258"/>
        <v>44151</v>
      </c>
      <c r="AA222" s="19">
        <f t="shared" ca="1" si="258"/>
        <v>44158</v>
      </c>
      <c r="AB222" s="19">
        <f t="shared" ca="1" si="258"/>
        <v>44165</v>
      </c>
      <c r="AC222" s="19">
        <f t="shared" ca="1" si="258"/>
        <v>44172</v>
      </c>
      <c r="AD222" s="19">
        <f t="shared" ca="1" si="258"/>
        <v>44179</v>
      </c>
      <c r="AE222" s="19">
        <f t="shared" ca="1" si="258"/>
        <v>44186</v>
      </c>
      <c r="AF222" s="19">
        <f t="shared" ca="1" si="258"/>
        <v>44193</v>
      </c>
      <c r="AG222" s="19">
        <f t="shared" ca="1" si="258"/>
        <v>44200</v>
      </c>
      <c r="AH222" s="19">
        <f t="shared" ca="1" si="258"/>
        <v>44207</v>
      </c>
      <c r="AI222" s="19">
        <f t="shared" ca="1" si="258"/>
        <v>44214</v>
      </c>
      <c r="AJ222" s="19">
        <f t="shared" ca="1" si="258"/>
        <v>44221</v>
      </c>
      <c r="AK222" s="19">
        <f t="shared" ca="1" si="258"/>
        <v>44228</v>
      </c>
      <c r="AL222" s="19">
        <f t="shared" ca="1" si="258"/>
        <v>44235</v>
      </c>
      <c r="AM222" s="19">
        <f t="shared" ca="1" si="258"/>
        <v>44242</v>
      </c>
      <c r="AN222" s="19">
        <f t="shared" ca="1" si="258"/>
        <v>44249</v>
      </c>
      <c r="AO222" s="19">
        <f t="shared" ca="1" si="258"/>
        <v>44256</v>
      </c>
      <c r="AP222" s="19">
        <f t="shared" ca="1" si="258"/>
        <v>44263</v>
      </c>
      <c r="AQ222" s="19">
        <f t="shared" ca="1" si="258"/>
        <v>44270</v>
      </c>
      <c r="AR222" s="19">
        <f t="shared" ca="1" si="258"/>
        <v>44277</v>
      </c>
      <c r="AS222" s="19">
        <f t="shared" ca="1" si="258"/>
        <v>44284</v>
      </c>
      <c r="AT222" s="19">
        <f t="shared" ca="1" si="258"/>
        <v>44291</v>
      </c>
      <c r="AU222" s="19">
        <f t="shared" ca="1" si="258"/>
        <v>44298</v>
      </c>
      <c r="AV222" s="19">
        <f t="shared" ca="1" si="258"/>
        <v>44305</v>
      </c>
      <c r="AW222" s="19">
        <f t="shared" ca="1" si="258"/>
        <v>44312</v>
      </c>
      <c r="AX222" s="19">
        <f t="shared" ca="1" si="258"/>
        <v>44319</v>
      </c>
      <c r="AY222" s="19">
        <f t="shared" ca="1" si="258"/>
        <v>44326</v>
      </c>
      <c r="AZ222" s="19">
        <f t="shared" ca="1" si="258"/>
        <v>44333</v>
      </c>
      <c r="BA222" s="19">
        <f t="shared" ca="1" si="258"/>
        <v>44340</v>
      </c>
      <c r="BB222" s="19">
        <f t="shared" ca="1" si="258"/>
        <v>44347</v>
      </c>
      <c r="BC222" s="19">
        <f t="shared" ca="1" si="258"/>
        <v>44354</v>
      </c>
      <c r="BD222" s="19">
        <f t="shared" ca="1" si="258"/>
        <v>44361</v>
      </c>
      <c r="BE222" s="19">
        <f t="shared" ca="1" si="258"/>
        <v>44368</v>
      </c>
      <c r="BF222" s="19">
        <f t="shared" ca="1" si="258"/>
        <v>44375</v>
      </c>
      <c r="BG222" s="19">
        <f t="shared" ca="1" si="258"/>
        <v>44382</v>
      </c>
      <c r="BH222" s="19">
        <f t="shared" ca="1" si="258"/>
        <v>44389</v>
      </c>
      <c r="BI222" s="19">
        <f t="shared" ca="1" si="258"/>
        <v>44396</v>
      </c>
      <c r="BJ222" s="19">
        <f t="shared" ca="1" si="258"/>
        <v>44403</v>
      </c>
      <c r="BK222" s="19">
        <f t="shared" ca="1" si="258"/>
        <v>44410</v>
      </c>
      <c r="BL222" s="19">
        <f t="shared" ca="1" si="258"/>
        <v>44417</v>
      </c>
      <c r="BM222" s="19">
        <f t="shared" ca="1" si="258"/>
        <v>44424</v>
      </c>
      <c r="BN222" s="19">
        <f t="shared" ca="1" si="258"/>
        <v>44431</v>
      </c>
      <c r="BO222" s="19">
        <f t="shared" ca="1" si="258"/>
        <v>44438</v>
      </c>
      <c r="BP222" s="19">
        <f t="shared" ca="1" si="258"/>
        <v>44445</v>
      </c>
      <c r="BQ222" s="19">
        <f t="shared" ref="BQ222:BZ222" ca="1" si="259">BP222+7</f>
        <v>44452</v>
      </c>
      <c r="BR222" s="19">
        <f t="shared" ca="1" si="259"/>
        <v>44459</v>
      </c>
      <c r="BS222" s="19">
        <f t="shared" ca="1" si="259"/>
        <v>44466</v>
      </c>
      <c r="BT222" s="19">
        <f t="shared" ca="1" si="259"/>
        <v>44473</v>
      </c>
      <c r="BU222" s="19">
        <f t="shared" ca="1" si="259"/>
        <v>44480</v>
      </c>
      <c r="BV222" s="19">
        <f t="shared" ca="1" si="259"/>
        <v>44487</v>
      </c>
      <c r="BW222" s="19">
        <f t="shared" ca="1" si="259"/>
        <v>44494</v>
      </c>
      <c r="BX222" s="19">
        <f t="shared" ca="1" si="259"/>
        <v>44501</v>
      </c>
      <c r="BY222" s="19">
        <f t="shared" ca="1" si="259"/>
        <v>44508</v>
      </c>
      <c r="BZ222" s="19">
        <f t="shared" ca="1" si="259"/>
        <v>44515</v>
      </c>
      <c r="CA222" s="19">
        <f t="shared" ref="CA222:CB222" si="260">CA216</f>
        <v>0</v>
      </c>
      <c r="CB222" s="19">
        <f t="shared" si="260"/>
        <v>0</v>
      </c>
    </row>
    <row r="224" spans="2:80" x14ac:dyDescent="0.15">
      <c r="B224" s="40" t="s">
        <v>16</v>
      </c>
      <c r="C224" s="58">
        <f ca="1">SUMIFS(conversions!$C:$C,conversions!$A:$A,for_pptx2!C$219)</f>
        <v>0</v>
      </c>
      <c r="D224" s="58">
        <f ca="1">SUMIFS(conversions!$C:$C,conversions!$A:$A,for_pptx2!D$219)</f>
        <v>0</v>
      </c>
      <c r="E224" s="58">
        <f ca="1">SUMIFS(conversions!$C:$C,conversions!$A:$A,for_pptx2!E$219)</f>
        <v>0</v>
      </c>
      <c r="F224" s="58">
        <f ca="1">SUMIFS(conversions!$C:$C,conversions!$A:$A,for_pptx2!F$219)</f>
        <v>0</v>
      </c>
      <c r="G224" s="58">
        <f ca="1">SUMIFS(conversions!$C:$C,conversions!$A:$A,for_pptx2!G$219)</f>
        <v>0</v>
      </c>
      <c r="H224" s="58">
        <f ca="1">SUMIFS(conversions!$C:$C,conversions!$A:$A,for_pptx2!H$219)</f>
        <v>0</v>
      </c>
      <c r="I224" s="58">
        <f ca="1">SUMIFS(conversions!$C:$C,conversions!$A:$A,for_pptx2!I$219)</f>
        <v>0</v>
      </c>
      <c r="J224" s="58">
        <f ca="1">SUMIFS(conversions!$C:$C,conversions!$A:$A,for_pptx2!J$219)</f>
        <v>0</v>
      </c>
      <c r="K224" s="58">
        <f ca="1">SUMIFS(conversions!$C:$C,conversions!$A:$A,for_pptx2!K$219)</f>
        <v>0</v>
      </c>
      <c r="L224" s="58">
        <f ca="1">SUMIFS(conversions!$C:$C,conversions!$A:$A,for_pptx2!L$219)</f>
        <v>0</v>
      </c>
      <c r="M224" s="58">
        <f ca="1">SUMIFS(conversions!$C:$C,conversions!$A:$A,for_pptx2!M$219)</f>
        <v>0</v>
      </c>
      <c r="N224" s="58">
        <f ca="1">SUMIFS(conversions!$C:$C,conversions!$A:$A,for_pptx2!N$219)</f>
        <v>0</v>
      </c>
      <c r="O224" s="58">
        <f ca="1">SUMIFS(conversions!$C:$C,conversions!$A:$A,for_pptx2!O$219)</f>
        <v>0</v>
      </c>
      <c r="P224" s="58">
        <f ca="1">SUMIFS(conversions!$C:$C,conversions!$A:$A,for_pptx2!P$219)</f>
        <v>0</v>
      </c>
      <c r="Q224" s="58">
        <f ca="1">SUMIFS(conversions!$C:$C,conversions!$A:$A,for_pptx2!Q$219)</f>
        <v>0</v>
      </c>
      <c r="R224" s="58">
        <f ca="1">SUMIFS(conversions!$C:$C,conversions!$A:$A,for_pptx2!R$219)</f>
        <v>0</v>
      </c>
      <c r="S224" s="58">
        <f ca="1">SUMIFS(conversions!$C:$C,conversions!$A:$A,for_pptx2!S$219)</f>
        <v>0</v>
      </c>
      <c r="T224" s="58">
        <f ca="1">SUMIFS(conversions!$C:$C,conversions!$A:$A,for_pptx2!T$219)</f>
        <v>0</v>
      </c>
      <c r="U224" s="58">
        <f ca="1">SUMIFS(conversions!$C:$C,conversions!$A:$A,for_pptx2!U$219)</f>
        <v>0</v>
      </c>
      <c r="V224" s="58">
        <f ca="1">SUMIFS(conversions!$C:$C,conversions!$A:$A,for_pptx2!V$219)</f>
        <v>0</v>
      </c>
      <c r="W224" s="58">
        <f ca="1">SUMIFS(conversions!$C:$C,conversions!$A:$A,for_pptx2!W$219)</f>
        <v>0</v>
      </c>
      <c r="X224" s="58">
        <f ca="1">SUMIFS(conversions!$C:$C,conversions!$A:$A,for_pptx2!X$219)</f>
        <v>0</v>
      </c>
      <c r="Y224" s="58">
        <f ca="1">SUMIFS(conversions!$C:$C,conversions!$A:$A,for_pptx2!Y$219)</f>
        <v>0</v>
      </c>
      <c r="Z224" s="58">
        <f ca="1">SUMIFS(conversions!$C:$C,conversions!$A:$A,for_pptx2!Z$219)</f>
        <v>0</v>
      </c>
      <c r="AA224" s="58">
        <f ca="1">SUMIFS(conversions!$C:$C,conversions!$A:$A,for_pptx2!AA$219)</f>
        <v>0</v>
      </c>
      <c r="AB224" s="58">
        <f ca="1">SUMIFS(conversions!$C:$C,conversions!$A:$A,for_pptx2!AB$219)</f>
        <v>0</v>
      </c>
      <c r="AC224" s="58">
        <f ca="1">SUMIFS(conversions!$C:$C,conversions!$A:$A,for_pptx2!AC$219)</f>
        <v>0</v>
      </c>
      <c r="AD224" s="58">
        <f ca="1">SUMIFS(conversions!$C:$C,conversions!$A:$A,for_pptx2!AD$219)</f>
        <v>0</v>
      </c>
      <c r="AE224" s="58">
        <f ca="1">SUMIFS(conversions!$C:$C,conversions!$A:$A,for_pptx2!AE$219)</f>
        <v>0</v>
      </c>
      <c r="AF224" s="58">
        <f ca="1">SUMIFS(conversions!$C:$C,conversions!$A:$A,for_pptx2!AF$219)</f>
        <v>0</v>
      </c>
      <c r="AG224" s="58">
        <f ca="1">SUMIFS(conversions!$C:$C,conversions!$A:$A,for_pptx2!AG$219)</f>
        <v>0</v>
      </c>
      <c r="AH224" s="58">
        <f ca="1">SUMIFS(conversions!$C:$C,conversions!$A:$A,for_pptx2!AH$219)</f>
        <v>0</v>
      </c>
      <c r="AI224" s="58">
        <f ca="1">SUMIFS(conversions!$C:$C,conversions!$A:$A,for_pptx2!AI$219)</f>
        <v>0</v>
      </c>
      <c r="AJ224" s="58">
        <f ca="1">SUMIFS(conversions!$C:$C,conversions!$A:$A,for_pptx2!AJ$219)</f>
        <v>0</v>
      </c>
      <c r="AK224" s="58">
        <f ca="1">SUMIFS(conversions!$C:$C,conversions!$A:$A,for_pptx2!AK$219)</f>
        <v>0</v>
      </c>
      <c r="AL224" s="58">
        <f ca="1">SUMIFS(conversions!$C:$C,conversions!$A:$A,for_pptx2!AL$219)</f>
        <v>0</v>
      </c>
      <c r="AM224" s="58">
        <f ca="1">SUMIFS(conversions!$C:$C,conversions!$A:$A,for_pptx2!AM$219)</f>
        <v>0</v>
      </c>
      <c r="AN224" s="58">
        <f ca="1">SUMIFS(conversions!$C:$C,conversions!$A:$A,for_pptx2!AN$219)</f>
        <v>0</v>
      </c>
      <c r="AO224" s="58">
        <f ca="1">SUMIFS(conversions!$C:$C,conversions!$A:$A,for_pptx2!AO$219)</f>
        <v>0</v>
      </c>
      <c r="AP224" s="58">
        <f ca="1">SUMIFS(conversions!$C:$C,conversions!$A:$A,for_pptx2!AP$219)</f>
        <v>0</v>
      </c>
      <c r="AQ224" s="58">
        <f ca="1">SUMIFS(conversions!$C:$C,conversions!$A:$A,for_pptx2!AQ$219)</f>
        <v>0</v>
      </c>
      <c r="AR224" s="58">
        <f ca="1">SUMIFS(conversions!$C:$C,conversions!$A:$A,for_pptx2!AR$219)</f>
        <v>0</v>
      </c>
      <c r="AS224" s="58">
        <f ca="1">SUMIFS(conversions!$C:$C,conversions!$A:$A,for_pptx2!AS$219)</f>
        <v>0</v>
      </c>
      <c r="AT224" s="58">
        <f ca="1">SUMIFS(conversions!$C:$C,conversions!$A:$A,for_pptx2!AT$219)</f>
        <v>0</v>
      </c>
      <c r="AU224" s="58">
        <f ca="1">SUMIFS(conversions!$C:$C,conversions!$A:$A,for_pptx2!AU$219)</f>
        <v>0</v>
      </c>
      <c r="AV224" s="58">
        <f ca="1">SUMIFS(conversions!$C:$C,conversions!$A:$A,for_pptx2!AV$219)</f>
        <v>0</v>
      </c>
      <c r="AW224" s="58">
        <f ca="1">SUMIFS(conversions!$C:$C,conversions!$A:$A,for_pptx2!AW$219)</f>
        <v>0</v>
      </c>
      <c r="AX224" s="58">
        <f ca="1">SUMIFS(conversions!$C:$C,conversions!$A:$A,for_pptx2!AX$219)</f>
        <v>0</v>
      </c>
      <c r="AY224" s="58">
        <f ca="1">SUMIFS(conversions!$C:$C,conversions!$A:$A,for_pptx2!AY$219)</f>
        <v>0</v>
      </c>
      <c r="AZ224" s="58">
        <f ca="1">SUMIFS(conversions!$C:$C,conversions!$A:$A,for_pptx2!AZ$219)</f>
        <v>0</v>
      </c>
      <c r="BA224" s="58">
        <f ca="1">SUMIFS(conversions!$C:$C,conversions!$A:$A,for_pptx2!BA$219)</f>
        <v>0</v>
      </c>
      <c r="BB224" s="58">
        <f ca="1">SUMIFS(conversions!$C:$C,conversions!$A:$A,for_pptx2!BB$219)</f>
        <v>0</v>
      </c>
      <c r="BC224" s="58">
        <f ca="1">SUMIFS(conversions!$C:$C,conversions!$A:$A,for_pptx2!BC$219)</f>
        <v>0</v>
      </c>
      <c r="BD224" s="58">
        <f ca="1">SUMIFS(conversions!$C:$C,conversions!$A:$A,for_pptx2!BD$219)</f>
        <v>0</v>
      </c>
      <c r="BE224" s="58">
        <f ca="1">SUMIFS(conversions!$C:$C,conversions!$A:$A,for_pptx2!BE$219)</f>
        <v>0</v>
      </c>
      <c r="BF224" s="58">
        <f ca="1">SUMIFS(conversions!$C:$C,conversions!$A:$A,for_pptx2!BF$219)</f>
        <v>0</v>
      </c>
      <c r="BG224" s="58">
        <f ca="1">SUMIFS(conversions!$C:$C,conversions!$A:$A,for_pptx2!BG$219)</f>
        <v>0</v>
      </c>
      <c r="BH224" s="58">
        <f ca="1">SUMIFS(conversions!$C:$C,conversions!$A:$A,for_pptx2!BH$219)</f>
        <v>0</v>
      </c>
      <c r="BI224" s="58">
        <f ca="1">SUMIFS(conversions!$C:$C,conversions!$A:$A,for_pptx2!BI$219)</f>
        <v>0</v>
      </c>
      <c r="BJ224" s="58">
        <f ca="1">SUMIFS(conversions!$C:$C,conversions!$A:$A,for_pptx2!BJ$219)</f>
        <v>0</v>
      </c>
      <c r="BK224" s="58">
        <f ca="1">SUMIFS(conversions!$C:$C,conversions!$A:$A,for_pptx2!BK$219)</f>
        <v>0</v>
      </c>
      <c r="BL224" s="58">
        <f ca="1">SUMIFS(conversions!$C:$C,conversions!$A:$A,for_pptx2!BL$219)</f>
        <v>0</v>
      </c>
      <c r="BM224" s="58">
        <f ca="1">SUMIFS(conversions!$C:$C,conversions!$A:$A,for_pptx2!BM$219)</f>
        <v>0</v>
      </c>
      <c r="BN224" s="58">
        <f ca="1">SUMIFS(conversions!$C:$C,conversions!$A:$A,for_pptx2!BN$219)</f>
        <v>0</v>
      </c>
      <c r="BO224" s="58">
        <f ca="1">SUMIFS(conversions!$C:$C,conversions!$A:$A,for_pptx2!BO$219)</f>
        <v>0</v>
      </c>
      <c r="BP224" s="58">
        <f ca="1">SUMIFS(conversions!$C:$C,conversions!$A:$A,for_pptx2!BP$219)</f>
        <v>0</v>
      </c>
      <c r="BQ224" s="58">
        <f ca="1">SUMIFS(conversions!$C:$C,conversions!$A:$A,for_pptx2!BQ$219)</f>
        <v>0</v>
      </c>
      <c r="BR224" s="58">
        <f ca="1">SUMIFS(conversions!$C:$C,conversions!$A:$A,for_pptx2!BR$219)</f>
        <v>0</v>
      </c>
      <c r="BS224" s="58">
        <f ca="1">SUMIFS(conversions!$C:$C,conversions!$A:$A,for_pptx2!BS$219)</f>
        <v>0</v>
      </c>
      <c r="BT224" s="58">
        <f ca="1">SUMIFS(conversions!$C:$C,conversions!$A:$A,for_pptx2!BT$219)</f>
        <v>0</v>
      </c>
      <c r="BU224" s="58">
        <f ca="1">SUMIFS(conversions!$C:$C,conversions!$A:$A,for_pptx2!BU$219)</f>
        <v>0</v>
      </c>
      <c r="BV224" s="58">
        <f ca="1">SUMIFS(conversions!$C:$C,conversions!$A:$A,for_pptx2!BV$219)</f>
        <v>0</v>
      </c>
      <c r="BW224" s="58">
        <f ca="1">SUMIFS(conversions!$C:$C,conversions!$A:$A,for_pptx2!BW$219)</f>
        <v>0</v>
      </c>
      <c r="BX224" s="58">
        <f ca="1">SUMIFS(conversions!$C:$C,conversions!$A:$A,for_pptx2!BX$219)</f>
        <v>0</v>
      </c>
      <c r="BY224" s="58">
        <f ca="1">SUMIFS(conversions!$C:$C,conversions!$A:$A,for_pptx2!BY$219)</f>
        <v>0</v>
      </c>
      <c r="BZ224" s="58">
        <f ca="1">SUMIFS(conversions!$C:$C,conversions!$A:$A,for_pptx2!BZ$219)</f>
        <v>0</v>
      </c>
      <c r="CA224" s="58">
        <f>SUMIFS(conversions!$C:$C,conversions!$A:$A,for_pptx2!CA$219)</f>
        <v>0</v>
      </c>
      <c r="CB224" s="58">
        <f>SUMIFS(conversions!$C:$C,conversions!$A:$A,for_pptx2!CB$219)</f>
        <v>0</v>
      </c>
    </row>
    <row r="225" spans="2:80" x14ac:dyDescent="0.15">
      <c r="C225" s="19">
        <f ca="1">for_pptx!$R$2-7*52*1.5</f>
        <v>43990</v>
      </c>
      <c r="D225" s="19">
        <f ca="1">C225+7</f>
        <v>43997</v>
      </c>
      <c r="E225" s="19">
        <f t="shared" ref="E225:AC225" ca="1" si="261">D225+7</f>
        <v>44004</v>
      </c>
      <c r="F225" s="19">
        <f t="shared" ca="1" si="261"/>
        <v>44011</v>
      </c>
      <c r="G225" s="19">
        <f t="shared" ca="1" si="261"/>
        <v>44018</v>
      </c>
      <c r="H225" s="19">
        <f t="shared" ca="1" si="261"/>
        <v>44025</v>
      </c>
      <c r="I225" s="19">
        <f t="shared" ca="1" si="261"/>
        <v>44032</v>
      </c>
      <c r="J225" s="19">
        <f t="shared" ca="1" si="261"/>
        <v>44039</v>
      </c>
      <c r="K225" s="19">
        <f t="shared" ca="1" si="261"/>
        <v>44046</v>
      </c>
      <c r="L225" s="19">
        <f t="shared" ca="1" si="261"/>
        <v>44053</v>
      </c>
      <c r="M225" s="19">
        <f t="shared" ca="1" si="261"/>
        <v>44060</v>
      </c>
      <c r="N225" s="19">
        <f t="shared" ca="1" si="261"/>
        <v>44067</v>
      </c>
      <c r="O225" s="19">
        <f t="shared" ca="1" si="261"/>
        <v>44074</v>
      </c>
      <c r="P225" s="19">
        <f t="shared" ca="1" si="261"/>
        <v>44081</v>
      </c>
      <c r="Q225" s="19">
        <f t="shared" ca="1" si="261"/>
        <v>44088</v>
      </c>
      <c r="R225" s="19">
        <f t="shared" ca="1" si="261"/>
        <v>44095</v>
      </c>
      <c r="S225" s="19">
        <f t="shared" ca="1" si="261"/>
        <v>44102</v>
      </c>
      <c r="T225" s="19">
        <f t="shared" ca="1" si="261"/>
        <v>44109</v>
      </c>
      <c r="U225" s="19">
        <f t="shared" ca="1" si="261"/>
        <v>44116</v>
      </c>
      <c r="V225" s="19">
        <f t="shared" ca="1" si="261"/>
        <v>44123</v>
      </c>
      <c r="W225" s="19">
        <f t="shared" ca="1" si="261"/>
        <v>44130</v>
      </c>
      <c r="X225" s="19">
        <f t="shared" ca="1" si="261"/>
        <v>44137</v>
      </c>
      <c r="Y225" s="19">
        <f t="shared" ca="1" si="261"/>
        <v>44144</v>
      </c>
      <c r="Z225" s="19">
        <f t="shared" ca="1" si="261"/>
        <v>44151</v>
      </c>
      <c r="AA225" s="19">
        <f t="shared" ca="1" si="261"/>
        <v>44158</v>
      </c>
      <c r="AB225" s="19">
        <f t="shared" ca="1" si="261"/>
        <v>44165</v>
      </c>
      <c r="AC225" s="19">
        <f t="shared" ca="1" si="261"/>
        <v>44172</v>
      </c>
      <c r="AD225" s="19">
        <f t="shared" ref="AD225" ca="1" si="262">AC225+7</f>
        <v>44179</v>
      </c>
      <c r="AE225" s="19">
        <f t="shared" ref="AE225" ca="1" si="263">AD225+7</f>
        <v>44186</v>
      </c>
      <c r="AF225" s="19">
        <f t="shared" ref="AF225" ca="1" si="264">AE225+7</f>
        <v>44193</v>
      </c>
      <c r="AG225" s="19">
        <f t="shared" ref="AG225" ca="1" si="265">AF225+7</f>
        <v>44200</v>
      </c>
      <c r="AH225" s="19">
        <f t="shared" ref="AH225" ca="1" si="266">AG225+7</f>
        <v>44207</v>
      </c>
      <c r="AI225" s="19">
        <f t="shared" ref="AI225" ca="1" si="267">AH225+7</f>
        <v>44214</v>
      </c>
      <c r="AJ225" s="19">
        <f t="shared" ref="AJ225" ca="1" si="268">AI225+7</f>
        <v>44221</v>
      </c>
      <c r="AK225" s="19">
        <f t="shared" ref="AK225" ca="1" si="269">AJ225+7</f>
        <v>44228</v>
      </c>
      <c r="AL225" s="19">
        <f t="shared" ref="AL225" ca="1" si="270">AK225+7</f>
        <v>44235</v>
      </c>
      <c r="AM225" s="19">
        <f t="shared" ref="AM225" ca="1" si="271">AL225+7</f>
        <v>44242</v>
      </c>
      <c r="AN225" s="19">
        <f t="shared" ref="AN225" ca="1" si="272">AM225+7</f>
        <v>44249</v>
      </c>
      <c r="AO225" s="19">
        <f t="shared" ref="AO225" ca="1" si="273">AN225+7</f>
        <v>44256</v>
      </c>
      <c r="AP225" s="19">
        <f t="shared" ref="AP225" ca="1" si="274">AO225+7</f>
        <v>44263</v>
      </c>
      <c r="AQ225" s="19">
        <f t="shared" ref="AQ225" ca="1" si="275">AP225+7</f>
        <v>44270</v>
      </c>
      <c r="AR225" s="19">
        <f t="shared" ref="AR225" ca="1" si="276">AQ225+7</f>
        <v>44277</v>
      </c>
      <c r="AS225" s="19">
        <f t="shared" ref="AS225" ca="1" si="277">AR225+7</f>
        <v>44284</v>
      </c>
      <c r="AT225" s="19">
        <f t="shared" ref="AT225" ca="1" si="278">AS225+7</f>
        <v>44291</v>
      </c>
      <c r="AU225" s="19">
        <f t="shared" ref="AU225" ca="1" si="279">AT225+7</f>
        <v>44298</v>
      </c>
      <c r="AV225" s="19">
        <f t="shared" ref="AV225" ca="1" si="280">AU225+7</f>
        <v>44305</v>
      </c>
      <c r="AW225" s="19">
        <f t="shared" ref="AW225" ca="1" si="281">AV225+7</f>
        <v>44312</v>
      </c>
      <c r="AX225" s="19">
        <f t="shared" ref="AX225" ca="1" si="282">AW225+7</f>
        <v>44319</v>
      </c>
      <c r="AY225" s="19">
        <f t="shared" ref="AY225" ca="1" si="283">AX225+7</f>
        <v>44326</v>
      </c>
      <c r="AZ225" s="19">
        <f t="shared" ref="AZ225" ca="1" si="284">AY225+7</f>
        <v>44333</v>
      </c>
      <c r="BA225" s="19">
        <f t="shared" ref="BA225" ca="1" si="285">AZ225+7</f>
        <v>44340</v>
      </c>
      <c r="BB225" s="19">
        <f t="shared" ref="BB225" ca="1" si="286">BA225+7</f>
        <v>44347</v>
      </c>
      <c r="BC225" s="19">
        <f t="shared" ref="BC225" ca="1" si="287">BB225+7</f>
        <v>44354</v>
      </c>
      <c r="BD225" s="19">
        <f t="shared" ref="BD225" ca="1" si="288">BC225+7</f>
        <v>44361</v>
      </c>
      <c r="BE225" s="19">
        <f t="shared" ref="BE225" ca="1" si="289">BD225+7</f>
        <v>44368</v>
      </c>
      <c r="BF225" s="19">
        <f t="shared" ref="BF225" ca="1" si="290">BE225+7</f>
        <v>44375</v>
      </c>
      <c r="BG225" s="19">
        <f t="shared" ref="BG225" ca="1" si="291">BF225+7</f>
        <v>44382</v>
      </c>
      <c r="BH225" s="19">
        <f t="shared" ref="BH225" ca="1" si="292">BG225+7</f>
        <v>44389</v>
      </c>
      <c r="BI225" s="19">
        <f t="shared" ref="BI225" ca="1" si="293">BH225+7</f>
        <v>44396</v>
      </c>
      <c r="BJ225" s="19">
        <f t="shared" ref="BJ225" ca="1" si="294">BI225+7</f>
        <v>44403</v>
      </c>
      <c r="BK225" s="19">
        <f t="shared" ref="BK225" ca="1" si="295">BJ225+7</f>
        <v>44410</v>
      </c>
      <c r="BL225" s="19">
        <f t="shared" ref="BL225" ca="1" si="296">BK225+7</f>
        <v>44417</v>
      </c>
      <c r="BM225" s="19">
        <f t="shared" ref="BM225" ca="1" si="297">BL225+7</f>
        <v>44424</v>
      </c>
      <c r="BN225" s="19">
        <f t="shared" ref="BN225" ca="1" si="298">BM225+7</f>
        <v>44431</v>
      </c>
      <c r="BO225" s="19">
        <f t="shared" ref="BO225" ca="1" si="299">BN225+7</f>
        <v>44438</v>
      </c>
      <c r="BP225" s="19">
        <f t="shared" ref="BP225" ca="1" si="300">BO225+7</f>
        <v>44445</v>
      </c>
      <c r="BQ225" s="19">
        <f t="shared" ref="BQ225" ca="1" si="301">BP225+7</f>
        <v>44452</v>
      </c>
      <c r="BR225" s="19">
        <f t="shared" ref="BR225" ca="1" si="302">BQ225+7</f>
        <v>44459</v>
      </c>
      <c r="BS225" s="19">
        <f t="shared" ref="BS225" ca="1" si="303">BR225+7</f>
        <v>44466</v>
      </c>
      <c r="BT225" s="19">
        <f t="shared" ref="BT225" ca="1" si="304">BS225+7</f>
        <v>44473</v>
      </c>
      <c r="BU225" s="19">
        <f t="shared" ref="BU225" ca="1" si="305">BT225+7</f>
        <v>44480</v>
      </c>
      <c r="BV225" s="19">
        <f t="shared" ref="BV225" ca="1" si="306">BU225+7</f>
        <v>44487</v>
      </c>
      <c r="BW225" s="19">
        <f t="shared" ref="BW225" ca="1" si="307">BV225+7</f>
        <v>44494</v>
      </c>
      <c r="BX225" s="19">
        <f t="shared" ref="BX225" ca="1" si="308">BW225+7</f>
        <v>44501</v>
      </c>
      <c r="BY225" s="19">
        <f t="shared" ref="BY225" ca="1" si="309">BX225+7</f>
        <v>44508</v>
      </c>
      <c r="BZ225" s="19">
        <f t="shared" ref="BZ225" ca="1" si="310">BY225+7</f>
        <v>44515</v>
      </c>
      <c r="CA225" s="19">
        <f t="shared" ref="CA225" ca="1" si="311">BZ225+7</f>
        <v>44522</v>
      </c>
      <c r="CB225" s="19">
        <f t="shared" ref="CB225" ca="1" si="312">CA225+7</f>
        <v>44529</v>
      </c>
    </row>
    <row r="227" spans="2:80" x14ac:dyDescent="0.15">
      <c r="B227" s="40" t="s">
        <v>145</v>
      </c>
      <c r="C227" s="58">
        <f ca="1">SUMIFS(conversions!$D:$D,conversions!$A:$A,for_pptx2!C$219)</f>
        <v>0</v>
      </c>
      <c r="D227" s="58">
        <f ca="1">SUMIFS(conversions!$D:$D,conversions!$A:$A,for_pptx2!D$219)</f>
        <v>0</v>
      </c>
      <c r="E227" s="58">
        <f ca="1">SUMIFS(conversions!$D:$D,conversions!$A:$A,for_pptx2!E$219)</f>
        <v>0</v>
      </c>
      <c r="F227" s="58">
        <f ca="1">SUMIFS(conversions!$D:$D,conversions!$A:$A,for_pptx2!F$219)</f>
        <v>0</v>
      </c>
      <c r="G227" s="58">
        <f ca="1">SUMIFS(conversions!$D:$D,conversions!$A:$A,for_pptx2!G$219)</f>
        <v>0</v>
      </c>
      <c r="H227" s="58">
        <f ca="1">SUMIFS(conversions!$D:$D,conversions!$A:$A,for_pptx2!H$219)</f>
        <v>0</v>
      </c>
      <c r="I227" s="58">
        <f ca="1">SUMIFS(conversions!$D:$D,conversions!$A:$A,for_pptx2!I$219)</f>
        <v>0</v>
      </c>
      <c r="J227" s="58">
        <f ca="1">SUMIFS(conversions!$D:$D,conversions!$A:$A,for_pptx2!J$219)</f>
        <v>0</v>
      </c>
      <c r="K227" s="58">
        <f ca="1">SUMIFS(conversions!$D:$D,conversions!$A:$A,for_pptx2!K$219)</f>
        <v>0</v>
      </c>
      <c r="L227" s="58">
        <f ca="1">SUMIFS(conversions!$D:$D,conversions!$A:$A,for_pptx2!L$219)</f>
        <v>0</v>
      </c>
      <c r="M227" s="58">
        <f ca="1">SUMIFS(conversions!$D:$D,conversions!$A:$A,for_pptx2!M$219)</f>
        <v>0</v>
      </c>
      <c r="N227" s="58">
        <f ca="1">SUMIFS(conversions!$D:$D,conversions!$A:$A,for_pptx2!N$219)</f>
        <v>0</v>
      </c>
      <c r="O227" s="58">
        <f ca="1">SUMIFS(conversions!$D:$D,conversions!$A:$A,for_pptx2!O$219)</f>
        <v>0</v>
      </c>
      <c r="P227" s="58">
        <f ca="1">SUMIFS(conversions!$D:$D,conversions!$A:$A,for_pptx2!P$219)</f>
        <v>0</v>
      </c>
      <c r="Q227" s="58">
        <f ca="1">SUMIFS(conversions!$D:$D,conversions!$A:$A,for_pptx2!Q$219)</f>
        <v>0</v>
      </c>
      <c r="R227" s="58">
        <f ca="1">SUMIFS(conversions!$D:$D,conversions!$A:$A,for_pptx2!R$219)</f>
        <v>0</v>
      </c>
      <c r="S227" s="58">
        <f ca="1">SUMIFS(conversions!$D:$D,conversions!$A:$A,for_pptx2!S$219)</f>
        <v>0</v>
      </c>
      <c r="T227" s="58">
        <f ca="1">SUMIFS(conversions!$D:$D,conversions!$A:$A,for_pptx2!T$219)</f>
        <v>0</v>
      </c>
      <c r="U227" s="58">
        <f ca="1">SUMIFS(conversions!$D:$D,conversions!$A:$A,for_pptx2!U$219)</f>
        <v>0</v>
      </c>
      <c r="V227" s="58">
        <f ca="1">SUMIFS(conversions!$D:$D,conversions!$A:$A,for_pptx2!V$219)</f>
        <v>0</v>
      </c>
      <c r="W227" s="58">
        <f ca="1">SUMIFS(conversions!$D:$D,conversions!$A:$A,for_pptx2!W$219)</f>
        <v>0</v>
      </c>
      <c r="X227" s="58">
        <f ca="1">SUMIFS(conversions!$D:$D,conversions!$A:$A,for_pptx2!X$219)</f>
        <v>0</v>
      </c>
      <c r="Y227" s="58">
        <f ca="1">SUMIFS(conversions!$D:$D,conversions!$A:$A,for_pptx2!Y$219)</f>
        <v>0</v>
      </c>
      <c r="Z227" s="58">
        <f ca="1">SUMIFS(conversions!$D:$D,conversions!$A:$A,for_pptx2!Z$219)</f>
        <v>0</v>
      </c>
      <c r="AA227" s="58">
        <f ca="1">SUMIFS(conversions!$D:$D,conversions!$A:$A,for_pptx2!AA$219)</f>
        <v>0</v>
      </c>
      <c r="AB227" s="58">
        <f ca="1">SUMIFS(conversions!$D:$D,conversions!$A:$A,for_pptx2!AB$219)</f>
        <v>0</v>
      </c>
      <c r="AC227" s="58">
        <f ca="1">SUMIFS(conversions!$D:$D,conversions!$A:$A,for_pptx2!AC$219)</f>
        <v>0</v>
      </c>
      <c r="AD227" s="58">
        <f ca="1">SUMIFS(conversions!$D:$D,conversions!$A:$A,for_pptx2!AD$219)</f>
        <v>0</v>
      </c>
      <c r="AE227" s="58">
        <f ca="1">SUMIFS(conversions!$D:$D,conversions!$A:$A,for_pptx2!AE$219)</f>
        <v>0</v>
      </c>
      <c r="AF227" s="58">
        <f ca="1">SUMIFS(conversions!$D:$D,conversions!$A:$A,for_pptx2!AF$219)</f>
        <v>0</v>
      </c>
      <c r="AG227" s="58">
        <f ca="1">SUMIFS(conversions!$D:$D,conversions!$A:$A,for_pptx2!AG$219)</f>
        <v>0</v>
      </c>
      <c r="AH227" s="58">
        <f ca="1">SUMIFS(conversions!$D:$D,conversions!$A:$A,for_pptx2!AH$219)</f>
        <v>0</v>
      </c>
      <c r="AI227" s="58">
        <f ca="1">SUMIFS(conversions!$D:$D,conversions!$A:$A,for_pptx2!AI$219)</f>
        <v>0</v>
      </c>
      <c r="AJ227" s="58">
        <f ca="1">SUMIFS(conversions!$D:$D,conversions!$A:$A,for_pptx2!AJ$219)</f>
        <v>0</v>
      </c>
      <c r="AK227" s="58">
        <f ca="1">SUMIFS(conversions!$D:$D,conversions!$A:$A,for_pptx2!AK$219)</f>
        <v>0</v>
      </c>
      <c r="AL227" s="58">
        <f ca="1">SUMIFS(conversions!$D:$D,conversions!$A:$A,for_pptx2!AL$219)</f>
        <v>0</v>
      </c>
      <c r="AM227" s="58">
        <f ca="1">SUMIFS(conversions!$D:$D,conversions!$A:$A,for_pptx2!AM$219)</f>
        <v>0</v>
      </c>
      <c r="AN227" s="58">
        <f ca="1">SUMIFS(conversions!$D:$D,conversions!$A:$A,for_pptx2!AN$219)</f>
        <v>0</v>
      </c>
      <c r="AO227" s="58">
        <f ca="1">SUMIFS(conversions!$D:$D,conversions!$A:$A,for_pptx2!AO$219)</f>
        <v>0</v>
      </c>
      <c r="AP227" s="58">
        <f ca="1">SUMIFS(conversions!$D:$D,conversions!$A:$A,for_pptx2!AP$219)</f>
        <v>0</v>
      </c>
      <c r="AQ227" s="58">
        <f ca="1">SUMIFS(conversions!$D:$D,conversions!$A:$A,for_pptx2!AQ$219)</f>
        <v>0</v>
      </c>
      <c r="AR227" s="58">
        <f ca="1">SUMIFS(conversions!$D:$D,conversions!$A:$A,for_pptx2!AR$219)</f>
        <v>0</v>
      </c>
      <c r="AS227" s="58">
        <f ca="1">SUMIFS(conversions!$D:$D,conversions!$A:$A,for_pptx2!AS$219)</f>
        <v>0</v>
      </c>
      <c r="AT227" s="58">
        <f ca="1">SUMIFS(conversions!$D:$D,conversions!$A:$A,for_pptx2!AT$219)</f>
        <v>0</v>
      </c>
      <c r="AU227" s="58">
        <f ca="1">SUMIFS(conversions!$D:$D,conversions!$A:$A,for_pptx2!AU$219)</f>
        <v>0</v>
      </c>
      <c r="AV227" s="58">
        <f ca="1">SUMIFS(conversions!$D:$D,conversions!$A:$A,for_pptx2!AV$219)</f>
        <v>0</v>
      </c>
      <c r="AW227" s="58">
        <f ca="1">SUMIFS(conversions!$D:$D,conversions!$A:$A,for_pptx2!AW$219)</f>
        <v>0</v>
      </c>
      <c r="AX227" s="58">
        <f ca="1">SUMIFS(conversions!$D:$D,conversions!$A:$A,for_pptx2!AX$219)</f>
        <v>0</v>
      </c>
      <c r="AY227" s="58">
        <f ca="1">SUMIFS(conversions!$D:$D,conversions!$A:$A,for_pptx2!AY$219)</f>
        <v>0</v>
      </c>
      <c r="AZ227" s="58">
        <f ca="1">SUMIFS(conversions!$D:$D,conversions!$A:$A,for_pptx2!AZ$219)</f>
        <v>0</v>
      </c>
      <c r="BA227" s="58">
        <f ca="1">SUMIFS(conversions!$D:$D,conversions!$A:$A,for_pptx2!BA$219)</f>
        <v>0</v>
      </c>
      <c r="BB227" s="58">
        <f ca="1">SUMIFS(conversions!$D:$D,conversions!$A:$A,for_pptx2!BB$219)</f>
        <v>0</v>
      </c>
      <c r="BC227" s="58">
        <f ca="1">SUMIFS(conversions!$D:$D,conversions!$A:$A,for_pptx2!BC$219)</f>
        <v>0</v>
      </c>
      <c r="BD227" s="58">
        <f ca="1">SUMIFS(conversions!$D:$D,conversions!$A:$A,for_pptx2!BD$219)</f>
        <v>0</v>
      </c>
      <c r="BE227" s="58">
        <f ca="1">SUMIFS(conversions!$D:$D,conversions!$A:$A,for_pptx2!BE$219)</f>
        <v>0</v>
      </c>
      <c r="BF227" s="58">
        <f ca="1">SUMIFS(conversions!$D:$D,conversions!$A:$A,for_pptx2!BF$219)</f>
        <v>0</v>
      </c>
      <c r="BG227" s="58">
        <f ca="1">SUMIFS(conversions!$D:$D,conversions!$A:$A,for_pptx2!BG$219)</f>
        <v>0</v>
      </c>
      <c r="BH227" s="58">
        <f ca="1">SUMIFS(conversions!$D:$D,conversions!$A:$A,for_pptx2!BH$219)</f>
        <v>0</v>
      </c>
      <c r="BI227" s="58">
        <f ca="1">SUMIFS(conversions!$D:$D,conversions!$A:$A,for_pptx2!BI$219)</f>
        <v>0</v>
      </c>
      <c r="BJ227" s="58">
        <f ca="1">SUMIFS(conversions!$D:$D,conversions!$A:$A,for_pptx2!BJ$219)</f>
        <v>0</v>
      </c>
      <c r="BK227" s="58">
        <f ca="1">SUMIFS(conversions!$D:$D,conversions!$A:$A,for_pptx2!BK$219)</f>
        <v>0</v>
      </c>
      <c r="BL227" s="58">
        <f ca="1">SUMIFS(conversions!$D:$D,conversions!$A:$A,for_pptx2!BL$219)</f>
        <v>0</v>
      </c>
      <c r="BM227" s="58">
        <f ca="1">SUMIFS(conversions!$D:$D,conversions!$A:$A,for_pptx2!BM$219)</f>
        <v>0</v>
      </c>
      <c r="BN227" s="58">
        <f ca="1">SUMIFS(conversions!$D:$D,conversions!$A:$A,for_pptx2!BN$219)</f>
        <v>0</v>
      </c>
      <c r="BO227" s="58">
        <f ca="1">SUMIFS(conversions!$D:$D,conversions!$A:$A,for_pptx2!BO$219)</f>
        <v>0</v>
      </c>
      <c r="BP227" s="58">
        <f ca="1">SUMIFS(conversions!$D:$D,conversions!$A:$A,for_pptx2!BP$219)</f>
        <v>0</v>
      </c>
      <c r="BQ227" s="58">
        <f ca="1">SUMIFS(conversions!$D:$D,conversions!$A:$A,for_pptx2!BQ$219)</f>
        <v>0</v>
      </c>
      <c r="BR227" s="58">
        <f ca="1">SUMIFS(conversions!$D:$D,conversions!$A:$A,for_pptx2!BR$219)</f>
        <v>0</v>
      </c>
      <c r="BS227" s="58">
        <f ca="1">SUMIFS(conversions!$D:$D,conversions!$A:$A,for_pptx2!BS$219)</f>
        <v>0</v>
      </c>
      <c r="BT227" s="58">
        <f ca="1">SUMIFS(conversions!$D:$D,conversions!$A:$A,for_pptx2!BT$219)</f>
        <v>0</v>
      </c>
      <c r="BU227" s="58">
        <f ca="1">SUMIFS(conversions!$D:$D,conversions!$A:$A,for_pptx2!BU$219)</f>
        <v>0</v>
      </c>
      <c r="BV227" s="58">
        <f ca="1">SUMIFS(conversions!$D:$D,conversions!$A:$A,for_pptx2!BV$219)</f>
        <v>0</v>
      </c>
      <c r="BW227" s="58">
        <f ca="1">SUMIFS(conversions!$D:$D,conversions!$A:$A,for_pptx2!BW$219)</f>
        <v>0</v>
      </c>
      <c r="BX227" s="58">
        <f ca="1">SUMIFS(conversions!$D:$D,conversions!$A:$A,for_pptx2!BX$219)</f>
        <v>0</v>
      </c>
      <c r="BY227" s="58">
        <f ca="1">SUMIFS(conversions!$D:$D,conversions!$A:$A,for_pptx2!BY$219)</f>
        <v>0</v>
      </c>
      <c r="BZ227" s="58">
        <f ca="1">SUMIFS(conversions!$D:$D,conversions!$A:$A,for_pptx2!BZ$219)</f>
        <v>0</v>
      </c>
      <c r="CA227" s="58">
        <f>SUMIFS(conversions!$D:$D,conversions!$A:$A,for_pptx2!CA$219)</f>
        <v>0</v>
      </c>
      <c r="CB227" s="58">
        <f>SUMIFS(conversions!$D:$D,conversions!$A:$A,for_pptx2!CB$219)</f>
        <v>0</v>
      </c>
    </row>
    <row r="228" spans="2:80" x14ac:dyDescent="0.15">
      <c r="B228" s="40" t="s">
        <v>146</v>
      </c>
      <c r="C228" s="58">
        <f ca="1">SUMIFS(conversions!$E:$E,conversions!$A:$A,for_pptx2!C$219)</f>
        <v>0</v>
      </c>
      <c r="D228" s="58">
        <f ca="1">SUMIFS(conversions!$E:$E,conversions!$A:$A,for_pptx2!D$219)</f>
        <v>0</v>
      </c>
      <c r="E228" s="58">
        <f ca="1">SUMIFS(conversions!$E:$E,conversions!$A:$A,for_pptx2!E$219)</f>
        <v>0</v>
      </c>
      <c r="F228" s="58">
        <f ca="1">SUMIFS(conversions!$E:$E,conversions!$A:$A,for_pptx2!F$219)</f>
        <v>0</v>
      </c>
      <c r="G228" s="58">
        <f ca="1">SUMIFS(conversions!$E:$E,conversions!$A:$A,for_pptx2!G$219)</f>
        <v>0</v>
      </c>
      <c r="H228" s="58">
        <f ca="1">SUMIFS(conversions!$E:$E,conversions!$A:$A,for_pptx2!H$219)</f>
        <v>0</v>
      </c>
      <c r="I228" s="58">
        <f ca="1">SUMIFS(conversions!$E:$E,conversions!$A:$A,for_pptx2!I$219)</f>
        <v>0</v>
      </c>
      <c r="J228" s="58">
        <f ca="1">SUMIFS(conversions!$E:$E,conversions!$A:$A,for_pptx2!J$219)</f>
        <v>0</v>
      </c>
      <c r="K228" s="58">
        <f ca="1">SUMIFS(conversions!$E:$E,conversions!$A:$A,for_pptx2!K$219)</f>
        <v>0</v>
      </c>
      <c r="L228" s="58">
        <f ca="1">SUMIFS(conversions!$E:$E,conversions!$A:$A,for_pptx2!L$219)</f>
        <v>0</v>
      </c>
      <c r="M228" s="58">
        <f ca="1">SUMIFS(conversions!$E:$E,conversions!$A:$A,for_pptx2!M$219)</f>
        <v>0</v>
      </c>
      <c r="N228" s="58">
        <f ca="1">SUMIFS(conversions!$E:$E,conversions!$A:$A,for_pptx2!N$219)</f>
        <v>0</v>
      </c>
      <c r="O228" s="58">
        <f ca="1">SUMIFS(conversions!$E:$E,conversions!$A:$A,for_pptx2!O$219)</f>
        <v>0</v>
      </c>
      <c r="P228" s="58">
        <f ca="1">SUMIFS(conversions!$E:$E,conversions!$A:$A,for_pptx2!P$219)</f>
        <v>0</v>
      </c>
      <c r="Q228" s="58">
        <f ca="1">SUMIFS(conversions!$E:$E,conversions!$A:$A,for_pptx2!Q$219)</f>
        <v>0</v>
      </c>
      <c r="R228" s="58">
        <f ca="1">SUMIFS(conversions!$E:$E,conversions!$A:$A,for_pptx2!R$219)</f>
        <v>0</v>
      </c>
      <c r="S228" s="58">
        <f ca="1">SUMIFS(conversions!$E:$E,conversions!$A:$A,for_pptx2!S$219)</f>
        <v>0</v>
      </c>
      <c r="T228" s="58">
        <f ca="1">SUMIFS(conversions!$E:$E,conversions!$A:$A,for_pptx2!T$219)</f>
        <v>0</v>
      </c>
      <c r="U228" s="58">
        <f ca="1">SUMIFS(conversions!$E:$E,conversions!$A:$A,for_pptx2!U$219)</f>
        <v>0</v>
      </c>
      <c r="V228" s="58">
        <f ca="1">SUMIFS(conversions!$E:$E,conversions!$A:$A,for_pptx2!V$219)</f>
        <v>0</v>
      </c>
      <c r="W228" s="58">
        <f ca="1">SUMIFS(conversions!$E:$E,conversions!$A:$A,for_pptx2!W$219)</f>
        <v>0</v>
      </c>
      <c r="X228" s="58">
        <f ca="1">SUMIFS(conversions!$E:$E,conversions!$A:$A,for_pptx2!X$219)</f>
        <v>0</v>
      </c>
      <c r="Y228" s="58">
        <f ca="1">SUMIFS(conversions!$E:$E,conversions!$A:$A,for_pptx2!Y$219)</f>
        <v>0</v>
      </c>
      <c r="Z228" s="58">
        <f ca="1">SUMIFS(conversions!$E:$E,conversions!$A:$A,for_pptx2!Z$219)</f>
        <v>0</v>
      </c>
      <c r="AA228" s="58">
        <f ca="1">SUMIFS(conversions!$E:$E,conversions!$A:$A,for_pptx2!AA$219)</f>
        <v>0</v>
      </c>
      <c r="AB228" s="58">
        <f ca="1">SUMIFS(conversions!$E:$E,conversions!$A:$A,for_pptx2!AB$219)</f>
        <v>0</v>
      </c>
      <c r="AC228" s="58">
        <f ca="1">SUMIFS(conversions!$E:$E,conversions!$A:$A,for_pptx2!AC$219)</f>
        <v>0</v>
      </c>
      <c r="AD228" s="58">
        <f ca="1">SUMIFS(conversions!$E:$E,conversions!$A:$A,for_pptx2!AD$219)</f>
        <v>0</v>
      </c>
      <c r="AE228" s="58">
        <f ca="1">SUMIFS(conversions!$E:$E,conversions!$A:$A,for_pptx2!AE$219)</f>
        <v>0</v>
      </c>
      <c r="AF228" s="58">
        <f ca="1">SUMIFS(conversions!$E:$E,conversions!$A:$A,for_pptx2!AF$219)</f>
        <v>0</v>
      </c>
      <c r="AG228" s="58">
        <f ca="1">SUMIFS(conversions!$E:$E,conversions!$A:$A,for_pptx2!AG$219)</f>
        <v>0</v>
      </c>
      <c r="AH228" s="58">
        <f ca="1">SUMIFS(conversions!$E:$E,conversions!$A:$A,for_pptx2!AH$219)</f>
        <v>0</v>
      </c>
      <c r="AI228" s="58">
        <f ca="1">SUMIFS(conversions!$E:$E,conversions!$A:$A,for_pptx2!AI$219)</f>
        <v>0</v>
      </c>
      <c r="AJ228" s="58">
        <f ca="1">SUMIFS(conversions!$E:$E,conversions!$A:$A,for_pptx2!AJ$219)</f>
        <v>0</v>
      </c>
      <c r="AK228" s="58">
        <f ca="1">SUMIFS(conversions!$E:$E,conversions!$A:$A,for_pptx2!AK$219)</f>
        <v>0</v>
      </c>
      <c r="AL228" s="58">
        <f ca="1">SUMIFS(conversions!$E:$E,conversions!$A:$A,for_pptx2!AL$219)</f>
        <v>0</v>
      </c>
      <c r="AM228" s="58">
        <f ca="1">SUMIFS(conversions!$E:$E,conversions!$A:$A,for_pptx2!AM$219)</f>
        <v>0</v>
      </c>
      <c r="AN228" s="58">
        <f ca="1">SUMIFS(conversions!$E:$E,conversions!$A:$A,for_pptx2!AN$219)</f>
        <v>0</v>
      </c>
      <c r="AO228" s="58">
        <f ca="1">SUMIFS(conversions!$E:$E,conversions!$A:$A,for_pptx2!AO$219)</f>
        <v>0</v>
      </c>
      <c r="AP228" s="58">
        <f ca="1">SUMIFS(conversions!$E:$E,conversions!$A:$A,for_pptx2!AP$219)</f>
        <v>0</v>
      </c>
      <c r="AQ228" s="58">
        <f ca="1">SUMIFS(conversions!$E:$E,conversions!$A:$A,for_pptx2!AQ$219)</f>
        <v>0</v>
      </c>
      <c r="AR228" s="58">
        <f ca="1">SUMIFS(conversions!$E:$E,conversions!$A:$A,for_pptx2!AR$219)</f>
        <v>0</v>
      </c>
      <c r="AS228" s="58">
        <f ca="1">SUMIFS(conversions!$E:$E,conversions!$A:$A,for_pptx2!AS$219)</f>
        <v>0</v>
      </c>
      <c r="AT228" s="58">
        <f ca="1">SUMIFS(conversions!$E:$E,conversions!$A:$A,for_pptx2!AT$219)</f>
        <v>0</v>
      </c>
      <c r="AU228" s="58">
        <f ca="1">SUMIFS(conversions!$E:$E,conversions!$A:$A,for_pptx2!AU$219)</f>
        <v>0</v>
      </c>
      <c r="AV228" s="58">
        <f ca="1">SUMIFS(conversions!$E:$E,conversions!$A:$A,for_pptx2!AV$219)</f>
        <v>0</v>
      </c>
      <c r="AW228" s="58">
        <f ca="1">SUMIFS(conversions!$E:$E,conversions!$A:$A,for_pptx2!AW$219)</f>
        <v>0</v>
      </c>
      <c r="AX228" s="58">
        <f ca="1">SUMIFS(conversions!$E:$E,conversions!$A:$A,for_pptx2!AX$219)</f>
        <v>0</v>
      </c>
      <c r="AY228" s="58">
        <f ca="1">SUMIFS(conversions!$E:$E,conversions!$A:$A,for_pptx2!AY$219)</f>
        <v>0</v>
      </c>
      <c r="AZ228" s="58">
        <f ca="1">SUMIFS(conversions!$E:$E,conversions!$A:$A,for_pptx2!AZ$219)</f>
        <v>0</v>
      </c>
      <c r="BA228" s="58">
        <f ca="1">SUMIFS(conversions!$E:$E,conversions!$A:$A,for_pptx2!BA$219)</f>
        <v>0</v>
      </c>
      <c r="BB228" s="58">
        <f ca="1">SUMIFS(conversions!$E:$E,conversions!$A:$A,for_pptx2!BB$219)</f>
        <v>0</v>
      </c>
      <c r="BC228" s="58">
        <f ca="1">SUMIFS(conversions!$E:$E,conversions!$A:$A,for_pptx2!BC$219)</f>
        <v>0</v>
      </c>
      <c r="BD228" s="58">
        <f ca="1">SUMIFS(conversions!$E:$E,conversions!$A:$A,for_pptx2!BD$219)</f>
        <v>0</v>
      </c>
      <c r="BE228" s="58">
        <f ca="1">SUMIFS(conversions!$E:$E,conversions!$A:$A,for_pptx2!BE$219)</f>
        <v>0</v>
      </c>
      <c r="BF228" s="58">
        <f ca="1">SUMIFS(conversions!$E:$E,conversions!$A:$A,for_pptx2!BF$219)</f>
        <v>0</v>
      </c>
      <c r="BG228" s="58">
        <f ca="1">SUMIFS(conversions!$E:$E,conversions!$A:$A,for_pptx2!BG$219)</f>
        <v>0</v>
      </c>
      <c r="BH228" s="58">
        <f ca="1">SUMIFS(conversions!$E:$E,conversions!$A:$A,for_pptx2!BH$219)</f>
        <v>0</v>
      </c>
      <c r="BI228" s="58">
        <f ca="1">SUMIFS(conversions!$E:$E,conversions!$A:$A,for_pptx2!BI$219)</f>
        <v>0</v>
      </c>
      <c r="BJ228" s="58">
        <f ca="1">SUMIFS(conversions!$E:$E,conversions!$A:$A,for_pptx2!BJ$219)</f>
        <v>0</v>
      </c>
      <c r="BK228" s="58">
        <f ca="1">SUMIFS(conversions!$E:$E,conversions!$A:$A,for_pptx2!BK$219)</f>
        <v>0</v>
      </c>
      <c r="BL228" s="58">
        <f ca="1">SUMIFS(conversions!$E:$E,conversions!$A:$A,for_pptx2!BL$219)</f>
        <v>0</v>
      </c>
      <c r="BM228" s="58">
        <f ca="1">SUMIFS(conversions!$E:$E,conversions!$A:$A,for_pptx2!BM$219)</f>
        <v>0</v>
      </c>
      <c r="BN228" s="58">
        <f ca="1">SUMIFS(conversions!$E:$E,conversions!$A:$A,for_pptx2!BN$219)</f>
        <v>0</v>
      </c>
      <c r="BO228" s="58">
        <f ca="1">SUMIFS(conversions!$E:$E,conversions!$A:$A,for_pptx2!BO$219)</f>
        <v>0</v>
      </c>
      <c r="BP228" s="58">
        <f ca="1">SUMIFS(conversions!$E:$E,conversions!$A:$A,for_pptx2!BP$219)</f>
        <v>0</v>
      </c>
      <c r="BQ228" s="58">
        <f ca="1">SUMIFS(conversions!$E:$E,conversions!$A:$A,for_pptx2!BQ$219)</f>
        <v>0</v>
      </c>
      <c r="BR228" s="58">
        <f ca="1">SUMIFS(conversions!$E:$E,conversions!$A:$A,for_pptx2!BR$219)</f>
        <v>0</v>
      </c>
      <c r="BS228" s="58">
        <f ca="1">SUMIFS(conversions!$E:$E,conversions!$A:$A,for_pptx2!BS$219)</f>
        <v>0</v>
      </c>
      <c r="BT228" s="58">
        <f ca="1">SUMIFS(conversions!$E:$E,conversions!$A:$A,for_pptx2!BT$219)</f>
        <v>0</v>
      </c>
      <c r="BU228" s="58">
        <f ca="1">SUMIFS(conversions!$E:$E,conversions!$A:$A,for_pptx2!BU$219)</f>
        <v>0</v>
      </c>
      <c r="BV228" s="58">
        <f ca="1">SUMIFS(conversions!$E:$E,conversions!$A:$A,for_pptx2!BV$219)</f>
        <v>0</v>
      </c>
      <c r="BW228" s="58">
        <f ca="1">SUMIFS(conversions!$E:$E,conversions!$A:$A,for_pptx2!BW$219)</f>
        <v>0</v>
      </c>
      <c r="BX228" s="58">
        <f ca="1">SUMIFS(conversions!$E:$E,conversions!$A:$A,for_pptx2!BX$219)</f>
        <v>0</v>
      </c>
      <c r="BY228" s="58">
        <f ca="1">SUMIFS(conversions!$E:$E,conversions!$A:$A,for_pptx2!BY$219)</f>
        <v>0</v>
      </c>
      <c r="BZ228" s="58">
        <f ca="1">SUMIFS(conversions!$E:$E,conversions!$A:$A,for_pptx2!BZ$219)</f>
        <v>0</v>
      </c>
      <c r="CA228" s="58">
        <f>SUMIFS(conversions!$E:$E,conversions!$A:$A,for_pptx2!CA$219)</f>
        <v>0</v>
      </c>
      <c r="CB228" s="58">
        <f>SUMIFS(conversions!$E:$E,conversions!$A:$A,for_pptx2!CB$219)</f>
        <v>0</v>
      </c>
    </row>
    <row r="229" spans="2:80" x14ac:dyDescent="0.15">
      <c r="C229" s="19">
        <f ca="1">for_pptx!$R$2-7*52*1.5</f>
        <v>43990</v>
      </c>
      <c r="D229" s="19">
        <f ca="1">C229+7</f>
        <v>43997</v>
      </c>
      <c r="E229" s="19">
        <f t="shared" ref="E229:AC229" ca="1" si="313">D229+7</f>
        <v>44004</v>
      </c>
      <c r="F229" s="19">
        <f t="shared" ca="1" si="313"/>
        <v>44011</v>
      </c>
      <c r="G229" s="19">
        <f t="shared" ca="1" si="313"/>
        <v>44018</v>
      </c>
      <c r="H229" s="19">
        <f t="shared" ca="1" si="313"/>
        <v>44025</v>
      </c>
      <c r="I229" s="19">
        <f t="shared" ca="1" si="313"/>
        <v>44032</v>
      </c>
      <c r="J229" s="19">
        <f t="shared" ca="1" si="313"/>
        <v>44039</v>
      </c>
      <c r="K229" s="19">
        <f t="shared" ca="1" si="313"/>
        <v>44046</v>
      </c>
      <c r="L229" s="19">
        <f t="shared" ca="1" si="313"/>
        <v>44053</v>
      </c>
      <c r="M229" s="19">
        <f t="shared" ca="1" si="313"/>
        <v>44060</v>
      </c>
      <c r="N229" s="19">
        <f t="shared" ca="1" si="313"/>
        <v>44067</v>
      </c>
      <c r="O229" s="19">
        <f t="shared" ca="1" si="313"/>
        <v>44074</v>
      </c>
      <c r="P229" s="19">
        <f t="shared" ca="1" si="313"/>
        <v>44081</v>
      </c>
      <c r="Q229" s="19">
        <f t="shared" ca="1" si="313"/>
        <v>44088</v>
      </c>
      <c r="R229" s="19">
        <f t="shared" ca="1" si="313"/>
        <v>44095</v>
      </c>
      <c r="S229" s="19">
        <f t="shared" ca="1" si="313"/>
        <v>44102</v>
      </c>
      <c r="T229" s="19">
        <f t="shared" ca="1" si="313"/>
        <v>44109</v>
      </c>
      <c r="U229" s="19">
        <f t="shared" ca="1" si="313"/>
        <v>44116</v>
      </c>
      <c r="V229" s="19">
        <f t="shared" ca="1" si="313"/>
        <v>44123</v>
      </c>
      <c r="W229" s="19">
        <f t="shared" ca="1" si="313"/>
        <v>44130</v>
      </c>
      <c r="X229" s="19">
        <f t="shared" ca="1" si="313"/>
        <v>44137</v>
      </c>
      <c r="Y229" s="19">
        <f t="shared" ca="1" si="313"/>
        <v>44144</v>
      </c>
      <c r="Z229" s="19">
        <f t="shared" ca="1" si="313"/>
        <v>44151</v>
      </c>
      <c r="AA229" s="19">
        <f t="shared" ca="1" si="313"/>
        <v>44158</v>
      </c>
      <c r="AB229" s="19">
        <f t="shared" ca="1" si="313"/>
        <v>44165</v>
      </c>
      <c r="AC229" s="19">
        <f t="shared" ca="1" si="313"/>
        <v>44172</v>
      </c>
      <c r="AD229" s="19">
        <f t="shared" ref="AD229" ca="1" si="314">AC229+7</f>
        <v>44179</v>
      </c>
      <c r="AE229" s="19">
        <f t="shared" ref="AE229" ca="1" si="315">AD229+7</f>
        <v>44186</v>
      </c>
      <c r="AF229" s="19">
        <f t="shared" ref="AF229" ca="1" si="316">AE229+7</f>
        <v>44193</v>
      </c>
      <c r="AG229" s="19">
        <f t="shared" ref="AG229" ca="1" si="317">AF229+7</f>
        <v>44200</v>
      </c>
      <c r="AH229" s="19">
        <f t="shared" ref="AH229" ca="1" si="318">AG229+7</f>
        <v>44207</v>
      </c>
      <c r="AI229" s="19">
        <f t="shared" ref="AI229" ca="1" si="319">AH229+7</f>
        <v>44214</v>
      </c>
      <c r="AJ229" s="19">
        <f t="shared" ref="AJ229" ca="1" si="320">AI229+7</f>
        <v>44221</v>
      </c>
      <c r="AK229" s="19">
        <f t="shared" ref="AK229" ca="1" si="321">AJ229+7</f>
        <v>44228</v>
      </c>
      <c r="AL229" s="19">
        <f t="shared" ref="AL229" ca="1" si="322">AK229+7</f>
        <v>44235</v>
      </c>
      <c r="AM229" s="19">
        <f t="shared" ref="AM229" ca="1" si="323">AL229+7</f>
        <v>44242</v>
      </c>
      <c r="AN229" s="19">
        <f t="shared" ref="AN229" ca="1" si="324">AM229+7</f>
        <v>44249</v>
      </c>
      <c r="AO229" s="19">
        <f t="shared" ref="AO229" ca="1" si="325">AN229+7</f>
        <v>44256</v>
      </c>
      <c r="AP229" s="19">
        <f t="shared" ref="AP229" ca="1" si="326">AO229+7</f>
        <v>44263</v>
      </c>
      <c r="AQ229" s="19">
        <f t="shared" ref="AQ229" ca="1" si="327">AP229+7</f>
        <v>44270</v>
      </c>
      <c r="AR229" s="19">
        <f t="shared" ref="AR229" ca="1" si="328">AQ229+7</f>
        <v>44277</v>
      </c>
      <c r="AS229" s="19">
        <f t="shared" ref="AS229" ca="1" si="329">AR229+7</f>
        <v>44284</v>
      </c>
      <c r="AT229" s="19">
        <f t="shared" ref="AT229" ca="1" si="330">AS229+7</f>
        <v>44291</v>
      </c>
      <c r="AU229" s="19">
        <f t="shared" ref="AU229" ca="1" si="331">AT229+7</f>
        <v>44298</v>
      </c>
      <c r="AV229" s="19">
        <f t="shared" ref="AV229" ca="1" si="332">AU229+7</f>
        <v>44305</v>
      </c>
      <c r="AW229" s="19">
        <f t="shared" ref="AW229" ca="1" si="333">AV229+7</f>
        <v>44312</v>
      </c>
      <c r="AX229" s="19">
        <f t="shared" ref="AX229" ca="1" si="334">AW229+7</f>
        <v>44319</v>
      </c>
      <c r="AY229" s="19">
        <f t="shared" ref="AY229" ca="1" si="335">AX229+7</f>
        <v>44326</v>
      </c>
      <c r="AZ229" s="19">
        <f t="shared" ref="AZ229" ca="1" si="336">AY229+7</f>
        <v>44333</v>
      </c>
      <c r="BA229" s="19">
        <f t="shared" ref="BA229" ca="1" si="337">AZ229+7</f>
        <v>44340</v>
      </c>
      <c r="BB229" s="19">
        <f t="shared" ref="BB229" ca="1" si="338">BA229+7</f>
        <v>44347</v>
      </c>
      <c r="BC229" s="19">
        <f t="shared" ref="BC229" ca="1" si="339">BB229+7</f>
        <v>44354</v>
      </c>
      <c r="BD229" s="19">
        <f t="shared" ref="BD229" ca="1" si="340">BC229+7</f>
        <v>44361</v>
      </c>
      <c r="BE229" s="19">
        <f t="shared" ref="BE229" ca="1" si="341">BD229+7</f>
        <v>44368</v>
      </c>
      <c r="BF229" s="19">
        <f t="shared" ref="BF229" ca="1" si="342">BE229+7</f>
        <v>44375</v>
      </c>
      <c r="BG229" s="19">
        <f t="shared" ref="BG229" ca="1" si="343">BF229+7</f>
        <v>44382</v>
      </c>
      <c r="BH229" s="19">
        <f t="shared" ref="BH229" ca="1" si="344">BG229+7</f>
        <v>44389</v>
      </c>
      <c r="BI229" s="19">
        <f t="shared" ref="BI229" ca="1" si="345">BH229+7</f>
        <v>44396</v>
      </c>
      <c r="BJ229" s="19">
        <f t="shared" ref="BJ229" ca="1" si="346">BI229+7</f>
        <v>44403</v>
      </c>
      <c r="BK229" s="19">
        <f t="shared" ref="BK229" ca="1" si="347">BJ229+7</f>
        <v>44410</v>
      </c>
      <c r="BL229" s="19">
        <f t="shared" ref="BL229" ca="1" si="348">BK229+7</f>
        <v>44417</v>
      </c>
      <c r="BM229" s="19">
        <f t="shared" ref="BM229" ca="1" si="349">BL229+7</f>
        <v>44424</v>
      </c>
      <c r="BN229" s="19">
        <f t="shared" ref="BN229" ca="1" si="350">BM229+7</f>
        <v>44431</v>
      </c>
      <c r="BO229" s="19">
        <f t="shared" ref="BO229" ca="1" si="351">BN229+7</f>
        <v>44438</v>
      </c>
      <c r="BP229" s="19">
        <f t="shared" ref="BP229" ca="1" si="352">BO229+7</f>
        <v>44445</v>
      </c>
      <c r="BQ229" s="19">
        <f t="shared" ref="BQ229" ca="1" si="353">BP229+7</f>
        <v>44452</v>
      </c>
      <c r="BR229" s="19">
        <f t="shared" ref="BR229" ca="1" si="354">BQ229+7</f>
        <v>44459</v>
      </c>
      <c r="BS229" s="19">
        <f t="shared" ref="BS229" ca="1" si="355">BR229+7</f>
        <v>44466</v>
      </c>
      <c r="BT229" s="19">
        <f t="shared" ref="BT229" ca="1" si="356">BS229+7</f>
        <v>44473</v>
      </c>
      <c r="BU229" s="19">
        <f t="shared" ref="BU229" ca="1" si="357">BT229+7</f>
        <v>44480</v>
      </c>
      <c r="BV229" s="19">
        <f t="shared" ref="BV229" ca="1" si="358">BU229+7</f>
        <v>44487</v>
      </c>
      <c r="BW229" s="19">
        <f t="shared" ref="BW229" ca="1" si="359">BV229+7</f>
        <v>44494</v>
      </c>
      <c r="BX229" s="19">
        <f t="shared" ref="BX229" ca="1" si="360">BW229+7</f>
        <v>44501</v>
      </c>
      <c r="BY229" s="19">
        <f t="shared" ref="BY229" ca="1" si="361">BX229+7</f>
        <v>44508</v>
      </c>
      <c r="BZ229" s="19">
        <f t="shared" ref="BZ229" ca="1" si="362">BY229+7</f>
        <v>44515</v>
      </c>
      <c r="CA229" s="19">
        <f t="shared" ref="CA229" ca="1" si="363">BZ229+7</f>
        <v>44522</v>
      </c>
      <c r="CB229" s="19">
        <f t="shared" ref="CB229" ca="1" si="364">CA229+7</f>
        <v>44529</v>
      </c>
    </row>
    <row r="230" spans="2:80" x14ac:dyDescent="0.15">
      <c r="P230" s="63"/>
      <c r="R230" s="63"/>
    </row>
    <row r="231" spans="2:80" x14ac:dyDescent="0.15">
      <c r="B231" s="40" t="s">
        <v>147</v>
      </c>
      <c r="C231" s="63" t="e">
        <f ca="1">(C227-C228)/C228</f>
        <v>#DIV/0!</v>
      </c>
      <c r="D231" s="63" t="e">
        <f t="shared" ref="D231:V231" ca="1" si="365">(D227-D228)/D228</f>
        <v>#DIV/0!</v>
      </c>
      <c r="E231" s="63" t="e">
        <f t="shared" ca="1" si="365"/>
        <v>#DIV/0!</v>
      </c>
      <c r="F231" s="63" t="e">
        <f t="shared" ca="1" si="365"/>
        <v>#DIV/0!</v>
      </c>
      <c r="G231" s="63" t="e">
        <f t="shared" ca="1" si="365"/>
        <v>#DIV/0!</v>
      </c>
      <c r="H231" s="63" t="e">
        <f t="shared" ca="1" si="365"/>
        <v>#DIV/0!</v>
      </c>
      <c r="I231" s="63" t="e">
        <f t="shared" ca="1" si="365"/>
        <v>#DIV/0!</v>
      </c>
      <c r="J231" s="63" t="e">
        <f t="shared" ca="1" si="365"/>
        <v>#DIV/0!</v>
      </c>
      <c r="K231" s="63" t="e">
        <f t="shared" ca="1" si="365"/>
        <v>#DIV/0!</v>
      </c>
      <c r="L231" s="63" t="e">
        <f t="shared" ca="1" si="365"/>
        <v>#DIV/0!</v>
      </c>
      <c r="M231" s="63" t="e">
        <f t="shared" ca="1" si="365"/>
        <v>#DIV/0!</v>
      </c>
      <c r="N231" s="63" t="e">
        <f t="shared" ca="1" si="365"/>
        <v>#DIV/0!</v>
      </c>
      <c r="O231" s="63" t="e">
        <f t="shared" ca="1" si="365"/>
        <v>#DIV/0!</v>
      </c>
      <c r="P231" s="63" t="e">
        <f t="shared" ca="1" si="365"/>
        <v>#DIV/0!</v>
      </c>
      <c r="Q231" s="63" t="e">
        <f t="shared" ca="1" si="365"/>
        <v>#DIV/0!</v>
      </c>
      <c r="R231" s="63" t="e">
        <f t="shared" ca="1" si="365"/>
        <v>#DIV/0!</v>
      </c>
      <c r="S231" s="63" t="e">
        <f t="shared" ca="1" si="365"/>
        <v>#DIV/0!</v>
      </c>
      <c r="T231" s="63" t="e">
        <f t="shared" ca="1" si="365"/>
        <v>#DIV/0!</v>
      </c>
      <c r="U231" s="63" t="e">
        <f t="shared" ca="1" si="365"/>
        <v>#DIV/0!</v>
      </c>
      <c r="V231" s="63" t="e">
        <f t="shared" ca="1" si="365"/>
        <v>#DIV/0!</v>
      </c>
      <c r="W231" s="63" t="e">
        <f t="shared" ref="W231:AC231" ca="1" si="366">(W227-W228)/W228</f>
        <v>#DIV/0!</v>
      </c>
      <c r="X231" s="63" t="e">
        <f t="shared" ca="1" si="366"/>
        <v>#DIV/0!</v>
      </c>
      <c r="Y231" s="63" t="e">
        <f t="shared" ca="1" si="366"/>
        <v>#DIV/0!</v>
      </c>
      <c r="Z231" s="63" t="e">
        <f t="shared" ca="1" si="366"/>
        <v>#DIV/0!</v>
      </c>
      <c r="AA231" s="63" t="e">
        <f t="shared" ca="1" si="366"/>
        <v>#DIV/0!</v>
      </c>
      <c r="AB231" s="63" t="e">
        <f t="shared" ca="1" si="366"/>
        <v>#DIV/0!</v>
      </c>
      <c r="AC231" s="63" t="e">
        <f t="shared" ca="1" si="366"/>
        <v>#DIV/0!</v>
      </c>
      <c r="AD231" s="63" t="e">
        <f t="shared" ref="AD231:CB231" ca="1" si="367">(AD227-AD228)/AD228</f>
        <v>#DIV/0!</v>
      </c>
      <c r="AE231" s="63" t="e">
        <f t="shared" ca="1" si="367"/>
        <v>#DIV/0!</v>
      </c>
      <c r="AF231" s="63" t="e">
        <f t="shared" ca="1" si="367"/>
        <v>#DIV/0!</v>
      </c>
      <c r="AG231" s="63" t="e">
        <f t="shared" ca="1" si="367"/>
        <v>#DIV/0!</v>
      </c>
      <c r="AH231" s="63" t="e">
        <f t="shared" ca="1" si="367"/>
        <v>#DIV/0!</v>
      </c>
      <c r="AI231" s="63" t="e">
        <f t="shared" ca="1" si="367"/>
        <v>#DIV/0!</v>
      </c>
      <c r="AJ231" s="63" t="e">
        <f t="shared" ca="1" si="367"/>
        <v>#DIV/0!</v>
      </c>
      <c r="AK231" s="63" t="e">
        <f t="shared" ca="1" si="367"/>
        <v>#DIV/0!</v>
      </c>
      <c r="AL231" s="63" t="e">
        <f t="shared" ca="1" si="367"/>
        <v>#DIV/0!</v>
      </c>
      <c r="AM231" s="63" t="e">
        <f t="shared" ca="1" si="367"/>
        <v>#DIV/0!</v>
      </c>
      <c r="AN231" s="63" t="e">
        <f t="shared" ca="1" si="367"/>
        <v>#DIV/0!</v>
      </c>
      <c r="AO231" s="63" t="e">
        <f t="shared" ca="1" si="367"/>
        <v>#DIV/0!</v>
      </c>
      <c r="AP231" s="63" t="e">
        <f t="shared" ca="1" si="367"/>
        <v>#DIV/0!</v>
      </c>
      <c r="AQ231" s="63" t="e">
        <f t="shared" ca="1" si="367"/>
        <v>#DIV/0!</v>
      </c>
      <c r="AR231" s="63" t="e">
        <f t="shared" ca="1" si="367"/>
        <v>#DIV/0!</v>
      </c>
      <c r="AS231" s="63" t="e">
        <f t="shared" ca="1" si="367"/>
        <v>#DIV/0!</v>
      </c>
      <c r="AT231" s="63" t="e">
        <f t="shared" ca="1" si="367"/>
        <v>#DIV/0!</v>
      </c>
      <c r="AU231" s="63" t="e">
        <f t="shared" ca="1" si="367"/>
        <v>#DIV/0!</v>
      </c>
      <c r="AV231" s="63" t="e">
        <f t="shared" ca="1" si="367"/>
        <v>#DIV/0!</v>
      </c>
      <c r="AW231" s="63" t="e">
        <f t="shared" ca="1" si="367"/>
        <v>#DIV/0!</v>
      </c>
      <c r="AX231" s="63" t="e">
        <f t="shared" ca="1" si="367"/>
        <v>#DIV/0!</v>
      </c>
      <c r="AY231" s="63" t="e">
        <f t="shared" ca="1" si="367"/>
        <v>#DIV/0!</v>
      </c>
      <c r="AZ231" s="63" t="e">
        <f t="shared" ca="1" si="367"/>
        <v>#DIV/0!</v>
      </c>
      <c r="BA231" s="63" t="e">
        <f t="shared" ca="1" si="367"/>
        <v>#DIV/0!</v>
      </c>
      <c r="BB231" s="63" t="e">
        <f t="shared" ca="1" si="367"/>
        <v>#DIV/0!</v>
      </c>
      <c r="BC231" s="63" t="e">
        <f t="shared" ca="1" si="367"/>
        <v>#DIV/0!</v>
      </c>
      <c r="BD231" s="63" t="e">
        <f t="shared" ca="1" si="367"/>
        <v>#DIV/0!</v>
      </c>
      <c r="BE231" s="63" t="e">
        <f t="shared" ca="1" si="367"/>
        <v>#DIV/0!</v>
      </c>
      <c r="BF231" s="63" t="e">
        <f t="shared" ca="1" si="367"/>
        <v>#DIV/0!</v>
      </c>
      <c r="BG231" s="63" t="e">
        <f t="shared" ca="1" si="367"/>
        <v>#DIV/0!</v>
      </c>
      <c r="BH231" s="63" t="e">
        <f t="shared" ca="1" si="367"/>
        <v>#DIV/0!</v>
      </c>
      <c r="BI231" s="63" t="e">
        <f t="shared" ca="1" si="367"/>
        <v>#DIV/0!</v>
      </c>
      <c r="BJ231" s="63" t="e">
        <f t="shared" ca="1" si="367"/>
        <v>#DIV/0!</v>
      </c>
      <c r="BK231" s="63" t="e">
        <f t="shared" ca="1" si="367"/>
        <v>#DIV/0!</v>
      </c>
      <c r="BL231" s="63" t="e">
        <f t="shared" ca="1" si="367"/>
        <v>#DIV/0!</v>
      </c>
      <c r="BM231" s="63" t="e">
        <f t="shared" ca="1" si="367"/>
        <v>#DIV/0!</v>
      </c>
      <c r="BN231" s="63" t="e">
        <f t="shared" ca="1" si="367"/>
        <v>#DIV/0!</v>
      </c>
      <c r="BO231" s="63" t="e">
        <f t="shared" ca="1" si="367"/>
        <v>#DIV/0!</v>
      </c>
      <c r="BP231" s="63" t="e">
        <f t="shared" ca="1" si="367"/>
        <v>#DIV/0!</v>
      </c>
      <c r="BQ231" s="63" t="e">
        <f t="shared" ca="1" si="367"/>
        <v>#DIV/0!</v>
      </c>
      <c r="BR231" s="63" t="e">
        <f t="shared" ca="1" si="367"/>
        <v>#DIV/0!</v>
      </c>
      <c r="BS231" s="63" t="e">
        <f t="shared" ca="1" si="367"/>
        <v>#DIV/0!</v>
      </c>
      <c r="BT231" s="63" t="e">
        <f t="shared" ca="1" si="367"/>
        <v>#DIV/0!</v>
      </c>
      <c r="BU231" s="63" t="e">
        <f t="shared" ca="1" si="367"/>
        <v>#DIV/0!</v>
      </c>
      <c r="BV231" s="63" t="e">
        <f t="shared" ca="1" si="367"/>
        <v>#DIV/0!</v>
      </c>
      <c r="BW231" s="63" t="e">
        <f t="shared" ca="1" si="367"/>
        <v>#DIV/0!</v>
      </c>
      <c r="BX231" s="63" t="e">
        <f t="shared" ca="1" si="367"/>
        <v>#DIV/0!</v>
      </c>
      <c r="BY231" s="63" t="e">
        <f t="shared" ca="1" si="367"/>
        <v>#DIV/0!</v>
      </c>
      <c r="BZ231" s="63" t="e">
        <f t="shared" ca="1" si="367"/>
        <v>#DIV/0!</v>
      </c>
      <c r="CA231" s="63" t="e">
        <f t="shared" si="367"/>
        <v>#DIV/0!</v>
      </c>
      <c r="CB231" s="63" t="e">
        <f t="shared" si="367"/>
        <v>#DIV/0!</v>
      </c>
    </row>
    <row r="234" spans="2:80" x14ac:dyDescent="0.15">
      <c r="C234" s="42">
        <f ca="1">C2-7</f>
        <v>44431</v>
      </c>
    </row>
    <row r="235" spans="2:80" ht="16" x14ac:dyDescent="0.2">
      <c r="C235" s="48">
        <f ca="1">$C$2-7*13</f>
        <v>44347</v>
      </c>
      <c r="D235" s="48">
        <f t="shared" ref="D235:Q235" ca="1" si="368">C235+7</f>
        <v>44354</v>
      </c>
      <c r="E235" s="48">
        <f t="shared" ca="1" si="368"/>
        <v>44361</v>
      </c>
      <c r="F235" s="48">
        <f t="shared" ca="1" si="368"/>
        <v>44368</v>
      </c>
      <c r="G235" s="48">
        <f t="shared" ca="1" si="368"/>
        <v>44375</v>
      </c>
      <c r="H235" s="48">
        <f t="shared" ca="1" si="368"/>
        <v>44382</v>
      </c>
      <c r="I235" s="48">
        <f t="shared" ca="1" si="368"/>
        <v>44389</v>
      </c>
      <c r="J235" s="48">
        <f t="shared" ca="1" si="368"/>
        <v>44396</v>
      </c>
      <c r="K235" s="48">
        <f t="shared" ca="1" si="368"/>
        <v>44403</v>
      </c>
      <c r="L235" s="48">
        <f t="shared" ca="1" si="368"/>
        <v>44410</v>
      </c>
      <c r="M235" s="48">
        <f t="shared" ca="1" si="368"/>
        <v>44417</v>
      </c>
      <c r="N235" s="48">
        <f t="shared" ca="1" si="368"/>
        <v>44424</v>
      </c>
      <c r="O235" s="48">
        <f t="shared" ca="1" si="368"/>
        <v>44431</v>
      </c>
      <c r="P235" s="48">
        <f t="shared" ca="1" si="368"/>
        <v>44438</v>
      </c>
      <c r="Q235" s="48">
        <f t="shared" ca="1" si="368"/>
        <v>44445</v>
      </c>
      <c r="R235" s="48">
        <f t="shared" ref="R235" ca="1" si="369">Q235+7</f>
        <v>44452</v>
      </c>
      <c r="S235" s="48">
        <f t="shared" ref="S235" ca="1" si="370">R235+7</f>
        <v>44459</v>
      </c>
      <c r="T235" s="48">
        <f t="shared" ref="T235" ca="1" si="371">S235+7</f>
        <v>44466</v>
      </c>
      <c r="U235" s="48">
        <f t="shared" ref="U235" ca="1" si="372">T235+7</f>
        <v>44473</v>
      </c>
      <c r="V235" s="48">
        <f t="shared" ref="V235" ca="1" si="373">U235+7</f>
        <v>44480</v>
      </c>
      <c r="W235" s="48">
        <f t="shared" ref="W235" ca="1" si="374">V235+7</f>
        <v>44487</v>
      </c>
      <c r="X235" s="48">
        <f t="shared" ref="X235" ca="1" si="375">W235+7</f>
        <v>44494</v>
      </c>
      <c r="Y235" s="48">
        <f t="shared" ref="Y235" ca="1" si="376">X235+7</f>
        <v>44501</v>
      </c>
      <c r="Z235" s="48">
        <f t="shared" ref="Z235" ca="1" si="377">Y235+7</f>
        <v>44508</v>
      </c>
      <c r="AA235" s="48">
        <f t="shared" ref="AA235" ca="1" si="378">Z235+7</f>
        <v>44515</v>
      </c>
      <c r="AB235" s="48">
        <f t="shared" ref="AB235" ca="1" si="379">AA235+7</f>
        <v>44522</v>
      </c>
      <c r="AC235" s="48">
        <f t="shared" ref="AC235" ca="1" si="380">AB235+7</f>
        <v>44529</v>
      </c>
    </row>
    <row r="237" spans="2:80" x14ac:dyDescent="0.15">
      <c r="B237" s="40" t="s">
        <v>148</v>
      </c>
      <c r="C237" s="52">
        <f ca="1">SUMIFS(mobile_apps!$F:$F,mobile_apps!$A:$A,for_pptx2!C$235)</f>
        <v>0</v>
      </c>
      <c r="D237" s="52">
        <f ca="1">SUMIFS(mobile_apps!$F:$F,mobile_apps!$A:$A,for_pptx2!D$235)</f>
        <v>0</v>
      </c>
      <c r="E237" s="52">
        <f ca="1">SUMIFS(mobile_apps!$F:$F,mobile_apps!$A:$A,for_pptx2!E$235)</f>
        <v>0</v>
      </c>
      <c r="F237" s="52">
        <f ca="1">SUMIFS(mobile_apps!$F:$F,mobile_apps!$A:$A,for_pptx2!F$235)</f>
        <v>0</v>
      </c>
      <c r="G237" s="52">
        <f ca="1">SUMIFS(mobile_apps!$F:$F,mobile_apps!$A:$A,for_pptx2!G$235)</f>
        <v>0</v>
      </c>
      <c r="H237" s="52">
        <f ca="1">SUMIFS(mobile_apps!$F:$F,mobile_apps!$A:$A,for_pptx2!H$235)</f>
        <v>0</v>
      </c>
      <c r="I237" s="52">
        <f ca="1">SUMIFS(mobile_apps!$F:$F,mobile_apps!$A:$A,for_pptx2!I$235)</f>
        <v>0</v>
      </c>
      <c r="J237" s="52">
        <f ca="1">SUMIFS(mobile_apps!$F:$F,mobile_apps!$A:$A,for_pptx2!J$235)</f>
        <v>0</v>
      </c>
      <c r="K237" s="52">
        <f ca="1">SUMIFS(mobile_apps!$F:$F,mobile_apps!$A:$A,for_pptx2!K$235)</f>
        <v>0</v>
      </c>
      <c r="L237" s="52">
        <f ca="1">SUMIFS(mobile_apps!$F:$F,mobile_apps!$A:$A,for_pptx2!L$235)</f>
        <v>0</v>
      </c>
      <c r="M237" s="52">
        <f ca="1">SUMIFS(mobile_apps!$F:$F,mobile_apps!$A:$A,for_pptx2!M$235)</f>
        <v>0</v>
      </c>
      <c r="N237" s="52">
        <f ca="1">SUMIFS(mobile_apps!$F:$F,mobile_apps!$A:$A,for_pptx2!N$235)</f>
        <v>0</v>
      </c>
      <c r="O237" s="52">
        <f ca="1">SUMIFS(mobile_apps!$F:$F,mobile_apps!$A:$A,for_pptx2!O$235)</f>
        <v>0</v>
      </c>
      <c r="P237" s="52">
        <f ca="1">SUMIFS(mobile_apps!$F:$F,mobile_apps!$A:$A,for_pptx2!P$235)</f>
        <v>0</v>
      </c>
      <c r="Q237" s="52">
        <f ca="1">SUMIFS(mobile_apps!$F:$F,mobile_apps!$A:$A,for_pptx2!Q$235)</f>
        <v>0</v>
      </c>
      <c r="R237" s="52">
        <f ca="1">SUMIFS(mobile_apps!$F:$F,mobile_apps!$A:$A,for_pptx2!R$235)</f>
        <v>0</v>
      </c>
      <c r="S237" s="52">
        <f ca="1">SUMIFS(mobile_apps!$F:$F,mobile_apps!$A:$A,for_pptx2!S$235)</f>
        <v>0</v>
      </c>
      <c r="T237" s="52">
        <f ca="1">SUMIFS(mobile_apps!$F:$F,mobile_apps!$A:$A,for_pptx2!T$235)</f>
        <v>0</v>
      </c>
      <c r="U237" s="52">
        <f ca="1">SUMIFS(mobile_apps!$F:$F,mobile_apps!$A:$A,for_pptx2!U$235)</f>
        <v>0</v>
      </c>
      <c r="V237" s="52">
        <f ca="1">SUMIFS(mobile_apps!$F:$F,mobile_apps!$A:$A,for_pptx2!V$235)</f>
        <v>0</v>
      </c>
      <c r="W237" s="52">
        <f ca="1">SUMIFS(mobile_apps!$F:$F,mobile_apps!$A:$A,for_pptx2!W$235)</f>
        <v>0</v>
      </c>
      <c r="X237" s="52">
        <f ca="1">SUMIFS(mobile_apps!$F:$F,mobile_apps!$A:$A,for_pptx2!X$235)</f>
        <v>0</v>
      </c>
      <c r="Y237" s="52">
        <f ca="1">SUMIFS(mobile_apps!$F:$F,mobile_apps!$A:$A,for_pptx2!Y$235)</f>
        <v>0</v>
      </c>
      <c r="Z237" s="52">
        <f ca="1">SUMIFS(mobile_apps!$F:$F,mobile_apps!$A:$A,for_pptx2!Z$235)</f>
        <v>0</v>
      </c>
      <c r="AA237" s="52">
        <f ca="1">SUMIFS(mobile_apps!$F:$F,mobile_apps!$A:$A,for_pptx2!AA$235)</f>
        <v>0</v>
      </c>
      <c r="AB237" s="52">
        <f ca="1">SUMIFS(mobile_apps!$F:$F,mobile_apps!$A:$A,for_pptx2!AB$235)</f>
        <v>0</v>
      </c>
      <c r="AC237" s="52">
        <f ca="1">SUMIFS(mobile_apps!$F:$F,mobile_apps!$A:$A,for_pptx2!AC$235)</f>
        <v>0</v>
      </c>
    </row>
    <row r="238" spans="2:80" x14ac:dyDescent="0.15">
      <c r="B238" s="40" t="s">
        <v>149</v>
      </c>
      <c r="C238" s="52">
        <f ca="1">SUMIFS(mobile_apps!$E:$E,mobile_apps!$A:$A,for_pptx2!C$235)</f>
        <v>0</v>
      </c>
      <c r="D238" s="52">
        <f ca="1">SUMIFS(mobile_apps!$E:$E,mobile_apps!$A:$A,for_pptx2!D$235)</f>
        <v>0</v>
      </c>
      <c r="E238" s="52">
        <f ca="1">SUMIFS(mobile_apps!$E:$E,mobile_apps!$A:$A,for_pptx2!E$235)</f>
        <v>0</v>
      </c>
      <c r="F238" s="52">
        <f ca="1">SUMIFS(mobile_apps!$E:$E,mobile_apps!$A:$A,for_pptx2!F$235)</f>
        <v>0</v>
      </c>
      <c r="G238" s="52">
        <f ca="1">SUMIFS(mobile_apps!$E:$E,mobile_apps!$A:$A,for_pptx2!G$235)</f>
        <v>0</v>
      </c>
      <c r="H238" s="52">
        <f ca="1">SUMIFS(mobile_apps!$E:$E,mobile_apps!$A:$A,for_pptx2!H$235)</f>
        <v>0</v>
      </c>
      <c r="I238" s="52">
        <f ca="1">SUMIFS(mobile_apps!$E:$E,mobile_apps!$A:$A,for_pptx2!I$235)</f>
        <v>0</v>
      </c>
      <c r="J238" s="52">
        <f ca="1">SUMIFS(mobile_apps!$E:$E,mobile_apps!$A:$A,for_pptx2!J$235)</f>
        <v>0</v>
      </c>
      <c r="K238" s="52">
        <f ca="1">SUMIFS(mobile_apps!$E:$E,mobile_apps!$A:$A,for_pptx2!K$235)</f>
        <v>0</v>
      </c>
      <c r="L238" s="52">
        <f ca="1">SUMIFS(mobile_apps!$E:$E,mobile_apps!$A:$A,for_pptx2!L$235)</f>
        <v>0</v>
      </c>
      <c r="M238" s="52">
        <f ca="1">SUMIFS(mobile_apps!$E:$E,mobile_apps!$A:$A,for_pptx2!M$235)</f>
        <v>0</v>
      </c>
      <c r="N238" s="52">
        <f ca="1">SUMIFS(mobile_apps!$E:$E,mobile_apps!$A:$A,for_pptx2!N$235)</f>
        <v>0</v>
      </c>
      <c r="O238" s="52">
        <f ca="1">SUMIFS(mobile_apps!$E:$E,mobile_apps!$A:$A,for_pptx2!O$235)</f>
        <v>0</v>
      </c>
      <c r="P238" s="52">
        <f ca="1">SUMIFS(mobile_apps!$E:$E,mobile_apps!$A:$A,for_pptx2!P$235)</f>
        <v>0</v>
      </c>
      <c r="Q238" s="52">
        <f ca="1">SUMIFS(mobile_apps!$E:$E,mobile_apps!$A:$A,for_pptx2!Q$235)</f>
        <v>0</v>
      </c>
      <c r="R238" s="52">
        <f ca="1">SUMIFS(mobile_apps!$E:$E,mobile_apps!$A:$A,for_pptx2!R$235)</f>
        <v>0</v>
      </c>
      <c r="S238" s="52">
        <f ca="1">SUMIFS(mobile_apps!$E:$E,mobile_apps!$A:$A,for_pptx2!S$235)</f>
        <v>0</v>
      </c>
      <c r="T238" s="52">
        <f ca="1">SUMIFS(mobile_apps!$E:$E,mobile_apps!$A:$A,for_pptx2!T$235)</f>
        <v>0</v>
      </c>
      <c r="U238" s="52">
        <f ca="1">SUMIFS(mobile_apps!$E:$E,mobile_apps!$A:$A,for_pptx2!U$235)</f>
        <v>0</v>
      </c>
      <c r="V238" s="52">
        <f ca="1">SUMIFS(mobile_apps!$E:$E,mobile_apps!$A:$A,for_pptx2!V$235)</f>
        <v>0</v>
      </c>
      <c r="W238" s="52">
        <f ca="1">SUMIFS(mobile_apps!$E:$E,mobile_apps!$A:$A,for_pptx2!W$235)</f>
        <v>0</v>
      </c>
      <c r="X238" s="52">
        <f ca="1">SUMIFS(mobile_apps!$E:$E,mobile_apps!$A:$A,for_pptx2!X$235)</f>
        <v>0</v>
      </c>
      <c r="Y238" s="52">
        <f ca="1">SUMIFS(mobile_apps!$E:$E,mobile_apps!$A:$A,for_pptx2!Y$235)</f>
        <v>0</v>
      </c>
      <c r="Z238" s="52">
        <f ca="1">SUMIFS(mobile_apps!$E:$E,mobile_apps!$A:$A,for_pptx2!Z$235)</f>
        <v>0</v>
      </c>
      <c r="AA238" s="52">
        <f ca="1">SUMIFS(mobile_apps!$E:$E,mobile_apps!$A:$A,for_pptx2!AA$235)</f>
        <v>0</v>
      </c>
      <c r="AB238" s="52">
        <f ca="1">SUMIFS(mobile_apps!$E:$E,mobile_apps!$A:$A,for_pptx2!AB$235)</f>
        <v>0</v>
      </c>
      <c r="AC238" s="52">
        <f ca="1">SUMIFS(mobile_apps!$E:$E,mobile_apps!$A:$A,for_pptx2!AC$235)</f>
        <v>0</v>
      </c>
    </row>
    <row r="240" spans="2:80" ht="16" x14ac:dyDescent="0.2">
      <c r="C240" s="48">
        <f ca="1">$C$2-7*13</f>
        <v>44347</v>
      </c>
      <c r="D240" s="48">
        <f t="shared" ref="D240:Q240" ca="1" si="381">C240+7</f>
        <v>44354</v>
      </c>
      <c r="E240" s="48">
        <f t="shared" ca="1" si="381"/>
        <v>44361</v>
      </c>
      <c r="F240" s="48">
        <f t="shared" ca="1" si="381"/>
        <v>44368</v>
      </c>
      <c r="G240" s="48">
        <f t="shared" ca="1" si="381"/>
        <v>44375</v>
      </c>
      <c r="H240" s="48">
        <f t="shared" ca="1" si="381"/>
        <v>44382</v>
      </c>
      <c r="I240" s="48">
        <f t="shared" ca="1" si="381"/>
        <v>44389</v>
      </c>
      <c r="J240" s="48">
        <f t="shared" ca="1" si="381"/>
        <v>44396</v>
      </c>
      <c r="K240" s="48">
        <f t="shared" ca="1" si="381"/>
        <v>44403</v>
      </c>
      <c r="L240" s="48">
        <f t="shared" ca="1" si="381"/>
        <v>44410</v>
      </c>
      <c r="M240" s="48">
        <f t="shared" ca="1" si="381"/>
        <v>44417</v>
      </c>
      <c r="N240" s="48">
        <f t="shared" ca="1" si="381"/>
        <v>44424</v>
      </c>
      <c r="O240" s="48">
        <f t="shared" ca="1" si="381"/>
        <v>44431</v>
      </c>
      <c r="P240" s="48">
        <f t="shared" ca="1" si="381"/>
        <v>44438</v>
      </c>
      <c r="Q240" s="48">
        <f t="shared" ca="1" si="381"/>
        <v>44445</v>
      </c>
      <c r="R240" s="48">
        <f t="shared" ref="R240" ca="1" si="382">Q240+7</f>
        <v>44452</v>
      </c>
      <c r="S240" s="48">
        <f t="shared" ref="S240" ca="1" si="383">R240+7</f>
        <v>44459</v>
      </c>
      <c r="T240" s="48">
        <f t="shared" ref="T240" ca="1" si="384">S240+7</f>
        <v>44466</v>
      </c>
      <c r="U240" s="48">
        <f t="shared" ref="U240" ca="1" si="385">T240+7</f>
        <v>44473</v>
      </c>
      <c r="V240" s="48">
        <f t="shared" ref="V240" ca="1" si="386">U240+7</f>
        <v>44480</v>
      </c>
      <c r="W240" s="48">
        <f t="shared" ref="W240" ca="1" si="387">V240+7</f>
        <v>44487</v>
      </c>
      <c r="X240" s="48">
        <f t="shared" ref="X240" ca="1" si="388">W240+7</f>
        <v>44494</v>
      </c>
      <c r="Y240" s="48">
        <f t="shared" ref="Y240" ca="1" si="389">X240+7</f>
        <v>44501</v>
      </c>
      <c r="Z240" s="48">
        <f t="shared" ref="Z240" ca="1" si="390">Y240+7</f>
        <v>44508</v>
      </c>
      <c r="AA240" s="48">
        <f t="shared" ref="AA240" ca="1" si="391">Z240+7</f>
        <v>44515</v>
      </c>
      <c r="AB240" s="48">
        <f t="shared" ref="AB240" ca="1" si="392">AA240+7</f>
        <v>44522</v>
      </c>
      <c r="AC240" s="48">
        <f t="shared" ref="AC240" ca="1" si="393">AB240+7</f>
        <v>44529</v>
      </c>
    </row>
    <row r="242" spans="2:53" x14ac:dyDescent="0.15">
      <c r="B242" s="40" t="s">
        <v>150</v>
      </c>
      <c r="C242" s="52">
        <f ca="1">SUMIFS(mobile_apps!$G:$G,mobile_apps!$A:$A,for_pptx2!C$240)</f>
        <v>0</v>
      </c>
      <c r="D242" s="52">
        <f ca="1">SUMIFS(mobile_apps!$G:$G,mobile_apps!$A:$A,for_pptx2!D$240)</f>
        <v>0</v>
      </c>
      <c r="E242" s="52">
        <f ca="1">SUMIFS(mobile_apps!$G:$G,mobile_apps!$A:$A,for_pptx2!E$240)</f>
        <v>0</v>
      </c>
      <c r="F242" s="52">
        <f ca="1">SUMIFS(mobile_apps!$G:$G,mobile_apps!$A:$A,for_pptx2!F$240)</f>
        <v>0</v>
      </c>
      <c r="G242" s="52">
        <f ca="1">SUMIFS(mobile_apps!$G:$G,mobile_apps!$A:$A,for_pptx2!G$240)</f>
        <v>0</v>
      </c>
      <c r="H242" s="52">
        <f ca="1">SUMIFS(mobile_apps!$G:$G,mobile_apps!$A:$A,for_pptx2!H$240)</f>
        <v>0</v>
      </c>
      <c r="I242" s="52">
        <f ca="1">SUMIFS(mobile_apps!$G:$G,mobile_apps!$A:$A,for_pptx2!I$240)</f>
        <v>0</v>
      </c>
      <c r="J242" s="52">
        <f ca="1">SUMIFS(mobile_apps!$G:$G,mobile_apps!$A:$A,for_pptx2!J$240)</f>
        <v>0</v>
      </c>
      <c r="K242" s="52">
        <f ca="1">SUMIFS(mobile_apps!$G:$G,mobile_apps!$A:$A,for_pptx2!K$240)</f>
        <v>0</v>
      </c>
      <c r="L242" s="52">
        <f ca="1">SUMIFS(mobile_apps!$G:$G,mobile_apps!$A:$A,for_pptx2!L$240)</f>
        <v>0</v>
      </c>
      <c r="M242" s="52">
        <f ca="1">SUMIFS(mobile_apps!$G:$G,mobile_apps!$A:$A,for_pptx2!M$240)</f>
        <v>0</v>
      </c>
      <c r="N242" s="52">
        <f ca="1">SUMIFS(mobile_apps!$G:$G,mobile_apps!$A:$A,for_pptx2!N$240)</f>
        <v>0</v>
      </c>
      <c r="O242" s="52">
        <f ca="1">SUMIFS(mobile_apps!$G:$G,mobile_apps!$A:$A,for_pptx2!O$240)</f>
        <v>0</v>
      </c>
      <c r="P242" s="52">
        <f ca="1">SUMIFS(mobile_apps!$G:$G,mobile_apps!$A:$A,for_pptx2!P$240)</f>
        <v>0</v>
      </c>
      <c r="Q242" s="52">
        <f ca="1">SUMIFS(mobile_apps!$G:$G,mobile_apps!$A:$A,for_pptx2!Q$240)</f>
        <v>0</v>
      </c>
      <c r="R242" s="52">
        <f ca="1">SUMIFS(mobile_apps!$G:$G,mobile_apps!$A:$A,for_pptx2!R$240)</f>
        <v>0</v>
      </c>
      <c r="S242" s="52">
        <f ca="1">SUMIFS(mobile_apps!$G:$G,mobile_apps!$A:$A,for_pptx2!S$240)</f>
        <v>0</v>
      </c>
      <c r="T242" s="52">
        <f ca="1">SUMIFS(mobile_apps!$G:$G,mobile_apps!$A:$A,for_pptx2!T$240)</f>
        <v>0</v>
      </c>
      <c r="U242" s="52">
        <f ca="1">SUMIFS(mobile_apps!$G:$G,mobile_apps!$A:$A,for_pptx2!U$240)</f>
        <v>0</v>
      </c>
      <c r="V242" s="52">
        <f ca="1">SUMIFS(mobile_apps!$G:$G,mobile_apps!$A:$A,for_pptx2!V$240)</f>
        <v>0</v>
      </c>
      <c r="W242" s="52">
        <f ca="1">SUMIFS(mobile_apps!$G:$G,mobile_apps!$A:$A,for_pptx2!W$240)</f>
        <v>0</v>
      </c>
      <c r="X242" s="52">
        <f ca="1">SUMIFS(mobile_apps!$G:$G,mobile_apps!$A:$A,for_pptx2!X$240)</f>
        <v>0</v>
      </c>
      <c r="Y242" s="52">
        <f ca="1">SUMIFS(mobile_apps!$G:$G,mobile_apps!$A:$A,for_pptx2!Y$240)</f>
        <v>0</v>
      </c>
      <c r="Z242" s="52">
        <f ca="1">SUMIFS(mobile_apps!$G:$G,mobile_apps!$A:$A,for_pptx2!Z$240)</f>
        <v>0</v>
      </c>
      <c r="AA242" s="52">
        <f ca="1">SUMIFS(mobile_apps!$G:$G,mobile_apps!$A:$A,for_pptx2!AA$240)</f>
        <v>0</v>
      </c>
      <c r="AB242" s="52">
        <f ca="1">SUMIFS(mobile_apps!$G:$G,mobile_apps!$A:$A,for_pptx2!AB$240)</f>
        <v>0</v>
      </c>
      <c r="AC242" s="52">
        <f ca="1">SUMIFS(mobile_apps!$G:$G,mobile_apps!$A:$A,for_pptx2!AC$240)</f>
        <v>0</v>
      </c>
    </row>
    <row r="243" spans="2:53" x14ac:dyDescent="0.15">
      <c r="C243" s="52"/>
      <c r="D243" s="52"/>
      <c r="E243" s="52"/>
      <c r="F243" s="52"/>
      <c r="G243" s="52"/>
      <c r="H243" s="52"/>
      <c r="I243" s="52"/>
      <c r="J243" s="52"/>
      <c r="K243" s="52"/>
      <c r="L243" s="52"/>
      <c r="M243" s="52"/>
      <c r="N243" s="52"/>
      <c r="O243" s="52"/>
    </row>
    <row r="247" spans="2:53" x14ac:dyDescent="0.15">
      <c r="C247" s="69"/>
    </row>
    <row r="250" spans="2:53" ht="16" x14ac:dyDescent="0.2">
      <c r="B250" s="40" t="s">
        <v>127</v>
      </c>
      <c r="C250" s="48">
        <f ca="1">C2-148</f>
        <v>44290</v>
      </c>
      <c r="D250" s="48">
        <f ca="1">C250+7</f>
        <v>44297</v>
      </c>
      <c r="E250" s="48">
        <f t="shared" ref="E250:AJ250" ca="1" si="394">D250+7</f>
        <v>44304</v>
      </c>
      <c r="F250" s="48">
        <f t="shared" ca="1" si="394"/>
        <v>44311</v>
      </c>
      <c r="G250" s="48">
        <f t="shared" ca="1" si="394"/>
        <v>44318</v>
      </c>
      <c r="H250" s="48">
        <f t="shared" ca="1" si="394"/>
        <v>44325</v>
      </c>
      <c r="I250" s="48">
        <f t="shared" ca="1" si="394"/>
        <v>44332</v>
      </c>
      <c r="J250" s="48">
        <f t="shared" ca="1" si="394"/>
        <v>44339</v>
      </c>
      <c r="K250" s="48">
        <f t="shared" ca="1" si="394"/>
        <v>44346</v>
      </c>
      <c r="L250" s="48">
        <f t="shared" ca="1" si="394"/>
        <v>44353</v>
      </c>
      <c r="M250" s="48">
        <f t="shared" ca="1" si="394"/>
        <v>44360</v>
      </c>
      <c r="N250" s="48">
        <f t="shared" ca="1" si="394"/>
        <v>44367</v>
      </c>
      <c r="O250" s="48">
        <f t="shared" ca="1" si="394"/>
        <v>44374</v>
      </c>
      <c r="P250" s="48">
        <f t="shared" ca="1" si="394"/>
        <v>44381</v>
      </c>
      <c r="Q250" s="48">
        <f t="shared" ca="1" si="394"/>
        <v>44388</v>
      </c>
      <c r="R250" s="48">
        <f t="shared" ca="1" si="394"/>
        <v>44395</v>
      </c>
      <c r="S250" s="48">
        <f t="shared" ca="1" si="394"/>
        <v>44402</v>
      </c>
      <c r="T250" s="48">
        <f t="shared" ca="1" si="394"/>
        <v>44409</v>
      </c>
      <c r="U250" s="48">
        <f t="shared" ca="1" si="394"/>
        <v>44416</v>
      </c>
      <c r="V250" s="48">
        <f t="shared" ca="1" si="394"/>
        <v>44423</v>
      </c>
      <c r="W250" s="48">
        <f t="shared" ca="1" si="394"/>
        <v>44430</v>
      </c>
      <c r="X250" s="48">
        <f t="shared" ca="1" si="394"/>
        <v>44437</v>
      </c>
      <c r="Y250" s="48">
        <f t="shared" ca="1" si="394"/>
        <v>44444</v>
      </c>
      <c r="Z250" s="48">
        <f t="shared" ca="1" si="394"/>
        <v>44451</v>
      </c>
      <c r="AA250" s="48">
        <f t="shared" ca="1" si="394"/>
        <v>44458</v>
      </c>
      <c r="AB250" s="48">
        <f t="shared" ca="1" si="394"/>
        <v>44465</v>
      </c>
      <c r="AC250" s="48">
        <f t="shared" ca="1" si="394"/>
        <v>44472</v>
      </c>
      <c r="AD250" s="48">
        <f t="shared" ca="1" si="394"/>
        <v>44479</v>
      </c>
      <c r="AE250" s="48">
        <f t="shared" ca="1" si="394"/>
        <v>44486</v>
      </c>
      <c r="AF250" s="48">
        <f t="shared" ca="1" si="394"/>
        <v>44493</v>
      </c>
      <c r="AG250" s="48">
        <f t="shared" ca="1" si="394"/>
        <v>44500</v>
      </c>
      <c r="AH250" s="48">
        <f t="shared" ca="1" si="394"/>
        <v>44507</v>
      </c>
      <c r="AI250" s="48">
        <f t="shared" ca="1" si="394"/>
        <v>44514</v>
      </c>
      <c r="AJ250" s="48">
        <f t="shared" ca="1" si="394"/>
        <v>44521</v>
      </c>
      <c r="AK250" s="69"/>
      <c r="AL250" s="69"/>
      <c r="AM250" s="69"/>
      <c r="AN250" s="69"/>
      <c r="AO250" s="69"/>
      <c r="AP250" s="69"/>
      <c r="AQ250" s="69"/>
      <c r="AR250" s="69"/>
      <c r="AS250" s="69"/>
      <c r="AT250" s="69"/>
      <c r="AU250" s="69"/>
      <c r="AV250" s="69"/>
      <c r="AW250" s="69"/>
      <c r="AX250" s="69"/>
      <c r="AY250" s="69"/>
      <c r="AZ250" s="69"/>
      <c r="BA250" s="69"/>
    </row>
    <row r="252" spans="2:53" x14ac:dyDescent="0.15">
      <c r="C252" s="63"/>
      <c r="D252" s="63"/>
      <c r="E252" s="63"/>
      <c r="F252" s="63"/>
      <c r="G252" s="63"/>
      <c r="H252" s="63"/>
      <c r="I252" s="63"/>
      <c r="J252" s="63"/>
      <c r="K252" s="63"/>
      <c r="L252" s="63"/>
      <c r="M252" s="63"/>
      <c r="N252" s="63"/>
      <c r="O252" s="63"/>
      <c r="P252" s="63"/>
      <c r="Q252" s="63"/>
      <c r="R252" s="63"/>
      <c r="S252" s="63"/>
      <c r="T252" s="63"/>
      <c r="U252" s="63"/>
      <c r="V252" s="63"/>
      <c r="W252" s="63"/>
      <c r="X252" s="63"/>
      <c r="Y252" s="63"/>
      <c r="Z252" s="63"/>
      <c r="AA252" s="63"/>
      <c r="AB252" s="63"/>
      <c r="AC252" s="63"/>
      <c r="AD252" s="63"/>
      <c r="AE252" s="63"/>
      <c r="AF252" s="63"/>
      <c r="AG252" s="63"/>
      <c r="AH252" s="63"/>
      <c r="AI252" s="63"/>
      <c r="AJ252" s="63"/>
      <c r="AK252" s="63"/>
    </row>
    <row r="253" spans="2:53" x14ac:dyDescent="0.15">
      <c r="C253" s="63"/>
      <c r="D253" s="63"/>
      <c r="E253" s="63"/>
      <c r="F253" s="63"/>
      <c r="G253" s="63"/>
      <c r="H253" s="63"/>
      <c r="I253" s="63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</row>
    <row r="254" spans="2:53" x14ac:dyDescent="0.15">
      <c r="C254" s="63"/>
      <c r="D254" s="63"/>
      <c r="E254" s="63"/>
      <c r="F254" s="63"/>
      <c r="G254" s="63"/>
      <c r="H254" s="63"/>
      <c r="I254" s="63"/>
      <c r="J254" s="63"/>
      <c r="K254" s="63"/>
      <c r="L254" s="63"/>
      <c r="M254" s="63"/>
      <c r="N254" s="63"/>
      <c r="O254" s="63"/>
      <c r="P254" s="63"/>
      <c r="Q254" s="63"/>
      <c r="R254" s="63"/>
      <c r="S254" s="63"/>
      <c r="T254" s="63"/>
      <c r="U254" s="63"/>
      <c r="V254" s="63"/>
      <c r="W254" s="63"/>
      <c r="X254" s="63"/>
      <c r="Y254" s="63"/>
      <c r="Z254" s="63"/>
      <c r="AA254" s="63"/>
      <c r="AB254" s="63"/>
      <c r="AC254" s="63"/>
      <c r="AD254" s="63"/>
      <c r="AE254" s="63"/>
      <c r="AF254" s="63"/>
      <c r="AG254" s="63"/>
      <c r="AH254" s="63"/>
      <c r="AI254" s="63"/>
      <c r="AJ254" s="63"/>
      <c r="AK254" s="63"/>
    </row>
    <row r="255" spans="2:53" x14ac:dyDescent="0.15">
      <c r="C255" s="63"/>
      <c r="D255" s="63"/>
      <c r="E255" s="63"/>
      <c r="F255" s="63"/>
      <c r="G255" s="63"/>
      <c r="H255" s="63"/>
      <c r="I255" s="63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</row>
    <row r="256" spans="2:53" x14ac:dyDescent="0.15">
      <c r="C256" s="63"/>
      <c r="D256" s="63"/>
      <c r="E256" s="63"/>
      <c r="F256" s="63"/>
      <c r="G256" s="63"/>
      <c r="H256" s="63"/>
      <c r="I256" s="63"/>
      <c r="J256" s="63"/>
      <c r="K256" s="63"/>
      <c r="L256" s="63"/>
      <c r="M256" s="63"/>
      <c r="N256" s="63"/>
      <c r="O256" s="63"/>
      <c r="P256" s="63"/>
      <c r="Q256" s="63"/>
      <c r="R256" s="63"/>
      <c r="S256" s="63"/>
      <c r="T256" s="63"/>
      <c r="U256" s="63"/>
      <c r="V256" s="63"/>
      <c r="W256" s="63"/>
      <c r="X256" s="63"/>
      <c r="Y256" s="63"/>
      <c r="Z256" s="63"/>
      <c r="AA256" s="63"/>
      <c r="AB256" s="63"/>
      <c r="AC256" s="63"/>
      <c r="AD256" s="63"/>
      <c r="AE256" s="63"/>
      <c r="AF256" s="63"/>
      <c r="AG256" s="63"/>
      <c r="AH256" s="63"/>
      <c r="AI256" s="63"/>
      <c r="AJ256" s="63"/>
      <c r="AK256" s="63"/>
    </row>
    <row r="257" spans="1:37" x14ac:dyDescent="0.15">
      <c r="C257" s="63"/>
      <c r="D257" s="63"/>
      <c r="E257" s="63"/>
      <c r="F257" s="63"/>
      <c r="G257" s="63"/>
      <c r="H257" s="63"/>
      <c r="I257" s="63"/>
      <c r="J257" s="63"/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</row>
    <row r="258" spans="1:37" x14ac:dyDescent="0.15">
      <c r="C258" s="63"/>
      <c r="D258" s="63"/>
      <c r="E258" s="63"/>
      <c r="F258" s="63"/>
      <c r="G258" s="63"/>
      <c r="H258" s="63"/>
      <c r="I258" s="63"/>
      <c r="J258" s="63"/>
      <c r="K258" s="63"/>
      <c r="L258" s="63"/>
      <c r="M258" s="63"/>
      <c r="N258" s="63"/>
      <c r="O258" s="63"/>
      <c r="P258" s="63"/>
      <c r="Q258" s="63"/>
      <c r="R258" s="63"/>
      <c r="S258" s="63"/>
      <c r="T258" s="63"/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K258" s="63"/>
    </row>
    <row r="260" spans="1:37" x14ac:dyDescent="0.15">
      <c r="B260" s="42"/>
    </row>
    <row r="261" spans="1:37" ht="16" x14ac:dyDescent="0.2">
      <c r="B261" s="48">
        <f ca="1">C2-77</f>
        <v>44361</v>
      </c>
      <c r="C261" s="54">
        <f ca="1">B261+7</f>
        <v>44368</v>
      </c>
      <c r="D261" s="54">
        <f t="shared" ref="D261:Z261" ca="1" si="395">C261+7</f>
        <v>44375</v>
      </c>
      <c r="E261" s="54">
        <f t="shared" ca="1" si="395"/>
        <v>44382</v>
      </c>
      <c r="F261" s="54">
        <f t="shared" ca="1" si="395"/>
        <v>44389</v>
      </c>
      <c r="G261" s="54">
        <f t="shared" ca="1" si="395"/>
        <v>44396</v>
      </c>
      <c r="H261" s="54">
        <f t="shared" ca="1" si="395"/>
        <v>44403</v>
      </c>
      <c r="I261" s="54">
        <f t="shared" ca="1" si="395"/>
        <v>44410</v>
      </c>
      <c r="J261" s="54">
        <f t="shared" ca="1" si="395"/>
        <v>44417</v>
      </c>
      <c r="K261" s="54">
        <f t="shared" ca="1" si="395"/>
        <v>44424</v>
      </c>
      <c r="L261" s="54">
        <f t="shared" ca="1" si="395"/>
        <v>44431</v>
      </c>
      <c r="M261" s="54">
        <f t="shared" ca="1" si="395"/>
        <v>44438</v>
      </c>
      <c r="N261" s="54">
        <f t="shared" ca="1" si="395"/>
        <v>44445</v>
      </c>
      <c r="O261" s="54">
        <f t="shared" ca="1" si="395"/>
        <v>44452</v>
      </c>
      <c r="P261" s="54">
        <f t="shared" ca="1" si="395"/>
        <v>44459</v>
      </c>
      <c r="Q261" s="54">
        <f t="shared" ca="1" si="395"/>
        <v>44466</v>
      </c>
      <c r="R261" s="54">
        <f t="shared" ca="1" si="395"/>
        <v>44473</v>
      </c>
      <c r="S261" s="54">
        <f t="shared" ca="1" si="395"/>
        <v>44480</v>
      </c>
      <c r="T261" s="54">
        <f t="shared" ca="1" si="395"/>
        <v>44487</v>
      </c>
      <c r="U261" s="54">
        <f t="shared" ca="1" si="395"/>
        <v>44494</v>
      </c>
      <c r="V261" s="54">
        <f t="shared" ca="1" si="395"/>
        <v>44501</v>
      </c>
      <c r="W261" s="54">
        <f t="shared" ca="1" si="395"/>
        <v>44508</v>
      </c>
      <c r="X261" s="54">
        <f t="shared" ca="1" si="395"/>
        <v>44515</v>
      </c>
      <c r="Y261" s="54">
        <f t="shared" ca="1" si="395"/>
        <v>44522</v>
      </c>
      <c r="Z261" s="54">
        <f t="shared" ca="1" si="395"/>
        <v>44529</v>
      </c>
      <c r="AA261" s="54"/>
      <c r="AB261" s="54"/>
      <c r="AC261" s="54"/>
      <c r="AD261" s="54"/>
      <c r="AE261" s="54"/>
      <c r="AF261" s="54"/>
    </row>
    <row r="262" spans="1:37" x14ac:dyDescent="0.15">
      <c r="J262" s="70"/>
    </row>
    <row r="263" spans="1:37" x14ac:dyDescent="0.15"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8" spans="1:37" ht="16" x14ac:dyDescent="0.2">
      <c r="A268" s="40" t="s">
        <v>185</v>
      </c>
      <c r="B268" s="48">
        <f ca="1">$C$2-7*9</f>
        <v>44375</v>
      </c>
      <c r="C268" s="48">
        <f ca="1">B268+7</f>
        <v>44382</v>
      </c>
      <c r="D268" s="48">
        <f t="shared" ref="D268:X268" ca="1" si="396">C268+7</f>
        <v>44389</v>
      </c>
      <c r="E268" s="48">
        <f t="shared" ca="1" si="396"/>
        <v>44396</v>
      </c>
      <c r="F268" s="48">
        <f t="shared" ca="1" si="396"/>
        <v>44403</v>
      </c>
      <c r="G268" s="48">
        <f t="shared" ca="1" si="396"/>
        <v>44410</v>
      </c>
      <c r="H268" s="48">
        <f t="shared" ca="1" si="396"/>
        <v>44417</v>
      </c>
      <c r="I268" s="48">
        <f t="shared" ca="1" si="396"/>
        <v>44424</v>
      </c>
      <c r="J268" s="48">
        <f t="shared" ca="1" si="396"/>
        <v>44431</v>
      </c>
      <c r="K268" s="48">
        <f t="shared" ca="1" si="396"/>
        <v>44438</v>
      </c>
      <c r="L268" s="48">
        <f t="shared" ca="1" si="396"/>
        <v>44445</v>
      </c>
      <c r="M268" s="48">
        <f t="shared" ca="1" si="396"/>
        <v>44452</v>
      </c>
      <c r="N268" s="48">
        <f t="shared" ca="1" si="396"/>
        <v>44459</v>
      </c>
      <c r="O268" s="48">
        <f t="shared" ca="1" si="396"/>
        <v>44466</v>
      </c>
      <c r="P268" s="48">
        <f t="shared" ca="1" si="396"/>
        <v>44473</v>
      </c>
      <c r="Q268" s="48">
        <f t="shared" ca="1" si="396"/>
        <v>44480</v>
      </c>
      <c r="R268" s="48">
        <f t="shared" ca="1" si="396"/>
        <v>44487</v>
      </c>
      <c r="S268" s="48">
        <f t="shared" ca="1" si="396"/>
        <v>44494</v>
      </c>
      <c r="T268" s="48">
        <f t="shared" ca="1" si="396"/>
        <v>44501</v>
      </c>
      <c r="U268" s="48">
        <f t="shared" ca="1" si="396"/>
        <v>44508</v>
      </c>
      <c r="V268" s="48">
        <f t="shared" ca="1" si="396"/>
        <v>44515</v>
      </c>
      <c r="W268" s="48">
        <f t="shared" ca="1" si="396"/>
        <v>44522</v>
      </c>
      <c r="X268" s="48">
        <f t="shared" ca="1" si="396"/>
        <v>44529</v>
      </c>
    </row>
    <row r="270" spans="1:37" x14ac:dyDescent="0.15">
      <c r="A270" s="40" t="s">
        <v>183</v>
      </c>
      <c r="B270" s="74">
        <f ca="1">SUMIFS(client_care!$B$2:$B$2000,client_care!$A$2:$A$2000,B$268)</f>
        <v>0</v>
      </c>
      <c r="C270" s="74">
        <f ca="1">SUMIFS(client_care!$B$2:$B$2000,client_care!$A$2:$A$2000,C$268)</f>
        <v>0</v>
      </c>
      <c r="D270" s="74">
        <f ca="1">SUMIFS(client_care!$B$2:$B$2000,client_care!$A$2:$A$2000,D$268)</f>
        <v>0</v>
      </c>
      <c r="E270" s="74">
        <f ca="1">SUMIFS(client_care!$B$2:$B$2000,client_care!$A$2:$A$2000,E$268)</f>
        <v>0</v>
      </c>
      <c r="F270" s="74">
        <f ca="1">SUMIFS(client_care!$B$2:$B$2000,client_care!$A$2:$A$2000,F$268)</f>
        <v>0</v>
      </c>
      <c r="G270" s="74">
        <f ca="1">SUMIFS(client_care!$B$2:$B$2000,client_care!$A$2:$A$2000,G$268)</f>
        <v>0</v>
      </c>
      <c r="H270" s="74">
        <f ca="1">SUMIFS(client_care!$B$2:$B$2000,client_care!$A$2:$A$2000,H$268)</f>
        <v>0</v>
      </c>
      <c r="I270" s="74">
        <f ca="1">SUMIFS(client_care!$B$2:$B$2000,client_care!$A$2:$A$2000,I$268)</f>
        <v>0</v>
      </c>
      <c r="J270" s="74">
        <f ca="1">SUMIFS(client_care!$B$2:$B$2000,client_care!$A$2:$A$2000,J$268)</f>
        <v>0</v>
      </c>
      <c r="K270" s="74">
        <f ca="1">SUMIFS(client_care!$B$2:$B$2000,client_care!$A$2:$A$2000,K$268)</f>
        <v>0</v>
      </c>
      <c r="L270" s="74">
        <f ca="1">SUMIFS(client_care!$B$2:$B$2000,client_care!$A$2:$A$2000,L$268)</f>
        <v>0</v>
      </c>
      <c r="M270" s="74">
        <f ca="1">SUMIFS(client_care!$B$2:$B$2000,client_care!$A$2:$A$2000,M$268)</f>
        <v>0</v>
      </c>
      <c r="N270" s="74">
        <f ca="1">SUMIFS(client_care!$B$2:$B$2000,client_care!$A$2:$A$2000,N$268)</f>
        <v>0</v>
      </c>
      <c r="O270" s="74">
        <f ca="1">SUMIFS(client_care!$B$2:$B$2000,client_care!$A$2:$A$2000,O$268)</f>
        <v>0</v>
      </c>
      <c r="P270" s="74">
        <f ca="1">SUMIFS(client_care!$B$2:$B$2000,client_care!$A$2:$A$2000,P$268)</f>
        <v>0</v>
      </c>
      <c r="Q270" s="74">
        <f ca="1">SUMIFS(client_care!$B$2:$B$2000,client_care!$A$2:$A$2000,Q$268)</f>
        <v>0</v>
      </c>
      <c r="R270" s="74">
        <f ca="1">SUMIFS(client_care!$B$2:$B$2000,client_care!$A$2:$A$2000,R$268)</f>
        <v>0</v>
      </c>
      <c r="S270" s="74">
        <f ca="1">SUMIFS(client_care!$B$2:$B$2000,client_care!$A$2:$A$2000,S$268)</f>
        <v>0</v>
      </c>
      <c r="T270" s="74">
        <f ca="1">SUMIFS(client_care!$B$2:$B$2000,client_care!$A$2:$A$2000,T$268)</f>
        <v>0</v>
      </c>
      <c r="U270" s="74">
        <f ca="1">SUMIFS(client_care!$B$2:$B$2000,client_care!$A$2:$A$2000,U$268)</f>
        <v>0</v>
      </c>
      <c r="V270" s="74">
        <f ca="1">SUMIFS(client_care!$B$2:$B$2000,client_care!$A$2:$A$2000,V$268)</f>
        <v>0</v>
      </c>
      <c r="W270" s="74">
        <f ca="1">SUMIFS(client_care!$B$2:$B$2000,client_care!$A$2:$A$2000,W$268)</f>
        <v>0</v>
      </c>
      <c r="X270" s="74">
        <f ca="1">SUMIFS(client_care!$B$2:$B$2000,client_care!$A$2:$A$2000,X$268)</f>
        <v>0</v>
      </c>
    </row>
    <row r="271" spans="1:37" x14ac:dyDescent="0.15">
      <c r="A271" s="40" t="s">
        <v>317</v>
      </c>
      <c r="B271" s="74" t="str">
        <f ca="1">IF(SUMIFS(client_care!$C$2:$C$2000,client_care!$A$2:$A$2000,B$268)&gt;0,SUMIFS(client_care!$C$2:$C$2000,client_care!$A$2:$A$2000,B$268),"")</f>
        <v/>
      </c>
      <c r="C271" s="74" t="str">
        <f ca="1">IF(SUMIFS(client_care!$C$2:$C$2000,client_care!$A$2:$A$2000,C$268)&gt;0,SUMIFS(client_care!$C$2:$C$2000,client_care!$A$2:$A$2000,C$268),"")</f>
        <v/>
      </c>
      <c r="D271" s="74" t="str">
        <f ca="1">IF(SUMIFS(client_care!$C$2:$C$2000,client_care!$A$2:$A$2000,D$268)&gt;0,SUMIFS(client_care!$C$2:$C$2000,client_care!$A$2:$A$2000,D$268),"")</f>
        <v/>
      </c>
      <c r="E271" s="74" t="str">
        <f ca="1">IF(SUMIFS(client_care!$C$2:$C$2000,client_care!$A$2:$A$2000,E$268)&gt;0,SUMIFS(client_care!$C$2:$C$2000,client_care!$A$2:$A$2000,E$268),"")</f>
        <v/>
      </c>
      <c r="F271" s="74" t="str">
        <f ca="1">IF(SUMIFS(client_care!$C$2:$C$2000,client_care!$A$2:$A$2000,F$268)&gt;0,SUMIFS(client_care!$C$2:$C$2000,client_care!$A$2:$A$2000,F$268),"")</f>
        <v/>
      </c>
      <c r="G271" s="74" t="str">
        <f ca="1">IF(SUMIFS(client_care!$C$2:$C$2000,client_care!$A$2:$A$2000,G$268)&gt;0,SUMIFS(client_care!$C$2:$C$2000,client_care!$A$2:$A$2000,G$268),"")</f>
        <v/>
      </c>
      <c r="H271" s="74" t="str">
        <f ca="1">IF(SUMIFS(client_care!$C$2:$C$2000,client_care!$A$2:$A$2000,H$268)&gt;0,SUMIFS(client_care!$C$2:$C$2000,client_care!$A$2:$A$2000,H$268),"")</f>
        <v/>
      </c>
      <c r="I271" s="74" t="str">
        <f ca="1">IF(SUMIFS(client_care!$C$2:$C$2000,client_care!$A$2:$A$2000,I$268)&gt;0,SUMIFS(client_care!$C$2:$C$2000,client_care!$A$2:$A$2000,I$268),"")</f>
        <v/>
      </c>
      <c r="J271" s="74" t="str">
        <f ca="1">IF(SUMIFS(client_care!$C$2:$C$2000,client_care!$A$2:$A$2000,J$268)&gt;0,SUMIFS(client_care!$C$2:$C$2000,client_care!$A$2:$A$2000,J$268),"")</f>
        <v/>
      </c>
      <c r="K271" s="74" t="str">
        <f ca="1">IF(SUMIFS(client_care!$C$2:$C$2000,client_care!$A$2:$A$2000,K$268)&gt;0,SUMIFS(client_care!$C$2:$C$2000,client_care!$A$2:$A$2000,K$268),"")</f>
        <v/>
      </c>
      <c r="L271" s="74" t="str">
        <f ca="1">IF(SUMIFS(client_care!$C$2:$C$2000,client_care!$A$2:$A$2000,L$268)&gt;0,SUMIFS(client_care!$C$2:$C$2000,client_care!$A$2:$A$2000,L$268),"")</f>
        <v/>
      </c>
      <c r="M271" s="74" t="str">
        <f ca="1">IF(SUMIFS(client_care!$C$2:$C$2000,client_care!$A$2:$A$2000,M$268)&gt;0,SUMIFS(client_care!$C$2:$C$2000,client_care!$A$2:$A$2000,M$268),"")</f>
        <v/>
      </c>
      <c r="N271" s="74" t="str">
        <f ca="1">IF(SUMIFS(client_care!$C$2:$C$2000,client_care!$A$2:$A$2000,N$268)&gt;0,SUMIFS(client_care!$C$2:$C$2000,client_care!$A$2:$A$2000,N$268),"")</f>
        <v/>
      </c>
      <c r="O271" s="74" t="str">
        <f ca="1">IF(SUMIFS(client_care!$C$2:$C$2000,client_care!$A$2:$A$2000,O$268)&gt;0,SUMIFS(client_care!$C$2:$C$2000,client_care!$A$2:$A$2000,O$268),"")</f>
        <v/>
      </c>
      <c r="P271" s="74" t="str">
        <f ca="1">IF(SUMIFS(client_care!$C$2:$C$2000,client_care!$A$2:$A$2000,P$268)&gt;0,SUMIFS(client_care!$C$2:$C$2000,client_care!$A$2:$A$2000,P$268),"")</f>
        <v/>
      </c>
      <c r="Q271" s="74" t="str">
        <f ca="1">IF(SUMIFS(client_care!$C$2:$C$2000,client_care!$A$2:$A$2000,Q$268)&gt;0,SUMIFS(client_care!$C$2:$C$2000,client_care!$A$2:$A$2000,Q$268),"")</f>
        <v/>
      </c>
      <c r="R271" s="74" t="str">
        <f ca="1">IF(SUMIFS(client_care!$C$2:$C$2000,client_care!$A$2:$A$2000,R$268)&gt;0,SUMIFS(client_care!$C$2:$C$2000,client_care!$A$2:$A$2000,R$268),"")</f>
        <v/>
      </c>
      <c r="S271" s="74" t="str">
        <f ca="1">IF(SUMIFS(client_care!$C$2:$C$2000,client_care!$A$2:$A$2000,S$268)&gt;0,SUMIFS(client_care!$C$2:$C$2000,client_care!$A$2:$A$2000,S$268),"")</f>
        <v/>
      </c>
      <c r="T271" s="74" t="str">
        <f ca="1">IF(SUMIFS(client_care!$C$2:$C$2000,client_care!$A$2:$A$2000,T$268)&gt;0,SUMIFS(client_care!$C$2:$C$2000,client_care!$A$2:$A$2000,T$268),"")</f>
        <v/>
      </c>
      <c r="U271" s="74" t="str">
        <f ca="1">IF(SUMIFS(client_care!$C$2:$C$2000,client_care!$A$2:$A$2000,U$268)&gt;0,SUMIFS(client_care!$C$2:$C$2000,client_care!$A$2:$A$2000,U$268),"")</f>
        <v/>
      </c>
      <c r="V271" s="74" t="str">
        <f ca="1">IF(SUMIFS(client_care!$C$2:$C$2000,client_care!$A$2:$A$2000,V$268)&gt;0,SUMIFS(client_care!$C$2:$C$2000,client_care!$A$2:$A$2000,V$268),"")</f>
        <v/>
      </c>
      <c r="W271" s="74" t="str">
        <f ca="1">IF(SUMIFS(client_care!$C$2:$C$2000,client_care!$A$2:$A$2000,W$268)&gt;0,SUMIFS(client_care!$C$2:$C$2000,client_care!$A$2:$A$2000,W$268),"")</f>
        <v/>
      </c>
      <c r="X271" s="74" t="str">
        <f ca="1">IF(SUMIFS(client_care!$C$2:$C$2000,client_care!$A$2:$A$2000,X$268)&gt;0,SUMIFS(client_care!$C$2:$C$2000,client_care!$A$2:$A$2000,X$268),"")</f>
        <v/>
      </c>
    </row>
    <row r="272" spans="1:37" x14ac:dyDescent="0.15">
      <c r="A272" s="40" t="s">
        <v>182</v>
      </c>
      <c r="B272" s="77">
        <f ca="1">SUMIFS(client_care!$D$2:$D$2000,client_care!$A$2:$A$2000,B$268)</f>
        <v>0</v>
      </c>
      <c r="C272" s="77">
        <f ca="1">SUMIFS(client_care!$D$2:$D$2000,client_care!$A$2:$A$2000,C$268)</f>
        <v>0</v>
      </c>
      <c r="D272" s="77">
        <f ca="1">SUMIFS(client_care!$D$2:$D$2000,client_care!$A$2:$A$2000,D$268)</f>
        <v>0</v>
      </c>
      <c r="E272" s="77">
        <f ca="1">SUMIFS(client_care!$D$2:$D$2000,client_care!$A$2:$A$2000,E$268)</f>
        <v>0</v>
      </c>
      <c r="F272" s="77">
        <f ca="1">SUMIFS(client_care!$D$2:$D$2000,client_care!$A$2:$A$2000,F$268)</f>
        <v>0</v>
      </c>
      <c r="G272" s="77">
        <f ca="1">SUMIFS(client_care!$D$2:$D$2000,client_care!$A$2:$A$2000,G$268)</f>
        <v>0</v>
      </c>
      <c r="H272" s="77">
        <f ca="1">SUMIFS(client_care!$D$2:$D$2000,client_care!$A$2:$A$2000,H$268)</f>
        <v>0</v>
      </c>
      <c r="I272" s="77">
        <f ca="1">SUMIFS(client_care!$D$2:$D$2000,client_care!$A$2:$A$2000,I$268)</f>
        <v>0</v>
      </c>
      <c r="J272" s="77">
        <f ca="1">SUMIFS(client_care!$D$2:$D$2000,client_care!$A$2:$A$2000,J$268)</f>
        <v>0</v>
      </c>
      <c r="K272" s="77">
        <f ca="1">SUMIFS(client_care!$D$2:$D$2000,client_care!$A$2:$A$2000,K$268)</f>
        <v>0</v>
      </c>
      <c r="L272" s="77">
        <f ca="1">SUMIFS(client_care!$D$2:$D$2000,client_care!$A$2:$A$2000,L$268)</f>
        <v>0</v>
      </c>
      <c r="M272" s="77">
        <f ca="1">SUMIFS(client_care!$D$2:$D$2000,client_care!$A$2:$A$2000,M$268)</f>
        <v>0</v>
      </c>
      <c r="N272" s="77">
        <f ca="1">SUMIFS(client_care!$D$2:$D$2000,client_care!$A$2:$A$2000,N$268)</f>
        <v>0</v>
      </c>
      <c r="O272" s="77">
        <f ca="1">SUMIFS(client_care!$D$2:$D$2000,client_care!$A$2:$A$2000,O$268)</f>
        <v>0</v>
      </c>
      <c r="P272" s="77">
        <f ca="1">SUMIFS(client_care!$D$2:$D$2000,client_care!$A$2:$A$2000,P$268)</f>
        <v>0</v>
      </c>
      <c r="Q272" s="77">
        <f ca="1">SUMIFS(client_care!$D$2:$D$2000,client_care!$A$2:$A$2000,Q$268)</f>
        <v>0</v>
      </c>
      <c r="R272" s="77">
        <f ca="1">SUMIFS(client_care!$D$2:$D$2000,client_care!$A$2:$A$2000,R$268)</f>
        <v>0</v>
      </c>
      <c r="S272" s="77">
        <f ca="1">SUMIFS(client_care!$D$2:$D$2000,client_care!$A$2:$A$2000,S$268)</f>
        <v>0</v>
      </c>
      <c r="T272" s="77">
        <f ca="1">SUMIFS(client_care!$D$2:$D$2000,client_care!$A$2:$A$2000,T$268)</f>
        <v>0</v>
      </c>
      <c r="U272" s="77">
        <f ca="1">SUMIFS(client_care!$D$2:$D$2000,client_care!$A$2:$A$2000,U$268)</f>
        <v>0</v>
      </c>
      <c r="V272" s="77">
        <f ca="1">SUMIFS(client_care!$D$2:$D$2000,client_care!$A$2:$A$2000,V$268)</f>
        <v>0</v>
      </c>
      <c r="W272" s="77">
        <f ca="1">SUMIFS(client_care!$D$2:$D$2000,client_care!$A$2:$A$2000,W$268)</f>
        <v>0</v>
      </c>
      <c r="X272" s="77">
        <f ca="1">SUMIFS(client_care!$D$2:$D$2000,client_care!$A$2:$A$2000,X$268)</f>
        <v>0</v>
      </c>
    </row>
    <row r="273" spans="1:41" x14ac:dyDescent="0.15">
      <c r="A273" s="40" t="s">
        <v>309</v>
      </c>
      <c r="S273" s="84"/>
      <c r="T273" s="84"/>
      <c r="U273" s="84"/>
      <c r="V273" s="84"/>
      <c r="W273" s="84"/>
      <c r="X273" s="84"/>
    </row>
    <row r="279" spans="1:41" x14ac:dyDescent="0.15">
      <c r="C279" s="69">
        <v>44158</v>
      </c>
    </row>
    <row r="281" spans="1:41" x14ac:dyDescent="0.15">
      <c r="A281" s="40" t="s">
        <v>187</v>
      </c>
      <c r="C281" s="32">
        <f ca="1">$C$2+77</f>
        <v>44515</v>
      </c>
      <c r="D281" s="54">
        <f ca="1">C281+1</f>
        <v>44516</v>
      </c>
      <c r="E281" s="54">
        <f t="shared" ref="E281:W281" ca="1" si="397">D281+1</f>
        <v>44517</v>
      </c>
      <c r="F281" s="54">
        <f t="shared" ca="1" si="397"/>
        <v>44518</v>
      </c>
      <c r="G281" s="54">
        <f t="shared" ca="1" si="397"/>
        <v>44519</v>
      </c>
      <c r="H281" s="54">
        <f t="shared" ca="1" si="397"/>
        <v>44520</v>
      </c>
      <c r="I281" s="54">
        <f t="shared" ca="1" si="397"/>
        <v>44521</v>
      </c>
      <c r="J281" s="54">
        <f t="shared" ca="1" si="397"/>
        <v>44522</v>
      </c>
      <c r="K281" s="54">
        <f t="shared" ca="1" si="397"/>
        <v>44523</v>
      </c>
      <c r="L281" s="54">
        <f t="shared" ca="1" si="397"/>
        <v>44524</v>
      </c>
      <c r="M281" s="54">
        <f t="shared" ca="1" si="397"/>
        <v>44525</v>
      </c>
      <c r="N281" s="54">
        <f t="shared" ca="1" si="397"/>
        <v>44526</v>
      </c>
      <c r="O281" s="54">
        <f t="shared" ca="1" si="397"/>
        <v>44527</v>
      </c>
      <c r="P281" s="54">
        <f t="shared" ca="1" si="397"/>
        <v>44528</v>
      </c>
      <c r="Q281" s="54">
        <f t="shared" ca="1" si="397"/>
        <v>44529</v>
      </c>
      <c r="R281" s="54">
        <f t="shared" ca="1" si="397"/>
        <v>44530</v>
      </c>
      <c r="S281" s="54">
        <f t="shared" ca="1" si="397"/>
        <v>44531</v>
      </c>
      <c r="T281" s="54">
        <f t="shared" ca="1" si="397"/>
        <v>44532</v>
      </c>
      <c r="U281" s="54">
        <f t="shared" ca="1" si="397"/>
        <v>44533</v>
      </c>
      <c r="V281" s="54">
        <f t="shared" ca="1" si="397"/>
        <v>44534</v>
      </c>
      <c r="W281" s="54">
        <f t="shared" ca="1" si="397"/>
        <v>44535</v>
      </c>
    </row>
    <row r="283" spans="1:41" x14ac:dyDescent="0.15">
      <c r="C283" s="78"/>
      <c r="D283" s="78"/>
      <c r="E283" s="78"/>
      <c r="F283" s="78"/>
      <c r="G283" s="78"/>
      <c r="H283" s="78"/>
      <c r="I283" s="78"/>
      <c r="J283" s="78"/>
      <c r="K283" s="78"/>
      <c r="L283" s="78"/>
      <c r="M283" s="78"/>
      <c r="N283" s="78"/>
      <c r="O283" s="78"/>
      <c r="P283" s="78"/>
      <c r="Q283" s="78"/>
      <c r="R283" s="78"/>
      <c r="S283" s="78"/>
      <c r="T283" s="78"/>
      <c r="U283" s="78"/>
      <c r="V283" s="78"/>
      <c r="W283" s="78"/>
    </row>
    <row r="284" spans="1:41" x14ac:dyDescent="0.15">
      <c r="C284" s="78"/>
      <c r="D284" s="78"/>
      <c r="E284" s="78"/>
      <c r="F284" s="78"/>
      <c r="G284" s="78"/>
      <c r="H284" s="78"/>
      <c r="I284" s="78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/>
      <c r="U284" s="78"/>
      <c r="V284" s="78"/>
      <c r="W284" s="78"/>
    </row>
    <row r="286" spans="1:41" x14ac:dyDescent="0.15">
      <c r="AO286" s="40">
        <v>1</v>
      </c>
    </row>
    <row r="287" spans="1:41" x14ac:dyDescent="0.15">
      <c r="A287" s="40" t="s">
        <v>188</v>
      </c>
      <c r="C287" s="32">
        <f ca="1">$C$2+77</f>
        <v>44515</v>
      </c>
      <c r="D287" s="54">
        <f ca="1">C287+1</f>
        <v>44516</v>
      </c>
      <c r="E287" s="54">
        <f t="shared" ref="E287:W287" ca="1" si="398">D287+1</f>
        <v>44517</v>
      </c>
      <c r="F287" s="54">
        <f t="shared" ca="1" si="398"/>
        <v>44518</v>
      </c>
      <c r="G287" s="54">
        <f t="shared" ca="1" si="398"/>
        <v>44519</v>
      </c>
      <c r="H287" s="54">
        <f t="shared" ca="1" si="398"/>
        <v>44520</v>
      </c>
      <c r="I287" s="54">
        <f t="shared" ca="1" si="398"/>
        <v>44521</v>
      </c>
      <c r="J287" s="54">
        <f t="shared" ca="1" si="398"/>
        <v>44522</v>
      </c>
      <c r="K287" s="54">
        <f t="shared" ca="1" si="398"/>
        <v>44523</v>
      </c>
      <c r="L287" s="54">
        <f t="shared" ca="1" si="398"/>
        <v>44524</v>
      </c>
      <c r="M287" s="54">
        <f t="shared" ca="1" si="398"/>
        <v>44525</v>
      </c>
      <c r="N287" s="54">
        <f t="shared" ca="1" si="398"/>
        <v>44526</v>
      </c>
      <c r="O287" s="54">
        <f t="shared" ca="1" si="398"/>
        <v>44527</v>
      </c>
      <c r="P287" s="54">
        <f t="shared" ca="1" si="398"/>
        <v>44528</v>
      </c>
      <c r="Q287" s="54">
        <f t="shared" ca="1" si="398"/>
        <v>44529</v>
      </c>
      <c r="R287" s="54">
        <f t="shared" ca="1" si="398"/>
        <v>44530</v>
      </c>
      <c r="S287" s="54">
        <f t="shared" ca="1" si="398"/>
        <v>44531</v>
      </c>
      <c r="T287" s="54">
        <f t="shared" ca="1" si="398"/>
        <v>44532</v>
      </c>
      <c r="U287" s="54">
        <f t="shared" ca="1" si="398"/>
        <v>44533</v>
      </c>
      <c r="V287" s="54">
        <f t="shared" ca="1" si="398"/>
        <v>44534</v>
      </c>
      <c r="W287" s="54">
        <f t="shared" ca="1" si="398"/>
        <v>44535</v>
      </c>
    </row>
    <row r="293" spans="1:80" x14ac:dyDescent="0.15">
      <c r="AB293" s="77">
        <f>1500000/3/12/0.3</f>
        <v>138888.88888888888</v>
      </c>
    </row>
    <row r="294" spans="1:80" x14ac:dyDescent="0.15">
      <c r="C294" s="32">
        <f ca="1">$C$2+77</f>
        <v>44515</v>
      </c>
      <c r="D294" s="54">
        <f ca="1">C294+1</f>
        <v>44516</v>
      </c>
      <c r="E294" s="54">
        <f t="shared" ref="E294:W294" ca="1" si="399">D294+1</f>
        <v>44517</v>
      </c>
      <c r="F294" s="54">
        <f t="shared" ca="1" si="399"/>
        <v>44518</v>
      </c>
      <c r="G294" s="54">
        <f t="shared" ca="1" si="399"/>
        <v>44519</v>
      </c>
      <c r="H294" s="54">
        <f t="shared" ca="1" si="399"/>
        <v>44520</v>
      </c>
      <c r="I294" s="54">
        <f t="shared" ca="1" si="399"/>
        <v>44521</v>
      </c>
      <c r="J294" s="54">
        <f t="shared" ca="1" si="399"/>
        <v>44522</v>
      </c>
      <c r="K294" s="54">
        <f t="shared" ca="1" si="399"/>
        <v>44523</v>
      </c>
      <c r="L294" s="54">
        <f t="shared" ca="1" si="399"/>
        <v>44524</v>
      </c>
      <c r="M294" s="54">
        <f t="shared" ca="1" si="399"/>
        <v>44525</v>
      </c>
      <c r="N294" s="54">
        <f t="shared" ca="1" si="399"/>
        <v>44526</v>
      </c>
      <c r="O294" s="54">
        <f t="shared" ca="1" si="399"/>
        <v>44527</v>
      </c>
      <c r="P294" s="54">
        <f t="shared" ca="1" si="399"/>
        <v>44528</v>
      </c>
      <c r="Q294" s="54">
        <f t="shared" ca="1" si="399"/>
        <v>44529</v>
      </c>
      <c r="R294" s="54">
        <f t="shared" ca="1" si="399"/>
        <v>44530</v>
      </c>
      <c r="S294" s="54">
        <f t="shared" ca="1" si="399"/>
        <v>44531</v>
      </c>
      <c r="T294" s="54">
        <f t="shared" ca="1" si="399"/>
        <v>44532</v>
      </c>
      <c r="U294" s="54">
        <f t="shared" ca="1" si="399"/>
        <v>44533</v>
      </c>
      <c r="V294" s="54">
        <f t="shared" ca="1" si="399"/>
        <v>44534</v>
      </c>
      <c r="W294" s="54">
        <f t="shared" ca="1" si="399"/>
        <v>44535</v>
      </c>
    </row>
    <row r="300" spans="1:80" ht="23" x14ac:dyDescent="0.25">
      <c r="A300" s="82" t="s">
        <v>205</v>
      </c>
    </row>
    <row r="302" spans="1:80" x14ac:dyDescent="0.15">
      <c r="C302" s="19">
        <f ca="1">for_pptx!$R$2-7*52*1.5-3</f>
        <v>43987</v>
      </c>
      <c r="D302" s="54">
        <f ca="1">C302+7</f>
        <v>43994</v>
      </c>
      <c r="E302" s="54">
        <f t="shared" ref="E302:BF302" ca="1" si="400">D302+7</f>
        <v>44001</v>
      </c>
      <c r="F302" s="54">
        <f t="shared" ca="1" si="400"/>
        <v>44008</v>
      </c>
      <c r="G302" s="54">
        <f t="shared" ca="1" si="400"/>
        <v>44015</v>
      </c>
      <c r="H302" s="54">
        <f t="shared" ca="1" si="400"/>
        <v>44022</v>
      </c>
      <c r="I302" s="54">
        <f t="shared" ca="1" si="400"/>
        <v>44029</v>
      </c>
      <c r="J302" s="54">
        <f t="shared" ca="1" si="400"/>
        <v>44036</v>
      </c>
      <c r="K302" s="54">
        <f t="shared" ca="1" si="400"/>
        <v>44043</v>
      </c>
      <c r="L302" s="54">
        <f t="shared" ca="1" si="400"/>
        <v>44050</v>
      </c>
      <c r="M302" s="54">
        <f t="shared" ca="1" si="400"/>
        <v>44057</v>
      </c>
      <c r="N302" s="54">
        <f t="shared" ca="1" si="400"/>
        <v>44064</v>
      </c>
      <c r="O302" s="19">
        <f t="shared" ca="1" si="400"/>
        <v>44071</v>
      </c>
      <c r="P302" s="54">
        <f t="shared" ca="1" si="400"/>
        <v>44078</v>
      </c>
      <c r="Q302" s="54">
        <f t="shared" ca="1" si="400"/>
        <v>44085</v>
      </c>
      <c r="R302" s="54">
        <f t="shared" ca="1" si="400"/>
        <v>44092</v>
      </c>
      <c r="S302" s="54">
        <f t="shared" ca="1" si="400"/>
        <v>44099</v>
      </c>
      <c r="T302" s="54">
        <f t="shared" ca="1" si="400"/>
        <v>44106</v>
      </c>
      <c r="U302" s="54">
        <f t="shared" ca="1" si="400"/>
        <v>44113</v>
      </c>
      <c r="V302" s="54">
        <f t="shared" ca="1" si="400"/>
        <v>44120</v>
      </c>
      <c r="W302" s="54">
        <f t="shared" ca="1" si="400"/>
        <v>44127</v>
      </c>
      <c r="X302" s="54">
        <f t="shared" ca="1" si="400"/>
        <v>44134</v>
      </c>
      <c r="Y302" s="54">
        <f t="shared" ca="1" si="400"/>
        <v>44141</v>
      </c>
      <c r="Z302" s="54">
        <f t="shared" ca="1" si="400"/>
        <v>44148</v>
      </c>
      <c r="AA302" s="54">
        <f t="shared" ca="1" si="400"/>
        <v>44155</v>
      </c>
      <c r="AB302" s="54">
        <f t="shared" ca="1" si="400"/>
        <v>44162</v>
      </c>
      <c r="AC302" s="54">
        <f t="shared" ca="1" si="400"/>
        <v>44169</v>
      </c>
      <c r="AD302" s="54">
        <f t="shared" ca="1" si="400"/>
        <v>44176</v>
      </c>
      <c r="AE302" s="54">
        <f t="shared" ca="1" si="400"/>
        <v>44183</v>
      </c>
      <c r="AF302" s="54">
        <f t="shared" ca="1" si="400"/>
        <v>44190</v>
      </c>
      <c r="AG302" s="54">
        <f t="shared" ca="1" si="400"/>
        <v>44197</v>
      </c>
      <c r="AH302" s="54">
        <f t="shared" ca="1" si="400"/>
        <v>44204</v>
      </c>
      <c r="AI302" s="54">
        <f t="shared" ca="1" si="400"/>
        <v>44211</v>
      </c>
      <c r="AJ302" s="54">
        <f t="shared" ca="1" si="400"/>
        <v>44218</v>
      </c>
      <c r="AK302" s="54">
        <f t="shared" ca="1" si="400"/>
        <v>44225</v>
      </c>
      <c r="AL302" s="54">
        <f t="shared" ca="1" si="400"/>
        <v>44232</v>
      </c>
      <c r="AM302" s="54">
        <f t="shared" ca="1" si="400"/>
        <v>44239</v>
      </c>
      <c r="AN302" s="54">
        <f t="shared" ca="1" si="400"/>
        <v>44246</v>
      </c>
      <c r="AO302" s="19">
        <f t="shared" ca="1" si="400"/>
        <v>44253</v>
      </c>
      <c r="AP302" s="54">
        <f t="shared" ca="1" si="400"/>
        <v>44260</v>
      </c>
      <c r="AQ302" s="54">
        <f t="shared" ca="1" si="400"/>
        <v>44267</v>
      </c>
      <c r="AR302" s="54">
        <f t="shared" ca="1" si="400"/>
        <v>44274</v>
      </c>
      <c r="AS302" s="54">
        <f t="shared" ca="1" si="400"/>
        <v>44281</v>
      </c>
      <c r="AT302" s="54">
        <f t="shared" ca="1" si="400"/>
        <v>44288</v>
      </c>
      <c r="AU302" s="54">
        <f t="shared" ca="1" si="400"/>
        <v>44295</v>
      </c>
      <c r="AV302" s="54">
        <f t="shared" ca="1" si="400"/>
        <v>44302</v>
      </c>
      <c r="AW302" s="54">
        <f t="shared" ca="1" si="400"/>
        <v>44309</v>
      </c>
      <c r="AX302" s="54">
        <f t="shared" ca="1" si="400"/>
        <v>44316</v>
      </c>
      <c r="AY302" s="54">
        <f t="shared" ca="1" si="400"/>
        <v>44323</v>
      </c>
      <c r="AZ302" s="54">
        <f t="shared" ca="1" si="400"/>
        <v>44330</v>
      </c>
      <c r="BA302" s="54">
        <f t="shared" ca="1" si="400"/>
        <v>44337</v>
      </c>
      <c r="BB302" s="54">
        <f t="shared" ca="1" si="400"/>
        <v>44344</v>
      </c>
      <c r="BC302" s="54">
        <f t="shared" ca="1" si="400"/>
        <v>44351</v>
      </c>
      <c r="BD302" s="54">
        <f t="shared" ca="1" si="400"/>
        <v>44358</v>
      </c>
      <c r="BE302" s="54">
        <f t="shared" ca="1" si="400"/>
        <v>44365</v>
      </c>
      <c r="BF302" s="54">
        <f t="shared" ca="1" si="400"/>
        <v>44372</v>
      </c>
      <c r="BG302" s="54">
        <f t="shared" ref="BG302" ca="1" si="401">BF302+7</f>
        <v>44379</v>
      </c>
      <c r="BH302" s="54">
        <f t="shared" ref="BH302" ca="1" si="402">BG302+7</f>
        <v>44386</v>
      </c>
      <c r="BI302" s="54">
        <f t="shared" ref="BI302" ca="1" si="403">BH302+7</f>
        <v>44393</v>
      </c>
      <c r="BJ302" s="54">
        <f t="shared" ref="BJ302" ca="1" si="404">BI302+7</f>
        <v>44400</v>
      </c>
      <c r="BK302" s="54">
        <f t="shared" ref="BK302" ca="1" si="405">BJ302+7</f>
        <v>44407</v>
      </c>
      <c r="BL302" s="54">
        <f t="shared" ref="BL302" ca="1" si="406">BK302+7</f>
        <v>44414</v>
      </c>
      <c r="BM302" s="54">
        <f t="shared" ref="BM302" ca="1" si="407">BL302+7</f>
        <v>44421</v>
      </c>
      <c r="BN302" s="54">
        <f t="shared" ref="BN302" ca="1" si="408">BM302+7</f>
        <v>44428</v>
      </c>
      <c r="BO302" s="54">
        <f t="shared" ref="BO302" ca="1" si="409">BN302+7</f>
        <v>44435</v>
      </c>
      <c r="BP302" s="54">
        <f t="shared" ref="BP302" ca="1" si="410">BO302+7</f>
        <v>44442</v>
      </c>
      <c r="BQ302" s="54">
        <f t="shared" ref="BQ302" ca="1" si="411">BP302+7</f>
        <v>44449</v>
      </c>
      <c r="BR302" s="54">
        <f t="shared" ref="BR302" ca="1" si="412">BQ302+7</f>
        <v>44456</v>
      </c>
      <c r="BS302" s="54">
        <f t="shared" ref="BS302" ca="1" si="413">BR302+7</f>
        <v>44463</v>
      </c>
      <c r="BT302" s="54">
        <f t="shared" ref="BT302" ca="1" si="414">BS302+7</f>
        <v>44470</v>
      </c>
      <c r="BU302" s="54">
        <f t="shared" ref="BU302" ca="1" si="415">BT302+7</f>
        <v>44477</v>
      </c>
      <c r="BV302" s="54">
        <f t="shared" ref="BV302" ca="1" si="416">BU302+7</f>
        <v>44484</v>
      </c>
      <c r="BW302" s="54">
        <f t="shared" ref="BW302" ca="1" si="417">BV302+7</f>
        <v>44491</v>
      </c>
      <c r="BX302" s="54">
        <f ca="1">BW302+7</f>
        <v>44498</v>
      </c>
      <c r="BY302" s="54">
        <f ca="1">BX302+7</f>
        <v>44505</v>
      </c>
      <c r="BZ302" s="54">
        <f ca="1">BY302+7</f>
        <v>44512</v>
      </c>
      <c r="CA302" s="69">
        <f ca="1">BZ302+7</f>
        <v>44519</v>
      </c>
      <c r="CB302" s="54">
        <f ca="1">CA302+7</f>
        <v>44526</v>
      </c>
    </row>
    <row r="304" spans="1:80" x14ac:dyDescent="0.15">
      <c r="B304" s="40" t="s">
        <v>206</v>
      </c>
      <c r="C304" s="83">
        <f ca="1">SUMIFS(k50_aum!$D:$D,k50_aum!$C:$C,C$302)/1000000</f>
        <v>0</v>
      </c>
      <c r="D304" s="83">
        <f ca="1">SUMIFS(k50_aum!$D:$D,k50_aum!$C:$C,D$302)/1000000</f>
        <v>0</v>
      </c>
      <c r="E304" s="83">
        <f ca="1">SUMIFS(k50_aum!$D:$D,k50_aum!$C:$C,E$302)/1000000</f>
        <v>0</v>
      </c>
      <c r="F304" s="83">
        <f ca="1">SUMIFS(k50_aum!$D:$D,k50_aum!$C:$C,F$302)/1000000</f>
        <v>0</v>
      </c>
      <c r="G304" s="83">
        <f ca="1">SUMIFS(k50_aum!$D:$D,k50_aum!$C:$C,G$302)/1000000</f>
        <v>0</v>
      </c>
      <c r="H304" s="83">
        <f ca="1">SUMIFS(k50_aum!$D:$D,k50_aum!$C:$C,H$302)/1000000</f>
        <v>0</v>
      </c>
      <c r="I304" s="83">
        <f ca="1">SUMIFS(k50_aum!$D:$D,k50_aum!$C:$C,I$302)/1000000</f>
        <v>0</v>
      </c>
      <c r="J304" s="83">
        <f ca="1">SUMIFS(k50_aum!$D:$D,k50_aum!$C:$C,J$302)/1000000</f>
        <v>0</v>
      </c>
      <c r="K304" s="83">
        <f ca="1">SUMIFS(k50_aum!$D:$D,k50_aum!$C:$C,K$302)/1000000</f>
        <v>0</v>
      </c>
      <c r="L304" s="83">
        <f ca="1">SUMIFS(k50_aum!$D:$D,k50_aum!$C:$C,L$302)/1000000</f>
        <v>0</v>
      </c>
      <c r="M304" s="83">
        <f ca="1">SUMIFS(k50_aum!$D:$D,k50_aum!$C:$C,M$302)/1000000</f>
        <v>0</v>
      </c>
      <c r="N304" s="83">
        <f ca="1">SUMIFS(k50_aum!$D:$D,k50_aum!$C:$C,N$302)/1000000</f>
        <v>0</v>
      </c>
      <c r="O304" s="83">
        <f ca="1">SUMIFS(k50_aum!$D:$D,k50_aum!$C:$C,O$302)/1000000</f>
        <v>0</v>
      </c>
      <c r="P304" s="83">
        <f ca="1">SUMIFS(k50_aum!$D:$D,k50_aum!$C:$C,P$302)/1000000</f>
        <v>0</v>
      </c>
      <c r="Q304" s="83">
        <f ca="1">SUMIFS(k50_aum!$D:$D,k50_aum!$C:$C,Q$302)/1000000</f>
        <v>0</v>
      </c>
      <c r="R304" s="83">
        <f ca="1">SUMIFS(k50_aum!$D:$D,k50_aum!$C:$C,R$302)/1000000</f>
        <v>0</v>
      </c>
      <c r="S304" s="83">
        <f ca="1">SUMIFS(k50_aum!$D:$D,k50_aum!$C:$C,S$302)/1000000</f>
        <v>0</v>
      </c>
      <c r="T304" s="83">
        <f ca="1">SUMIFS(k50_aum!$D:$D,k50_aum!$C:$C,T$302)/1000000</f>
        <v>0</v>
      </c>
      <c r="U304" s="83">
        <f ca="1">SUMIFS(k50_aum!$D:$D,k50_aum!$C:$C,U$302)/1000000</f>
        <v>0</v>
      </c>
      <c r="V304" s="83">
        <f ca="1">SUMIFS(k50_aum!$D:$D,k50_aum!$C:$C,V$302)/1000000</f>
        <v>0</v>
      </c>
      <c r="W304" s="83">
        <f ca="1">SUMIFS(k50_aum!$D:$D,k50_aum!$C:$C,W$302)/1000000</f>
        <v>0</v>
      </c>
      <c r="X304" s="83">
        <f ca="1">SUMIFS(k50_aum!$D:$D,k50_aum!$C:$C,X$302)/1000000</f>
        <v>0</v>
      </c>
      <c r="Y304" s="83">
        <f ca="1">SUMIFS(k50_aum!$D:$D,k50_aum!$C:$C,Y$302)/1000000</f>
        <v>0</v>
      </c>
      <c r="Z304" s="83">
        <f ca="1">SUMIFS(k50_aum!$D:$D,k50_aum!$C:$C,Z$302)/1000000</f>
        <v>0</v>
      </c>
      <c r="AA304" s="83">
        <f ca="1">SUMIFS(k50_aum!$D:$D,k50_aum!$C:$C,AA$302)/1000000</f>
        <v>0</v>
      </c>
      <c r="AB304" s="83">
        <f ca="1">SUMIFS(k50_aum!$D:$D,k50_aum!$C:$C,AB$302)/1000000</f>
        <v>0</v>
      </c>
      <c r="AC304" s="83">
        <f ca="1">SUMIFS(k50_aum!$D:$D,k50_aum!$C:$C,AC$302)/1000000</f>
        <v>0</v>
      </c>
      <c r="AD304" s="83">
        <f ca="1">SUMIFS(k50_aum!$D:$D,k50_aum!$C:$C,AD$302)/1000000</f>
        <v>0</v>
      </c>
      <c r="AE304" s="83">
        <f ca="1">SUMIFS(k50_aum!$D:$D,k50_aum!$C:$C,AE$302)/1000000</f>
        <v>0</v>
      </c>
      <c r="AF304" s="83">
        <f ca="1">SUMIFS(k50_aum!$D:$D,k50_aum!$C:$C,AF$302)/1000000</f>
        <v>0</v>
      </c>
      <c r="AG304" s="83">
        <f ca="1">SUMIFS(k50_aum!$D:$D,k50_aum!$C:$C,AG$302)/1000000</f>
        <v>0</v>
      </c>
      <c r="AH304" s="83">
        <f ca="1">SUMIFS(k50_aum!$D:$D,k50_aum!$C:$C,AH$302)/1000000</f>
        <v>0</v>
      </c>
      <c r="AI304" s="83">
        <f ca="1">SUMIFS(k50_aum!$D:$D,k50_aum!$C:$C,AI$302)/1000000</f>
        <v>0</v>
      </c>
      <c r="AJ304" s="83">
        <f ca="1">SUMIFS(k50_aum!$D:$D,k50_aum!$C:$C,AJ$302)/1000000</f>
        <v>0</v>
      </c>
      <c r="AK304" s="83">
        <f ca="1">SUMIFS(k50_aum!$D:$D,k50_aum!$C:$C,AK$302)/1000000</f>
        <v>0</v>
      </c>
      <c r="AL304" s="83">
        <f ca="1">SUMIFS(k50_aum!$D:$D,k50_aum!$C:$C,AL$302)/1000000</f>
        <v>0</v>
      </c>
      <c r="AM304" s="83">
        <f ca="1">SUMIFS(k50_aum!$D:$D,k50_aum!$C:$C,AM$302)/1000000</f>
        <v>0</v>
      </c>
      <c r="AN304" s="83">
        <f ca="1">SUMIFS(k50_aum!$D:$D,k50_aum!$C:$C,AN$302)/1000000</f>
        <v>0</v>
      </c>
      <c r="AO304" s="83">
        <f ca="1">SUMIFS(k50_aum!$D:$D,k50_aum!$C:$C,AO$302)/1000000</f>
        <v>0</v>
      </c>
      <c r="AP304" s="83">
        <f ca="1">SUMIFS(k50_aum!$D:$D,k50_aum!$C:$C,AP$302)/1000000</f>
        <v>0</v>
      </c>
      <c r="AQ304" s="83">
        <f ca="1">SUMIFS(k50_aum!$D:$D,k50_aum!$C:$C,AQ$302)/1000000</f>
        <v>0</v>
      </c>
      <c r="AR304" s="83">
        <f ca="1">SUMIFS(k50_aum!$D:$D,k50_aum!$C:$C,AR$302)/1000000</f>
        <v>0</v>
      </c>
      <c r="AS304" s="83">
        <f ca="1">SUMIFS(k50_aum!$D:$D,k50_aum!$C:$C,AS$302)/1000000</f>
        <v>0</v>
      </c>
      <c r="AT304" s="83">
        <f ca="1">SUMIFS(k50_aum!$D:$D,k50_aum!$C:$C,AT$302)/1000000</f>
        <v>0</v>
      </c>
      <c r="AU304" s="83">
        <f ca="1">SUMIFS(k50_aum!$D:$D,k50_aum!$C:$C,AU$302)/1000000</f>
        <v>0</v>
      </c>
      <c r="AV304" s="83">
        <f ca="1">SUMIFS(k50_aum!$D:$D,k50_aum!$C:$C,AV$302)/1000000</f>
        <v>0</v>
      </c>
      <c r="AW304" s="83">
        <f ca="1">SUMIFS(k50_aum!$D:$D,k50_aum!$C:$C,AW$302)/1000000</f>
        <v>0</v>
      </c>
      <c r="AX304" s="83">
        <f ca="1">SUMIFS(k50_aum!$D:$D,k50_aum!$C:$C,AX$302)/1000000</f>
        <v>0</v>
      </c>
      <c r="AY304" s="83">
        <f ca="1">SUMIFS(k50_aum!$D:$D,k50_aum!$C:$C,AY$302)/1000000</f>
        <v>0</v>
      </c>
      <c r="AZ304" s="83">
        <f ca="1">SUMIFS(k50_aum!$D:$D,k50_aum!$C:$C,AZ$302)/1000000</f>
        <v>0</v>
      </c>
      <c r="BA304" s="83">
        <f ca="1">SUMIFS(k50_aum!$D:$D,k50_aum!$C:$C,BA$302)/1000000</f>
        <v>0</v>
      </c>
      <c r="BB304" s="83">
        <f ca="1">SUMIFS(k50_aum!$D:$D,k50_aum!$C:$C,BB$302)/1000000</f>
        <v>0</v>
      </c>
      <c r="BC304" s="83">
        <f ca="1">SUMIFS(k50_aum!$D:$D,k50_aum!$C:$C,BC$302)/1000000</f>
        <v>0</v>
      </c>
      <c r="BD304" s="83">
        <f ca="1">SUMIFS(k50_aum!$D:$D,k50_aum!$C:$C,BD$302)/1000000</f>
        <v>0</v>
      </c>
      <c r="BE304" s="83">
        <f ca="1">SUMIFS(k50_aum!$D:$D,k50_aum!$C:$C,BE$302)/1000000</f>
        <v>0</v>
      </c>
      <c r="BF304" s="83">
        <f ca="1">SUMIFS(k50_aum!$D:$D,k50_aum!$C:$C,BF$302)/1000000</f>
        <v>0</v>
      </c>
      <c r="BG304" s="83">
        <f ca="1">SUMIFS(k50_aum!$D:$D,k50_aum!$C:$C,BG$302)/1000000</f>
        <v>0</v>
      </c>
      <c r="BH304" s="83">
        <f ca="1">SUMIFS(k50_aum!$D:$D,k50_aum!$C:$C,BH$302)/1000000</f>
        <v>0</v>
      </c>
      <c r="BI304" s="83">
        <f ca="1">SUMIFS(k50_aum!$D:$D,k50_aum!$C:$C,BI$302)/1000000</f>
        <v>0</v>
      </c>
      <c r="BJ304" s="83">
        <f ca="1">SUMIFS(k50_aum!$D:$D,k50_aum!$C:$C,BJ$302)/1000000</f>
        <v>0</v>
      </c>
      <c r="BK304" s="83">
        <f ca="1">SUMIFS(k50_aum!$D:$D,k50_aum!$C:$C,BK$302)/1000000</f>
        <v>0</v>
      </c>
      <c r="BL304" s="83">
        <f ca="1">SUMIFS(k50_aum!$D:$D,k50_aum!$C:$C,BL$302)/1000000</f>
        <v>0</v>
      </c>
      <c r="BM304" s="83">
        <f ca="1">SUMIFS(k50_aum!$D:$D,k50_aum!$C:$C,BM$302)/1000000</f>
        <v>0</v>
      </c>
      <c r="BN304" s="83">
        <f ca="1">SUMIFS(k50_aum!$D:$D,k50_aum!$C:$C,BN$302)/1000000</f>
        <v>0</v>
      </c>
      <c r="BO304" s="83">
        <f ca="1">SUMIFS(k50_aum!$D:$D,k50_aum!$C:$C,BO$302)/1000000</f>
        <v>0</v>
      </c>
      <c r="BP304" s="83">
        <f ca="1">SUMIFS(k50_aum!$D:$D,k50_aum!$C:$C,BP$302)/1000000</f>
        <v>0</v>
      </c>
      <c r="BQ304" s="83">
        <f ca="1">SUMIFS(k50_aum!$D:$D,k50_aum!$C:$C,BQ$302)/1000000</f>
        <v>0</v>
      </c>
      <c r="BR304" s="83">
        <f ca="1">SUMIFS(k50_aum!$D:$D,k50_aum!$C:$C,BR$302)/1000000</f>
        <v>0</v>
      </c>
      <c r="BS304" s="83">
        <f ca="1">SUMIFS(k50_aum!$D:$D,k50_aum!$C:$C,BS$302)/1000000</f>
        <v>0</v>
      </c>
      <c r="BT304" s="83">
        <f ca="1">SUMIFS(k50_aum!$D:$D,k50_aum!$C:$C,BT$302)/1000000</f>
        <v>0</v>
      </c>
      <c r="BU304" s="83">
        <f ca="1">SUMIFS(k50_aum!$D:$D,k50_aum!$C:$C,BU$302)/1000000</f>
        <v>0</v>
      </c>
      <c r="BV304" s="83">
        <f ca="1">SUMIFS(k50_aum!$D:$D,k50_aum!$C:$C,BV$302)/1000000</f>
        <v>0</v>
      </c>
      <c r="BW304" s="83">
        <f ca="1">SUMIFS(k50_aum!$D:$D,k50_aum!$C:$C,BW$302)/1000000</f>
        <v>0</v>
      </c>
      <c r="BX304" s="83">
        <f ca="1">SUMIFS(k50_aum!$D:$D,k50_aum!$C:$C,BX$302)/1000000</f>
        <v>0</v>
      </c>
      <c r="BY304" s="83">
        <f ca="1">SUMIFS(k50_aum!$D:$D,k50_aum!$C:$C,BY$302)/1000000</f>
        <v>0</v>
      </c>
      <c r="BZ304" s="83">
        <f ca="1">SUMIFS(k50_aum!$D:$D,k50_aum!$C:$C,BZ$302)/1000000</f>
        <v>0</v>
      </c>
      <c r="CA304" s="83">
        <f ca="1">SUMIFS(k50_aum!$D:$D,k50_aum!$C:$C,CA$302)/1000000</f>
        <v>0</v>
      </c>
      <c r="CB304" s="83">
        <f ca="1">SUMIFS(k50_aum!$D:$D,k50_aum!$C:$C,CB$302)/1000000</f>
        <v>0</v>
      </c>
    </row>
    <row r="307" spans="2:80" x14ac:dyDescent="0.15">
      <c r="C307" s="19">
        <f ca="1">for_pptx!$R$2-7*52*1.5-3</f>
        <v>43987</v>
      </c>
      <c r="D307" s="54">
        <f ca="1">C307+7</f>
        <v>43994</v>
      </c>
      <c r="E307" s="54">
        <f t="shared" ref="E307:BF307" ca="1" si="418">D307+7</f>
        <v>44001</v>
      </c>
      <c r="F307" s="54">
        <f t="shared" ca="1" si="418"/>
        <v>44008</v>
      </c>
      <c r="G307" s="54">
        <f t="shared" ca="1" si="418"/>
        <v>44015</v>
      </c>
      <c r="H307" s="54">
        <f t="shared" ca="1" si="418"/>
        <v>44022</v>
      </c>
      <c r="I307" s="54">
        <f t="shared" ca="1" si="418"/>
        <v>44029</v>
      </c>
      <c r="J307" s="54">
        <f t="shared" ca="1" si="418"/>
        <v>44036</v>
      </c>
      <c r="K307" s="54">
        <f t="shared" ca="1" si="418"/>
        <v>44043</v>
      </c>
      <c r="L307" s="54">
        <f t="shared" ca="1" si="418"/>
        <v>44050</v>
      </c>
      <c r="M307" s="54">
        <f t="shared" ca="1" si="418"/>
        <v>44057</v>
      </c>
      <c r="N307" s="54">
        <f t="shared" ca="1" si="418"/>
        <v>44064</v>
      </c>
      <c r="O307" s="19">
        <f t="shared" ca="1" si="418"/>
        <v>44071</v>
      </c>
      <c r="P307" s="54">
        <f t="shared" ca="1" si="418"/>
        <v>44078</v>
      </c>
      <c r="Q307" s="54">
        <f t="shared" ca="1" si="418"/>
        <v>44085</v>
      </c>
      <c r="R307" s="54">
        <f t="shared" ca="1" si="418"/>
        <v>44092</v>
      </c>
      <c r="S307" s="54">
        <f t="shared" ca="1" si="418"/>
        <v>44099</v>
      </c>
      <c r="T307" s="54">
        <f t="shared" ca="1" si="418"/>
        <v>44106</v>
      </c>
      <c r="U307" s="54">
        <f t="shared" ca="1" si="418"/>
        <v>44113</v>
      </c>
      <c r="V307" s="54">
        <f t="shared" ca="1" si="418"/>
        <v>44120</v>
      </c>
      <c r="W307" s="54">
        <f t="shared" ca="1" si="418"/>
        <v>44127</v>
      </c>
      <c r="X307" s="54">
        <f t="shared" ca="1" si="418"/>
        <v>44134</v>
      </c>
      <c r="Y307" s="54">
        <f t="shared" ca="1" si="418"/>
        <v>44141</v>
      </c>
      <c r="Z307" s="54">
        <f t="shared" ca="1" si="418"/>
        <v>44148</v>
      </c>
      <c r="AA307" s="54">
        <f t="shared" ca="1" si="418"/>
        <v>44155</v>
      </c>
      <c r="AB307" s="54">
        <f t="shared" ca="1" si="418"/>
        <v>44162</v>
      </c>
      <c r="AC307" s="54">
        <f t="shared" ca="1" si="418"/>
        <v>44169</v>
      </c>
      <c r="AD307" s="54">
        <f t="shared" ca="1" si="418"/>
        <v>44176</v>
      </c>
      <c r="AE307" s="54">
        <f t="shared" ca="1" si="418"/>
        <v>44183</v>
      </c>
      <c r="AF307" s="54">
        <f t="shared" ca="1" si="418"/>
        <v>44190</v>
      </c>
      <c r="AG307" s="54">
        <f t="shared" ca="1" si="418"/>
        <v>44197</v>
      </c>
      <c r="AH307" s="54">
        <f t="shared" ca="1" si="418"/>
        <v>44204</v>
      </c>
      <c r="AI307" s="54">
        <f t="shared" ca="1" si="418"/>
        <v>44211</v>
      </c>
      <c r="AJ307" s="54">
        <f t="shared" ca="1" si="418"/>
        <v>44218</v>
      </c>
      <c r="AK307" s="54">
        <f t="shared" ca="1" si="418"/>
        <v>44225</v>
      </c>
      <c r="AL307" s="54">
        <f t="shared" ca="1" si="418"/>
        <v>44232</v>
      </c>
      <c r="AM307" s="54">
        <f t="shared" ca="1" si="418"/>
        <v>44239</v>
      </c>
      <c r="AN307" s="54">
        <f t="shared" ca="1" si="418"/>
        <v>44246</v>
      </c>
      <c r="AO307" s="19">
        <f t="shared" ca="1" si="418"/>
        <v>44253</v>
      </c>
      <c r="AP307" s="54">
        <f t="shared" ca="1" si="418"/>
        <v>44260</v>
      </c>
      <c r="AQ307" s="54">
        <f t="shared" ca="1" si="418"/>
        <v>44267</v>
      </c>
      <c r="AR307" s="54">
        <f t="shared" ca="1" si="418"/>
        <v>44274</v>
      </c>
      <c r="AS307" s="54">
        <f t="shared" ca="1" si="418"/>
        <v>44281</v>
      </c>
      <c r="AT307" s="54">
        <f t="shared" ca="1" si="418"/>
        <v>44288</v>
      </c>
      <c r="AU307" s="54">
        <f t="shared" ca="1" si="418"/>
        <v>44295</v>
      </c>
      <c r="AV307" s="54">
        <f t="shared" ca="1" si="418"/>
        <v>44302</v>
      </c>
      <c r="AW307" s="54">
        <f t="shared" ca="1" si="418"/>
        <v>44309</v>
      </c>
      <c r="AX307" s="54">
        <f t="shared" ca="1" si="418"/>
        <v>44316</v>
      </c>
      <c r="AY307" s="54">
        <f t="shared" ca="1" si="418"/>
        <v>44323</v>
      </c>
      <c r="AZ307" s="54">
        <f t="shared" ca="1" si="418"/>
        <v>44330</v>
      </c>
      <c r="BA307" s="54">
        <f t="shared" ca="1" si="418"/>
        <v>44337</v>
      </c>
      <c r="BB307" s="54">
        <f t="shared" ca="1" si="418"/>
        <v>44344</v>
      </c>
      <c r="BC307" s="54">
        <f t="shared" ca="1" si="418"/>
        <v>44351</v>
      </c>
      <c r="BD307" s="54">
        <f t="shared" ca="1" si="418"/>
        <v>44358</v>
      </c>
      <c r="BE307" s="54">
        <f t="shared" ca="1" si="418"/>
        <v>44365</v>
      </c>
      <c r="BF307" s="54">
        <f t="shared" ca="1" si="418"/>
        <v>44372</v>
      </c>
      <c r="BG307" s="54">
        <f t="shared" ref="BG307" ca="1" si="419">BF307+7</f>
        <v>44379</v>
      </c>
      <c r="BH307" s="54">
        <f t="shared" ref="BH307" ca="1" si="420">BG307+7</f>
        <v>44386</v>
      </c>
      <c r="BI307" s="54">
        <f t="shared" ref="BI307" ca="1" si="421">BH307+7</f>
        <v>44393</v>
      </c>
      <c r="BJ307" s="54">
        <f t="shared" ref="BJ307" ca="1" si="422">BI307+7</f>
        <v>44400</v>
      </c>
      <c r="BK307" s="54">
        <f t="shared" ref="BK307" ca="1" si="423">BJ307+7</f>
        <v>44407</v>
      </c>
      <c r="BL307" s="54">
        <f t="shared" ref="BL307" ca="1" si="424">BK307+7</f>
        <v>44414</v>
      </c>
      <c r="BM307" s="69">
        <f t="shared" ref="BM307" ca="1" si="425">BL307+7</f>
        <v>44421</v>
      </c>
      <c r="BN307" s="69">
        <f t="shared" ref="BN307" ca="1" si="426">BM307+7</f>
        <v>44428</v>
      </c>
      <c r="BO307" s="69">
        <f t="shared" ref="BO307" ca="1" si="427">BN307+7</f>
        <v>44435</v>
      </c>
      <c r="BP307" s="69">
        <f t="shared" ref="BP307" ca="1" si="428">BO307+7</f>
        <v>44442</v>
      </c>
      <c r="BQ307" s="69">
        <f t="shared" ref="BQ307" ca="1" si="429">BP307+7</f>
        <v>44449</v>
      </c>
      <c r="BR307" s="69">
        <f t="shared" ref="BR307" ca="1" si="430">BQ307+7</f>
        <v>44456</v>
      </c>
      <c r="BS307" s="69">
        <f t="shared" ref="BS307" ca="1" si="431">BR307+7</f>
        <v>44463</v>
      </c>
      <c r="BT307" s="69">
        <f t="shared" ref="BT307" ca="1" si="432">BS307+7</f>
        <v>44470</v>
      </c>
      <c r="BU307" s="69">
        <f ca="1">BT307+7</f>
        <v>44477</v>
      </c>
      <c r="BV307" s="69">
        <f t="shared" ref="BV307" ca="1" si="433">BU307+7</f>
        <v>44484</v>
      </c>
      <c r="BW307" s="69">
        <f t="shared" ref="BW307:CB307" ca="1" si="434">BV307+7</f>
        <v>44491</v>
      </c>
      <c r="BX307" s="69">
        <f t="shared" ca="1" si="434"/>
        <v>44498</v>
      </c>
      <c r="BY307" s="69">
        <f t="shared" ca="1" si="434"/>
        <v>44505</v>
      </c>
      <c r="BZ307" s="69">
        <f t="shared" ca="1" si="434"/>
        <v>44512</v>
      </c>
      <c r="CA307" s="69">
        <f t="shared" ca="1" si="434"/>
        <v>44519</v>
      </c>
      <c r="CB307" s="69">
        <f t="shared" ca="1" si="434"/>
        <v>44526</v>
      </c>
    </row>
    <row r="309" spans="2:80" x14ac:dyDescent="0.15">
      <c r="B309" s="40" t="s">
        <v>210</v>
      </c>
      <c r="C309" s="74" t="e">
        <f ca="1">SUMIFS(k50_aum!$D:$D,k50_aum!$C:$C,C$307,k50_aum!$B:$B,$B309)/1000000/C$304</f>
        <v>#DIV/0!</v>
      </c>
      <c r="D309" s="74" t="e">
        <f ca="1">SUMIFS(k50_aum!$D:$D,k50_aum!$C:$C,D$307,k50_aum!$B:$B,$B309)/1000000/D$304</f>
        <v>#DIV/0!</v>
      </c>
      <c r="E309" s="74" t="e">
        <f ca="1">SUMIFS(k50_aum!$D:$D,k50_aum!$C:$C,E$307,k50_aum!$B:$B,$B309)/1000000/E$304</f>
        <v>#DIV/0!</v>
      </c>
      <c r="F309" s="74" t="e">
        <f ca="1">SUMIFS(k50_aum!$D:$D,k50_aum!$C:$C,F$307,k50_aum!$B:$B,$B309)/1000000/F$304</f>
        <v>#DIV/0!</v>
      </c>
      <c r="G309" s="74" t="e">
        <f ca="1">SUMIFS(k50_aum!$D:$D,k50_aum!$C:$C,G$307,k50_aum!$B:$B,$B309)/1000000/G$304</f>
        <v>#DIV/0!</v>
      </c>
      <c r="H309" s="74" t="e">
        <f ca="1">SUMIFS(k50_aum!$D:$D,k50_aum!$C:$C,H$307,k50_aum!$B:$B,$B309)/1000000/H$304</f>
        <v>#DIV/0!</v>
      </c>
      <c r="I309" s="74" t="e">
        <f ca="1">SUMIFS(k50_aum!$D:$D,k50_aum!$C:$C,I$307,k50_aum!$B:$B,$B309)/1000000/I$304</f>
        <v>#DIV/0!</v>
      </c>
      <c r="J309" s="74" t="e">
        <f ca="1">SUMIFS(k50_aum!$D:$D,k50_aum!$C:$C,J$307,k50_aum!$B:$B,$B309)/1000000/J$304</f>
        <v>#DIV/0!</v>
      </c>
      <c r="K309" s="74" t="e">
        <f ca="1">SUMIFS(k50_aum!$D:$D,k50_aum!$C:$C,K$307,k50_aum!$B:$B,$B309)/1000000/K$304</f>
        <v>#DIV/0!</v>
      </c>
      <c r="L309" s="74" t="e">
        <f ca="1">SUMIFS(k50_aum!$D:$D,k50_aum!$C:$C,L$307,k50_aum!$B:$B,$B309)/1000000/L$304</f>
        <v>#DIV/0!</v>
      </c>
      <c r="M309" s="74" t="e">
        <f ca="1">SUMIFS(k50_aum!$D:$D,k50_aum!$C:$C,M$307,k50_aum!$B:$B,$B309)/1000000/M$304</f>
        <v>#DIV/0!</v>
      </c>
      <c r="N309" s="74" t="e">
        <f ca="1">SUMIFS(k50_aum!$D:$D,k50_aum!$C:$C,N$307,k50_aum!$B:$B,$B309)/1000000/N$304</f>
        <v>#DIV/0!</v>
      </c>
      <c r="O309" s="74" t="e">
        <f ca="1">SUMIFS(k50_aum!$D:$D,k50_aum!$C:$C,O$307,k50_aum!$B:$B,$B309)/1000000/O$304</f>
        <v>#DIV/0!</v>
      </c>
      <c r="P309" s="74" t="e">
        <f ca="1">SUMIFS(k50_aum!$D:$D,k50_aum!$C:$C,P$307,k50_aum!$B:$B,$B309)/1000000/P$304</f>
        <v>#DIV/0!</v>
      </c>
      <c r="Q309" s="74" t="e">
        <f ca="1">SUMIFS(k50_aum!$D:$D,k50_aum!$C:$C,Q$307,k50_aum!$B:$B,$B309)/1000000/Q$304</f>
        <v>#DIV/0!</v>
      </c>
      <c r="R309" s="74" t="e">
        <f ca="1">SUMIFS(k50_aum!$D:$D,k50_aum!$C:$C,R$307,k50_aum!$B:$B,$B309)/1000000/R$304</f>
        <v>#DIV/0!</v>
      </c>
      <c r="S309" s="74" t="e">
        <f ca="1">SUMIFS(k50_aum!$D:$D,k50_aum!$C:$C,S$307,k50_aum!$B:$B,$B309)/1000000/S$304</f>
        <v>#DIV/0!</v>
      </c>
      <c r="T309" s="74" t="e">
        <f ca="1">SUMIFS(k50_aum!$D:$D,k50_aum!$C:$C,T$307,k50_aum!$B:$B,$B309)/1000000/T$304</f>
        <v>#DIV/0!</v>
      </c>
      <c r="U309" s="74" t="e">
        <f ca="1">SUMIFS(k50_aum!$D:$D,k50_aum!$C:$C,U$307,k50_aum!$B:$B,$B309)/1000000/U$304</f>
        <v>#DIV/0!</v>
      </c>
      <c r="V309" s="74" t="e">
        <f ca="1">SUMIFS(k50_aum!$D:$D,k50_aum!$C:$C,V$307,k50_aum!$B:$B,$B309)/1000000/V$304</f>
        <v>#DIV/0!</v>
      </c>
      <c r="W309" s="74" t="e">
        <f ca="1">SUMIFS(k50_aum!$D:$D,k50_aum!$C:$C,W$307,k50_aum!$B:$B,$B309)/1000000/W$304</f>
        <v>#DIV/0!</v>
      </c>
      <c r="X309" s="74" t="e">
        <f ca="1">SUMIFS(k50_aum!$D:$D,k50_aum!$C:$C,X$307,k50_aum!$B:$B,$B309)/1000000/X$304</f>
        <v>#DIV/0!</v>
      </c>
      <c r="Y309" s="74" t="e">
        <f ca="1">SUMIFS(k50_aum!$D:$D,k50_aum!$C:$C,Y$307,k50_aum!$B:$B,$B309)/1000000/Y$304</f>
        <v>#DIV/0!</v>
      </c>
      <c r="Z309" s="74" t="e">
        <f ca="1">SUMIFS(k50_aum!$D:$D,k50_aum!$C:$C,Z$307,k50_aum!$B:$B,$B309)/1000000/Z$304</f>
        <v>#DIV/0!</v>
      </c>
      <c r="AA309" s="74" t="e">
        <f ca="1">SUMIFS(k50_aum!$D:$D,k50_aum!$C:$C,AA$307,k50_aum!$B:$B,$B309)/1000000/AA$304</f>
        <v>#DIV/0!</v>
      </c>
      <c r="AB309" s="74" t="e">
        <f ca="1">SUMIFS(k50_aum!$D:$D,k50_aum!$C:$C,AB$307,k50_aum!$B:$B,$B309)/1000000/AB$304</f>
        <v>#DIV/0!</v>
      </c>
      <c r="AC309" s="74" t="e">
        <f ca="1">SUMIFS(k50_aum!$D:$D,k50_aum!$C:$C,AC$307,k50_aum!$B:$B,$B309)/1000000/AC$304</f>
        <v>#DIV/0!</v>
      </c>
      <c r="AD309" s="74" t="e">
        <f ca="1">SUMIFS(k50_aum!$D:$D,k50_aum!$C:$C,AD$307,k50_aum!$B:$B,$B309)/1000000/AD$304</f>
        <v>#DIV/0!</v>
      </c>
      <c r="AE309" s="74" t="e">
        <f ca="1">SUMIFS(k50_aum!$D:$D,k50_aum!$C:$C,AE$307,k50_aum!$B:$B,$B309)/1000000/AE$304</f>
        <v>#DIV/0!</v>
      </c>
      <c r="AF309" s="74" t="e">
        <f ca="1">SUMIFS(k50_aum!$D:$D,k50_aum!$C:$C,AF$307,k50_aum!$B:$B,$B309)/1000000/AF$304</f>
        <v>#DIV/0!</v>
      </c>
      <c r="AG309" s="74" t="e">
        <f ca="1">SUMIFS(k50_aum!$D:$D,k50_aum!$C:$C,AG$307,k50_aum!$B:$B,$B309)/1000000/AG$304</f>
        <v>#DIV/0!</v>
      </c>
      <c r="AH309" s="74" t="e">
        <f ca="1">SUMIFS(k50_aum!$D:$D,k50_aum!$C:$C,AH$307,k50_aum!$B:$B,$B309)/1000000/AH$304</f>
        <v>#DIV/0!</v>
      </c>
      <c r="AI309" s="74" t="e">
        <f ca="1">SUMIFS(k50_aum!$D:$D,k50_aum!$C:$C,AI$307,k50_aum!$B:$B,$B309)/1000000/AI$304</f>
        <v>#DIV/0!</v>
      </c>
      <c r="AJ309" s="74" t="e">
        <f ca="1">SUMIFS(k50_aum!$D:$D,k50_aum!$C:$C,AJ$307,k50_aum!$B:$B,$B309)/1000000/AJ$304</f>
        <v>#DIV/0!</v>
      </c>
      <c r="AK309" s="74" t="e">
        <f ca="1">SUMIFS(k50_aum!$D:$D,k50_aum!$C:$C,AK$307,k50_aum!$B:$B,$B309)/1000000/AK$304</f>
        <v>#DIV/0!</v>
      </c>
      <c r="AL309" s="74" t="e">
        <f ca="1">SUMIFS(k50_aum!$D:$D,k50_aum!$C:$C,AL$307,k50_aum!$B:$B,$B309)/1000000/AL$304</f>
        <v>#DIV/0!</v>
      </c>
      <c r="AM309" s="74" t="e">
        <f ca="1">SUMIFS(k50_aum!$D:$D,k50_aum!$C:$C,AM$307,k50_aum!$B:$B,$B309)/1000000/AM$304</f>
        <v>#DIV/0!</v>
      </c>
      <c r="AN309" s="74" t="e">
        <f ca="1">SUMIFS(k50_aum!$D:$D,k50_aum!$C:$C,AN$307,k50_aum!$B:$B,$B309)/1000000/AN$304</f>
        <v>#DIV/0!</v>
      </c>
      <c r="AO309" s="74" t="e">
        <f ca="1">SUMIFS(k50_aum!$D:$D,k50_aum!$C:$C,AO$307,k50_aum!$B:$B,$B309)/1000000/AO$304</f>
        <v>#DIV/0!</v>
      </c>
      <c r="AP309" s="74" t="e">
        <f ca="1">SUMIFS(k50_aum!$D:$D,k50_aum!$C:$C,AP$307,k50_aum!$B:$B,$B309)/1000000/AP$304</f>
        <v>#DIV/0!</v>
      </c>
      <c r="AQ309" s="74" t="e">
        <f ca="1">SUMIFS(k50_aum!$D:$D,k50_aum!$C:$C,AQ$307,k50_aum!$B:$B,$B309)/1000000/AQ$304</f>
        <v>#DIV/0!</v>
      </c>
      <c r="AR309" s="74" t="e">
        <f ca="1">SUMIFS(k50_aum!$D:$D,k50_aum!$C:$C,AR$307,k50_aum!$B:$B,$B309)/1000000/AR$304</f>
        <v>#DIV/0!</v>
      </c>
      <c r="AS309" s="74" t="e">
        <f ca="1">SUMIFS(k50_aum!$D:$D,k50_aum!$C:$C,AS$307,k50_aum!$B:$B,$B309)/1000000/AS$304</f>
        <v>#DIV/0!</v>
      </c>
      <c r="AT309" s="74" t="e">
        <f ca="1">SUMIFS(k50_aum!$D:$D,k50_aum!$C:$C,AT$307,k50_aum!$B:$B,$B309)/1000000/AT$304</f>
        <v>#DIV/0!</v>
      </c>
      <c r="AU309" s="74" t="e">
        <f ca="1">SUMIFS(k50_aum!$D:$D,k50_aum!$C:$C,AU$307,k50_aum!$B:$B,$B309)/1000000/AU$304</f>
        <v>#DIV/0!</v>
      </c>
      <c r="AV309" s="74" t="e">
        <f ca="1">SUMIFS(k50_aum!$D:$D,k50_aum!$C:$C,AV$307,k50_aum!$B:$B,$B309)/1000000/AV$304</f>
        <v>#DIV/0!</v>
      </c>
      <c r="AW309" s="74" t="e">
        <f ca="1">SUMIFS(k50_aum!$D:$D,k50_aum!$C:$C,AW$307,k50_aum!$B:$B,$B309)/1000000/AW$304</f>
        <v>#DIV/0!</v>
      </c>
      <c r="AX309" s="74" t="e">
        <f ca="1">SUMIFS(k50_aum!$D:$D,k50_aum!$C:$C,AX$307,k50_aum!$B:$B,$B309)/1000000/AX$304</f>
        <v>#DIV/0!</v>
      </c>
      <c r="AY309" s="74" t="e">
        <f ca="1">SUMIFS(k50_aum!$D:$D,k50_aum!$C:$C,AY$307,k50_aum!$B:$B,$B309)/1000000/AY$304</f>
        <v>#DIV/0!</v>
      </c>
      <c r="AZ309" s="74" t="e">
        <f ca="1">SUMIFS(k50_aum!$D:$D,k50_aum!$C:$C,AZ$307,k50_aum!$B:$B,$B309)/1000000/AZ$304</f>
        <v>#DIV/0!</v>
      </c>
      <c r="BA309" s="74" t="e">
        <f ca="1">SUMIFS(k50_aum!$D:$D,k50_aum!$C:$C,BA$307,k50_aum!$B:$B,$B309)/1000000/BA$304</f>
        <v>#DIV/0!</v>
      </c>
      <c r="BB309" s="74" t="e">
        <f ca="1">SUMIFS(k50_aum!$D:$D,k50_aum!$C:$C,BB$307,k50_aum!$B:$B,$B309)/1000000/BB$304</f>
        <v>#DIV/0!</v>
      </c>
      <c r="BC309" s="74" t="e">
        <f ca="1">SUMIFS(k50_aum!$D:$D,k50_aum!$C:$C,BC$307,k50_aum!$B:$B,$B309)/1000000/BC$304</f>
        <v>#DIV/0!</v>
      </c>
      <c r="BD309" s="74" t="e">
        <f ca="1">SUMIFS(k50_aum!$D:$D,k50_aum!$C:$C,BD$307,k50_aum!$B:$B,$B309)/1000000/BD$304</f>
        <v>#DIV/0!</v>
      </c>
      <c r="BE309" s="74" t="e">
        <f ca="1">SUMIFS(k50_aum!$D:$D,k50_aum!$C:$C,BE$307,k50_aum!$B:$B,$B309)/1000000/BE$304</f>
        <v>#DIV/0!</v>
      </c>
      <c r="BF309" s="74" t="e">
        <f ca="1">SUMIFS(k50_aum!$D:$D,k50_aum!$C:$C,BF$307,k50_aum!$B:$B,$B309)/1000000/BF$304</f>
        <v>#DIV/0!</v>
      </c>
      <c r="BG309" s="74" t="e">
        <f ca="1">SUMIFS(k50_aum!$D:$D,k50_aum!$C:$C,BG$307,k50_aum!$B:$B,$B309)/1000000/BG$304</f>
        <v>#DIV/0!</v>
      </c>
      <c r="BH309" s="74" t="e">
        <f ca="1">SUMIFS(k50_aum!$D:$D,k50_aum!$C:$C,BH$307,k50_aum!$B:$B,$B309)/1000000/BH$304</f>
        <v>#DIV/0!</v>
      </c>
      <c r="BI309" s="74" t="e">
        <f ca="1">SUMIFS(k50_aum!$D:$D,k50_aum!$C:$C,BI$307,k50_aum!$B:$B,$B309)/1000000/BI$304</f>
        <v>#DIV/0!</v>
      </c>
      <c r="BJ309" s="74" t="e">
        <f ca="1">SUMIFS(k50_aum!$D:$D,k50_aum!$C:$C,BJ$307,k50_aum!$B:$B,$B309)/1000000/BJ$304</f>
        <v>#DIV/0!</v>
      </c>
      <c r="BK309" s="74" t="e">
        <f ca="1">SUMIFS(k50_aum!$D:$D,k50_aum!$C:$C,BK$307,k50_aum!$B:$B,$B309)/1000000/BK$304</f>
        <v>#DIV/0!</v>
      </c>
      <c r="BL309" s="74" t="e">
        <f ca="1">SUMIFS(k50_aum!$D:$D,k50_aum!$C:$C,BL$307,k50_aum!$B:$B,$B309)/1000000/BL$304</f>
        <v>#DIV/0!</v>
      </c>
      <c r="BM309" s="74" t="e">
        <f ca="1">SUMIFS(k50_aum!$D:$D,k50_aum!$C:$C,BM$307,k50_aum!$B:$B,$B309)/1000000/BM$304</f>
        <v>#DIV/0!</v>
      </c>
      <c r="BN309" s="74" t="e">
        <f ca="1">SUMIFS(k50_aum!$D:$D,k50_aum!$C:$C,BN$307,k50_aum!$B:$B,$B309)/1000000/BN$304</f>
        <v>#DIV/0!</v>
      </c>
      <c r="BO309" s="74" t="e">
        <f ca="1">SUMIFS(k50_aum!$D:$D,k50_aum!$C:$C,BO$307,k50_aum!$B:$B,$B309)/1000000/BO$304</f>
        <v>#DIV/0!</v>
      </c>
      <c r="BP309" s="74" t="e">
        <f ca="1">SUMIFS(k50_aum!$D:$D,k50_aum!$C:$C,BP$307,k50_aum!$B:$B,$B309)/1000000/BP$304</f>
        <v>#DIV/0!</v>
      </c>
      <c r="BQ309" s="74" t="e">
        <f ca="1">SUMIFS(k50_aum!$D:$D,k50_aum!$C:$C,BQ$307,k50_aum!$B:$B,$B309)/1000000/BQ$304</f>
        <v>#DIV/0!</v>
      </c>
      <c r="BR309" s="74" t="e">
        <f ca="1">SUMIFS(k50_aum!$D:$D,k50_aum!$C:$C,BR$307,k50_aum!$B:$B,$B309)/1000000/BR$304</f>
        <v>#DIV/0!</v>
      </c>
      <c r="BS309" s="74" t="e">
        <f ca="1">SUMIFS(k50_aum!$D:$D,k50_aum!$C:$C,BS$307,k50_aum!$B:$B,$B309)/1000000/BS$304</f>
        <v>#DIV/0!</v>
      </c>
      <c r="BT309" s="74" t="e">
        <f ca="1">SUMIFS(k50_aum!$D:$D,k50_aum!$C:$C,BT$307,k50_aum!$B:$B,$B309)/1000000/BT$304</f>
        <v>#DIV/0!</v>
      </c>
      <c r="BU309" s="74" t="e">
        <f ca="1">SUMIFS(k50_aum!$D:$D,k50_aum!$C:$C,BU$307,k50_aum!$B:$B,$B309)/1000000/BU$304</f>
        <v>#DIV/0!</v>
      </c>
      <c r="BV309" s="74" t="e">
        <f ca="1">SUMIFS(k50_aum!$D:$D,k50_aum!$C:$C,BV$307,k50_aum!$B:$B,$B309)/1000000/BV$304</f>
        <v>#DIV/0!</v>
      </c>
      <c r="BW309" s="74" t="e">
        <f ca="1">SUMIFS(k50_aum!$D:$D,k50_aum!$C:$C,BW$307,k50_aum!$B:$B,$B309)/1000000/BW$304</f>
        <v>#DIV/0!</v>
      </c>
      <c r="BX309" s="74" t="e">
        <f ca="1">SUMIFS(k50_aum!$D:$D,k50_aum!$C:$C,BX$307,k50_aum!$B:$B,$B309)/1000000/BX$304</f>
        <v>#DIV/0!</v>
      </c>
      <c r="BY309" s="74" t="e">
        <f ca="1">SUMIFS(k50_aum!$D:$D,k50_aum!$C:$C,BY$307,k50_aum!$B:$B,$B309)/1000000/BY$304</f>
        <v>#DIV/0!</v>
      </c>
      <c r="BZ309" s="74" t="e">
        <f ca="1">SUMIFS(k50_aum!$D:$D,k50_aum!$C:$C,BZ$307,k50_aum!$B:$B,$B309)/1000000/BZ$304</f>
        <v>#DIV/0!</v>
      </c>
      <c r="CA309" s="74" t="e">
        <f ca="1">SUMIFS(k50_aum!$D:$D,k50_aum!$C:$C,CA$307,k50_aum!$B:$B,$B309)/1000000/CA$304</f>
        <v>#DIV/0!</v>
      </c>
      <c r="CB309" s="74" t="e">
        <f ca="1">SUMIFS(k50_aum!$D:$D,k50_aum!$C:$C,CB$307,k50_aum!$B:$B,$B309)/1000000/CB$304</f>
        <v>#DIV/0!</v>
      </c>
    </row>
    <row r="310" spans="2:80" x14ac:dyDescent="0.15">
      <c r="B310" s="40" t="s">
        <v>197</v>
      </c>
      <c r="C310" s="74" t="e">
        <f ca="1">SUMIFS(k50_aum!$D:$D,k50_aum!$C:$C,C$307,k50_aum!$B:$B,$B310)/1000000/C$304</f>
        <v>#DIV/0!</v>
      </c>
      <c r="D310" s="74" t="e">
        <f ca="1">SUMIFS(k50_aum!$D:$D,k50_aum!$C:$C,D$307,k50_aum!$B:$B,$B310)/1000000/D$304</f>
        <v>#DIV/0!</v>
      </c>
      <c r="E310" s="74" t="e">
        <f ca="1">SUMIFS(k50_aum!$D:$D,k50_aum!$C:$C,E$307,k50_aum!$B:$B,$B310)/1000000/E$304</f>
        <v>#DIV/0!</v>
      </c>
      <c r="F310" s="74" t="e">
        <f ca="1">SUMIFS(k50_aum!$D:$D,k50_aum!$C:$C,F$307,k50_aum!$B:$B,$B310)/1000000/F$304</f>
        <v>#DIV/0!</v>
      </c>
      <c r="G310" s="74" t="e">
        <f ca="1">SUMIFS(k50_aum!$D:$D,k50_aum!$C:$C,G$307,k50_aum!$B:$B,$B310)/1000000/G$304</f>
        <v>#DIV/0!</v>
      </c>
      <c r="H310" s="74" t="e">
        <f ca="1">SUMIFS(k50_aum!$D:$D,k50_aum!$C:$C,H$307,k50_aum!$B:$B,$B310)/1000000/H$304</f>
        <v>#DIV/0!</v>
      </c>
      <c r="I310" s="74" t="e">
        <f ca="1">SUMIFS(k50_aum!$D:$D,k50_aum!$C:$C,I$307,k50_aum!$B:$B,$B310)/1000000/I$304</f>
        <v>#DIV/0!</v>
      </c>
      <c r="J310" s="74" t="e">
        <f ca="1">SUMIFS(k50_aum!$D:$D,k50_aum!$C:$C,J$307,k50_aum!$B:$B,$B310)/1000000/J$304</f>
        <v>#DIV/0!</v>
      </c>
      <c r="K310" s="74" t="e">
        <f ca="1">SUMIFS(k50_aum!$D:$D,k50_aum!$C:$C,K$307,k50_aum!$B:$B,$B310)/1000000/K$304</f>
        <v>#DIV/0!</v>
      </c>
      <c r="L310" s="74" t="e">
        <f ca="1">SUMIFS(k50_aum!$D:$D,k50_aum!$C:$C,L$307,k50_aum!$B:$B,$B310)/1000000/L$304</f>
        <v>#DIV/0!</v>
      </c>
      <c r="M310" s="74" t="e">
        <f ca="1">SUMIFS(k50_aum!$D:$D,k50_aum!$C:$C,M$307,k50_aum!$B:$B,$B310)/1000000/M$304</f>
        <v>#DIV/0!</v>
      </c>
      <c r="N310" s="74" t="e">
        <f ca="1">SUMIFS(k50_aum!$D:$D,k50_aum!$C:$C,N$307,k50_aum!$B:$B,$B310)/1000000/N$304</f>
        <v>#DIV/0!</v>
      </c>
      <c r="O310" s="74" t="e">
        <f ca="1">SUMIFS(k50_aum!$D:$D,k50_aum!$C:$C,O$307,k50_aum!$B:$B,$B310)/1000000/O$304</f>
        <v>#DIV/0!</v>
      </c>
      <c r="P310" s="74" t="e">
        <f ca="1">SUMIFS(k50_aum!$D:$D,k50_aum!$C:$C,P$307,k50_aum!$B:$B,$B310)/1000000/P$304</f>
        <v>#DIV/0!</v>
      </c>
      <c r="Q310" s="74" t="e">
        <f ca="1">SUMIFS(k50_aum!$D:$D,k50_aum!$C:$C,Q$307,k50_aum!$B:$B,$B310)/1000000/Q$304</f>
        <v>#DIV/0!</v>
      </c>
      <c r="R310" s="74" t="e">
        <f ca="1">SUMIFS(k50_aum!$D:$D,k50_aum!$C:$C,R$307,k50_aum!$B:$B,$B310)/1000000/R$304</f>
        <v>#DIV/0!</v>
      </c>
      <c r="S310" s="74" t="e">
        <f ca="1">SUMIFS(k50_aum!$D:$D,k50_aum!$C:$C,S$307,k50_aum!$B:$B,$B310)/1000000/S$304</f>
        <v>#DIV/0!</v>
      </c>
      <c r="T310" s="74" t="e">
        <f ca="1">SUMIFS(k50_aum!$D:$D,k50_aum!$C:$C,T$307,k50_aum!$B:$B,$B310)/1000000/T$304</f>
        <v>#DIV/0!</v>
      </c>
      <c r="U310" s="74" t="e">
        <f ca="1">SUMIFS(k50_aum!$D:$D,k50_aum!$C:$C,U$307,k50_aum!$B:$B,$B310)/1000000/U$304</f>
        <v>#DIV/0!</v>
      </c>
      <c r="V310" s="74" t="e">
        <f ca="1">SUMIFS(k50_aum!$D:$D,k50_aum!$C:$C,V$307,k50_aum!$B:$B,$B310)/1000000/V$304</f>
        <v>#DIV/0!</v>
      </c>
      <c r="W310" s="74" t="e">
        <f ca="1">SUMIFS(k50_aum!$D:$D,k50_aum!$C:$C,W$307,k50_aum!$B:$B,$B310)/1000000/W$304</f>
        <v>#DIV/0!</v>
      </c>
      <c r="X310" s="74" t="e">
        <f ca="1">SUMIFS(k50_aum!$D:$D,k50_aum!$C:$C,X$307,k50_aum!$B:$B,$B310)/1000000/X$304</f>
        <v>#DIV/0!</v>
      </c>
      <c r="Y310" s="74" t="e">
        <f ca="1">SUMIFS(k50_aum!$D:$D,k50_aum!$C:$C,Y$307,k50_aum!$B:$B,$B310)/1000000/Y$304</f>
        <v>#DIV/0!</v>
      </c>
      <c r="Z310" s="74" t="e">
        <f ca="1">SUMIFS(k50_aum!$D:$D,k50_aum!$C:$C,Z$307,k50_aum!$B:$B,$B310)/1000000/Z$304</f>
        <v>#DIV/0!</v>
      </c>
      <c r="AA310" s="74" t="e">
        <f ca="1">SUMIFS(k50_aum!$D:$D,k50_aum!$C:$C,AA$307,k50_aum!$B:$B,$B310)/1000000/AA$304</f>
        <v>#DIV/0!</v>
      </c>
      <c r="AB310" s="74" t="e">
        <f ca="1">SUMIFS(k50_aum!$D:$D,k50_aum!$C:$C,AB$307,k50_aum!$B:$B,$B310)/1000000/AB$304</f>
        <v>#DIV/0!</v>
      </c>
      <c r="AC310" s="74" t="e">
        <f ca="1">SUMIFS(k50_aum!$D:$D,k50_aum!$C:$C,AC$307,k50_aum!$B:$B,$B310)/1000000/AC$304</f>
        <v>#DIV/0!</v>
      </c>
      <c r="AD310" s="74" t="e">
        <f ca="1">SUMIFS(k50_aum!$D:$D,k50_aum!$C:$C,AD$307,k50_aum!$B:$B,$B310)/1000000/AD$304</f>
        <v>#DIV/0!</v>
      </c>
      <c r="AE310" s="74" t="e">
        <f ca="1">SUMIFS(k50_aum!$D:$D,k50_aum!$C:$C,AE$307,k50_aum!$B:$B,$B310)/1000000/AE$304</f>
        <v>#DIV/0!</v>
      </c>
      <c r="AF310" s="74" t="e">
        <f ca="1">SUMIFS(k50_aum!$D:$D,k50_aum!$C:$C,AF$307,k50_aum!$B:$B,$B310)/1000000/AF$304</f>
        <v>#DIV/0!</v>
      </c>
      <c r="AG310" s="74" t="e">
        <f ca="1">SUMIFS(k50_aum!$D:$D,k50_aum!$C:$C,AG$307,k50_aum!$B:$B,$B310)/1000000/AG$304</f>
        <v>#DIV/0!</v>
      </c>
      <c r="AH310" s="74" t="e">
        <f ca="1">SUMIFS(k50_aum!$D:$D,k50_aum!$C:$C,AH$307,k50_aum!$B:$B,$B310)/1000000/AH$304</f>
        <v>#DIV/0!</v>
      </c>
      <c r="AI310" s="74" t="e">
        <f ca="1">SUMIFS(k50_aum!$D:$D,k50_aum!$C:$C,AI$307,k50_aum!$B:$B,$B310)/1000000/AI$304</f>
        <v>#DIV/0!</v>
      </c>
      <c r="AJ310" s="74" t="e">
        <f ca="1">SUMIFS(k50_aum!$D:$D,k50_aum!$C:$C,AJ$307,k50_aum!$B:$B,$B310)/1000000/AJ$304</f>
        <v>#DIV/0!</v>
      </c>
      <c r="AK310" s="74" t="e">
        <f ca="1">SUMIFS(k50_aum!$D:$D,k50_aum!$C:$C,AK$307,k50_aum!$B:$B,$B310)/1000000/AK$304</f>
        <v>#DIV/0!</v>
      </c>
      <c r="AL310" s="74" t="e">
        <f ca="1">SUMIFS(k50_aum!$D:$D,k50_aum!$C:$C,AL$307,k50_aum!$B:$B,$B310)/1000000/AL$304</f>
        <v>#DIV/0!</v>
      </c>
      <c r="AM310" s="74" t="e">
        <f ca="1">SUMIFS(k50_aum!$D:$D,k50_aum!$C:$C,AM$307,k50_aum!$B:$B,$B310)/1000000/AM$304</f>
        <v>#DIV/0!</v>
      </c>
      <c r="AN310" s="74" t="e">
        <f ca="1">SUMIFS(k50_aum!$D:$D,k50_aum!$C:$C,AN$307,k50_aum!$B:$B,$B310)/1000000/AN$304</f>
        <v>#DIV/0!</v>
      </c>
      <c r="AO310" s="74" t="e">
        <f ca="1">SUMIFS(k50_aum!$D:$D,k50_aum!$C:$C,AO$307,k50_aum!$B:$B,$B310)/1000000/AO$304</f>
        <v>#DIV/0!</v>
      </c>
      <c r="AP310" s="74" t="e">
        <f ca="1">SUMIFS(k50_aum!$D:$D,k50_aum!$C:$C,AP$307,k50_aum!$B:$B,$B310)/1000000/AP$304</f>
        <v>#DIV/0!</v>
      </c>
      <c r="AQ310" s="74" t="e">
        <f ca="1">SUMIFS(k50_aum!$D:$D,k50_aum!$C:$C,AQ$307,k50_aum!$B:$B,$B310)/1000000/AQ$304</f>
        <v>#DIV/0!</v>
      </c>
      <c r="AR310" s="74" t="e">
        <f ca="1">SUMIFS(k50_aum!$D:$D,k50_aum!$C:$C,AR$307,k50_aum!$B:$B,$B310)/1000000/AR$304</f>
        <v>#DIV/0!</v>
      </c>
      <c r="AS310" s="74" t="e">
        <f ca="1">SUMIFS(k50_aum!$D:$D,k50_aum!$C:$C,AS$307,k50_aum!$B:$B,$B310)/1000000/AS$304</f>
        <v>#DIV/0!</v>
      </c>
      <c r="AT310" s="74" t="e">
        <f ca="1">SUMIFS(k50_aum!$D:$D,k50_aum!$C:$C,AT$307,k50_aum!$B:$B,$B310)/1000000/AT$304</f>
        <v>#DIV/0!</v>
      </c>
      <c r="AU310" s="74" t="e">
        <f ca="1">SUMIFS(k50_aum!$D:$D,k50_aum!$C:$C,AU$307,k50_aum!$B:$B,$B310)/1000000/AU$304</f>
        <v>#DIV/0!</v>
      </c>
      <c r="AV310" s="74" t="e">
        <f ca="1">SUMIFS(k50_aum!$D:$D,k50_aum!$C:$C,AV$307,k50_aum!$B:$B,$B310)/1000000/AV$304</f>
        <v>#DIV/0!</v>
      </c>
      <c r="AW310" s="74" t="e">
        <f ca="1">SUMIFS(k50_aum!$D:$D,k50_aum!$C:$C,AW$307,k50_aum!$B:$B,$B310)/1000000/AW$304</f>
        <v>#DIV/0!</v>
      </c>
      <c r="AX310" s="74" t="e">
        <f ca="1">SUMIFS(k50_aum!$D:$D,k50_aum!$C:$C,AX$307,k50_aum!$B:$B,$B310)/1000000/AX$304</f>
        <v>#DIV/0!</v>
      </c>
      <c r="AY310" s="74" t="e">
        <f ca="1">SUMIFS(k50_aum!$D:$D,k50_aum!$C:$C,AY$307,k50_aum!$B:$B,$B310)/1000000/AY$304</f>
        <v>#DIV/0!</v>
      </c>
      <c r="AZ310" s="74" t="e">
        <f ca="1">SUMIFS(k50_aum!$D:$D,k50_aum!$C:$C,AZ$307,k50_aum!$B:$B,$B310)/1000000/AZ$304</f>
        <v>#DIV/0!</v>
      </c>
      <c r="BA310" s="74" t="e">
        <f ca="1">SUMIFS(k50_aum!$D:$D,k50_aum!$C:$C,BA$307,k50_aum!$B:$B,$B310)/1000000/BA$304</f>
        <v>#DIV/0!</v>
      </c>
      <c r="BB310" s="74" t="e">
        <f ca="1">SUMIFS(k50_aum!$D:$D,k50_aum!$C:$C,BB$307,k50_aum!$B:$B,$B310)/1000000/BB$304</f>
        <v>#DIV/0!</v>
      </c>
      <c r="BC310" s="74" t="e">
        <f ca="1">SUMIFS(k50_aum!$D:$D,k50_aum!$C:$C,BC$307,k50_aum!$B:$B,$B310)/1000000/BC$304</f>
        <v>#DIV/0!</v>
      </c>
      <c r="BD310" s="74" t="e">
        <f ca="1">SUMIFS(k50_aum!$D:$D,k50_aum!$C:$C,BD$307,k50_aum!$B:$B,$B310)/1000000/BD$304</f>
        <v>#DIV/0!</v>
      </c>
      <c r="BE310" s="74" t="e">
        <f ca="1">SUMIFS(k50_aum!$D:$D,k50_aum!$C:$C,BE$307,k50_aum!$B:$B,$B310)/1000000/BE$304</f>
        <v>#DIV/0!</v>
      </c>
      <c r="BF310" s="74" t="e">
        <f ca="1">SUMIFS(k50_aum!$D:$D,k50_aum!$C:$C,BF$307,k50_aum!$B:$B,$B310)/1000000/BF$304</f>
        <v>#DIV/0!</v>
      </c>
      <c r="BG310" s="74" t="e">
        <f ca="1">SUMIFS(k50_aum!$D:$D,k50_aum!$C:$C,BG$307,k50_aum!$B:$B,$B310)/1000000/BG$304</f>
        <v>#DIV/0!</v>
      </c>
      <c r="BH310" s="74" t="e">
        <f ca="1">SUMIFS(k50_aum!$D:$D,k50_aum!$C:$C,BH$307,k50_aum!$B:$B,$B310)/1000000/BH$304</f>
        <v>#DIV/0!</v>
      </c>
      <c r="BI310" s="74" t="e">
        <f ca="1">SUMIFS(k50_aum!$D:$D,k50_aum!$C:$C,BI$307,k50_aum!$B:$B,$B310)/1000000/BI$304</f>
        <v>#DIV/0!</v>
      </c>
      <c r="BJ310" s="74" t="e">
        <f ca="1">SUMIFS(k50_aum!$D:$D,k50_aum!$C:$C,BJ$307,k50_aum!$B:$B,$B310)/1000000/BJ$304</f>
        <v>#DIV/0!</v>
      </c>
      <c r="BK310" s="74" t="e">
        <f ca="1">SUMIFS(k50_aum!$D:$D,k50_aum!$C:$C,BK$307,k50_aum!$B:$B,$B310)/1000000/BK$304</f>
        <v>#DIV/0!</v>
      </c>
      <c r="BL310" s="74" t="e">
        <f ca="1">SUMIFS(k50_aum!$D:$D,k50_aum!$C:$C,BL$307,k50_aum!$B:$B,$B310)/1000000/BL$304</f>
        <v>#DIV/0!</v>
      </c>
      <c r="BM310" s="74" t="e">
        <f ca="1">SUMIFS(k50_aum!$D:$D,k50_aum!$C:$C,BM$307,k50_aum!$B:$B,$B310)/1000000/BM$304</f>
        <v>#DIV/0!</v>
      </c>
      <c r="BN310" s="74" t="e">
        <f ca="1">SUMIFS(k50_aum!$D:$D,k50_aum!$C:$C,BN$307,k50_aum!$B:$B,$B310)/1000000/BN$304</f>
        <v>#DIV/0!</v>
      </c>
      <c r="BO310" s="74" t="e">
        <f ca="1">SUMIFS(k50_aum!$D:$D,k50_aum!$C:$C,BO$307,k50_aum!$B:$B,$B310)/1000000/BO$304</f>
        <v>#DIV/0!</v>
      </c>
      <c r="BP310" s="74" t="e">
        <f ca="1">SUMIFS(k50_aum!$D:$D,k50_aum!$C:$C,BP$307,k50_aum!$B:$B,$B310)/1000000/BP$304</f>
        <v>#DIV/0!</v>
      </c>
      <c r="BQ310" s="74" t="e">
        <f ca="1">SUMIFS(k50_aum!$D:$D,k50_aum!$C:$C,BQ$307,k50_aum!$B:$B,$B310)/1000000/BQ$304</f>
        <v>#DIV/0!</v>
      </c>
      <c r="BR310" s="74" t="e">
        <f ca="1">SUMIFS(k50_aum!$D:$D,k50_aum!$C:$C,BR$307,k50_aum!$B:$B,$B310)/1000000/BR$304</f>
        <v>#DIV/0!</v>
      </c>
      <c r="BS310" s="74" t="e">
        <f ca="1">SUMIFS(k50_aum!$D:$D,k50_aum!$C:$C,BS$307,k50_aum!$B:$B,$B310)/1000000/BS$304</f>
        <v>#DIV/0!</v>
      </c>
      <c r="BT310" s="74" t="e">
        <f ca="1">SUMIFS(k50_aum!$D:$D,k50_aum!$C:$C,BT$307,k50_aum!$B:$B,$B310)/1000000/BT$304</f>
        <v>#DIV/0!</v>
      </c>
      <c r="BU310" s="74" t="e">
        <f ca="1">SUMIFS(k50_aum!$D:$D,k50_aum!$C:$C,BU$307,k50_aum!$B:$B,$B310)/1000000/BU$304</f>
        <v>#DIV/0!</v>
      </c>
      <c r="BV310" s="74" t="e">
        <f ca="1">SUMIFS(k50_aum!$D:$D,k50_aum!$C:$C,BV$307,k50_aum!$B:$B,$B310)/1000000/BV$304</f>
        <v>#DIV/0!</v>
      </c>
      <c r="BW310" s="74" t="e">
        <f ca="1">SUMIFS(k50_aum!$D:$D,k50_aum!$C:$C,BW$307,k50_aum!$B:$B,$B310)/1000000/BW$304</f>
        <v>#DIV/0!</v>
      </c>
      <c r="BX310" s="74" t="e">
        <f ca="1">SUMIFS(k50_aum!$D:$D,k50_aum!$C:$C,BX$307,k50_aum!$B:$B,$B310)/1000000/BX$304</f>
        <v>#DIV/0!</v>
      </c>
      <c r="BY310" s="74" t="e">
        <f ca="1">SUMIFS(k50_aum!$D:$D,k50_aum!$C:$C,BY$307,k50_aum!$B:$B,$B310)/1000000/BY$304</f>
        <v>#DIV/0!</v>
      </c>
      <c r="BZ310" s="74" t="e">
        <f ca="1">SUMIFS(k50_aum!$D:$D,k50_aum!$C:$C,BZ$307,k50_aum!$B:$B,$B310)/1000000/BZ$304</f>
        <v>#DIV/0!</v>
      </c>
      <c r="CA310" s="74" t="e">
        <f ca="1">SUMIFS(k50_aum!$D:$D,k50_aum!$C:$C,CA$307,k50_aum!$B:$B,$B310)/1000000/CA$304</f>
        <v>#DIV/0!</v>
      </c>
      <c r="CB310" s="74" t="e">
        <f ca="1">SUMIFS(k50_aum!$D:$D,k50_aum!$C:$C,CB$307,k50_aum!$B:$B,$B310)/1000000/CB$304</f>
        <v>#DIV/0!</v>
      </c>
    </row>
    <row r="311" spans="2:80" x14ac:dyDescent="0.15">
      <c r="B311" s="40" t="s">
        <v>207</v>
      </c>
      <c r="C311" s="74" t="e">
        <f ca="1">SUMIFS(k50_aum!$D:$D,k50_aum!$C:$C,C$307,k50_aum!$B:$B,$B311)/1000000/C$304</f>
        <v>#DIV/0!</v>
      </c>
      <c r="D311" s="74" t="e">
        <f ca="1">SUMIFS(k50_aum!$D:$D,k50_aum!$C:$C,D$307,k50_aum!$B:$B,$B311)/1000000/D$304</f>
        <v>#DIV/0!</v>
      </c>
      <c r="E311" s="74" t="e">
        <f ca="1">SUMIFS(k50_aum!$D:$D,k50_aum!$C:$C,E$307,k50_aum!$B:$B,$B311)/1000000/E$304</f>
        <v>#DIV/0!</v>
      </c>
      <c r="F311" s="74" t="e">
        <f ca="1">SUMIFS(k50_aum!$D:$D,k50_aum!$C:$C,F$307,k50_aum!$B:$B,$B311)/1000000/F$304</f>
        <v>#DIV/0!</v>
      </c>
      <c r="G311" s="74" t="e">
        <f ca="1">SUMIFS(k50_aum!$D:$D,k50_aum!$C:$C,G$307,k50_aum!$B:$B,$B311)/1000000/G$304</f>
        <v>#DIV/0!</v>
      </c>
      <c r="H311" s="74" t="e">
        <f ca="1">SUMIFS(k50_aum!$D:$D,k50_aum!$C:$C,H$307,k50_aum!$B:$B,$B311)/1000000/H$304</f>
        <v>#DIV/0!</v>
      </c>
      <c r="I311" s="74" t="e">
        <f ca="1">SUMIFS(k50_aum!$D:$D,k50_aum!$C:$C,I$307,k50_aum!$B:$B,$B311)/1000000/I$304</f>
        <v>#DIV/0!</v>
      </c>
      <c r="J311" s="74" t="e">
        <f ca="1">SUMIFS(k50_aum!$D:$D,k50_aum!$C:$C,J$307,k50_aum!$B:$B,$B311)/1000000/J$304</f>
        <v>#DIV/0!</v>
      </c>
      <c r="K311" s="74" t="e">
        <f ca="1">SUMIFS(k50_aum!$D:$D,k50_aum!$C:$C,K$307,k50_aum!$B:$B,$B311)/1000000/K$304</f>
        <v>#DIV/0!</v>
      </c>
      <c r="L311" s="74" t="e">
        <f ca="1">SUMIFS(k50_aum!$D:$D,k50_aum!$C:$C,L$307,k50_aum!$B:$B,$B311)/1000000/L$304</f>
        <v>#DIV/0!</v>
      </c>
      <c r="M311" s="74" t="e">
        <f ca="1">SUMIFS(k50_aum!$D:$D,k50_aum!$C:$C,M$307,k50_aum!$B:$B,$B311)/1000000/M$304</f>
        <v>#DIV/0!</v>
      </c>
      <c r="N311" s="74" t="e">
        <f ca="1">SUMIFS(k50_aum!$D:$D,k50_aum!$C:$C,N$307,k50_aum!$B:$B,$B311)/1000000/N$304</f>
        <v>#DIV/0!</v>
      </c>
      <c r="O311" s="74" t="e">
        <f ca="1">SUMIFS(k50_aum!$D:$D,k50_aum!$C:$C,O$307,k50_aum!$B:$B,$B311)/1000000/O$304</f>
        <v>#DIV/0!</v>
      </c>
      <c r="P311" s="74" t="e">
        <f ca="1">SUMIFS(k50_aum!$D:$D,k50_aum!$C:$C,P$307,k50_aum!$B:$B,$B311)/1000000/P$304</f>
        <v>#DIV/0!</v>
      </c>
      <c r="Q311" s="74" t="e">
        <f ca="1">SUMIFS(k50_aum!$D:$D,k50_aum!$C:$C,Q$307,k50_aum!$B:$B,$B311)/1000000/Q$304</f>
        <v>#DIV/0!</v>
      </c>
      <c r="R311" s="74" t="e">
        <f ca="1">SUMIFS(k50_aum!$D:$D,k50_aum!$C:$C,R$307,k50_aum!$B:$B,$B311)/1000000/R$304</f>
        <v>#DIV/0!</v>
      </c>
      <c r="S311" s="74" t="e">
        <f ca="1">SUMIFS(k50_aum!$D:$D,k50_aum!$C:$C,S$307,k50_aum!$B:$B,$B311)/1000000/S$304</f>
        <v>#DIV/0!</v>
      </c>
      <c r="T311" s="74" t="e">
        <f ca="1">SUMIFS(k50_aum!$D:$D,k50_aum!$C:$C,T$307,k50_aum!$B:$B,$B311)/1000000/T$304</f>
        <v>#DIV/0!</v>
      </c>
      <c r="U311" s="74" t="e">
        <f ca="1">SUMIFS(k50_aum!$D:$D,k50_aum!$C:$C,U$307,k50_aum!$B:$B,$B311)/1000000/U$304</f>
        <v>#DIV/0!</v>
      </c>
      <c r="V311" s="74" t="e">
        <f ca="1">SUMIFS(k50_aum!$D:$D,k50_aum!$C:$C,V$307,k50_aum!$B:$B,$B311)/1000000/V$304</f>
        <v>#DIV/0!</v>
      </c>
      <c r="W311" s="74" t="e">
        <f ca="1">SUMIFS(k50_aum!$D:$D,k50_aum!$C:$C,W$307,k50_aum!$B:$B,$B311)/1000000/W$304</f>
        <v>#DIV/0!</v>
      </c>
      <c r="X311" s="74" t="e">
        <f ca="1">SUMIFS(k50_aum!$D:$D,k50_aum!$C:$C,X$307,k50_aum!$B:$B,$B311)/1000000/X$304</f>
        <v>#DIV/0!</v>
      </c>
      <c r="Y311" s="74" t="e">
        <f ca="1">SUMIFS(k50_aum!$D:$D,k50_aum!$C:$C,Y$307,k50_aum!$B:$B,$B311)/1000000/Y$304</f>
        <v>#DIV/0!</v>
      </c>
      <c r="Z311" s="74" t="e">
        <f ca="1">SUMIFS(k50_aum!$D:$D,k50_aum!$C:$C,Z$307,k50_aum!$B:$B,$B311)/1000000/Z$304</f>
        <v>#DIV/0!</v>
      </c>
      <c r="AA311" s="74" t="e">
        <f ca="1">SUMIFS(k50_aum!$D:$D,k50_aum!$C:$C,AA$307,k50_aum!$B:$B,$B311)/1000000/AA$304</f>
        <v>#DIV/0!</v>
      </c>
      <c r="AB311" s="74" t="e">
        <f ca="1">SUMIFS(k50_aum!$D:$D,k50_aum!$C:$C,AB$307,k50_aum!$B:$B,$B311)/1000000/AB$304</f>
        <v>#DIV/0!</v>
      </c>
      <c r="AC311" s="74" t="e">
        <f ca="1">SUMIFS(k50_aum!$D:$D,k50_aum!$C:$C,AC$307,k50_aum!$B:$B,$B311)/1000000/AC$304</f>
        <v>#DIV/0!</v>
      </c>
      <c r="AD311" s="74" t="e">
        <f ca="1">SUMIFS(k50_aum!$D:$D,k50_aum!$C:$C,AD$307,k50_aum!$B:$B,$B311)/1000000/AD$304</f>
        <v>#DIV/0!</v>
      </c>
      <c r="AE311" s="74" t="e">
        <f ca="1">SUMIFS(k50_aum!$D:$D,k50_aum!$C:$C,AE$307,k50_aum!$B:$B,$B311)/1000000/AE$304</f>
        <v>#DIV/0!</v>
      </c>
      <c r="AF311" s="74" t="e">
        <f ca="1">SUMIFS(k50_aum!$D:$D,k50_aum!$C:$C,AF$307,k50_aum!$B:$B,$B311)/1000000/AF$304</f>
        <v>#DIV/0!</v>
      </c>
      <c r="AG311" s="74" t="e">
        <f ca="1">SUMIFS(k50_aum!$D:$D,k50_aum!$C:$C,AG$307,k50_aum!$B:$B,$B311)/1000000/AG$304</f>
        <v>#DIV/0!</v>
      </c>
      <c r="AH311" s="74" t="e">
        <f ca="1">SUMIFS(k50_aum!$D:$D,k50_aum!$C:$C,AH$307,k50_aum!$B:$B,$B311)/1000000/AH$304</f>
        <v>#DIV/0!</v>
      </c>
      <c r="AI311" s="74" t="e">
        <f ca="1">SUMIFS(k50_aum!$D:$D,k50_aum!$C:$C,AI$307,k50_aum!$B:$B,$B311)/1000000/AI$304</f>
        <v>#DIV/0!</v>
      </c>
      <c r="AJ311" s="74" t="e">
        <f ca="1">SUMIFS(k50_aum!$D:$D,k50_aum!$C:$C,AJ$307,k50_aum!$B:$B,$B311)/1000000/AJ$304</f>
        <v>#DIV/0!</v>
      </c>
      <c r="AK311" s="74" t="e">
        <f ca="1">SUMIFS(k50_aum!$D:$D,k50_aum!$C:$C,AK$307,k50_aum!$B:$B,$B311)/1000000/AK$304</f>
        <v>#DIV/0!</v>
      </c>
      <c r="AL311" s="74" t="e">
        <f ca="1">SUMIFS(k50_aum!$D:$D,k50_aum!$C:$C,AL$307,k50_aum!$B:$B,$B311)/1000000/AL$304</f>
        <v>#DIV/0!</v>
      </c>
      <c r="AM311" s="74" t="e">
        <f ca="1">SUMIFS(k50_aum!$D:$D,k50_aum!$C:$C,AM$307,k50_aum!$B:$B,$B311)/1000000/AM$304</f>
        <v>#DIV/0!</v>
      </c>
      <c r="AN311" s="74" t="e">
        <f ca="1">SUMIFS(k50_aum!$D:$D,k50_aum!$C:$C,AN$307,k50_aum!$B:$B,$B311)/1000000/AN$304</f>
        <v>#DIV/0!</v>
      </c>
      <c r="AO311" s="74" t="e">
        <f ca="1">SUMIFS(k50_aum!$D:$D,k50_aum!$C:$C,AO$307,k50_aum!$B:$B,$B311)/1000000/AO$304</f>
        <v>#DIV/0!</v>
      </c>
      <c r="AP311" s="74" t="e">
        <f ca="1">SUMIFS(k50_aum!$D:$D,k50_aum!$C:$C,AP$307,k50_aum!$B:$B,$B311)/1000000/AP$304</f>
        <v>#DIV/0!</v>
      </c>
      <c r="AQ311" s="74" t="e">
        <f ca="1">SUMIFS(k50_aum!$D:$D,k50_aum!$C:$C,AQ$307,k50_aum!$B:$B,$B311)/1000000/AQ$304</f>
        <v>#DIV/0!</v>
      </c>
      <c r="AR311" s="74" t="e">
        <f ca="1">SUMIFS(k50_aum!$D:$D,k50_aum!$C:$C,AR$307,k50_aum!$B:$B,$B311)/1000000/AR$304</f>
        <v>#DIV/0!</v>
      </c>
      <c r="AS311" s="74" t="e">
        <f ca="1">SUMIFS(k50_aum!$D:$D,k50_aum!$C:$C,AS$307,k50_aum!$B:$B,$B311)/1000000/AS$304</f>
        <v>#DIV/0!</v>
      </c>
      <c r="AT311" s="74" t="e">
        <f ca="1">SUMIFS(k50_aum!$D:$D,k50_aum!$C:$C,AT$307,k50_aum!$B:$B,$B311)/1000000/AT$304</f>
        <v>#DIV/0!</v>
      </c>
      <c r="AU311" s="74" t="e">
        <f ca="1">SUMIFS(k50_aum!$D:$D,k50_aum!$C:$C,AU$307,k50_aum!$B:$B,$B311)/1000000/AU$304</f>
        <v>#DIV/0!</v>
      </c>
      <c r="AV311" s="74" t="e">
        <f ca="1">SUMIFS(k50_aum!$D:$D,k50_aum!$C:$C,AV$307,k50_aum!$B:$B,$B311)/1000000/AV$304</f>
        <v>#DIV/0!</v>
      </c>
      <c r="AW311" s="74" t="e">
        <f ca="1">SUMIFS(k50_aum!$D:$D,k50_aum!$C:$C,AW$307,k50_aum!$B:$B,$B311)/1000000/AW$304</f>
        <v>#DIV/0!</v>
      </c>
      <c r="AX311" s="74" t="e">
        <f ca="1">SUMIFS(k50_aum!$D:$D,k50_aum!$C:$C,AX$307,k50_aum!$B:$B,$B311)/1000000/AX$304</f>
        <v>#DIV/0!</v>
      </c>
      <c r="AY311" s="74" t="e">
        <f ca="1">SUMIFS(k50_aum!$D:$D,k50_aum!$C:$C,AY$307,k50_aum!$B:$B,$B311)/1000000/AY$304</f>
        <v>#DIV/0!</v>
      </c>
      <c r="AZ311" s="74" t="e">
        <f ca="1">SUMIFS(k50_aum!$D:$D,k50_aum!$C:$C,AZ$307,k50_aum!$B:$B,$B311)/1000000/AZ$304</f>
        <v>#DIV/0!</v>
      </c>
      <c r="BA311" s="74" t="e">
        <f ca="1">SUMIFS(k50_aum!$D:$D,k50_aum!$C:$C,BA$307,k50_aum!$B:$B,$B311)/1000000/BA$304</f>
        <v>#DIV/0!</v>
      </c>
      <c r="BB311" s="74" t="e">
        <f ca="1">SUMIFS(k50_aum!$D:$D,k50_aum!$C:$C,BB$307,k50_aum!$B:$B,$B311)/1000000/BB$304</f>
        <v>#DIV/0!</v>
      </c>
      <c r="BC311" s="74" t="e">
        <f ca="1">SUMIFS(k50_aum!$D:$D,k50_aum!$C:$C,BC$307,k50_aum!$B:$B,$B311)/1000000/BC$304</f>
        <v>#DIV/0!</v>
      </c>
      <c r="BD311" s="74" t="e">
        <f ca="1">SUMIFS(k50_aum!$D:$D,k50_aum!$C:$C,BD$307,k50_aum!$B:$B,$B311)/1000000/BD$304</f>
        <v>#DIV/0!</v>
      </c>
      <c r="BE311" s="74" t="e">
        <f ca="1">SUMIFS(k50_aum!$D:$D,k50_aum!$C:$C,BE$307,k50_aum!$B:$B,$B311)/1000000/BE$304</f>
        <v>#DIV/0!</v>
      </c>
      <c r="BF311" s="74" t="e">
        <f ca="1">SUMIFS(k50_aum!$D:$D,k50_aum!$C:$C,BF$307,k50_aum!$B:$B,$B311)/1000000/BF$304</f>
        <v>#DIV/0!</v>
      </c>
      <c r="BG311" s="74" t="e">
        <f ca="1">SUMIFS(k50_aum!$D:$D,k50_aum!$C:$C,BG$307,k50_aum!$B:$B,$B311)/1000000/BG$304</f>
        <v>#DIV/0!</v>
      </c>
      <c r="BH311" s="74" t="e">
        <f ca="1">SUMIFS(k50_aum!$D:$D,k50_aum!$C:$C,BH$307,k50_aum!$B:$B,$B311)/1000000/BH$304</f>
        <v>#DIV/0!</v>
      </c>
      <c r="BI311" s="74" t="e">
        <f ca="1">SUMIFS(k50_aum!$D:$D,k50_aum!$C:$C,BI$307,k50_aum!$B:$B,$B311)/1000000/BI$304</f>
        <v>#DIV/0!</v>
      </c>
      <c r="BJ311" s="74" t="e">
        <f ca="1">SUMIFS(k50_aum!$D:$D,k50_aum!$C:$C,BJ$307,k50_aum!$B:$B,$B311)/1000000/BJ$304</f>
        <v>#DIV/0!</v>
      </c>
      <c r="BK311" s="74" t="e">
        <f ca="1">SUMIFS(k50_aum!$D:$D,k50_aum!$C:$C,BK$307,k50_aum!$B:$B,$B311)/1000000/BK$304</f>
        <v>#DIV/0!</v>
      </c>
      <c r="BL311" s="74" t="e">
        <f ca="1">SUMIFS(k50_aum!$D:$D,k50_aum!$C:$C,BL$307,k50_aum!$B:$B,$B311)/1000000/BL$304</f>
        <v>#DIV/0!</v>
      </c>
      <c r="BM311" s="74" t="e">
        <f ca="1">SUMIFS(k50_aum!$D:$D,k50_aum!$C:$C,BM$307,k50_aum!$B:$B,$B311)/1000000/BM$304</f>
        <v>#DIV/0!</v>
      </c>
      <c r="BN311" s="74" t="e">
        <f ca="1">SUMIFS(k50_aum!$D:$D,k50_aum!$C:$C,BN$307,k50_aum!$B:$B,$B311)/1000000/BN$304</f>
        <v>#DIV/0!</v>
      </c>
      <c r="BO311" s="74" t="e">
        <f ca="1">SUMIFS(k50_aum!$D:$D,k50_aum!$C:$C,BO$307,k50_aum!$B:$B,$B311)/1000000/BO$304</f>
        <v>#DIV/0!</v>
      </c>
      <c r="BP311" s="74" t="e">
        <f ca="1">SUMIFS(k50_aum!$D:$D,k50_aum!$C:$C,BP$307,k50_aum!$B:$B,$B311)/1000000/BP$304</f>
        <v>#DIV/0!</v>
      </c>
      <c r="BQ311" s="74" t="e">
        <f ca="1">SUMIFS(k50_aum!$D:$D,k50_aum!$C:$C,BQ$307,k50_aum!$B:$B,$B311)/1000000/BQ$304</f>
        <v>#DIV/0!</v>
      </c>
      <c r="BR311" s="74" t="e">
        <f ca="1">SUMIFS(k50_aum!$D:$D,k50_aum!$C:$C,BR$307,k50_aum!$B:$B,$B311)/1000000/BR$304</f>
        <v>#DIV/0!</v>
      </c>
      <c r="BS311" s="74" t="e">
        <f ca="1">SUMIFS(k50_aum!$D:$D,k50_aum!$C:$C,BS$307,k50_aum!$B:$B,$B311)/1000000/BS$304</f>
        <v>#DIV/0!</v>
      </c>
      <c r="BT311" s="74" t="e">
        <f ca="1">SUMIFS(k50_aum!$D:$D,k50_aum!$C:$C,BT$307,k50_aum!$B:$B,$B311)/1000000/BT$304</f>
        <v>#DIV/0!</v>
      </c>
      <c r="BU311" s="74" t="e">
        <f ca="1">SUMIFS(k50_aum!$D:$D,k50_aum!$C:$C,BU$307,k50_aum!$B:$B,$B311)/1000000/BU$304</f>
        <v>#DIV/0!</v>
      </c>
      <c r="BV311" s="74" t="e">
        <f ca="1">SUMIFS(k50_aum!$D:$D,k50_aum!$C:$C,BV$307,k50_aum!$B:$B,$B311)/1000000/BV$304</f>
        <v>#DIV/0!</v>
      </c>
      <c r="BW311" s="74" t="e">
        <f ca="1">SUMIFS(k50_aum!$D:$D,k50_aum!$C:$C,BW$307,k50_aum!$B:$B,$B311)/1000000/BW$304</f>
        <v>#DIV/0!</v>
      </c>
      <c r="BX311" s="74" t="e">
        <f ca="1">SUMIFS(k50_aum!$D:$D,k50_aum!$C:$C,BX$307,k50_aum!$B:$B,$B311)/1000000/BX$304</f>
        <v>#DIV/0!</v>
      </c>
      <c r="BY311" s="74" t="e">
        <f ca="1">SUMIFS(k50_aum!$D:$D,k50_aum!$C:$C,BY$307,k50_aum!$B:$B,$B311)/1000000/BY$304</f>
        <v>#DIV/0!</v>
      </c>
      <c r="BZ311" s="74" t="e">
        <f ca="1">SUMIFS(k50_aum!$D:$D,k50_aum!$C:$C,BZ$307,k50_aum!$B:$B,$B311)/1000000/BZ$304</f>
        <v>#DIV/0!</v>
      </c>
      <c r="CA311" s="74" t="e">
        <f ca="1">SUMIFS(k50_aum!$D:$D,k50_aum!$C:$C,CA$307,k50_aum!$B:$B,$B311)/1000000/CA$304</f>
        <v>#DIV/0!</v>
      </c>
      <c r="CB311" s="74" t="e">
        <f ca="1">SUMIFS(k50_aum!$D:$D,k50_aum!$C:$C,CB$307,k50_aum!$B:$B,$B311)/1000000/CB$304</f>
        <v>#DIV/0!</v>
      </c>
    </row>
    <row r="312" spans="2:80" x14ac:dyDescent="0.15">
      <c r="B312" s="40" t="s">
        <v>209</v>
      </c>
      <c r="C312" s="74" t="e">
        <f ca="1">SUMIFS(k50_aum!$D:$D,k50_aum!$C:$C,C$307,k50_aum!$B:$B,$B312)/1000000/C$304</f>
        <v>#DIV/0!</v>
      </c>
      <c r="D312" s="74" t="e">
        <f ca="1">SUMIFS(k50_aum!$D:$D,k50_aum!$C:$C,D$307,k50_aum!$B:$B,$B312)/1000000/D$304</f>
        <v>#DIV/0!</v>
      </c>
      <c r="E312" s="74" t="e">
        <f ca="1">SUMIFS(k50_aum!$D:$D,k50_aum!$C:$C,E$307,k50_aum!$B:$B,$B312)/1000000/E$304</f>
        <v>#DIV/0!</v>
      </c>
      <c r="F312" s="74" t="e">
        <f ca="1">SUMIFS(k50_aum!$D:$D,k50_aum!$C:$C,F$307,k50_aum!$B:$B,$B312)/1000000/F$304</f>
        <v>#DIV/0!</v>
      </c>
      <c r="G312" s="74" t="e">
        <f ca="1">SUMIFS(k50_aum!$D:$D,k50_aum!$C:$C,G$307,k50_aum!$B:$B,$B312)/1000000/G$304</f>
        <v>#DIV/0!</v>
      </c>
      <c r="H312" s="74" t="e">
        <f ca="1">SUMIFS(k50_aum!$D:$D,k50_aum!$C:$C,H$307,k50_aum!$B:$B,$B312)/1000000/H$304</f>
        <v>#DIV/0!</v>
      </c>
      <c r="I312" s="74" t="e">
        <f ca="1">SUMIFS(k50_aum!$D:$D,k50_aum!$C:$C,I$307,k50_aum!$B:$B,$B312)/1000000/I$304</f>
        <v>#DIV/0!</v>
      </c>
      <c r="J312" s="74" t="e">
        <f ca="1">SUMIFS(k50_aum!$D:$D,k50_aum!$C:$C,J$307,k50_aum!$B:$B,$B312)/1000000/J$304</f>
        <v>#DIV/0!</v>
      </c>
      <c r="K312" s="74" t="e">
        <f ca="1">SUMIFS(k50_aum!$D:$D,k50_aum!$C:$C,K$307,k50_aum!$B:$B,$B312)/1000000/K$304</f>
        <v>#DIV/0!</v>
      </c>
      <c r="L312" s="74" t="e">
        <f ca="1">SUMIFS(k50_aum!$D:$D,k50_aum!$C:$C,L$307,k50_aum!$B:$B,$B312)/1000000/L$304</f>
        <v>#DIV/0!</v>
      </c>
      <c r="M312" s="74" t="e">
        <f ca="1">SUMIFS(k50_aum!$D:$D,k50_aum!$C:$C,M$307,k50_aum!$B:$B,$B312)/1000000/M$304</f>
        <v>#DIV/0!</v>
      </c>
      <c r="N312" s="74" t="e">
        <f ca="1">SUMIFS(k50_aum!$D:$D,k50_aum!$C:$C,N$307,k50_aum!$B:$B,$B312)/1000000/N$304</f>
        <v>#DIV/0!</v>
      </c>
      <c r="O312" s="74" t="e">
        <f ca="1">SUMIFS(k50_aum!$D:$D,k50_aum!$C:$C,O$307,k50_aum!$B:$B,$B312)/1000000/O$304</f>
        <v>#DIV/0!</v>
      </c>
      <c r="P312" s="74" t="e">
        <f ca="1">SUMIFS(k50_aum!$D:$D,k50_aum!$C:$C,P$307,k50_aum!$B:$B,$B312)/1000000/P$304</f>
        <v>#DIV/0!</v>
      </c>
      <c r="Q312" s="74" t="e">
        <f ca="1">SUMIFS(k50_aum!$D:$D,k50_aum!$C:$C,Q$307,k50_aum!$B:$B,$B312)/1000000/Q$304</f>
        <v>#DIV/0!</v>
      </c>
      <c r="R312" s="74" t="e">
        <f ca="1">SUMIFS(k50_aum!$D:$D,k50_aum!$C:$C,R$307,k50_aum!$B:$B,$B312)/1000000/R$304</f>
        <v>#DIV/0!</v>
      </c>
      <c r="S312" s="74" t="e">
        <f ca="1">SUMIFS(k50_aum!$D:$D,k50_aum!$C:$C,S$307,k50_aum!$B:$B,$B312)/1000000/S$304</f>
        <v>#DIV/0!</v>
      </c>
      <c r="T312" s="74" t="e">
        <f ca="1">SUMIFS(k50_aum!$D:$D,k50_aum!$C:$C,T$307,k50_aum!$B:$B,$B312)/1000000/T$304</f>
        <v>#DIV/0!</v>
      </c>
      <c r="U312" s="74" t="e">
        <f ca="1">SUMIFS(k50_aum!$D:$D,k50_aum!$C:$C,U$307,k50_aum!$B:$B,$B312)/1000000/U$304</f>
        <v>#DIV/0!</v>
      </c>
      <c r="V312" s="74" t="e">
        <f ca="1">SUMIFS(k50_aum!$D:$D,k50_aum!$C:$C,V$307,k50_aum!$B:$B,$B312)/1000000/V$304</f>
        <v>#DIV/0!</v>
      </c>
      <c r="W312" s="74" t="e">
        <f ca="1">SUMIFS(k50_aum!$D:$D,k50_aum!$C:$C,W$307,k50_aum!$B:$B,$B312)/1000000/W$304</f>
        <v>#DIV/0!</v>
      </c>
      <c r="X312" s="74" t="e">
        <f ca="1">SUMIFS(k50_aum!$D:$D,k50_aum!$C:$C,X$307,k50_aum!$B:$B,$B312)/1000000/X$304</f>
        <v>#DIV/0!</v>
      </c>
      <c r="Y312" s="74" t="e">
        <f ca="1">SUMIFS(k50_aum!$D:$D,k50_aum!$C:$C,Y$307,k50_aum!$B:$B,$B312)/1000000/Y$304</f>
        <v>#DIV/0!</v>
      </c>
      <c r="Z312" s="74" t="e">
        <f ca="1">SUMIFS(k50_aum!$D:$D,k50_aum!$C:$C,Z$307,k50_aum!$B:$B,$B312)/1000000/Z$304</f>
        <v>#DIV/0!</v>
      </c>
      <c r="AA312" s="74" t="e">
        <f ca="1">SUMIFS(k50_aum!$D:$D,k50_aum!$C:$C,AA$307,k50_aum!$B:$B,$B312)/1000000/AA$304</f>
        <v>#DIV/0!</v>
      </c>
      <c r="AB312" s="74" t="e">
        <f ca="1">SUMIFS(k50_aum!$D:$D,k50_aum!$C:$C,AB$307,k50_aum!$B:$B,$B312)/1000000/AB$304</f>
        <v>#DIV/0!</v>
      </c>
      <c r="AC312" s="74" t="e">
        <f ca="1">SUMIFS(k50_aum!$D:$D,k50_aum!$C:$C,AC$307,k50_aum!$B:$B,$B312)/1000000/AC$304</f>
        <v>#DIV/0!</v>
      </c>
      <c r="AD312" s="74" t="e">
        <f ca="1">SUMIFS(k50_aum!$D:$D,k50_aum!$C:$C,AD$307,k50_aum!$B:$B,$B312)/1000000/AD$304</f>
        <v>#DIV/0!</v>
      </c>
      <c r="AE312" s="74" t="e">
        <f ca="1">SUMIFS(k50_aum!$D:$D,k50_aum!$C:$C,AE$307,k50_aum!$B:$B,$B312)/1000000/AE$304</f>
        <v>#DIV/0!</v>
      </c>
      <c r="AF312" s="74" t="e">
        <f ca="1">SUMIFS(k50_aum!$D:$D,k50_aum!$C:$C,AF$307,k50_aum!$B:$B,$B312)/1000000/AF$304</f>
        <v>#DIV/0!</v>
      </c>
      <c r="AG312" s="74" t="e">
        <f ca="1">SUMIFS(k50_aum!$D:$D,k50_aum!$C:$C,AG$307,k50_aum!$B:$B,$B312)/1000000/AG$304</f>
        <v>#DIV/0!</v>
      </c>
      <c r="AH312" s="74" t="e">
        <f ca="1">SUMIFS(k50_aum!$D:$D,k50_aum!$C:$C,AH$307,k50_aum!$B:$B,$B312)/1000000/AH$304</f>
        <v>#DIV/0!</v>
      </c>
      <c r="AI312" s="74" t="e">
        <f ca="1">SUMIFS(k50_aum!$D:$D,k50_aum!$C:$C,AI$307,k50_aum!$B:$B,$B312)/1000000/AI$304</f>
        <v>#DIV/0!</v>
      </c>
      <c r="AJ312" s="74" t="e">
        <f ca="1">SUMIFS(k50_aum!$D:$D,k50_aum!$C:$C,AJ$307,k50_aum!$B:$B,$B312)/1000000/AJ$304</f>
        <v>#DIV/0!</v>
      </c>
      <c r="AK312" s="74" t="e">
        <f ca="1">SUMIFS(k50_aum!$D:$D,k50_aum!$C:$C,AK$307,k50_aum!$B:$B,$B312)/1000000/AK$304</f>
        <v>#DIV/0!</v>
      </c>
      <c r="AL312" s="74" t="e">
        <f ca="1">SUMIFS(k50_aum!$D:$D,k50_aum!$C:$C,AL$307,k50_aum!$B:$B,$B312)/1000000/AL$304</f>
        <v>#DIV/0!</v>
      </c>
      <c r="AM312" s="74" t="e">
        <f ca="1">SUMIFS(k50_aum!$D:$D,k50_aum!$C:$C,AM$307,k50_aum!$B:$B,$B312)/1000000/AM$304</f>
        <v>#DIV/0!</v>
      </c>
      <c r="AN312" s="74" t="e">
        <f ca="1">SUMIFS(k50_aum!$D:$D,k50_aum!$C:$C,AN$307,k50_aum!$B:$B,$B312)/1000000/AN$304</f>
        <v>#DIV/0!</v>
      </c>
      <c r="AO312" s="74" t="e">
        <f ca="1">SUMIFS(k50_aum!$D:$D,k50_aum!$C:$C,AO$307,k50_aum!$B:$B,$B312)/1000000/AO$304</f>
        <v>#DIV/0!</v>
      </c>
      <c r="AP312" s="74" t="e">
        <f ca="1">SUMIFS(k50_aum!$D:$D,k50_aum!$C:$C,AP$307,k50_aum!$B:$B,$B312)/1000000/AP$304</f>
        <v>#DIV/0!</v>
      </c>
      <c r="AQ312" s="74" t="e">
        <f ca="1">SUMIFS(k50_aum!$D:$D,k50_aum!$C:$C,AQ$307,k50_aum!$B:$B,$B312)/1000000/AQ$304</f>
        <v>#DIV/0!</v>
      </c>
      <c r="AR312" s="74" t="e">
        <f ca="1">SUMIFS(k50_aum!$D:$D,k50_aum!$C:$C,AR$307,k50_aum!$B:$B,$B312)/1000000/AR$304</f>
        <v>#DIV/0!</v>
      </c>
      <c r="AS312" s="74" t="e">
        <f ca="1">SUMIFS(k50_aum!$D:$D,k50_aum!$C:$C,AS$307,k50_aum!$B:$B,$B312)/1000000/AS$304</f>
        <v>#DIV/0!</v>
      </c>
      <c r="AT312" s="74" t="e">
        <f ca="1">SUMIFS(k50_aum!$D:$D,k50_aum!$C:$C,AT$307,k50_aum!$B:$B,$B312)/1000000/AT$304</f>
        <v>#DIV/0!</v>
      </c>
      <c r="AU312" s="74" t="e">
        <f ca="1">SUMIFS(k50_aum!$D:$D,k50_aum!$C:$C,AU$307,k50_aum!$B:$B,$B312)/1000000/AU$304</f>
        <v>#DIV/0!</v>
      </c>
      <c r="AV312" s="74" t="e">
        <f ca="1">SUMIFS(k50_aum!$D:$D,k50_aum!$C:$C,AV$307,k50_aum!$B:$B,$B312)/1000000/AV$304</f>
        <v>#DIV/0!</v>
      </c>
      <c r="AW312" s="74" t="e">
        <f ca="1">SUMIFS(k50_aum!$D:$D,k50_aum!$C:$C,AW$307,k50_aum!$B:$B,$B312)/1000000/AW$304</f>
        <v>#DIV/0!</v>
      </c>
      <c r="AX312" s="74" t="e">
        <f ca="1">SUMIFS(k50_aum!$D:$D,k50_aum!$C:$C,AX$307,k50_aum!$B:$B,$B312)/1000000/AX$304</f>
        <v>#DIV/0!</v>
      </c>
      <c r="AY312" s="74" t="e">
        <f ca="1">SUMIFS(k50_aum!$D:$D,k50_aum!$C:$C,AY$307,k50_aum!$B:$B,$B312)/1000000/AY$304</f>
        <v>#DIV/0!</v>
      </c>
      <c r="AZ312" s="74" t="e">
        <f ca="1">SUMIFS(k50_aum!$D:$D,k50_aum!$C:$C,AZ$307,k50_aum!$B:$B,$B312)/1000000/AZ$304</f>
        <v>#DIV/0!</v>
      </c>
      <c r="BA312" s="74" t="e">
        <f ca="1">SUMIFS(k50_aum!$D:$D,k50_aum!$C:$C,BA$307,k50_aum!$B:$B,$B312)/1000000/BA$304</f>
        <v>#DIV/0!</v>
      </c>
      <c r="BB312" s="74" t="e">
        <f ca="1">SUMIFS(k50_aum!$D:$D,k50_aum!$C:$C,BB$307,k50_aum!$B:$B,$B312)/1000000/BB$304</f>
        <v>#DIV/0!</v>
      </c>
      <c r="BC312" s="74" t="e">
        <f ca="1">SUMIFS(k50_aum!$D:$D,k50_aum!$C:$C,BC$307,k50_aum!$B:$B,$B312)/1000000/BC$304</f>
        <v>#DIV/0!</v>
      </c>
      <c r="BD312" s="74" t="e">
        <f ca="1">SUMIFS(k50_aum!$D:$D,k50_aum!$C:$C,BD$307,k50_aum!$B:$B,$B312)/1000000/BD$304</f>
        <v>#DIV/0!</v>
      </c>
      <c r="BE312" s="74" t="e">
        <f ca="1">SUMIFS(k50_aum!$D:$D,k50_aum!$C:$C,BE$307,k50_aum!$B:$B,$B312)/1000000/BE$304</f>
        <v>#DIV/0!</v>
      </c>
      <c r="BF312" s="74" t="e">
        <f ca="1">SUMIFS(k50_aum!$D:$D,k50_aum!$C:$C,BF$307,k50_aum!$B:$B,$B312)/1000000/BF$304</f>
        <v>#DIV/0!</v>
      </c>
      <c r="BG312" s="74" t="e">
        <f ca="1">SUMIFS(k50_aum!$D:$D,k50_aum!$C:$C,BG$307,k50_aum!$B:$B,$B312)/1000000/BG$304</f>
        <v>#DIV/0!</v>
      </c>
      <c r="BH312" s="74" t="e">
        <f ca="1">SUMIFS(k50_aum!$D:$D,k50_aum!$C:$C,BH$307,k50_aum!$B:$B,$B312)/1000000/BH$304</f>
        <v>#DIV/0!</v>
      </c>
      <c r="BI312" s="74" t="e">
        <f ca="1">SUMIFS(k50_aum!$D:$D,k50_aum!$C:$C,BI$307,k50_aum!$B:$B,$B312)/1000000/BI$304</f>
        <v>#DIV/0!</v>
      </c>
      <c r="BJ312" s="74" t="e">
        <f ca="1">SUMIFS(k50_aum!$D:$D,k50_aum!$C:$C,BJ$307,k50_aum!$B:$B,$B312)/1000000/BJ$304</f>
        <v>#DIV/0!</v>
      </c>
      <c r="BK312" s="74" t="e">
        <f ca="1">SUMIFS(k50_aum!$D:$D,k50_aum!$C:$C,BK$307,k50_aum!$B:$B,$B312)/1000000/BK$304</f>
        <v>#DIV/0!</v>
      </c>
      <c r="BL312" s="74" t="e">
        <f ca="1">SUMIFS(k50_aum!$D:$D,k50_aum!$C:$C,BL$307,k50_aum!$B:$B,$B312)/1000000/BL$304</f>
        <v>#DIV/0!</v>
      </c>
      <c r="BM312" s="74" t="e">
        <f ca="1">SUMIFS(k50_aum!$D:$D,k50_aum!$C:$C,BM$307,k50_aum!$B:$B,$B312)/1000000/BM$304</f>
        <v>#DIV/0!</v>
      </c>
      <c r="BN312" s="74" t="e">
        <f ca="1">SUMIFS(k50_aum!$D:$D,k50_aum!$C:$C,BN$307,k50_aum!$B:$B,$B312)/1000000/BN$304</f>
        <v>#DIV/0!</v>
      </c>
      <c r="BO312" s="74" t="e">
        <f ca="1">SUMIFS(k50_aum!$D:$D,k50_aum!$C:$C,BO$307,k50_aum!$B:$B,$B312)/1000000/BO$304</f>
        <v>#DIV/0!</v>
      </c>
      <c r="BP312" s="74" t="e">
        <f ca="1">SUMIFS(k50_aum!$D:$D,k50_aum!$C:$C,BP$307,k50_aum!$B:$B,$B312)/1000000/BP$304</f>
        <v>#DIV/0!</v>
      </c>
      <c r="BQ312" s="74" t="e">
        <f ca="1">SUMIFS(k50_aum!$D:$D,k50_aum!$C:$C,BQ$307,k50_aum!$B:$B,$B312)/1000000/BQ$304</f>
        <v>#DIV/0!</v>
      </c>
      <c r="BR312" s="74" t="e">
        <f ca="1">SUMIFS(k50_aum!$D:$D,k50_aum!$C:$C,BR$307,k50_aum!$B:$B,$B312)/1000000/BR$304</f>
        <v>#DIV/0!</v>
      </c>
      <c r="BS312" s="74" t="e">
        <f ca="1">SUMIFS(k50_aum!$D:$D,k50_aum!$C:$C,BS$307,k50_aum!$B:$B,$B312)/1000000/BS$304</f>
        <v>#DIV/0!</v>
      </c>
      <c r="BT312" s="74" t="e">
        <f ca="1">SUMIFS(k50_aum!$D:$D,k50_aum!$C:$C,BT$307,k50_aum!$B:$B,$B312)/1000000/BT$304</f>
        <v>#DIV/0!</v>
      </c>
      <c r="BU312" s="74" t="e">
        <f ca="1">SUMIFS(k50_aum!$D:$D,k50_aum!$C:$C,BU$307,k50_aum!$B:$B,$B312)/1000000/BU$304</f>
        <v>#DIV/0!</v>
      </c>
      <c r="BV312" s="74" t="e">
        <f ca="1">SUMIFS(k50_aum!$D:$D,k50_aum!$C:$C,BV$307,k50_aum!$B:$B,$B312)/1000000/BV$304</f>
        <v>#DIV/0!</v>
      </c>
      <c r="BW312" s="74" t="e">
        <f ca="1">SUMIFS(k50_aum!$D:$D,k50_aum!$C:$C,BW$307,k50_aum!$B:$B,$B312)/1000000/BW$304</f>
        <v>#DIV/0!</v>
      </c>
      <c r="BX312" s="74" t="e">
        <f ca="1">SUMIFS(k50_aum!$D:$D,k50_aum!$C:$C,BX$307,k50_aum!$B:$B,$B312)/1000000/BX$304</f>
        <v>#DIV/0!</v>
      </c>
      <c r="BY312" s="74" t="e">
        <f ca="1">SUMIFS(k50_aum!$D:$D,k50_aum!$C:$C,BY$307,k50_aum!$B:$B,$B312)/1000000/BY$304</f>
        <v>#DIV/0!</v>
      </c>
      <c r="BZ312" s="74" t="e">
        <f ca="1">SUMIFS(k50_aum!$D:$D,k50_aum!$C:$C,BZ$307,k50_aum!$B:$B,$B312)/1000000/BZ$304</f>
        <v>#DIV/0!</v>
      </c>
      <c r="CA312" s="74" t="e">
        <f ca="1">SUMIFS(k50_aum!$D:$D,k50_aum!$C:$C,CA$307,k50_aum!$B:$B,$B312)/1000000/CA$304</f>
        <v>#DIV/0!</v>
      </c>
      <c r="CB312" s="74" t="e">
        <f ca="1">SUMIFS(k50_aum!$D:$D,k50_aum!$C:$C,CB$307,k50_aum!$B:$B,$B312)/1000000/CB$304</f>
        <v>#DIV/0!</v>
      </c>
    </row>
    <row r="313" spans="2:80" x14ac:dyDescent="0.15">
      <c r="B313" s="40" t="s">
        <v>208</v>
      </c>
      <c r="C313" s="74" t="e">
        <f ca="1">SUMIFS(k50_aum!$D:$D,k50_aum!$C:$C,C$307,k50_aum!$B:$B,$B313)/1000000/C$304</f>
        <v>#DIV/0!</v>
      </c>
      <c r="D313" s="74" t="e">
        <f ca="1">SUMIFS(k50_aum!$D:$D,k50_aum!$C:$C,D$307,k50_aum!$B:$B,$B313)/1000000/D$304</f>
        <v>#DIV/0!</v>
      </c>
      <c r="E313" s="74" t="e">
        <f ca="1">SUMIFS(k50_aum!$D:$D,k50_aum!$C:$C,E$307,k50_aum!$B:$B,$B313)/1000000/E$304</f>
        <v>#DIV/0!</v>
      </c>
      <c r="F313" s="74" t="e">
        <f ca="1">SUMIFS(k50_aum!$D:$D,k50_aum!$C:$C,F$307,k50_aum!$B:$B,$B313)/1000000/F$304</f>
        <v>#DIV/0!</v>
      </c>
      <c r="G313" s="74" t="e">
        <f ca="1">SUMIFS(k50_aum!$D:$D,k50_aum!$C:$C,G$307,k50_aum!$B:$B,$B313)/1000000/G$304</f>
        <v>#DIV/0!</v>
      </c>
      <c r="H313" s="74" t="e">
        <f ca="1">SUMIFS(k50_aum!$D:$D,k50_aum!$C:$C,H$307,k50_aum!$B:$B,$B313)/1000000/H$304</f>
        <v>#DIV/0!</v>
      </c>
      <c r="I313" s="74" t="e">
        <f ca="1">SUMIFS(k50_aum!$D:$D,k50_aum!$C:$C,I$307,k50_aum!$B:$B,$B313)/1000000/I$304</f>
        <v>#DIV/0!</v>
      </c>
      <c r="J313" s="74" t="e">
        <f ca="1">SUMIFS(k50_aum!$D:$D,k50_aum!$C:$C,J$307,k50_aum!$B:$B,$B313)/1000000/J$304</f>
        <v>#DIV/0!</v>
      </c>
      <c r="K313" s="74" t="e">
        <f ca="1">SUMIFS(k50_aum!$D:$D,k50_aum!$C:$C,K$307,k50_aum!$B:$B,$B313)/1000000/K$304</f>
        <v>#DIV/0!</v>
      </c>
      <c r="L313" s="74" t="e">
        <f ca="1">SUMIFS(k50_aum!$D:$D,k50_aum!$C:$C,L$307,k50_aum!$B:$B,$B313)/1000000/L$304</f>
        <v>#DIV/0!</v>
      </c>
      <c r="M313" s="74" t="e">
        <f ca="1">SUMIFS(k50_aum!$D:$D,k50_aum!$C:$C,M$307,k50_aum!$B:$B,$B313)/1000000/M$304</f>
        <v>#DIV/0!</v>
      </c>
      <c r="N313" s="74" t="e">
        <f ca="1">SUMIFS(k50_aum!$D:$D,k50_aum!$C:$C,N$307,k50_aum!$B:$B,$B313)/1000000/N$304</f>
        <v>#DIV/0!</v>
      </c>
      <c r="O313" s="74" t="e">
        <f ca="1">SUMIFS(k50_aum!$D:$D,k50_aum!$C:$C,O$307,k50_aum!$B:$B,$B313)/1000000/O$304</f>
        <v>#DIV/0!</v>
      </c>
      <c r="P313" s="74" t="e">
        <f ca="1">SUMIFS(k50_aum!$D:$D,k50_aum!$C:$C,P$307,k50_aum!$B:$B,$B313)/1000000/P$304</f>
        <v>#DIV/0!</v>
      </c>
      <c r="Q313" s="74" t="e">
        <f ca="1">SUMIFS(k50_aum!$D:$D,k50_aum!$C:$C,Q$307,k50_aum!$B:$B,$B313)/1000000/Q$304</f>
        <v>#DIV/0!</v>
      </c>
      <c r="R313" s="74" t="e">
        <f ca="1">SUMIFS(k50_aum!$D:$D,k50_aum!$C:$C,R$307,k50_aum!$B:$B,$B313)/1000000/R$304</f>
        <v>#DIV/0!</v>
      </c>
      <c r="S313" s="74" t="e">
        <f ca="1">SUMIFS(k50_aum!$D:$D,k50_aum!$C:$C,S$307,k50_aum!$B:$B,$B313)/1000000/S$304</f>
        <v>#DIV/0!</v>
      </c>
      <c r="T313" s="74" t="e">
        <f ca="1">SUMIFS(k50_aum!$D:$D,k50_aum!$C:$C,T$307,k50_aum!$B:$B,$B313)/1000000/T$304</f>
        <v>#DIV/0!</v>
      </c>
      <c r="U313" s="74" t="e">
        <f ca="1">SUMIFS(k50_aum!$D:$D,k50_aum!$C:$C,U$307,k50_aum!$B:$B,$B313)/1000000/U$304</f>
        <v>#DIV/0!</v>
      </c>
      <c r="V313" s="74" t="e">
        <f ca="1">SUMIFS(k50_aum!$D:$D,k50_aum!$C:$C,V$307,k50_aum!$B:$B,$B313)/1000000/V$304</f>
        <v>#DIV/0!</v>
      </c>
      <c r="W313" s="74" t="e">
        <f ca="1">SUMIFS(k50_aum!$D:$D,k50_aum!$C:$C,W$307,k50_aum!$B:$B,$B313)/1000000/W$304</f>
        <v>#DIV/0!</v>
      </c>
      <c r="X313" s="74" t="e">
        <f ca="1">SUMIFS(k50_aum!$D:$D,k50_aum!$C:$C,X$307,k50_aum!$B:$B,$B313)/1000000/X$304</f>
        <v>#DIV/0!</v>
      </c>
      <c r="Y313" s="74" t="e">
        <f ca="1">SUMIFS(k50_aum!$D:$D,k50_aum!$C:$C,Y$307,k50_aum!$B:$B,$B313)/1000000/Y$304</f>
        <v>#DIV/0!</v>
      </c>
      <c r="Z313" s="74" t="e">
        <f ca="1">SUMIFS(k50_aum!$D:$D,k50_aum!$C:$C,Z$307,k50_aum!$B:$B,$B313)/1000000/Z$304</f>
        <v>#DIV/0!</v>
      </c>
      <c r="AA313" s="74" t="e">
        <f ca="1">SUMIFS(k50_aum!$D:$D,k50_aum!$C:$C,AA$307,k50_aum!$B:$B,$B313)/1000000/AA$304</f>
        <v>#DIV/0!</v>
      </c>
      <c r="AB313" s="74" t="e">
        <f ca="1">SUMIFS(k50_aum!$D:$D,k50_aum!$C:$C,AB$307,k50_aum!$B:$B,$B313)/1000000/AB$304</f>
        <v>#DIV/0!</v>
      </c>
      <c r="AC313" s="74" t="e">
        <f ca="1">SUMIFS(k50_aum!$D:$D,k50_aum!$C:$C,AC$307,k50_aum!$B:$B,$B313)/1000000/AC$304</f>
        <v>#DIV/0!</v>
      </c>
      <c r="AD313" s="74" t="e">
        <f ca="1">SUMIFS(k50_aum!$D:$D,k50_aum!$C:$C,AD$307,k50_aum!$B:$B,$B313)/1000000/AD$304</f>
        <v>#DIV/0!</v>
      </c>
      <c r="AE313" s="74" t="e">
        <f ca="1">SUMIFS(k50_aum!$D:$D,k50_aum!$C:$C,AE$307,k50_aum!$B:$B,$B313)/1000000/AE$304</f>
        <v>#DIV/0!</v>
      </c>
      <c r="AF313" s="74" t="e">
        <f ca="1">SUMIFS(k50_aum!$D:$D,k50_aum!$C:$C,AF$307,k50_aum!$B:$B,$B313)/1000000/AF$304</f>
        <v>#DIV/0!</v>
      </c>
      <c r="AG313" s="74" t="e">
        <f ca="1">SUMIFS(k50_aum!$D:$D,k50_aum!$C:$C,AG$307,k50_aum!$B:$B,$B313)/1000000/AG$304</f>
        <v>#DIV/0!</v>
      </c>
      <c r="AH313" s="74" t="e">
        <f ca="1">SUMIFS(k50_aum!$D:$D,k50_aum!$C:$C,AH$307,k50_aum!$B:$B,$B313)/1000000/AH$304</f>
        <v>#DIV/0!</v>
      </c>
      <c r="AI313" s="74" t="e">
        <f ca="1">SUMIFS(k50_aum!$D:$D,k50_aum!$C:$C,AI$307,k50_aum!$B:$B,$B313)/1000000/AI$304</f>
        <v>#DIV/0!</v>
      </c>
      <c r="AJ313" s="74" t="e">
        <f ca="1">SUMIFS(k50_aum!$D:$D,k50_aum!$C:$C,AJ$307,k50_aum!$B:$B,$B313)/1000000/AJ$304</f>
        <v>#DIV/0!</v>
      </c>
      <c r="AK313" s="74" t="e">
        <f ca="1">SUMIFS(k50_aum!$D:$D,k50_aum!$C:$C,AK$307,k50_aum!$B:$B,$B313)/1000000/AK$304</f>
        <v>#DIV/0!</v>
      </c>
      <c r="AL313" s="74" t="e">
        <f ca="1">SUMIFS(k50_aum!$D:$D,k50_aum!$C:$C,AL$307,k50_aum!$B:$B,$B313)/1000000/AL$304</f>
        <v>#DIV/0!</v>
      </c>
      <c r="AM313" s="74" t="e">
        <f ca="1">SUMIFS(k50_aum!$D:$D,k50_aum!$C:$C,AM$307,k50_aum!$B:$B,$B313)/1000000/AM$304</f>
        <v>#DIV/0!</v>
      </c>
      <c r="AN313" s="74" t="e">
        <f ca="1">SUMIFS(k50_aum!$D:$D,k50_aum!$C:$C,AN$307,k50_aum!$B:$B,$B313)/1000000/AN$304</f>
        <v>#DIV/0!</v>
      </c>
      <c r="AO313" s="74" t="e">
        <f ca="1">SUMIFS(k50_aum!$D:$D,k50_aum!$C:$C,AO$307,k50_aum!$B:$B,$B313)/1000000/AO$304</f>
        <v>#DIV/0!</v>
      </c>
      <c r="AP313" s="74" t="e">
        <f ca="1">SUMIFS(k50_aum!$D:$D,k50_aum!$C:$C,AP$307,k50_aum!$B:$B,$B313)/1000000/AP$304</f>
        <v>#DIV/0!</v>
      </c>
      <c r="AQ313" s="74" t="e">
        <f ca="1">SUMIFS(k50_aum!$D:$D,k50_aum!$C:$C,AQ$307,k50_aum!$B:$B,$B313)/1000000/AQ$304</f>
        <v>#DIV/0!</v>
      </c>
      <c r="AR313" s="74" t="e">
        <f ca="1">SUMIFS(k50_aum!$D:$D,k50_aum!$C:$C,AR$307,k50_aum!$B:$B,$B313)/1000000/AR$304</f>
        <v>#DIV/0!</v>
      </c>
      <c r="AS313" s="74" t="e">
        <f ca="1">SUMIFS(k50_aum!$D:$D,k50_aum!$C:$C,AS$307,k50_aum!$B:$B,$B313)/1000000/AS$304</f>
        <v>#DIV/0!</v>
      </c>
      <c r="AT313" s="74" t="e">
        <f ca="1">SUMIFS(k50_aum!$D:$D,k50_aum!$C:$C,AT$307,k50_aum!$B:$B,$B313)/1000000/AT$304</f>
        <v>#DIV/0!</v>
      </c>
      <c r="AU313" s="74" t="e">
        <f ca="1">SUMIFS(k50_aum!$D:$D,k50_aum!$C:$C,AU$307,k50_aum!$B:$B,$B313)/1000000/AU$304</f>
        <v>#DIV/0!</v>
      </c>
      <c r="AV313" s="74" t="e">
        <f ca="1">SUMIFS(k50_aum!$D:$D,k50_aum!$C:$C,AV$307,k50_aum!$B:$B,$B313)/1000000/AV$304</f>
        <v>#DIV/0!</v>
      </c>
      <c r="AW313" s="74" t="e">
        <f ca="1">SUMIFS(k50_aum!$D:$D,k50_aum!$C:$C,AW$307,k50_aum!$B:$B,$B313)/1000000/AW$304</f>
        <v>#DIV/0!</v>
      </c>
      <c r="AX313" s="74" t="e">
        <f ca="1">SUMIFS(k50_aum!$D:$D,k50_aum!$C:$C,AX$307,k50_aum!$B:$B,$B313)/1000000/AX$304</f>
        <v>#DIV/0!</v>
      </c>
      <c r="AY313" s="74" t="e">
        <f ca="1">SUMIFS(k50_aum!$D:$D,k50_aum!$C:$C,AY$307,k50_aum!$B:$B,$B313)/1000000/AY$304</f>
        <v>#DIV/0!</v>
      </c>
      <c r="AZ313" s="74" t="e">
        <f ca="1">SUMIFS(k50_aum!$D:$D,k50_aum!$C:$C,AZ$307,k50_aum!$B:$B,$B313)/1000000/AZ$304</f>
        <v>#DIV/0!</v>
      </c>
      <c r="BA313" s="74" t="e">
        <f ca="1">SUMIFS(k50_aum!$D:$D,k50_aum!$C:$C,BA$307,k50_aum!$B:$B,$B313)/1000000/BA$304</f>
        <v>#DIV/0!</v>
      </c>
      <c r="BB313" s="74" t="e">
        <f ca="1">SUMIFS(k50_aum!$D:$D,k50_aum!$C:$C,BB$307,k50_aum!$B:$B,$B313)/1000000/BB$304</f>
        <v>#DIV/0!</v>
      </c>
      <c r="BC313" s="74" t="e">
        <f ca="1">SUMIFS(k50_aum!$D:$D,k50_aum!$C:$C,BC$307,k50_aum!$B:$B,$B313)/1000000/BC$304</f>
        <v>#DIV/0!</v>
      </c>
      <c r="BD313" s="74" t="e">
        <f ca="1">SUMIFS(k50_aum!$D:$D,k50_aum!$C:$C,BD$307,k50_aum!$B:$B,$B313)/1000000/BD$304</f>
        <v>#DIV/0!</v>
      </c>
      <c r="BE313" s="74" t="e">
        <f ca="1">SUMIFS(k50_aum!$D:$D,k50_aum!$C:$C,BE$307,k50_aum!$B:$B,$B313)/1000000/BE$304</f>
        <v>#DIV/0!</v>
      </c>
      <c r="BF313" s="74" t="e">
        <f ca="1">SUMIFS(k50_aum!$D:$D,k50_aum!$C:$C,BF$307,k50_aum!$B:$B,$B313)/1000000/BF$304</f>
        <v>#DIV/0!</v>
      </c>
      <c r="BG313" s="74" t="e">
        <f ca="1">SUMIFS(k50_aum!$D:$D,k50_aum!$C:$C,BG$307,k50_aum!$B:$B,$B313)/1000000/BG$304</f>
        <v>#DIV/0!</v>
      </c>
      <c r="BH313" s="74" t="e">
        <f ca="1">SUMIFS(k50_aum!$D:$D,k50_aum!$C:$C,BH$307,k50_aum!$B:$B,$B313)/1000000/BH$304</f>
        <v>#DIV/0!</v>
      </c>
      <c r="BI313" s="74" t="e">
        <f ca="1">SUMIFS(k50_aum!$D:$D,k50_aum!$C:$C,BI$307,k50_aum!$B:$B,$B313)/1000000/BI$304</f>
        <v>#DIV/0!</v>
      </c>
      <c r="BJ313" s="74" t="e">
        <f ca="1">SUMIFS(k50_aum!$D:$D,k50_aum!$C:$C,BJ$307,k50_aum!$B:$B,$B313)/1000000/BJ$304</f>
        <v>#DIV/0!</v>
      </c>
      <c r="BK313" s="74" t="e">
        <f ca="1">SUMIFS(k50_aum!$D:$D,k50_aum!$C:$C,BK$307,k50_aum!$B:$B,$B313)/1000000/BK$304</f>
        <v>#DIV/0!</v>
      </c>
      <c r="BL313" s="74" t="e">
        <f ca="1">SUMIFS(k50_aum!$D:$D,k50_aum!$C:$C,BL$307,k50_aum!$B:$B,$B313)/1000000/BL$304</f>
        <v>#DIV/0!</v>
      </c>
      <c r="BM313" s="74" t="e">
        <f ca="1">SUMIFS(k50_aum!$D:$D,k50_aum!$C:$C,BM$307,k50_aum!$B:$B,$B313)/1000000/BM$304</f>
        <v>#DIV/0!</v>
      </c>
      <c r="BN313" s="74" t="e">
        <f ca="1">SUMIFS(k50_aum!$D:$D,k50_aum!$C:$C,BN$307,k50_aum!$B:$B,$B313)/1000000/BN$304</f>
        <v>#DIV/0!</v>
      </c>
      <c r="BO313" s="74" t="e">
        <f ca="1">SUMIFS(k50_aum!$D:$D,k50_aum!$C:$C,BO$307,k50_aum!$B:$B,$B313)/1000000/BO$304</f>
        <v>#DIV/0!</v>
      </c>
      <c r="BP313" s="74" t="e">
        <f ca="1">SUMIFS(k50_aum!$D:$D,k50_aum!$C:$C,BP$307,k50_aum!$B:$B,$B313)/1000000/BP$304</f>
        <v>#DIV/0!</v>
      </c>
      <c r="BQ313" s="74" t="e">
        <f ca="1">SUMIFS(k50_aum!$D:$D,k50_aum!$C:$C,BQ$307,k50_aum!$B:$B,$B313)/1000000/BQ$304</f>
        <v>#DIV/0!</v>
      </c>
      <c r="BR313" s="74" t="e">
        <f ca="1">SUMIFS(k50_aum!$D:$D,k50_aum!$C:$C,BR$307,k50_aum!$B:$B,$B313)/1000000/BR$304</f>
        <v>#DIV/0!</v>
      </c>
      <c r="BS313" s="74" t="e">
        <f ca="1">SUMIFS(k50_aum!$D:$D,k50_aum!$C:$C,BS$307,k50_aum!$B:$B,$B313)/1000000/BS$304</f>
        <v>#DIV/0!</v>
      </c>
      <c r="BT313" s="74" t="e">
        <f ca="1">SUMIFS(k50_aum!$D:$D,k50_aum!$C:$C,BT$307,k50_aum!$B:$B,$B313)/1000000/BT$304</f>
        <v>#DIV/0!</v>
      </c>
      <c r="BU313" s="74" t="e">
        <f ca="1">SUMIFS(k50_aum!$D:$D,k50_aum!$C:$C,BU$307,k50_aum!$B:$B,$B313)/1000000/BU$304</f>
        <v>#DIV/0!</v>
      </c>
      <c r="BV313" s="74" t="e">
        <f ca="1">SUMIFS(k50_aum!$D:$D,k50_aum!$C:$C,BV$307,k50_aum!$B:$B,$B313)/1000000/BV$304</f>
        <v>#DIV/0!</v>
      </c>
      <c r="BW313" s="74" t="e">
        <f ca="1">SUMIFS(k50_aum!$D:$D,k50_aum!$C:$C,BW$307,k50_aum!$B:$B,$B313)/1000000/BW$304</f>
        <v>#DIV/0!</v>
      </c>
      <c r="BX313" s="74" t="e">
        <f ca="1">SUMIFS(k50_aum!$D:$D,k50_aum!$C:$C,BX$307,k50_aum!$B:$B,$B313)/1000000/BX$304</f>
        <v>#DIV/0!</v>
      </c>
      <c r="BY313" s="74" t="e">
        <f ca="1">SUMIFS(k50_aum!$D:$D,k50_aum!$C:$C,BY$307,k50_aum!$B:$B,$B313)/1000000/BY$304</f>
        <v>#DIV/0!</v>
      </c>
      <c r="BZ313" s="74" t="e">
        <f ca="1">SUMIFS(k50_aum!$D:$D,k50_aum!$C:$C,BZ$307,k50_aum!$B:$B,$B313)/1000000/BZ$304</f>
        <v>#DIV/0!</v>
      </c>
      <c r="CA313" s="74" t="e">
        <f ca="1">SUMIFS(k50_aum!$D:$D,k50_aum!$C:$C,CA$307,k50_aum!$B:$B,$B313)/1000000/CA$304</f>
        <v>#DIV/0!</v>
      </c>
      <c r="CB313" s="74" t="e">
        <f ca="1">SUMIFS(k50_aum!$D:$D,k50_aum!$C:$C,CB$307,k50_aum!$B:$B,$B313)/1000000/CB$304</f>
        <v>#DIV/0!</v>
      </c>
    </row>
    <row r="316" spans="2:80" x14ac:dyDescent="0.15">
      <c r="B316" s="40" t="s">
        <v>226</v>
      </c>
      <c r="C316" s="54">
        <f ca="1">$C$2-7*13</f>
        <v>44347</v>
      </c>
      <c r="D316" s="54">
        <f ca="1">C316+7</f>
        <v>44354</v>
      </c>
      <c r="E316" s="54">
        <f t="shared" ref="E316:AC316" ca="1" si="435">D316+7</f>
        <v>44361</v>
      </c>
      <c r="F316" s="54">
        <f t="shared" ca="1" si="435"/>
        <v>44368</v>
      </c>
      <c r="G316" s="54">
        <f t="shared" ca="1" si="435"/>
        <v>44375</v>
      </c>
      <c r="H316" s="54">
        <f t="shared" ca="1" si="435"/>
        <v>44382</v>
      </c>
      <c r="I316" s="54">
        <f t="shared" ca="1" si="435"/>
        <v>44389</v>
      </c>
      <c r="J316" s="54">
        <f t="shared" ca="1" si="435"/>
        <v>44396</v>
      </c>
      <c r="K316" s="54">
        <f t="shared" ca="1" si="435"/>
        <v>44403</v>
      </c>
      <c r="L316" s="54">
        <f t="shared" ca="1" si="435"/>
        <v>44410</v>
      </c>
      <c r="M316" s="54">
        <f t="shared" ca="1" si="435"/>
        <v>44417</v>
      </c>
      <c r="N316" s="54">
        <f t="shared" ca="1" si="435"/>
        <v>44424</v>
      </c>
      <c r="O316" s="54">
        <f t="shared" ca="1" si="435"/>
        <v>44431</v>
      </c>
      <c r="P316" s="54">
        <f t="shared" ca="1" si="435"/>
        <v>44438</v>
      </c>
      <c r="Q316" s="54">
        <f t="shared" ca="1" si="435"/>
        <v>44445</v>
      </c>
      <c r="R316" s="54">
        <f t="shared" ca="1" si="435"/>
        <v>44452</v>
      </c>
      <c r="S316" s="54">
        <f t="shared" ca="1" si="435"/>
        <v>44459</v>
      </c>
      <c r="T316" s="54">
        <f t="shared" ca="1" si="435"/>
        <v>44466</v>
      </c>
      <c r="U316" s="54">
        <f t="shared" ca="1" si="435"/>
        <v>44473</v>
      </c>
      <c r="V316" s="54">
        <f t="shared" ca="1" si="435"/>
        <v>44480</v>
      </c>
      <c r="W316" s="54">
        <f t="shared" ca="1" si="435"/>
        <v>44487</v>
      </c>
      <c r="X316" s="54">
        <f t="shared" ca="1" si="435"/>
        <v>44494</v>
      </c>
      <c r="Y316" s="54">
        <f t="shared" ca="1" si="435"/>
        <v>44501</v>
      </c>
      <c r="Z316" s="54">
        <f t="shared" ca="1" si="435"/>
        <v>44508</v>
      </c>
      <c r="AA316" s="54">
        <f t="shared" ca="1" si="435"/>
        <v>44515</v>
      </c>
      <c r="AB316" s="54">
        <f t="shared" ca="1" si="435"/>
        <v>44522</v>
      </c>
      <c r="AC316" s="54">
        <f t="shared" ca="1" si="435"/>
        <v>44529</v>
      </c>
      <c r="AD316" s="54"/>
      <c r="AE316" s="54"/>
      <c r="AF316" s="54"/>
      <c r="AG316" s="54"/>
      <c r="AH316" s="54"/>
      <c r="AI316" s="54"/>
      <c r="AJ316" s="54"/>
      <c r="AK316" s="54"/>
      <c r="AL316" s="54"/>
      <c r="AM316" s="54"/>
      <c r="AN316" s="54"/>
    </row>
    <row r="318" spans="2:80" x14ac:dyDescent="0.15">
      <c r="B318" s="40" t="s">
        <v>60</v>
      </c>
      <c r="C318" s="78">
        <f ca="1">SUMIFS(ecom!$B:$B,ecom!$A:$A,C$316)/1000000</f>
        <v>0</v>
      </c>
      <c r="D318" s="78">
        <f ca="1">SUMIFS(ecom!$B:$B,ecom!$A:$A,D$316)/1000000</f>
        <v>0</v>
      </c>
      <c r="E318" s="78">
        <f ca="1">SUMIFS(ecom!$B:$B,ecom!$A:$A,E$316)/1000000</f>
        <v>0</v>
      </c>
      <c r="F318" s="78">
        <f ca="1">SUMIFS(ecom!$B:$B,ecom!$A:$A,F$316)/1000000</f>
        <v>0</v>
      </c>
      <c r="G318" s="78">
        <f ca="1">SUMIFS(ecom!$B:$B,ecom!$A:$A,G$316)/1000000</f>
        <v>0</v>
      </c>
      <c r="H318" s="78">
        <f ca="1">SUMIFS(ecom!$B:$B,ecom!$A:$A,H$316)/1000000</f>
        <v>0</v>
      </c>
      <c r="I318" s="78">
        <f ca="1">SUMIFS(ecom!$B:$B,ecom!$A:$A,I$316)/1000000</f>
        <v>0</v>
      </c>
      <c r="J318" s="78">
        <f ca="1">SUMIFS(ecom!$B:$B,ecom!$A:$A,J$316)/1000000</f>
        <v>0</v>
      </c>
      <c r="K318" s="78">
        <f ca="1">SUMIFS(ecom!$B:$B,ecom!$A:$A,K$316)/1000000</f>
        <v>0</v>
      </c>
      <c r="L318" s="78">
        <f ca="1">SUMIFS(ecom!$B:$B,ecom!$A:$A,L$316)/1000000</f>
        <v>0</v>
      </c>
      <c r="M318" s="78">
        <f ca="1">SUMIFS(ecom!$B:$B,ecom!$A:$A,M$316)/1000000</f>
        <v>0</v>
      </c>
      <c r="N318" s="78">
        <f ca="1">SUMIFS(ecom!$B:$B,ecom!$A:$A,N$316)/1000000</f>
        <v>0</v>
      </c>
      <c r="O318" s="78">
        <f ca="1">SUMIFS(ecom!$B:$B,ecom!$A:$A,O$316)/1000000</f>
        <v>0</v>
      </c>
      <c r="P318" s="78">
        <f ca="1">SUMIFS(ecom!$B:$B,ecom!$A:$A,P$316)/1000000</f>
        <v>0</v>
      </c>
      <c r="Q318" s="78">
        <f ca="1">SUMIFS(ecom!$B:$B,ecom!$A:$A,Q$316)/1000000</f>
        <v>0</v>
      </c>
      <c r="R318" s="78">
        <f ca="1">SUMIFS(ecom!$B:$B,ecom!$A:$A,R$316)/1000000</f>
        <v>0</v>
      </c>
      <c r="S318" s="78">
        <f ca="1">SUMIFS(ecom!$B:$B,ecom!$A:$A,S$316)/1000000</f>
        <v>0</v>
      </c>
      <c r="T318" s="78">
        <f ca="1">SUMIFS(ecom!$B:$B,ecom!$A:$A,T$316)/1000000</f>
        <v>0</v>
      </c>
      <c r="U318" s="78">
        <f ca="1">SUMIFS(ecom!$B:$B,ecom!$A:$A,U$316)/1000000</f>
        <v>0</v>
      </c>
      <c r="V318" s="78">
        <f ca="1">SUMIFS(ecom!$B:$B,ecom!$A:$A,V$316)/1000000</f>
        <v>0</v>
      </c>
      <c r="W318" s="78">
        <f ca="1">SUMIFS(ecom!$B:$B,ecom!$A:$A,W$316)/1000000</f>
        <v>0</v>
      </c>
      <c r="X318" s="78">
        <f ca="1">SUMIFS(ecom!$B:$B,ecom!$A:$A,X$316)/1000000</f>
        <v>0</v>
      </c>
      <c r="Y318" s="78">
        <f ca="1">SUMIFS(ecom!$B:$B,ecom!$A:$A,Y$316)/1000000</f>
        <v>0</v>
      </c>
      <c r="Z318" s="78">
        <f ca="1">SUMIFS(ecom!$B:$B,ecom!$A:$A,Z$316)/1000000</f>
        <v>0</v>
      </c>
      <c r="AA318" s="78">
        <f ca="1">SUMIFS(ecom!$B:$B,ecom!$A:$A,AA$316)/1000000</f>
        <v>0</v>
      </c>
      <c r="AB318" s="78">
        <f ca="1">SUMIFS(ecom!$B:$B,ecom!$A:$A,AB$316)/1000000</f>
        <v>0</v>
      </c>
      <c r="AC318" s="78">
        <f ca="1">SUMIFS(ecom!$B:$B,ecom!$A:$A,AC$316)/1000000</f>
        <v>0</v>
      </c>
      <c r="AD318" s="78"/>
      <c r="AE318" s="78"/>
      <c r="AF318" s="78"/>
      <c r="AG318" s="78"/>
      <c r="AH318" s="78"/>
    </row>
    <row r="319" spans="2:80" x14ac:dyDescent="0.15">
      <c r="B319" s="40" t="s">
        <v>224</v>
      </c>
      <c r="C319" s="78">
        <f ca="1">SUMIFS(ecom!$C:$C,ecom!$A:$A,C$316)/1000000</f>
        <v>0</v>
      </c>
      <c r="D319" s="78">
        <f ca="1">SUMIFS(ecom!$C:$C,ecom!$A:$A,D$316)/1000000</f>
        <v>0</v>
      </c>
      <c r="E319" s="78">
        <f ca="1">SUMIFS(ecom!$C:$C,ecom!$A:$A,E$316)/1000000</f>
        <v>0</v>
      </c>
      <c r="F319" s="78">
        <f ca="1">SUMIFS(ecom!$C:$C,ecom!$A:$A,F$316)/1000000</f>
        <v>0</v>
      </c>
      <c r="G319" s="78">
        <f ca="1">SUMIFS(ecom!$C:$C,ecom!$A:$A,G$316)/1000000</f>
        <v>0</v>
      </c>
      <c r="H319" s="78">
        <f ca="1">SUMIFS(ecom!$C:$C,ecom!$A:$A,H$316)/1000000</f>
        <v>0</v>
      </c>
      <c r="I319" s="78">
        <f ca="1">SUMIFS(ecom!$C:$C,ecom!$A:$A,I$316)/1000000</f>
        <v>0</v>
      </c>
      <c r="J319" s="78">
        <f ca="1">SUMIFS(ecom!$C:$C,ecom!$A:$A,J$316)/1000000</f>
        <v>0</v>
      </c>
      <c r="K319" s="78">
        <f ca="1">SUMIFS(ecom!$C:$C,ecom!$A:$A,K$316)/1000000</f>
        <v>0</v>
      </c>
      <c r="L319" s="78">
        <f ca="1">SUMIFS(ecom!$C:$C,ecom!$A:$A,L$316)/1000000</f>
        <v>0</v>
      </c>
      <c r="M319" s="78">
        <f ca="1">SUMIFS(ecom!$C:$C,ecom!$A:$A,M$316)/1000000</f>
        <v>0</v>
      </c>
      <c r="N319" s="78">
        <f ca="1">SUMIFS(ecom!$C:$C,ecom!$A:$A,N$316)/1000000</f>
        <v>0</v>
      </c>
      <c r="O319" s="78">
        <f ca="1">SUMIFS(ecom!$C:$C,ecom!$A:$A,O$316)/1000000</f>
        <v>0</v>
      </c>
      <c r="P319" s="78">
        <f ca="1">SUMIFS(ecom!$C:$C,ecom!$A:$A,P$316)/1000000</f>
        <v>0</v>
      </c>
      <c r="Q319" s="78">
        <f ca="1">SUMIFS(ecom!$C:$C,ecom!$A:$A,Q$316)/1000000</f>
        <v>0</v>
      </c>
      <c r="R319" s="78">
        <f ca="1">SUMIFS(ecom!$C:$C,ecom!$A:$A,R$316)/1000000</f>
        <v>0</v>
      </c>
      <c r="S319" s="78">
        <f ca="1">SUMIFS(ecom!$C:$C,ecom!$A:$A,S$316)/1000000</f>
        <v>0</v>
      </c>
      <c r="T319" s="78">
        <f ca="1">SUMIFS(ecom!$C:$C,ecom!$A:$A,T$316)/1000000</f>
        <v>0</v>
      </c>
      <c r="U319" s="78">
        <f ca="1">SUMIFS(ecom!$C:$C,ecom!$A:$A,U$316)/1000000</f>
        <v>0</v>
      </c>
      <c r="V319" s="78">
        <f ca="1">SUMIFS(ecom!$C:$C,ecom!$A:$A,V$316)/1000000</f>
        <v>0</v>
      </c>
      <c r="W319" s="78">
        <f ca="1">SUMIFS(ecom!$C:$C,ecom!$A:$A,W$316)/1000000</f>
        <v>0</v>
      </c>
      <c r="X319" s="78">
        <f ca="1">SUMIFS(ecom!$C:$C,ecom!$A:$A,X$316)/1000000</f>
        <v>0</v>
      </c>
      <c r="Y319" s="78">
        <f ca="1">SUMIFS(ecom!$C:$C,ecom!$A:$A,Y$316)/1000000</f>
        <v>0</v>
      </c>
      <c r="Z319" s="78">
        <f ca="1">SUMIFS(ecom!$C:$C,ecom!$A:$A,Z$316)/1000000</f>
        <v>0</v>
      </c>
      <c r="AA319" s="78">
        <f ca="1">SUMIFS(ecom!$C:$C,ecom!$A:$A,AA$316)/1000000</f>
        <v>0</v>
      </c>
      <c r="AB319" s="78">
        <f ca="1">SUMIFS(ecom!$C:$C,ecom!$A:$A,AB$316)/1000000</f>
        <v>0</v>
      </c>
      <c r="AC319" s="78">
        <f ca="1">SUMIFS(ecom!$C:$C,ecom!$A:$A,AC$316)/1000000</f>
        <v>0</v>
      </c>
      <c r="AD319" s="78"/>
      <c r="AE319" s="78"/>
      <c r="AF319" s="78"/>
      <c r="AG319" s="78"/>
      <c r="AH319" s="78"/>
    </row>
    <row r="320" spans="2:80" x14ac:dyDescent="0.15">
      <c r="B320" s="40" t="s">
        <v>225</v>
      </c>
      <c r="C320" s="78">
        <f ca="1">SUMIFS(ecom!$D:$D,ecom!$A:$A,C$316)/1000000</f>
        <v>0</v>
      </c>
      <c r="D320" s="78">
        <f ca="1">SUMIFS(ecom!$D:$D,ecom!$A:$A,D$316)/1000000</f>
        <v>0</v>
      </c>
      <c r="E320" s="78">
        <f ca="1">SUMIFS(ecom!$D:$D,ecom!$A:$A,E$316)/1000000</f>
        <v>0</v>
      </c>
      <c r="F320" s="78">
        <f ca="1">SUMIFS(ecom!$D:$D,ecom!$A:$A,F$316)/1000000</f>
        <v>0</v>
      </c>
      <c r="G320" s="78">
        <f ca="1">SUMIFS(ecom!$D:$D,ecom!$A:$A,G$316)/1000000</f>
        <v>0</v>
      </c>
      <c r="H320" s="78">
        <f ca="1">SUMIFS(ecom!$D:$D,ecom!$A:$A,H$316)/1000000</f>
        <v>0</v>
      </c>
      <c r="I320" s="78">
        <f ca="1">SUMIFS(ecom!$D:$D,ecom!$A:$A,I$316)/1000000</f>
        <v>0</v>
      </c>
      <c r="J320" s="78">
        <f ca="1">SUMIFS(ecom!$D:$D,ecom!$A:$A,J$316)/1000000</f>
        <v>0</v>
      </c>
      <c r="K320" s="78">
        <f ca="1">SUMIFS(ecom!$D:$D,ecom!$A:$A,K$316)/1000000</f>
        <v>0</v>
      </c>
      <c r="L320" s="78">
        <f ca="1">SUMIFS(ecom!$D:$D,ecom!$A:$A,L$316)/1000000</f>
        <v>0</v>
      </c>
      <c r="M320" s="78">
        <f ca="1">SUMIFS(ecom!$D:$D,ecom!$A:$A,M$316)/1000000</f>
        <v>0</v>
      </c>
      <c r="N320" s="78">
        <f ca="1">SUMIFS(ecom!$D:$D,ecom!$A:$A,N$316)/1000000</f>
        <v>0</v>
      </c>
      <c r="O320" s="78">
        <f ca="1">SUMIFS(ecom!$D:$D,ecom!$A:$A,O$316)/1000000</f>
        <v>0</v>
      </c>
      <c r="P320" s="78">
        <f ca="1">SUMIFS(ecom!$D:$D,ecom!$A:$A,P$316)/1000000</f>
        <v>0</v>
      </c>
      <c r="Q320" s="78">
        <f ca="1">SUMIFS(ecom!$D:$D,ecom!$A:$A,Q$316)/1000000</f>
        <v>0</v>
      </c>
      <c r="R320" s="78">
        <f ca="1">SUMIFS(ecom!$D:$D,ecom!$A:$A,R$316)/1000000</f>
        <v>0</v>
      </c>
      <c r="S320" s="78">
        <f ca="1">SUMIFS(ecom!$D:$D,ecom!$A:$A,S$316)/1000000</f>
        <v>0</v>
      </c>
      <c r="T320" s="78">
        <f ca="1">SUMIFS(ecom!$D:$D,ecom!$A:$A,T$316)/1000000</f>
        <v>0</v>
      </c>
      <c r="U320" s="78">
        <f ca="1">SUMIFS(ecom!$D:$D,ecom!$A:$A,U$316)/1000000</f>
        <v>0</v>
      </c>
      <c r="V320" s="78">
        <f ca="1">SUMIFS(ecom!$D:$D,ecom!$A:$A,V$316)/1000000</f>
        <v>0</v>
      </c>
      <c r="W320" s="78">
        <f ca="1">SUMIFS(ecom!$D:$D,ecom!$A:$A,W$316)/1000000</f>
        <v>0</v>
      </c>
      <c r="X320" s="78">
        <f ca="1">SUMIFS(ecom!$D:$D,ecom!$A:$A,X$316)/1000000</f>
        <v>0</v>
      </c>
      <c r="Y320" s="78">
        <f ca="1">SUMIFS(ecom!$D:$D,ecom!$A:$A,Y$316)/1000000</f>
        <v>0</v>
      </c>
      <c r="Z320" s="78">
        <f ca="1">SUMIFS(ecom!$D:$D,ecom!$A:$A,Z$316)/1000000</f>
        <v>0</v>
      </c>
      <c r="AA320" s="78">
        <f ca="1">SUMIFS(ecom!$D:$D,ecom!$A:$A,AA$316)/1000000</f>
        <v>0</v>
      </c>
      <c r="AB320" s="78">
        <f ca="1">SUMIFS(ecom!$D:$D,ecom!$A:$A,AB$316)/1000000</f>
        <v>0</v>
      </c>
      <c r="AC320" s="78">
        <f ca="1">SUMIFS(ecom!$D:$D,ecom!$A:$A,AC$316)/1000000</f>
        <v>0</v>
      </c>
      <c r="AD320" s="78"/>
      <c r="AE320" s="78"/>
      <c r="AF320" s="78"/>
      <c r="AG320" s="78"/>
      <c r="AH320" s="78"/>
    </row>
    <row r="324" spans="2:87" x14ac:dyDescent="0.15">
      <c r="B324" s="40" t="s">
        <v>226</v>
      </c>
      <c r="C324" s="54">
        <f ca="1">$C$2-7*13</f>
        <v>44347</v>
      </c>
      <c r="D324" s="54">
        <f ca="1">C324+7</f>
        <v>44354</v>
      </c>
      <c r="E324" s="54">
        <f t="shared" ref="E324:AC324" ca="1" si="436">D324+7</f>
        <v>44361</v>
      </c>
      <c r="F324" s="54">
        <f t="shared" ca="1" si="436"/>
        <v>44368</v>
      </c>
      <c r="G324" s="54">
        <f t="shared" ca="1" si="436"/>
        <v>44375</v>
      </c>
      <c r="H324" s="54">
        <f t="shared" ca="1" si="436"/>
        <v>44382</v>
      </c>
      <c r="I324" s="54">
        <f t="shared" ca="1" si="436"/>
        <v>44389</v>
      </c>
      <c r="J324" s="54">
        <f t="shared" ca="1" si="436"/>
        <v>44396</v>
      </c>
      <c r="K324" s="54">
        <f t="shared" ca="1" si="436"/>
        <v>44403</v>
      </c>
      <c r="L324" s="54">
        <f t="shared" ca="1" si="436"/>
        <v>44410</v>
      </c>
      <c r="M324" s="54">
        <f t="shared" ca="1" si="436"/>
        <v>44417</v>
      </c>
      <c r="N324" s="54">
        <f t="shared" ca="1" si="436"/>
        <v>44424</v>
      </c>
      <c r="O324" s="54">
        <f t="shared" ca="1" si="436"/>
        <v>44431</v>
      </c>
      <c r="P324" s="54">
        <f t="shared" ca="1" si="436"/>
        <v>44438</v>
      </c>
      <c r="Q324" s="54">
        <f t="shared" ca="1" si="436"/>
        <v>44445</v>
      </c>
      <c r="R324" s="54">
        <f t="shared" ca="1" si="436"/>
        <v>44452</v>
      </c>
      <c r="S324" s="54">
        <f t="shared" ca="1" si="436"/>
        <v>44459</v>
      </c>
      <c r="T324" s="54">
        <f t="shared" ca="1" si="436"/>
        <v>44466</v>
      </c>
      <c r="U324" s="54">
        <f t="shared" ca="1" si="436"/>
        <v>44473</v>
      </c>
      <c r="V324" s="54">
        <f t="shared" ca="1" si="436"/>
        <v>44480</v>
      </c>
      <c r="W324" s="54">
        <f t="shared" ca="1" si="436"/>
        <v>44487</v>
      </c>
      <c r="X324" s="54">
        <f t="shared" ca="1" si="436"/>
        <v>44494</v>
      </c>
      <c r="Y324" s="54">
        <f t="shared" ca="1" si="436"/>
        <v>44501</v>
      </c>
      <c r="Z324" s="54">
        <f t="shared" ca="1" si="436"/>
        <v>44508</v>
      </c>
      <c r="AA324" s="54">
        <f t="shared" ca="1" si="436"/>
        <v>44515</v>
      </c>
      <c r="AB324" s="54">
        <f t="shared" ca="1" si="436"/>
        <v>44522</v>
      </c>
      <c r="AC324" s="54">
        <f t="shared" ca="1" si="436"/>
        <v>44529</v>
      </c>
      <c r="AD324" s="54"/>
      <c r="AE324" s="54"/>
      <c r="AF324" s="54"/>
      <c r="AG324" s="54"/>
      <c r="AH324" s="54"/>
    </row>
    <row r="326" spans="2:87" x14ac:dyDescent="0.15">
      <c r="B326" s="40" t="s">
        <v>60</v>
      </c>
      <c r="C326" s="74" t="e">
        <f ca="1">SUMIFS(ecom!$B:$B,ecom!$A:$A,C$316)/SUMIFS(ecom!$E:$E,ecom!$A:$A,C$316)-1</f>
        <v>#DIV/0!</v>
      </c>
      <c r="D326" s="74" t="e">
        <f ca="1">SUMIFS(ecom!$B:$B,ecom!$A:$A,D$316)/SUMIFS(ecom!$E:$E,ecom!$A:$A,D$316)-1</f>
        <v>#DIV/0!</v>
      </c>
      <c r="E326" s="74" t="e">
        <f ca="1">SUMIFS(ecom!$B:$B,ecom!$A:$A,E$316)/SUMIFS(ecom!$E:$E,ecom!$A:$A,E$316)-1</f>
        <v>#DIV/0!</v>
      </c>
      <c r="F326" s="74" t="e">
        <f ca="1">SUMIFS(ecom!$B:$B,ecom!$A:$A,F$316)/SUMIFS(ecom!$E:$E,ecom!$A:$A,F$316)-1</f>
        <v>#DIV/0!</v>
      </c>
      <c r="G326" s="74" t="e">
        <f ca="1">SUMIFS(ecom!$B:$B,ecom!$A:$A,G$316)/SUMIFS(ecom!$E:$E,ecom!$A:$A,G$316)-1</f>
        <v>#DIV/0!</v>
      </c>
      <c r="H326" s="74" t="e">
        <f ca="1">SUMIFS(ecom!$B:$B,ecom!$A:$A,H$316)/SUMIFS(ecom!$E:$E,ecom!$A:$A,H$316)-1</f>
        <v>#DIV/0!</v>
      </c>
      <c r="I326" s="74" t="e">
        <f ca="1">SUMIFS(ecom!$B:$B,ecom!$A:$A,I$316)/SUMIFS(ecom!$E:$E,ecom!$A:$A,I$316)-1</f>
        <v>#DIV/0!</v>
      </c>
      <c r="J326" s="74" t="e">
        <f ca="1">SUMIFS(ecom!$B:$B,ecom!$A:$A,J$316)/SUMIFS(ecom!$E:$E,ecom!$A:$A,J$316)-1</f>
        <v>#DIV/0!</v>
      </c>
      <c r="K326" s="74" t="e">
        <f ca="1">SUMIFS(ecom!$B:$B,ecom!$A:$A,K$316)/SUMIFS(ecom!$E:$E,ecom!$A:$A,K$316)-1</f>
        <v>#DIV/0!</v>
      </c>
      <c r="L326" s="74" t="e">
        <f ca="1">SUMIFS(ecom!$B:$B,ecom!$A:$A,L$316)/SUMIFS(ecom!$E:$E,ecom!$A:$A,L$316)-1</f>
        <v>#DIV/0!</v>
      </c>
      <c r="M326" s="74" t="e">
        <f ca="1">SUMIFS(ecom!$B:$B,ecom!$A:$A,M$316)/SUMIFS(ecom!$E:$E,ecom!$A:$A,M$316)-1</f>
        <v>#DIV/0!</v>
      </c>
      <c r="N326" s="74" t="e">
        <f ca="1">SUMIFS(ecom!$B:$B,ecom!$A:$A,N$316)/SUMIFS(ecom!$E:$E,ecom!$A:$A,N$316)-1</f>
        <v>#DIV/0!</v>
      </c>
      <c r="O326" s="74" t="e">
        <f ca="1">SUMIFS(ecom!$B:$B,ecom!$A:$A,O$316)/SUMIFS(ecom!$E:$E,ecom!$A:$A,O$316)-1</f>
        <v>#DIV/0!</v>
      </c>
      <c r="P326" s="74" t="e">
        <f ca="1">SUMIFS(ecom!$B:$B,ecom!$A:$A,P$316)/SUMIFS(ecom!$E:$E,ecom!$A:$A,P$316)-1</f>
        <v>#DIV/0!</v>
      </c>
      <c r="Q326" s="74" t="e">
        <f ca="1">SUMIFS(ecom!$B:$B,ecom!$A:$A,Q$316)/SUMIFS(ecom!$E:$E,ecom!$A:$A,Q$316)-1</f>
        <v>#DIV/0!</v>
      </c>
      <c r="R326" s="74" t="e">
        <f ca="1">SUMIFS(ecom!$B:$B,ecom!$A:$A,R$316)/SUMIFS(ecom!$E:$E,ecom!$A:$A,R$316)-1</f>
        <v>#DIV/0!</v>
      </c>
      <c r="S326" s="74" t="e">
        <f ca="1">SUMIFS(ecom!$B:$B,ecom!$A:$A,S$316)/SUMIFS(ecom!$E:$E,ecom!$A:$A,S$316)-1</f>
        <v>#DIV/0!</v>
      </c>
      <c r="T326" s="74" t="e">
        <f ca="1">SUMIFS(ecom!$B:$B,ecom!$A:$A,T$316)/SUMIFS(ecom!$E:$E,ecom!$A:$A,T$316)-1</f>
        <v>#DIV/0!</v>
      </c>
      <c r="U326" s="74" t="e">
        <f ca="1">SUMIFS(ecom!$B:$B,ecom!$A:$A,U$316)/SUMIFS(ecom!$E:$E,ecom!$A:$A,U$316)-1</f>
        <v>#DIV/0!</v>
      </c>
      <c r="V326" s="74" t="e">
        <f ca="1">SUMIFS(ecom!$B:$B,ecom!$A:$A,V$316)/SUMIFS(ecom!$E:$E,ecom!$A:$A,V$316)-1</f>
        <v>#DIV/0!</v>
      </c>
      <c r="W326" s="74" t="e">
        <f ca="1">SUMIFS(ecom!$B:$B,ecom!$A:$A,W$316)/SUMIFS(ecom!$E:$E,ecom!$A:$A,W$316)-1</f>
        <v>#DIV/0!</v>
      </c>
      <c r="X326" s="74" t="e">
        <f ca="1">SUMIFS(ecom!$B:$B,ecom!$A:$A,X$316)/SUMIFS(ecom!$E:$E,ecom!$A:$A,X$316)-1</f>
        <v>#DIV/0!</v>
      </c>
      <c r="Y326" s="74" t="e">
        <f ca="1">SUMIFS(ecom!$B:$B,ecom!$A:$A,Y$316)/SUMIFS(ecom!$E:$E,ecom!$A:$A,Y$316)-1</f>
        <v>#DIV/0!</v>
      </c>
      <c r="Z326" s="74" t="e">
        <f ca="1">SUMIFS(ecom!$B:$B,ecom!$A:$A,Z$316)/SUMIFS(ecom!$E:$E,ecom!$A:$A,Z$316)-1</f>
        <v>#DIV/0!</v>
      </c>
      <c r="AA326" s="74" t="e">
        <f ca="1">SUMIFS(ecom!$B:$B,ecom!$A:$A,AA$316)/SUMIFS(ecom!$E:$E,ecom!$A:$A,AA$316)-1</f>
        <v>#DIV/0!</v>
      </c>
      <c r="AB326" s="74" t="e">
        <f ca="1">SUMIFS(ecom!$B:$B,ecom!$A:$A,AB$316)/SUMIFS(ecom!$E:$E,ecom!$A:$A,AB$316)-1</f>
        <v>#DIV/0!</v>
      </c>
      <c r="AC326" s="74" t="e">
        <f ca="1">SUMIFS(ecom!$B:$B,ecom!$A:$A,AC$316)/SUMIFS(ecom!$E:$E,ecom!$A:$A,AC$316)-1</f>
        <v>#DIV/0!</v>
      </c>
      <c r="AD326" s="74"/>
      <c r="AE326" s="74"/>
      <c r="AF326" s="74"/>
      <c r="AG326" s="74"/>
      <c r="AH326" s="74"/>
    </row>
    <row r="327" spans="2:87" x14ac:dyDescent="0.15">
      <c r="B327" s="40" t="s">
        <v>224</v>
      </c>
      <c r="C327" s="74" t="str">
        <f ca="1">IFERROR(SUMIFS(ecom!$C:$C,ecom!$A:$A,C$316)/SUMIFS(ecom!$F:$F,ecom!$A:$A,C$316)-1,"")</f>
        <v/>
      </c>
      <c r="D327" s="74" t="str">
        <f ca="1">IFERROR(SUMIFS(ecom!$C:$C,ecom!$A:$A,D$316)/SUMIFS(ecom!$F:$F,ecom!$A:$A,D$316)-1,"")</f>
        <v/>
      </c>
      <c r="E327" s="74" t="str">
        <f ca="1">IFERROR(SUMIFS(ecom!$C:$C,ecom!$A:$A,E$316)/SUMIFS(ecom!$F:$F,ecom!$A:$A,E$316)-1,"")</f>
        <v/>
      </c>
      <c r="F327" s="74" t="str">
        <f ca="1">IFERROR(SUMIFS(ecom!$C:$C,ecom!$A:$A,F$316)/SUMIFS(ecom!$F:$F,ecom!$A:$A,F$316)-1,"")</f>
        <v/>
      </c>
      <c r="G327" s="74" t="str">
        <f ca="1">IFERROR(SUMIFS(ecom!$C:$C,ecom!$A:$A,G$316)/SUMIFS(ecom!$F:$F,ecom!$A:$A,G$316)-1,"")</f>
        <v/>
      </c>
      <c r="H327" s="74" t="str">
        <f ca="1">IFERROR(SUMIFS(ecom!$C:$C,ecom!$A:$A,H$316)/SUMIFS(ecom!$F:$F,ecom!$A:$A,H$316)-1,"")</f>
        <v/>
      </c>
      <c r="I327" s="74" t="str">
        <f ca="1">IFERROR(SUMIFS(ecom!$C:$C,ecom!$A:$A,I$316)/SUMIFS(ecom!$F:$F,ecom!$A:$A,I$316)-1,"")</f>
        <v/>
      </c>
      <c r="J327" s="74" t="str">
        <f ca="1">IFERROR(SUMIFS(ecom!$C:$C,ecom!$A:$A,J$316)/SUMIFS(ecom!$F:$F,ecom!$A:$A,J$316)-1,"")</f>
        <v/>
      </c>
      <c r="K327" s="74" t="str">
        <f ca="1">IFERROR(SUMIFS(ecom!$C:$C,ecom!$A:$A,K$316)/SUMIFS(ecom!$F:$F,ecom!$A:$A,K$316)-1,"")</f>
        <v/>
      </c>
      <c r="L327" s="74" t="str">
        <f ca="1">IFERROR(SUMIFS(ecom!$C:$C,ecom!$A:$A,L$316)/SUMIFS(ecom!$F:$F,ecom!$A:$A,L$316)-1,"")</f>
        <v/>
      </c>
      <c r="M327" s="74" t="str">
        <f ca="1">IFERROR(SUMIFS(ecom!$C:$C,ecom!$A:$A,M$316)/SUMIFS(ecom!$F:$F,ecom!$A:$A,M$316)-1,"")</f>
        <v/>
      </c>
      <c r="N327" s="74" t="str">
        <f ca="1">IFERROR(SUMIFS(ecom!$C:$C,ecom!$A:$A,N$316)/SUMIFS(ecom!$F:$F,ecom!$A:$A,N$316)-1,"")</f>
        <v/>
      </c>
      <c r="O327" s="74" t="str">
        <f ca="1">IFERROR(SUMIFS(ecom!$C:$C,ecom!$A:$A,O$316)/SUMIFS(ecom!$F:$F,ecom!$A:$A,O$316)-1,"")</f>
        <v/>
      </c>
      <c r="P327" s="74" t="str">
        <f ca="1">IFERROR(SUMIFS(ecom!$C:$C,ecom!$A:$A,P$316)/SUMIFS(ecom!$F:$F,ecom!$A:$A,P$316)-1,"")</f>
        <v/>
      </c>
      <c r="Q327" s="74" t="str">
        <f ca="1">IFERROR(SUMIFS(ecom!$C:$C,ecom!$A:$A,Q$316)/SUMIFS(ecom!$F:$F,ecom!$A:$A,Q$316)-1,"")</f>
        <v/>
      </c>
      <c r="R327" s="74" t="str">
        <f ca="1">IFERROR(SUMIFS(ecom!$C:$C,ecom!$A:$A,R$316)/SUMIFS(ecom!$F:$F,ecom!$A:$A,R$316)-1,"")</f>
        <v/>
      </c>
      <c r="S327" s="74" t="str">
        <f ca="1">IFERROR(SUMIFS(ecom!$C:$C,ecom!$A:$A,S$316)/SUMIFS(ecom!$F:$F,ecom!$A:$A,S$316)-1,"")</f>
        <v/>
      </c>
      <c r="T327" s="74" t="str">
        <f ca="1">IFERROR(SUMIFS(ecom!$C:$C,ecom!$A:$A,T$316)/SUMIFS(ecom!$F:$F,ecom!$A:$A,T$316)-1,"")</f>
        <v/>
      </c>
      <c r="U327" s="74" t="str">
        <f ca="1">IFERROR(SUMIFS(ecom!$C:$C,ecom!$A:$A,U$316)/SUMIFS(ecom!$F:$F,ecom!$A:$A,U$316)-1,"")</f>
        <v/>
      </c>
      <c r="V327" s="74" t="str">
        <f ca="1">IFERROR(SUMIFS(ecom!$C:$C,ecom!$A:$A,V$316)/SUMIFS(ecom!$F:$F,ecom!$A:$A,V$316)-1,"")</f>
        <v/>
      </c>
      <c r="W327" s="74" t="str">
        <f ca="1">IFERROR(SUMIFS(ecom!$C:$C,ecom!$A:$A,W$316)/SUMIFS(ecom!$F:$F,ecom!$A:$A,W$316)-1,"")</f>
        <v/>
      </c>
      <c r="X327" s="74" t="str">
        <f ca="1">IFERROR(SUMIFS(ecom!$C:$C,ecom!$A:$A,X$316)/SUMIFS(ecom!$F:$F,ecom!$A:$A,X$316)-1,"")</f>
        <v/>
      </c>
      <c r="Y327" s="74" t="str">
        <f ca="1">IFERROR(SUMIFS(ecom!$C:$C,ecom!$A:$A,Y$316)/SUMIFS(ecom!$F:$F,ecom!$A:$A,Y$316)-1,"")</f>
        <v/>
      </c>
      <c r="Z327" s="74" t="str">
        <f ca="1">IFERROR(SUMIFS(ecom!$C:$C,ecom!$A:$A,Z$316)/SUMIFS(ecom!$F:$F,ecom!$A:$A,Z$316)-1,"")</f>
        <v/>
      </c>
      <c r="AA327" s="74" t="str">
        <f ca="1">IFERROR(SUMIFS(ecom!$C:$C,ecom!$A:$A,AA$316)/SUMIFS(ecom!$F:$F,ecom!$A:$A,AA$316)-1,"")</f>
        <v/>
      </c>
      <c r="AB327" s="74" t="str">
        <f ca="1">IFERROR(SUMIFS(ecom!$C:$C,ecom!$A:$A,AB$316)/SUMIFS(ecom!$F:$F,ecom!$A:$A,AB$316)-1,"")</f>
        <v/>
      </c>
      <c r="AC327" s="74" t="str">
        <f ca="1">IFERROR(SUMIFS(ecom!$C:$C,ecom!$A:$A,AC$316)/SUMIFS(ecom!$F:$F,ecom!$A:$A,AC$316)-1,"")</f>
        <v/>
      </c>
      <c r="AD327" s="74"/>
      <c r="AE327" s="74"/>
      <c r="AF327" s="74"/>
      <c r="AG327" s="74"/>
      <c r="AH327" s="74"/>
    </row>
    <row r="331" spans="2:87" s="69" customFormat="1" ht="16" x14ac:dyDescent="0.2">
      <c r="C331" s="19">
        <f ca="1">for_pptx!$R$2-7*52*1.5</f>
        <v>43990</v>
      </c>
      <c r="D331" s="146">
        <f ca="1">C331+7</f>
        <v>43997</v>
      </c>
      <c r="E331" s="146">
        <f t="shared" ref="E331:AC331" ca="1" si="437">D331+7</f>
        <v>44004</v>
      </c>
      <c r="F331" s="146">
        <f t="shared" ca="1" si="437"/>
        <v>44011</v>
      </c>
      <c r="G331" s="146">
        <f t="shared" ca="1" si="437"/>
        <v>44018</v>
      </c>
      <c r="H331" s="146">
        <f t="shared" ca="1" si="437"/>
        <v>44025</v>
      </c>
      <c r="I331" s="146">
        <f t="shared" ca="1" si="437"/>
        <v>44032</v>
      </c>
      <c r="J331" s="146">
        <f t="shared" ca="1" si="437"/>
        <v>44039</v>
      </c>
      <c r="K331" s="146">
        <f t="shared" ca="1" si="437"/>
        <v>44046</v>
      </c>
      <c r="L331" s="146">
        <f t="shared" ca="1" si="437"/>
        <v>44053</v>
      </c>
      <c r="M331" s="146">
        <f t="shared" ca="1" si="437"/>
        <v>44060</v>
      </c>
      <c r="N331" s="146">
        <f t="shared" ca="1" si="437"/>
        <v>44067</v>
      </c>
      <c r="O331" s="146">
        <f t="shared" ca="1" si="437"/>
        <v>44074</v>
      </c>
      <c r="P331" s="146">
        <f t="shared" ca="1" si="437"/>
        <v>44081</v>
      </c>
      <c r="Q331" s="146">
        <f t="shared" ca="1" si="437"/>
        <v>44088</v>
      </c>
      <c r="R331" s="146">
        <f t="shared" ca="1" si="437"/>
        <v>44095</v>
      </c>
      <c r="S331" s="146">
        <f t="shared" ca="1" si="437"/>
        <v>44102</v>
      </c>
      <c r="T331" s="146">
        <f t="shared" ca="1" si="437"/>
        <v>44109</v>
      </c>
      <c r="U331" s="146">
        <f t="shared" ca="1" si="437"/>
        <v>44116</v>
      </c>
      <c r="V331" s="146">
        <f t="shared" ca="1" si="437"/>
        <v>44123</v>
      </c>
      <c r="W331" s="146">
        <f t="shared" ca="1" si="437"/>
        <v>44130</v>
      </c>
      <c r="X331" s="146">
        <f t="shared" ca="1" si="437"/>
        <v>44137</v>
      </c>
      <c r="Y331" s="146">
        <f t="shared" ca="1" si="437"/>
        <v>44144</v>
      </c>
      <c r="Z331" s="146">
        <f t="shared" ca="1" si="437"/>
        <v>44151</v>
      </c>
      <c r="AA331" s="146">
        <f t="shared" ca="1" si="437"/>
        <v>44158</v>
      </c>
      <c r="AB331" s="146">
        <f t="shared" ca="1" si="437"/>
        <v>44165</v>
      </c>
      <c r="AC331" s="146">
        <f t="shared" ca="1" si="437"/>
        <v>44172</v>
      </c>
      <c r="AD331" s="146">
        <f ca="1">AC331+7</f>
        <v>44179</v>
      </c>
      <c r="AE331" s="146">
        <f t="shared" ref="AE331" ca="1" si="438">AD331+7</f>
        <v>44186</v>
      </c>
      <c r="AF331" s="146">
        <f t="shared" ref="AF331" ca="1" si="439">AE331+7</f>
        <v>44193</v>
      </c>
      <c r="AG331" s="146">
        <f t="shared" ref="AG331" ca="1" si="440">AF331+7</f>
        <v>44200</v>
      </c>
      <c r="AH331" s="146">
        <f t="shared" ref="AH331" ca="1" si="441">AG331+7</f>
        <v>44207</v>
      </c>
      <c r="AI331" s="146">
        <f t="shared" ref="AI331" ca="1" si="442">AH331+7</f>
        <v>44214</v>
      </c>
      <c r="AJ331" s="146">
        <f t="shared" ref="AJ331" ca="1" si="443">AI331+7</f>
        <v>44221</v>
      </c>
      <c r="AK331" s="146">
        <f t="shared" ref="AK331" ca="1" si="444">AJ331+7</f>
        <v>44228</v>
      </c>
      <c r="AL331" s="146">
        <f t="shared" ref="AL331" ca="1" si="445">AK331+7</f>
        <v>44235</v>
      </c>
      <c r="AM331" s="146">
        <f t="shared" ref="AM331" ca="1" si="446">AL331+7</f>
        <v>44242</v>
      </c>
      <c r="AN331" s="146">
        <f t="shared" ref="AN331" ca="1" si="447">AM331+7</f>
        <v>44249</v>
      </c>
      <c r="AO331" s="146">
        <f t="shared" ref="AO331" ca="1" si="448">AN331+7</f>
        <v>44256</v>
      </c>
      <c r="AP331" s="146">
        <f t="shared" ref="AP331" ca="1" si="449">AO331+7</f>
        <v>44263</v>
      </c>
      <c r="AQ331" s="146">
        <f t="shared" ref="AQ331" ca="1" si="450">AP331+7</f>
        <v>44270</v>
      </c>
      <c r="AR331" s="146">
        <f t="shared" ref="AR331" ca="1" si="451">AQ331+7</f>
        <v>44277</v>
      </c>
      <c r="AS331" s="146">
        <f t="shared" ref="AS331" ca="1" si="452">AR331+7</f>
        <v>44284</v>
      </c>
      <c r="AT331" s="146">
        <f t="shared" ref="AT331" ca="1" si="453">AS331+7</f>
        <v>44291</v>
      </c>
      <c r="AU331" s="146">
        <f t="shared" ref="AU331" ca="1" si="454">AT331+7</f>
        <v>44298</v>
      </c>
      <c r="AV331" s="146">
        <f t="shared" ref="AV331" ca="1" si="455">AU331+7</f>
        <v>44305</v>
      </c>
      <c r="AW331" s="146">
        <f t="shared" ref="AW331" ca="1" si="456">AV331+7</f>
        <v>44312</v>
      </c>
      <c r="AX331" s="146">
        <f t="shared" ref="AX331" ca="1" si="457">AW331+7</f>
        <v>44319</v>
      </c>
      <c r="AY331" s="146">
        <f t="shared" ref="AY331" ca="1" si="458">AX331+7</f>
        <v>44326</v>
      </c>
      <c r="AZ331" s="146">
        <f t="shared" ref="AZ331" ca="1" si="459">AY331+7</f>
        <v>44333</v>
      </c>
      <c r="BA331" s="146">
        <f t="shared" ref="BA331" ca="1" si="460">AZ331+7</f>
        <v>44340</v>
      </c>
      <c r="BB331" s="146">
        <f t="shared" ref="BB331" ca="1" si="461">BA331+7</f>
        <v>44347</v>
      </c>
      <c r="BC331" s="146">
        <f t="shared" ref="BC331" ca="1" si="462">BB331+7</f>
        <v>44354</v>
      </c>
      <c r="BD331" s="146">
        <f t="shared" ref="BD331" ca="1" si="463">BC331+7</f>
        <v>44361</v>
      </c>
      <c r="BE331" s="146">
        <f t="shared" ref="BE331" ca="1" si="464">BD331+7</f>
        <v>44368</v>
      </c>
      <c r="BF331" s="146">
        <f t="shared" ref="BF331" ca="1" si="465">BE331+7</f>
        <v>44375</v>
      </c>
      <c r="BG331" s="146">
        <f t="shared" ref="BG331" ca="1" si="466">BF331+7</f>
        <v>44382</v>
      </c>
      <c r="BH331" s="146">
        <f t="shared" ref="BH331" ca="1" si="467">BG331+7</f>
        <v>44389</v>
      </c>
      <c r="BI331" s="146">
        <f t="shared" ref="BI331" ca="1" si="468">BH331+7</f>
        <v>44396</v>
      </c>
      <c r="BJ331" s="146">
        <f t="shared" ref="BJ331" ca="1" si="469">BI331+7</f>
        <v>44403</v>
      </c>
      <c r="BK331" s="146">
        <f t="shared" ref="BK331" ca="1" si="470">BJ331+7</f>
        <v>44410</v>
      </c>
      <c r="BL331" s="146">
        <f t="shared" ref="BL331" ca="1" si="471">BK331+7</f>
        <v>44417</v>
      </c>
      <c r="BM331" s="146">
        <f t="shared" ref="BM331" ca="1" si="472">BL331+7</f>
        <v>44424</v>
      </c>
      <c r="BN331" s="146">
        <f t="shared" ref="BN331" ca="1" si="473">BM331+7</f>
        <v>44431</v>
      </c>
      <c r="BO331" s="146">
        <f t="shared" ref="BO331" ca="1" si="474">BN331+7</f>
        <v>44438</v>
      </c>
      <c r="BP331" s="146">
        <f t="shared" ref="BP331" ca="1" si="475">BO331+7</f>
        <v>44445</v>
      </c>
      <c r="BQ331" s="146">
        <f t="shared" ref="BQ331" ca="1" si="476">BP331+7</f>
        <v>44452</v>
      </c>
      <c r="BR331" s="146">
        <f t="shared" ref="BR331" ca="1" si="477">BQ331+7</f>
        <v>44459</v>
      </c>
      <c r="BS331" s="146">
        <f t="shared" ref="BS331" ca="1" si="478">BR331+7</f>
        <v>44466</v>
      </c>
      <c r="BT331" s="146">
        <f t="shared" ref="BT331" ca="1" si="479">BS331+7</f>
        <v>44473</v>
      </c>
      <c r="BU331" s="146">
        <f t="shared" ref="BU331" ca="1" si="480">BT331+7</f>
        <v>44480</v>
      </c>
      <c r="BV331" s="146">
        <f t="shared" ref="BV331" ca="1" si="481">BU331+7</f>
        <v>44487</v>
      </c>
      <c r="BW331" s="146">
        <f t="shared" ref="BW331" ca="1" si="482">BV331+7</f>
        <v>44494</v>
      </c>
      <c r="BX331" s="146">
        <f t="shared" ref="BX331" ca="1" si="483">BW331+7</f>
        <v>44501</v>
      </c>
      <c r="BY331" s="146">
        <f t="shared" ref="BY331" ca="1" si="484">BX331+7</f>
        <v>44508</v>
      </c>
      <c r="BZ331" s="146">
        <f t="shared" ref="BZ331" ca="1" si="485">BY331+7</f>
        <v>44515</v>
      </c>
      <c r="CA331" s="146">
        <f t="shared" ref="CA331" ca="1" si="486">BZ331+7</f>
        <v>44522</v>
      </c>
      <c r="CB331" s="146"/>
      <c r="CC331" s="146"/>
      <c r="CD331" s="146"/>
      <c r="CE331" s="146"/>
      <c r="CF331" s="146"/>
      <c r="CG331" s="146"/>
      <c r="CH331" s="146"/>
      <c r="CI331" s="146"/>
    </row>
    <row r="332" spans="2:87" x14ac:dyDescent="0.15">
      <c r="C332" s="42"/>
    </row>
    <row r="333" spans="2:87" x14ac:dyDescent="0.15">
      <c r="B333" s="40" t="s">
        <v>247</v>
      </c>
      <c r="C333" s="100" t="e">
        <f ca="1">C227/SUMIFS(clients_budget!$B:$B,clients_budget!$A:$A,C$331)</f>
        <v>#DIV/0!</v>
      </c>
      <c r="D333" s="100" t="e">
        <f ca="1">D227/SUMIFS(clients_budget!$B:$B,clients_budget!$A:$A,D$331)</f>
        <v>#DIV/0!</v>
      </c>
      <c r="E333" s="100" t="e">
        <f ca="1">E227/SUMIFS(clients_budget!$B:$B,clients_budget!$A:$A,E$331)</f>
        <v>#DIV/0!</v>
      </c>
      <c r="F333" s="100" t="e">
        <f ca="1">F227/SUMIFS(clients_budget!$B:$B,clients_budget!$A:$A,F$331)</f>
        <v>#DIV/0!</v>
      </c>
      <c r="G333" s="100" t="e">
        <f ca="1">G227/SUMIFS(clients_budget!$B:$B,clients_budget!$A:$A,G$331)</f>
        <v>#DIV/0!</v>
      </c>
      <c r="H333" s="100" t="e">
        <f ca="1">H227/SUMIFS(clients_budget!$B:$B,clients_budget!$A:$A,H$331)</f>
        <v>#DIV/0!</v>
      </c>
      <c r="I333" s="100" t="e">
        <f ca="1">I227/SUMIFS(clients_budget!$B:$B,clients_budget!$A:$A,I$331)</f>
        <v>#DIV/0!</v>
      </c>
      <c r="J333" s="100" t="e">
        <f ca="1">J227/SUMIFS(clients_budget!$B:$B,clients_budget!$A:$A,J$331)</f>
        <v>#DIV/0!</v>
      </c>
      <c r="K333" s="100" t="e">
        <f ca="1">K227/SUMIFS(clients_budget!$B:$B,clients_budget!$A:$A,K$331)</f>
        <v>#DIV/0!</v>
      </c>
      <c r="L333" s="100" t="e">
        <f ca="1">L227/SUMIFS(clients_budget!$B:$B,clients_budget!$A:$A,L$331)</f>
        <v>#DIV/0!</v>
      </c>
      <c r="M333" s="100" t="e">
        <f ca="1">M227/SUMIFS(clients_budget!$B:$B,clients_budget!$A:$A,M$331)</f>
        <v>#DIV/0!</v>
      </c>
      <c r="N333" s="100" t="e">
        <f ca="1">N227/SUMIFS(clients_budget!$B:$B,clients_budget!$A:$A,N$331)</f>
        <v>#DIV/0!</v>
      </c>
      <c r="O333" s="100" t="e">
        <f ca="1">O227/SUMIFS(clients_budget!$B:$B,clients_budget!$A:$A,O$331)</f>
        <v>#DIV/0!</v>
      </c>
      <c r="P333" s="100" t="e">
        <f ca="1">P227/SUMIFS(clients_budget!$B:$B,clients_budget!$A:$A,P$331)</f>
        <v>#DIV/0!</v>
      </c>
      <c r="Q333" s="100" t="e">
        <f ca="1">Q227/SUMIFS(clients_budget!$B:$B,clients_budget!$A:$A,Q$331)</f>
        <v>#DIV/0!</v>
      </c>
      <c r="R333" s="100" t="e">
        <f ca="1">R227/SUMIFS(clients_budget!$B:$B,clients_budget!$A:$A,R$331)</f>
        <v>#DIV/0!</v>
      </c>
      <c r="S333" s="100" t="e">
        <f ca="1">S227/SUMIFS(clients_budget!$B:$B,clients_budget!$A:$A,S$331)</f>
        <v>#DIV/0!</v>
      </c>
      <c r="T333" s="100" t="e">
        <f ca="1">T227/SUMIFS(clients_budget!$B:$B,clients_budget!$A:$A,T$331)</f>
        <v>#DIV/0!</v>
      </c>
      <c r="U333" s="100" t="e">
        <f ca="1">U227/SUMIFS(clients_budget!$B:$B,clients_budget!$A:$A,U$331)</f>
        <v>#DIV/0!</v>
      </c>
      <c r="V333" s="100" t="e">
        <f ca="1">V227/SUMIFS(clients_budget!$B:$B,clients_budget!$A:$A,V$331)</f>
        <v>#DIV/0!</v>
      </c>
      <c r="W333" s="100" t="e">
        <f ca="1">W227/SUMIFS(clients_budget!$B:$B,clients_budget!$A:$A,W$331)</f>
        <v>#DIV/0!</v>
      </c>
      <c r="X333" s="100" t="e">
        <f ca="1">X227/SUMIFS(clients_budget!$B:$B,clients_budget!$A:$A,X$331)</f>
        <v>#DIV/0!</v>
      </c>
      <c r="Y333" s="100" t="e">
        <f ca="1">Y227/SUMIFS(clients_budget!$B:$B,clients_budget!$A:$A,Y$331)</f>
        <v>#DIV/0!</v>
      </c>
      <c r="Z333" s="100" t="e">
        <f ca="1">Z227/SUMIFS(clients_budget!$B:$B,clients_budget!$A:$A,Z$331)</f>
        <v>#DIV/0!</v>
      </c>
      <c r="AA333" s="100" t="e">
        <f ca="1">AA227/SUMIFS(clients_budget!$B:$B,clients_budget!$A:$A,AA$331)</f>
        <v>#DIV/0!</v>
      </c>
      <c r="AB333" s="100" t="e">
        <f ca="1">AB227/SUMIFS(clients_budget!$B:$B,clients_budget!$A:$A,AB$331)</f>
        <v>#DIV/0!</v>
      </c>
      <c r="AC333" s="100" t="e">
        <f ca="1">AC227/SUMIFS(clients_budget!$B:$B,clients_budget!$A:$A,AC$331)</f>
        <v>#DIV/0!</v>
      </c>
      <c r="AD333" s="100" t="e">
        <f ca="1">AD227/SUMIFS(clients_budget!$B:$B,clients_budget!$A:$A,AD$331)</f>
        <v>#DIV/0!</v>
      </c>
      <c r="AE333" s="100" t="e">
        <f ca="1">AE227/SUMIFS(clients_budget!$B:$B,clients_budget!$A:$A,AE$331)</f>
        <v>#DIV/0!</v>
      </c>
      <c r="AF333" s="100" t="e">
        <f ca="1">AF227/SUMIFS(clients_budget!$B:$B,clients_budget!$A:$A,AF$331)</f>
        <v>#DIV/0!</v>
      </c>
      <c r="AG333" s="100" t="e">
        <f ca="1">AG227/SUMIFS(clients_budget!$B:$B,clients_budget!$A:$A,AG$331)</f>
        <v>#DIV/0!</v>
      </c>
      <c r="AH333" s="100" t="e">
        <f ca="1">AH227/SUMIFS(clients_budget!$B:$B,clients_budget!$A:$A,AH$331)</f>
        <v>#DIV/0!</v>
      </c>
      <c r="AI333" s="100" t="e">
        <f ca="1">AI227/SUMIFS(clients_budget!$B:$B,clients_budget!$A:$A,AI$331)</f>
        <v>#DIV/0!</v>
      </c>
      <c r="AJ333" s="100" t="e">
        <f ca="1">AJ227/SUMIFS(clients_budget!$B:$B,clients_budget!$A:$A,AJ$331)</f>
        <v>#DIV/0!</v>
      </c>
      <c r="AK333" s="100" t="e">
        <f ca="1">AK227/SUMIFS(clients_budget!$B:$B,clients_budget!$A:$A,AK$331)</f>
        <v>#DIV/0!</v>
      </c>
      <c r="AL333" s="100" t="e">
        <f ca="1">AL227/SUMIFS(clients_budget!$B:$B,clients_budget!$A:$A,AL$331)</f>
        <v>#DIV/0!</v>
      </c>
      <c r="AM333" s="100" t="e">
        <f ca="1">AM227/SUMIFS(clients_budget!$B:$B,clients_budget!$A:$A,AM$331)</f>
        <v>#DIV/0!</v>
      </c>
      <c r="AN333" s="100" t="e">
        <f ca="1">AN227/SUMIFS(clients_budget!$B:$B,clients_budget!$A:$A,AN$331)</f>
        <v>#DIV/0!</v>
      </c>
      <c r="AO333" s="100" t="e">
        <f ca="1">AO227/SUMIFS(clients_budget!$B:$B,clients_budget!$A:$A,AO$331)</f>
        <v>#DIV/0!</v>
      </c>
      <c r="AP333" s="100" t="e">
        <f ca="1">AP227/SUMIFS(clients_budget!$B:$B,clients_budget!$A:$A,AP$331)</f>
        <v>#DIV/0!</v>
      </c>
      <c r="AQ333" s="100" t="e">
        <f ca="1">AQ227/SUMIFS(clients_budget!$B:$B,clients_budget!$A:$A,AQ$331)</f>
        <v>#DIV/0!</v>
      </c>
      <c r="AR333" s="100" t="e">
        <f ca="1">AR227/SUMIFS(clients_budget!$B:$B,clients_budget!$A:$A,AR$331)</f>
        <v>#DIV/0!</v>
      </c>
      <c r="AS333" s="100" t="e">
        <f ca="1">AS227/SUMIFS(clients_budget!$B:$B,clients_budget!$A:$A,AS$331)</f>
        <v>#DIV/0!</v>
      </c>
      <c r="AT333" s="100" t="e">
        <f ca="1">AT227/SUMIFS(clients_budget!$B:$B,clients_budget!$A:$A,AT$331)</f>
        <v>#DIV/0!</v>
      </c>
      <c r="AU333" s="100" t="e">
        <f ca="1">AU227/SUMIFS(clients_budget!$B:$B,clients_budget!$A:$A,AU$331)</f>
        <v>#DIV/0!</v>
      </c>
      <c r="AV333" s="100" t="e">
        <f ca="1">AV227/SUMIFS(clients_budget!$B:$B,clients_budget!$A:$A,AV$331)</f>
        <v>#DIV/0!</v>
      </c>
      <c r="AW333" s="100" t="e">
        <f ca="1">AW227/SUMIFS(clients_budget!$B:$B,clients_budget!$A:$A,AW$331)</f>
        <v>#DIV/0!</v>
      </c>
      <c r="AX333" s="100" t="e">
        <f ca="1">AX227/SUMIFS(clients_budget!$B:$B,clients_budget!$A:$A,AX$331)</f>
        <v>#DIV/0!</v>
      </c>
      <c r="AY333" s="100" t="e">
        <f ca="1">AY227/SUMIFS(clients_budget!$B:$B,clients_budget!$A:$A,AY$331)</f>
        <v>#DIV/0!</v>
      </c>
      <c r="AZ333" s="100" t="e">
        <f ca="1">AZ227/SUMIFS(clients_budget!$B:$B,clients_budget!$A:$A,AZ$331)</f>
        <v>#DIV/0!</v>
      </c>
      <c r="BA333" s="100" t="e">
        <f ca="1">BA227/SUMIFS(clients_budget!$B:$B,clients_budget!$A:$A,BA$331)</f>
        <v>#DIV/0!</v>
      </c>
      <c r="BB333" s="100" t="e">
        <f ca="1">BB227/SUMIFS(clients_budget!$B:$B,clients_budget!$A:$A,BB$331)</f>
        <v>#DIV/0!</v>
      </c>
      <c r="BC333" s="100" t="e">
        <f ca="1">BC227/SUMIFS(clients_budget!$B:$B,clients_budget!$A:$A,BC$331)</f>
        <v>#DIV/0!</v>
      </c>
      <c r="BD333" s="100" t="e">
        <f ca="1">BD227/SUMIFS(clients_budget!$B:$B,clients_budget!$A:$A,BD$331)</f>
        <v>#DIV/0!</v>
      </c>
      <c r="BE333" s="100" t="e">
        <f ca="1">BE227/SUMIFS(clients_budget!$B:$B,clients_budget!$A:$A,BE$331)</f>
        <v>#DIV/0!</v>
      </c>
      <c r="BF333" s="100" t="e">
        <f ca="1">BF227/SUMIFS(clients_budget!$B:$B,clients_budget!$A:$A,BF$331)</f>
        <v>#DIV/0!</v>
      </c>
      <c r="BG333" s="100" t="e">
        <f ca="1">BG227/SUMIFS(clients_budget!$B:$B,clients_budget!$A:$A,BG$331)</f>
        <v>#DIV/0!</v>
      </c>
      <c r="BH333" s="100" t="e">
        <f ca="1">BH227/SUMIFS(clients_budget!$B:$B,clients_budget!$A:$A,BH$331)</f>
        <v>#DIV/0!</v>
      </c>
      <c r="BI333" s="100" t="e">
        <f ca="1">BI227/SUMIFS(clients_budget!$B:$B,clients_budget!$A:$A,BI$331)</f>
        <v>#DIV/0!</v>
      </c>
      <c r="BJ333" s="100" t="e">
        <f ca="1">BJ227/SUMIFS(clients_budget!$B:$B,clients_budget!$A:$A,BJ$331)</f>
        <v>#DIV/0!</v>
      </c>
      <c r="BK333" s="100" t="e">
        <f ca="1">BK227/SUMIFS(clients_budget!$B:$B,clients_budget!$A:$A,BK$331)</f>
        <v>#DIV/0!</v>
      </c>
      <c r="BL333" s="100" t="e">
        <f ca="1">BL227/SUMIFS(clients_budget!$B:$B,clients_budget!$A:$A,BL$331)</f>
        <v>#DIV/0!</v>
      </c>
      <c r="BM333" s="100" t="e">
        <f ca="1">BM227/SUMIFS(clients_budget!$B:$B,clients_budget!$A:$A,BM$331)</f>
        <v>#DIV/0!</v>
      </c>
      <c r="BN333" s="100" t="e">
        <f ca="1">BN227/SUMIFS(clients_budget!$B:$B,clients_budget!$A:$A,BN$331)</f>
        <v>#DIV/0!</v>
      </c>
      <c r="BO333" s="100" t="e">
        <f ca="1">BO227/SUMIFS(clients_budget!$B:$B,clients_budget!$A:$A,BO$331)</f>
        <v>#DIV/0!</v>
      </c>
      <c r="BP333" s="100" t="e">
        <f ca="1">BP227/SUMIFS(clients_budget!$B:$B,clients_budget!$A:$A,BP$331)</f>
        <v>#DIV/0!</v>
      </c>
      <c r="BQ333" s="100" t="e">
        <f ca="1">BQ227/SUMIFS(clients_budget!$B:$B,clients_budget!$A:$A,BQ$331)</f>
        <v>#DIV/0!</v>
      </c>
      <c r="BR333" s="100" t="e">
        <f ca="1">BR227/SUMIFS(clients_budget!$B:$B,clients_budget!$A:$A,BR$331)</f>
        <v>#DIV/0!</v>
      </c>
      <c r="BS333" s="100" t="e">
        <f ca="1">BS227/SUMIFS(clients_budget!$B:$B,clients_budget!$A:$A,BS$331)</f>
        <v>#DIV/0!</v>
      </c>
      <c r="BT333" s="100" t="e">
        <f ca="1">BT227/SUMIFS(clients_budget!$B:$B,clients_budget!$A:$A,BT$331)</f>
        <v>#DIV/0!</v>
      </c>
      <c r="BU333" s="100" t="e">
        <f ca="1">BU227/SUMIFS(clients_budget!$B:$B,clients_budget!$A:$A,BU$331)</f>
        <v>#DIV/0!</v>
      </c>
      <c r="BV333" s="100" t="e">
        <f ca="1">BV227/SUMIFS(clients_budget!$B:$B,clients_budget!$A:$A,BV$331)</f>
        <v>#DIV/0!</v>
      </c>
      <c r="BW333" s="100" t="e">
        <f ca="1">BW227/SUMIFS(clients_budget!$B:$B,clients_budget!$A:$A,BW$331)</f>
        <v>#DIV/0!</v>
      </c>
      <c r="BX333" s="100" t="e">
        <f ca="1">BX227/SUMIFS(clients_budget!$B:$B,clients_budget!$A:$A,BX$331)</f>
        <v>#DIV/0!</v>
      </c>
      <c r="BY333" s="100" t="e">
        <f ca="1">BY227/SUMIFS(clients_budget!$B:$B,clients_budget!$A:$A,BY$331)</f>
        <v>#DIV/0!</v>
      </c>
      <c r="BZ333" s="100" t="e">
        <f ca="1">BZ227/SUMIFS(clients_budget!$B:$B,clients_budget!$A:$A,BZ$331)</f>
        <v>#DIV/0!</v>
      </c>
      <c r="CA333" s="166" t="e">
        <f ca="1">CA227/SUMIFS(clients_budget!$B:$B,clients_budget!$A:$A,CA$331)</f>
        <v>#DIV/0!</v>
      </c>
      <c r="CB333" s="100"/>
      <c r="CC333" s="100"/>
      <c r="CD333" s="100"/>
      <c r="CE333" s="100"/>
      <c r="CF333" s="100"/>
      <c r="CG333" s="100"/>
      <c r="CH333" s="100"/>
      <c r="CI333" s="100"/>
    </row>
    <row r="336" spans="2:87" s="69" customFormat="1" ht="16" x14ac:dyDescent="0.2">
      <c r="C336" s="19">
        <f ca="1">for_pptx!$R$2-7*52*1.5</f>
        <v>43990</v>
      </c>
      <c r="D336" s="146">
        <f ca="1">C336+7</f>
        <v>43997</v>
      </c>
      <c r="E336" s="146">
        <f t="shared" ref="E336:AC336" ca="1" si="487">D336+7</f>
        <v>44004</v>
      </c>
      <c r="F336" s="146">
        <f t="shared" ca="1" si="487"/>
        <v>44011</v>
      </c>
      <c r="G336" s="146">
        <f t="shared" ca="1" si="487"/>
        <v>44018</v>
      </c>
      <c r="H336" s="146">
        <f t="shared" ca="1" si="487"/>
        <v>44025</v>
      </c>
      <c r="I336" s="146">
        <f t="shared" ca="1" si="487"/>
        <v>44032</v>
      </c>
      <c r="J336" s="146">
        <f t="shared" ca="1" si="487"/>
        <v>44039</v>
      </c>
      <c r="K336" s="146">
        <f t="shared" ca="1" si="487"/>
        <v>44046</v>
      </c>
      <c r="L336" s="146">
        <f t="shared" ca="1" si="487"/>
        <v>44053</v>
      </c>
      <c r="M336" s="146">
        <f t="shared" ca="1" si="487"/>
        <v>44060</v>
      </c>
      <c r="N336" s="146">
        <f t="shared" ca="1" si="487"/>
        <v>44067</v>
      </c>
      <c r="O336" s="146">
        <f t="shared" ca="1" si="487"/>
        <v>44074</v>
      </c>
      <c r="P336" s="146">
        <f t="shared" ca="1" si="487"/>
        <v>44081</v>
      </c>
      <c r="Q336" s="146">
        <f t="shared" ca="1" si="487"/>
        <v>44088</v>
      </c>
      <c r="R336" s="146">
        <f t="shared" ca="1" si="487"/>
        <v>44095</v>
      </c>
      <c r="S336" s="146">
        <f t="shared" ca="1" si="487"/>
        <v>44102</v>
      </c>
      <c r="T336" s="146">
        <f t="shared" ca="1" si="487"/>
        <v>44109</v>
      </c>
      <c r="U336" s="146">
        <f t="shared" ca="1" si="487"/>
        <v>44116</v>
      </c>
      <c r="V336" s="146">
        <f t="shared" ca="1" si="487"/>
        <v>44123</v>
      </c>
      <c r="W336" s="146">
        <f t="shared" ca="1" si="487"/>
        <v>44130</v>
      </c>
      <c r="X336" s="146">
        <f t="shared" ca="1" si="487"/>
        <v>44137</v>
      </c>
      <c r="Y336" s="146">
        <f t="shared" ca="1" si="487"/>
        <v>44144</v>
      </c>
      <c r="Z336" s="146">
        <f t="shared" ca="1" si="487"/>
        <v>44151</v>
      </c>
      <c r="AA336" s="146">
        <f t="shared" ca="1" si="487"/>
        <v>44158</v>
      </c>
      <c r="AB336" s="146">
        <f t="shared" ca="1" si="487"/>
        <v>44165</v>
      </c>
      <c r="AC336" s="146">
        <f t="shared" ca="1" si="487"/>
        <v>44172</v>
      </c>
      <c r="AD336" s="146">
        <f t="shared" ref="AD336" ca="1" si="488">AC336+7</f>
        <v>44179</v>
      </c>
      <c r="AE336" s="146">
        <f t="shared" ref="AE336" ca="1" si="489">AD336+7</f>
        <v>44186</v>
      </c>
      <c r="AF336" s="146">
        <f t="shared" ref="AF336" ca="1" si="490">AE336+7</f>
        <v>44193</v>
      </c>
      <c r="AG336" s="146">
        <f t="shared" ref="AG336" ca="1" si="491">AF336+7</f>
        <v>44200</v>
      </c>
      <c r="AH336" s="146">
        <f t="shared" ref="AH336" ca="1" si="492">AG336+7</f>
        <v>44207</v>
      </c>
      <c r="AI336" s="146">
        <f t="shared" ref="AI336" ca="1" si="493">AH336+7</f>
        <v>44214</v>
      </c>
      <c r="AJ336" s="146">
        <f t="shared" ref="AJ336" ca="1" si="494">AI336+7</f>
        <v>44221</v>
      </c>
      <c r="AK336" s="146">
        <f t="shared" ref="AK336" ca="1" si="495">AJ336+7</f>
        <v>44228</v>
      </c>
      <c r="AL336" s="146">
        <f t="shared" ref="AL336" ca="1" si="496">AK336+7</f>
        <v>44235</v>
      </c>
      <c r="AM336" s="146">
        <f t="shared" ref="AM336" ca="1" si="497">AL336+7</f>
        <v>44242</v>
      </c>
      <c r="AN336" s="146">
        <f t="shared" ref="AN336" ca="1" si="498">AM336+7</f>
        <v>44249</v>
      </c>
      <c r="AO336" s="146">
        <f t="shared" ref="AO336" ca="1" si="499">AN336+7</f>
        <v>44256</v>
      </c>
      <c r="AP336" s="146">
        <f t="shared" ref="AP336" ca="1" si="500">AO336+7</f>
        <v>44263</v>
      </c>
      <c r="AQ336" s="146">
        <f t="shared" ref="AQ336" ca="1" si="501">AP336+7</f>
        <v>44270</v>
      </c>
      <c r="AR336" s="146">
        <f t="shared" ref="AR336" ca="1" si="502">AQ336+7</f>
        <v>44277</v>
      </c>
      <c r="AS336" s="146">
        <f t="shared" ref="AS336" ca="1" si="503">AR336+7</f>
        <v>44284</v>
      </c>
      <c r="AT336" s="146">
        <f t="shared" ref="AT336" ca="1" si="504">AS336+7</f>
        <v>44291</v>
      </c>
      <c r="AU336" s="146">
        <f t="shared" ref="AU336" ca="1" si="505">AT336+7</f>
        <v>44298</v>
      </c>
      <c r="AV336" s="146">
        <f t="shared" ref="AV336" ca="1" si="506">AU336+7</f>
        <v>44305</v>
      </c>
      <c r="AW336" s="146">
        <f t="shared" ref="AW336" ca="1" si="507">AV336+7</f>
        <v>44312</v>
      </c>
      <c r="AX336" s="146">
        <f t="shared" ref="AX336" ca="1" si="508">AW336+7</f>
        <v>44319</v>
      </c>
      <c r="AY336" s="146">
        <f t="shared" ref="AY336" ca="1" si="509">AX336+7</f>
        <v>44326</v>
      </c>
      <c r="AZ336" s="146">
        <f t="shared" ref="AZ336" ca="1" si="510">AY336+7</f>
        <v>44333</v>
      </c>
      <c r="BA336" s="146">
        <f t="shared" ref="BA336" ca="1" si="511">AZ336+7</f>
        <v>44340</v>
      </c>
      <c r="BB336" s="146">
        <f t="shared" ref="BB336" ca="1" si="512">BA336+7</f>
        <v>44347</v>
      </c>
      <c r="BC336" s="146">
        <f t="shared" ref="BC336" ca="1" si="513">BB336+7</f>
        <v>44354</v>
      </c>
      <c r="BD336" s="146">
        <f t="shared" ref="BD336" ca="1" si="514">BC336+7</f>
        <v>44361</v>
      </c>
      <c r="BE336" s="146">
        <f t="shared" ref="BE336" ca="1" si="515">BD336+7</f>
        <v>44368</v>
      </c>
      <c r="BF336" s="146">
        <f t="shared" ref="BF336" ca="1" si="516">BE336+7</f>
        <v>44375</v>
      </c>
      <c r="BG336" s="146">
        <f t="shared" ref="BG336" ca="1" si="517">BF336+7</f>
        <v>44382</v>
      </c>
      <c r="BH336" s="146">
        <f t="shared" ref="BH336" ca="1" si="518">BG336+7</f>
        <v>44389</v>
      </c>
      <c r="BI336" s="146">
        <f t="shared" ref="BI336" ca="1" si="519">BH336+7</f>
        <v>44396</v>
      </c>
      <c r="BJ336" s="146">
        <f t="shared" ref="BJ336" ca="1" si="520">BI336+7</f>
        <v>44403</v>
      </c>
      <c r="BK336" s="146">
        <f t="shared" ref="BK336" ca="1" si="521">BJ336+7</f>
        <v>44410</v>
      </c>
      <c r="BL336" s="146">
        <f t="shared" ref="BL336" ca="1" si="522">BK336+7</f>
        <v>44417</v>
      </c>
      <c r="BM336" s="146">
        <f t="shared" ref="BM336" ca="1" si="523">BL336+7</f>
        <v>44424</v>
      </c>
      <c r="BN336" s="146">
        <f t="shared" ref="BN336" ca="1" si="524">BM336+7</f>
        <v>44431</v>
      </c>
      <c r="BO336" s="146">
        <f t="shared" ref="BO336" ca="1" si="525">BN336+7</f>
        <v>44438</v>
      </c>
      <c r="BP336" s="146">
        <f t="shared" ref="BP336" ca="1" si="526">BO336+7</f>
        <v>44445</v>
      </c>
      <c r="BQ336" s="146">
        <f t="shared" ref="BQ336" ca="1" si="527">BP336+7</f>
        <v>44452</v>
      </c>
      <c r="BR336" s="146">
        <f t="shared" ref="BR336" ca="1" si="528">BQ336+7</f>
        <v>44459</v>
      </c>
      <c r="BS336" s="146">
        <f t="shared" ref="BS336" ca="1" si="529">BR336+7</f>
        <v>44466</v>
      </c>
      <c r="BT336" s="146">
        <f t="shared" ref="BT336" ca="1" si="530">BS336+7</f>
        <v>44473</v>
      </c>
      <c r="BU336" s="146">
        <f t="shared" ref="BU336" ca="1" si="531">BT336+7</f>
        <v>44480</v>
      </c>
      <c r="BV336" s="146">
        <f t="shared" ref="BV336" ca="1" si="532">BU336+7</f>
        <v>44487</v>
      </c>
      <c r="BW336" s="146">
        <f t="shared" ref="BW336" ca="1" si="533">BV336+7</f>
        <v>44494</v>
      </c>
      <c r="BX336" s="146">
        <f ca="1">BW336+7</f>
        <v>44501</v>
      </c>
      <c r="BY336" s="146">
        <f t="shared" ref="BY336" ca="1" si="534">BX336+7</f>
        <v>44508</v>
      </c>
      <c r="BZ336" s="146">
        <f t="shared" ref="BZ336" ca="1" si="535">BY336+7</f>
        <v>44515</v>
      </c>
      <c r="CA336" s="146">
        <f t="shared" ref="CA336" ca="1" si="536">BZ336+7</f>
        <v>44522</v>
      </c>
      <c r="CB336" s="146"/>
      <c r="CC336" s="146"/>
      <c r="CD336" s="146"/>
      <c r="CE336" s="146"/>
      <c r="CF336" s="146"/>
      <c r="CG336" s="146"/>
      <c r="CH336" s="146"/>
      <c r="CI336" s="146"/>
    </row>
    <row r="338" spans="1:79" x14ac:dyDescent="0.15">
      <c r="B338" s="40" t="s">
        <v>248</v>
      </c>
      <c r="C338" s="40">
        <f ca="1">SUMIFS(conversion_share!$B:$B,conversion_share!$A:$A,C$336)</f>
        <v>0</v>
      </c>
      <c r="D338" s="40">
        <f ca="1">SUMIFS(conversion_share!$B:$B,conversion_share!$A:$A,D$336)</f>
        <v>0</v>
      </c>
      <c r="E338" s="40">
        <f ca="1">SUMIFS(conversion_share!$B:$B,conversion_share!$A:$A,E$336)</f>
        <v>0</v>
      </c>
      <c r="F338" s="40">
        <f ca="1">SUMIFS(conversion_share!$B:$B,conversion_share!$A:$A,F$336)</f>
        <v>0</v>
      </c>
      <c r="G338" s="40">
        <f ca="1">SUMIFS(conversion_share!$B:$B,conversion_share!$A:$A,G$336)</f>
        <v>0</v>
      </c>
      <c r="H338" s="40">
        <f ca="1">SUMIFS(conversion_share!$B:$B,conversion_share!$A:$A,H$336)</f>
        <v>0</v>
      </c>
      <c r="I338" s="40">
        <f ca="1">SUMIFS(conversion_share!$B:$B,conversion_share!$A:$A,I$336)</f>
        <v>0</v>
      </c>
      <c r="J338" s="40">
        <f ca="1">SUMIFS(conversion_share!$B:$B,conversion_share!$A:$A,J$336)</f>
        <v>0</v>
      </c>
      <c r="K338" s="40">
        <f ca="1">SUMIFS(conversion_share!$B:$B,conversion_share!$A:$A,K$336)</f>
        <v>0</v>
      </c>
      <c r="L338" s="40">
        <f ca="1">SUMIFS(conversion_share!$B:$B,conversion_share!$A:$A,L$336)</f>
        <v>0</v>
      </c>
      <c r="M338" s="40">
        <f ca="1">SUMIFS(conversion_share!$B:$B,conversion_share!$A:$A,M$336)</f>
        <v>0</v>
      </c>
      <c r="N338" s="40">
        <f ca="1">SUMIFS(conversion_share!$B:$B,conversion_share!$A:$A,N$336)</f>
        <v>0</v>
      </c>
      <c r="O338" s="40">
        <f ca="1">SUMIFS(conversion_share!$B:$B,conversion_share!$A:$A,O$336)</f>
        <v>0</v>
      </c>
      <c r="P338" s="40">
        <f ca="1">SUMIFS(conversion_share!$B:$B,conversion_share!$A:$A,P$336)</f>
        <v>0</v>
      </c>
      <c r="Q338" s="40">
        <f ca="1">SUMIFS(conversion_share!$B:$B,conversion_share!$A:$A,Q$336)</f>
        <v>0</v>
      </c>
      <c r="R338" s="40">
        <f ca="1">SUMIFS(conversion_share!$B:$B,conversion_share!$A:$A,R$336)</f>
        <v>0</v>
      </c>
      <c r="S338" s="40">
        <f ca="1">SUMIFS(conversion_share!$B:$B,conversion_share!$A:$A,S$336)</f>
        <v>0</v>
      </c>
      <c r="T338" s="40">
        <f ca="1">SUMIFS(conversion_share!$B:$B,conversion_share!$A:$A,T$336)</f>
        <v>0</v>
      </c>
      <c r="U338" s="40">
        <f ca="1">SUMIFS(conversion_share!$B:$B,conversion_share!$A:$A,U$336)</f>
        <v>0</v>
      </c>
      <c r="V338" s="40">
        <f ca="1">SUMIFS(conversion_share!$B:$B,conversion_share!$A:$A,V$336)</f>
        <v>0</v>
      </c>
      <c r="W338" s="40">
        <f ca="1">SUMIFS(conversion_share!$B:$B,conversion_share!$A:$A,W$336)</f>
        <v>0</v>
      </c>
      <c r="X338" s="40">
        <f ca="1">SUMIFS(conversion_share!$B:$B,conversion_share!$A:$A,X$336)</f>
        <v>0</v>
      </c>
      <c r="Y338" s="40">
        <f ca="1">SUMIFS(conversion_share!$B:$B,conversion_share!$A:$A,Y$336)</f>
        <v>0</v>
      </c>
      <c r="Z338" s="40">
        <f ca="1">SUMIFS(conversion_share!$B:$B,conversion_share!$A:$A,Z$336)</f>
        <v>0</v>
      </c>
      <c r="AA338" s="40">
        <f ca="1">SUMIFS(conversion_share!$B:$B,conversion_share!$A:$A,AA$336)</f>
        <v>0</v>
      </c>
      <c r="AB338" s="40">
        <f ca="1">SUMIFS(conversion_share!$B:$B,conversion_share!$A:$A,AB$336)</f>
        <v>0</v>
      </c>
      <c r="AC338" s="40">
        <f ca="1">SUMIFS(conversion_share!$B:$B,conversion_share!$A:$A,AC$336)</f>
        <v>0</v>
      </c>
      <c r="AD338" s="40">
        <f ca="1">SUMIFS(conversion_share!$B:$B,conversion_share!$A:$A,AD$336)</f>
        <v>0</v>
      </c>
      <c r="AE338" s="40">
        <f ca="1">SUMIFS(conversion_share!$B:$B,conversion_share!$A:$A,AE$336)</f>
        <v>0</v>
      </c>
      <c r="AF338" s="40">
        <f ca="1">SUMIFS(conversion_share!$B:$B,conversion_share!$A:$A,AF$336)</f>
        <v>0</v>
      </c>
      <c r="AG338" s="40">
        <f ca="1">SUMIFS(conversion_share!$B:$B,conversion_share!$A:$A,AG$336)</f>
        <v>0</v>
      </c>
      <c r="AH338" s="40">
        <f ca="1">SUMIFS(conversion_share!$B:$B,conversion_share!$A:$A,AH$336)</f>
        <v>0</v>
      </c>
      <c r="AI338" s="40">
        <f ca="1">SUMIFS(conversion_share!$B:$B,conversion_share!$A:$A,AI$336)</f>
        <v>0</v>
      </c>
      <c r="AJ338" s="40">
        <f ca="1">SUMIFS(conversion_share!$B:$B,conversion_share!$A:$A,AJ$336)</f>
        <v>0</v>
      </c>
      <c r="AK338" s="40">
        <f ca="1">SUMIFS(conversion_share!$B:$B,conversion_share!$A:$A,AK$336)</f>
        <v>0</v>
      </c>
      <c r="AL338" s="40">
        <f ca="1">SUMIFS(conversion_share!$B:$B,conversion_share!$A:$A,AL$336)</f>
        <v>0</v>
      </c>
      <c r="AM338" s="40">
        <f ca="1">SUMIFS(conversion_share!$B:$B,conversion_share!$A:$A,AM$336)</f>
        <v>0</v>
      </c>
      <c r="AN338" s="40">
        <f ca="1">SUMIFS(conversion_share!$B:$B,conversion_share!$A:$A,AN$336)</f>
        <v>0</v>
      </c>
      <c r="AO338" s="40">
        <f ca="1">SUMIFS(conversion_share!$B:$B,conversion_share!$A:$A,AO$336)</f>
        <v>0</v>
      </c>
      <c r="AP338" s="40">
        <f ca="1">SUMIFS(conversion_share!$B:$B,conversion_share!$A:$A,AP$336)</f>
        <v>0</v>
      </c>
      <c r="AQ338" s="40">
        <f ca="1">SUMIFS(conversion_share!$B:$B,conversion_share!$A:$A,AQ$336)</f>
        <v>0</v>
      </c>
      <c r="AR338" s="40">
        <f ca="1">SUMIFS(conversion_share!$B:$B,conversion_share!$A:$A,AR$336)</f>
        <v>0</v>
      </c>
      <c r="AS338" s="40">
        <f ca="1">SUMIFS(conversion_share!$B:$B,conversion_share!$A:$A,AS$336)</f>
        <v>0</v>
      </c>
      <c r="AT338" s="40">
        <f ca="1">SUMIFS(conversion_share!$B:$B,conversion_share!$A:$A,AT$336)</f>
        <v>0</v>
      </c>
      <c r="AU338" s="40">
        <f ca="1">SUMIFS(conversion_share!$B:$B,conversion_share!$A:$A,AU$336)</f>
        <v>0</v>
      </c>
      <c r="AV338" s="40">
        <f ca="1">SUMIFS(conversion_share!$B:$B,conversion_share!$A:$A,AV$336)</f>
        <v>0</v>
      </c>
      <c r="AW338" s="40">
        <f ca="1">SUMIFS(conversion_share!$B:$B,conversion_share!$A:$A,AW$336)</f>
        <v>0</v>
      </c>
      <c r="AX338" s="40">
        <f ca="1">SUMIFS(conversion_share!$B:$B,conversion_share!$A:$A,AX$336)</f>
        <v>0</v>
      </c>
      <c r="AY338" s="40">
        <f ca="1">SUMIFS(conversion_share!$B:$B,conversion_share!$A:$A,AY$336)</f>
        <v>0</v>
      </c>
      <c r="AZ338" s="40">
        <f ca="1">SUMIFS(conversion_share!$B:$B,conversion_share!$A:$A,AZ$336)</f>
        <v>0</v>
      </c>
      <c r="BA338" s="40">
        <f ca="1">SUMIFS(conversion_share!$B:$B,conversion_share!$A:$A,BA$336)</f>
        <v>0</v>
      </c>
      <c r="BB338" s="40">
        <f ca="1">SUMIFS(conversion_share!$B:$B,conversion_share!$A:$A,BB$336)</f>
        <v>0</v>
      </c>
      <c r="BC338" s="40">
        <f ca="1">SUMIFS(conversion_share!$B:$B,conversion_share!$A:$A,BC$336)</f>
        <v>0</v>
      </c>
      <c r="BD338" s="40">
        <f ca="1">SUMIFS(conversion_share!$B:$B,conversion_share!$A:$A,BD$336)</f>
        <v>0</v>
      </c>
      <c r="BE338" s="40">
        <f ca="1">SUMIFS(conversion_share!$B:$B,conversion_share!$A:$A,BE$336)</f>
        <v>0</v>
      </c>
      <c r="BF338" s="40">
        <f ca="1">SUMIFS(conversion_share!$B:$B,conversion_share!$A:$A,BF$336)</f>
        <v>0</v>
      </c>
      <c r="BG338" s="40">
        <f ca="1">SUMIFS(conversion_share!$B:$B,conversion_share!$A:$A,BG$336)</f>
        <v>0</v>
      </c>
      <c r="BH338" s="40">
        <f ca="1">SUMIFS(conversion_share!$B:$B,conversion_share!$A:$A,BH$336)</f>
        <v>0</v>
      </c>
      <c r="BI338" s="40">
        <f ca="1">SUMIFS(conversion_share!$B:$B,conversion_share!$A:$A,BI$336)</f>
        <v>0</v>
      </c>
      <c r="BJ338" s="40">
        <f ca="1">SUMIFS(conversion_share!$B:$B,conversion_share!$A:$A,BJ$336)</f>
        <v>0</v>
      </c>
      <c r="BK338" s="40">
        <f ca="1">SUMIFS(conversion_share!$B:$B,conversion_share!$A:$A,BK$336)</f>
        <v>0</v>
      </c>
      <c r="BL338" s="40">
        <f ca="1">SUMIFS(conversion_share!$B:$B,conversion_share!$A:$A,BL$336)</f>
        <v>0</v>
      </c>
      <c r="BM338" s="40">
        <f ca="1">SUMIFS(conversion_share!$B:$B,conversion_share!$A:$A,BM$336)</f>
        <v>0</v>
      </c>
      <c r="BN338" s="40">
        <f ca="1">SUMIFS(conversion_share!$B:$B,conversion_share!$A:$A,BN$336)</f>
        <v>0</v>
      </c>
      <c r="BO338" s="40">
        <f ca="1">SUMIFS(conversion_share!$B:$B,conversion_share!$A:$A,BO$336)</f>
        <v>0</v>
      </c>
      <c r="BP338" s="40">
        <f ca="1">SUMIFS(conversion_share!$B:$B,conversion_share!$A:$A,BP$336)</f>
        <v>0</v>
      </c>
      <c r="BQ338" s="40">
        <f ca="1">SUMIFS(conversion_share!$B:$B,conversion_share!$A:$A,BQ$336)</f>
        <v>0</v>
      </c>
      <c r="BR338" s="40">
        <f ca="1">SUMIFS(conversion_share!$B:$B,conversion_share!$A:$A,BR$336)</f>
        <v>0</v>
      </c>
      <c r="BS338" s="40">
        <f ca="1">SUMIFS(conversion_share!$B:$B,conversion_share!$A:$A,BS$336)</f>
        <v>0</v>
      </c>
      <c r="BT338" s="40">
        <f ca="1">SUMIFS(conversion_share!$B:$B,conversion_share!$A:$A,BT$336)</f>
        <v>0</v>
      </c>
      <c r="BU338" s="40">
        <f ca="1">SUMIFS(conversion_share!$B:$B,conversion_share!$A:$A,BU$336)</f>
        <v>0</v>
      </c>
      <c r="BV338" s="40">
        <f ca="1">SUMIFS(conversion_share!$B:$B,conversion_share!$A:$A,BV$336)</f>
        <v>0</v>
      </c>
      <c r="BW338" s="40">
        <f ca="1">SUMIFS(conversion_share!$B:$B,conversion_share!$A:$A,BW$336)</f>
        <v>0</v>
      </c>
      <c r="BX338" s="40">
        <f ca="1">SUMIFS(conversion_share!$B:$B,conversion_share!$A:$A,BX$336)</f>
        <v>0</v>
      </c>
      <c r="BY338" s="40">
        <f ca="1">SUMIFS(conversion_share!$B:$B,conversion_share!$A:$A,BY$336)</f>
        <v>0</v>
      </c>
      <c r="BZ338" s="40">
        <f ca="1">SUMIFS(conversion_share!$B:$B,conversion_share!$A:$A,BZ$336)</f>
        <v>0</v>
      </c>
      <c r="CA338" s="40">
        <f ca="1">SUMIFS(conversion_share!$B:$B,conversion_share!$A:$A,CA$336)</f>
        <v>0</v>
      </c>
    </row>
    <row r="339" spans="1:79" x14ac:dyDescent="0.15">
      <c r="B339" s="40" t="s">
        <v>249</v>
      </c>
      <c r="C339" s="40">
        <f ca="1">SUMIFS(conversion_share!$C:$C,conversion_share!$A:$A,C$336)</f>
        <v>0</v>
      </c>
      <c r="D339" s="40">
        <f ca="1">SUMIFS(conversion_share!$C:$C,conversion_share!$A:$A,D$336)</f>
        <v>0</v>
      </c>
      <c r="E339" s="40">
        <f ca="1">SUMIFS(conversion_share!$C:$C,conversion_share!$A:$A,E$336)</f>
        <v>0</v>
      </c>
      <c r="F339" s="40">
        <f ca="1">SUMIFS(conversion_share!$C:$C,conversion_share!$A:$A,F$336)</f>
        <v>0</v>
      </c>
      <c r="G339" s="40">
        <f ca="1">SUMIFS(conversion_share!$C:$C,conversion_share!$A:$A,G$336)</f>
        <v>0</v>
      </c>
      <c r="H339" s="40">
        <f ca="1">SUMIFS(conversion_share!$C:$C,conversion_share!$A:$A,H$336)</f>
        <v>0</v>
      </c>
      <c r="I339" s="40">
        <f ca="1">SUMIFS(conversion_share!$C:$C,conversion_share!$A:$A,I$336)</f>
        <v>0</v>
      </c>
      <c r="J339" s="40">
        <f ca="1">SUMIFS(conversion_share!$C:$C,conversion_share!$A:$A,J$336)</f>
        <v>0</v>
      </c>
      <c r="K339" s="40">
        <f ca="1">SUMIFS(conversion_share!$C:$C,conversion_share!$A:$A,K$336)</f>
        <v>0</v>
      </c>
      <c r="L339" s="40">
        <f ca="1">SUMIFS(conversion_share!$C:$C,conversion_share!$A:$A,L$336)</f>
        <v>0</v>
      </c>
      <c r="M339" s="40">
        <f ca="1">SUMIFS(conversion_share!$C:$C,conversion_share!$A:$A,M$336)</f>
        <v>0</v>
      </c>
      <c r="N339" s="40">
        <f ca="1">SUMIFS(conversion_share!$C:$C,conversion_share!$A:$A,N$336)</f>
        <v>0</v>
      </c>
      <c r="O339" s="40">
        <f ca="1">SUMIFS(conversion_share!$C:$C,conversion_share!$A:$A,O$336)</f>
        <v>0</v>
      </c>
      <c r="P339" s="40">
        <f ca="1">SUMIFS(conversion_share!$C:$C,conversion_share!$A:$A,P$336)</f>
        <v>0</v>
      </c>
      <c r="Q339" s="40">
        <f ca="1">SUMIFS(conversion_share!$C:$C,conversion_share!$A:$A,Q$336)</f>
        <v>0</v>
      </c>
      <c r="R339" s="40">
        <f ca="1">SUMIFS(conversion_share!$C:$C,conversion_share!$A:$A,R$336)</f>
        <v>0</v>
      </c>
      <c r="S339" s="40">
        <f ca="1">SUMIFS(conversion_share!$C:$C,conversion_share!$A:$A,S$336)</f>
        <v>0</v>
      </c>
      <c r="T339" s="40">
        <f ca="1">SUMIFS(conversion_share!$C:$C,conversion_share!$A:$A,T$336)</f>
        <v>0</v>
      </c>
      <c r="U339" s="40">
        <f ca="1">SUMIFS(conversion_share!$C:$C,conversion_share!$A:$A,U$336)</f>
        <v>0</v>
      </c>
      <c r="V339" s="40">
        <f ca="1">SUMIFS(conversion_share!$C:$C,conversion_share!$A:$A,V$336)</f>
        <v>0</v>
      </c>
      <c r="W339" s="40">
        <f ca="1">SUMIFS(conversion_share!$C:$C,conversion_share!$A:$A,W$336)</f>
        <v>0</v>
      </c>
      <c r="X339" s="40">
        <f ca="1">SUMIFS(conversion_share!$C:$C,conversion_share!$A:$A,X$336)</f>
        <v>0</v>
      </c>
      <c r="Y339" s="40">
        <f ca="1">SUMIFS(conversion_share!$C:$C,conversion_share!$A:$A,Y$336)</f>
        <v>0</v>
      </c>
      <c r="Z339" s="40">
        <f ca="1">SUMIFS(conversion_share!$C:$C,conversion_share!$A:$A,Z$336)</f>
        <v>0</v>
      </c>
      <c r="AA339" s="40">
        <f ca="1">SUMIFS(conversion_share!$C:$C,conversion_share!$A:$A,AA$336)</f>
        <v>0</v>
      </c>
      <c r="AB339" s="40">
        <f ca="1">SUMIFS(conversion_share!$C:$C,conversion_share!$A:$A,AB$336)</f>
        <v>0</v>
      </c>
      <c r="AC339" s="40">
        <f ca="1">SUMIFS(conversion_share!$C:$C,conversion_share!$A:$A,AC$336)</f>
        <v>0</v>
      </c>
      <c r="AD339" s="40">
        <f ca="1">SUMIFS(conversion_share!$C:$C,conversion_share!$A:$A,AD$336)</f>
        <v>0</v>
      </c>
      <c r="AE339" s="40">
        <f ca="1">SUMIFS(conversion_share!$C:$C,conversion_share!$A:$A,AE$336)</f>
        <v>0</v>
      </c>
      <c r="AF339" s="40">
        <f ca="1">SUMIFS(conversion_share!$C:$C,conversion_share!$A:$A,AF$336)</f>
        <v>0</v>
      </c>
      <c r="AG339" s="40">
        <f ca="1">SUMIFS(conversion_share!$C:$C,conversion_share!$A:$A,AG$336)</f>
        <v>0</v>
      </c>
      <c r="AH339" s="40">
        <f ca="1">SUMIFS(conversion_share!$C:$C,conversion_share!$A:$A,AH$336)</f>
        <v>0</v>
      </c>
      <c r="AI339" s="40">
        <f ca="1">SUMIFS(conversion_share!$C:$C,conversion_share!$A:$A,AI$336)</f>
        <v>0</v>
      </c>
      <c r="AJ339" s="40">
        <f ca="1">SUMIFS(conversion_share!$C:$C,conversion_share!$A:$A,AJ$336)</f>
        <v>0</v>
      </c>
      <c r="AK339" s="40">
        <f ca="1">SUMIFS(conversion_share!$C:$C,conversion_share!$A:$A,AK$336)</f>
        <v>0</v>
      </c>
      <c r="AL339" s="40">
        <f ca="1">SUMIFS(conversion_share!$C:$C,conversion_share!$A:$A,AL$336)</f>
        <v>0</v>
      </c>
      <c r="AM339" s="40">
        <f ca="1">SUMIFS(conversion_share!$C:$C,conversion_share!$A:$A,AM$336)</f>
        <v>0</v>
      </c>
      <c r="AN339" s="40">
        <f ca="1">SUMIFS(conversion_share!$C:$C,conversion_share!$A:$A,AN$336)</f>
        <v>0</v>
      </c>
      <c r="AO339" s="40">
        <f ca="1">SUMIFS(conversion_share!$C:$C,conversion_share!$A:$A,AO$336)</f>
        <v>0</v>
      </c>
      <c r="AP339" s="40">
        <f ca="1">SUMIFS(conversion_share!$C:$C,conversion_share!$A:$A,AP$336)</f>
        <v>0</v>
      </c>
      <c r="AQ339" s="40">
        <f ca="1">SUMIFS(conversion_share!$C:$C,conversion_share!$A:$A,AQ$336)</f>
        <v>0</v>
      </c>
      <c r="AR339" s="40">
        <f ca="1">SUMIFS(conversion_share!$C:$C,conversion_share!$A:$A,AR$336)</f>
        <v>0</v>
      </c>
      <c r="AS339" s="40">
        <f ca="1">SUMIFS(conversion_share!$C:$C,conversion_share!$A:$A,AS$336)</f>
        <v>0</v>
      </c>
      <c r="AT339" s="40">
        <f ca="1">SUMIFS(conversion_share!$C:$C,conversion_share!$A:$A,AT$336)</f>
        <v>0</v>
      </c>
      <c r="AU339" s="40">
        <f ca="1">SUMIFS(conversion_share!$C:$C,conversion_share!$A:$A,AU$336)</f>
        <v>0</v>
      </c>
      <c r="AV339" s="40">
        <f ca="1">SUMIFS(conversion_share!$C:$C,conversion_share!$A:$A,AV$336)</f>
        <v>0</v>
      </c>
      <c r="AW339" s="40">
        <f ca="1">SUMIFS(conversion_share!$C:$C,conversion_share!$A:$A,AW$336)</f>
        <v>0</v>
      </c>
      <c r="AX339" s="40">
        <f ca="1">SUMIFS(conversion_share!$C:$C,conversion_share!$A:$A,AX$336)</f>
        <v>0</v>
      </c>
      <c r="AY339" s="40">
        <f ca="1">SUMIFS(conversion_share!$C:$C,conversion_share!$A:$A,AY$336)</f>
        <v>0</v>
      </c>
      <c r="AZ339" s="40">
        <f ca="1">SUMIFS(conversion_share!$C:$C,conversion_share!$A:$A,AZ$336)</f>
        <v>0</v>
      </c>
      <c r="BA339" s="40">
        <f ca="1">SUMIFS(conversion_share!$C:$C,conversion_share!$A:$A,BA$336)</f>
        <v>0</v>
      </c>
      <c r="BB339" s="40">
        <f ca="1">SUMIFS(conversion_share!$C:$C,conversion_share!$A:$A,BB$336)</f>
        <v>0</v>
      </c>
      <c r="BC339" s="40">
        <f ca="1">SUMIFS(conversion_share!$C:$C,conversion_share!$A:$A,BC$336)</f>
        <v>0</v>
      </c>
      <c r="BD339" s="40">
        <f ca="1">SUMIFS(conversion_share!$C:$C,conversion_share!$A:$A,BD$336)</f>
        <v>0</v>
      </c>
      <c r="BE339" s="40">
        <f ca="1">SUMIFS(conversion_share!$C:$C,conversion_share!$A:$A,BE$336)</f>
        <v>0</v>
      </c>
      <c r="BF339" s="40">
        <f ca="1">SUMIFS(conversion_share!$C:$C,conversion_share!$A:$A,BF$336)</f>
        <v>0</v>
      </c>
      <c r="BG339" s="40">
        <f ca="1">SUMIFS(conversion_share!$C:$C,conversion_share!$A:$A,BG$336)</f>
        <v>0</v>
      </c>
      <c r="BH339" s="40">
        <f ca="1">SUMIFS(conversion_share!$C:$C,conversion_share!$A:$A,BH$336)</f>
        <v>0</v>
      </c>
      <c r="BI339" s="40">
        <f ca="1">SUMIFS(conversion_share!$C:$C,conversion_share!$A:$A,BI$336)</f>
        <v>0</v>
      </c>
      <c r="BJ339" s="40">
        <f ca="1">SUMIFS(conversion_share!$C:$C,conversion_share!$A:$A,BJ$336)</f>
        <v>0</v>
      </c>
      <c r="BK339" s="40">
        <f ca="1">SUMIFS(conversion_share!$C:$C,conversion_share!$A:$A,BK$336)</f>
        <v>0</v>
      </c>
      <c r="BL339" s="40">
        <f ca="1">SUMIFS(conversion_share!$C:$C,conversion_share!$A:$A,BL$336)</f>
        <v>0</v>
      </c>
      <c r="BM339" s="40">
        <f ca="1">SUMIFS(conversion_share!$C:$C,conversion_share!$A:$A,BM$336)</f>
        <v>0</v>
      </c>
      <c r="BN339" s="40">
        <f ca="1">SUMIFS(conversion_share!$C:$C,conversion_share!$A:$A,BN$336)</f>
        <v>0</v>
      </c>
      <c r="BO339" s="40">
        <f ca="1">SUMIFS(conversion_share!$C:$C,conversion_share!$A:$A,BO$336)</f>
        <v>0</v>
      </c>
      <c r="BP339" s="40">
        <f ca="1">SUMIFS(conversion_share!$C:$C,conversion_share!$A:$A,BP$336)</f>
        <v>0</v>
      </c>
      <c r="BQ339" s="40">
        <f ca="1">SUMIFS(conversion_share!$C:$C,conversion_share!$A:$A,BQ$336)</f>
        <v>0</v>
      </c>
      <c r="BR339" s="40">
        <f ca="1">SUMIFS(conversion_share!$C:$C,conversion_share!$A:$A,BR$336)</f>
        <v>0</v>
      </c>
      <c r="BS339" s="40">
        <f ca="1">SUMIFS(conversion_share!$C:$C,conversion_share!$A:$A,BS$336)</f>
        <v>0</v>
      </c>
      <c r="BT339" s="40">
        <f ca="1">SUMIFS(conversion_share!$C:$C,conversion_share!$A:$A,BT$336)</f>
        <v>0</v>
      </c>
      <c r="BU339" s="40">
        <f ca="1">SUMIFS(conversion_share!$C:$C,conversion_share!$A:$A,BU$336)</f>
        <v>0</v>
      </c>
      <c r="BV339" s="40">
        <f ca="1">SUMIFS(conversion_share!$C:$C,conversion_share!$A:$A,BV$336)</f>
        <v>0</v>
      </c>
      <c r="BW339" s="40">
        <f ca="1">SUMIFS(conversion_share!$C:$C,conversion_share!$A:$A,BW$336)</f>
        <v>0</v>
      </c>
      <c r="BX339" s="40">
        <f ca="1">SUMIFS(conversion_share!$C:$C,conversion_share!$A:$A,BX$336)</f>
        <v>0</v>
      </c>
      <c r="BY339" s="40">
        <f ca="1">SUMIFS(conversion_share!$C:$C,conversion_share!$A:$A,BY$336)</f>
        <v>0</v>
      </c>
      <c r="BZ339" s="40">
        <f ca="1">SUMIFS(conversion_share!$C:$C,conversion_share!$A:$A,BZ$336)</f>
        <v>0</v>
      </c>
      <c r="CA339" s="40">
        <f ca="1">SUMIFS(conversion_share!$C:$C,conversion_share!$A:$A,CA$336)</f>
        <v>0</v>
      </c>
    </row>
    <row r="341" spans="1:79" ht="25" x14ac:dyDescent="0.25">
      <c r="A341" s="101" t="s">
        <v>126</v>
      </c>
    </row>
    <row r="342" spans="1:79" ht="16" x14ac:dyDescent="0.2">
      <c r="B342" s="40" t="s">
        <v>126</v>
      </c>
      <c r="C342" s="48">
        <f ca="1">$C$2-7*13</f>
        <v>44347</v>
      </c>
      <c r="D342" s="48">
        <f ca="1">C342+7</f>
        <v>44354</v>
      </c>
      <c r="E342" s="48">
        <f t="shared" ref="E342:AC342" ca="1" si="537">D342+7</f>
        <v>44361</v>
      </c>
      <c r="F342" s="48">
        <f t="shared" ca="1" si="537"/>
        <v>44368</v>
      </c>
      <c r="G342" s="48">
        <f t="shared" ca="1" si="537"/>
        <v>44375</v>
      </c>
      <c r="H342" s="48">
        <f t="shared" ca="1" si="537"/>
        <v>44382</v>
      </c>
      <c r="I342" s="48">
        <f t="shared" ca="1" si="537"/>
        <v>44389</v>
      </c>
      <c r="J342" s="48">
        <f t="shared" ca="1" si="537"/>
        <v>44396</v>
      </c>
      <c r="K342" s="48">
        <f t="shared" ca="1" si="537"/>
        <v>44403</v>
      </c>
      <c r="L342" s="48">
        <f t="shared" ca="1" si="537"/>
        <v>44410</v>
      </c>
      <c r="M342" s="48">
        <f t="shared" ca="1" si="537"/>
        <v>44417</v>
      </c>
      <c r="N342" s="48">
        <f t="shared" ca="1" si="537"/>
        <v>44424</v>
      </c>
      <c r="O342" s="48">
        <f t="shared" ca="1" si="537"/>
        <v>44431</v>
      </c>
      <c r="P342" s="48">
        <f t="shared" ca="1" si="537"/>
        <v>44438</v>
      </c>
      <c r="Q342" s="48">
        <f t="shared" ca="1" si="537"/>
        <v>44445</v>
      </c>
      <c r="R342" s="48">
        <f t="shared" ca="1" si="537"/>
        <v>44452</v>
      </c>
      <c r="S342" s="48">
        <f t="shared" ca="1" si="537"/>
        <v>44459</v>
      </c>
      <c r="T342" s="48">
        <f t="shared" ca="1" si="537"/>
        <v>44466</v>
      </c>
      <c r="U342" s="48">
        <f t="shared" ca="1" si="537"/>
        <v>44473</v>
      </c>
      <c r="V342" s="48">
        <f t="shared" ca="1" si="537"/>
        <v>44480</v>
      </c>
      <c r="W342" s="48">
        <f t="shared" ca="1" si="537"/>
        <v>44487</v>
      </c>
      <c r="X342" s="48">
        <f t="shared" ca="1" si="537"/>
        <v>44494</v>
      </c>
      <c r="Y342" s="48">
        <f t="shared" ca="1" si="537"/>
        <v>44501</v>
      </c>
      <c r="Z342" s="48">
        <f t="shared" ca="1" si="537"/>
        <v>44508</v>
      </c>
      <c r="AA342" s="48">
        <f t="shared" ca="1" si="537"/>
        <v>44515</v>
      </c>
      <c r="AB342" s="48">
        <f t="shared" ca="1" si="537"/>
        <v>44522</v>
      </c>
      <c r="AC342" s="48">
        <f t="shared" ca="1" si="537"/>
        <v>44529</v>
      </c>
    </row>
    <row r="343" spans="1:79" x14ac:dyDescent="0.15">
      <c r="B343"/>
    </row>
    <row r="344" spans="1:79" x14ac:dyDescent="0.15">
      <c r="A344" s="11" t="s">
        <v>266</v>
      </c>
      <c r="B344" t="s">
        <v>255</v>
      </c>
      <c r="C344" s="40">
        <f ca="1">SUMIFS(regions!$C:$C,regions!$B:$B,$A344,regions!$A:$A,C$342)</f>
        <v>0</v>
      </c>
      <c r="D344" s="40">
        <f ca="1">SUMIFS(regions!$C:$C,regions!$B:$B,$A344,regions!$A:$A,D$342)</f>
        <v>0</v>
      </c>
      <c r="E344" s="40">
        <f ca="1">SUMIFS(regions!$C:$C,regions!$B:$B,$A344,regions!$A:$A,E$342)</f>
        <v>0</v>
      </c>
      <c r="F344" s="40">
        <f ca="1">SUMIFS(regions!$C:$C,regions!$B:$B,$A344,regions!$A:$A,F$342)</f>
        <v>0</v>
      </c>
      <c r="G344" s="40">
        <f ca="1">SUMIFS(regions!$C:$C,regions!$B:$B,$A344,regions!$A:$A,G$342)</f>
        <v>0</v>
      </c>
      <c r="H344" s="40">
        <f ca="1">SUMIFS(regions!$C:$C,regions!$B:$B,$A344,regions!$A:$A,H$342)</f>
        <v>0</v>
      </c>
      <c r="I344" s="40">
        <f ca="1">SUMIFS(regions!$C:$C,regions!$B:$B,$A344,regions!$A:$A,I$342)</f>
        <v>0</v>
      </c>
      <c r="J344" s="40">
        <f ca="1">SUMIFS(regions!$C:$C,regions!$B:$B,$A344,regions!$A:$A,J$342)</f>
        <v>0</v>
      </c>
      <c r="K344" s="40">
        <f ca="1">SUMIFS(regions!$C:$C,regions!$B:$B,$A344,regions!$A:$A,K$342)</f>
        <v>0</v>
      </c>
      <c r="L344" s="40">
        <f ca="1">SUMIFS(regions!$C:$C,regions!$B:$B,$A344,regions!$A:$A,L$342)</f>
        <v>0</v>
      </c>
      <c r="M344" s="40">
        <f ca="1">SUMIFS(regions!$C:$C,regions!$B:$B,$A344,regions!$A:$A,M$342)</f>
        <v>0</v>
      </c>
      <c r="N344" s="40">
        <f ca="1">SUMIFS(regions!$C:$C,regions!$B:$B,$A344,regions!$A:$A,N$342)</f>
        <v>0</v>
      </c>
      <c r="O344" s="40">
        <f ca="1">SUMIFS(regions!$C:$C,regions!$B:$B,$A344,regions!$A:$A,O$342)</f>
        <v>0</v>
      </c>
      <c r="P344" s="40">
        <f ca="1">SUMIFS(regions!$C:$C,regions!$B:$B,$A344,regions!$A:$A,P$342)</f>
        <v>0</v>
      </c>
      <c r="Q344" s="40">
        <f ca="1">SUMIFS(regions!$C:$C,regions!$B:$B,$A344,regions!$A:$A,Q$342)</f>
        <v>0</v>
      </c>
      <c r="R344" s="40">
        <f ca="1">SUMIFS(regions!$C:$C,regions!$B:$B,$A344,regions!$A:$A,R$342)</f>
        <v>0</v>
      </c>
      <c r="S344" s="40">
        <f ca="1">SUMIFS(regions!$C:$C,regions!$B:$B,$A344,regions!$A:$A,S$342)</f>
        <v>0</v>
      </c>
      <c r="T344" s="40">
        <f ca="1">SUMIFS(regions!$C:$C,regions!$B:$B,$A344,regions!$A:$A,T$342)</f>
        <v>0</v>
      </c>
      <c r="U344" s="40">
        <f ca="1">SUMIFS(regions!$C:$C,regions!$B:$B,$A344,regions!$A:$A,U$342)</f>
        <v>0</v>
      </c>
      <c r="V344" s="40">
        <f ca="1">SUMIFS(regions!$C:$C,regions!$B:$B,$A344,regions!$A:$A,V$342)</f>
        <v>0</v>
      </c>
      <c r="W344" s="40">
        <f ca="1">SUMIFS(regions!$C:$C,regions!$B:$B,$A344,regions!$A:$A,W$342)</f>
        <v>0</v>
      </c>
      <c r="X344" s="40">
        <f ca="1">SUMIFS(regions!$C:$C,regions!$B:$B,$A344,regions!$A:$A,X$342)</f>
        <v>0</v>
      </c>
      <c r="Y344" s="40">
        <f ca="1">SUMIFS(regions!$C:$C,regions!$B:$B,$A344,regions!$A:$A,Y$342)</f>
        <v>0</v>
      </c>
      <c r="Z344" s="40">
        <f ca="1">SUMIFS(regions!$C:$C,regions!$B:$B,$A344,regions!$A:$A,Z$342)</f>
        <v>0</v>
      </c>
      <c r="AA344" s="40">
        <f ca="1">SUMIFS(regions!$C:$C,regions!$B:$B,$A344,regions!$A:$A,AA$342)</f>
        <v>0</v>
      </c>
      <c r="AB344" s="40">
        <f ca="1">SUMIFS(regions!$C:$C,regions!$B:$B,$A344,regions!$A:$A,AB$342)</f>
        <v>0</v>
      </c>
      <c r="AC344" s="40">
        <f ca="1">SUMIFS(regions!$C:$C,regions!$B:$B,$A344,regions!$A:$A,AC$342)</f>
        <v>0</v>
      </c>
    </row>
    <row r="345" spans="1:79" x14ac:dyDescent="0.15">
      <c r="A345" s="11" t="s">
        <v>267</v>
      </c>
      <c r="B345" t="s">
        <v>265</v>
      </c>
      <c r="C345" s="40">
        <f ca="1">SUMIFS(regions!$C:$C,regions!$B:$B,$A345,regions!$A:$A,C$342)</f>
        <v>0</v>
      </c>
      <c r="D345" s="40">
        <f ca="1">SUMIFS(regions!$C:$C,regions!$B:$B,$A345,regions!$A:$A,D$342)</f>
        <v>0</v>
      </c>
      <c r="E345" s="40">
        <f ca="1">SUMIFS(regions!$C:$C,regions!$B:$B,$A345,regions!$A:$A,E$342)</f>
        <v>0</v>
      </c>
      <c r="F345" s="40">
        <f ca="1">SUMIFS(regions!$C:$C,regions!$B:$B,$A345,regions!$A:$A,F$342)</f>
        <v>0</v>
      </c>
      <c r="G345" s="40">
        <f ca="1">SUMIFS(regions!$C:$C,regions!$B:$B,$A345,regions!$A:$A,G$342)</f>
        <v>0</v>
      </c>
      <c r="H345" s="40">
        <f ca="1">SUMIFS(regions!$C:$C,regions!$B:$B,$A345,regions!$A:$A,H$342)</f>
        <v>0</v>
      </c>
      <c r="I345" s="40">
        <f ca="1">SUMIFS(regions!$C:$C,regions!$B:$B,$A345,regions!$A:$A,I$342)</f>
        <v>0</v>
      </c>
      <c r="J345" s="40">
        <f ca="1">SUMIFS(regions!$C:$C,regions!$B:$B,$A345,regions!$A:$A,J$342)</f>
        <v>0</v>
      </c>
      <c r="K345" s="40">
        <f ca="1">SUMIFS(regions!$C:$C,regions!$B:$B,$A345,regions!$A:$A,K$342)</f>
        <v>0</v>
      </c>
      <c r="L345" s="40">
        <f ca="1">SUMIFS(regions!$C:$C,regions!$B:$B,$A345,regions!$A:$A,L$342)</f>
        <v>0</v>
      </c>
      <c r="M345" s="40">
        <f ca="1">SUMIFS(regions!$C:$C,regions!$B:$B,$A345,regions!$A:$A,M$342)</f>
        <v>0</v>
      </c>
      <c r="N345" s="40">
        <f ca="1">SUMIFS(regions!$C:$C,regions!$B:$B,$A345,regions!$A:$A,N$342)</f>
        <v>0</v>
      </c>
      <c r="O345" s="40">
        <f ca="1">SUMIFS(regions!$C:$C,regions!$B:$B,$A345,regions!$A:$A,O$342)</f>
        <v>0</v>
      </c>
      <c r="P345" s="40">
        <f ca="1">SUMIFS(regions!$C:$C,regions!$B:$B,$A345,regions!$A:$A,P$342)</f>
        <v>0</v>
      </c>
      <c r="Q345" s="40">
        <f ca="1">SUMIFS(regions!$C:$C,regions!$B:$B,$A345,regions!$A:$A,Q$342)</f>
        <v>0</v>
      </c>
      <c r="R345" s="40">
        <f ca="1">SUMIFS(regions!$C:$C,regions!$B:$B,$A345,regions!$A:$A,R$342)</f>
        <v>0</v>
      </c>
      <c r="S345" s="40">
        <f ca="1">SUMIFS(regions!$C:$C,regions!$B:$B,$A345,regions!$A:$A,S$342)</f>
        <v>0</v>
      </c>
      <c r="T345" s="40">
        <f ca="1">SUMIFS(regions!$C:$C,regions!$B:$B,$A345,regions!$A:$A,T$342)</f>
        <v>0</v>
      </c>
      <c r="U345" s="40">
        <f ca="1">SUMIFS(regions!$C:$C,regions!$B:$B,$A345,regions!$A:$A,U$342)</f>
        <v>0</v>
      </c>
      <c r="V345" s="40">
        <f ca="1">SUMIFS(regions!$C:$C,regions!$B:$B,$A345,regions!$A:$A,V$342)</f>
        <v>0</v>
      </c>
      <c r="W345" s="40">
        <f ca="1">SUMIFS(regions!$C:$C,regions!$B:$B,$A345,regions!$A:$A,W$342)</f>
        <v>0</v>
      </c>
      <c r="X345" s="40">
        <f ca="1">SUMIFS(regions!$C:$C,regions!$B:$B,$A345,regions!$A:$A,X$342)</f>
        <v>0</v>
      </c>
      <c r="Y345" s="40">
        <f ca="1">SUMIFS(regions!$C:$C,regions!$B:$B,$A345,regions!$A:$A,Y$342)</f>
        <v>0</v>
      </c>
      <c r="Z345" s="40">
        <f ca="1">SUMIFS(regions!$C:$C,regions!$B:$B,$A345,regions!$A:$A,Z$342)</f>
        <v>0</v>
      </c>
      <c r="AA345" s="40">
        <f ca="1">SUMIFS(regions!$C:$C,regions!$B:$B,$A345,regions!$A:$A,AA$342)</f>
        <v>0</v>
      </c>
      <c r="AB345" s="40">
        <f ca="1">SUMIFS(regions!$C:$C,regions!$B:$B,$A345,regions!$A:$A,AB$342)</f>
        <v>0</v>
      </c>
      <c r="AC345" s="40">
        <f ca="1">SUMIFS(regions!$C:$C,regions!$B:$B,$A345,regions!$A:$A,AC$342)</f>
        <v>0</v>
      </c>
    </row>
    <row r="346" spans="1:79" x14ac:dyDescent="0.15">
      <c r="A346" s="11" t="s">
        <v>268</v>
      </c>
      <c r="B346" t="s">
        <v>258</v>
      </c>
      <c r="C346" s="40">
        <f ca="1">SUMIFS(regions!$C:$C,regions!$B:$B,$A346,regions!$A:$A,C$342)</f>
        <v>0</v>
      </c>
      <c r="D346" s="40">
        <f ca="1">SUMIFS(regions!$C:$C,regions!$B:$B,$A346,regions!$A:$A,D$342)</f>
        <v>0</v>
      </c>
      <c r="E346" s="40">
        <f ca="1">SUMIFS(regions!$C:$C,regions!$B:$B,$A346,regions!$A:$A,E$342)</f>
        <v>0</v>
      </c>
      <c r="F346" s="40">
        <f ca="1">SUMIFS(regions!$C:$C,regions!$B:$B,$A346,regions!$A:$A,F$342)</f>
        <v>0</v>
      </c>
      <c r="G346" s="40">
        <f ca="1">SUMIFS(regions!$C:$C,regions!$B:$B,$A346,regions!$A:$A,G$342)</f>
        <v>0</v>
      </c>
      <c r="H346" s="40">
        <f ca="1">SUMIFS(regions!$C:$C,regions!$B:$B,$A346,regions!$A:$A,H$342)</f>
        <v>0</v>
      </c>
      <c r="I346" s="40">
        <f ca="1">SUMIFS(regions!$C:$C,regions!$B:$B,$A346,regions!$A:$A,I$342)</f>
        <v>0</v>
      </c>
      <c r="J346" s="40">
        <f ca="1">SUMIFS(regions!$C:$C,regions!$B:$B,$A346,regions!$A:$A,J$342)</f>
        <v>0</v>
      </c>
      <c r="K346" s="40">
        <f ca="1">SUMIFS(regions!$C:$C,regions!$B:$B,$A346,regions!$A:$A,K$342)</f>
        <v>0</v>
      </c>
      <c r="L346" s="40">
        <f ca="1">SUMIFS(regions!$C:$C,regions!$B:$B,$A346,regions!$A:$A,L$342)</f>
        <v>0</v>
      </c>
      <c r="M346" s="40">
        <f ca="1">SUMIFS(regions!$C:$C,regions!$B:$B,$A346,regions!$A:$A,M$342)</f>
        <v>0</v>
      </c>
      <c r="N346" s="40">
        <f ca="1">SUMIFS(regions!$C:$C,regions!$B:$B,$A346,regions!$A:$A,N$342)</f>
        <v>0</v>
      </c>
      <c r="O346" s="40">
        <f ca="1">SUMIFS(regions!$C:$C,regions!$B:$B,$A346,regions!$A:$A,O$342)</f>
        <v>0</v>
      </c>
      <c r="P346" s="40">
        <f ca="1">SUMIFS(regions!$C:$C,regions!$B:$B,$A346,regions!$A:$A,P$342)</f>
        <v>0</v>
      </c>
      <c r="Q346" s="40">
        <f ca="1">SUMIFS(regions!$C:$C,regions!$B:$B,$A346,regions!$A:$A,Q$342)</f>
        <v>0</v>
      </c>
      <c r="R346" s="40">
        <f ca="1">SUMIFS(regions!$C:$C,regions!$B:$B,$A346,regions!$A:$A,R$342)</f>
        <v>0</v>
      </c>
      <c r="S346" s="40">
        <f ca="1">SUMIFS(regions!$C:$C,regions!$B:$B,$A346,regions!$A:$A,S$342)</f>
        <v>0</v>
      </c>
      <c r="T346" s="40">
        <f ca="1">SUMIFS(regions!$C:$C,regions!$B:$B,$A346,regions!$A:$A,T$342)</f>
        <v>0</v>
      </c>
      <c r="U346" s="40">
        <f ca="1">SUMIFS(regions!$C:$C,regions!$B:$B,$A346,regions!$A:$A,U$342)</f>
        <v>0</v>
      </c>
      <c r="V346" s="40">
        <f ca="1">SUMIFS(regions!$C:$C,regions!$B:$B,$A346,regions!$A:$A,V$342)</f>
        <v>0</v>
      </c>
      <c r="W346" s="40">
        <f ca="1">SUMIFS(regions!$C:$C,regions!$B:$B,$A346,regions!$A:$A,W$342)</f>
        <v>0</v>
      </c>
      <c r="X346" s="40">
        <f ca="1">SUMIFS(regions!$C:$C,regions!$B:$B,$A346,regions!$A:$A,X$342)</f>
        <v>0</v>
      </c>
      <c r="Y346" s="40">
        <f ca="1">SUMIFS(regions!$C:$C,regions!$B:$B,$A346,regions!$A:$A,Y$342)</f>
        <v>0</v>
      </c>
      <c r="Z346" s="40">
        <f ca="1">SUMIFS(regions!$C:$C,regions!$B:$B,$A346,regions!$A:$A,Z$342)</f>
        <v>0</v>
      </c>
      <c r="AA346" s="40">
        <f ca="1">SUMIFS(regions!$C:$C,regions!$B:$B,$A346,regions!$A:$A,AA$342)</f>
        <v>0</v>
      </c>
      <c r="AB346" s="40">
        <f ca="1">SUMIFS(regions!$C:$C,regions!$B:$B,$A346,regions!$A:$A,AB$342)</f>
        <v>0</v>
      </c>
      <c r="AC346" s="40">
        <f ca="1">SUMIFS(regions!$C:$C,regions!$B:$B,$A346,regions!$A:$A,AC$342)</f>
        <v>0</v>
      </c>
    </row>
    <row r="347" spans="1:79" x14ac:dyDescent="0.15">
      <c r="A347" s="11" t="s">
        <v>269</v>
      </c>
      <c r="B347" t="s">
        <v>261</v>
      </c>
      <c r="C347" s="40">
        <f ca="1">SUMIFS(regions!$C:$C,regions!$B:$B,$A347,regions!$A:$A,C$342)</f>
        <v>0</v>
      </c>
      <c r="D347" s="40">
        <f ca="1">SUMIFS(regions!$C:$C,regions!$B:$B,$A347,regions!$A:$A,D$342)</f>
        <v>0</v>
      </c>
      <c r="E347" s="40">
        <f ca="1">SUMIFS(regions!$C:$C,regions!$B:$B,$A347,regions!$A:$A,E$342)</f>
        <v>0</v>
      </c>
      <c r="F347" s="40">
        <f ca="1">SUMIFS(regions!$C:$C,regions!$B:$B,$A347,regions!$A:$A,F$342)</f>
        <v>0</v>
      </c>
      <c r="G347" s="40">
        <f ca="1">SUMIFS(regions!$C:$C,regions!$B:$B,$A347,regions!$A:$A,G$342)</f>
        <v>0</v>
      </c>
      <c r="H347" s="40">
        <f ca="1">SUMIFS(regions!$C:$C,regions!$B:$B,$A347,regions!$A:$A,H$342)</f>
        <v>0</v>
      </c>
      <c r="I347" s="40">
        <f ca="1">SUMIFS(regions!$C:$C,regions!$B:$B,$A347,regions!$A:$A,I$342)</f>
        <v>0</v>
      </c>
      <c r="J347" s="40">
        <f ca="1">SUMIFS(regions!$C:$C,regions!$B:$B,$A347,regions!$A:$A,J$342)</f>
        <v>0</v>
      </c>
      <c r="K347" s="40">
        <f ca="1">SUMIFS(regions!$C:$C,regions!$B:$B,$A347,regions!$A:$A,K$342)</f>
        <v>0</v>
      </c>
      <c r="L347" s="40">
        <f ca="1">SUMIFS(regions!$C:$C,regions!$B:$B,$A347,regions!$A:$A,L$342)</f>
        <v>0</v>
      </c>
      <c r="M347" s="40">
        <f ca="1">SUMIFS(regions!$C:$C,regions!$B:$B,$A347,regions!$A:$A,M$342)</f>
        <v>0</v>
      </c>
      <c r="N347" s="40">
        <f ca="1">SUMIFS(regions!$C:$C,regions!$B:$B,$A347,regions!$A:$A,N$342)</f>
        <v>0</v>
      </c>
      <c r="O347" s="40">
        <f ca="1">SUMIFS(regions!$C:$C,regions!$B:$B,$A347,regions!$A:$A,O$342)</f>
        <v>0</v>
      </c>
      <c r="P347" s="40">
        <f ca="1">SUMIFS(regions!$C:$C,regions!$B:$B,$A347,regions!$A:$A,P$342)</f>
        <v>0</v>
      </c>
      <c r="Q347" s="40">
        <f ca="1">SUMIFS(regions!$C:$C,regions!$B:$B,$A347,regions!$A:$A,Q$342)</f>
        <v>0</v>
      </c>
      <c r="R347" s="40">
        <f ca="1">SUMIFS(regions!$C:$C,regions!$B:$B,$A347,regions!$A:$A,R$342)</f>
        <v>0</v>
      </c>
      <c r="S347" s="40">
        <f ca="1">SUMIFS(regions!$C:$C,regions!$B:$B,$A347,regions!$A:$A,S$342)</f>
        <v>0</v>
      </c>
      <c r="T347" s="40">
        <f ca="1">SUMIFS(regions!$C:$C,regions!$B:$B,$A347,regions!$A:$A,T$342)</f>
        <v>0</v>
      </c>
      <c r="U347" s="40">
        <f ca="1">SUMIFS(regions!$C:$C,regions!$B:$B,$A347,regions!$A:$A,U$342)</f>
        <v>0</v>
      </c>
      <c r="V347" s="40">
        <f ca="1">SUMIFS(regions!$C:$C,regions!$B:$B,$A347,regions!$A:$A,V$342)</f>
        <v>0</v>
      </c>
      <c r="W347" s="40">
        <f ca="1">SUMIFS(regions!$C:$C,regions!$B:$B,$A347,regions!$A:$A,W$342)</f>
        <v>0</v>
      </c>
      <c r="X347" s="40">
        <f ca="1">SUMIFS(regions!$C:$C,regions!$B:$B,$A347,regions!$A:$A,X$342)</f>
        <v>0</v>
      </c>
      <c r="Y347" s="40">
        <f ca="1">SUMIFS(regions!$C:$C,regions!$B:$B,$A347,regions!$A:$A,Y$342)</f>
        <v>0</v>
      </c>
      <c r="Z347" s="40">
        <f ca="1">SUMIFS(regions!$C:$C,regions!$B:$B,$A347,regions!$A:$A,Z$342)</f>
        <v>0</v>
      </c>
      <c r="AA347" s="40">
        <f ca="1">SUMIFS(regions!$C:$C,regions!$B:$B,$A347,regions!$A:$A,AA$342)</f>
        <v>0</v>
      </c>
      <c r="AB347" s="40">
        <f ca="1">SUMIFS(regions!$C:$C,regions!$B:$B,$A347,regions!$A:$A,AB$342)</f>
        <v>0</v>
      </c>
      <c r="AC347" s="40">
        <f ca="1">SUMIFS(regions!$C:$C,regions!$B:$B,$A347,regions!$A:$A,AC$342)</f>
        <v>0</v>
      </c>
    </row>
    <row r="348" spans="1:79" x14ac:dyDescent="0.15">
      <c r="A348" s="11" t="s">
        <v>270</v>
      </c>
      <c r="B348" t="s">
        <v>264</v>
      </c>
      <c r="C348" s="40">
        <f ca="1">SUMIFS(regions!$C:$C,regions!$B:$B,$A348,regions!$A:$A,C$342)</f>
        <v>0</v>
      </c>
      <c r="D348" s="40">
        <f ca="1">SUMIFS(regions!$C:$C,regions!$B:$B,$A348,regions!$A:$A,D$342)</f>
        <v>0</v>
      </c>
      <c r="E348" s="40">
        <f ca="1">SUMIFS(regions!$C:$C,regions!$B:$B,$A348,regions!$A:$A,E$342)</f>
        <v>0</v>
      </c>
      <c r="F348" s="40">
        <f ca="1">SUMIFS(regions!$C:$C,regions!$B:$B,$A348,regions!$A:$A,F$342)</f>
        <v>0</v>
      </c>
      <c r="G348" s="40">
        <f ca="1">SUMIFS(regions!$C:$C,regions!$B:$B,$A348,regions!$A:$A,G$342)</f>
        <v>0</v>
      </c>
      <c r="H348" s="40">
        <f ca="1">SUMIFS(regions!$C:$C,regions!$B:$B,$A348,regions!$A:$A,H$342)</f>
        <v>0</v>
      </c>
      <c r="I348" s="40">
        <f ca="1">SUMIFS(regions!$C:$C,regions!$B:$B,$A348,regions!$A:$A,I$342)</f>
        <v>0</v>
      </c>
      <c r="J348" s="40">
        <f ca="1">SUMIFS(regions!$C:$C,regions!$B:$B,$A348,regions!$A:$A,J$342)</f>
        <v>0</v>
      </c>
      <c r="K348" s="40">
        <f ca="1">SUMIFS(regions!$C:$C,regions!$B:$B,$A348,regions!$A:$A,K$342)</f>
        <v>0</v>
      </c>
      <c r="L348" s="40">
        <f ca="1">SUMIFS(regions!$C:$C,regions!$B:$B,$A348,regions!$A:$A,L$342)</f>
        <v>0</v>
      </c>
      <c r="M348" s="40">
        <f ca="1">SUMIFS(regions!$C:$C,regions!$B:$B,$A348,regions!$A:$A,M$342)</f>
        <v>0</v>
      </c>
      <c r="N348" s="40">
        <f ca="1">SUMIFS(regions!$C:$C,regions!$B:$B,$A348,regions!$A:$A,N$342)</f>
        <v>0</v>
      </c>
      <c r="O348" s="40">
        <f ca="1">SUMIFS(regions!$C:$C,regions!$B:$B,$A348,regions!$A:$A,O$342)</f>
        <v>0</v>
      </c>
      <c r="P348" s="40">
        <f ca="1">SUMIFS(regions!$C:$C,regions!$B:$B,$A348,regions!$A:$A,P$342)</f>
        <v>0</v>
      </c>
      <c r="Q348" s="40">
        <f ca="1">SUMIFS(regions!$C:$C,regions!$B:$B,$A348,regions!$A:$A,Q$342)</f>
        <v>0</v>
      </c>
      <c r="R348" s="40">
        <f ca="1">SUMIFS(regions!$C:$C,regions!$B:$B,$A348,regions!$A:$A,R$342)</f>
        <v>0</v>
      </c>
      <c r="S348" s="40">
        <f ca="1">SUMIFS(regions!$C:$C,regions!$B:$B,$A348,regions!$A:$A,S$342)</f>
        <v>0</v>
      </c>
      <c r="T348" s="40">
        <f ca="1">SUMIFS(regions!$C:$C,regions!$B:$B,$A348,regions!$A:$A,T$342)</f>
        <v>0</v>
      </c>
      <c r="U348" s="40">
        <f ca="1">SUMIFS(regions!$C:$C,regions!$B:$B,$A348,regions!$A:$A,U$342)</f>
        <v>0</v>
      </c>
      <c r="V348" s="40">
        <f ca="1">SUMIFS(regions!$C:$C,regions!$B:$B,$A348,regions!$A:$A,V$342)</f>
        <v>0</v>
      </c>
      <c r="W348" s="40">
        <f ca="1">SUMIFS(regions!$C:$C,regions!$B:$B,$A348,regions!$A:$A,W$342)</f>
        <v>0</v>
      </c>
      <c r="X348" s="40">
        <f ca="1">SUMIFS(regions!$C:$C,regions!$B:$B,$A348,regions!$A:$A,X$342)</f>
        <v>0</v>
      </c>
      <c r="Y348" s="40">
        <f ca="1">SUMIFS(regions!$C:$C,regions!$B:$B,$A348,regions!$A:$A,Y$342)</f>
        <v>0</v>
      </c>
      <c r="Z348" s="40">
        <f ca="1">SUMIFS(regions!$C:$C,regions!$B:$B,$A348,regions!$A:$A,Z$342)</f>
        <v>0</v>
      </c>
      <c r="AA348" s="40">
        <f ca="1">SUMIFS(regions!$C:$C,regions!$B:$B,$A348,regions!$A:$A,AA$342)</f>
        <v>0</v>
      </c>
      <c r="AB348" s="40">
        <f ca="1">SUMIFS(regions!$C:$C,regions!$B:$B,$A348,regions!$A:$A,AB$342)</f>
        <v>0</v>
      </c>
      <c r="AC348" s="40">
        <f ca="1">SUMIFS(regions!$C:$C,regions!$B:$B,$A348,regions!$A:$A,AC$342)</f>
        <v>0</v>
      </c>
    </row>
    <row r="349" spans="1:79" x14ac:dyDescent="0.15">
      <c r="A349" s="11" t="s">
        <v>271</v>
      </c>
      <c r="B349" t="s">
        <v>263</v>
      </c>
      <c r="C349" s="40">
        <f ca="1">SUMIFS(regions!$C:$C,regions!$B:$B,$A349,regions!$A:$A,C$342)</f>
        <v>0</v>
      </c>
      <c r="D349" s="40">
        <f ca="1">SUMIFS(regions!$C:$C,regions!$B:$B,$A349,regions!$A:$A,D$342)</f>
        <v>0</v>
      </c>
      <c r="E349" s="40">
        <f ca="1">SUMIFS(regions!$C:$C,regions!$B:$B,$A349,regions!$A:$A,E$342)</f>
        <v>0</v>
      </c>
      <c r="F349" s="40">
        <f ca="1">SUMIFS(regions!$C:$C,regions!$B:$B,$A349,regions!$A:$A,F$342)</f>
        <v>0</v>
      </c>
      <c r="G349" s="40">
        <f ca="1">SUMIFS(regions!$C:$C,regions!$B:$B,$A349,regions!$A:$A,G$342)</f>
        <v>0</v>
      </c>
      <c r="H349" s="40">
        <f ca="1">SUMIFS(regions!$C:$C,regions!$B:$B,$A349,regions!$A:$A,H$342)</f>
        <v>0</v>
      </c>
      <c r="I349" s="40">
        <f ca="1">SUMIFS(regions!$C:$C,regions!$B:$B,$A349,regions!$A:$A,I$342)</f>
        <v>0</v>
      </c>
      <c r="J349" s="40">
        <f ca="1">SUMIFS(regions!$C:$C,regions!$B:$B,$A349,regions!$A:$A,J$342)</f>
        <v>0</v>
      </c>
      <c r="K349" s="40">
        <f ca="1">SUMIFS(regions!$C:$C,regions!$B:$B,$A349,regions!$A:$A,K$342)</f>
        <v>0</v>
      </c>
      <c r="L349" s="40">
        <f ca="1">SUMIFS(regions!$C:$C,regions!$B:$B,$A349,regions!$A:$A,L$342)</f>
        <v>0</v>
      </c>
      <c r="M349" s="40">
        <f ca="1">SUMIFS(regions!$C:$C,regions!$B:$B,$A349,regions!$A:$A,M$342)</f>
        <v>0</v>
      </c>
      <c r="N349" s="40">
        <f ca="1">SUMIFS(regions!$C:$C,regions!$B:$B,$A349,regions!$A:$A,N$342)</f>
        <v>0</v>
      </c>
      <c r="O349" s="40">
        <f ca="1">SUMIFS(regions!$C:$C,regions!$B:$B,$A349,regions!$A:$A,O$342)</f>
        <v>0</v>
      </c>
      <c r="P349" s="40">
        <f ca="1">SUMIFS(regions!$C:$C,regions!$B:$B,$A349,regions!$A:$A,P$342)</f>
        <v>0</v>
      </c>
      <c r="Q349" s="40">
        <f ca="1">SUMIFS(regions!$C:$C,regions!$B:$B,$A349,regions!$A:$A,Q$342)</f>
        <v>0</v>
      </c>
      <c r="R349" s="40">
        <f ca="1">SUMIFS(regions!$C:$C,regions!$B:$B,$A349,regions!$A:$A,R$342)</f>
        <v>0</v>
      </c>
      <c r="S349" s="40">
        <f ca="1">SUMIFS(regions!$C:$C,regions!$B:$B,$A349,regions!$A:$A,S$342)</f>
        <v>0</v>
      </c>
      <c r="T349" s="40">
        <f ca="1">SUMIFS(regions!$C:$C,regions!$B:$B,$A349,regions!$A:$A,T$342)</f>
        <v>0</v>
      </c>
      <c r="U349" s="40">
        <f ca="1">SUMIFS(regions!$C:$C,regions!$B:$B,$A349,regions!$A:$A,U$342)</f>
        <v>0</v>
      </c>
      <c r="V349" s="40">
        <f ca="1">SUMIFS(regions!$C:$C,regions!$B:$B,$A349,regions!$A:$A,V$342)</f>
        <v>0</v>
      </c>
      <c r="W349" s="40">
        <f ca="1">SUMIFS(regions!$C:$C,regions!$B:$B,$A349,regions!$A:$A,W$342)</f>
        <v>0</v>
      </c>
      <c r="X349" s="40">
        <f ca="1">SUMIFS(regions!$C:$C,regions!$B:$B,$A349,regions!$A:$A,X$342)</f>
        <v>0</v>
      </c>
      <c r="Y349" s="40">
        <f ca="1">SUMIFS(regions!$C:$C,regions!$B:$B,$A349,regions!$A:$A,Y$342)</f>
        <v>0</v>
      </c>
      <c r="Z349" s="40">
        <f ca="1">SUMIFS(regions!$C:$C,regions!$B:$B,$A349,regions!$A:$A,Z$342)</f>
        <v>0</v>
      </c>
      <c r="AA349" s="40">
        <f ca="1">SUMIFS(regions!$C:$C,regions!$B:$B,$A349,regions!$A:$A,AA$342)</f>
        <v>0</v>
      </c>
      <c r="AB349" s="40">
        <f ca="1">SUMIFS(regions!$C:$C,regions!$B:$B,$A349,regions!$A:$A,AB$342)</f>
        <v>0</v>
      </c>
      <c r="AC349" s="40">
        <f ca="1">SUMIFS(regions!$C:$C,regions!$B:$B,$A349,regions!$A:$A,AC$342)</f>
        <v>0</v>
      </c>
    </row>
    <row r="350" spans="1:79" x14ac:dyDescent="0.15">
      <c r="A350" s="11" t="s">
        <v>272</v>
      </c>
      <c r="B350" t="s">
        <v>262</v>
      </c>
      <c r="C350" s="40">
        <f ca="1">SUMIFS(regions!$C:$C,regions!$B:$B,$A350,regions!$A:$A,C$342)</f>
        <v>0</v>
      </c>
      <c r="D350" s="40">
        <f ca="1">SUMIFS(regions!$C:$C,regions!$B:$B,$A350,regions!$A:$A,D$342)</f>
        <v>0</v>
      </c>
      <c r="E350" s="40">
        <f ca="1">SUMIFS(regions!$C:$C,regions!$B:$B,$A350,regions!$A:$A,E$342)</f>
        <v>0</v>
      </c>
      <c r="F350" s="40">
        <f ca="1">SUMIFS(regions!$C:$C,regions!$B:$B,$A350,regions!$A:$A,F$342)</f>
        <v>0</v>
      </c>
      <c r="G350" s="40">
        <f ca="1">SUMIFS(regions!$C:$C,regions!$B:$B,$A350,regions!$A:$A,G$342)</f>
        <v>0</v>
      </c>
      <c r="H350" s="40">
        <f ca="1">SUMIFS(regions!$C:$C,regions!$B:$B,$A350,regions!$A:$A,H$342)</f>
        <v>0</v>
      </c>
      <c r="I350" s="40">
        <f ca="1">SUMIFS(regions!$C:$C,regions!$B:$B,$A350,regions!$A:$A,I$342)</f>
        <v>0</v>
      </c>
      <c r="J350" s="40">
        <f ca="1">SUMIFS(regions!$C:$C,regions!$B:$B,$A350,regions!$A:$A,J$342)</f>
        <v>0</v>
      </c>
      <c r="K350" s="40">
        <f ca="1">SUMIFS(regions!$C:$C,regions!$B:$B,$A350,regions!$A:$A,K$342)</f>
        <v>0</v>
      </c>
      <c r="L350" s="40">
        <f ca="1">SUMIFS(regions!$C:$C,regions!$B:$B,$A350,regions!$A:$A,L$342)</f>
        <v>0</v>
      </c>
      <c r="M350" s="40">
        <f ca="1">SUMIFS(regions!$C:$C,regions!$B:$B,$A350,regions!$A:$A,M$342)</f>
        <v>0</v>
      </c>
      <c r="N350" s="40">
        <f ca="1">SUMIFS(regions!$C:$C,regions!$B:$B,$A350,regions!$A:$A,N$342)</f>
        <v>0</v>
      </c>
      <c r="O350" s="40">
        <f ca="1">SUMIFS(regions!$C:$C,regions!$B:$B,$A350,regions!$A:$A,O$342)</f>
        <v>0</v>
      </c>
      <c r="P350" s="40">
        <f ca="1">SUMIFS(regions!$C:$C,regions!$B:$B,$A350,regions!$A:$A,P$342)</f>
        <v>0</v>
      </c>
      <c r="Q350" s="40">
        <f ca="1">SUMIFS(regions!$C:$C,regions!$B:$B,$A350,regions!$A:$A,Q$342)</f>
        <v>0</v>
      </c>
      <c r="R350" s="40">
        <f ca="1">SUMIFS(regions!$C:$C,regions!$B:$B,$A350,regions!$A:$A,R$342)</f>
        <v>0</v>
      </c>
      <c r="S350" s="40">
        <f ca="1">SUMIFS(regions!$C:$C,regions!$B:$B,$A350,regions!$A:$A,S$342)</f>
        <v>0</v>
      </c>
      <c r="T350" s="40">
        <f ca="1">SUMIFS(regions!$C:$C,regions!$B:$B,$A350,regions!$A:$A,T$342)</f>
        <v>0</v>
      </c>
      <c r="U350" s="40">
        <f ca="1">SUMIFS(regions!$C:$C,regions!$B:$B,$A350,regions!$A:$A,U$342)</f>
        <v>0</v>
      </c>
      <c r="V350" s="40">
        <f ca="1">SUMIFS(regions!$C:$C,regions!$B:$B,$A350,regions!$A:$A,V$342)</f>
        <v>0</v>
      </c>
      <c r="W350" s="40">
        <f ca="1">SUMIFS(regions!$C:$C,regions!$B:$B,$A350,regions!$A:$A,W$342)</f>
        <v>0</v>
      </c>
      <c r="X350" s="40">
        <f ca="1">SUMIFS(regions!$C:$C,regions!$B:$B,$A350,regions!$A:$A,X$342)</f>
        <v>0</v>
      </c>
      <c r="Y350" s="40">
        <f ca="1">SUMIFS(regions!$C:$C,regions!$B:$B,$A350,regions!$A:$A,Y$342)</f>
        <v>0</v>
      </c>
      <c r="Z350" s="40">
        <f ca="1">SUMIFS(regions!$C:$C,regions!$B:$B,$A350,regions!$A:$A,Z$342)</f>
        <v>0</v>
      </c>
      <c r="AA350" s="40">
        <f ca="1">SUMIFS(regions!$C:$C,regions!$B:$B,$A350,regions!$A:$A,AA$342)</f>
        <v>0</v>
      </c>
      <c r="AB350" s="40">
        <f ca="1">SUMIFS(regions!$C:$C,regions!$B:$B,$A350,regions!$A:$A,AB$342)</f>
        <v>0</v>
      </c>
      <c r="AC350" s="40">
        <f ca="1">SUMIFS(regions!$C:$C,regions!$B:$B,$A350,regions!$A:$A,AC$342)</f>
        <v>0</v>
      </c>
    </row>
    <row r="351" spans="1:79" x14ac:dyDescent="0.15">
      <c r="A351" s="11" t="s">
        <v>273</v>
      </c>
      <c r="B351" s="40" t="s">
        <v>256</v>
      </c>
      <c r="C351" s="40">
        <f ca="1">SUMIFS(regions!$C:$C,regions!$B:$B,$A351,regions!$A:$A,C$342)</f>
        <v>0</v>
      </c>
      <c r="D351" s="40">
        <f ca="1">SUMIFS(regions!$C:$C,regions!$B:$B,$A351,regions!$A:$A,D$342)</f>
        <v>0</v>
      </c>
      <c r="E351" s="40">
        <f ca="1">SUMIFS(regions!$C:$C,regions!$B:$B,$A351,regions!$A:$A,E$342)</f>
        <v>0</v>
      </c>
      <c r="F351" s="40">
        <f ca="1">SUMIFS(regions!$C:$C,regions!$B:$B,$A351,regions!$A:$A,F$342)</f>
        <v>0</v>
      </c>
      <c r="G351" s="40">
        <f ca="1">SUMIFS(regions!$C:$C,regions!$B:$B,$A351,regions!$A:$A,G$342)</f>
        <v>0</v>
      </c>
      <c r="H351" s="40">
        <f ca="1">SUMIFS(regions!$C:$C,regions!$B:$B,$A351,regions!$A:$A,H$342)</f>
        <v>0</v>
      </c>
      <c r="I351" s="40">
        <f ca="1">SUMIFS(regions!$C:$C,regions!$B:$B,$A351,regions!$A:$A,I$342)</f>
        <v>0</v>
      </c>
      <c r="J351" s="40">
        <f ca="1">SUMIFS(regions!$C:$C,regions!$B:$B,$A351,regions!$A:$A,J$342)</f>
        <v>0</v>
      </c>
      <c r="K351" s="40">
        <f ca="1">SUMIFS(regions!$C:$C,regions!$B:$B,$A351,regions!$A:$A,K$342)</f>
        <v>0</v>
      </c>
      <c r="L351" s="40">
        <f ca="1">SUMIFS(regions!$C:$C,regions!$B:$B,$A351,regions!$A:$A,L$342)</f>
        <v>0</v>
      </c>
      <c r="M351" s="40">
        <f ca="1">SUMIFS(regions!$C:$C,regions!$B:$B,$A351,regions!$A:$A,M$342)</f>
        <v>0</v>
      </c>
      <c r="N351" s="40">
        <f ca="1">SUMIFS(regions!$C:$C,regions!$B:$B,$A351,regions!$A:$A,N$342)</f>
        <v>0</v>
      </c>
      <c r="O351" s="40">
        <f ca="1">SUMIFS(regions!$C:$C,regions!$B:$B,$A351,regions!$A:$A,O$342)</f>
        <v>0</v>
      </c>
      <c r="P351" s="40">
        <f ca="1">SUMIFS(regions!$C:$C,regions!$B:$B,$A351,regions!$A:$A,P$342)</f>
        <v>0</v>
      </c>
      <c r="Q351" s="40">
        <f ca="1">SUMIFS(regions!$C:$C,regions!$B:$B,$A351,regions!$A:$A,Q$342)</f>
        <v>0</v>
      </c>
      <c r="R351" s="40">
        <f ca="1">SUMIFS(regions!$C:$C,regions!$B:$B,$A351,regions!$A:$A,R$342)</f>
        <v>0</v>
      </c>
      <c r="S351" s="40">
        <f ca="1">SUMIFS(regions!$C:$C,regions!$B:$B,$A351,regions!$A:$A,S$342)</f>
        <v>0</v>
      </c>
      <c r="T351" s="40">
        <f ca="1">SUMIFS(regions!$C:$C,regions!$B:$B,$A351,regions!$A:$A,T$342)</f>
        <v>0</v>
      </c>
      <c r="U351" s="40">
        <f ca="1">SUMIFS(regions!$C:$C,regions!$B:$B,$A351,regions!$A:$A,U$342)</f>
        <v>0</v>
      </c>
      <c r="V351" s="40">
        <f ca="1">SUMIFS(regions!$C:$C,regions!$B:$B,$A351,regions!$A:$A,V$342)</f>
        <v>0</v>
      </c>
      <c r="W351" s="40">
        <f ca="1">SUMIFS(regions!$C:$C,regions!$B:$B,$A351,regions!$A:$A,W$342)</f>
        <v>0</v>
      </c>
      <c r="X351" s="40">
        <f ca="1">SUMIFS(regions!$C:$C,regions!$B:$B,$A351,regions!$A:$A,X$342)</f>
        <v>0</v>
      </c>
      <c r="Y351" s="40">
        <f ca="1">SUMIFS(regions!$C:$C,regions!$B:$B,$A351,regions!$A:$A,Y$342)</f>
        <v>0</v>
      </c>
      <c r="Z351" s="40">
        <f ca="1">SUMIFS(regions!$C:$C,regions!$B:$B,$A351,regions!$A:$A,Z$342)</f>
        <v>0</v>
      </c>
      <c r="AA351" s="40">
        <f ca="1">SUMIFS(regions!$C:$C,regions!$B:$B,$A351,regions!$A:$A,AA$342)</f>
        <v>0</v>
      </c>
      <c r="AB351" s="40">
        <f ca="1">SUMIFS(regions!$C:$C,regions!$B:$B,$A351,regions!$A:$A,AB$342)</f>
        <v>0</v>
      </c>
      <c r="AC351" s="40">
        <f ca="1">SUMIFS(regions!$C:$C,regions!$B:$B,$A351,regions!$A:$A,AC$342)</f>
        <v>0</v>
      </c>
    </row>
    <row r="352" spans="1:79" x14ac:dyDescent="0.15">
      <c r="A352" s="11" t="s">
        <v>274</v>
      </c>
      <c r="B352" t="s">
        <v>257</v>
      </c>
      <c r="C352" s="40">
        <f ca="1">SUMIFS(regions!$C:$C,regions!$B:$B,$A352,regions!$A:$A,C$342)</f>
        <v>0</v>
      </c>
      <c r="D352" s="40">
        <f ca="1">SUMIFS(regions!$C:$C,regions!$B:$B,$A352,regions!$A:$A,D$342)</f>
        <v>0</v>
      </c>
      <c r="E352" s="40">
        <f ca="1">SUMIFS(regions!$C:$C,regions!$B:$B,$A352,regions!$A:$A,E$342)</f>
        <v>0</v>
      </c>
      <c r="F352" s="40">
        <f ca="1">SUMIFS(regions!$C:$C,regions!$B:$B,$A352,regions!$A:$A,F$342)</f>
        <v>0</v>
      </c>
      <c r="G352" s="40">
        <f ca="1">SUMIFS(regions!$C:$C,regions!$B:$B,$A352,regions!$A:$A,G$342)</f>
        <v>0</v>
      </c>
      <c r="H352" s="40">
        <f ca="1">SUMIFS(regions!$C:$C,regions!$B:$B,$A352,regions!$A:$A,H$342)</f>
        <v>0</v>
      </c>
      <c r="I352" s="40">
        <f ca="1">SUMIFS(regions!$C:$C,regions!$B:$B,$A352,regions!$A:$A,I$342)</f>
        <v>0</v>
      </c>
      <c r="J352" s="40">
        <f ca="1">SUMIFS(regions!$C:$C,regions!$B:$B,$A352,regions!$A:$A,J$342)</f>
        <v>0</v>
      </c>
      <c r="K352" s="40">
        <f ca="1">SUMIFS(regions!$C:$C,regions!$B:$B,$A352,regions!$A:$A,K$342)</f>
        <v>0</v>
      </c>
      <c r="L352" s="40">
        <f ca="1">SUMIFS(regions!$C:$C,regions!$B:$B,$A352,regions!$A:$A,L$342)</f>
        <v>0</v>
      </c>
      <c r="M352" s="40">
        <f ca="1">SUMIFS(regions!$C:$C,regions!$B:$B,$A352,regions!$A:$A,M$342)</f>
        <v>0</v>
      </c>
      <c r="N352" s="40">
        <f ca="1">SUMIFS(regions!$C:$C,regions!$B:$B,$A352,regions!$A:$A,N$342)</f>
        <v>0</v>
      </c>
      <c r="O352" s="40">
        <f ca="1">SUMIFS(regions!$C:$C,regions!$B:$B,$A352,regions!$A:$A,O$342)</f>
        <v>0</v>
      </c>
      <c r="P352" s="40">
        <f ca="1">SUMIFS(regions!$C:$C,regions!$B:$B,$A352,regions!$A:$A,P$342)</f>
        <v>0</v>
      </c>
      <c r="Q352" s="40">
        <f ca="1">SUMIFS(regions!$C:$C,regions!$B:$B,$A352,regions!$A:$A,Q$342)</f>
        <v>0</v>
      </c>
      <c r="R352" s="40">
        <f ca="1">SUMIFS(regions!$C:$C,regions!$B:$B,$A352,regions!$A:$A,R$342)</f>
        <v>0</v>
      </c>
      <c r="S352" s="40">
        <f ca="1">SUMIFS(regions!$C:$C,regions!$B:$B,$A352,regions!$A:$A,S$342)</f>
        <v>0</v>
      </c>
      <c r="T352" s="40">
        <f ca="1">SUMIFS(regions!$C:$C,regions!$B:$B,$A352,regions!$A:$A,T$342)</f>
        <v>0</v>
      </c>
      <c r="U352" s="40">
        <f ca="1">SUMIFS(regions!$C:$C,regions!$B:$B,$A352,regions!$A:$A,U$342)</f>
        <v>0</v>
      </c>
      <c r="V352" s="40">
        <f ca="1">SUMIFS(regions!$C:$C,regions!$B:$B,$A352,regions!$A:$A,V$342)</f>
        <v>0</v>
      </c>
      <c r="W352" s="40">
        <f ca="1">SUMIFS(regions!$C:$C,regions!$B:$B,$A352,regions!$A:$A,W$342)</f>
        <v>0</v>
      </c>
      <c r="X352" s="40">
        <f ca="1">SUMIFS(regions!$C:$C,regions!$B:$B,$A352,regions!$A:$A,X$342)</f>
        <v>0</v>
      </c>
      <c r="Y352" s="40">
        <f ca="1">SUMIFS(regions!$C:$C,regions!$B:$B,$A352,regions!$A:$A,Y$342)</f>
        <v>0</v>
      </c>
      <c r="Z352" s="40">
        <f ca="1">SUMIFS(regions!$C:$C,regions!$B:$B,$A352,regions!$A:$A,Z$342)</f>
        <v>0</v>
      </c>
      <c r="AA352" s="40">
        <f ca="1">SUMIFS(regions!$C:$C,regions!$B:$B,$A352,regions!$A:$A,AA$342)</f>
        <v>0</v>
      </c>
      <c r="AB352" s="40">
        <f ca="1">SUMIFS(regions!$C:$C,regions!$B:$B,$A352,regions!$A:$A,AB$342)</f>
        <v>0</v>
      </c>
      <c r="AC352" s="40">
        <f ca="1">SUMIFS(regions!$C:$C,regions!$B:$B,$A352,regions!$A:$A,AC$342)</f>
        <v>0</v>
      </c>
    </row>
    <row r="353" spans="1:30" x14ac:dyDescent="0.15">
      <c r="A353" s="11" t="s">
        <v>275</v>
      </c>
      <c r="B353" t="s">
        <v>254</v>
      </c>
      <c r="C353" s="40">
        <f ca="1">SUMIFS(regions!$C:$C,regions!$B:$B,$A353,regions!$A:$A,C$342)</f>
        <v>0</v>
      </c>
      <c r="D353" s="40">
        <f ca="1">SUMIFS(regions!$C:$C,regions!$B:$B,$A353,regions!$A:$A,D$342)</f>
        <v>0</v>
      </c>
      <c r="E353" s="40">
        <f ca="1">SUMIFS(regions!$C:$C,regions!$B:$B,$A353,regions!$A:$A,E$342)</f>
        <v>0</v>
      </c>
      <c r="F353" s="40">
        <f ca="1">SUMIFS(regions!$C:$C,regions!$B:$B,$A353,regions!$A:$A,F$342)</f>
        <v>0</v>
      </c>
      <c r="G353" s="40">
        <f ca="1">SUMIFS(regions!$C:$C,regions!$B:$B,$A353,regions!$A:$A,G$342)</f>
        <v>0</v>
      </c>
      <c r="H353" s="40">
        <f ca="1">SUMIFS(regions!$C:$C,regions!$B:$B,$A353,regions!$A:$A,H$342)</f>
        <v>0</v>
      </c>
      <c r="I353" s="40">
        <f ca="1">SUMIFS(regions!$C:$C,regions!$B:$B,$A353,regions!$A:$A,I$342)</f>
        <v>0</v>
      </c>
      <c r="J353" s="40">
        <f ca="1">SUMIFS(regions!$C:$C,regions!$B:$B,$A353,regions!$A:$A,J$342)</f>
        <v>0</v>
      </c>
      <c r="K353" s="40">
        <f ca="1">SUMIFS(regions!$C:$C,regions!$B:$B,$A353,regions!$A:$A,K$342)</f>
        <v>0</v>
      </c>
      <c r="L353" s="40">
        <f ca="1">SUMIFS(regions!$C:$C,regions!$B:$B,$A353,regions!$A:$A,L$342)</f>
        <v>0</v>
      </c>
      <c r="M353" s="40">
        <f ca="1">SUMIFS(regions!$C:$C,regions!$B:$B,$A353,regions!$A:$A,M$342)</f>
        <v>0</v>
      </c>
      <c r="N353" s="40">
        <f ca="1">SUMIFS(regions!$C:$C,regions!$B:$B,$A353,regions!$A:$A,N$342)</f>
        <v>0</v>
      </c>
      <c r="O353" s="40">
        <f ca="1">SUMIFS(regions!$C:$C,regions!$B:$B,$A353,regions!$A:$A,O$342)</f>
        <v>0</v>
      </c>
      <c r="P353" s="40">
        <f ca="1">SUMIFS(regions!$C:$C,regions!$B:$B,$A353,regions!$A:$A,P$342)</f>
        <v>0</v>
      </c>
      <c r="Q353" s="40">
        <f ca="1">SUMIFS(regions!$C:$C,regions!$B:$B,$A353,regions!$A:$A,Q$342)</f>
        <v>0</v>
      </c>
      <c r="R353" s="40">
        <f ca="1">SUMIFS(regions!$C:$C,regions!$B:$B,$A353,regions!$A:$A,R$342)</f>
        <v>0</v>
      </c>
      <c r="S353" s="40">
        <f ca="1">SUMIFS(regions!$C:$C,regions!$B:$B,$A353,regions!$A:$A,S$342)</f>
        <v>0</v>
      </c>
      <c r="T353" s="40">
        <f ca="1">SUMIFS(regions!$C:$C,regions!$B:$B,$A353,regions!$A:$A,T$342)</f>
        <v>0</v>
      </c>
      <c r="U353" s="40">
        <f ca="1">SUMIFS(regions!$C:$C,regions!$B:$B,$A353,regions!$A:$A,U$342)</f>
        <v>0</v>
      </c>
      <c r="V353" s="40">
        <f ca="1">SUMIFS(regions!$C:$C,regions!$B:$B,$A353,regions!$A:$A,V$342)</f>
        <v>0</v>
      </c>
      <c r="W353" s="40">
        <f ca="1">SUMIFS(regions!$C:$C,regions!$B:$B,$A353,regions!$A:$A,W$342)</f>
        <v>0</v>
      </c>
      <c r="X353" s="40">
        <f ca="1">SUMIFS(regions!$C:$C,regions!$B:$B,$A353,regions!$A:$A,X$342)</f>
        <v>0</v>
      </c>
      <c r="Y353" s="40">
        <f ca="1">SUMIFS(regions!$C:$C,regions!$B:$B,$A353,regions!$A:$A,Y$342)</f>
        <v>0</v>
      </c>
      <c r="Z353" s="40">
        <f ca="1">SUMIFS(regions!$C:$C,regions!$B:$B,$A353,regions!$A:$A,Z$342)</f>
        <v>0</v>
      </c>
      <c r="AA353" s="40">
        <f ca="1">SUMIFS(regions!$C:$C,regions!$B:$B,$A353,regions!$A:$A,AA$342)</f>
        <v>0</v>
      </c>
      <c r="AB353" s="40">
        <f ca="1">SUMIFS(regions!$C:$C,regions!$B:$B,$A353,regions!$A:$A,AB$342)</f>
        <v>0</v>
      </c>
      <c r="AC353" s="40">
        <f ca="1">SUMIFS(regions!$C:$C,regions!$B:$B,$A353,regions!$A:$A,AC$342)</f>
        <v>0</v>
      </c>
    </row>
    <row r="354" spans="1:30" x14ac:dyDescent="0.15">
      <c r="A354" s="11" t="s">
        <v>276</v>
      </c>
      <c r="B354" t="s">
        <v>260</v>
      </c>
      <c r="C354" s="40">
        <f ca="1">SUMIFS(regions!$C:$C,regions!$B:$B,$A354,regions!$A:$A,C$342)</f>
        <v>0</v>
      </c>
      <c r="D354" s="40">
        <f ca="1">SUMIFS(regions!$C:$C,regions!$B:$B,$A354,regions!$A:$A,D$342)</f>
        <v>0</v>
      </c>
      <c r="E354" s="40">
        <f ca="1">SUMIFS(regions!$C:$C,regions!$B:$B,$A354,regions!$A:$A,E$342)</f>
        <v>0</v>
      </c>
      <c r="F354" s="40">
        <f ca="1">SUMIFS(regions!$C:$C,regions!$B:$B,$A354,regions!$A:$A,F$342)</f>
        <v>0</v>
      </c>
      <c r="G354" s="40">
        <f ca="1">SUMIFS(regions!$C:$C,regions!$B:$B,$A354,regions!$A:$A,G$342)</f>
        <v>0</v>
      </c>
      <c r="H354" s="40">
        <f ca="1">SUMIFS(regions!$C:$C,regions!$B:$B,$A354,regions!$A:$A,H$342)</f>
        <v>0</v>
      </c>
      <c r="I354" s="40">
        <f ca="1">SUMIFS(regions!$C:$C,regions!$B:$B,$A354,regions!$A:$A,I$342)</f>
        <v>0</v>
      </c>
      <c r="J354" s="40">
        <f ca="1">SUMIFS(regions!$C:$C,regions!$B:$B,$A354,regions!$A:$A,J$342)</f>
        <v>0</v>
      </c>
      <c r="K354" s="40">
        <f ca="1">SUMIFS(regions!$C:$C,regions!$B:$B,$A354,regions!$A:$A,K$342)</f>
        <v>0</v>
      </c>
      <c r="L354" s="40">
        <f ca="1">SUMIFS(regions!$C:$C,regions!$B:$B,$A354,regions!$A:$A,L$342)</f>
        <v>0</v>
      </c>
      <c r="M354" s="40">
        <f ca="1">SUMIFS(regions!$C:$C,regions!$B:$B,$A354,regions!$A:$A,M$342)</f>
        <v>0</v>
      </c>
      <c r="N354" s="40">
        <f ca="1">SUMIFS(regions!$C:$C,regions!$B:$B,$A354,regions!$A:$A,N$342)</f>
        <v>0</v>
      </c>
      <c r="O354" s="40">
        <f ca="1">SUMIFS(regions!$C:$C,regions!$B:$B,$A354,regions!$A:$A,O$342)</f>
        <v>0</v>
      </c>
      <c r="P354" s="40">
        <f ca="1">SUMIFS(regions!$C:$C,regions!$B:$B,$A354,regions!$A:$A,P$342)</f>
        <v>0</v>
      </c>
      <c r="Q354" s="40">
        <f ca="1">SUMIFS(regions!$C:$C,regions!$B:$B,$A354,regions!$A:$A,Q$342)</f>
        <v>0</v>
      </c>
      <c r="R354" s="40">
        <f ca="1">SUMIFS(regions!$C:$C,regions!$B:$B,$A354,regions!$A:$A,R$342)</f>
        <v>0</v>
      </c>
      <c r="S354" s="40">
        <f ca="1">SUMIFS(regions!$C:$C,regions!$B:$B,$A354,regions!$A:$A,S$342)</f>
        <v>0</v>
      </c>
      <c r="T354" s="40">
        <f ca="1">SUMIFS(regions!$C:$C,regions!$B:$B,$A354,regions!$A:$A,T$342)</f>
        <v>0</v>
      </c>
      <c r="U354" s="40">
        <f ca="1">SUMIFS(regions!$C:$C,regions!$B:$B,$A354,regions!$A:$A,U$342)</f>
        <v>0</v>
      </c>
      <c r="V354" s="40">
        <f ca="1">SUMIFS(regions!$C:$C,regions!$B:$B,$A354,regions!$A:$A,V$342)</f>
        <v>0</v>
      </c>
      <c r="W354" s="40">
        <f ca="1">SUMIFS(regions!$C:$C,regions!$B:$B,$A354,regions!$A:$A,W$342)</f>
        <v>0</v>
      </c>
      <c r="X354" s="40">
        <f ca="1">SUMIFS(regions!$C:$C,regions!$B:$B,$A354,regions!$A:$A,X$342)</f>
        <v>0</v>
      </c>
      <c r="Y354" s="40">
        <f ca="1">SUMIFS(regions!$C:$C,regions!$B:$B,$A354,regions!$A:$A,Y$342)</f>
        <v>0</v>
      </c>
      <c r="Z354" s="40">
        <f ca="1">SUMIFS(regions!$C:$C,regions!$B:$B,$A354,regions!$A:$A,Z$342)</f>
        <v>0</v>
      </c>
      <c r="AA354" s="40">
        <f ca="1">SUMIFS(regions!$C:$C,regions!$B:$B,$A354,regions!$A:$A,AA$342)</f>
        <v>0</v>
      </c>
      <c r="AB354" s="40">
        <f ca="1">SUMIFS(regions!$C:$C,regions!$B:$B,$A354,regions!$A:$A,AB$342)</f>
        <v>0</v>
      </c>
      <c r="AC354" s="40">
        <f ca="1">SUMIFS(regions!$C:$C,regions!$B:$B,$A354,regions!$A:$A,AC$342)</f>
        <v>0</v>
      </c>
    </row>
    <row r="355" spans="1:30" x14ac:dyDescent="0.15">
      <c r="A355" s="11" t="s">
        <v>277</v>
      </c>
      <c r="B355" t="s">
        <v>253</v>
      </c>
      <c r="C355" s="40">
        <f ca="1">SUMIFS(regions!$C:$C,regions!$B:$B,$A355,regions!$A:$A,C$342)</f>
        <v>0</v>
      </c>
      <c r="D355" s="40">
        <f ca="1">SUMIFS(regions!$C:$C,regions!$B:$B,$A355,regions!$A:$A,D$342)</f>
        <v>0</v>
      </c>
      <c r="E355" s="40">
        <f ca="1">SUMIFS(regions!$C:$C,regions!$B:$B,$A355,regions!$A:$A,E$342)</f>
        <v>0</v>
      </c>
      <c r="F355" s="40">
        <f ca="1">SUMIFS(regions!$C:$C,regions!$B:$B,$A355,regions!$A:$A,F$342)</f>
        <v>0</v>
      </c>
      <c r="G355" s="40">
        <f ca="1">SUMIFS(regions!$C:$C,regions!$B:$B,$A355,regions!$A:$A,G$342)</f>
        <v>0</v>
      </c>
      <c r="H355" s="40">
        <f ca="1">SUMIFS(regions!$C:$C,regions!$B:$B,$A355,regions!$A:$A,H$342)</f>
        <v>0</v>
      </c>
      <c r="I355" s="40">
        <f ca="1">SUMIFS(regions!$C:$C,regions!$B:$B,$A355,regions!$A:$A,I$342)</f>
        <v>0</v>
      </c>
      <c r="J355" s="40">
        <f ca="1">SUMIFS(regions!$C:$C,regions!$B:$B,$A355,regions!$A:$A,J$342)</f>
        <v>0</v>
      </c>
      <c r="K355" s="40">
        <f ca="1">SUMIFS(regions!$C:$C,regions!$B:$B,$A355,regions!$A:$A,K$342)</f>
        <v>0</v>
      </c>
      <c r="L355" s="40">
        <f ca="1">SUMIFS(regions!$C:$C,regions!$B:$B,$A355,regions!$A:$A,L$342)</f>
        <v>0</v>
      </c>
      <c r="M355" s="40">
        <f ca="1">SUMIFS(regions!$C:$C,regions!$B:$B,$A355,regions!$A:$A,M$342)</f>
        <v>0</v>
      </c>
      <c r="N355" s="40">
        <f ca="1">SUMIFS(regions!$C:$C,regions!$B:$B,$A355,regions!$A:$A,N$342)</f>
        <v>0</v>
      </c>
      <c r="O355" s="40">
        <f ca="1">SUMIFS(regions!$C:$C,regions!$B:$B,$A355,regions!$A:$A,O$342)</f>
        <v>0</v>
      </c>
      <c r="P355" s="40">
        <f ca="1">SUMIFS(regions!$C:$C,regions!$B:$B,$A355,regions!$A:$A,P$342)</f>
        <v>0</v>
      </c>
      <c r="Q355" s="40">
        <f ca="1">SUMIFS(regions!$C:$C,regions!$B:$B,$A355,regions!$A:$A,Q$342)</f>
        <v>0</v>
      </c>
      <c r="R355" s="40">
        <f ca="1">SUMIFS(regions!$C:$C,regions!$B:$B,$A355,regions!$A:$A,R$342)</f>
        <v>0</v>
      </c>
      <c r="S355" s="40">
        <f ca="1">SUMIFS(regions!$C:$C,regions!$B:$B,$A355,regions!$A:$A,S$342)</f>
        <v>0</v>
      </c>
      <c r="T355" s="40">
        <f ca="1">SUMIFS(regions!$C:$C,regions!$B:$B,$A355,regions!$A:$A,T$342)</f>
        <v>0</v>
      </c>
      <c r="U355" s="40">
        <f ca="1">SUMIFS(regions!$C:$C,regions!$B:$B,$A355,regions!$A:$A,U$342)</f>
        <v>0</v>
      </c>
      <c r="V355" s="40">
        <f ca="1">SUMIFS(regions!$C:$C,regions!$B:$B,$A355,regions!$A:$A,V$342)</f>
        <v>0</v>
      </c>
      <c r="W355" s="40">
        <f ca="1">SUMIFS(regions!$C:$C,regions!$B:$B,$A355,regions!$A:$A,W$342)</f>
        <v>0</v>
      </c>
      <c r="X355" s="40">
        <f ca="1">SUMIFS(regions!$C:$C,regions!$B:$B,$A355,regions!$A:$A,X$342)</f>
        <v>0</v>
      </c>
      <c r="Y355" s="40">
        <f ca="1">SUMIFS(regions!$C:$C,regions!$B:$B,$A355,regions!$A:$A,Y$342)</f>
        <v>0</v>
      </c>
      <c r="Z355" s="40">
        <f ca="1">SUMIFS(regions!$C:$C,regions!$B:$B,$A355,regions!$A:$A,Z$342)</f>
        <v>0</v>
      </c>
      <c r="AA355" s="40">
        <f ca="1">SUMIFS(regions!$C:$C,regions!$B:$B,$A355,regions!$A:$A,AA$342)</f>
        <v>0</v>
      </c>
      <c r="AB355" s="40">
        <f ca="1">SUMIFS(regions!$C:$C,regions!$B:$B,$A355,regions!$A:$A,AB$342)</f>
        <v>0</v>
      </c>
      <c r="AC355" s="40">
        <f ca="1">SUMIFS(regions!$C:$C,regions!$B:$B,$A355,regions!$A:$A,AC$342)</f>
        <v>0</v>
      </c>
    </row>
    <row r="356" spans="1:30" x14ac:dyDescent="0.15">
      <c r="A356" s="11" t="s">
        <v>278</v>
      </c>
      <c r="B356" t="s">
        <v>259</v>
      </c>
      <c r="C356" s="40">
        <f ca="1">SUMIFS(regions!$C:$C,regions!$B:$B,$A356,regions!$A:$A,C$342)</f>
        <v>0</v>
      </c>
      <c r="D356" s="40">
        <f ca="1">SUMIFS(regions!$C:$C,regions!$B:$B,$A356,regions!$A:$A,D$342)</f>
        <v>0</v>
      </c>
      <c r="E356" s="40">
        <f ca="1">SUMIFS(regions!$C:$C,regions!$B:$B,$A356,regions!$A:$A,E$342)</f>
        <v>0</v>
      </c>
      <c r="F356" s="40">
        <f ca="1">SUMIFS(regions!$C:$C,regions!$B:$B,$A356,regions!$A:$A,F$342)</f>
        <v>0</v>
      </c>
      <c r="G356" s="40">
        <f ca="1">SUMIFS(regions!$C:$C,regions!$B:$B,$A356,regions!$A:$A,G$342)</f>
        <v>0</v>
      </c>
      <c r="H356" s="40">
        <f ca="1">SUMIFS(regions!$C:$C,regions!$B:$B,$A356,regions!$A:$A,H$342)</f>
        <v>0</v>
      </c>
      <c r="I356" s="40">
        <f ca="1">SUMIFS(regions!$C:$C,regions!$B:$B,$A356,regions!$A:$A,I$342)</f>
        <v>0</v>
      </c>
      <c r="J356" s="40">
        <f ca="1">SUMIFS(regions!$C:$C,regions!$B:$B,$A356,regions!$A:$A,J$342)</f>
        <v>0</v>
      </c>
      <c r="K356" s="40">
        <f ca="1">SUMIFS(regions!$C:$C,regions!$B:$B,$A356,regions!$A:$A,K$342)</f>
        <v>0</v>
      </c>
      <c r="L356" s="40">
        <f ca="1">SUMIFS(regions!$C:$C,regions!$B:$B,$A356,regions!$A:$A,L$342)</f>
        <v>0</v>
      </c>
      <c r="M356" s="40">
        <f ca="1">SUMIFS(regions!$C:$C,regions!$B:$B,$A356,regions!$A:$A,M$342)</f>
        <v>0</v>
      </c>
      <c r="N356" s="40">
        <f ca="1">SUMIFS(regions!$C:$C,regions!$B:$B,$A356,regions!$A:$A,N$342)</f>
        <v>0</v>
      </c>
      <c r="O356" s="40">
        <f ca="1">SUMIFS(regions!$C:$C,regions!$B:$B,$A356,regions!$A:$A,O$342)</f>
        <v>0</v>
      </c>
      <c r="P356" s="40">
        <f ca="1">SUMIFS(regions!$C:$C,regions!$B:$B,$A356,regions!$A:$A,P$342)</f>
        <v>0</v>
      </c>
      <c r="Q356" s="40">
        <f ca="1">SUMIFS(regions!$C:$C,regions!$B:$B,$A356,regions!$A:$A,Q$342)</f>
        <v>0</v>
      </c>
      <c r="R356" s="40">
        <f ca="1">SUMIFS(regions!$C:$C,regions!$B:$B,$A356,regions!$A:$A,R$342)</f>
        <v>0</v>
      </c>
      <c r="S356" s="40">
        <f ca="1">SUMIFS(regions!$C:$C,regions!$B:$B,$A356,regions!$A:$A,S$342)</f>
        <v>0</v>
      </c>
      <c r="T356" s="40">
        <f ca="1">SUMIFS(regions!$C:$C,regions!$B:$B,$A356,regions!$A:$A,T$342)</f>
        <v>0</v>
      </c>
      <c r="U356" s="40">
        <f ca="1">SUMIFS(regions!$C:$C,regions!$B:$B,$A356,regions!$A:$A,U$342)</f>
        <v>0</v>
      </c>
      <c r="V356" s="40">
        <f ca="1">SUMIFS(regions!$C:$C,regions!$B:$B,$A356,regions!$A:$A,V$342)</f>
        <v>0</v>
      </c>
      <c r="W356" s="40">
        <f ca="1">SUMIFS(regions!$C:$C,regions!$B:$B,$A356,regions!$A:$A,W$342)</f>
        <v>0</v>
      </c>
      <c r="X356" s="40">
        <f ca="1">SUMIFS(regions!$C:$C,regions!$B:$B,$A356,regions!$A:$A,X$342)</f>
        <v>0</v>
      </c>
      <c r="Y356" s="40">
        <f ca="1">SUMIFS(regions!$C:$C,regions!$B:$B,$A356,regions!$A:$A,Y$342)</f>
        <v>0</v>
      </c>
      <c r="Z356" s="40">
        <f ca="1">SUMIFS(regions!$C:$C,regions!$B:$B,$A356,regions!$A:$A,Z$342)</f>
        <v>0</v>
      </c>
      <c r="AA356" s="40">
        <f ca="1">SUMIFS(regions!$C:$C,regions!$B:$B,$A356,regions!$A:$A,AA$342)</f>
        <v>0</v>
      </c>
      <c r="AB356" s="40">
        <f ca="1">SUMIFS(regions!$C:$C,regions!$B:$B,$A356,regions!$A:$A,AB$342)</f>
        <v>0</v>
      </c>
      <c r="AC356" s="40">
        <f ca="1">SUMIFS(regions!$C:$C,regions!$B:$B,$A356,regions!$A:$A,AC$342)</f>
        <v>0</v>
      </c>
    </row>
    <row r="357" spans="1:30" x14ac:dyDescent="0.15">
      <c r="A357" s="103"/>
    </row>
    <row r="358" spans="1:30" ht="16" x14ac:dyDescent="0.2">
      <c r="A358" s="103"/>
      <c r="B358" s="40" t="s">
        <v>126</v>
      </c>
      <c r="C358" s="48">
        <f ca="1">$C$2-7*13</f>
        <v>44347</v>
      </c>
      <c r="D358" s="48">
        <f ca="1">C358+7</f>
        <v>44354</v>
      </c>
      <c r="E358" s="48">
        <f t="shared" ref="E358:AC358" ca="1" si="538">D358+7</f>
        <v>44361</v>
      </c>
      <c r="F358" s="48">
        <f t="shared" ca="1" si="538"/>
        <v>44368</v>
      </c>
      <c r="G358" s="48">
        <f t="shared" ca="1" si="538"/>
        <v>44375</v>
      </c>
      <c r="H358" s="48">
        <f t="shared" ca="1" si="538"/>
        <v>44382</v>
      </c>
      <c r="I358" s="48">
        <f t="shared" ca="1" si="538"/>
        <v>44389</v>
      </c>
      <c r="J358" s="48">
        <f t="shared" ca="1" si="538"/>
        <v>44396</v>
      </c>
      <c r="K358" s="48">
        <f t="shared" ca="1" si="538"/>
        <v>44403</v>
      </c>
      <c r="L358" s="48">
        <f t="shared" ca="1" si="538"/>
        <v>44410</v>
      </c>
      <c r="M358" s="48">
        <f t="shared" ca="1" si="538"/>
        <v>44417</v>
      </c>
      <c r="N358" s="48">
        <f t="shared" ca="1" si="538"/>
        <v>44424</v>
      </c>
      <c r="O358" s="48">
        <f t="shared" ca="1" si="538"/>
        <v>44431</v>
      </c>
      <c r="P358" s="48">
        <f t="shared" ca="1" si="538"/>
        <v>44438</v>
      </c>
      <c r="Q358" s="48">
        <f t="shared" ca="1" si="538"/>
        <v>44445</v>
      </c>
      <c r="R358" s="48">
        <f t="shared" ca="1" si="538"/>
        <v>44452</v>
      </c>
      <c r="S358" s="48">
        <f t="shared" ca="1" si="538"/>
        <v>44459</v>
      </c>
      <c r="T358" s="48">
        <f t="shared" ca="1" si="538"/>
        <v>44466</v>
      </c>
      <c r="U358" s="48">
        <f t="shared" ca="1" si="538"/>
        <v>44473</v>
      </c>
      <c r="V358" s="48">
        <f t="shared" ca="1" si="538"/>
        <v>44480</v>
      </c>
      <c r="W358" s="48">
        <f t="shared" ca="1" si="538"/>
        <v>44487</v>
      </c>
      <c r="X358" s="48">
        <f t="shared" ca="1" si="538"/>
        <v>44494</v>
      </c>
      <c r="Y358" s="48">
        <f t="shared" ca="1" si="538"/>
        <v>44501</v>
      </c>
      <c r="Z358" s="48">
        <f t="shared" ca="1" si="538"/>
        <v>44508</v>
      </c>
      <c r="AA358" s="48">
        <f t="shared" ca="1" si="538"/>
        <v>44515</v>
      </c>
      <c r="AB358" s="48">
        <f t="shared" ca="1" si="538"/>
        <v>44522</v>
      </c>
      <c r="AC358" s="48">
        <f t="shared" ca="1" si="538"/>
        <v>44529</v>
      </c>
    </row>
    <row r="359" spans="1:30" x14ac:dyDescent="0.15">
      <c r="A359" s="103"/>
    </row>
    <row r="360" spans="1:30" x14ac:dyDescent="0.15">
      <c r="A360" s="11" t="s">
        <v>266</v>
      </c>
      <c r="B360" t="s">
        <v>255</v>
      </c>
      <c r="C360" s="74" t="e">
        <f ca="1">(SUMIFS(regions!$C:$C,regions!$B:$B,$A360,regions!$A:$A,C$342)/SUMIFS(regions!$C:$C,regions!$B:$B,$A360,regions!$A:$A,C$342-728))^(1/2)-1</f>
        <v>#DIV/0!</v>
      </c>
      <c r="D360" s="74" t="e">
        <f ca="1">(SUMIFS(regions!$C:$C,regions!$B:$B,$A360,regions!$A:$A,D$342)/SUMIFS(regions!$C:$C,regions!$B:$B,$A360,regions!$A:$A,D$342-728))^(1/2)-1</f>
        <v>#DIV/0!</v>
      </c>
      <c r="E360" s="74" t="e">
        <f ca="1">(SUMIFS(regions!$C:$C,regions!$B:$B,$A360,regions!$A:$A,E$342)/SUMIFS(regions!$C:$C,regions!$B:$B,$A360,regions!$A:$A,E$342-728))^(1/2)-1</f>
        <v>#DIV/0!</v>
      </c>
      <c r="F360" s="74" t="e">
        <f ca="1">(SUMIFS(regions!$C:$C,regions!$B:$B,$A360,regions!$A:$A,F$342)/SUMIFS(regions!$C:$C,regions!$B:$B,$A360,regions!$A:$A,F$342-728))^(1/2)-1</f>
        <v>#DIV/0!</v>
      </c>
      <c r="G360" s="74" t="e">
        <f ca="1">(SUMIFS(regions!$C:$C,regions!$B:$B,$A360,regions!$A:$A,G$342)/SUMIFS(regions!$C:$C,regions!$B:$B,$A360,regions!$A:$A,G$342-728))^(1/2)-1</f>
        <v>#DIV/0!</v>
      </c>
      <c r="H360" s="74" t="e">
        <f ca="1">(SUMIFS(regions!$C:$C,regions!$B:$B,$A360,regions!$A:$A,H$342)/SUMIFS(regions!$C:$C,regions!$B:$B,$A360,regions!$A:$A,H$342-728))^(1/2)-1</f>
        <v>#DIV/0!</v>
      </c>
      <c r="I360" s="74" t="e">
        <f ca="1">(SUMIFS(regions!$C:$C,regions!$B:$B,$A360,regions!$A:$A,I$342)/SUMIFS(regions!$C:$C,regions!$B:$B,$A360,regions!$A:$A,I$342-728))^(1/2)-1</f>
        <v>#DIV/0!</v>
      </c>
      <c r="J360" s="74" t="e">
        <f ca="1">(SUMIFS(regions!$C:$C,regions!$B:$B,$A360,regions!$A:$A,J$342)/SUMIFS(regions!$C:$C,regions!$B:$B,$A360,regions!$A:$A,J$342-728))^(1/2)-1</f>
        <v>#DIV/0!</v>
      </c>
      <c r="K360" s="74" t="e">
        <f ca="1">(SUMIFS(regions!$C:$C,regions!$B:$B,$A360,regions!$A:$A,K$342)/SUMIFS(regions!$C:$C,regions!$B:$B,$A360,regions!$A:$A,K$342-728))^(1/2)-1</f>
        <v>#DIV/0!</v>
      </c>
      <c r="L360" s="74" t="e">
        <f ca="1">(SUMIFS(regions!$C:$C,regions!$B:$B,$A360,regions!$A:$A,L$342)/SUMIFS(regions!$C:$C,regions!$B:$B,$A360,regions!$A:$A,L$342-728))^(1/2)-1</f>
        <v>#DIV/0!</v>
      </c>
      <c r="M360" s="74" t="e">
        <f ca="1">(SUMIFS(regions!$C:$C,regions!$B:$B,$A360,regions!$A:$A,M$342)/SUMIFS(regions!$C:$C,regions!$B:$B,$A360,regions!$A:$A,M$342-728))^(1/2)-1</f>
        <v>#DIV/0!</v>
      </c>
      <c r="N360" s="74" t="e">
        <f ca="1">(SUMIFS(regions!$C:$C,regions!$B:$B,$A360,regions!$A:$A,N$342)/SUMIFS(regions!$C:$C,regions!$B:$B,$A360,regions!$A:$A,N$342-728))^(1/2)-1</f>
        <v>#DIV/0!</v>
      </c>
      <c r="O360" s="74" t="e">
        <f ca="1">(SUMIFS(regions!$C:$C,regions!$B:$B,$A360,regions!$A:$A,O$342)/SUMIFS(regions!$C:$C,regions!$B:$B,$A360,regions!$A:$A,O$342-728))^(1/2)-1</f>
        <v>#DIV/0!</v>
      </c>
      <c r="P360" s="74" t="e">
        <f ca="1">(SUMIFS(regions!$C:$C,regions!$B:$B,$A360,regions!$A:$A,P$342)/SUMIFS(regions!$C:$C,regions!$B:$B,$A360,regions!$A:$A,P$342-728))^(1/2)-1</f>
        <v>#DIV/0!</v>
      </c>
      <c r="Q360" s="74" t="e">
        <f ca="1">(SUMIFS(regions!$C:$C,regions!$B:$B,$A360,regions!$A:$A,Q$342)/SUMIFS(regions!$C:$C,regions!$B:$B,$A360,regions!$A:$A,Q$342-728))^(1/2)-1</f>
        <v>#DIV/0!</v>
      </c>
      <c r="R360" s="74" t="e">
        <f ca="1">(SUMIFS(regions!$C:$C,regions!$B:$B,$A360,regions!$A:$A,R$342)/SUMIFS(regions!$C:$C,regions!$B:$B,$A360,regions!$A:$A,R$342-728))^(1/2)-1</f>
        <v>#DIV/0!</v>
      </c>
      <c r="S360" s="74" t="e">
        <f ca="1">(SUMIFS(regions!$C:$C,regions!$B:$B,$A360,regions!$A:$A,S$342)/SUMIFS(regions!$C:$C,regions!$B:$B,$A360,regions!$A:$A,S$342-728))^(1/2)-1</f>
        <v>#DIV/0!</v>
      </c>
      <c r="T360" s="74" t="e">
        <f ca="1">(SUMIFS(regions!$C:$C,regions!$B:$B,$A360,regions!$A:$A,T$342)/SUMIFS(regions!$C:$C,regions!$B:$B,$A360,regions!$A:$A,T$342-728))^(1/2)-1</f>
        <v>#DIV/0!</v>
      </c>
      <c r="U360" s="74" t="e">
        <f ca="1">(SUMIFS(regions!$C:$C,regions!$B:$B,$A360,regions!$A:$A,U$342)/SUMIFS(regions!$C:$C,regions!$B:$B,$A360,regions!$A:$A,U$342-728))^(1/2)-1</f>
        <v>#DIV/0!</v>
      </c>
      <c r="V360" s="74" t="e">
        <f ca="1">(SUMIFS(regions!$C:$C,regions!$B:$B,$A360,regions!$A:$A,V$342)/SUMIFS(regions!$C:$C,regions!$B:$B,$A360,regions!$A:$A,V$342-728))^(1/2)-1</f>
        <v>#DIV/0!</v>
      </c>
      <c r="W360" s="74" t="e">
        <f ca="1">(SUMIFS(regions!$C:$C,regions!$B:$B,$A360,regions!$A:$A,W$342)/SUMIFS(regions!$C:$C,regions!$B:$B,$A360,regions!$A:$A,W$342-728))^(1/2)-1</f>
        <v>#DIV/0!</v>
      </c>
      <c r="X360" s="74" t="e">
        <f ca="1">(SUMIFS(regions!$C:$C,regions!$B:$B,$A360,regions!$A:$A,X$342)/SUMIFS(regions!$C:$C,regions!$B:$B,$A360,regions!$A:$A,X$342-728))^(1/2)-1</f>
        <v>#DIV/0!</v>
      </c>
      <c r="Y360" s="74" t="e">
        <f ca="1">(SUMIFS(regions!$C:$C,regions!$B:$B,$A360,regions!$A:$A,Y$342)/SUMIFS(regions!$C:$C,regions!$B:$B,$A360,regions!$A:$A,Y$342-728))^(1/2)-1</f>
        <v>#DIV/0!</v>
      </c>
      <c r="Z360" s="74" t="e">
        <f ca="1">(SUMIFS(regions!$C:$C,regions!$B:$B,$A360,regions!$A:$A,Z$342)/SUMIFS(regions!$C:$C,regions!$B:$B,$A360,regions!$A:$A,Z$342-728))^(1/2)-1</f>
        <v>#DIV/0!</v>
      </c>
      <c r="AA360" s="74" t="e">
        <f ca="1">(SUMIFS(regions!$C:$C,regions!$B:$B,$A360,regions!$A:$A,AA$342)/SUMIFS(regions!$C:$C,regions!$B:$B,$A360,regions!$A:$A,AA$342-728))^(1/2)-1</f>
        <v>#DIV/0!</v>
      </c>
      <c r="AB360" s="74" t="e">
        <f ca="1">(SUMIFS(regions!$C:$C,regions!$B:$B,$A360,regions!$A:$A,AB$342)/SUMIFS(regions!$C:$C,regions!$B:$B,$A360,regions!$A:$A,AB$342-728))^(1/2)-1</f>
        <v>#DIV/0!</v>
      </c>
      <c r="AC360" s="74" t="e">
        <f ca="1">(SUMIFS(regions!$C:$C,regions!$B:$B,$A360,regions!$A:$A,AC$342)/SUMIFS(regions!$C:$C,regions!$B:$B,$A360,regions!$A:$A,AC$342-728))^(1/2)-1</f>
        <v>#DIV/0!</v>
      </c>
      <c r="AD360" s="84" t="e">
        <f ca="1">AC360-AB360</f>
        <v>#DIV/0!</v>
      </c>
    </row>
    <row r="361" spans="1:30" x14ac:dyDescent="0.15">
      <c r="A361" s="11" t="s">
        <v>267</v>
      </c>
      <c r="B361" t="s">
        <v>265</v>
      </c>
      <c r="C361" s="74" t="e">
        <f ca="1">(SUMIFS(regions!$C:$C,regions!$B:$B,$A361,regions!$A:$A,C$342)/SUMIFS(regions!$C:$C,regions!$B:$B,$A361,regions!$A:$A,C$342-728))^(1/2)-1</f>
        <v>#DIV/0!</v>
      </c>
      <c r="D361" s="74" t="e">
        <f ca="1">(SUMIFS(regions!$C:$C,regions!$B:$B,$A361,regions!$A:$A,D$342)/SUMIFS(regions!$C:$C,regions!$B:$B,$A361,regions!$A:$A,D$342-728))^(1/2)-1</f>
        <v>#DIV/0!</v>
      </c>
      <c r="E361" s="74" t="e">
        <f ca="1">(SUMIFS(regions!$C:$C,regions!$B:$B,$A361,regions!$A:$A,E$342)/SUMIFS(regions!$C:$C,regions!$B:$B,$A361,regions!$A:$A,E$342-728))^(1/2)-1</f>
        <v>#DIV/0!</v>
      </c>
      <c r="F361" s="74" t="e">
        <f ca="1">(SUMIFS(regions!$C:$C,regions!$B:$B,$A361,regions!$A:$A,F$342)/SUMIFS(regions!$C:$C,regions!$B:$B,$A361,regions!$A:$A,F$342-728))^(1/2)-1</f>
        <v>#DIV/0!</v>
      </c>
      <c r="G361" s="74" t="e">
        <f ca="1">(SUMIFS(regions!$C:$C,regions!$B:$B,$A361,regions!$A:$A,G$342)/SUMIFS(regions!$C:$C,regions!$B:$B,$A361,regions!$A:$A,G$342-728))^(1/2)-1</f>
        <v>#DIV/0!</v>
      </c>
      <c r="H361" s="74" t="e">
        <f ca="1">(SUMIFS(regions!$C:$C,regions!$B:$B,$A361,regions!$A:$A,H$342)/SUMIFS(regions!$C:$C,regions!$B:$B,$A361,regions!$A:$A,H$342-728))^(1/2)-1</f>
        <v>#DIV/0!</v>
      </c>
      <c r="I361" s="74" t="e">
        <f ca="1">(SUMIFS(regions!$C:$C,regions!$B:$B,$A361,regions!$A:$A,I$342)/SUMIFS(regions!$C:$C,regions!$B:$B,$A361,regions!$A:$A,I$342-728))^(1/2)-1</f>
        <v>#DIV/0!</v>
      </c>
      <c r="J361" s="74" t="e">
        <f ca="1">(SUMIFS(regions!$C:$C,regions!$B:$B,$A361,regions!$A:$A,J$342)/SUMIFS(regions!$C:$C,regions!$B:$B,$A361,regions!$A:$A,J$342-728))^(1/2)-1</f>
        <v>#DIV/0!</v>
      </c>
      <c r="K361" s="74" t="e">
        <f ca="1">(SUMIFS(regions!$C:$C,regions!$B:$B,$A361,regions!$A:$A,K$342)/SUMIFS(regions!$C:$C,regions!$B:$B,$A361,regions!$A:$A,K$342-728))^(1/2)-1</f>
        <v>#DIV/0!</v>
      </c>
      <c r="L361" s="74" t="e">
        <f ca="1">(SUMIFS(regions!$C:$C,regions!$B:$B,$A361,regions!$A:$A,L$342)/SUMIFS(regions!$C:$C,regions!$B:$B,$A361,regions!$A:$A,L$342-728))^(1/2)-1</f>
        <v>#DIV/0!</v>
      </c>
      <c r="M361" s="74" t="e">
        <f ca="1">(SUMIFS(regions!$C:$C,regions!$B:$B,$A361,regions!$A:$A,M$342)/SUMIFS(regions!$C:$C,regions!$B:$B,$A361,regions!$A:$A,M$342-728))^(1/2)-1</f>
        <v>#DIV/0!</v>
      </c>
      <c r="N361" s="74" t="e">
        <f ca="1">(SUMIFS(regions!$C:$C,regions!$B:$B,$A361,regions!$A:$A,N$342)/SUMIFS(regions!$C:$C,regions!$B:$B,$A361,regions!$A:$A,N$342-728))^(1/2)-1</f>
        <v>#DIV/0!</v>
      </c>
      <c r="O361" s="74" t="e">
        <f ca="1">(SUMIFS(regions!$C:$C,regions!$B:$B,$A361,regions!$A:$A,O$342)/SUMIFS(regions!$C:$C,regions!$B:$B,$A361,regions!$A:$A,O$342-728))^(1/2)-1</f>
        <v>#DIV/0!</v>
      </c>
      <c r="P361" s="74" t="e">
        <f ca="1">(SUMIFS(regions!$C:$C,regions!$B:$B,$A361,regions!$A:$A,P$342)/SUMIFS(regions!$C:$C,regions!$B:$B,$A361,regions!$A:$A,P$342-728))^(1/2)-1</f>
        <v>#DIV/0!</v>
      </c>
      <c r="Q361" s="74" t="e">
        <f ca="1">(SUMIFS(regions!$C:$C,regions!$B:$B,$A361,regions!$A:$A,Q$342)/SUMIFS(regions!$C:$C,regions!$B:$B,$A361,regions!$A:$A,Q$342-728))^(1/2)-1</f>
        <v>#DIV/0!</v>
      </c>
      <c r="R361" s="74" t="e">
        <f ca="1">(SUMIFS(regions!$C:$C,regions!$B:$B,$A361,regions!$A:$A,R$342)/SUMIFS(regions!$C:$C,regions!$B:$B,$A361,regions!$A:$A,R$342-728))^(1/2)-1</f>
        <v>#DIV/0!</v>
      </c>
      <c r="S361" s="74" t="e">
        <f ca="1">(SUMIFS(regions!$C:$C,regions!$B:$B,$A361,regions!$A:$A,S$342)/SUMIFS(regions!$C:$C,regions!$B:$B,$A361,regions!$A:$A,S$342-728))^(1/2)-1</f>
        <v>#DIV/0!</v>
      </c>
      <c r="T361" s="74" t="e">
        <f ca="1">(SUMIFS(regions!$C:$C,regions!$B:$B,$A361,regions!$A:$A,T$342)/SUMIFS(regions!$C:$C,regions!$B:$B,$A361,regions!$A:$A,T$342-728))^(1/2)-1</f>
        <v>#DIV/0!</v>
      </c>
      <c r="U361" s="74" t="e">
        <f ca="1">(SUMIFS(regions!$C:$C,regions!$B:$B,$A361,regions!$A:$A,U$342)/SUMIFS(regions!$C:$C,regions!$B:$B,$A361,regions!$A:$A,U$342-728))^(1/2)-1</f>
        <v>#DIV/0!</v>
      </c>
      <c r="V361" s="74" t="e">
        <f ca="1">(SUMIFS(regions!$C:$C,regions!$B:$B,$A361,regions!$A:$A,V$342)/SUMIFS(regions!$C:$C,regions!$B:$B,$A361,regions!$A:$A,V$342-728))^(1/2)-1</f>
        <v>#DIV/0!</v>
      </c>
      <c r="W361" s="74" t="e">
        <f ca="1">(SUMIFS(regions!$C:$C,regions!$B:$B,$A361,regions!$A:$A,W$342)/SUMIFS(regions!$C:$C,regions!$B:$B,$A361,regions!$A:$A,W$342-728))^(1/2)-1</f>
        <v>#DIV/0!</v>
      </c>
      <c r="X361" s="74" t="e">
        <f ca="1">(SUMIFS(regions!$C:$C,regions!$B:$B,$A361,regions!$A:$A,X$342)/SUMIFS(regions!$C:$C,regions!$B:$B,$A361,regions!$A:$A,X$342-728))^(1/2)-1</f>
        <v>#DIV/0!</v>
      </c>
      <c r="Y361" s="74" t="e">
        <f ca="1">(SUMIFS(regions!$C:$C,regions!$B:$B,$A361,regions!$A:$A,Y$342)/SUMIFS(regions!$C:$C,regions!$B:$B,$A361,regions!$A:$A,Y$342-728))^(1/2)-1</f>
        <v>#DIV/0!</v>
      </c>
      <c r="Z361" s="74" t="e">
        <f ca="1">(SUMIFS(regions!$C:$C,regions!$B:$B,$A361,regions!$A:$A,Z$342)/SUMIFS(regions!$C:$C,regions!$B:$B,$A361,regions!$A:$A,Z$342-728))^(1/2)-1</f>
        <v>#DIV/0!</v>
      </c>
      <c r="AA361" s="74" t="e">
        <f ca="1">(SUMIFS(regions!$C:$C,regions!$B:$B,$A361,regions!$A:$A,AA$342)/SUMIFS(regions!$C:$C,regions!$B:$B,$A361,regions!$A:$A,AA$342-728))^(1/2)-1</f>
        <v>#DIV/0!</v>
      </c>
      <c r="AB361" s="74" t="e">
        <f ca="1">(SUMIFS(regions!$C:$C,regions!$B:$B,$A361,regions!$A:$A,AB$342)/SUMIFS(regions!$C:$C,regions!$B:$B,$A361,regions!$A:$A,AB$342-728))^(1/2)-1</f>
        <v>#DIV/0!</v>
      </c>
      <c r="AC361" s="74" t="e">
        <f ca="1">(SUMIFS(regions!$C:$C,regions!$B:$B,$A361,regions!$A:$A,AC$342)/SUMIFS(regions!$C:$C,regions!$B:$B,$A361,regions!$A:$A,AC$342-728))^(1/2)-1</f>
        <v>#DIV/0!</v>
      </c>
      <c r="AD361" s="84" t="e">
        <f t="shared" ref="AD361:AD372" ca="1" si="539">AC361-AB361</f>
        <v>#DIV/0!</v>
      </c>
    </row>
    <row r="362" spans="1:30" x14ac:dyDescent="0.15">
      <c r="A362" s="11" t="s">
        <v>268</v>
      </c>
      <c r="B362" t="s">
        <v>258</v>
      </c>
      <c r="C362" s="74" t="e">
        <f ca="1">(SUMIFS(regions!$C:$C,regions!$B:$B,$A362,regions!$A:$A,C$342)/SUMIFS(regions!$C:$C,regions!$B:$B,$A362,regions!$A:$A,C$342-728))^(1/2)-1</f>
        <v>#DIV/0!</v>
      </c>
      <c r="D362" s="74" t="e">
        <f ca="1">(SUMIFS(regions!$C:$C,regions!$B:$B,$A362,regions!$A:$A,D$342)/SUMIFS(regions!$C:$C,regions!$B:$B,$A362,regions!$A:$A,D$342-728))^(1/2)-1</f>
        <v>#DIV/0!</v>
      </c>
      <c r="E362" s="74" t="e">
        <f ca="1">(SUMIFS(regions!$C:$C,regions!$B:$B,$A362,regions!$A:$A,E$342)/SUMIFS(regions!$C:$C,regions!$B:$B,$A362,regions!$A:$A,E$342-728))^(1/2)-1</f>
        <v>#DIV/0!</v>
      </c>
      <c r="F362" s="74" t="e">
        <f ca="1">(SUMIFS(regions!$C:$C,regions!$B:$B,$A362,regions!$A:$A,F$342)/SUMIFS(regions!$C:$C,regions!$B:$B,$A362,regions!$A:$A,F$342-728))^(1/2)-1</f>
        <v>#DIV/0!</v>
      </c>
      <c r="G362" s="74" t="e">
        <f ca="1">(SUMIFS(regions!$C:$C,regions!$B:$B,$A362,regions!$A:$A,G$342)/SUMIFS(regions!$C:$C,regions!$B:$B,$A362,regions!$A:$A,G$342-728))^(1/2)-1</f>
        <v>#DIV/0!</v>
      </c>
      <c r="H362" s="74" t="e">
        <f ca="1">(SUMIFS(regions!$C:$C,regions!$B:$B,$A362,regions!$A:$A,H$342)/SUMIFS(regions!$C:$C,regions!$B:$B,$A362,regions!$A:$A,H$342-728))^(1/2)-1</f>
        <v>#DIV/0!</v>
      </c>
      <c r="I362" s="74" t="e">
        <f ca="1">(SUMIFS(regions!$C:$C,regions!$B:$B,$A362,regions!$A:$A,I$342)/SUMIFS(regions!$C:$C,regions!$B:$B,$A362,regions!$A:$A,I$342-728))^(1/2)-1</f>
        <v>#DIV/0!</v>
      </c>
      <c r="J362" s="74" t="e">
        <f ca="1">(SUMIFS(regions!$C:$C,regions!$B:$B,$A362,regions!$A:$A,J$342)/SUMIFS(regions!$C:$C,regions!$B:$B,$A362,regions!$A:$A,J$342-728))^(1/2)-1</f>
        <v>#DIV/0!</v>
      </c>
      <c r="K362" s="74" t="e">
        <f ca="1">(SUMIFS(regions!$C:$C,regions!$B:$B,$A362,regions!$A:$A,K$342)/SUMIFS(regions!$C:$C,regions!$B:$B,$A362,regions!$A:$A,K$342-728))^(1/2)-1</f>
        <v>#DIV/0!</v>
      </c>
      <c r="L362" s="74" t="e">
        <f ca="1">(SUMIFS(regions!$C:$C,regions!$B:$B,$A362,regions!$A:$A,L$342)/SUMIFS(regions!$C:$C,regions!$B:$B,$A362,regions!$A:$A,L$342-728))^(1/2)-1</f>
        <v>#DIV/0!</v>
      </c>
      <c r="M362" s="74" t="e">
        <f ca="1">(SUMIFS(regions!$C:$C,regions!$B:$B,$A362,regions!$A:$A,M$342)/SUMIFS(regions!$C:$C,regions!$B:$B,$A362,regions!$A:$A,M$342-728))^(1/2)-1</f>
        <v>#DIV/0!</v>
      </c>
      <c r="N362" s="74" t="e">
        <f ca="1">(SUMIFS(regions!$C:$C,regions!$B:$B,$A362,regions!$A:$A,N$342)/SUMIFS(regions!$C:$C,regions!$B:$B,$A362,regions!$A:$A,N$342-728))^(1/2)-1</f>
        <v>#DIV/0!</v>
      </c>
      <c r="O362" s="74" t="e">
        <f ca="1">(SUMIFS(regions!$C:$C,regions!$B:$B,$A362,regions!$A:$A,O$342)/SUMIFS(regions!$C:$C,regions!$B:$B,$A362,regions!$A:$A,O$342-728))^(1/2)-1</f>
        <v>#DIV/0!</v>
      </c>
      <c r="P362" s="74" t="e">
        <f ca="1">(SUMIFS(regions!$C:$C,regions!$B:$B,$A362,regions!$A:$A,P$342)/SUMIFS(regions!$C:$C,regions!$B:$B,$A362,regions!$A:$A,P$342-728))^(1/2)-1</f>
        <v>#DIV/0!</v>
      </c>
      <c r="Q362" s="74" t="e">
        <f ca="1">(SUMIFS(regions!$C:$C,regions!$B:$B,$A362,regions!$A:$A,Q$342)/SUMIFS(regions!$C:$C,regions!$B:$B,$A362,regions!$A:$A,Q$342-728))^(1/2)-1</f>
        <v>#DIV/0!</v>
      </c>
      <c r="R362" s="74" t="e">
        <f ca="1">(SUMIFS(regions!$C:$C,regions!$B:$B,$A362,regions!$A:$A,R$342)/SUMIFS(regions!$C:$C,regions!$B:$B,$A362,regions!$A:$A,R$342-728))^(1/2)-1</f>
        <v>#DIV/0!</v>
      </c>
      <c r="S362" s="74" t="e">
        <f ca="1">(SUMIFS(regions!$C:$C,regions!$B:$B,$A362,regions!$A:$A,S$342)/SUMIFS(regions!$C:$C,regions!$B:$B,$A362,regions!$A:$A,S$342-728))^(1/2)-1</f>
        <v>#DIV/0!</v>
      </c>
      <c r="T362" s="74" t="e">
        <f ca="1">(SUMIFS(regions!$C:$C,regions!$B:$B,$A362,regions!$A:$A,T$342)/SUMIFS(regions!$C:$C,regions!$B:$B,$A362,regions!$A:$A,T$342-728))^(1/2)-1</f>
        <v>#DIV/0!</v>
      </c>
      <c r="U362" s="74" t="e">
        <f ca="1">(SUMIFS(regions!$C:$C,regions!$B:$B,$A362,regions!$A:$A,U$342)/SUMIFS(regions!$C:$C,regions!$B:$B,$A362,regions!$A:$A,U$342-728))^(1/2)-1</f>
        <v>#DIV/0!</v>
      </c>
      <c r="V362" s="74" t="e">
        <f ca="1">(SUMIFS(regions!$C:$C,regions!$B:$B,$A362,regions!$A:$A,V$342)/SUMIFS(regions!$C:$C,regions!$B:$B,$A362,regions!$A:$A,V$342-728))^(1/2)-1</f>
        <v>#DIV/0!</v>
      </c>
      <c r="W362" s="74" t="e">
        <f ca="1">(SUMIFS(regions!$C:$C,regions!$B:$B,$A362,regions!$A:$A,W$342)/SUMIFS(regions!$C:$C,regions!$B:$B,$A362,regions!$A:$A,W$342-728))^(1/2)-1</f>
        <v>#DIV/0!</v>
      </c>
      <c r="X362" s="74" t="e">
        <f ca="1">(SUMIFS(regions!$C:$C,regions!$B:$B,$A362,regions!$A:$A,X$342)/SUMIFS(regions!$C:$C,regions!$B:$B,$A362,regions!$A:$A,X$342-728))^(1/2)-1</f>
        <v>#DIV/0!</v>
      </c>
      <c r="Y362" s="74" t="e">
        <f ca="1">(SUMIFS(regions!$C:$C,regions!$B:$B,$A362,regions!$A:$A,Y$342)/SUMIFS(regions!$C:$C,regions!$B:$B,$A362,regions!$A:$A,Y$342-728))^(1/2)-1</f>
        <v>#DIV/0!</v>
      </c>
      <c r="Z362" s="74" t="e">
        <f ca="1">(SUMIFS(regions!$C:$C,regions!$B:$B,$A362,regions!$A:$A,Z$342)/SUMIFS(regions!$C:$C,regions!$B:$B,$A362,regions!$A:$A,Z$342-728))^(1/2)-1</f>
        <v>#DIV/0!</v>
      </c>
      <c r="AA362" s="74" t="e">
        <f ca="1">(SUMIFS(regions!$C:$C,regions!$B:$B,$A362,regions!$A:$A,AA$342)/SUMIFS(regions!$C:$C,regions!$B:$B,$A362,regions!$A:$A,AA$342-728))^(1/2)-1</f>
        <v>#DIV/0!</v>
      </c>
      <c r="AB362" s="74" t="e">
        <f ca="1">(SUMIFS(regions!$C:$C,regions!$B:$B,$A362,regions!$A:$A,AB$342)/SUMIFS(regions!$C:$C,regions!$B:$B,$A362,regions!$A:$A,AB$342-728))^(1/2)-1</f>
        <v>#DIV/0!</v>
      </c>
      <c r="AC362" s="74" t="e">
        <f ca="1">(SUMIFS(regions!$C:$C,regions!$B:$B,$A362,regions!$A:$A,AC$342)/SUMIFS(regions!$C:$C,regions!$B:$B,$A362,regions!$A:$A,AC$342-728))^(1/2)-1</f>
        <v>#DIV/0!</v>
      </c>
      <c r="AD362" s="84" t="e">
        <f t="shared" ca="1" si="539"/>
        <v>#DIV/0!</v>
      </c>
    </row>
    <row r="363" spans="1:30" x14ac:dyDescent="0.15">
      <c r="A363" s="11" t="s">
        <v>269</v>
      </c>
      <c r="B363" t="s">
        <v>261</v>
      </c>
      <c r="C363" s="74" t="e">
        <f ca="1">(SUMIFS(regions!$C:$C,regions!$B:$B,$A363,regions!$A:$A,C$342)/SUMIFS(regions!$C:$C,regions!$B:$B,$A363,regions!$A:$A,C$342-728))^(1/2)-1</f>
        <v>#DIV/0!</v>
      </c>
      <c r="D363" s="74" t="e">
        <f ca="1">(SUMIFS(regions!$C:$C,regions!$B:$B,$A363,regions!$A:$A,D$342)/SUMIFS(regions!$C:$C,regions!$B:$B,$A363,regions!$A:$A,D$342-728))^(1/2)-1</f>
        <v>#DIV/0!</v>
      </c>
      <c r="E363" s="74" t="e">
        <f ca="1">(SUMIFS(regions!$C:$C,regions!$B:$B,$A363,regions!$A:$A,E$342)/SUMIFS(regions!$C:$C,regions!$B:$B,$A363,regions!$A:$A,E$342-728))^(1/2)-1</f>
        <v>#DIV/0!</v>
      </c>
      <c r="F363" s="74" t="e">
        <f ca="1">(SUMIFS(regions!$C:$C,regions!$B:$B,$A363,regions!$A:$A,F$342)/SUMIFS(regions!$C:$C,regions!$B:$B,$A363,regions!$A:$A,F$342-728))^(1/2)-1</f>
        <v>#DIV/0!</v>
      </c>
      <c r="G363" s="74" t="e">
        <f ca="1">(SUMIFS(regions!$C:$C,regions!$B:$B,$A363,regions!$A:$A,G$342)/SUMIFS(regions!$C:$C,regions!$B:$B,$A363,regions!$A:$A,G$342-728))^(1/2)-1</f>
        <v>#DIV/0!</v>
      </c>
      <c r="H363" s="74" t="e">
        <f ca="1">(SUMIFS(regions!$C:$C,regions!$B:$B,$A363,regions!$A:$A,H$342)/SUMIFS(regions!$C:$C,regions!$B:$B,$A363,regions!$A:$A,H$342-728))^(1/2)-1</f>
        <v>#DIV/0!</v>
      </c>
      <c r="I363" s="74" t="e">
        <f ca="1">(SUMIFS(regions!$C:$C,regions!$B:$B,$A363,regions!$A:$A,I$342)/SUMIFS(regions!$C:$C,regions!$B:$B,$A363,regions!$A:$A,I$342-728))^(1/2)-1</f>
        <v>#DIV/0!</v>
      </c>
      <c r="J363" s="74" t="e">
        <f ca="1">(SUMIFS(regions!$C:$C,regions!$B:$B,$A363,regions!$A:$A,J$342)/SUMIFS(regions!$C:$C,regions!$B:$B,$A363,regions!$A:$A,J$342-728))^(1/2)-1</f>
        <v>#DIV/0!</v>
      </c>
      <c r="K363" s="74" t="e">
        <f ca="1">(SUMIFS(regions!$C:$C,regions!$B:$B,$A363,regions!$A:$A,K$342)/SUMIFS(regions!$C:$C,regions!$B:$B,$A363,regions!$A:$A,K$342-728))^(1/2)-1</f>
        <v>#DIV/0!</v>
      </c>
      <c r="L363" s="74" t="e">
        <f ca="1">(SUMIFS(regions!$C:$C,regions!$B:$B,$A363,regions!$A:$A,L$342)/SUMIFS(regions!$C:$C,regions!$B:$B,$A363,regions!$A:$A,L$342-728))^(1/2)-1</f>
        <v>#DIV/0!</v>
      </c>
      <c r="M363" s="74" t="e">
        <f ca="1">(SUMIFS(regions!$C:$C,regions!$B:$B,$A363,regions!$A:$A,M$342)/SUMIFS(regions!$C:$C,regions!$B:$B,$A363,regions!$A:$A,M$342-728))^(1/2)-1</f>
        <v>#DIV/0!</v>
      </c>
      <c r="N363" s="74" t="e">
        <f ca="1">(SUMIFS(regions!$C:$C,regions!$B:$B,$A363,regions!$A:$A,N$342)/SUMIFS(regions!$C:$C,regions!$B:$B,$A363,regions!$A:$A,N$342-728))^(1/2)-1</f>
        <v>#DIV/0!</v>
      </c>
      <c r="O363" s="74" t="e">
        <f ca="1">(SUMIFS(regions!$C:$C,regions!$B:$B,$A363,regions!$A:$A,O$342)/SUMIFS(regions!$C:$C,regions!$B:$B,$A363,regions!$A:$A,O$342-728))^(1/2)-1</f>
        <v>#DIV/0!</v>
      </c>
      <c r="P363" s="74" t="e">
        <f ca="1">(SUMIFS(regions!$C:$C,regions!$B:$B,$A363,regions!$A:$A,P$342)/SUMIFS(regions!$C:$C,regions!$B:$B,$A363,regions!$A:$A,P$342-728))^(1/2)-1</f>
        <v>#DIV/0!</v>
      </c>
      <c r="Q363" s="74" t="e">
        <f ca="1">(SUMIFS(regions!$C:$C,regions!$B:$B,$A363,regions!$A:$A,Q$342)/SUMIFS(regions!$C:$C,regions!$B:$B,$A363,regions!$A:$A,Q$342-728))^(1/2)-1</f>
        <v>#DIV/0!</v>
      </c>
      <c r="R363" s="74" t="e">
        <f ca="1">(SUMIFS(regions!$C:$C,regions!$B:$B,$A363,regions!$A:$A,R$342)/SUMIFS(regions!$C:$C,regions!$B:$B,$A363,regions!$A:$A,R$342-728))^(1/2)-1</f>
        <v>#DIV/0!</v>
      </c>
      <c r="S363" s="74" t="e">
        <f ca="1">(SUMIFS(regions!$C:$C,regions!$B:$B,$A363,regions!$A:$A,S$342)/SUMIFS(regions!$C:$C,regions!$B:$B,$A363,regions!$A:$A,S$342-728))^(1/2)-1</f>
        <v>#DIV/0!</v>
      </c>
      <c r="T363" s="74" t="e">
        <f ca="1">(SUMIFS(regions!$C:$C,regions!$B:$B,$A363,regions!$A:$A,T$342)/SUMIFS(regions!$C:$C,regions!$B:$B,$A363,regions!$A:$A,T$342-728))^(1/2)-1</f>
        <v>#DIV/0!</v>
      </c>
      <c r="U363" s="74" t="e">
        <f ca="1">(SUMIFS(regions!$C:$C,regions!$B:$B,$A363,regions!$A:$A,U$342)/SUMIFS(regions!$C:$C,regions!$B:$B,$A363,regions!$A:$A,U$342-728))^(1/2)-1</f>
        <v>#DIV/0!</v>
      </c>
      <c r="V363" s="74" t="e">
        <f ca="1">(SUMIFS(regions!$C:$C,regions!$B:$B,$A363,regions!$A:$A,V$342)/SUMIFS(regions!$C:$C,regions!$B:$B,$A363,regions!$A:$A,V$342-728))^(1/2)-1</f>
        <v>#DIV/0!</v>
      </c>
      <c r="W363" s="74" t="e">
        <f ca="1">(SUMIFS(regions!$C:$C,regions!$B:$B,$A363,regions!$A:$A,W$342)/SUMIFS(regions!$C:$C,regions!$B:$B,$A363,regions!$A:$A,W$342-728))^(1/2)-1</f>
        <v>#DIV/0!</v>
      </c>
      <c r="X363" s="74" t="e">
        <f ca="1">(SUMIFS(regions!$C:$C,regions!$B:$B,$A363,regions!$A:$A,X$342)/SUMIFS(regions!$C:$C,regions!$B:$B,$A363,regions!$A:$A,X$342-728))^(1/2)-1</f>
        <v>#DIV/0!</v>
      </c>
      <c r="Y363" s="74" t="e">
        <f ca="1">(SUMIFS(regions!$C:$C,regions!$B:$B,$A363,regions!$A:$A,Y$342)/SUMIFS(regions!$C:$C,regions!$B:$B,$A363,regions!$A:$A,Y$342-728))^(1/2)-1</f>
        <v>#DIV/0!</v>
      </c>
      <c r="Z363" s="74" t="e">
        <f ca="1">(SUMIFS(regions!$C:$C,regions!$B:$B,$A363,regions!$A:$A,Z$342)/SUMIFS(regions!$C:$C,regions!$B:$B,$A363,regions!$A:$A,Z$342-728))^(1/2)-1</f>
        <v>#DIV/0!</v>
      </c>
      <c r="AA363" s="74" t="e">
        <f ca="1">(SUMIFS(regions!$C:$C,regions!$B:$B,$A363,regions!$A:$A,AA$342)/SUMIFS(regions!$C:$C,regions!$B:$B,$A363,regions!$A:$A,AA$342-728))^(1/2)-1</f>
        <v>#DIV/0!</v>
      </c>
      <c r="AB363" s="74" t="e">
        <f ca="1">(SUMIFS(regions!$C:$C,regions!$B:$B,$A363,regions!$A:$A,AB$342)/SUMIFS(regions!$C:$C,regions!$B:$B,$A363,regions!$A:$A,AB$342-728))^(1/2)-1</f>
        <v>#DIV/0!</v>
      </c>
      <c r="AC363" s="74" t="e">
        <f ca="1">(SUMIFS(regions!$C:$C,regions!$B:$B,$A363,regions!$A:$A,AC$342)/SUMIFS(regions!$C:$C,regions!$B:$B,$A363,regions!$A:$A,AC$342-728))^(1/2)-1</f>
        <v>#DIV/0!</v>
      </c>
      <c r="AD363" s="84" t="e">
        <f t="shared" ca="1" si="539"/>
        <v>#DIV/0!</v>
      </c>
    </row>
    <row r="364" spans="1:30" x14ac:dyDescent="0.15">
      <c r="A364" s="11" t="s">
        <v>270</v>
      </c>
      <c r="B364" t="s">
        <v>264</v>
      </c>
      <c r="C364" s="74" t="e">
        <f ca="1">(SUMIFS(regions!$C:$C,regions!$B:$B,$A364,regions!$A:$A,C$342)/SUMIFS(regions!$C:$C,regions!$B:$B,$A364,regions!$A:$A,C$342-728))^(1/2)-1</f>
        <v>#DIV/0!</v>
      </c>
      <c r="D364" s="74" t="e">
        <f ca="1">(SUMIFS(regions!$C:$C,regions!$B:$B,$A364,regions!$A:$A,D$342)/SUMIFS(regions!$C:$C,regions!$B:$B,$A364,regions!$A:$A,D$342-728))^(1/2)-1</f>
        <v>#DIV/0!</v>
      </c>
      <c r="E364" s="74" t="e">
        <f ca="1">(SUMIFS(regions!$C:$C,regions!$B:$B,$A364,regions!$A:$A,E$342)/SUMIFS(regions!$C:$C,regions!$B:$B,$A364,regions!$A:$A,E$342-728))^(1/2)-1</f>
        <v>#DIV/0!</v>
      </c>
      <c r="F364" s="74" t="e">
        <f ca="1">(SUMIFS(regions!$C:$C,regions!$B:$B,$A364,regions!$A:$A,F$342)/SUMIFS(regions!$C:$C,regions!$B:$B,$A364,regions!$A:$A,F$342-728))^(1/2)-1</f>
        <v>#DIV/0!</v>
      </c>
      <c r="G364" s="74" t="e">
        <f ca="1">(SUMIFS(regions!$C:$C,regions!$B:$B,$A364,regions!$A:$A,G$342)/SUMIFS(regions!$C:$C,regions!$B:$B,$A364,regions!$A:$A,G$342-728))^(1/2)-1</f>
        <v>#DIV/0!</v>
      </c>
      <c r="H364" s="74" t="e">
        <f ca="1">(SUMIFS(regions!$C:$C,regions!$B:$B,$A364,regions!$A:$A,H$342)/SUMIFS(regions!$C:$C,regions!$B:$B,$A364,regions!$A:$A,H$342-728))^(1/2)-1</f>
        <v>#DIV/0!</v>
      </c>
      <c r="I364" s="74" t="e">
        <f ca="1">(SUMIFS(regions!$C:$C,regions!$B:$B,$A364,regions!$A:$A,I$342)/SUMIFS(regions!$C:$C,regions!$B:$B,$A364,regions!$A:$A,I$342-728))^(1/2)-1</f>
        <v>#DIV/0!</v>
      </c>
      <c r="J364" s="74" t="e">
        <f ca="1">(SUMIFS(regions!$C:$C,regions!$B:$B,$A364,regions!$A:$A,J$342)/SUMIFS(regions!$C:$C,regions!$B:$B,$A364,regions!$A:$A,J$342-728))^(1/2)-1</f>
        <v>#DIV/0!</v>
      </c>
      <c r="K364" s="74" t="e">
        <f ca="1">(SUMIFS(regions!$C:$C,regions!$B:$B,$A364,regions!$A:$A,K$342)/SUMIFS(regions!$C:$C,regions!$B:$B,$A364,regions!$A:$A,K$342-728))^(1/2)-1</f>
        <v>#DIV/0!</v>
      </c>
      <c r="L364" s="74" t="e">
        <f ca="1">(SUMIFS(regions!$C:$C,regions!$B:$B,$A364,regions!$A:$A,L$342)/SUMIFS(regions!$C:$C,regions!$B:$B,$A364,regions!$A:$A,L$342-728))^(1/2)-1</f>
        <v>#DIV/0!</v>
      </c>
      <c r="M364" s="74" t="e">
        <f ca="1">(SUMIFS(regions!$C:$C,regions!$B:$B,$A364,regions!$A:$A,M$342)/SUMIFS(regions!$C:$C,regions!$B:$B,$A364,regions!$A:$A,M$342-728))^(1/2)-1</f>
        <v>#DIV/0!</v>
      </c>
      <c r="N364" s="74" t="e">
        <f ca="1">(SUMIFS(regions!$C:$C,regions!$B:$B,$A364,regions!$A:$A,N$342)/SUMIFS(regions!$C:$C,regions!$B:$B,$A364,regions!$A:$A,N$342-728))^(1/2)-1</f>
        <v>#DIV/0!</v>
      </c>
      <c r="O364" s="74" t="e">
        <f ca="1">(SUMIFS(regions!$C:$C,regions!$B:$B,$A364,regions!$A:$A,O$342)/SUMIFS(regions!$C:$C,regions!$B:$B,$A364,regions!$A:$A,O$342-728))^(1/2)-1</f>
        <v>#DIV/0!</v>
      </c>
      <c r="P364" s="74" t="e">
        <f ca="1">(SUMIFS(regions!$C:$C,regions!$B:$B,$A364,regions!$A:$A,P$342)/SUMIFS(regions!$C:$C,regions!$B:$B,$A364,regions!$A:$A,P$342-728))^(1/2)-1</f>
        <v>#DIV/0!</v>
      </c>
      <c r="Q364" s="74" t="e">
        <f ca="1">(SUMIFS(regions!$C:$C,regions!$B:$B,$A364,regions!$A:$A,Q$342)/SUMIFS(regions!$C:$C,regions!$B:$B,$A364,regions!$A:$A,Q$342-728))^(1/2)-1</f>
        <v>#DIV/0!</v>
      </c>
      <c r="R364" s="74" t="e">
        <f ca="1">(SUMIFS(regions!$C:$C,regions!$B:$B,$A364,regions!$A:$A,R$342)/SUMIFS(regions!$C:$C,regions!$B:$B,$A364,regions!$A:$A,R$342-728))^(1/2)-1</f>
        <v>#DIV/0!</v>
      </c>
      <c r="S364" s="74" t="e">
        <f ca="1">(SUMIFS(regions!$C:$C,regions!$B:$B,$A364,regions!$A:$A,S$342)/SUMIFS(regions!$C:$C,regions!$B:$B,$A364,regions!$A:$A,S$342-728))^(1/2)-1</f>
        <v>#DIV/0!</v>
      </c>
      <c r="T364" s="74" t="e">
        <f ca="1">(SUMIFS(regions!$C:$C,regions!$B:$B,$A364,regions!$A:$A,T$342)/SUMIFS(regions!$C:$C,regions!$B:$B,$A364,regions!$A:$A,T$342-728))^(1/2)-1</f>
        <v>#DIV/0!</v>
      </c>
      <c r="U364" s="74" t="e">
        <f ca="1">(SUMIFS(regions!$C:$C,regions!$B:$B,$A364,regions!$A:$A,U$342)/SUMIFS(regions!$C:$C,regions!$B:$B,$A364,regions!$A:$A,U$342-728))^(1/2)-1</f>
        <v>#DIV/0!</v>
      </c>
      <c r="V364" s="74" t="e">
        <f ca="1">(SUMIFS(regions!$C:$C,regions!$B:$B,$A364,regions!$A:$A,V$342)/SUMIFS(regions!$C:$C,regions!$B:$B,$A364,regions!$A:$A,V$342-728))^(1/2)-1</f>
        <v>#DIV/0!</v>
      </c>
      <c r="W364" s="74" t="e">
        <f ca="1">(SUMIFS(regions!$C:$C,regions!$B:$B,$A364,regions!$A:$A,W$342)/SUMIFS(regions!$C:$C,regions!$B:$B,$A364,regions!$A:$A,W$342-728))^(1/2)-1</f>
        <v>#DIV/0!</v>
      </c>
      <c r="X364" s="74" t="e">
        <f ca="1">(SUMIFS(regions!$C:$C,regions!$B:$B,$A364,regions!$A:$A,X$342)/SUMIFS(regions!$C:$C,regions!$B:$B,$A364,regions!$A:$A,X$342-728))^(1/2)-1</f>
        <v>#DIV/0!</v>
      </c>
      <c r="Y364" s="74" t="e">
        <f ca="1">(SUMIFS(regions!$C:$C,regions!$B:$B,$A364,regions!$A:$A,Y$342)/SUMIFS(regions!$C:$C,regions!$B:$B,$A364,regions!$A:$A,Y$342-728))^(1/2)-1</f>
        <v>#DIV/0!</v>
      </c>
      <c r="Z364" s="74" t="e">
        <f ca="1">(SUMIFS(regions!$C:$C,regions!$B:$B,$A364,regions!$A:$A,Z$342)/SUMIFS(regions!$C:$C,regions!$B:$B,$A364,regions!$A:$A,Z$342-728))^(1/2)-1</f>
        <v>#DIV/0!</v>
      </c>
      <c r="AA364" s="74" t="e">
        <f ca="1">(SUMIFS(regions!$C:$C,regions!$B:$B,$A364,regions!$A:$A,AA$342)/SUMIFS(regions!$C:$C,regions!$B:$B,$A364,regions!$A:$A,AA$342-728))^(1/2)-1</f>
        <v>#DIV/0!</v>
      </c>
      <c r="AB364" s="74" t="e">
        <f ca="1">(SUMIFS(regions!$C:$C,regions!$B:$B,$A364,regions!$A:$A,AB$342)/SUMIFS(regions!$C:$C,regions!$B:$B,$A364,regions!$A:$A,AB$342-728))^(1/2)-1</f>
        <v>#DIV/0!</v>
      </c>
      <c r="AC364" s="74" t="e">
        <f ca="1">(SUMIFS(regions!$C:$C,regions!$B:$B,$A364,regions!$A:$A,AC$342)/SUMIFS(regions!$C:$C,regions!$B:$B,$A364,regions!$A:$A,AC$342-728))^(1/2)-1</f>
        <v>#DIV/0!</v>
      </c>
      <c r="AD364" s="84" t="e">
        <f t="shared" ca="1" si="539"/>
        <v>#DIV/0!</v>
      </c>
    </row>
    <row r="365" spans="1:30" x14ac:dyDescent="0.15">
      <c r="A365" s="11" t="s">
        <v>271</v>
      </c>
      <c r="B365" t="s">
        <v>263</v>
      </c>
      <c r="C365" s="74" t="e">
        <f ca="1">(SUMIFS(regions!$C:$C,regions!$B:$B,$A365,regions!$A:$A,C$342)/SUMIFS(regions!$C:$C,regions!$B:$B,$A365,regions!$A:$A,C$342-728))^(1/2)-1</f>
        <v>#DIV/0!</v>
      </c>
      <c r="D365" s="74" t="e">
        <f ca="1">(SUMIFS(regions!$C:$C,regions!$B:$B,$A365,regions!$A:$A,D$342)/SUMIFS(regions!$C:$C,regions!$B:$B,$A365,regions!$A:$A,D$342-728))^(1/2)-1</f>
        <v>#DIV/0!</v>
      </c>
      <c r="E365" s="74" t="e">
        <f ca="1">(SUMIFS(regions!$C:$C,regions!$B:$B,$A365,regions!$A:$A,E$342)/SUMIFS(regions!$C:$C,regions!$B:$B,$A365,regions!$A:$A,E$342-728))^(1/2)-1</f>
        <v>#DIV/0!</v>
      </c>
      <c r="F365" s="74" t="e">
        <f ca="1">(SUMIFS(regions!$C:$C,regions!$B:$B,$A365,regions!$A:$A,F$342)/SUMIFS(regions!$C:$C,regions!$B:$B,$A365,regions!$A:$A,F$342-728))^(1/2)-1</f>
        <v>#DIV/0!</v>
      </c>
      <c r="G365" s="74" t="e">
        <f ca="1">(SUMIFS(regions!$C:$C,regions!$B:$B,$A365,regions!$A:$A,G$342)/SUMIFS(regions!$C:$C,regions!$B:$B,$A365,regions!$A:$A,G$342-728))^(1/2)-1</f>
        <v>#DIV/0!</v>
      </c>
      <c r="H365" s="74" t="e">
        <f ca="1">(SUMIFS(regions!$C:$C,regions!$B:$B,$A365,regions!$A:$A,H$342)/SUMIFS(regions!$C:$C,regions!$B:$B,$A365,regions!$A:$A,H$342-728))^(1/2)-1</f>
        <v>#DIV/0!</v>
      </c>
      <c r="I365" s="74" t="e">
        <f ca="1">(SUMIFS(regions!$C:$C,regions!$B:$B,$A365,regions!$A:$A,I$342)/SUMIFS(regions!$C:$C,regions!$B:$B,$A365,regions!$A:$A,I$342-728))^(1/2)-1</f>
        <v>#DIV/0!</v>
      </c>
      <c r="J365" s="74" t="e">
        <f ca="1">(SUMIFS(regions!$C:$C,regions!$B:$B,$A365,regions!$A:$A,J$342)/SUMIFS(regions!$C:$C,regions!$B:$B,$A365,regions!$A:$A,J$342-728))^(1/2)-1</f>
        <v>#DIV/0!</v>
      </c>
      <c r="K365" s="74" t="e">
        <f ca="1">(SUMIFS(regions!$C:$C,regions!$B:$B,$A365,regions!$A:$A,K$342)/SUMIFS(regions!$C:$C,regions!$B:$B,$A365,regions!$A:$A,K$342-728))^(1/2)-1</f>
        <v>#DIV/0!</v>
      </c>
      <c r="L365" s="74" t="e">
        <f ca="1">(SUMIFS(regions!$C:$C,regions!$B:$B,$A365,regions!$A:$A,L$342)/SUMIFS(regions!$C:$C,regions!$B:$B,$A365,regions!$A:$A,L$342-728))^(1/2)-1</f>
        <v>#DIV/0!</v>
      </c>
      <c r="M365" s="74" t="e">
        <f ca="1">(SUMIFS(regions!$C:$C,regions!$B:$B,$A365,regions!$A:$A,M$342)/SUMIFS(regions!$C:$C,regions!$B:$B,$A365,regions!$A:$A,M$342-728))^(1/2)-1</f>
        <v>#DIV/0!</v>
      </c>
      <c r="N365" s="74" t="e">
        <f ca="1">(SUMIFS(regions!$C:$C,regions!$B:$B,$A365,regions!$A:$A,N$342)/SUMIFS(regions!$C:$C,regions!$B:$B,$A365,regions!$A:$A,N$342-728))^(1/2)-1</f>
        <v>#DIV/0!</v>
      </c>
      <c r="O365" s="74" t="e">
        <f ca="1">(SUMIFS(regions!$C:$C,regions!$B:$B,$A365,regions!$A:$A,O$342)/SUMIFS(regions!$C:$C,regions!$B:$B,$A365,regions!$A:$A,O$342-728))^(1/2)-1</f>
        <v>#DIV/0!</v>
      </c>
      <c r="P365" s="74" t="e">
        <f ca="1">(SUMIFS(regions!$C:$C,regions!$B:$B,$A365,regions!$A:$A,P$342)/SUMIFS(regions!$C:$C,regions!$B:$B,$A365,regions!$A:$A,P$342-728))^(1/2)-1</f>
        <v>#DIV/0!</v>
      </c>
      <c r="Q365" s="74" t="e">
        <f ca="1">(SUMIFS(regions!$C:$C,regions!$B:$B,$A365,regions!$A:$A,Q$342)/SUMIFS(regions!$C:$C,regions!$B:$B,$A365,regions!$A:$A,Q$342-728))^(1/2)-1</f>
        <v>#DIV/0!</v>
      </c>
      <c r="R365" s="74" t="e">
        <f ca="1">(SUMIFS(regions!$C:$C,regions!$B:$B,$A365,regions!$A:$A,R$342)/SUMIFS(regions!$C:$C,regions!$B:$B,$A365,regions!$A:$A,R$342-728))^(1/2)-1</f>
        <v>#DIV/0!</v>
      </c>
      <c r="S365" s="74" t="e">
        <f ca="1">(SUMIFS(regions!$C:$C,regions!$B:$B,$A365,regions!$A:$A,S$342)/SUMIFS(regions!$C:$C,regions!$B:$B,$A365,regions!$A:$A,S$342-728))^(1/2)-1</f>
        <v>#DIV/0!</v>
      </c>
      <c r="T365" s="74" t="e">
        <f ca="1">(SUMIFS(regions!$C:$C,regions!$B:$B,$A365,regions!$A:$A,T$342)/SUMIFS(regions!$C:$C,regions!$B:$B,$A365,regions!$A:$A,T$342-728))^(1/2)-1</f>
        <v>#DIV/0!</v>
      </c>
      <c r="U365" s="74" t="e">
        <f ca="1">(SUMIFS(regions!$C:$C,regions!$B:$B,$A365,regions!$A:$A,U$342)/SUMIFS(regions!$C:$C,regions!$B:$B,$A365,regions!$A:$A,U$342-728))^(1/2)-1</f>
        <v>#DIV/0!</v>
      </c>
      <c r="V365" s="74" t="e">
        <f ca="1">(SUMIFS(regions!$C:$C,regions!$B:$B,$A365,regions!$A:$A,V$342)/SUMIFS(regions!$C:$C,regions!$B:$B,$A365,regions!$A:$A,V$342-728))^(1/2)-1</f>
        <v>#DIV/0!</v>
      </c>
      <c r="W365" s="74" t="e">
        <f ca="1">(SUMIFS(regions!$C:$C,regions!$B:$B,$A365,regions!$A:$A,W$342)/SUMIFS(regions!$C:$C,regions!$B:$B,$A365,regions!$A:$A,W$342-728))^(1/2)-1</f>
        <v>#DIV/0!</v>
      </c>
      <c r="X365" s="74" t="e">
        <f ca="1">(SUMIFS(regions!$C:$C,regions!$B:$B,$A365,regions!$A:$A,X$342)/SUMIFS(regions!$C:$C,regions!$B:$B,$A365,regions!$A:$A,X$342-728))^(1/2)-1</f>
        <v>#DIV/0!</v>
      </c>
      <c r="Y365" s="74" t="e">
        <f ca="1">(SUMIFS(regions!$C:$C,regions!$B:$B,$A365,regions!$A:$A,Y$342)/SUMIFS(regions!$C:$C,regions!$B:$B,$A365,regions!$A:$A,Y$342-728))^(1/2)-1</f>
        <v>#DIV/0!</v>
      </c>
      <c r="Z365" s="74" t="e">
        <f ca="1">(SUMIFS(regions!$C:$C,regions!$B:$B,$A365,regions!$A:$A,Z$342)/SUMIFS(regions!$C:$C,regions!$B:$B,$A365,regions!$A:$A,Z$342-728))^(1/2)-1</f>
        <v>#DIV/0!</v>
      </c>
      <c r="AA365" s="74" t="e">
        <f ca="1">(SUMIFS(regions!$C:$C,regions!$B:$B,$A365,regions!$A:$A,AA$342)/SUMIFS(regions!$C:$C,regions!$B:$B,$A365,regions!$A:$A,AA$342-728))^(1/2)-1</f>
        <v>#DIV/0!</v>
      </c>
      <c r="AB365" s="74" t="e">
        <f ca="1">(SUMIFS(regions!$C:$C,regions!$B:$B,$A365,regions!$A:$A,AB$342)/SUMIFS(regions!$C:$C,regions!$B:$B,$A365,regions!$A:$A,AB$342-728))^(1/2)-1</f>
        <v>#DIV/0!</v>
      </c>
      <c r="AC365" s="74" t="e">
        <f ca="1">(SUMIFS(regions!$C:$C,regions!$B:$B,$A365,regions!$A:$A,AC$342)/SUMIFS(regions!$C:$C,regions!$B:$B,$A365,regions!$A:$A,AC$342-728))^(1/2)-1</f>
        <v>#DIV/0!</v>
      </c>
      <c r="AD365" s="84" t="e">
        <f t="shared" ca="1" si="539"/>
        <v>#DIV/0!</v>
      </c>
    </row>
    <row r="366" spans="1:30" x14ac:dyDescent="0.15">
      <c r="A366" s="11" t="s">
        <v>272</v>
      </c>
      <c r="B366" t="s">
        <v>262</v>
      </c>
      <c r="C366" s="74" t="e">
        <f ca="1">(SUMIFS(regions!$C:$C,regions!$B:$B,$A366,regions!$A:$A,C$342)/SUMIFS(regions!$C:$C,regions!$B:$B,$A366,regions!$A:$A,C$342-728))^(1/2)-1</f>
        <v>#DIV/0!</v>
      </c>
      <c r="D366" s="74" t="e">
        <f ca="1">(SUMIFS(regions!$C:$C,regions!$B:$B,$A366,regions!$A:$A,D$342)/SUMIFS(regions!$C:$C,regions!$B:$B,$A366,regions!$A:$A,D$342-728))^(1/2)-1</f>
        <v>#DIV/0!</v>
      </c>
      <c r="E366" s="74" t="e">
        <f ca="1">(SUMIFS(regions!$C:$C,regions!$B:$B,$A366,regions!$A:$A,E$342)/SUMIFS(regions!$C:$C,regions!$B:$B,$A366,regions!$A:$A,E$342-728))^(1/2)-1</f>
        <v>#DIV/0!</v>
      </c>
      <c r="F366" s="74" t="e">
        <f ca="1">(SUMIFS(regions!$C:$C,regions!$B:$B,$A366,regions!$A:$A,F$342)/SUMIFS(regions!$C:$C,regions!$B:$B,$A366,regions!$A:$A,F$342-728))^(1/2)-1</f>
        <v>#DIV/0!</v>
      </c>
      <c r="G366" s="74" t="e">
        <f ca="1">(SUMIFS(regions!$C:$C,regions!$B:$B,$A366,regions!$A:$A,G$342)/SUMIFS(regions!$C:$C,regions!$B:$B,$A366,regions!$A:$A,G$342-728))^(1/2)-1</f>
        <v>#DIV/0!</v>
      </c>
      <c r="H366" s="74" t="e">
        <f ca="1">(SUMIFS(regions!$C:$C,regions!$B:$B,$A366,regions!$A:$A,H$342)/SUMIFS(regions!$C:$C,regions!$B:$B,$A366,regions!$A:$A,H$342-728))^(1/2)-1</f>
        <v>#DIV/0!</v>
      </c>
      <c r="I366" s="74" t="e">
        <f ca="1">(SUMIFS(regions!$C:$C,regions!$B:$B,$A366,regions!$A:$A,I$342)/SUMIFS(regions!$C:$C,regions!$B:$B,$A366,regions!$A:$A,I$342-728))^(1/2)-1</f>
        <v>#DIV/0!</v>
      </c>
      <c r="J366" s="74" t="e">
        <f ca="1">(SUMIFS(regions!$C:$C,regions!$B:$B,$A366,regions!$A:$A,J$342)/SUMIFS(regions!$C:$C,regions!$B:$B,$A366,regions!$A:$A,J$342-728))^(1/2)-1</f>
        <v>#DIV/0!</v>
      </c>
      <c r="K366" s="74" t="e">
        <f ca="1">(SUMIFS(regions!$C:$C,regions!$B:$B,$A366,regions!$A:$A,K$342)/SUMIFS(regions!$C:$C,regions!$B:$B,$A366,regions!$A:$A,K$342-728))^(1/2)-1</f>
        <v>#DIV/0!</v>
      </c>
      <c r="L366" s="74" t="e">
        <f ca="1">(SUMIFS(regions!$C:$C,regions!$B:$B,$A366,regions!$A:$A,L$342)/SUMIFS(regions!$C:$C,regions!$B:$B,$A366,regions!$A:$A,L$342-728))^(1/2)-1</f>
        <v>#DIV/0!</v>
      </c>
      <c r="M366" s="74" t="e">
        <f ca="1">(SUMIFS(regions!$C:$C,regions!$B:$B,$A366,regions!$A:$A,M$342)/SUMIFS(regions!$C:$C,regions!$B:$B,$A366,regions!$A:$A,M$342-728))^(1/2)-1</f>
        <v>#DIV/0!</v>
      </c>
      <c r="N366" s="74" t="e">
        <f ca="1">(SUMIFS(regions!$C:$C,regions!$B:$B,$A366,regions!$A:$A,N$342)/SUMIFS(regions!$C:$C,regions!$B:$B,$A366,regions!$A:$A,N$342-728))^(1/2)-1</f>
        <v>#DIV/0!</v>
      </c>
      <c r="O366" s="74" t="e">
        <f ca="1">(SUMIFS(regions!$C:$C,regions!$B:$B,$A366,regions!$A:$A,O$342)/SUMIFS(regions!$C:$C,regions!$B:$B,$A366,regions!$A:$A,O$342-728))^(1/2)-1</f>
        <v>#DIV/0!</v>
      </c>
      <c r="P366" s="74" t="e">
        <f ca="1">(SUMIFS(regions!$C:$C,regions!$B:$B,$A366,regions!$A:$A,P$342)/SUMIFS(regions!$C:$C,regions!$B:$B,$A366,regions!$A:$A,P$342-728))^(1/2)-1</f>
        <v>#DIV/0!</v>
      </c>
      <c r="Q366" s="74" t="e">
        <f ca="1">(SUMIFS(regions!$C:$C,regions!$B:$B,$A366,regions!$A:$A,Q$342)/SUMIFS(regions!$C:$C,regions!$B:$B,$A366,regions!$A:$A,Q$342-728))^(1/2)-1</f>
        <v>#DIV/0!</v>
      </c>
      <c r="R366" s="74" t="e">
        <f ca="1">(SUMIFS(regions!$C:$C,regions!$B:$B,$A366,regions!$A:$A,R$342)/SUMIFS(regions!$C:$C,regions!$B:$B,$A366,regions!$A:$A,R$342-728))^(1/2)-1</f>
        <v>#DIV/0!</v>
      </c>
      <c r="S366" s="74" t="e">
        <f ca="1">(SUMIFS(regions!$C:$C,regions!$B:$B,$A366,regions!$A:$A,S$342)/SUMIFS(regions!$C:$C,regions!$B:$B,$A366,regions!$A:$A,S$342-728))^(1/2)-1</f>
        <v>#DIV/0!</v>
      </c>
      <c r="T366" s="74" t="e">
        <f ca="1">(SUMIFS(regions!$C:$C,regions!$B:$B,$A366,regions!$A:$A,T$342)/SUMIFS(regions!$C:$C,regions!$B:$B,$A366,regions!$A:$A,T$342-728))^(1/2)-1</f>
        <v>#DIV/0!</v>
      </c>
      <c r="U366" s="74" t="e">
        <f ca="1">(SUMIFS(regions!$C:$C,regions!$B:$B,$A366,regions!$A:$A,U$342)/SUMIFS(regions!$C:$C,regions!$B:$B,$A366,regions!$A:$A,U$342-728))^(1/2)-1</f>
        <v>#DIV/0!</v>
      </c>
      <c r="V366" s="74" t="e">
        <f ca="1">(SUMIFS(regions!$C:$C,regions!$B:$B,$A366,regions!$A:$A,V$342)/SUMIFS(regions!$C:$C,regions!$B:$B,$A366,regions!$A:$A,V$342-728))^(1/2)-1</f>
        <v>#DIV/0!</v>
      </c>
      <c r="W366" s="74" t="e">
        <f ca="1">(SUMIFS(regions!$C:$C,regions!$B:$B,$A366,regions!$A:$A,W$342)/SUMIFS(regions!$C:$C,regions!$B:$B,$A366,regions!$A:$A,W$342-728))^(1/2)-1</f>
        <v>#DIV/0!</v>
      </c>
      <c r="X366" s="74" t="e">
        <f ca="1">(SUMIFS(regions!$C:$C,regions!$B:$B,$A366,regions!$A:$A,X$342)/SUMIFS(regions!$C:$C,regions!$B:$B,$A366,regions!$A:$A,X$342-728))^(1/2)-1</f>
        <v>#DIV/0!</v>
      </c>
      <c r="Y366" s="74" t="e">
        <f ca="1">(SUMIFS(regions!$C:$C,regions!$B:$B,$A366,regions!$A:$A,Y$342)/SUMIFS(regions!$C:$C,regions!$B:$B,$A366,regions!$A:$A,Y$342-728))^(1/2)-1</f>
        <v>#DIV/0!</v>
      </c>
      <c r="Z366" s="74" t="e">
        <f ca="1">(SUMIFS(regions!$C:$C,regions!$B:$B,$A366,regions!$A:$A,Z$342)/SUMIFS(regions!$C:$C,regions!$B:$B,$A366,regions!$A:$A,Z$342-728))^(1/2)-1</f>
        <v>#DIV/0!</v>
      </c>
      <c r="AA366" s="74" t="e">
        <f ca="1">(SUMIFS(regions!$C:$C,regions!$B:$B,$A366,regions!$A:$A,AA$342)/SUMIFS(regions!$C:$C,regions!$B:$B,$A366,regions!$A:$A,AA$342-728))^(1/2)-1</f>
        <v>#DIV/0!</v>
      </c>
      <c r="AB366" s="74" t="e">
        <f ca="1">(SUMIFS(regions!$C:$C,regions!$B:$B,$A366,regions!$A:$A,AB$342)/SUMIFS(regions!$C:$C,regions!$B:$B,$A366,regions!$A:$A,AB$342-728))^(1/2)-1</f>
        <v>#DIV/0!</v>
      </c>
      <c r="AC366" s="74" t="e">
        <f ca="1">(SUMIFS(regions!$C:$C,regions!$B:$B,$A366,regions!$A:$A,AC$342)/SUMIFS(regions!$C:$C,regions!$B:$B,$A366,regions!$A:$A,AC$342-728))^(1/2)-1</f>
        <v>#DIV/0!</v>
      </c>
      <c r="AD366" s="84" t="e">
        <f t="shared" ca="1" si="539"/>
        <v>#DIV/0!</v>
      </c>
    </row>
    <row r="367" spans="1:30" x14ac:dyDescent="0.15">
      <c r="A367" s="11" t="s">
        <v>273</v>
      </c>
      <c r="B367" s="40" t="s">
        <v>256</v>
      </c>
      <c r="C367" s="74" t="e">
        <f ca="1">(SUMIFS(regions!$C:$C,regions!$B:$B,$A367,regions!$A:$A,C$342)/SUMIFS(regions!$C:$C,regions!$B:$B,$A367,regions!$A:$A,C$342-728))^(1/2)-1</f>
        <v>#DIV/0!</v>
      </c>
      <c r="D367" s="74" t="e">
        <f ca="1">(SUMIFS(regions!$C:$C,regions!$B:$B,$A367,regions!$A:$A,D$342)/SUMIFS(regions!$C:$C,regions!$B:$B,$A367,regions!$A:$A,D$342-728))^(1/2)-1</f>
        <v>#DIV/0!</v>
      </c>
      <c r="E367" s="74" t="e">
        <f ca="1">(SUMIFS(regions!$C:$C,regions!$B:$B,$A367,regions!$A:$A,E$342)/SUMIFS(regions!$C:$C,regions!$B:$B,$A367,regions!$A:$A,E$342-728))^(1/2)-1</f>
        <v>#DIV/0!</v>
      </c>
      <c r="F367" s="74" t="e">
        <f ca="1">(SUMIFS(regions!$C:$C,regions!$B:$B,$A367,regions!$A:$A,F$342)/SUMIFS(regions!$C:$C,regions!$B:$B,$A367,regions!$A:$A,F$342-728))^(1/2)-1</f>
        <v>#DIV/0!</v>
      </c>
      <c r="G367" s="74" t="e">
        <f ca="1">(SUMIFS(regions!$C:$C,regions!$B:$B,$A367,regions!$A:$A,G$342)/SUMIFS(regions!$C:$C,regions!$B:$B,$A367,regions!$A:$A,G$342-728))^(1/2)-1</f>
        <v>#DIV/0!</v>
      </c>
      <c r="H367" s="74" t="e">
        <f ca="1">(SUMIFS(regions!$C:$C,regions!$B:$B,$A367,regions!$A:$A,H$342)/SUMIFS(regions!$C:$C,regions!$B:$B,$A367,regions!$A:$A,H$342-728))^(1/2)-1</f>
        <v>#DIV/0!</v>
      </c>
      <c r="I367" s="74" t="e">
        <f ca="1">(SUMIFS(regions!$C:$C,regions!$B:$B,$A367,regions!$A:$A,I$342)/SUMIFS(regions!$C:$C,regions!$B:$B,$A367,regions!$A:$A,I$342-728))^(1/2)-1</f>
        <v>#DIV/0!</v>
      </c>
      <c r="J367" s="74" t="e">
        <f ca="1">(SUMIFS(regions!$C:$C,regions!$B:$B,$A367,regions!$A:$A,J$342)/SUMIFS(regions!$C:$C,regions!$B:$B,$A367,regions!$A:$A,J$342-728))^(1/2)-1</f>
        <v>#DIV/0!</v>
      </c>
      <c r="K367" s="74" t="e">
        <f ca="1">(SUMIFS(regions!$C:$C,regions!$B:$B,$A367,regions!$A:$A,K$342)/SUMIFS(regions!$C:$C,regions!$B:$B,$A367,regions!$A:$A,K$342-728))^(1/2)-1</f>
        <v>#DIV/0!</v>
      </c>
      <c r="L367" s="74" t="e">
        <f ca="1">(SUMIFS(regions!$C:$C,regions!$B:$B,$A367,regions!$A:$A,L$342)/SUMIFS(regions!$C:$C,regions!$B:$B,$A367,regions!$A:$A,L$342-728))^(1/2)-1</f>
        <v>#DIV/0!</v>
      </c>
      <c r="M367" s="74" t="e">
        <f ca="1">(SUMIFS(regions!$C:$C,regions!$B:$B,$A367,regions!$A:$A,M$342)/SUMIFS(regions!$C:$C,regions!$B:$B,$A367,regions!$A:$A,M$342-728))^(1/2)-1</f>
        <v>#DIV/0!</v>
      </c>
      <c r="N367" s="74" t="e">
        <f ca="1">(SUMIFS(regions!$C:$C,regions!$B:$B,$A367,regions!$A:$A,N$342)/SUMIFS(regions!$C:$C,regions!$B:$B,$A367,regions!$A:$A,N$342-728))^(1/2)-1</f>
        <v>#DIV/0!</v>
      </c>
      <c r="O367" s="74" t="e">
        <f ca="1">(SUMIFS(regions!$C:$C,regions!$B:$B,$A367,regions!$A:$A,O$342)/SUMIFS(regions!$C:$C,regions!$B:$B,$A367,regions!$A:$A,O$342-728))^(1/2)-1</f>
        <v>#DIV/0!</v>
      </c>
      <c r="P367" s="74" t="e">
        <f ca="1">(SUMIFS(regions!$C:$C,regions!$B:$B,$A367,regions!$A:$A,P$342)/SUMIFS(regions!$C:$C,regions!$B:$B,$A367,regions!$A:$A,P$342-728))^(1/2)-1</f>
        <v>#DIV/0!</v>
      </c>
      <c r="Q367" s="74" t="e">
        <f ca="1">(SUMIFS(regions!$C:$C,regions!$B:$B,$A367,regions!$A:$A,Q$342)/SUMIFS(regions!$C:$C,regions!$B:$B,$A367,regions!$A:$A,Q$342-728))^(1/2)-1</f>
        <v>#DIV/0!</v>
      </c>
      <c r="R367" s="74" t="e">
        <f ca="1">(SUMIFS(regions!$C:$C,regions!$B:$B,$A367,regions!$A:$A,R$342)/SUMIFS(regions!$C:$C,regions!$B:$B,$A367,regions!$A:$A,R$342-728))^(1/2)-1</f>
        <v>#DIV/0!</v>
      </c>
      <c r="S367" s="74" t="e">
        <f ca="1">(SUMIFS(regions!$C:$C,regions!$B:$B,$A367,regions!$A:$A,S$342)/SUMIFS(regions!$C:$C,regions!$B:$B,$A367,regions!$A:$A,S$342-728))^(1/2)-1</f>
        <v>#DIV/0!</v>
      </c>
      <c r="T367" s="74" t="e">
        <f ca="1">(SUMIFS(regions!$C:$C,regions!$B:$B,$A367,regions!$A:$A,T$342)/SUMIFS(regions!$C:$C,regions!$B:$B,$A367,regions!$A:$A,T$342-728))^(1/2)-1</f>
        <v>#DIV/0!</v>
      </c>
      <c r="U367" s="74" t="e">
        <f ca="1">(SUMIFS(regions!$C:$C,regions!$B:$B,$A367,regions!$A:$A,U$342)/SUMIFS(regions!$C:$C,regions!$B:$B,$A367,regions!$A:$A,U$342-728))^(1/2)-1</f>
        <v>#DIV/0!</v>
      </c>
      <c r="V367" s="74" t="e">
        <f ca="1">(SUMIFS(regions!$C:$C,regions!$B:$B,$A367,regions!$A:$A,V$342)/SUMIFS(regions!$C:$C,regions!$B:$B,$A367,regions!$A:$A,V$342-728))^(1/2)-1</f>
        <v>#DIV/0!</v>
      </c>
      <c r="W367" s="74" t="e">
        <f ca="1">(SUMIFS(regions!$C:$C,regions!$B:$B,$A367,regions!$A:$A,W$342)/SUMIFS(regions!$C:$C,regions!$B:$B,$A367,regions!$A:$A,W$342-728))^(1/2)-1</f>
        <v>#DIV/0!</v>
      </c>
      <c r="X367" s="74" t="e">
        <f ca="1">(SUMIFS(regions!$C:$C,regions!$B:$B,$A367,regions!$A:$A,X$342)/SUMIFS(regions!$C:$C,regions!$B:$B,$A367,regions!$A:$A,X$342-728))^(1/2)-1</f>
        <v>#DIV/0!</v>
      </c>
      <c r="Y367" s="74" t="e">
        <f ca="1">(SUMIFS(regions!$C:$C,regions!$B:$B,$A367,regions!$A:$A,Y$342)/SUMIFS(regions!$C:$C,regions!$B:$B,$A367,regions!$A:$A,Y$342-728))^(1/2)-1</f>
        <v>#DIV/0!</v>
      </c>
      <c r="Z367" s="74" t="e">
        <f ca="1">(SUMIFS(regions!$C:$C,regions!$B:$B,$A367,regions!$A:$A,Z$342)/SUMIFS(regions!$C:$C,regions!$B:$B,$A367,regions!$A:$A,Z$342-728))^(1/2)-1</f>
        <v>#DIV/0!</v>
      </c>
      <c r="AA367" s="74" t="e">
        <f ca="1">(SUMIFS(regions!$C:$C,regions!$B:$B,$A367,regions!$A:$A,AA$342)/SUMIFS(regions!$C:$C,regions!$B:$B,$A367,regions!$A:$A,AA$342-728))^(1/2)-1</f>
        <v>#DIV/0!</v>
      </c>
      <c r="AB367" s="74" t="e">
        <f ca="1">(SUMIFS(regions!$C:$C,regions!$B:$B,$A367,regions!$A:$A,AB$342)/SUMIFS(regions!$C:$C,regions!$B:$B,$A367,regions!$A:$A,AB$342-728))^(1/2)-1</f>
        <v>#DIV/0!</v>
      </c>
      <c r="AC367" s="74" t="e">
        <f ca="1">(SUMIFS(regions!$C:$C,regions!$B:$B,$A367,regions!$A:$A,AC$342)/SUMIFS(regions!$C:$C,regions!$B:$B,$A367,regions!$A:$A,AC$342-728))^(1/2)-1</f>
        <v>#DIV/0!</v>
      </c>
      <c r="AD367" s="84" t="e">
        <f t="shared" ca="1" si="539"/>
        <v>#DIV/0!</v>
      </c>
    </row>
    <row r="368" spans="1:30" x14ac:dyDescent="0.15">
      <c r="A368" s="11" t="s">
        <v>274</v>
      </c>
      <c r="B368" t="s">
        <v>257</v>
      </c>
      <c r="C368" s="74" t="e">
        <f ca="1">(SUMIFS(regions!$C:$C,regions!$B:$B,$A368,regions!$A:$A,C$342)/SUMIFS(regions!$C:$C,regions!$B:$B,$A368,regions!$A:$A,C$342-728))^(1/2)-1</f>
        <v>#DIV/0!</v>
      </c>
      <c r="D368" s="74" t="e">
        <f ca="1">(SUMIFS(regions!$C:$C,regions!$B:$B,$A368,regions!$A:$A,D$342)/SUMIFS(regions!$C:$C,regions!$B:$B,$A368,regions!$A:$A,D$342-728))^(1/2)-1</f>
        <v>#DIV/0!</v>
      </c>
      <c r="E368" s="74" t="e">
        <f ca="1">(SUMIFS(regions!$C:$C,regions!$B:$B,$A368,regions!$A:$A,E$342)/SUMIFS(regions!$C:$C,regions!$B:$B,$A368,regions!$A:$A,E$342-728))^(1/2)-1</f>
        <v>#DIV/0!</v>
      </c>
      <c r="F368" s="74" t="e">
        <f ca="1">(SUMIFS(regions!$C:$C,regions!$B:$B,$A368,regions!$A:$A,F$342)/SUMIFS(regions!$C:$C,regions!$B:$B,$A368,regions!$A:$A,F$342-728))^(1/2)-1</f>
        <v>#DIV/0!</v>
      </c>
      <c r="G368" s="74" t="e">
        <f ca="1">(SUMIFS(regions!$C:$C,regions!$B:$B,$A368,regions!$A:$A,G$342)/SUMIFS(regions!$C:$C,regions!$B:$B,$A368,regions!$A:$A,G$342-728))^(1/2)-1</f>
        <v>#DIV/0!</v>
      </c>
      <c r="H368" s="74" t="e">
        <f ca="1">(SUMIFS(regions!$C:$C,regions!$B:$B,$A368,regions!$A:$A,H$342)/SUMIFS(regions!$C:$C,regions!$B:$B,$A368,regions!$A:$A,H$342-728))^(1/2)-1</f>
        <v>#DIV/0!</v>
      </c>
      <c r="I368" s="74" t="e">
        <f ca="1">(SUMIFS(regions!$C:$C,regions!$B:$B,$A368,regions!$A:$A,I$342)/SUMIFS(regions!$C:$C,regions!$B:$B,$A368,regions!$A:$A,I$342-728))^(1/2)-1</f>
        <v>#DIV/0!</v>
      </c>
      <c r="J368" s="74" t="e">
        <f ca="1">(SUMIFS(regions!$C:$C,regions!$B:$B,$A368,regions!$A:$A,J$342)/SUMIFS(regions!$C:$C,regions!$B:$B,$A368,regions!$A:$A,J$342-728))^(1/2)-1</f>
        <v>#DIV/0!</v>
      </c>
      <c r="K368" s="74" t="e">
        <f ca="1">(SUMIFS(regions!$C:$C,regions!$B:$B,$A368,regions!$A:$A,K$342)/SUMIFS(regions!$C:$C,regions!$B:$B,$A368,regions!$A:$A,K$342-728))^(1/2)-1</f>
        <v>#DIV/0!</v>
      </c>
      <c r="L368" s="74" t="e">
        <f ca="1">(SUMIFS(regions!$C:$C,regions!$B:$B,$A368,regions!$A:$A,L$342)/SUMIFS(regions!$C:$C,regions!$B:$B,$A368,regions!$A:$A,L$342-728))^(1/2)-1</f>
        <v>#DIV/0!</v>
      </c>
      <c r="M368" s="74" t="e">
        <f ca="1">(SUMIFS(regions!$C:$C,regions!$B:$B,$A368,regions!$A:$A,M$342)/SUMIFS(regions!$C:$C,regions!$B:$B,$A368,regions!$A:$A,M$342-728))^(1/2)-1</f>
        <v>#DIV/0!</v>
      </c>
      <c r="N368" s="74" t="e">
        <f ca="1">(SUMIFS(regions!$C:$C,regions!$B:$B,$A368,regions!$A:$A,N$342)/SUMIFS(regions!$C:$C,regions!$B:$B,$A368,regions!$A:$A,N$342-728))^(1/2)-1</f>
        <v>#DIV/0!</v>
      </c>
      <c r="O368" s="74" t="e">
        <f ca="1">(SUMIFS(regions!$C:$C,regions!$B:$B,$A368,regions!$A:$A,O$342)/SUMIFS(regions!$C:$C,regions!$B:$B,$A368,regions!$A:$A,O$342-728))^(1/2)-1</f>
        <v>#DIV/0!</v>
      </c>
      <c r="P368" s="74" t="e">
        <f ca="1">(SUMIFS(regions!$C:$C,regions!$B:$B,$A368,regions!$A:$A,P$342)/SUMIFS(regions!$C:$C,regions!$B:$B,$A368,regions!$A:$A,P$342-728))^(1/2)-1</f>
        <v>#DIV/0!</v>
      </c>
      <c r="Q368" s="74" t="e">
        <f ca="1">(SUMIFS(regions!$C:$C,regions!$B:$B,$A368,regions!$A:$A,Q$342)/SUMIFS(regions!$C:$C,regions!$B:$B,$A368,regions!$A:$A,Q$342-728))^(1/2)-1</f>
        <v>#DIV/0!</v>
      </c>
      <c r="R368" s="74" t="e">
        <f ca="1">(SUMIFS(regions!$C:$C,regions!$B:$B,$A368,regions!$A:$A,R$342)/SUMIFS(regions!$C:$C,regions!$B:$B,$A368,regions!$A:$A,R$342-728))^(1/2)-1</f>
        <v>#DIV/0!</v>
      </c>
      <c r="S368" s="74" t="e">
        <f ca="1">(SUMIFS(regions!$C:$C,regions!$B:$B,$A368,regions!$A:$A,S$342)/SUMIFS(regions!$C:$C,regions!$B:$B,$A368,regions!$A:$A,S$342-728))^(1/2)-1</f>
        <v>#DIV/0!</v>
      </c>
      <c r="T368" s="74" t="e">
        <f ca="1">(SUMIFS(regions!$C:$C,regions!$B:$B,$A368,regions!$A:$A,T$342)/SUMIFS(regions!$C:$C,regions!$B:$B,$A368,regions!$A:$A,T$342-728))^(1/2)-1</f>
        <v>#DIV/0!</v>
      </c>
      <c r="U368" s="74" t="e">
        <f ca="1">(SUMIFS(regions!$C:$C,regions!$B:$B,$A368,regions!$A:$A,U$342)/SUMIFS(regions!$C:$C,regions!$B:$B,$A368,regions!$A:$A,U$342-728))^(1/2)-1</f>
        <v>#DIV/0!</v>
      </c>
      <c r="V368" s="74" t="e">
        <f ca="1">(SUMIFS(regions!$C:$C,regions!$B:$B,$A368,regions!$A:$A,V$342)/SUMIFS(regions!$C:$C,regions!$B:$B,$A368,regions!$A:$A,V$342-728))^(1/2)-1</f>
        <v>#DIV/0!</v>
      </c>
      <c r="W368" s="74" t="e">
        <f ca="1">(SUMIFS(regions!$C:$C,regions!$B:$B,$A368,regions!$A:$A,W$342)/SUMIFS(regions!$C:$C,regions!$B:$B,$A368,regions!$A:$A,W$342-728))^(1/2)-1</f>
        <v>#DIV/0!</v>
      </c>
      <c r="X368" s="74" t="e">
        <f ca="1">(SUMIFS(regions!$C:$C,regions!$B:$B,$A368,regions!$A:$A,X$342)/SUMIFS(regions!$C:$C,regions!$B:$B,$A368,regions!$A:$A,X$342-728))^(1/2)-1</f>
        <v>#DIV/0!</v>
      </c>
      <c r="Y368" s="74" t="e">
        <f ca="1">(SUMIFS(regions!$C:$C,regions!$B:$B,$A368,regions!$A:$A,Y$342)/SUMIFS(regions!$C:$C,regions!$B:$B,$A368,regions!$A:$A,Y$342-728))^(1/2)-1</f>
        <v>#DIV/0!</v>
      </c>
      <c r="Z368" s="74" t="e">
        <f ca="1">(SUMIFS(regions!$C:$C,regions!$B:$B,$A368,regions!$A:$A,Z$342)/SUMIFS(regions!$C:$C,regions!$B:$B,$A368,regions!$A:$A,Z$342-728))^(1/2)-1</f>
        <v>#DIV/0!</v>
      </c>
      <c r="AA368" s="74" t="e">
        <f ca="1">(SUMIFS(regions!$C:$C,regions!$B:$B,$A368,regions!$A:$A,AA$342)/SUMIFS(regions!$C:$C,regions!$B:$B,$A368,regions!$A:$A,AA$342-728))^(1/2)-1</f>
        <v>#DIV/0!</v>
      </c>
      <c r="AB368" s="74" t="e">
        <f ca="1">(SUMIFS(regions!$C:$C,regions!$B:$B,$A368,regions!$A:$A,AB$342)/SUMIFS(regions!$C:$C,regions!$B:$B,$A368,regions!$A:$A,AB$342-728))^(1/2)-1</f>
        <v>#DIV/0!</v>
      </c>
      <c r="AC368" s="74" t="e">
        <f ca="1">(SUMIFS(regions!$C:$C,regions!$B:$B,$A368,regions!$A:$A,AC$342)/SUMIFS(regions!$C:$C,regions!$B:$B,$A368,regions!$A:$A,AC$342-728))^(1/2)-1</f>
        <v>#DIV/0!</v>
      </c>
      <c r="AD368" s="84" t="e">
        <f t="shared" ca="1" si="539"/>
        <v>#DIV/0!</v>
      </c>
    </row>
    <row r="369" spans="1:30" x14ac:dyDescent="0.15">
      <c r="A369" s="11" t="s">
        <v>275</v>
      </c>
      <c r="B369" t="s">
        <v>254</v>
      </c>
      <c r="C369" s="74" t="e">
        <f ca="1">(SUMIFS(regions!$C:$C,regions!$B:$B,$A369,regions!$A:$A,C$342)/SUMIFS(regions!$C:$C,regions!$B:$B,$A369,regions!$A:$A,C$342-728))^(1/2)-1</f>
        <v>#DIV/0!</v>
      </c>
      <c r="D369" s="74" t="e">
        <f ca="1">(SUMIFS(regions!$C:$C,regions!$B:$B,$A369,regions!$A:$A,D$342)/SUMIFS(regions!$C:$C,regions!$B:$B,$A369,regions!$A:$A,D$342-728))^(1/2)-1</f>
        <v>#DIV/0!</v>
      </c>
      <c r="E369" s="74" t="e">
        <f ca="1">(SUMIFS(regions!$C:$C,regions!$B:$B,$A369,regions!$A:$A,E$342)/SUMIFS(regions!$C:$C,regions!$B:$B,$A369,regions!$A:$A,E$342-728))^(1/2)-1</f>
        <v>#DIV/0!</v>
      </c>
      <c r="F369" s="74" t="e">
        <f ca="1">(SUMIFS(regions!$C:$C,regions!$B:$B,$A369,regions!$A:$A,F$342)/SUMIFS(regions!$C:$C,regions!$B:$B,$A369,regions!$A:$A,F$342-728))^(1/2)-1</f>
        <v>#DIV/0!</v>
      </c>
      <c r="G369" s="74" t="e">
        <f ca="1">(SUMIFS(regions!$C:$C,regions!$B:$B,$A369,regions!$A:$A,G$342)/SUMIFS(regions!$C:$C,regions!$B:$B,$A369,regions!$A:$A,G$342-728))^(1/2)-1</f>
        <v>#DIV/0!</v>
      </c>
      <c r="H369" s="74" t="e">
        <f ca="1">(SUMIFS(regions!$C:$C,regions!$B:$B,$A369,regions!$A:$A,H$342)/SUMIFS(regions!$C:$C,regions!$B:$B,$A369,regions!$A:$A,H$342-728))^(1/2)-1</f>
        <v>#DIV/0!</v>
      </c>
      <c r="I369" s="74" t="e">
        <f ca="1">(SUMIFS(regions!$C:$C,regions!$B:$B,$A369,regions!$A:$A,I$342)/SUMIFS(regions!$C:$C,regions!$B:$B,$A369,regions!$A:$A,I$342-728))^(1/2)-1</f>
        <v>#DIV/0!</v>
      </c>
      <c r="J369" s="74" t="e">
        <f ca="1">(SUMIFS(regions!$C:$C,regions!$B:$B,$A369,regions!$A:$A,J$342)/SUMIFS(regions!$C:$C,regions!$B:$B,$A369,regions!$A:$A,J$342-728))^(1/2)-1</f>
        <v>#DIV/0!</v>
      </c>
      <c r="K369" s="74" t="e">
        <f ca="1">(SUMIFS(regions!$C:$C,regions!$B:$B,$A369,regions!$A:$A,K$342)/SUMIFS(regions!$C:$C,regions!$B:$B,$A369,regions!$A:$A,K$342-728))^(1/2)-1</f>
        <v>#DIV/0!</v>
      </c>
      <c r="L369" s="74" t="e">
        <f ca="1">(SUMIFS(regions!$C:$C,regions!$B:$B,$A369,regions!$A:$A,L$342)/SUMIFS(regions!$C:$C,regions!$B:$B,$A369,regions!$A:$A,L$342-728))^(1/2)-1</f>
        <v>#DIV/0!</v>
      </c>
      <c r="M369" s="74" t="e">
        <f ca="1">(SUMIFS(regions!$C:$C,regions!$B:$B,$A369,regions!$A:$A,M$342)/SUMIFS(regions!$C:$C,regions!$B:$B,$A369,regions!$A:$A,M$342-728))^(1/2)-1</f>
        <v>#DIV/0!</v>
      </c>
      <c r="N369" s="74" t="e">
        <f ca="1">(SUMIFS(regions!$C:$C,regions!$B:$B,$A369,regions!$A:$A,N$342)/SUMIFS(regions!$C:$C,regions!$B:$B,$A369,regions!$A:$A,N$342-728))^(1/2)-1</f>
        <v>#DIV/0!</v>
      </c>
      <c r="O369" s="74" t="e">
        <f ca="1">(SUMIFS(regions!$C:$C,regions!$B:$B,$A369,regions!$A:$A,O$342)/SUMIFS(regions!$C:$C,regions!$B:$B,$A369,regions!$A:$A,O$342-728))^(1/2)-1</f>
        <v>#DIV/0!</v>
      </c>
      <c r="P369" s="74" t="e">
        <f ca="1">(SUMIFS(regions!$C:$C,regions!$B:$B,$A369,regions!$A:$A,P$342)/SUMIFS(regions!$C:$C,regions!$B:$B,$A369,regions!$A:$A,P$342-728))^(1/2)-1</f>
        <v>#DIV/0!</v>
      </c>
      <c r="Q369" s="74" t="e">
        <f ca="1">(SUMIFS(regions!$C:$C,regions!$B:$B,$A369,regions!$A:$A,Q$342)/SUMIFS(regions!$C:$C,regions!$B:$B,$A369,regions!$A:$A,Q$342-728))^(1/2)-1</f>
        <v>#DIV/0!</v>
      </c>
      <c r="R369" s="74" t="e">
        <f ca="1">(SUMIFS(regions!$C:$C,regions!$B:$B,$A369,regions!$A:$A,R$342)/SUMIFS(regions!$C:$C,regions!$B:$B,$A369,regions!$A:$A,R$342-728))^(1/2)-1</f>
        <v>#DIV/0!</v>
      </c>
      <c r="S369" s="74" t="e">
        <f ca="1">(SUMIFS(regions!$C:$C,regions!$B:$B,$A369,regions!$A:$A,S$342)/SUMIFS(regions!$C:$C,regions!$B:$B,$A369,regions!$A:$A,S$342-728))^(1/2)-1</f>
        <v>#DIV/0!</v>
      </c>
      <c r="T369" s="74" t="e">
        <f ca="1">(SUMIFS(regions!$C:$C,regions!$B:$B,$A369,regions!$A:$A,T$342)/SUMIFS(regions!$C:$C,regions!$B:$B,$A369,regions!$A:$A,T$342-728))^(1/2)-1</f>
        <v>#DIV/0!</v>
      </c>
      <c r="U369" s="74" t="e">
        <f ca="1">(SUMIFS(regions!$C:$C,regions!$B:$B,$A369,regions!$A:$A,U$342)/SUMIFS(regions!$C:$C,regions!$B:$B,$A369,regions!$A:$A,U$342-728))^(1/2)-1</f>
        <v>#DIV/0!</v>
      </c>
      <c r="V369" s="74" t="e">
        <f ca="1">(SUMIFS(regions!$C:$C,regions!$B:$B,$A369,regions!$A:$A,V$342)/SUMIFS(regions!$C:$C,regions!$B:$B,$A369,regions!$A:$A,V$342-728))^(1/2)-1</f>
        <v>#DIV/0!</v>
      </c>
      <c r="W369" s="74" t="e">
        <f ca="1">(SUMIFS(regions!$C:$C,regions!$B:$B,$A369,regions!$A:$A,W$342)/SUMIFS(regions!$C:$C,regions!$B:$B,$A369,regions!$A:$A,W$342-728))^(1/2)-1</f>
        <v>#DIV/0!</v>
      </c>
      <c r="X369" s="74" t="e">
        <f ca="1">(SUMIFS(regions!$C:$C,regions!$B:$B,$A369,regions!$A:$A,X$342)/SUMIFS(regions!$C:$C,regions!$B:$B,$A369,regions!$A:$A,X$342-728))^(1/2)-1</f>
        <v>#DIV/0!</v>
      </c>
      <c r="Y369" s="74" t="e">
        <f ca="1">(SUMIFS(regions!$C:$C,regions!$B:$B,$A369,regions!$A:$A,Y$342)/SUMIFS(regions!$C:$C,regions!$B:$B,$A369,regions!$A:$A,Y$342-728))^(1/2)-1</f>
        <v>#DIV/0!</v>
      </c>
      <c r="Z369" s="74" t="e">
        <f ca="1">(SUMIFS(regions!$C:$C,regions!$B:$B,$A369,regions!$A:$A,Z$342)/SUMIFS(regions!$C:$C,regions!$B:$B,$A369,regions!$A:$A,Z$342-728))^(1/2)-1</f>
        <v>#DIV/0!</v>
      </c>
      <c r="AA369" s="74" t="e">
        <f ca="1">(SUMIFS(regions!$C:$C,regions!$B:$B,$A369,regions!$A:$A,AA$342)/SUMIFS(regions!$C:$C,regions!$B:$B,$A369,regions!$A:$A,AA$342-728))^(1/2)-1</f>
        <v>#DIV/0!</v>
      </c>
      <c r="AB369" s="74" t="e">
        <f ca="1">(SUMIFS(regions!$C:$C,regions!$B:$B,$A369,regions!$A:$A,AB$342)/SUMIFS(regions!$C:$C,regions!$B:$B,$A369,regions!$A:$A,AB$342-728))^(1/2)-1</f>
        <v>#DIV/0!</v>
      </c>
      <c r="AC369" s="74" t="e">
        <f ca="1">(SUMIFS(regions!$C:$C,regions!$B:$B,$A369,regions!$A:$A,AC$342)/SUMIFS(regions!$C:$C,regions!$B:$B,$A369,regions!$A:$A,AC$342-728))^(1/2)-1</f>
        <v>#DIV/0!</v>
      </c>
      <c r="AD369" s="84" t="e">
        <f t="shared" ca="1" si="539"/>
        <v>#DIV/0!</v>
      </c>
    </row>
    <row r="370" spans="1:30" x14ac:dyDescent="0.15">
      <c r="A370" s="11" t="s">
        <v>276</v>
      </c>
      <c r="B370" t="s">
        <v>260</v>
      </c>
      <c r="C370" s="74" t="e">
        <f ca="1">(SUMIFS(regions!$C:$C,regions!$B:$B,$A370,regions!$A:$A,C$342)/SUMIFS(regions!$C:$C,regions!$B:$B,$A370,regions!$A:$A,C$342-728))^(1/2)-1</f>
        <v>#DIV/0!</v>
      </c>
      <c r="D370" s="74" t="e">
        <f ca="1">(SUMIFS(regions!$C:$C,regions!$B:$B,$A370,regions!$A:$A,D$342)/SUMIFS(regions!$C:$C,regions!$B:$B,$A370,regions!$A:$A,D$342-728))^(1/2)-1</f>
        <v>#DIV/0!</v>
      </c>
      <c r="E370" s="74" t="e">
        <f ca="1">(SUMIFS(regions!$C:$C,regions!$B:$B,$A370,regions!$A:$A,E$342)/SUMIFS(regions!$C:$C,regions!$B:$B,$A370,regions!$A:$A,E$342-728))^(1/2)-1</f>
        <v>#DIV/0!</v>
      </c>
      <c r="F370" s="74" t="e">
        <f ca="1">(SUMIFS(regions!$C:$C,regions!$B:$B,$A370,regions!$A:$A,F$342)/SUMIFS(regions!$C:$C,regions!$B:$B,$A370,regions!$A:$A,F$342-728))^(1/2)-1</f>
        <v>#DIV/0!</v>
      </c>
      <c r="G370" s="74" t="e">
        <f ca="1">(SUMIFS(regions!$C:$C,regions!$B:$B,$A370,regions!$A:$A,G$342)/SUMIFS(regions!$C:$C,regions!$B:$B,$A370,regions!$A:$A,G$342-728))^(1/2)-1</f>
        <v>#DIV/0!</v>
      </c>
      <c r="H370" s="74" t="e">
        <f ca="1">(SUMIFS(regions!$C:$C,regions!$B:$B,$A370,regions!$A:$A,H$342)/SUMIFS(regions!$C:$C,regions!$B:$B,$A370,regions!$A:$A,H$342-728))^(1/2)-1</f>
        <v>#DIV/0!</v>
      </c>
      <c r="I370" s="74" t="e">
        <f ca="1">(SUMIFS(regions!$C:$C,regions!$B:$B,$A370,regions!$A:$A,I$342)/SUMIFS(regions!$C:$C,regions!$B:$B,$A370,regions!$A:$A,I$342-728))^(1/2)-1</f>
        <v>#DIV/0!</v>
      </c>
      <c r="J370" s="74" t="e">
        <f ca="1">(SUMIFS(regions!$C:$C,regions!$B:$B,$A370,regions!$A:$A,J$342)/SUMIFS(regions!$C:$C,regions!$B:$B,$A370,regions!$A:$A,J$342-728))^(1/2)-1</f>
        <v>#DIV/0!</v>
      </c>
      <c r="K370" s="74" t="e">
        <f ca="1">(SUMIFS(regions!$C:$C,regions!$B:$B,$A370,regions!$A:$A,K$342)/SUMIFS(regions!$C:$C,regions!$B:$B,$A370,regions!$A:$A,K$342-728))^(1/2)-1</f>
        <v>#DIV/0!</v>
      </c>
      <c r="L370" s="74" t="e">
        <f ca="1">(SUMIFS(regions!$C:$C,regions!$B:$B,$A370,regions!$A:$A,L$342)/SUMIFS(regions!$C:$C,regions!$B:$B,$A370,regions!$A:$A,L$342-728))^(1/2)-1</f>
        <v>#DIV/0!</v>
      </c>
      <c r="M370" s="74" t="e">
        <f ca="1">(SUMIFS(regions!$C:$C,regions!$B:$B,$A370,regions!$A:$A,M$342)/SUMIFS(regions!$C:$C,regions!$B:$B,$A370,regions!$A:$A,M$342-728))^(1/2)-1</f>
        <v>#DIV/0!</v>
      </c>
      <c r="N370" s="74" t="e">
        <f ca="1">(SUMIFS(regions!$C:$C,regions!$B:$B,$A370,regions!$A:$A,N$342)/SUMIFS(regions!$C:$C,regions!$B:$B,$A370,regions!$A:$A,N$342-728))^(1/2)-1</f>
        <v>#DIV/0!</v>
      </c>
      <c r="O370" s="74" t="e">
        <f ca="1">(SUMIFS(regions!$C:$C,regions!$B:$B,$A370,regions!$A:$A,O$342)/SUMIFS(regions!$C:$C,regions!$B:$B,$A370,regions!$A:$A,O$342-728))^(1/2)-1</f>
        <v>#DIV/0!</v>
      </c>
      <c r="P370" s="74" t="e">
        <f ca="1">(SUMIFS(regions!$C:$C,regions!$B:$B,$A370,regions!$A:$A,P$342)/SUMIFS(regions!$C:$C,regions!$B:$B,$A370,regions!$A:$A,P$342-728))^(1/2)-1</f>
        <v>#DIV/0!</v>
      </c>
      <c r="Q370" s="74" t="e">
        <f ca="1">(SUMIFS(regions!$C:$C,regions!$B:$B,$A370,regions!$A:$A,Q$342)/SUMIFS(regions!$C:$C,regions!$B:$B,$A370,regions!$A:$A,Q$342-728))^(1/2)-1</f>
        <v>#DIV/0!</v>
      </c>
      <c r="R370" s="74" t="e">
        <f ca="1">(SUMIFS(regions!$C:$C,regions!$B:$B,$A370,regions!$A:$A,R$342)/SUMIFS(regions!$C:$C,regions!$B:$B,$A370,regions!$A:$A,R$342-728))^(1/2)-1</f>
        <v>#DIV/0!</v>
      </c>
      <c r="S370" s="74" t="e">
        <f ca="1">(SUMIFS(regions!$C:$C,regions!$B:$B,$A370,regions!$A:$A,S$342)/SUMIFS(regions!$C:$C,regions!$B:$B,$A370,regions!$A:$A,S$342-728))^(1/2)-1</f>
        <v>#DIV/0!</v>
      </c>
      <c r="T370" s="74" t="e">
        <f ca="1">(SUMIFS(regions!$C:$C,regions!$B:$B,$A370,regions!$A:$A,T$342)/SUMIFS(regions!$C:$C,regions!$B:$B,$A370,regions!$A:$A,T$342-728))^(1/2)-1</f>
        <v>#DIV/0!</v>
      </c>
      <c r="U370" s="74" t="e">
        <f ca="1">(SUMIFS(regions!$C:$C,regions!$B:$B,$A370,regions!$A:$A,U$342)/SUMIFS(regions!$C:$C,regions!$B:$B,$A370,regions!$A:$A,U$342-728))^(1/2)-1</f>
        <v>#DIV/0!</v>
      </c>
      <c r="V370" s="74" t="e">
        <f ca="1">(SUMIFS(regions!$C:$C,regions!$B:$B,$A370,regions!$A:$A,V$342)/SUMIFS(regions!$C:$C,regions!$B:$B,$A370,regions!$A:$A,V$342-728))^(1/2)-1</f>
        <v>#DIV/0!</v>
      </c>
      <c r="W370" s="74" t="e">
        <f ca="1">(SUMIFS(regions!$C:$C,regions!$B:$B,$A370,regions!$A:$A,W$342)/SUMIFS(regions!$C:$C,regions!$B:$B,$A370,regions!$A:$A,W$342-728))^(1/2)-1</f>
        <v>#DIV/0!</v>
      </c>
      <c r="X370" s="74" t="e">
        <f ca="1">(SUMIFS(regions!$C:$C,regions!$B:$B,$A370,regions!$A:$A,X$342)/SUMIFS(regions!$C:$C,regions!$B:$B,$A370,regions!$A:$A,X$342-728))^(1/2)-1</f>
        <v>#DIV/0!</v>
      </c>
      <c r="Y370" s="74" t="e">
        <f ca="1">(SUMIFS(regions!$C:$C,regions!$B:$B,$A370,regions!$A:$A,Y$342)/SUMIFS(regions!$C:$C,regions!$B:$B,$A370,regions!$A:$A,Y$342-728))^(1/2)-1</f>
        <v>#DIV/0!</v>
      </c>
      <c r="Z370" s="74" t="e">
        <f ca="1">(SUMIFS(regions!$C:$C,regions!$B:$B,$A370,regions!$A:$A,Z$342)/SUMIFS(regions!$C:$C,regions!$B:$B,$A370,regions!$A:$A,Z$342-728))^(1/2)-1</f>
        <v>#DIV/0!</v>
      </c>
      <c r="AA370" s="74" t="e">
        <f ca="1">(SUMIFS(regions!$C:$C,regions!$B:$B,$A370,regions!$A:$A,AA$342)/SUMIFS(regions!$C:$C,regions!$B:$B,$A370,regions!$A:$A,AA$342-728))^(1/2)-1</f>
        <v>#DIV/0!</v>
      </c>
      <c r="AB370" s="74" t="e">
        <f ca="1">(SUMIFS(regions!$C:$C,regions!$B:$B,$A370,regions!$A:$A,AB$342)/SUMIFS(regions!$C:$C,regions!$B:$B,$A370,regions!$A:$A,AB$342-728))^(1/2)-1</f>
        <v>#DIV/0!</v>
      </c>
      <c r="AC370" s="74" t="e">
        <f ca="1">(SUMIFS(regions!$C:$C,regions!$B:$B,$A370,regions!$A:$A,AC$342)/SUMIFS(regions!$C:$C,regions!$B:$B,$A370,regions!$A:$A,AC$342-728))^(1/2)-1</f>
        <v>#DIV/0!</v>
      </c>
      <c r="AD370" s="84" t="e">
        <f t="shared" ca="1" si="539"/>
        <v>#DIV/0!</v>
      </c>
    </row>
    <row r="371" spans="1:30" x14ac:dyDescent="0.15">
      <c r="A371" s="11" t="s">
        <v>277</v>
      </c>
      <c r="B371" t="s">
        <v>253</v>
      </c>
      <c r="C371" s="74" t="e">
        <f ca="1">(SUMIFS(regions!$C:$C,regions!$B:$B,$A371,regions!$A:$A,C$342)/SUMIFS(regions!$C:$C,regions!$B:$B,$A371,regions!$A:$A,C$342-728))^(1/2)-1</f>
        <v>#DIV/0!</v>
      </c>
      <c r="D371" s="74" t="e">
        <f ca="1">(SUMIFS(regions!$C:$C,regions!$B:$B,$A371,regions!$A:$A,D$342)/SUMIFS(regions!$C:$C,regions!$B:$B,$A371,regions!$A:$A,D$342-728))^(1/2)-1</f>
        <v>#DIV/0!</v>
      </c>
      <c r="E371" s="74" t="e">
        <f ca="1">(SUMIFS(regions!$C:$C,regions!$B:$B,$A371,regions!$A:$A,E$342)/SUMIFS(regions!$C:$C,regions!$B:$B,$A371,regions!$A:$A,E$342-728))^(1/2)-1</f>
        <v>#DIV/0!</v>
      </c>
      <c r="F371" s="74" t="e">
        <f ca="1">(SUMIFS(regions!$C:$C,regions!$B:$B,$A371,regions!$A:$A,F$342)/SUMIFS(regions!$C:$C,regions!$B:$B,$A371,regions!$A:$A,F$342-728))^(1/2)-1</f>
        <v>#DIV/0!</v>
      </c>
      <c r="G371" s="74" t="e">
        <f ca="1">(SUMIFS(regions!$C:$C,regions!$B:$B,$A371,regions!$A:$A,G$342)/SUMIFS(regions!$C:$C,regions!$B:$B,$A371,regions!$A:$A,G$342-728))^(1/2)-1</f>
        <v>#DIV/0!</v>
      </c>
      <c r="H371" s="74" t="e">
        <f ca="1">(SUMIFS(regions!$C:$C,regions!$B:$B,$A371,regions!$A:$A,H$342)/SUMIFS(regions!$C:$C,regions!$B:$B,$A371,regions!$A:$A,H$342-728))^(1/2)-1</f>
        <v>#DIV/0!</v>
      </c>
      <c r="I371" s="74" t="e">
        <f ca="1">(SUMIFS(regions!$C:$C,regions!$B:$B,$A371,regions!$A:$A,I$342)/SUMIFS(regions!$C:$C,regions!$B:$B,$A371,regions!$A:$A,I$342-728))^(1/2)-1</f>
        <v>#DIV/0!</v>
      </c>
      <c r="J371" s="74" t="e">
        <f ca="1">(SUMIFS(regions!$C:$C,regions!$B:$B,$A371,regions!$A:$A,J$342)/SUMIFS(regions!$C:$C,regions!$B:$B,$A371,regions!$A:$A,J$342-728))^(1/2)-1</f>
        <v>#DIV/0!</v>
      </c>
      <c r="K371" s="74" t="e">
        <f ca="1">(SUMIFS(regions!$C:$C,regions!$B:$B,$A371,regions!$A:$A,K$342)/SUMIFS(regions!$C:$C,regions!$B:$B,$A371,regions!$A:$A,K$342-728))^(1/2)-1</f>
        <v>#DIV/0!</v>
      </c>
      <c r="L371" s="74" t="e">
        <f ca="1">(SUMIFS(regions!$C:$C,regions!$B:$B,$A371,regions!$A:$A,L$342)/SUMIFS(regions!$C:$C,regions!$B:$B,$A371,regions!$A:$A,L$342-728))^(1/2)-1</f>
        <v>#DIV/0!</v>
      </c>
      <c r="M371" s="74" t="e">
        <f ca="1">(SUMIFS(regions!$C:$C,regions!$B:$B,$A371,regions!$A:$A,M$342)/SUMIFS(regions!$C:$C,regions!$B:$B,$A371,regions!$A:$A,M$342-728))^(1/2)-1</f>
        <v>#DIV/0!</v>
      </c>
      <c r="N371" s="74" t="e">
        <f ca="1">(SUMIFS(regions!$C:$C,regions!$B:$B,$A371,regions!$A:$A,N$342)/SUMIFS(regions!$C:$C,regions!$B:$B,$A371,regions!$A:$A,N$342-728))^(1/2)-1</f>
        <v>#DIV/0!</v>
      </c>
      <c r="O371" s="74" t="e">
        <f ca="1">(SUMIFS(regions!$C:$C,regions!$B:$B,$A371,regions!$A:$A,O$342)/SUMIFS(regions!$C:$C,regions!$B:$B,$A371,regions!$A:$A,O$342-728))^(1/2)-1</f>
        <v>#DIV/0!</v>
      </c>
      <c r="P371" s="74" t="e">
        <f ca="1">(SUMIFS(regions!$C:$C,regions!$B:$B,$A371,regions!$A:$A,P$342)/SUMIFS(regions!$C:$C,regions!$B:$B,$A371,regions!$A:$A,P$342-728))^(1/2)-1</f>
        <v>#DIV/0!</v>
      </c>
      <c r="Q371" s="74" t="e">
        <f ca="1">(SUMIFS(regions!$C:$C,regions!$B:$B,$A371,regions!$A:$A,Q$342)/SUMIFS(regions!$C:$C,regions!$B:$B,$A371,regions!$A:$A,Q$342-728))^(1/2)-1</f>
        <v>#DIV/0!</v>
      </c>
      <c r="R371" s="74" t="e">
        <f ca="1">(SUMIFS(regions!$C:$C,regions!$B:$B,$A371,regions!$A:$A,R$342)/SUMIFS(regions!$C:$C,regions!$B:$B,$A371,regions!$A:$A,R$342-728))^(1/2)-1</f>
        <v>#DIV/0!</v>
      </c>
      <c r="S371" s="74" t="e">
        <f ca="1">(SUMIFS(regions!$C:$C,regions!$B:$B,$A371,regions!$A:$A,S$342)/SUMIFS(regions!$C:$C,regions!$B:$B,$A371,regions!$A:$A,S$342-728))^(1/2)-1</f>
        <v>#DIV/0!</v>
      </c>
      <c r="T371" s="74" t="e">
        <f ca="1">(SUMIFS(regions!$C:$C,regions!$B:$B,$A371,regions!$A:$A,T$342)/SUMIFS(regions!$C:$C,regions!$B:$B,$A371,regions!$A:$A,T$342-728))^(1/2)-1</f>
        <v>#DIV/0!</v>
      </c>
      <c r="U371" s="74" t="e">
        <f ca="1">(SUMIFS(regions!$C:$C,regions!$B:$B,$A371,regions!$A:$A,U$342)/SUMIFS(regions!$C:$C,regions!$B:$B,$A371,regions!$A:$A,U$342-728))^(1/2)-1</f>
        <v>#DIV/0!</v>
      </c>
      <c r="V371" s="74" t="e">
        <f ca="1">(SUMIFS(regions!$C:$C,regions!$B:$B,$A371,regions!$A:$A,V$342)/SUMIFS(regions!$C:$C,regions!$B:$B,$A371,regions!$A:$A,V$342-728))^(1/2)-1</f>
        <v>#DIV/0!</v>
      </c>
      <c r="W371" s="74" t="e">
        <f ca="1">(SUMIFS(regions!$C:$C,regions!$B:$B,$A371,regions!$A:$A,W$342)/SUMIFS(regions!$C:$C,regions!$B:$B,$A371,regions!$A:$A,W$342-728))^(1/2)-1</f>
        <v>#DIV/0!</v>
      </c>
      <c r="X371" s="74" t="e">
        <f ca="1">(SUMIFS(regions!$C:$C,regions!$B:$B,$A371,regions!$A:$A,X$342)/SUMIFS(regions!$C:$C,regions!$B:$B,$A371,regions!$A:$A,X$342-728))^(1/2)-1</f>
        <v>#DIV/0!</v>
      </c>
      <c r="Y371" s="74" t="e">
        <f ca="1">(SUMIFS(regions!$C:$C,regions!$B:$B,$A371,regions!$A:$A,Y$342)/SUMIFS(regions!$C:$C,regions!$B:$B,$A371,regions!$A:$A,Y$342-728))^(1/2)-1</f>
        <v>#DIV/0!</v>
      </c>
      <c r="Z371" s="74" t="e">
        <f ca="1">(SUMIFS(regions!$C:$C,regions!$B:$B,$A371,regions!$A:$A,Z$342)/SUMIFS(regions!$C:$C,regions!$B:$B,$A371,regions!$A:$A,Z$342-728))^(1/2)-1</f>
        <v>#DIV/0!</v>
      </c>
      <c r="AA371" s="74" t="e">
        <f ca="1">(SUMIFS(regions!$C:$C,regions!$B:$B,$A371,regions!$A:$A,AA$342)/SUMIFS(regions!$C:$C,regions!$B:$B,$A371,regions!$A:$A,AA$342-728))^(1/2)-1</f>
        <v>#DIV/0!</v>
      </c>
      <c r="AB371" s="74" t="e">
        <f ca="1">(SUMIFS(regions!$C:$C,regions!$B:$B,$A371,regions!$A:$A,AB$342)/SUMIFS(regions!$C:$C,regions!$B:$B,$A371,regions!$A:$A,AB$342-728))^(1/2)-1</f>
        <v>#DIV/0!</v>
      </c>
      <c r="AC371" s="74" t="e">
        <f ca="1">(SUMIFS(regions!$C:$C,regions!$B:$B,$A371,regions!$A:$A,AC$342)/SUMIFS(regions!$C:$C,regions!$B:$B,$A371,regions!$A:$A,AC$342-728))^(1/2)-1</f>
        <v>#DIV/0!</v>
      </c>
      <c r="AD371" s="84" t="e">
        <f t="shared" ca="1" si="539"/>
        <v>#DIV/0!</v>
      </c>
    </row>
    <row r="372" spans="1:30" x14ac:dyDescent="0.15">
      <c r="A372" s="11" t="s">
        <v>278</v>
      </c>
      <c r="B372" t="s">
        <v>259</v>
      </c>
      <c r="C372" s="74" t="e">
        <f ca="1">(SUMIFS(regions!$C:$C,regions!$B:$B,$A372,regions!$A:$A,C$342)/SUMIFS(regions!$C:$C,regions!$B:$B,$A372,regions!$A:$A,C$342-728))^(1/2)-1</f>
        <v>#DIV/0!</v>
      </c>
      <c r="D372" s="74" t="e">
        <f ca="1">(SUMIFS(regions!$C:$C,regions!$B:$B,$A372,regions!$A:$A,D$342)/SUMIFS(regions!$C:$C,regions!$B:$B,$A372,regions!$A:$A,D$342-728))^(1/2)-1</f>
        <v>#DIV/0!</v>
      </c>
      <c r="E372" s="74" t="e">
        <f ca="1">(SUMIFS(regions!$C:$C,regions!$B:$B,$A372,regions!$A:$A,E$342)/SUMIFS(regions!$C:$C,regions!$B:$B,$A372,regions!$A:$A,E$342-728))^(1/2)-1</f>
        <v>#DIV/0!</v>
      </c>
      <c r="F372" s="74" t="e">
        <f ca="1">(SUMIFS(regions!$C:$C,regions!$B:$B,$A372,regions!$A:$A,F$342)/SUMIFS(regions!$C:$C,regions!$B:$B,$A372,regions!$A:$A,F$342-728))^(1/2)-1</f>
        <v>#DIV/0!</v>
      </c>
      <c r="G372" s="74" t="e">
        <f ca="1">(SUMIFS(regions!$C:$C,regions!$B:$B,$A372,regions!$A:$A,G$342)/SUMIFS(regions!$C:$C,regions!$B:$B,$A372,regions!$A:$A,G$342-728))^(1/2)-1</f>
        <v>#DIV/0!</v>
      </c>
      <c r="H372" s="74" t="e">
        <f ca="1">(SUMIFS(regions!$C:$C,regions!$B:$B,$A372,regions!$A:$A,H$342)/SUMIFS(regions!$C:$C,regions!$B:$B,$A372,regions!$A:$A,H$342-728))^(1/2)-1</f>
        <v>#DIV/0!</v>
      </c>
      <c r="I372" s="74" t="e">
        <f ca="1">(SUMIFS(regions!$C:$C,regions!$B:$B,$A372,regions!$A:$A,I$342)/SUMIFS(regions!$C:$C,regions!$B:$B,$A372,regions!$A:$A,I$342-728))^(1/2)-1</f>
        <v>#DIV/0!</v>
      </c>
      <c r="J372" s="74" t="e">
        <f ca="1">(SUMIFS(regions!$C:$C,regions!$B:$B,$A372,regions!$A:$A,J$342)/SUMIFS(regions!$C:$C,regions!$B:$B,$A372,regions!$A:$A,J$342-728))^(1/2)-1</f>
        <v>#DIV/0!</v>
      </c>
      <c r="K372" s="74" t="e">
        <f ca="1">(SUMIFS(regions!$C:$C,regions!$B:$B,$A372,regions!$A:$A,K$342)/SUMIFS(regions!$C:$C,regions!$B:$B,$A372,regions!$A:$A,K$342-728))^(1/2)-1</f>
        <v>#DIV/0!</v>
      </c>
      <c r="L372" s="74" t="e">
        <f ca="1">(SUMIFS(regions!$C:$C,regions!$B:$B,$A372,regions!$A:$A,L$342)/SUMIFS(regions!$C:$C,regions!$B:$B,$A372,regions!$A:$A,L$342-728))^(1/2)-1</f>
        <v>#DIV/0!</v>
      </c>
      <c r="M372" s="74" t="e">
        <f ca="1">(SUMIFS(regions!$C:$C,regions!$B:$B,$A372,regions!$A:$A,M$342)/SUMIFS(regions!$C:$C,regions!$B:$B,$A372,regions!$A:$A,M$342-728))^(1/2)-1</f>
        <v>#DIV/0!</v>
      </c>
      <c r="N372" s="74" t="e">
        <f ca="1">(SUMIFS(regions!$C:$C,regions!$B:$B,$A372,regions!$A:$A,N$342)/SUMIFS(regions!$C:$C,regions!$B:$B,$A372,regions!$A:$A,N$342-728))^(1/2)-1</f>
        <v>#DIV/0!</v>
      </c>
      <c r="O372" s="74" t="e">
        <f ca="1">(SUMIFS(regions!$C:$C,regions!$B:$B,$A372,regions!$A:$A,O$342)/SUMIFS(regions!$C:$C,regions!$B:$B,$A372,regions!$A:$A,O$342-728))^(1/2)-1</f>
        <v>#DIV/0!</v>
      </c>
      <c r="P372" s="74" t="e">
        <f ca="1">(SUMIFS(regions!$C:$C,regions!$B:$B,$A372,regions!$A:$A,P$342)/SUMIFS(regions!$C:$C,regions!$B:$B,$A372,regions!$A:$A,P$342-728))^(1/2)-1</f>
        <v>#DIV/0!</v>
      </c>
      <c r="Q372" s="74" t="e">
        <f ca="1">(SUMIFS(regions!$C:$C,regions!$B:$B,$A372,regions!$A:$A,Q$342)/SUMIFS(regions!$C:$C,regions!$B:$B,$A372,regions!$A:$A,Q$342-728))^(1/2)-1</f>
        <v>#DIV/0!</v>
      </c>
      <c r="R372" s="74" t="e">
        <f ca="1">(SUMIFS(regions!$C:$C,regions!$B:$B,$A372,regions!$A:$A,R$342)/SUMIFS(regions!$C:$C,regions!$B:$B,$A372,regions!$A:$A,R$342-728))^(1/2)-1</f>
        <v>#DIV/0!</v>
      </c>
      <c r="S372" s="74" t="e">
        <f ca="1">(SUMIFS(regions!$C:$C,regions!$B:$B,$A372,regions!$A:$A,S$342)/SUMIFS(regions!$C:$C,regions!$B:$B,$A372,regions!$A:$A,S$342-728))^(1/2)-1</f>
        <v>#DIV/0!</v>
      </c>
      <c r="T372" s="74" t="e">
        <f ca="1">(SUMIFS(regions!$C:$C,regions!$B:$B,$A372,regions!$A:$A,T$342)/SUMIFS(regions!$C:$C,regions!$B:$B,$A372,regions!$A:$A,T$342-728))^(1/2)-1</f>
        <v>#DIV/0!</v>
      </c>
      <c r="U372" s="74" t="e">
        <f ca="1">(SUMIFS(regions!$C:$C,regions!$B:$B,$A372,regions!$A:$A,U$342)/SUMIFS(regions!$C:$C,regions!$B:$B,$A372,regions!$A:$A,U$342-728))^(1/2)-1</f>
        <v>#DIV/0!</v>
      </c>
      <c r="V372" s="74" t="e">
        <f ca="1">(SUMIFS(regions!$C:$C,regions!$B:$B,$A372,regions!$A:$A,V$342)/SUMIFS(regions!$C:$C,regions!$B:$B,$A372,regions!$A:$A,V$342-728))^(1/2)-1</f>
        <v>#DIV/0!</v>
      </c>
      <c r="W372" s="74" t="e">
        <f ca="1">(SUMIFS(regions!$C:$C,regions!$B:$B,$A372,regions!$A:$A,W$342)/SUMIFS(regions!$C:$C,regions!$B:$B,$A372,regions!$A:$A,W$342-728))^(1/2)-1</f>
        <v>#DIV/0!</v>
      </c>
      <c r="X372" s="74" t="e">
        <f ca="1">(SUMIFS(regions!$C:$C,regions!$B:$B,$A372,regions!$A:$A,X$342)/SUMIFS(regions!$C:$C,regions!$B:$B,$A372,regions!$A:$A,X$342-728))^(1/2)-1</f>
        <v>#DIV/0!</v>
      </c>
      <c r="Y372" s="74" t="e">
        <f ca="1">(SUMIFS(regions!$C:$C,regions!$B:$B,$A372,regions!$A:$A,Y$342)/SUMIFS(regions!$C:$C,regions!$B:$B,$A372,regions!$A:$A,Y$342-728))^(1/2)-1</f>
        <v>#DIV/0!</v>
      </c>
      <c r="Z372" s="74" t="e">
        <f ca="1">(SUMIFS(regions!$C:$C,regions!$B:$B,$A372,regions!$A:$A,Z$342)/SUMIFS(regions!$C:$C,regions!$B:$B,$A372,regions!$A:$A,Z$342-728))^(1/2)-1</f>
        <v>#DIV/0!</v>
      </c>
      <c r="AA372" s="74" t="e">
        <f ca="1">(SUMIFS(regions!$C:$C,regions!$B:$B,$A372,regions!$A:$A,AA$342)/SUMIFS(regions!$C:$C,regions!$B:$B,$A372,regions!$A:$A,AA$342-728))^(1/2)-1</f>
        <v>#DIV/0!</v>
      </c>
      <c r="AB372" s="74" t="e">
        <f ca="1">(SUMIFS(regions!$C:$C,regions!$B:$B,$A372,regions!$A:$A,AB$342)/SUMIFS(regions!$C:$C,regions!$B:$B,$A372,regions!$A:$A,AB$342-728))^(1/2)-1</f>
        <v>#DIV/0!</v>
      </c>
      <c r="AC372" s="74" t="e">
        <f ca="1">(SUMIFS(regions!$C:$C,regions!$B:$B,$A372,regions!$A:$A,AC$342)/SUMIFS(regions!$C:$C,regions!$B:$B,$A372,regions!$A:$A,AC$342-728))^(1/2)-1</f>
        <v>#DIV/0!</v>
      </c>
      <c r="AD372" s="84" t="e">
        <f t="shared" ca="1" si="539"/>
        <v>#DIV/0!</v>
      </c>
    </row>
    <row r="373" spans="1:30" x14ac:dyDescent="0.15">
      <c r="A373" t="s">
        <v>11</v>
      </c>
      <c r="B373" t="s">
        <v>11</v>
      </c>
      <c r="C373" s="74" t="e">
        <f ca="1">(SUMIFS(regions!$C:$C,regions!$B:$B,$A373,regions!$A:$A,C$342)/SUMIFS(regions!$C:$C,regions!$B:$B,$A373,regions!$A:$A,C$342-728))^(1/2)-1</f>
        <v>#DIV/0!</v>
      </c>
      <c r="D373" s="74" t="e">
        <f ca="1">(SUMIFS(regions!$C:$C,regions!$B:$B,$A373,regions!$A:$A,D$342)/SUMIFS(regions!$C:$C,regions!$B:$B,$A373,regions!$A:$A,D$342-728))^(1/2)-1</f>
        <v>#DIV/0!</v>
      </c>
      <c r="E373" s="74" t="e">
        <f ca="1">(SUMIFS(regions!$C:$C,regions!$B:$B,$A373,regions!$A:$A,E$342)/SUMIFS(regions!$C:$C,regions!$B:$B,$A373,regions!$A:$A,E$342-728))^(1/2)-1</f>
        <v>#DIV/0!</v>
      </c>
      <c r="F373" s="74" t="e">
        <f ca="1">(SUMIFS(regions!$C:$C,regions!$B:$B,$A373,regions!$A:$A,F$342)/SUMIFS(regions!$C:$C,regions!$B:$B,$A373,regions!$A:$A,F$342-728))^(1/2)-1</f>
        <v>#DIV/0!</v>
      </c>
      <c r="G373" s="74" t="e">
        <f ca="1">(SUMIFS(regions!$C:$C,regions!$B:$B,$A373,regions!$A:$A,G$342)/SUMIFS(regions!$C:$C,regions!$B:$B,$A373,regions!$A:$A,G$342-728))^(1/2)-1</f>
        <v>#DIV/0!</v>
      </c>
      <c r="H373" s="74" t="e">
        <f ca="1">(SUMIFS(regions!$C:$C,regions!$B:$B,$A373,regions!$A:$A,H$342)/SUMIFS(regions!$C:$C,regions!$B:$B,$A373,regions!$A:$A,H$342-728))^(1/2)-1</f>
        <v>#DIV/0!</v>
      </c>
      <c r="I373" s="74" t="e">
        <f ca="1">(SUMIFS(regions!$C:$C,regions!$B:$B,$A373,regions!$A:$A,I$342)/SUMIFS(regions!$C:$C,regions!$B:$B,$A373,regions!$A:$A,I$342-728))^(1/2)-1</f>
        <v>#DIV/0!</v>
      </c>
      <c r="J373" s="74" t="e">
        <f ca="1">(SUMIFS(regions!$C:$C,regions!$B:$B,$A373,regions!$A:$A,J$342)/SUMIFS(regions!$C:$C,regions!$B:$B,$A373,regions!$A:$A,J$342-728))^(1/2)-1</f>
        <v>#DIV/0!</v>
      </c>
      <c r="K373" s="74" t="e">
        <f ca="1">(SUMIFS(regions!$C:$C,regions!$B:$B,$A373,regions!$A:$A,K$342)/SUMIFS(regions!$C:$C,regions!$B:$B,$A373,regions!$A:$A,K$342-728))^(1/2)-1</f>
        <v>#DIV/0!</v>
      </c>
      <c r="L373" s="74" t="e">
        <f ca="1">(SUMIFS(regions!$C:$C,regions!$B:$B,$A373,regions!$A:$A,L$342)/SUMIFS(regions!$C:$C,regions!$B:$B,$A373,regions!$A:$A,L$342-728))^(1/2)-1</f>
        <v>#DIV/0!</v>
      </c>
      <c r="M373" s="74" t="e">
        <f ca="1">(SUMIFS(regions!$C:$C,regions!$B:$B,$A373,regions!$A:$A,M$342)/SUMIFS(regions!$C:$C,regions!$B:$B,$A373,regions!$A:$A,M$342-728))^(1/2)-1</f>
        <v>#DIV/0!</v>
      </c>
      <c r="N373" s="74" t="e">
        <f ca="1">(SUMIFS(regions!$C:$C,regions!$B:$B,$A373,regions!$A:$A,N$342)/SUMIFS(regions!$C:$C,regions!$B:$B,$A373,regions!$A:$A,N$342-728))^(1/2)-1</f>
        <v>#DIV/0!</v>
      </c>
      <c r="O373" s="74" t="e">
        <f ca="1">(SUMIFS(regions!$C:$C,regions!$B:$B,$A373,regions!$A:$A,O$342)/SUMIFS(regions!$C:$C,regions!$B:$B,$A373,regions!$A:$A,O$342-728))^(1/2)-1</f>
        <v>#DIV/0!</v>
      </c>
      <c r="P373" s="74" t="e">
        <f ca="1">(SUMIFS(regions!$C:$C,regions!$B:$B,$A373,regions!$A:$A,P$342)/SUMIFS(regions!$C:$C,regions!$B:$B,$A373,regions!$A:$A,P$342-728))^(1/2)-1</f>
        <v>#DIV/0!</v>
      </c>
      <c r="Q373" s="74" t="e">
        <f ca="1">(SUMIFS(regions!$C:$C,regions!$B:$B,$A373,regions!$A:$A,Q$342)/SUMIFS(regions!$C:$C,regions!$B:$B,$A373,regions!$A:$A,Q$342-728))^(1/2)-1</f>
        <v>#DIV/0!</v>
      </c>
      <c r="R373" s="74" t="e">
        <f ca="1">(SUMIFS(regions!$C:$C,regions!$B:$B,$A373,regions!$A:$A,R$342)/SUMIFS(regions!$C:$C,regions!$B:$B,$A373,regions!$A:$A,R$342-728))^(1/2)-1</f>
        <v>#DIV/0!</v>
      </c>
      <c r="S373" s="74" t="e">
        <f ca="1">(SUMIFS(regions!$C:$C,regions!$B:$B,$A373,regions!$A:$A,S$342)/SUMIFS(regions!$C:$C,regions!$B:$B,$A373,regions!$A:$A,S$342-728))^(1/2)-1</f>
        <v>#DIV/0!</v>
      </c>
      <c r="T373" s="74" t="e">
        <f ca="1">(SUMIFS(regions!$C:$C,regions!$B:$B,$A373,regions!$A:$A,T$342)/SUMIFS(regions!$C:$C,regions!$B:$B,$A373,regions!$A:$A,T$342-728))^(1/2)-1</f>
        <v>#DIV/0!</v>
      </c>
      <c r="U373" s="74" t="e">
        <f ca="1">(SUMIFS(regions!$C:$C,regions!$B:$B,$A373,regions!$A:$A,U$342)/SUMIFS(regions!$C:$C,regions!$B:$B,$A373,regions!$A:$A,U$342-728))^(1/2)-1</f>
        <v>#DIV/0!</v>
      </c>
      <c r="V373" s="74" t="e">
        <f ca="1">(SUMIFS(regions!$C:$C,regions!$B:$B,$A373,regions!$A:$A,V$342)/SUMIFS(regions!$C:$C,regions!$B:$B,$A373,regions!$A:$A,V$342-728))^(1/2)-1</f>
        <v>#DIV/0!</v>
      </c>
      <c r="W373" s="74" t="e">
        <f ca="1">(SUMIFS(regions!$C:$C,regions!$B:$B,$A373,regions!$A:$A,W$342)/SUMIFS(regions!$C:$C,regions!$B:$B,$A373,regions!$A:$A,W$342-728))^(1/2)-1</f>
        <v>#DIV/0!</v>
      </c>
      <c r="X373" s="74" t="e">
        <f ca="1">(SUMIFS(regions!$C:$C,regions!$B:$B,$A373,regions!$A:$A,X$342)/SUMIFS(regions!$C:$C,regions!$B:$B,$A373,regions!$A:$A,X$342-728))^(1/2)-1</f>
        <v>#DIV/0!</v>
      </c>
      <c r="Y373" s="74" t="e">
        <f ca="1">(SUMIFS(regions!$C:$C,regions!$B:$B,$A373,regions!$A:$A,Y$342)/SUMIFS(regions!$C:$C,regions!$B:$B,$A373,regions!$A:$A,Y$342-728))^(1/2)-1</f>
        <v>#DIV/0!</v>
      </c>
      <c r="Z373" s="74" t="e">
        <f ca="1">(SUMIFS(regions!$C:$C,regions!$B:$B,$A373,regions!$A:$A,Z$342)/SUMIFS(regions!$C:$C,regions!$B:$B,$A373,regions!$A:$A,Z$342-728))^(1/2)-1</f>
        <v>#DIV/0!</v>
      </c>
      <c r="AA373" s="74" t="e">
        <f ca="1">(SUMIFS(regions!$C:$C,regions!$B:$B,$A373,regions!$A:$A,AA$342)/SUMIFS(regions!$C:$C,regions!$B:$B,$A373,regions!$A:$A,AA$342-728))^(1/2)-1</f>
        <v>#DIV/0!</v>
      </c>
      <c r="AB373" s="74" t="e">
        <f ca="1">(SUMIFS(regions!$C:$C,regions!$B:$B,$A373,regions!$A:$A,AB$342)/SUMIFS(regions!$C:$C,regions!$B:$B,$A373,regions!$A:$A,AB$342-728))^(1/2)-1</f>
        <v>#DIV/0!</v>
      </c>
      <c r="AC373" s="74" t="e">
        <f ca="1">(SUMIFS(regions!$C:$C,regions!$B:$B,$A373,regions!$A:$A,AC$342)/SUMIFS(regions!$C:$C,regions!$B:$B,$A373,regions!$A:$A,AC$342-728))^(1/2)-1</f>
        <v>#DIV/0!</v>
      </c>
    </row>
    <row r="374" spans="1:30" x14ac:dyDescent="0.15">
      <c r="A374" t="s">
        <v>21</v>
      </c>
      <c r="B374" t="s">
        <v>21</v>
      </c>
      <c r="C374" s="74" t="e">
        <f ca="1">(SUMIFS(regions!$C:$C,regions!$B:$B,$A374,regions!$A:$A,C$342)/SUMIFS(regions!$C:$C,regions!$B:$B,$A374,regions!$A:$A,C$342-728))^(1/2)-1</f>
        <v>#DIV/0!</v>
      </c>
      <c r="D374" s="74" t="e">
        <f ca="1">(SUMIFS(regions!$C:$C,regions!$B:$B,$A374,regions!$A:$A,D$342)/SUMIFS(regions!$C:$C,regions!$B:$B,$A374,regions!$A:$A,D$342-728))^(1/2)-1</f>
        <v>#DIV/0!</v>
      </c>
      <c r="E374" s="74" t="e">
        <f ca="1">(SUMIFS(regions!$C:$C,regions!$B:$B,$A374,regions!$A:$A,E$342)/SUMIFS(regions!$C:$C,regions!$B:$B,$A374,regions!$A:$A,E$342-728))^(1/2)-1</f>
        <v>#DIV/0!</v>
      </c>
      <c r="F374" s="74" t="e">
        <f ca="1">(SUMIFS(regions!$C:$C,regions!$B:$B,$A374,regions!$A:$A,F$342)/SUMIFS(regions!$C:$C,regions!$B:$B,$A374,regions!$A:$A,F$342-728))^(1/2)-1</f>
        <v>#DIV/0!</v>
      </c>
      <c r="G374" s="74" t="e">
        <f ca="1">(SUMIFS(regions!$C:$C,regions!$B:$B,$A374,regions!$A:$A,G$342)/SUMIFS(regions!$C:$C,regions!$B:$B,$A374,regions!$A:$A,G$342-728))^(1/2)-1</f>
        <v>#DIV/0!</v>
      </c>
      <c r="H374" s="74" t="e">
        <f ca="1">(SUMIFS(regions!$C:$C,regions!$B:$B,$A374,regions!$A:$A,H$342)/SUMIFS(regions!$C:$C,regions!$B:$B,$A374,regions!$A:$A,H$342-728))^(1/2)-1</f>
        <v>#DIV/0!</v>
      </c>
      <c r="I374" s="74" t="e">
        <f ca="1">(SUMIFS(regions!$C:$C,regions!$B:$B,$A374,regions!$A:$A,I$342)/SUMIFS(regions!$C:$C,regions!$B:$B,$A374,regions!$A:$A,I$342-728))^(1/2)-1</f>
        <v>#DIV/0!</v>
      </c>
      <c r="J374" s="74" t="e">
        <f ca="1">(SUMIFS(regions!$C:$C,regions!$B:$B,$A374,regions!$A:$A,J$342)/SUMIFS(regions!$C:$C,regions!$B:$B,$A374,regions!$A:$A,J$342-728))^(1/2)-1</f>
        <v>#DIV/0!</v>
      </c>
      <c r="K374" s="74" t="e">
        <f ca="1">(SUMIFS(regions!$C:$C,regions!$B:$B,$A374,regions!$A:$A,K$342)/SUMIFS(regions!$C:$C,regions!$B:$B,$A374,regions!$A:$A,K$342-728))^(1/2)-1</f>
        <v>#DIV/0!</v>
      </c>
      <c r="L374" s="74" t="e">
        <f ca="1">(SUMIFS(regions!$C:$C,regions!$B:$B,$A374,regions!$A:$A,L$342)/SUMIFS(regions!$C:$C,regions!$B:$B,$A374,regions!$A:$A,L$342-728))^(1/2)-1</f>
        <v>#DIV/0!</v>
      </c>
      <c r="M374" s="74" t="e">
        <f ca="1">(SUMIFS(regions!$C:$C,regions!$B:$B,$A374,regions!$A:$A,M$342)/SUMIFS(regions!$C:$C,regions!$B:$B,$A374,regions!$A:$A,M$342-728))^(1/2)-1</f>
        <v>#DIV/0!</v>
      </c>
      <c r="N374" s="74" t="e">
        <f ca="1">(SUMIFS(regions!$C:$C,regions!$B:$B,$A374,regions!$A:$A,N$342)/SUMIFS(regions!$C:$C,regions!$B:$B,$A374,regions!$A:$A,N$342-728))^(1/2)-1</f>
        <v>#DIV/0!</v>
      </c>
      <c r="O374" s="74" t="e">
        <f ca="1">(SUMIFS(regions!$C:$C,regions!$B:$B,$A374,regions!$A:$A,O$342)/SUMIFS(regions!$C:$C,regions!$B:$B,$A374,regions!$A:$A,O$342-728))^(1/2)-1</f>
        <v>#DIV/0!</v>
      </c>
      <c r="P374" s="74" t="e">
        <f ca="1">(SUMIFS(regions!$C:$C,regions!$B:$B,$A374,regions!$A:$A,P$342)/SUMIFS(regions!$C:$C,regions!$B:$B,$A374,regions!$A:$A,P$342-728))^(1/2)-1</f>
        <v>#DIV/0!</v>
      </c>
      <c r="Q374" s="74" t="e">
        <f ca="1">(SUMIFS(regions!$C:$C,regions!$B:$B,$A374,regions!$A:$A,Q$342)/SUMIFS(regions!$C:$C,regions!$B:$B,$A374,regions!$A:$A,Q$342-728))^(1/2)-1</f>
        <v>#DIV/0!</v>
      </c>
      <c r="R374" s="74" t="e">
        <f ca="1">(SUMIFS(regions!$C:$C,regions!$B:$B,$A374,regions!$A:$A,R$342)/SUMIFS(regions!$C:$C,regions!$B:$B,$A374,regions!$A:$A,R$342-728))^(1/2)-1</f>
        <v>#DIV/0!</v>
      </c>
      <c r="S374" s="74" t="e">
        <f ca="1">(SUMIFS(regions!$C:$C,regions!$B:$B,$A374,regions!$A:$A,S$342)/SUMIFS(regions!$C:$C,regions!$B:$B,$A374,regions!$A:$A,S$342-728))^(1/2)-1</f>
        <v>#DIV/0!</v>
      </c>
      <c r="T374" s="74" t="e">
        <f ca="1">(SUMIFS(regions!$C:$C,regions!$B:$B,$A374,regions!$A:$A,T$342)/SUMIFS(regions!$C:$C,regions!$B:$B,$A374,regions!$A:$A,T$342-728))^(1/2)-1</f>
        <v>#DIV/0!</v>
      </c>
      <c r="U374" s="74" t="e">
        <f ca="1">(SUMIFS(regions!$C:$C,regions!$B:$B,$A374,regions!$A:$A,U$342)/SUMIFS(regions!$C:$C,regions!$B:$B,$A374,regions!$A:$A,U$342-728))^(1/2)-1</f>
        <v>#DIV/0!</v>
      </c>
      <c r="V374" s="74" t="e">
        <f ca="1">(SUMIFS(regions!$C:$C,regions!$B:$B,$A374,regions!$A:$A,V$342)/SUMIFS(regions!$C:$C,regions!$B:$B,$A374,regions!$A:$A,V$342-728))^(1/2)-1</f>
        <v>#DIV/0!</v>
      </c>
      <c r="W374" s="74" t="e">
        <f ca="1">(SUMIFS(regions!$C:$C,regions!$B:$B,$A374,regions!$A:$A,W$342)/SUMIFS(regions!$C:$C,regions!$B:$B,$A374,regions!$A:$A,W$342-728))^(1/2)-1</f>
        <v>#DIV/0!</v>
      </c>
      <c r="X374" s="74" t="e">
        <f ca="1">(SUMIFS(regions!$C:$C,regions!$B:$B,$A374,regions!$A:$A,X$342)/SUMIFS(regions!$C:$C,regions!$B:$B,$A374,regions!$A:$A,X$342-728))^(1/2)-1</f>
        <v>#DIV/0!</v>
      </c>
      <c r="Y374" s="74" t="e">
        <f ca="1">(SUMIFS(regions!$C:$C,regions!$B:$B,$A374,regions!$A:$A,Y$342)/SUMIFS(regions!$C:$C,regions!$B:$B,$A374,regions!$A:$A,Y$342-728))^(1/2)-1</f>
        <v>#DIV/0!</v>
      </c>
      <c r="Z374" s="74" t="e">
        <f ca="1">(SUMIFS(regions!$C:$C,regions!$B:$B,$A374,regions!$A:$A,Z$342)/SUMIFS(regions!$C:$C,regions!$B:$B,$A374,regions!$A:$A,Z$342-728))^(1/2)-1</f>
        <v>#DIV/0!</v>
      </c>
      <c r="AA374" s="74" t="e">
        <f ca="1">(SUMIFS(regions!$C:$C,regions!$B:$B,$A374,regions!$A:$A,AA$342)/SUMIFS(regions!$C:$C,regions!$B:$B,$A374,regions!$A:$A,AA$342-728))^(1/2)-1</f>
        <v>#DIV/0!</v>
      </c>
      <c r="AB374" s="74" t="e">
        <f ca="1">(SUMIFS(regions!$C:$C,regions!$B:$B,$A374,regions!$A:$A,AB$342)/SUMIFS(regions!$C:$C,regions!$B:$B,$A374,regions!$A:$A,AB$342-728))^(1/2)-1</f>
        <v>#DIV/0!</v>
      </c>
      <c r="AC374" s="74" t="e">
        <f ca="1">(SUMIFS(regions!$C:$C,regions!$B:$B,$A374,regions!$A:$A,AC$342)/SUMIFS(regions!$C:$C,regions!$B:$B,$A374,regions!$A:$A,AC$342-728))^(1/2)-1</f>
        <v>#DIV/0!</v>
      </c>
    </row>
    <row r="377" spans="1:30" ht="28" x14ac:dyDescent="0.3">
      <c r="A377" s="117" t="s">
        <v>315</v>
      </c>
      <c r="C377" s="69">
        <f ca="1">TODAY()</f>
        <v>44537</v>
      </c>
    </row>
    <row r="378" spans="1:30" x14ac:dyDescent="0.15">
      <c r="C378" s="69">
        <v>44197</v>
      </c>
      <c r="D378" s="69">
        <v>44228</v>
      </c>
      <c r="E378" s="69">
        <v>44256</v>
      </c>
      <c r="F378" s="69">
        <v>44287</v>
      </c>
      <c r="G378" s="69">
        <v>44317</v>
      </c>
      <c r="H378" s="69">
        <v>44348</v>
      </c>
      <c r="I378" s="69">
        <v>44378</v>
      </c>
      <c r="J378" s="69">
        <v>44409</v>
      </c>
      <c r="K378" s="69">
        <v>44440</v>
      </c>
      <c r="L378" s="69">
        <v>44470</v>
      </c>
      <c r="M378" s="69">
        <v>44501</v>
      </c>
      <c r="N378" s="69">
        <v>44531</v>
      </c>
    </row>
    <row r="379" spans="1:30" x14ac:dyDescent="0.15">
      <c r="D379"/>
      <c r="E379"/>
    </row>
    <row r="380" spans="1:30" x14ac:dyDescent="0.15">
      <c r="B380" s="40" t="s">
        <v>310</v>
      </c>
      <c r="C380" s="124">
        <f ca="1">IF(C$378&lt;$C$377,SUMIFS(plan_fact_tiers!$C:$C,plan_fact_tiers!$A:$A,C$378,plan_fact_tiers!$B:$B,"SMB")*C$389,"")</f>
        <v>0</v>
      </c>
      <c r="D380" s="124">
        <f ca="1">IF(D$378&lt;$C$377,SUMIFS(plan_fact_tiers!$C:$C,plan_fact_tiers!$A:$A,D$378,plan_fact_tiers!$B:$B,"SMB")*D$389,"")</f>
        <v>0</v>
      </c>
      <c r="E380" s="124">
        <f ca="1">IF(E$378&lt;$C$377,SUMIFS(plan_fact_tiers!$C:$C,plan_fact_tiers!$A:$A,E$378,plan_fact_tiers!$B:$B,"SMB")*E$389,"")</f>
        <v>0</v>
      </c>
      <c r="F380" s="124">
        <f ca="1">IF(F$378&lt;$C$377,SUMIFS(plan_fact_tiers!$C:$C,plan_fact_tiers!$A:$A,F$378,plan_fact_tiers!$B:$B,"SMB")*F$389,"")</f>
        <v>0</v>
      </c>
      <c r="G380" s="124">
        <f ca="1">IF(G$378&lt;$C$377,SUMIFS(plan_fact_tiers!$C:$C,plan_fact_tiers!$A:$A,G$378,plan_fact_tiers!$B:$B,"SMB")*G$389,"")</f>
        <v>0</v>
      </c>
      <c r="H380" s="124">
        <f ca="1">IF(H$378&lt;$C$377,SUMIFS(plan_fact_tiers!$C:$C,plan_fact_tiers!$A:$A,H$378,plan_fact_tiers!$B:$B,"SMB")*H$389,"")</f>
        <v>0</v>
      </c>
      <c r="I380" s="124">
        <f ca="1">IF(I$378&lt;$C$377,SUMIFS(plan_fact_tiers!$C:$C,plan_fact_tiers!$A:$A,I$378,plan_fact_tiers!$B:$B,"SMB")*I$389,"")</f>
        <v>0</v>
      </c>
      <c r="J380" s="124">
        <f ca="1">IF(J$378&lt;$C$377,SUMIFS(plan_fact_tiers!$C:$C,plan_fact_tiers!$A:$A,J$378,plan_fact_tiers!$B:$B,"SMB")*J$389,"")</f>
        <v>0</v>
      </c>
      <c r="K380" s="124">
        <f ca="1">IF(K$378&lt;$C$377,SUMIFS(plan_fact_tiers!$C:$C,plan_fact_tiers!$A:$A,K$378,plan_fact_tiers!$B:$B,"SMB")*K$389,"")</f>
        <v>0</v>
      </c>
      <c r="L380" s="124">
        <f ca="1">IF(L$378&lt;$C$377,SUMIFS(plan_fact_tiers!$C:$C,plan_fact_tiers!$A:$A,L$378,plan_fact_tiers!$B:$B,"SMB")*L$389,"")</f>
        <v>0</v>
      </c>
      <c r="M380" s="124">
        <f ca="1">IF(M$378&lt;$C$377,SUMIFS(plan_fact_tiers!$C:$C,plan_fact_tiers!$A:$A,M$378,plan_fact_tiers!$B:$B,"SMB")*M$389,"")</f>
        <v>0</v>
      </c>
      <c r="N380" s="124">
        <f ca="1">IF(N$378&lt;$C$377,SUMIFS(plan_fact_tiers!$C:$C,plan_fact_tiers!$A:$A,N$378,plan_fact_tiers!$B:$B,"SMB")*N$389,"")</f>
        <v>0</v>
      </c>
    </row>
    <row r="381" spans="1:30" x14ac:dyDescent="0.15">
      <c r="A381" s="40">
        <v>1</v>
      </c>
      <c r="B381" s="40" t="s">
        <v>311</v>
      </c>
      <c r="C381" s="124">
        <f>SUMIFS(plan_fact_tiers!$D:$D,plan_fact_tiers!$A:$A,C$378,plan_fact_tiers!$B:$B,"SMB")*$A$381</f>
        <v>0</v>
      </c>
      <c r="D381" s="124">
        <f>SUMIFS(plan_fact_tiers!$D:$D,plan_fact_tiers!$A:$A,D$378,plan_fact_tiers!$B:$B,"SMB")*$A$381</f>
        <v>0</v>
      </c>
      <c r="E381" s="124">
        <f>SUMIFS(plan_fact_tiers!$D:$D,plan_fact_tiers!$A:$A,E$378,plan_fact_tiers!$B:$B,"SMB")*$A$381</f>
        <v>0</v>
      </c>
      <c r="F381" s="124">
        <f>SUMIFS(plan_fact_tiers!$D:$D,plan_fact_tiers!$A:$A,F$378,plan_fact_tiers!$B:$B,"SMB")*$A$381</f>
        <v>0</v>
      </c>
      <c r="G381" s="124">
        <f>SUMIFS(plan_fact_tiers!$D:$D,plan_fact_tiers!$A:$A,G$378,plan_fact_tiers!$B:$B,"SMB")*$A$381</f>
        <v>0</v>
      </c>
      <c r="H381" s="124">
        <f>SUMIFS(plan_fact_tiers!$D:$D,plan_fact_tiers!$A:$A,H$378,plan_fact_tiers!$B:$B,"SMB")*$A$381</f>
        <v>0</v>
      </c>
      <c r="I381" s="124">
        <f>SUMIFS(plan_fact_tiers!$D:$D,plan_fact_tiers!$A:$A,I$378,plan_fact_tiers!$B:$B,"SMB")*$A$381</f>
        <v>0</v>
      </c>
      <c r="J381" s="124">
        <f>SUMIFS(plan_fact_tiers!$D:$D,plan_fact_tiers!$A:$A,J$378,plan_fact_tiers!$B:$B,"SMB")*$A$381</f>
        <v>0</v>
      </c>
      <c r="K381" s="124">
        <f>SUMIFS(plan_fact_tiers!$D:$D,plan_fact_tiers!$A:$A,K$378,plan_fact_tiers!$B:$B,"SMB")*$A$381</f>
        <v>0</v>
      </c>
      <c r="L381" s="124">
        <f>SUMIFS(plan_fact_tiers!$D:$D,plan_fact_tiers!$A:$A,L$378,plan_fact_tiers!$B:$B,"SMB")*$A$381</f>
        <v>0</v>
      </c>
      <c r="M381" s="124">
        <f>SUMIFS(plan_fact_tiers!$D:$D,plan_fact_tiers!$A:$A,M$378,plan_fact_tiers!$B:$B,"SMB")*$A$381</f>
        <v>0</v>
      </c>
      <c r="N381" s="124">
        <f>SUMIFS(plan_fact_tiers!$D:$D,plan_fact_tiers!$A:$A,N$378,plan_fact_tiers!$B:$B,"SMB")*$A$381</f>
        <v>0</v>
      </c>
    </row>
    <row r="382" spans="1:30" x14ac:dyDescent="0.15">
      <c r="C382"/>
      <c r="D382"/>
      <c r="E382"/>
    </row>
    <row r="383" spans="1:30" x14ac:dyDescent="0.15">
      <c r="C383" s="19">
        <v>43466</v>
      </c>
      <c r="D383" s="19">
        <v>43497</v>
      </c>
      <c r="E383" s="19">
        <v>43525</v>
      </c>
      <c r="F383" s="19">
        <v>43556</v>
      </c>
      <c r="G383" s="19">
        <v>43586</v>
      </c>
      <c r="H383" s="19">
        <v>43617</v>
      </c>
      <c r="I383" s="19">
        <v>43647</v>
      </c>
      <c r="J383" s="19">
        <v>43678</v>
      </c>
      <c r="K383" s="19">
        <v>43709</v>
      </c>
      <c r="L383" s="19">
        <v>43739</v>
      </c>
      <c r="M383" s="19">
        <v>43770</v>
      </c>
      <c r="N383" s="19">
        <v>43800</v>
      </c>
    </row>
    <row r="384" spans="1:30" x14ac:dyDescent="0.15">
      <c r="C384" s="69">
        <v>44197</v>
      </c>
      <c r="D384" s="69">
        <v>44228</v>
      </c>
      <c r="E384" s="69">
        <v>44256</v>
      </c>
      <c r="F384" s="69">
        <v>44287</v>
      </c>
      <c r="G384" s="69">
        <v>44317</v>
      </c>
      <c r="H384" s="69">
        <v>44348</v>
      </c>
      <c r="I384" s="69">
        <v>44378</v>
      </c>
      <c r="J384" s="69">
        <v>44409</v>
      </c>
      <c r="K384" s="69">
        <v>44440</v>
      </c>
      <c r="L384" s="69">
        <v>44470</v>
      </c>
      <c r="M384" s="69">
        <v>44501</v>
      </c>
      <c r="N384" s="69">
        <v>44531</v>
      </c>
    </row>
    <row r="385" spans="1:15" x14ac:dyDescent="0.15">
      <c r="C385"/>
      <c r="D385" s="102"/>
      <c r="E385"/>
    </row>
    <row r="386" spans="1:15" x14ac:dyDescent="0.15">
      <c r="B386" s="40" t="s">
        <v>310</v>
      </c>
      <c r="C386" s="125" t="e">
        <f ca="1">IF(C$378&lt;$C$377,(SUMIFS(plan_fact_tiers!$C:$C,plan_fact_tiers!$A:$A,C$378,plan_fact_tiers!$B:$B,"SMB")*C$389/SUMIFS(plan_fact_tiers!$C:$C,plan_fact_tiers!$A:$A,C$383,plan_fact_tiers!$B:$B,"SMB"))^(1/2)-1,"")</f>
        <v>#DIV/0!</v>
      </c>
      <c r="D386" s="125" t="e">
        <f ca="1">IF(D$378&lt;$C$377,(SUMIFS(plan_fact_tiers!$C:$C,plan_fact_tiers!$A:$A,D$378,plan_fact_tiers!$B:$B,"SMB")*D$389/SUMIFS(plan_fact_tiers!$C:$C,plan_fact_tiers!$A:$A,D$383,plan_fact_tiers!$B:$B,"SMB"))^(1/2)-1,"")</f>
        <v>#DIV/0!</v>
      </c>
      <c r="E386" s="125" t="e">
        <f ca="1">IF(E$378&lt;$C$377,(SUMIFS(plan_fact_tiers!$C:$C,plan_fact_tiers!$A:$A,E$378,plan_fact_tiers!$B:$B,"SMB")*E$389/SUMIFS(plan_fact_tiers!$C:$C,plan_fact_tiers!$A:$A,E$383,plan_fact_tiers!$B:$B,"SMB"))^(1/2)-1,"")</f>
        <v>#DIV/0!</v>
      </c>
      <c r="F386" s="125" t="e">
        <f ca="1">IF(F$378&lt;$C$377,(SUMIFS(plan_fact_tiers!$C:$C,plan_fact_tiers!$A:$A,F$378,plan_fact_tiers!$B:$B,"SMB")*F$389/SUMIFS(plan_fact_tiers!$C:$C,plan_fact_tiers!$A:$A,F$383,plan_fact_tiers!$B:$B,"SMB"))^(1/2)-1,"")</f>
        <v>#DIV/0!</v>
      </c>
      <c r="G386" s="125" t="e">
        <f ca="1">IF(G$378&lt;$C$377,(SUMIFS(plan_fact_tiers!$C:$C,plan_fact_tiers!$A:$A,G$378,plan_fact_tiers!$B:$B,"SMB")*G$389/SUMIFS(plan_fact_tiers!$C:$C,plan_fact_tiers!$A:$A,G$383,plan_fact_tiers!$B:$B,"SMB"))^(1/2)-1,"")</f>
        <v>#DIV/0!</v>
      </c>
      <c r="H386" s="125" t="e">
        <f ca="1">IF(H$378&lt;$C$377,(SUMIFS(plan_fact_tiers!$C:$C,plan_fact_tiers!$A:$A,H$378,plan_fact_tiers!$B:$B,"SMB")*H$389/SUMIFS(plan_fact_tiers!$C:$C,plan_fact_tiers!$A:$A,H$383,plan_fact_tiers!$B:$B,"SMB"))^(1/2)-1,"")</f>
        <v>#DIV/0!</v>
      </c>
      <c r="I386" s="125" t="e">
        <f ca="1">IF(I$378&lt;$C$377,(SUMIFS(plan_fact_tiers!$C:$C,plan_fact_tiers!$A:$A,I$378,plan_fact_tiers!$B:$B,"SMB")*I$389/SUMIFS(plan_fact_tiers!$C:$C,plan_fact_tiers!$A:$A,I$383,plan_fact_tiers!$B:$B,"SMB"))^(1/2)-1,"")</f>
        <v>#DIV/0!</v>
      </c>
      <c r="J386" s="125" t="e">
        <f ca="1">IF(J$378&lt;$C$377,(SUMIFS(plan_fact_tiers!$C:$C,plan_fact_tiers!$A:$A,J$378,plan_fact_tiers!$B:$B,"SMB")*J$389/SUMIFS(plan_fact_tiers!$C:$C,plan_fact_tiers!$A:$A,J$383,plan_fact_tiers!$B:$B,"SMB"))^(1/2)-1,"")</f>
        <v>#DIV/0!</v>
      </c>
      <c r="K386" s="125" t="e">
        <f ca="1">IF(K$378&lt;$C$377,(SUMIFS(plan_fact_tiers!$C:$C,plan_fact_tiers!$A:$A,K$378,plan_fact_tiers!$B:$B,"SMB")*K$389/SUMIFS(plan_fact_tiers!$C:$C,plan_fact_tiers!$A:$A,K$383,plan_fact_tiers!$B:$B,"SMB"))^(1/2)-1,"")</f>
        <v>#DIV/0!</v>
      </c>
      <c r="L386" s="125" t="e">
        <f ca="1">IF(L$378&lt;$C$377,(SUMIFS(plan_fact_tiers!$C:$C,plan_fact_tiers!$A:$A,L$378,plan_fact_tiers!$B:$B,"SMB")*L$389/SUMIFS(plan_fact_tiers!$C:$C,plan_fact_tiers!$A:$A,L$383,plan_fact_tiers!$B:$B,"SMB"))^(1/2)-1,"")</f>
        <v>#DIV/0!</v>
      </c>
      <c r="M386" s="125" t="e">
        <f ca="1">IF(M$378&lt;$C$377,(SUMIFS(plan_fact_tiers!$C:$C,plan_fact_tiers!$A:$A,M$378,plan_fact_tiers!$B:$B,"SMB")*M$389/SUMIFS(plan_fact_tiers!$C:$C,plan_fact_tiers!$A:$A,M$383,plan_fact_tiers!$B:$B,"SMB"))^(1/2)-1,"")</f>
        <v>#DIV/0!</v>
      </c>
      <c r="N386" s="125" t="e">
        <f ca="1">IF(N$378&lt;$C$377,(SUMIFS(plan_fact_tiers!$C:$C,plan_fact_tiers!$A:$A,N$378,plan_fact_tiers!$B:$B,"SMB")*N$389/SUMIFS(plan_fact_tiers!$C:$C,plan_fact_tiers!$A:$A,N$383,plan_fact_tiers!$B:$B,"SMB"))^(1/2)-1,"")</f>
        <v>#DIV/0!</v>
      </c>
      <c r="O386" s="36"/>
    </row>
    <row r="387" spans="1:15" x14ac:dyDescent="0.15">
      <c r="B387" s="40" t="s">
        <v>311</v>
      </c>
      <c r="C387" s="125" t="e">
        <f>((SUMIFS(plan_fact_tiers!$D:$D,plan_fact_tiers!$A:$A,C$378,plan_fact_tiers!$B:$B,"SMB")/SUMIFS(plan_fact_tiers!$C:$C,plan_fact_tiers!$A:$A,C$383,plan_fact_tiers!$B:$B,"SMB"))^(1/2)-1)*$A$381</f>
        <v>#DIV/0!</v>
      </c>
      <c r="D387" s="125" t="e">
        <f>((SUMIFS(plan_fact_tiers!$D:$D,plan_fact_tiers!$A:$A,D$378,plan_fact_tiers!$B:$B,"SMB")/SUMIFS(plan_fact_tiers!$C:$C,plan_fact_tiers!$A:$A,D$383,plan_fact_tiers!$B:$B,"SMB"))^(1/2)-1)*$A$381</f>
        <v>#DIV/0!</v>
      </c>
      <c r="E387" s="125" t="e">
        <f>((SUMIFS(plan_fact_tiers!$D:$D,plan_fact_tiers!$A:$A,E$378,plan_fact_tiers!$B:$B,"SMB")/SUMIFS(plan_fact_tiers!$C:$C,plan_fact_tiers!$A:$A,E$383,plan_fact_tiers!$B:$B,"SMB"))^(1/2)-1)*$A$381</f>
        <v>#DIV/0!</v>
      </c>
      <c r="F387" s="125" t="e">
        <f>((SUMIFS(plan_fact_tiers!$D:$D,plan_fact_tiers!$A:$A,F$378,plan_fact_tiers!$B:$B,"SMB")/SUMIFS(plan_fact_tiers!$C:$C,plan_fact_tiers!$A:$A,F$383,plan_fact_tiers!$B:$B,"SMB"))^(1/2)-1)*$A$381</f>
        <v>#DIV/0!</v>
      </c>
      <c r="G387" s="125" t="e">
        <f>((SUMIFS(plan_fact_tiers!$D:$D,plan_fact_tiers!$A:$A,G$378,plan_fact_tiers!$B:$B,"SMB")/SUMIFS(plan_fact_tiers!$C:$C,plan_fact_tiers!$A:$A,G$383,plan_fact_tiers!$B:$B,"SMB"))^(1/2)-1)*$A$381</f>
        <v>#DIV/0!</v>
      </c>
      <c r="H387" s="125" t="e">
        <f>((SUMIFS(plan_fact_tiers!$D:$D,plan_fact_tiers!$A:$A,H$378,plan_fact_tiers!$B:$B,"SMB")/SUMIFS(plan_fact_tiers!$C:$C,plan_fact_tiers!$A:$A,H$383,plan_fact_tiers!$B:$B,"SMB"))^(1/2)-1)*$A$381</f>
        <v>#DIV/0!</v>
      </c>
      <c r="I387" s="125" t="e">
        <f>((SUMIFS(plan_fact_tiers!$D:$D,plan_fact_tiers!$A:$A,I$378,plan_fact_tiers!$B:$B,"SMB")/SUMIFS(plan_fact_tiers!$C:$C,plan_fact_tiers!$A:$A,I$383,plan_fact_tiers!$B:$B,"SMB"))^(1/2)-1)*$A$381</f>
        <v>#DIV/0!</v>
      </c>
      <c r="J387" s="125" t="e">
        <f>((SUMIFS(plan_fact_tiers!$D:$D,plan_fact_tiers!$A:$A,J$378,plan_fact_tiers!$B:$B,"SMB")/SUMIFS(plan_fact_tiers!$C:$C,plan_fact_tiers!$A:$A,J$383,plan_fact_tiers!$B:$B,"SMB"))^(1/2)-1)*$A$381</f>
        <v>#DIV/0!</v>
      </c>
      <c r="K387" s="125" t="e">
        <f>((SUMIFS(plan_fact_tiers!$D:$D,plan_fact_tiers!$A:$A,K$378,plan_fact_tiers!$B:$B,"SMB")/SUMIFS(plan_fact_tiers!$C:$C,plan_fact_tiers!$A:$A,K$383,plan_fact_tiers!$B:$B,"SMB"))^(1/2)-1)*$A$381</f>
        <v>#DIV/0!</v>
      </c>
      <c r="L387" s="125" t="e">
        <f>((SUMIFS(plan_fact_tiers!$D:$D,plan_fact_tiers!$A:$A,L$378,plan_fact_tiers!$B:$B,"SMB")/SUMIFS(plan_fact_tiers!$C:$C,plan_fact_tiers!$A:$A,L$383,plan_fact_tiers!$B:$B,"SMB"))^(1/2)-1)*$A$381</f>
        <v>#DIV/0!</v>
      </c>
      <c r="M387" s="125" t="e">
        <f>((SUMIFS(plan_fact_tiers!$D:$D,plan_fact_tiers!$A:$A,M$378,plan_fact_tiers!$B:$B,"SMB")/SUMIFS(plan_fact_tiers!$C:$C,plan_fact_tiers!$A:$A,M$383,plan_fact_tiers!$B:$B,"SMB"))^(1/2)-1)*$A$381</f>
        <v>#DIV/0!</v>
      </c>
      <c r="N387" s="125" t="e">
        <f>((SUMIFS(plan_fact_tiers!$D:$D,plan_fact_tiers!$A:$A,N$378,plan_fact_tiers!$B:$B,"SMB")/SUMIFS(plan_fact_tiers!$C:$C,plan_fact_tiers!$A:$A,N$383,plan_fact_tiers!$B:$B,"SMB"))^(1/2)-1)*$A$381</f>
        <v>#DIV/0!</v>
      </c>
    </row>
    <row r="388" spans="1:15" x14ac:dyDescent="0.15">
      <c r="C388"/>
      <c r="D388" s="102"/>
      <c r="E388"/>
    </row>
    <row r="389" spans="1:15" x14ac:dyDescent="0.15">
      <c r="B389" s="118" t="s">
        <v>314</v>
      </c>
      <c r="C389">
        <v>1</v>
      </c>
      <c r="D389">
        <v>1</v>
      </c>
      <c r="E389">
        <v>1</v>
      </c>
      <c r="F389">
        <v>1</v>
      </c>
      <c r="G389">
        <v>1</v>
      </c>
      <c r="H389">
        <v>1</v>
      </c>
      <c r="I389">
        <v>1</v>
      </c>
      <c r="J389">
        <v>1</v>
      </c>
      <c r="K389">
        <v>1</v>
      </c>
      <c r="L389">
        <v>1</v>
      </c>
      <c r="M389">
        <v>1</v>
      </c>
      <c r="N389">
        <v>1</v>
      </c>
    </row>
    <row r="390" spans="1:15" x14ac:dyDescent="0.15">
      <c r="D390"/>
      <c r="E390"/>
    </row>
    <row r="391" spans="1:15" ht="28" x14ac:dyDescent="0.3">
      <c r="A391" s="117" t="s">
        <v>316</v>
      </c>
      <c r="D391"/>
      <c r="E391"/>
    </row>
    <row r="392" spans="1:15" x14ac:dyDescent="0.15">
      <c r="C392" s="69">
        <v>44197</v>
      </c>
      <c r="D392" s="69">
        <v>44228</v>
      </c>
      <c r="E392" s="69">
        <v>44256</v>
      </c>
      <c r="F392" s="69">
        <v>44287</v>
      </c>
      <c r="G392" s="69">
        <v>44317</v>
      </c>
      <c r="H392" s="69">
        <v>44348</v>
      </c>
      <c r="I392" s="69">
        <v>44378</v>
      </c>
      <c r="J392" s="69">
        <v>44409</v>
      </c>
      <c r="K392" s="69">
        <v>44440</v>
      </c>
      <c r="L392" s="69">
        <v>44470</v>
      </c>
      <c r="M392" s="69">
        <v>44501</v>
      </c>
      <c r="N392" s="69">
        <v>44531</v>
      </c>
    </row>
    <row r="393" spans="1:15" x14ac:dyDescent="0.15">
      <c r="D393"/>
      <c r="E393"/>
    </row>
    <row r="394" spans="1:15" x14ac:dyDescent="0.15">
      <c r="B394" s="40" t="s">
        <v>310</v>
      </c>
      <c r="C394" s="124">
        <f ca="1">IF(C$378&lt;$C$377,SUMIFS(plan_fact_tiers!$C:$C,plan_fact_tiers!$A:$A,C$378,plan_fact_tiers!$B:$B,"KA")*C$389,"")</f>
        <v>0</v>
      </c>
      <c r="D394" s="124">
        <f ca="1">IF(D$378&lt;$C$377,SUMIFS(plan_fact_tiers!$C:$C,plan_fact_tiers!$A:$A,D$378,plan_fact_tiers!$B:$B,"KA")*D$389,"")</f>
        <v>0</v>
      </c>
      <c r="E394" s="124">
        <f ca="1">IF(E$378&lt;$C$377,SUMIFS(plan_fact_tiers!$C:$C,plan_fact_tiers!$A:$A,E$378,plan_fact_tiers!$B:$B,"KA")*E$389,"")</f>
        <v>0</v>
      </c>
      <c r="F394" s="124">
        <f ca="1">IF(F$378&lt;$C$377,SUMIFS(plan_fact_tiers!$C:$C,plan_fact_tiers!$A:$A,F$378,plan_fact_tiers!$B:$B,"KA")*F$389,"")</f>
        <v>0</v>
      </c>
      <c r="G394" s="124">
        <f ca="1">IF(G$378&lt;$C$377,SUMIFS(plan_fact_tiers!$C:$C,plan_fact_tiers!$A:$A,G$378,plan_fact_tiers!$B:$B,"KA")*G$389,"")</f>
        <v>0</v>
      </c>
      <c r="H394" s="124">
        <f ca="1">IF(H$378&lt;$C$377,SUMIFS(plan_fact_tiers!$C:$C,plan_fact_tiers!$A:$A,H$378,plan_fact_tiers!$B:$B,"KA")*H$389,"")</f>
        <v>0</v>
      </c>
      <c r="I394" s="124">
        <f ca="1">IF(I$378&lt;$C$377,SUMIFS(plan_fact_tiers!$C:$C,plan_fact_tiers!$A:$A,I$378,plan_fact_tiers!$B:$B,"KA")*I$389,"")</f>
        <v>0</v>
      </c>
      <c r="J394" s="124">
        <f ca="1">IF(J$378&lt;$C$377,SUMIFS(plan_fact_tiers!$C:$C,plan_fact_tiers!$A:$A,J$378,plan_fact_tiers!$B:$B,"KA")*J$389,"")</f>
        <v>0</v>
      </c>
      <c r="K394" s="124">
        <f ca="1">IF(K$378&lt;$C$377,SUMIFS(plan_fact_tiers!$C:$C,plan_fact_tiers!$A:$A,K$378,plan_fact_tiers!$B:$B,"KA")*K$389,"")</f>
        <v>0</v>
      </c>
      <c r="L394" s="124">
        <f ca="1">IF(L$378&lt;$C$377,SUMIFS(plan_fact_tiers!$C:$C,plan_fact_tiers!$A:$A,L$378,plan_fact_tiers!$B:$B,"KA")*L$389,"")</f>
        <v>0</v>
      </c>
      <c r="M394" s="124">
        <f ca="1">IF(M$378&lt;$C$377,SUMIFS(plan_fact_tiers!$C:$C,plan_fact_tiers!$A:$A,M$378,plan_fact_tiers!$B:$B,"KA")*M$389,"")</f>
        <v>0</v>
      </c>
      <c r="N394" s="124">
        <f ca="1">IF(N$378&lt;$C$377,SUMIFS(plan_fact_tiers!$C:$C,plan_fact_tiers!$A:$A,N$378,plan_fact_tiers!$B:$B,"KA")*N$389,"")</f>
        <v>0</v>
      </c>
    </row>
    <row r="395" spans="1:15" x14ac:dyDescent="0.15">
      <c r="B395" s="40" t="s">
        <v>311</v>
      </c>
      <c r="C395" s="124">
        <f>SUMIFS(plan_fact_tiers!$D:$D,plan_fact_tiers!$A:$A,C$378,plan_fact_tiers!$B:$B,"KA")</f>
        <v>0</v>
      </c>
      <c r="D395" s="124">
        <f>SUMIFS(plan_fact_tiers!$D:$D,plan_fact_tiers!$A:$A,D$378,plan_fact_tiers!$B:$B,"KA")</f>
        <v>0</v>
      </c>
      <c r="E395" s="124">
        <f>SUMIFS(plan_fact_tiers!$D:$D,plan_fact_tiers!$A:$A,E$378,plan_fact_tiers!$B:$B,"KA")</f>
        <v>0</v>
      </c>
      <c r="F395" s="124">
        <f>SUMIFS(plan_fact_tiers!$D:$D,plan_fact_tiers!$A:$A,F$378,plan_fact_tiers!$B:$B,"KA")</f>
        <v>0</v>
      </c>
      <c r="G395" s="124">
        <f>SUMIFS(plan_fact_tiers!$D:$D,plan_fact_tiers!$A:$A,G$378,plan_fact_tiers!$B:$B,"KA")</f>
        <v>0</v>
      </c>
      <c r="H395" s="124">
        <f>SUMIFS(plan_fact_tiers!$D:$D,plan_fact_tiers!$A:$A,H$378,plan_fact_tiers!$B:$B,"KA")</f>
        <v>0</v>
      </c>
      <c r="I395" s="124">
        <f>SUMIFS(plan_fact_tiers!$D:$D,plan_fact_tiers!$A:$A,I$378,plan_fact_tiers!$B:$B,"KA")</f>
        <v>0</v>
      </c>
      <c r="J395" s="124">
        <f>SUMIFS(plan_fact_tiers!$D:$D,plan_fact_tiers!$A:$A,J$378,plan_fact_tiers!$B:$B,"KA")</f>
        <v>0</v>
      </c>
      <c r="K395" s="124">
        <f>SUMIFS(plan_fact_tiers!$D:$D,plan_fact_tiers!$A:$A,K$378,plan_fact_tiers!$B:$B,"KA")</f>
        <v>0</v>
      </c>
      <c r="L395" s="124">
        <f>SUMIFS(plan_fact_tiers!$D:$D,plan_fact_tiers!$A:$A,L$378,plan_fact_tiers!$B:$B,"KA")</f>
        <v>0</v>
      </c>
      <c r="M395" s="124">
        <f>SUMIFS(plan_fact_tiers!$D:$D,plan_fact_tiers!$A:$A,M$378,plan_fact_tiers!$B:$B,"KA")</f>
        <v>0</v>
      </c>
      <c r="N395" s="124">
        <f>SUMIFS(plan_fact_tiers!$D:$D,plan_fact_tiers!$A:$A,N$378,plan_fact_tiers!$B:$B,"KA")</f>
        <v>0</v>
      </c>
    </row>
    <row r="396" spans="1:15" x14ac:dyDescent="0.15">
      <c r="C396"/>
      <c r="D396"/>
      <c r="E396"/>
    </row>
    <row r="397" spans="1:15" x14ac:dyDescent="0.15">
      <c r="C397" s="19">
        <v>43466</v>
      </c>
      <c r="D397" s="19">
        <v>43497</v>
      </c>
      <c r="E397" s="19">
        <v>43525</v>
      </c>
      <c r="F397" s="19">
        <v>43556</v>
      </c>
      <c r="G397" s="19">
        <v>43586</v>
      </c>
      <c r="H397" s="19">
        <v>43617</v>
      </c>
      <c r="I397" s="19">
        <v>43647</v>
      </c>
      <c r="J397" s="19">
        <v>43678</v>
      </c>
      <c r="K397" s="19">
        <v>43709</v>
      </c>
      <c r="L397" s="19">
        <v>43739</v>
      </c>
      <c r="M397" s="19">
        <v>43770</v>
      </c>
      <c r="N397" s="19">
        <v>43800</v>
      </c>
    </row>
    <row r="398" spans="1:15" x14ac:dyDescent="0.15">
      <c r="C398" s="69">
        <v>44197</v>
      </c>
      <c r="D398" s="69">
        <v>44228</v>
      </c>
      <c r="E398" s="69">
        <v>44256</v>
      </c>
      <c r="F398" s="69">
        <v>44287</v>
      </c>
      <c r="G398" s="69">
        <v>44317</v>
      </c>
      <c r="H398" s="69">
        <v>44348</v>
      </c>
      <c r="I398" s="69">
        <v>44378</v>
      </c>
      <c r="J398" s="69">
        <v>44409</v>
      </c>
      <c r="K398" s="69">
        <v>44440</v>
      </c>
      <c r="L398" s="69">
        <v>44470</v>
      </c>
      <c r="M398" s="69">
        <v>44501</v>
      </c>
      <c r="N398" s="69">
        <v>44531</v>
      </c>
    </row>
    <row r="399" spans="1:15" x14ac:dyDescent="0.15">
      <c r="C399"/>
      <c r="D399" s="102"/>
      <c r="E399"/>
    </row>
    <row r="400" spans="1:15" x14ac:dyDescent="0.15">
      <c r="B400" s="40" t="s">
        <v>310</v>
      </c>
      <c r="C400" s="125" t="e">
        <f ca="1">IF(C$378&lt;$C$377,(SUMIFS(plan_fact_tiers!$C:$C,plan_fact_tiers!$A:$A,C$378,plan_fact_tiers!$B:$B,"KA")*C$389/SUMIFS(plan_fact_tiers!$C:$C,plan_fact_tiers!$A:$A,C$383,plan_fact_tiers!$B:$B,"KA"))^(1/2)-1,"")</f>
        <v>#DIV/0!</v>
      </c>
      <c r="D400" s="125" t="e">
        <f ca="1">IF(D$378&lt;$C$377,(SUMIFS(plan_fact_tiers!$C:$C,plan_fact_tiers!$A:$A,D$378,plan_fact_tiers!$B:$B,"KA")*D$389/SUMIFS(plan_fact_tiers!$C:$C,plan_fact_tiers!$A:$A,D$383,plan_fact_tiers!$B:$B,"KA"))^(1/2)-1,"")</f>
        <v>#DIV/0!</v>
      </c>
      <c r="E400" s="125" t="e">
        <f ca="1">IF(E$378&lt;$C$377,(SUMIFS(plan_fact_tiers!$C:$C,plan_fact_tiers!$A:$A,E$378,plan_fact_tiers!$B:$B,"KA")*E$389/SUMIFS(plan_fact_tiers!$C:$C,plan_fact_tiers!$A:$A,E$383,plan_fact_tiers!$B:$B,"KA"))^(1/2)-1,"")</f>
        <v>#DIV/0!</v>
      </c>
      <c r="F400" s="125" t="e">
        <f ca="1">IF(F$378&lt;$C$377,(SUMIFS(plan_fact_tiers!$C:$C,plan_fact_tiers!$A:$A,F$378,plan_fact_tiers!$B:$B,"KA")*F$389/SUMIFS(plan_fact_tiers!$C:$C,plan_fact_tiers!$A:$A,F$383,plan_fact_tiers!$B:$B,"KA"))^(1/2)-1,"")</f>
        <v>#DIV/0!</v>
      </c>
      <c r="G400" s="125" t="e">
        <f ca="1">IF(G$378&lt;$C$377,(SUMIFS(plan_fact_tiers!$C:$C,plan_fact_tiers!$A:$A,G$378,plan_fact_tiers!$B:$B,"KA")*G$389/SUMIFS(plan_fact_tiers!$C:$C,plan_fact_tiers!$A:$A,G$383,plan_fact_tiers!$B:$B,"KA"))^(1/2)-1,"")</f>
        <v>#DIV/0!</v>
      </c>
      <c r="H400" s="125" t="e">
        <f ca="1">IF(H$378&lt;$C$377,(SUMIFS(plan_fact_tiers!$C:$C,plan_fact_tiers!$A:$A,H$378,plan_fact_tiers!$B:$B,"KA")*H$389/SUMIFS(plan_fact_tiers!$C:$C,plan_fact_tiers!$A:$A,H$383,plan_fact_tiers!$B:$B,"KA"))^(1/2)-1,"")</f>
        <v>#DIV/0!</v>
      </c>
      <c r="I400" s="125" t="e">
        <f ca="1">IF(I$378&lt;$C$377,(SUMIFS(plan_fact_tiers!$C:$C,plan_fact_tiers!$A:$A,I$378,plan_fact_tiers!$B:$B,"KA")*I$389/SUMIFS(plan_fact_tiers!$C:$C,plan_fact_tiers!$A:$A,I$383,plan_fact_tiers!$B:$B,"KA"))^(1/2)-1,"")</f>
        <v>#DIV/0!</v>
      </c>
      <c r="J400" s="125" t="e">
        <f ca="1">IF(J$378&lt;$C$377,(SUMIFS(plan_fact_tiers!$C:$C,plan_fact_tiers!$A:$A,J$378,plan_fact_tiers!$B:$B,"KA")*J$389/SUMIFS(plan_fact_tiers!$C:$C,plan_fact_tiers!$A:$A,J$383,plan_fact_tiers!$B:$B,"KA"))^(1/2)-1,"")</f>
        <v>#DIV/0!</v>
      </c>
      <c r="K400" s="125" t="e">
        <f ca="1">IF(K$378&lt;$C$377,(SUMIFS(plan_fact_tiers!$C:$C,plan_fact_tiers!$A:$A,K$378,plan_fact_tiers!$B:$B,"KA")*K$389/SUMIFS(plan_fact_tiers!$C:$C,plan_fact_tiers!$A:$A,K$383,plan_fact_tiers!$B:$B,"KA"))^(1/2)-1,"")</f>
        <v>#DIV/0!</v>
      </c>
      <c r="L400" s="125" t="e">
        <f ca="1">IF(L$378&lt;$C$377,(SUMIFS(plan_fact_tiers!$C:$C,plan_fact_tiers!$A:$A,L$378,plan_fact_tiers!$B:$B,"KA")*L$389/SUMIFS(plan_fact_tiers!$C:$C,plan_fact_tiers!$A:$A,L$383,plan_fact_tiers!$B:$B,"KA"))^(1/2)-1,"")</f>
        <v>#DIV/0!</v>
      </c>
      <c r="M400" s="125" t="e">
        <f ca="1">IF(M$378&lt;$C$377,(SUMIFS(plan_fact_tiers!$C:$C,plan_fact_tiers!$A:$A,M$378,plan_fact_tiers!$B:$B,"KA")*M$389/SUMIFS(plan_fact_tiers!$C:$C,plan_fact_tiers!$A:$A,M$383,plan_fact_tiers!$B:$B,"KA"))^(1/2)-1,"")</f>
        <v>#DIV/0!</v>
      </c>
      <c r="N400" s="125" t="e">
        <f ca="1">IF(N$378&lt;$C$377,(SUMIFS(plan_fact_tiers!$C:$C,plan_fact_tiers!$A:$A,N$378,plan_fact_tiers!$B:$B,"KA")*N$389/SUMIFS(plan_fact_tiers!$C:$C,plan_fact_tiers!$A:$A,N$383,plan_fact_tiers!$B:$B,"KA"))^(1/2)-1,"")</f>
        <v>#DIV/0!</v>
      </c>
    </row>
    <row r="401" spans="2:143" x14ac:dyDescent="0.15">
      <c r="B401" s="40" t="s">
        <v>311</v>
      </c>
      <c r="C401" s="125" t="e">
        <f>((SUMIFS(plan_fact_tiers!$D:$D,plan_fact_tiers!$A:$A,C$378,plan_fact_tiers!$B:$B,"KA")/SUMIFS(plan_fact_tiers!$C:$C,plan_fact_tiers!$A:$A,C$383,plan_fact_tiers!$B:$B,"KA"))^(1/2)-1)*$A$381</f>
        <v>#DIV/0!</v>
      </c>
      <c r="D401" s="125" t="e">
        <f>((SUMIFS(plan_fact_tiers!$D:$D,plan_fact_tiers!$A:$A,D$378,plan_fact_tiers!$B:$B,"KA")/SUMIFS(plan_fact_tiers!$C:$C,plan_fact_tiers!$A:$A,D$383,plan_fact_tiers!$B:$B,"KA"))^(1/2)-1)*$A$381</f>
        <v>#DIV/0!</v>
      </c>
      <c r="E401" s="125" t="e">
        <f>((SUMIFS(plan_fact_tiers!$D:$D,plan_fact_tiers!$A:$A,E$378,plan_fact_tiers!$B:$B,"KA")/SUMIFS(plan_fact_tiers!$C:$C,plan_fact_tiers!$A:$A,E$383,plan_fact_tiers!$B:$B,"KA"))^(1/2)-1)*$A$381</f>
        <v>#DIV/0!</v>
      </c>
      <c r="F401" s="125" t="e">
        <f>((SUMIFS(plan_fact_tiers!$D:$D,plan_fact_tiers!$A:$A,F$378,plan_fact_tiers!$B:$B,"KA")/SUMIFS(plan_fact_tiers!$C:$C,plan_fact_tiers!$A:$A,F$383,plan_fact_tiers!$B:$B,"KA"))^(1/2)-1)*$A$381</f>
        <v>#DIV/0!</v>
      </c>
      <c r="G401" s="125" t="e">
        <f>((SUMIFS(plan_fact_tiers!$D:$D,plan_fact_tiers!$A:$A,G$378,plan_fact_tiers!$B:$B,"KA")/SUMIFS(plan_fact_tiers!$C:$C,plan_fact_tiers!$A:$A,G$383,plan_fact_tiers!$B:$B,"KA"))^(1/2)-1)*$A$381</f>
        <v>#DIV/0!</v>
      </c>
      <c r="H401" s="125" t="e">
        <f>((SUMIFS(plan_fact_tiers!$D:$D,plan_fact_tiers!$A:$A,H$378,plan_fact_tiers!$B:$B,"KA")/SUMIFS(plan_fact_tiers!$C:$C,plan_fact_tiers!$A:$A,H$383,plan_fact_tiers!$B:$B,"KA"))^(1/2)-1)*$A$381</f>
        <v>#DIV/0!</v>
      </c>
      <c r="I401" s="125" t="e">
        <f>((SUMIFS(plan_fact_tiers!$D:$D,plan_fact_tiers!$A:$A,I$378,plan_fact_tiers!$B:$B,"KA")/SUMIFS(plan_fact_tiers!$C:$C,plan_fact_tiers!$A:$A,I$383,plan_fact_tiers!$B:$B,"KA"))^(1/2)-1)*$A$381</f>
        <v>#DIV/0!</v>
      </c>
      <c r="J401" s="125" t="e">
        <f>((SUMIFS(plan_fact_tiers!$D:$D,plan_fact_tiers!$A:$A,J$378,plan_fact_tiers!$B:$B,"KA")/SUMIFS(plan_fact_tiers!$C:$C,plan_fact_tiers!$A:$A,J$383,plan_fact_tiers!$B:$B,"KA"))^(1/2)-1)*$A$381</f>
        <v>#DIV/0!</v>
      </c>
      <c r="K401" s="125" t="e">
        <f>((SUMIFS(plan_fact_tiers!$D:$D,plan_fact_tiers!$A:$A,K$378,plan_fact_tiers!$B:$B,"KA")/SUMIFS(plan_fact_tiers!$C:$C,plan_fact_tiers!$A:$A,K$383,plan_fact_tiers!$B:$B,"KA"))^(1/2)-1)*$A$381</f>
        <v>#DIV/0!</v>
      </c>
      <c r="L401" s="125" t="e">
        <f>((SUMIFS(plan_fact_tiers!$D:$D,plan_fact_tiers!$A:$A,L$378,plan_fact_tiers!$B:$B,"KA")/SUMIFS(plan_fact_tiers!$C:$C,plan_fact_tiers!$A:$A,L$383,plan_fact_tiers!$B:$B,"KA"))^(1/2)-1)*$A$381</f>
        <v>#DIV/0!</v>
      </c>
      <c r="M401" s="125" t="e">
        <f>((SUMIFS(plan_fact_tiers!$D:$D,plan_fact_tiers!$A:$A,M$378,plan_fact_tiers!$B:$B,"KA")/SUMIFS(plan_fact_tiers!$C:$C,plan_fact_tiers!$A:$A,M$383,plan_fact_tiers!$B:$B,"KA"))^(1/2)-1)*$A$381</f>
        <v>#DIV/0!</v>
      </c>
      <c r="N401" s="125" t="e">
        <f>((SUMIFS(plan_fact_tiers!$D:$D,plan_fact_tiers!$A:$A,N$378,plan_fact_tiers!$B:$B,"KA")/SUMIFS(plan_fact_tiers!$C:$C,plan_fact_tiers!$A:$A,N$383,plan_fact_tiers!$B:$B,"KA"))^(1/2)-1)*$A$381</f>
        <v>#DIV/0!</v>
      </c>
    </row>
    <row r="402" spans="2:143" x14ac:dyDescent="0.15">
      <c r="D402"/>
      <c r="E402"/>
    </row>
    <row r="403" spans="2:143" x14ac:dyDescent="0.15">
      <c r="D403"/>
      <c r="E403"/>
    </row>
    <row r="404" spans="2:143" x14ac:dyDescent="0.15">
      <c r="D404"/>
      <c r="E404"/>
    </row>
    <row r="406" spans="2:143" ht="16" x14ac:dyDescent="0.2">
      <c r="B406" s="40" t="s">
        <v>109</v>
      </c>
      <c r="C406" s="48">
        <f ca="1">$C$2-7*5</f>
        <v>44403</v>
      </c>
      <c r="D406" s="48">
        <f ca="1">C406+1</f>
        <v>44404</v>
      </c>
      <c r="E406" s="48">
        <f t="shared" ref="E406:BO406" ca="1" si="540">D406+1</f>
        <v>44405</v>
      </c>
      <c r="F406" s="48">
        <f t="shared" ca="1" si="540"/>
        <v>44406</v>
      </c>
      <c r="G406" s="48">
        <f t="shared" ca="1" si="540"/>
        <v>44407</v>
      </c>
      <c r="H406" s="48">
        <f t="shared" ca="1" si="540"/>
        <v>44408</v>
      </c>
      <c r="I406" s="48">
        <f t="shared" ca="1" si="540"/>
        <v>44409</v>
      </c>
      <c r="J406" s="48">
        <f t="shared" ca="1" si="540"/>
        <v>44410</v>
      </c>
      <c r="K406" s="48">
        <f t="shared" ca="1" si="540"/>
        <v>44411</v>
      </c>
      <c r="L406" s="48">
        <f t="shared" ca="1" si="540"/>
        <v>44412</v>
      </c>
      <c r="M406" s="48">
        <f t="shared" ca="1" si="540"/>
        <v>44413</v>
      </c>
      <c r="N406" s="48">
        <f t="shared" ca="1" si="540"/>
        <v>44414</v>
      </c>
      <c r="O406" s="48">
        <f t="shared" ca="1" si="540"/>
        <v>44415</v>
      </c>
      <c r="P406" s="48">
        <f t="shared" ca="1" si="540"/>
        <v>44416</v>
      </c>
      <c r="Q406" s="48">
        <f t="shared" ca="1" si="540"/>
        <v>44417</v>
      </c>
      <c r="R406" s="48">
        <f t="shared" ca="1" si="540"/>
        <v>44418</v>
      </c>
      <c r="S406" s="48">
        <f t="shared" ca="1" si="540"/>
        <v>44419</v>
      </c>
      <c r="T406" s="48">
        <f t="shared" ca="1" si="540"/>
        <v>44420</v>
      </c>
      <c r="U406" s="48">
        <f t="shared" ca="1" si="540"/>
        <v>44421</v>
      </c>
      <c r="V406" s="48">
        <f t="shared" ca="1" si="540"/>
        <v>44422</v>
      </c>
      <c r="W406" s="48">
        <f t="shared" ca="1" si="540"/>
        <v>44423</v>
      </c>
      <c r="X406" s="48">
        <f t="shared" ca="1" si="540"/>
        <v>44424</v>
      </c>
      <c r="Y406" s="48">
        <f t="shared" ca="1" si="540"/>
        <v>44425</v>
      </c>
      <c r="Z406" s="48">
        <f t="shared" ca="1" si="540"/>
        <v>44426</v>
      </c>
      <c r="AA406" s="48">
        <f t="shared" ca="1" si="540"/>
        <v>44427</v>
      </c>
      <c r="AB406" s="48">
        <f t="shared" ca="1" si="540"/>
        <v>44428</v>
      </c>
      <c r="AC406" s="48">
        <f t="shared" ca="1" si="540"/>
        <v>44429</v>
      </c>
      <c r="AD406" s="48">
        <f t="shared" ca="1" si="540"/>
        <v>44430</v>
      </c>
      <c r="AE406" s="48">
        <f t="shared" ca="1" si="540"/>
        <v>44431</v>
      </c>
      <c r="AF406" s="48">
        <f t="shared" ca="1" si="540"/>
        <v>44432</v>
      </c>
      <c r="AG406" s="48">
        <f t="shared" ca="1" si="540"/>
        <v>44433</v>
      </c>
      <c r="AH406" s="48">
        <f t="shared" ca="1" si="540"/>
        <v>44434</v>
      </c>
      <c r="AI406" s="48">
        <f t="shared" ca="1" si="540"/>
        <v>44435</v>
      </c>
      <c r="AJ406" s="48">
        <f t="shared" ca="1" si="540"/>
        <v>44436</v>
      </c>
      <c r="AK406" s="48">
        <f t="shared" ca="1" si="540"/>
        <v>44437</v>
      </c>
      <c r="AL406" s="48">
        <f t="shared" ca="1" si="540"/>
        <v>44438</v>
      </c>
      <c r="AM406" s="48">
        <f t="shared" ca="1" si="540"/>
        <v>44439</v>
      </c>
      <c r="AN406" s="48">
        <f t="shared" ca="1" si="540"/>
        <v>44440</v>
      </c>
      <c r="AO406" s="48">
        <f t="shared" ca="1" si="540"/>
        <v>44441</v>
      </c>
      <c r="AP406" s="48">
        <f t="shared" ca="1" si="540"/>
        <v>44442</v>
      </c>
      <c r="AQ406" s="48">
        <f t="shared" ca="1" si="540"/>
        <v>44443</v>
      </c>
      <c r="AR406" s="48">
        <f t="shared" ca="1" si="540"/>
        <v>44444</v>
      </c>
      <c r="AS406" s="48">
        <f t="shared" ca="1" si="540"/>
        <v>44445</v>
      </c>
      <c r="AT406" s="48">
        <f t="shared" ca="1" si="540"/>
        <v>44446</v>
      </c>
      <c r="AU406" s="48">
        <f t="shared" ca="1" si="540"/>
        <v>44447</v>
      </c>
      <c r="AV406" s="48">
        <f t="shared" ca="1" si="540"/>
        <v>44448</v>
      </c>
      <c r="AW406" s="48">
        <f t="shared" ca="1" si="540"/>
        <v>44449</v>
      </c>
      <c r="AX406" s="48">
        <f t="shared" ca="1" si="540"/>
        <v>44450</v>
      </c>
      <c r="AY406" s="48">
        <f t="shared" ca="1" si="540"/>
        <v>44451</v>
      </c>
      <c r="AZ406" s="48">
        <f t="shared" ca="1" si="540"/>
        <v>44452</v>
      </c>
      <c r="BA406" s="48">
        <f t="shared" ca="1" si="540"/>
        <v>44453</v>
      </c>
      <c r="BB406" s="48">
        <f t="shared" ca="1" si="540"/>
        <v>44454</v>
      </c>
      <c r="BC406" s="48">
        <f t="shared" ca="1" si="540"/>
        <v>44455</v>
      </c>
      <c r="BD406" s="48">
        <f t="shared" ca="1" si="540"/>
        <v>44456</v>
      </c>
      <c r="BE406" s="48">
        <f t="shared" ca="1" si="540"/>
        <v>44457</v>
      </c>
      <c r="BF406" s="48">
        <f t="shared" ca="1" si="540"/>
        <v>44458</v>
      </c>
      <c r="BG406" s="48">
        <f t="shared" ca="1" si="540"/>
        <v>44459</v>
      </c>
      <c r="BH406" s="48">
        <f t="shared" ca="1" si="540"/>
        <v>44460</v>
      </c>
      <c r="BI406" s="48">
        <f t="shared" ca="1" si="540"/>
        <v>44461</v>
      </c>
      <c r="BJ406" s="48">
        <f t="shared" ca="1" si="540"/>
        <v>44462</v>
      </c>
      <c r="BK406" s="48">
        <f t="shared" ca="1" si="540"/>
        <v>44463</v>
      </c>
      <c r="BL406" s="48">
        <f t="shared" ca="1" si="540"/>
        <v>44464</v>
      </c>
      <c r="BM406" s="48">
        <f t="shared" ca="1" si="540"/>
        <v>44465</v>
      </c>
      <c r="BN406" s="48">
        <f t="shared" ca="1" si="540"/>
        <v>44466</v>
      </c>
      <c r="BO406" s="48">
        <f t="shared" ca="1" si="540"/>
        <v>44467</v>
      </c>
      <c r="BP406" s="48">
        <f t="shared" ref="BP406:DH406" ca="1" si="541">BO406+1</f>
        <v>44468</v>
      </c>
      <c r="BQ406" s="48">
        <f t="shared" ca="1" si="541"/>
        <v>44469</v>
      </c>
      <c r="BR406" s="48">
        <f t="shared" ca="1" si="541"/>
        <v>44470</v>
      </c>
      <c r="BS406" s="48">
        <f t="shared" ca="1" si="541"/>
        <v>44471</v>
      </c>
      <c r="BT406" s="48">
        <f t="shared" ca="1" si="541"/>
        <v>44472</v>
      </c>
      <c r="BU406" s="48">
        <f t="shared" ca="1" si="541"/>
        <v>44473</v>
      </c>
      <c r="BV406" s="48">
        <f t="shared" ca="1" si="541"/>
        <v>44474</v>
      </c>
      <c r="BW406" s="48">
        <f t="shared" ca="1" si="541"/>
        <v>44475</v>
      </c>
      <c r="BX406" s="48">
        <f t="shared" ca="1" si="541"/>
        <v>44476</v>
      </c>
      <c r="BY406" s="48">
        <f t="shared" ca="1" si="541"/>
        <v>44477</v>
      </c>
      <c r="BZ406" s="48">
        <f t="shared" ca="1" si="541"/>
        <v>44478</v>
      </c>
      <c r="CA406" s="48">
        <f t="shared" ca="1" si="541"/>
        <v>44479</v>
      </c>
      <c r="CB406" s="48">
        <f t="shared" ca="1" si="541"/>
        <v>44480</v>
      </c>
      <c r="CC406" s="48">
        <f t="shared" ca="1" si="541"/>
        <v>44481</v>
      </c>
      <c r="CD406" s="48">
        <f t="shared" ca="1" si="541"/>
        <v>44482</v>
      </c>
      <c r="CE406" s="48">
        <f t="shared" ca="1" si="541"/>
        <v>44483</v>
      </c>
      <c r="CF406" s="48">
        <f t="shared" ca="1" si="541"/>
        <v>44484</v>
      </c>
      <c r="CG406" s="48">
        <f t="shared" ca="1" si="541"/>
        <v>44485</v>
      </c>
      <c r="CH406" s="48">
        <f t="shared" ca="1" si="541"/>
        <v>44486</v>
      </c>
      <c r="CI406" s="48">
        <f t="shared" ca="1" si="541"/>
        <v>44487</v>
      </c>
      <c r="CJ406" s="48">
        <f t="shared" ca="1" si="541"/>
        <v>44488</v>
      </c>
      <c r="CK406" s="48">
        <f t="shared" ca="1" si="541"/>
        <v>44489</v>
      </c>
      <c r="CL406" s="48">
        <f t="shared" ca="1" si="541"/>
        <v>44490</v>
      </c>
      <c r="CM406" s="48">
        <f t="shared" ca="1" si="541"/>
        <v>44491</v>
      </c>
      <c r="CN406" s="48">
        <f t="shared" ca="1" si="541"/>
        <v>44492</v>
      </c>
      <c r="CO406" s="48">
        <f t="shared" ca="1" si="541"/>
        <v>44493</v>
      </c>
      <c r="CP406" s="48">
        <f t="shared" ca="1" si="541"/>
        <v>44494</v>
      </c>
      <c r="CQ406" s="48">
        <f t="shared" ca="1" si="541"/>
        <v>44495</v>
      </c>
      <c r="CR406" s="48">
        <f t="shared" ca="1" si="541"/>
        <v>44496</v>
      </c>
      <c r="CS406" s="48">
        <f t="shared" ca="1" si="541"/>
        <v>44497</v>
      </c>
      <c r="CT406" s="48">
        <f t="shared" ca="1" si="541"/>
        <v>44498</v>
      </c>
      <c r="CU406" s="48">
        <f t="shared" ca="1" si="541"/>
        <v>44499</v>
      </c>
      <c r="CV406" s="48">
        <f t="shared" ca="1" si="541"/>
        <v>44500</v>
      </c>
      <c r="CW406" s="48">
        <f t="shared" ca="1" si="541"/>
        <v>44501</v>
      </c>
      <c r="CX406" s="48">
        <f t="shared" ca="1" si="541"/>
        <v>44502</v>
      </c>
      <c r="CY406" s="48">
        <f t="shared" ca="1" si="541"/>
        <v>44503</v>
      </c>
      <c r="CZ406" s="48">
        <f t="shared" ca="1" si="541"/>
        <v>44504</v>
      </c>
      <c r="DA406" s="48">
        <f t="shared" ca="1" si="541"/>
        <v>44505</v>
      </c>
      <c r="DB406" s="48">
        <f t="shared" ca="1" si="541"/>
        <v>44506</v>
      </c>
      <c r="DC406" s="48">
        <f t="shared" ca="1" si="541"/>
        <v>44507</v>
      </c>
      <c r="DD406" s="48">
        <f t="shared" ca="1" si="541"/>
        <v>44508</v>
      </c>
      <c r="DE406" s="48">
        <f t="shared" ca="1" si="541"/>
        <v>44509</v>
      </c>
      <c r="DF406" s="48">
        <f t="shared" ca="1" si="541"/>
        <v>44510</v>
      </c>
      <c r="DG406" s="48">
        <f t="shared" ca="1" si="541"/>
        <v>44511</v>
      </c>
      <c r="DH406" s="48">
        <f t="shared" ca="1" si="541"/>
        <v>44512</v>
      </c>
      <c r="DI406" s="48">
        <f t="shared" ref="DI406" ca="1" si="542">DH406+1</f>
        <v>44513</v>
      </c>
      <c r="DJ406" s="48">
        <f t="shared" ref="DJ406" ca="1" si="543">DI406+1</f>
        <v>44514</v>
      </c>
      <c r="DK406" s="48">
        <f t="shared" ref="DK406" ca="1" si="544">DJ406+1</f>
        <v>44515</v>
      </c>
      <c r="DL406" s="48">
        <f t="shared" ref="DL406" ca="1" si="545">DK406+1</f>
        <v>44516</v>
      </c>
      <c r="DM406" s="48">
        <f t="shared" ref="DM406" ca="1" si="546">DL406+1</f>
        <v>44517</v>
      </c>
      <c r="DN406" s="48">
        <f t="shared" ref="DN406" ca="1" si="547">DM406+1</f>
        <v>44518</v>
      </c>
      <c r="DO406" s="48">
        <f t="shared" ref="DO406" ca="1" si="548">DN406+1</f>
        <v>44519</v>
      </c>
      <c r="DP406" s="48">
        <f t="shared" ref="DP406" ca="1" si="549">DO406+1</f>
        <v>44520</v>
      </c>
      <c r="DQ406" s="48">
        <f t="shared" ref="DQ406" ca="1" si="550">DP406+1</f>
        <v>44521</v>
      </c>
      <c r="DR406" s="48">
        <f t="shared" ref="DR406" ca="1" si="551">DQ406+1</f>
        <v>44522</v>
      </c>
      <c r="DS406" s="48">
        <f t="shared" ref="DS406" ca="1" si="552">DR406+1</f>
        <v>44523</v>
      </c>
      <c r="DT406" s="48">
        <f t="shared" ref="DT406" ca="1" si="553">DS406+1</f>
        <v>44524</v>
      </c>
      <c r="DU406" s="48">
        <f t="shared" ref="DU406" ca="1" si="554">DT406+1</f>
        <v>44525</v>
      </c>
      <c r="DV406" s="48">
        <f t="shared" ref="DV406" ca="1" si="555">DU406+1</f>
        <v>44526</v>
      </c>
      <c r="DW406" s="48">
        <f t="shared" ref="DW406" ca="1" si="556">DV406+1</f>
        <v>44527</v>
      </c>
      <c r="DX406" s="48">
        <f t="shared" ref="DX406" ca="1" si="557">DW406+1</f>
        <v>44528</v>
      </c>
      <c r="DY406" s="48">
        <f t="shared" ref="DY406" ca="1" si="558">DX406+1</f>
        <v>44529</v>
      </c>
      <c r="DZ406" s="48">
        <f t="shared" ref="DZ406" ca="1" si="559">DY406+1</f>
        <v>44530</v>
      </c>
      <c r="EA406" s="48">
        <f t="shared" ref="EA406" ca="1" si="560">DZ406+1</f>
        <v>44531</v>
      </c>
      <c r="EB406" s="48">
        <f t="shared" ref="EB406" ca="1" si="561">EA406+1</f>
        <v>44532</v>
      </c>
      <c r="EC406" s="48">
        <f t="shared" ref="EC406" ca="1" si="562">EB406+1</f>
        <v>44533</v>
      </c>
      <c r="ED406" s="48">
        <f t="shared" ref="ED406" ca="1" si="563">EC406+1</f>
        <v>44534</v>
      </c>
      <c r="EE406" s="48">
        <f t="shared" ref="EE406" ca="1" si="564">ED406+1</f>
        <v>44535</v>
      </c>
      <c r="EF406" s="48"/>
      <c r="EG406" s="48"/>
      <c r="EH406" s="48"/>
      <c r="EI406" s="48"/>
      <c r="EJ406" s="48"/>
      <c r="EK406" s="48"/>
      <c r="EL406" s="48"/>
      <c r="EM406" s="48"/>
    </row>
    <row r="408" spans="2:143" s="119" customFormat="1" x14ac:dyDescent="0.15">
      <c r="B408" s="119" t="s">
        <v>318</v>
      </c>
      <c r="C408" s="119">
        <f ca="1">SUMIFS(moderation_sla!$B:$B,moderation_sla!$A:$A,C$406)</f>
        <v>0</v>
      </c>
      <c r="D408" s="119">
        <f ca="1">SUMIFS(moderation_sla!$B:$B,moderation_sla!$A:$A,D$406)</f>
        <v>0</v>
      </c>
      <c r="E408" s="119">
        <f ca="1">SUMIFS(moderation_sla!$B:$B,moderation_sla!$A:$A,E$406)</f>
        <v>0</v>
      </c>
      <c r="F408" s="119">
        <f ca="1">SUMIFS(moderation_sla!$B:$B,moderation_sla!$A:$A,F$406)</f>
        <v>0</v>
      </c>
      <c r="G408" s="119">
        <f ca="1">SUMIFS(moderation_sla!$B:$B,moderation_sla!$A:$A,G$406)</f>
        <v>0</v>
      </c>
      <c r="H408" s="119">
        <f ca="1">SUMIFS(moderation_sla!$B:$B,moderation_sla!$A:$A,H$406)</f>
        <v>0</v>
      </c>
      <c r="I408" s="119">
        <f ca="1">SUMIFS(moderation_sla!$B:$B,moderation_sla!$A:$A,I$406)</f>
        <v>0</v>
      </c>
      <c r="J408" s="119">
        <f ca="1">SUMIFS(moderation_sla!$B:$B,moderation_sla!$A:$A,J$406)</f>
        <v>0</v>
      </c>
      <c r="K408" s="119">
        <f ca="1">SUMIFS(moderation_sla!$B:$B,moderation_sla!$A:$A,K$406)</f>
        <v>0</v>
      </c>
      <c r="L408" s="119">
        <f ca="1">SUMIFS(moderation_sla!$B:$B,moderation_sla!$A:$A,L$406)</f>
        <v>0</v>
      </c>
      <c r="M408" s="119">
        <f ca="1">SUMIFS(moderation_sla!$B:$B,moderation_sla!$A:$A,M$406)</f>
        <v>0</v>
      </c>
      <c r="N408" s="119">
        <f ca="1">SUMIFS(moderation_sla!$B:$B,moderation_sla!$A:$A,N$406)</f>
        <v>0</v>
      </c>
      <c r="O408" s="119">
        <f ca="1">SUMIFS(moderation_sla!$B:$B,moderation_sla!$A:$A,O$406)</f>
        <v>0</v>
      </c>
      <c r="P408" s="119">
        <f ca="1">SUMIFS(moderation_sla!$B:$B,moderation_sla!$A:$A,P$406)</f>
        <v>0</v>
      </c>
      <c r="Q408" s="119">
        <f ca="1">SUMIFS(moderation_sla!$B:$B,moderation_sla!$A:$A,Q$406)</f>
        <v>0</v>
      </c>
      <c r="R408" s="119">
        <f ca="1">SUMIFS(moderation_sla!$B:$B,moderation_sla!$A:$A,R$406)</f>
        <v>0</v>
      </c>
      <c r="S408" s="119">
        <f ca="1">SUMIFS(moderation_sla!$B:$B,moderation_sla!$A:$A,S$406)</f>
        <v>0</v>
      </c>
      <c r="T408" s="119">
        <f ca="1">SUMIFS(moderation_sla!$B:$B,moderation_sla!$A:$A,T$406)</f>
        <v>0</v>
      </c>
      <c r="U408" s="119">
        <f ca="1">SUMIFS(moderation_sla!$B:$B,moderation_sla!$A:$A,U$406)</f>
        <v>0</v>
      </c>
      <c r="V408" s="119">
        <f ca="1">SUMIFS(moderation_sla!$B:$B,moderation_sla!$A:$A,V$406)</f>
        <v>0</v>
      </c>
      <c r="W408" s="119">
        <f ca="1">SUMIFS(moderation_sla!$B:$B,moderation_sla!$A:$A,W$406)</f>
        <v>0</v>
      </c>
      <c r="X408" s="119">
        <f ca="1">SUMIFS(moderation_sla!$B:$B,moderation_sla!$A:$A,X$406)</f>
        <v>0</v>
      </c>
      <c r="Y408" s="119">
        <f ca="1">SUMIFS(moderation_sla!$B:$B,moderation_sla!$A:$A,Y$406)</f>
        <v>0</v>
      </c>
      <c r="Z408" s="119">
        <f ca="1">SUMIFS(moderation_sla!$B:$B,moderation_sla!$A:$A,Z$406)</f>
        <v>0</v>
      </c>
      <c r="AA408" s="119">
        <f ca="1">SUMIFS(moderation_sla!$B:$B,moderation_sla!$A:$A,AA$406)</f>
        <v>0</v>
      </c>
      <c r="AB408" s="119">
        <f ca="1">SUMIFS(moderation_sla!$B:$B,moderation_sla!$A:$A,AB$406)</f>
        <v>0</v>
      </c>
      <c r="AC408" s="119">
        <f ca="1">SUMIFS(moderation_sla!$B:$B,moderation_sla!$A:$A,AC$406)</f>
        <v>0</v>
      </c>
      <c r="AD408" s="119">
        <f ca="1">SUMIFS(moderation_sla!$B:$B,moderation_sla!$A:$A,AD$406)</f>
        <v>0</v>
      </c>
      <c r="AE408" s="119">
        <f ca="1">SUMIFS(moderation_sla!$B:$B,moderation_sla!$A:$A,AE$406)</f>
        <v>0</v>
      </c>
      <c r="AF408" s="119">
        <f ca="1">SUMIFS(moderation_sla!$B:$B,moderation_sla!$A:$A,AF$406)</f>
        <v>0</v>
      </c>
      <c r="AG408" s="119">
        <f ca="1">SUMIFS(moderation_sla!$B:$B,moderation_sla!$A:$A,AG$406)</f>
        <v>0</v>
      </c>
      <c r="AH408" s="119">
        <f ca="1">SUMIFS(moderation_sla!$B:$B,moderation_sla!$A:$A,AH$406)</f>
        <v>0</v>
      </c>
      <c r="AI408" s="119">
        <f ca="1">SUMIFS(moderation_sla!$B:$B,moderation_sla!$A:$A,AI$406)</f>
        <v>0</v>
      </c>
      <c r="AJ408" s="119">
        <f ca="1">SUMIFS(moderation_sla!$B:$B,moderation_sla!$A:$A,AJ$406)</f>
        <v>0</v>
      </c>
      <c r="AK408" s="119">
        <f ca="1">SUMIFS(moderation_sla!$B:$B,moderation_sla!$A:$A,AK$406)</f>
        <v>0</v>
      </c>
      <c r="AL408" s="119">
        <f ca="1">SUMIFS(moderation_sla!$B:$B,moderation_sla!$A:$A,AL$406)</f>
        <v>0</v>
      </c>
      <c r="AM408" s="119">
        <f ca="1">SUMIFS(moderation_sla!$B:$B,moderation_sla!$A:$A,AM$406)</f>
        <v>0</v>
      </c>
      <c r="AN408" s="119">
        <f ca="1">SUMIFS(moderation_sla!$B:$B,moderation_sla!$A:$A,AN$406)</f>
        <v>0</v>
      </c>
      <c r="AO408" s="119">
        <f ca="1">SUMIFS(moderation_sla!$B:$B,moderation_sla!$A:$A,AO$406)</f>
        <v>0</v>
      </c>
      <c r="AP408" s="119">
        <f ca="1">SUMIFS(moderation_sla!$B:$B,moderation_sla!$A:$A,AP$406)</f>
        <v>0</v>
      </c>
      <c r="AQ408" s="119">
        <f ca="1">SUMIFS(moderation_sla!$B:$B,moderation_sla!$A:$A,AQ$406)</f>
        <v>0</v>
      </c>
      <c r="AR408" s="119">
        <f ca="1">SUMIFS(moderation_sla!$B:$B,moderation_sla!$A:$A,AR$406)</f>
        <v>0</v>
      </c>
      <c r="AS408" s="119">
        <f ca="1">SUMIFS(moderation_sla!$B:$B,moderation_sla!$A:$A,AS$406)</f>
        <v>0</v>
      </c>
      <c r="AT408" s="119">
        <f ca="1">SUMIFS(moderation_sla!$B:$B,moderation_sla!$A:$A,AT$406)</f>
        <v>0</v>
      </c>
      <c r="AU408" s="119">
        <f ca="1">SUMIFS(moderation_sla!$B:$B,moderation_sla!$A:$A,AU$406)</f>
        <v>0</v>
      </c>
      <c r="AV408" s="119">
        <f ca="1">SUMIFS(moderation_sla!$B:$B,moderation_sla!$A:$A,AV$406)</f>
        <v>0</v>
      </c>
      <c r="AW408" s="119">
        <f ca="1">SUMIFS(moderation_sla!$B:$B,moderation_sla!$A:$A,AW$406)</f>
        <v>0</v>
      </c>
      <c r="AX408" s="119">
        <f ca="1">SUMIFS(moderation_sla!$B:$B,moderation_sla!$A:$A,AX$406)</f>
        <v>0</v>
      </c>
      <c r="AY408" s="119">
        <f ca="1">SUMIFS(moderation_sla!$B:$B,moderation_sla!$A:$A,AY$406)</f>
        <v>0</v>
      </c>
      <c r="AZ408" s="119">
        <f ca="1">SUMIFS(moderation_sla!$B:$B,moderation_sla!$A:$A,AZ$406)</f>
        <v>0</v>
      </c>
      <c r="BA408" s="119">
        <f ca="1">SUMIFS(moderation_sla!$B:$B,moderation_sla!$A:$A,BA$406)</f>
        <v>0</v>
      </c>
      <c r="BB408" s="119">
        <f ca="1">SUMIFS(moderation_sla!$B:$B,moderation_sla!$A:$A,BB$406)</f>
        <v>0</v>
      </c>
      <c r="BC408" s="119">
        <f ca="1">SUMIFS(moderation_sla!$B:$B,moderation_sla!$A:$A,BC$406)</f>
        <v>0</v>
      </c>
      <c r="BD408" s="119">
        <f ca="1">SUMIFS(moderation_sla!$B:$B,moderation_sla!$A:$A,BD$406)</f>
        <v>0</v>
      </c>
      <c r="BE408" s="119">
        <f ca="1">SUMIFS(moderation_sla!$B:$B,moderation_sla!$A:$A,BE$406)</f>
        <v>0</v>
      </c>
      <c r="BF408" s="119">
        <f ca="1">SUMIFS(moderation_sla!$B:$B,moderation_sla!$A:$A,BF$406)</f>
        <v>0</v>
      </c>
      <c r="BG408" s="119">
        <f ca="1">SUMIFS(moderation_sla!$B:$B,moderation_sla!$A:$A,BG$406)</f>
        <v>0</v>
      </c>
      <c r="BH408" s="119">
        <f ca="1">SUMIFS(moderation_sla!$B:$B,moderation_sla!$A:$A,BH$406)</f>
        <v>0</v>
      </c>
      <c r="BI408" s="119">
        <f ca="1">SUMIFS(moderation_sla!$B:$B,moderation_sla!$A:$A,BI$406)</f>
        <v>0</v>
      </c>
      <c r="BJ408" s="119">
        <f ca="1">SUMIFS(moderation_sla!$B:$B,moderation_sla!$A:$A,BJ$406)</f>
        <v>0</v>
      </c>
      <c r="BK408" s="119">
        <f ca="1">SUMIFS(moderation_sla!$B:$B,moderation_sla!$A:$A,BK$406)</f>
        <v>0</v>
      </c>
      <c r="BL408" s="119">
        <f ca="1">SUMIFS(moderation_sla!$B:$B,moderation_sla!$A:$A,BL$406)</f>
        <v>0</v>
      </c>
      <c r="BM408" s="119">
        <f ca="1">SUMIFS(moderation_sla!$B:$B,moderation_sla!$A:$A,BM$406)</f>
        <v>0</v>
      </c>
      <c r="BN408" s="119">
        <f ca="1">SUMIFS(moderation_sla!$B:$B,moderation_sla!$A:$A,BN$406)</f>
        <v>0</v>
      </c>
      <c r="BO408" s="119">
        <f ca="1">SUMIFS(moderation_sla!$B:$B,moderation_sla!$A:$A,BO$406)</f>
        <v>0</v>
      </c>
      <c r="BP408" s="119">
        <f ca="1">SUMIFS(moderation_sla!$B:$B,moderation_sla!$A:$A,BP$406)</f>
        <v>0</v>
      </c>
      <c r="BQ408" s="119">
        <f ca="1">SUMIFS(moderation_sla!$B:$B,moderation_sla!$A:$A,BQ$406)</f>
        <v>0</v>
      </c>
      <c r="BR408" s="119">
        <f ca="1">SUMIFS(moderation_sla!$B:$B,moderation_sla!$A:$A,BR$406)</f>
        <v>0</v>
      </c>
      <c r="BS408" s="119">
        <f ca="1">SUMIFS(moderation_sla!$B:$B,moderation_sla!$A:$A,BS$406)</f>
        <v>0</v>
      </c>
      <c r="BT408" s="119">
        <f ca="1">SUMIFS(moderation_sla!$B:$B,moderation_sla!$A:$A,BT$406)</f>
        <v>0</v>
      </c>
      <c r="BU408" s="119">
        <f ca="1">SUMIFS(moderation_sla!$B:$B,moderation_sla!$A:$A,BU$406)</f>
        <v>0</v>
      </c>
      <c r="BV408" s="119">
        <f ca="1">SUMIFS(moderation_sla!$B:$B,moderation_sla!$A:$A,BV$406)</f>
        <v>0</v>
      </c>
      <c r="BW408" s="119">
        <f ca="1">SUMIFS(moderation_sla!$B:$B,moderation_sla!$A:$A,BW$406)</f>
        <v>0</v>
      </c>
      <c r="BX408" s="119">
        <f ca="1">SUMIFS(moderation_sla!$B:$B,moderation_sla!$A:$A,BX$406)</f>
        <v>0</v>
      </c>
      <c r="BY408" s="119">
        <f ca="1">SUMIFS(moderation_sla!$B:$B,moderation_sla!$A:$A,BY$406)</f>
        <v>0</v>
      </c>
      <c r="BZ408" s="119">
        <f ca="1">SUMIFS(moderation_sla!$B:$B,moderation_sla!$A:$A,BZ$406)</f>
        <v>0</v>
      </c>
      <c r="CA408" s="119">
        <f ca="1">SUMIFS(moderation_sla!$B:$B,moderation_sla!$A:$A,CA$406)</f>
        <v>0</v>
      </c>
      <c r="CB408" s="119">
        <f ca="1">SUMIFS(moderation_sla!$B:$B,moderation_sla!$A:$A,CB$406)</f>
        <v>0</v>
      </c>
      <c r="CC408" s="119">
        <f ca="1">SUMIFS(moderation_sla!$B:$B,moderation_sla!$A:$A,CC$406)</f>
        <v>0</v>
      </c>
      <c r="CD408" s="119">
        <f ca="1">SUMIFS(moderation_sla!$B:$B,moderation_sla!$A:$A,CD$406)</f>
        <v>0</v>
      </c>
      <c r="CE408" s="119">
        <f ca="1">SUMIFS(moderation_sla!$B:$B,moderation_sla!$A:$A,CE$406)</f>
        <v>0</v>
      </c>
      <c r="CF408" s="119">
        <f ca="1">SUMIFS(moderation_sla!$B:$B,moderation_sla!$A:$A,CF$406)</f>
        <v>0</v>
      </c>
      <c r="CG408" s="119">
        <f ca="1">SUMIFS(moderation_sla!$B:$B,moderation_sla!$A:$A,CG$406)</f>
        <v>0</v>
      </c>
      <c r="CH408" s="119">
        <f ca="1">SUMIFS(moderation_sla!$B:$B,moderation_sla!$A:$A,CH$406)</f>
        <v>0</v>
      </c>
      <c r="CI408" s="119">
        <f ca="1">SUMIFS(moderation_sla!$B:$B,moderation_sla!$A:$A,CI$406)</f>
        <v>0</v>
      </c>
      <c r="CJ408" s="119">
        <f ca="1">SUMIFS(moderation_sla!$B:$B,moderation_sla!$A:$A,CJ$406)</f>
        <v>0</v>
      </c>
      <c r="CK408" s="119">
        <f ca="1">SUMIFS(moderation_sla!$B:$B,moderation_sla!$A:$A,CK$406)</f>
        <v>0</v>
      </c>
      <c r="CL408" s="119">
        <f ca="1">SUMIFS(moderation_sla!$B:$B,moderation_sla!$A:$A,CL$406)</f>
        <v>0</v>
      </c>
      <c r="CM408" s="119">
        <f ca="1">SUMIFS(moderation_sla!$B:$B,moderation_sla!$A:$A,CM$406)</f>
        <v>0</v>
      </c>
      <c r="CN408" s="119">
        <f ca="1">SUMIFS(moderation_sla!$B:$B,moderation_sla!$A:$A,CN$406)</f>
        <v>0</v>
      </c>
      <c r="CO408" s="119">
        <f ca="1">SUMIFS(moderation_sla!$B:$B,moderation_sla!$A:$A,CO$406)</f>
        <v>0</v>
      </c>
      <c r="CP408" s="119">
        <f ca="1">SUMIFS(moderation_sla!$B:$B,moderation_sla!$A:$A,CP$406)</f>
        <v>0</v>
      </c>
      <c r="CQ408" s="119">
        <f ca="1">SUMIFS(moderation_sla!$B:$B,moderation_sla!$A:$A,CQ$406)</f>
        <v>0</v>
      </c>
      <c r="CR408" s="119">
        <f ca="1">SUMIFS(moderation_sla!$B:$B,moderation_sla!$A:$A,CR$406)</f>
        <v>0</v>
      </c>
      <c r="CS408" s="119">
        <f ca="1">SUMIFS(moderation_sla!$B:$B,moderation_sla!$A:$A,CS$406)</f>
        <v>0</v>
      </c>
      <c r="CT408" s="119">
        <f ca="1">SUMIFS(moderation_sla!$B:$B,moderation_sla!$A:$A,CT$406)</f>
        <v>0</v>
      </c>
      <c r="CU408" s="119">
        <f ca="1">SUMIFS(moderation_sla!$B:$B,moderation_sla!$A:$A,CU$406)</f>
        <v>0</v>
      </c>
      <c r="CV408" s="119">
        <f ca="1">SUMIFS(moderation_sla!$B:$B,moderation_sla!$A:$A,CV$406)</f>
        <v>0</v>
      </c>
      <c r="CW408" s="119">
        <f ca="1">SUMIFS(moderation_sla!$B:$B,moderation_sla!$A:$A,CW$406)</f>
        <v>0</v>
      </c>
      <c r="CX408" s="119">
        <f ca="1">SUMIFS(moderation_sla!$B:$B,moderation_sla!$A:$A,CX$406)</f>
        <v>0</v>
      </c>
      <c r="CY408" s="119">
        <f ca="1">SUMIFS(moderation_sla!$B:$B,moderation_sla!$A:$A,CY$406)</f>
        <v>0</v>
      </c>
      <c r="CZ408" s="119">
        <f ca="1">SUMIFS(moderation_sla!$B:$B,moderation_sla!$A:$A,CZ$406)</f>
        <v>0</v>
      </c>
      <c r="DA408" s="119">
        <f ca="1">SUMIFS(moderation_sla!$B:$B,moderation_sla!$A:$A,DA$406)</f>
        <v>0</v>
      </c>
      <c r="DB408" s="119">
        <f ca="1">SUMIFS(moderation_sla!$B:$B,moderation_sla!$A:$A,DB$406)</f>
        <v>0</v>
      </c>
      <c r="DC408" s="119">
        <f ca="1">SUMIFS(moderation_sla!$B:$B,moderation_sla!$A:$A,DC$406)</f>
        <v>0</v>
      </c>
      <c r="DD408" s="119">
        <f ca="1">SUMIFS(moderation_sla!$B:$B,moderation_sla!$A:$A,DD$406)</f>
        <v>0</v>
      </c>
      <c r="DE408" s="119">
        <f ca="1">SUMIFS(moderation_sla!$B:$B,moderation_sla!$A:$A,DE$406)</f>
        <v>0</v>
      </c>
      <c r="DF408" s="119">
        <f ca="1">SUMIFS(moderation_sla!$B:$B,moderation_sla!$A:$A,DF$406)</f>
        <v>0</v>
      </c>
      <c r="DG408" s="119">
        <f ca="1">SUMIFS(moderation_sla!$B:$B,moderation_sla!$A:$A,DG$406)</f>
        <v>0</v>
      </c>
      <c r="DH408" s="119">
        <f ca="1">SUMIFS(moderation_sla!$B:$B,moderation_sla!$A:$A,DH$406)</f>
        <v>0</v>
      </c>
      <c r="DI408" s="119">
        <f ca="1">SUMIFS(moderation_sla!$B:$B,moderation_sla!$A:$A,DI$406)</f>
        <v>0</v>
      </c>
      <c r="DJ408" s="119">
        <f ca="1">SUMIFS(moderation_sla!$B:$B,moderation_sla!$A:$A,DJ$406)</f>
        <v>0</v>
      </c>
      <c r="DK408" s="119">
        <f ca="1">SUMIFS(moderation_sla!$B:$B,moderation_sla!$A:$A,DK$406)</f>
        <v>0</v>
      </c>
      <c r="DL408" s="119">
        <f ca="1">SUMIFS(moderation_sla!$B:$B,moderation_sla!$A:$A,DL$406)</f>
        <v>0</v>
      </c>
      <c r="DM408" s="119">
        <f ca="1">SUMIFS(moderation_sla!$B:$B,moderation_sla!$A:$A,DM$406)</f>
        <v>0</v>
      </c>
      <c r="DN408" s="119">
        <f ca="1">SUMIFS(moderation_sla!$B:$B,moderation_sla!$A:$A,DN$406)</f>
        <v>0</v>
      </c>
      <c r="DO408" s="119">
        <f ca="1">SUMIFS(moderation_sla!$B:$B,moderation_sla!$A:$A,DO$406)</f>
        <v>0</v>
      </c>
      <c r="DP408" s="119">
        <f ca="1">SUMIFS(moderation_sla!$B:$B,moderation_sla!$A:$A,DP$406)</f>
        <v>0</v>
      </c>
      <c r="DQ408" s="119">
        <f ca="1">SUMIFS(moderation_sla!$B:$B,moderation_sla!$A:$A,DQ$406)</f>
        <v>0</v>
      </c>
      <c r="DR408" s="119">
        <f ca="1">SUMIFS(moderation_sla!$B:$B,moderation_sla!$A:$A,DR$406)</f>
        <v>0</v>
      </c>
      <c r="DS408" s="119">
        <f ca="1">SUMIFS(moderation_sla!$B:$B,moderation_sla!$A:$A,DS$406)</f>
        <v>0</v>
      </c>
      <c r="DT408" s="119">
        <f ca="1">SUMIFS(moderation_sla!$B:$B,moderation_sla!$A:$A,DT$406)</f>
        <v>0</v>
      </c>
      <c r="DU408" s="119">
        <f ca="1">SUMIFS(moderation_sla!$B:$B,moderation_sla!$A:$A,DU$406)</f>
        <v>0</v>
      </c>
      <c r="DV408" s="119">
        <f ca="1">SUMIFS(moderation_sla!$B:$B,moderation_sla!$A:$A,DV$406)</f>
        <v>0</v>
      </c>
      <c r="DW408" s="119">
        <f ca="1">SUMIFS(moderation_sla!$B:$B,moderation_sla!$A:$A,DW$406)</f>
        <v>0</v>
      </c>
      <c r="DX408" s="119">
        <f ca="1">SUMIFS(moderation_sla!$B:$B,moderation_sla!$A:$A,DX$406)</f>
        <v>0</v>
      </c>
      <c r="DY408" s="119">
        <f ca="1">SUMIFS(moderation_sla!$B:$B,moderation_sla!$A:$A,DY$406)</f>
        <v>0</v>
      </c>
      <c r="DZ408" s="119">
        <f ca="1">SUMIFS(moderation_sla!$B:$B,moderation_sla!$A:$A,DZ$406)</f>
        <v>0</v>
      </c>
      <c r="EA408" s="119">
        <f ca="1">SUMIFS(moderation_sla!$B:$B,moderation_sla!$A:$A,EA$406)</f>
        <v>0</v>
      </c>
      <c r="EB408" s="119">
        <f ca="1">SUMIFS(moderation_sla!$B:$B,moderation_sla!$A:$A,EB$406)</f>
        <v>0</v>
      </c>
      <c r="EC408" s="119">
        <f ca="1">SUMIFS(moderation_sla!$B:$B,moderation_sla!$A:$A,EC$406)</f>
        <v>0</v>
      </c>
      <c r="ED408" s="119">
        <f ca="1">SUMIFS(moderation_sla!$B:$B,moderation_sla!$A:$A,ED$406)</f>
        <v>0</v>
      </c>
      <c r="EE408" s="119">
        <f ca="1">SUMIFS(moderation_sla!$B:$B,moderation_sla!$A:$A,EE$406)</f>
        <v>0</v>
      </c>
    </row>
    <row r="409" spans="2:143" x14ac:dyDescent="0.15">
      <c r="B409" s="40" t="s">
        <v>319</v>
      </c>
      <c r="C409" s="40">
        <v>5</v>
      </c>
      <c r="D409" s="40">
        <v>5</v>
      </c>
      <c r="E409" s="40">
        <v>5</v>
      </c>
      <c r="F409" s="40">
        <v>5</v>
      </c>
      <c r="G409" s="40">
        <v>5</v>
      </c>
      <c r="H409" s="40">
        <v>5</v>
      </c>
      <c r="I409" s="40">
        <v>5</v>
      </c>
      <c r="J409" s="40">
        <v>5</v>
      </c>
      <c r="K409" s="40">
        <v>5</v>
      </c>
      <c r="L409" s="40">
        <v>5</v>
      </c>
      <c r="M409" s="40">
        <v>5</v>
      </c>
      <c r="N409" s="40">
        <v>5</v>
      </c>
      <c r="O409" s="40">
        <v>5</v>
      </c>
      <c r="P409" s="40">
        <v>5</v>
      </c>
      <c r="Q409" s="40">
        <v>5</v>
      </c>
      <c r="R409" s="40">
        <v>5</v>
      </c>
      <c r="S409" s="40">
        <v>5</v>
      </c>
      <c r="T409" s="40">
        <v>5</v>
      </c>
      <c r="U409" s="40">
        <v>5</v>
      </c>
      <c r="V409" s="40">
        <v>5</v>
      </c>
      <c r="W409" s="40">
        <v>5</v>
      </c>
      <c r="X409" s="40">
        <v>5</v>
      </c>
      <c r="Y409" s="40">
        <v>5</v>
      </c>
      <c r="Z409" s="40">
        <v>5</v>
      </c>
      <c r="AA409" s="40">
        <v>5</v>
      </c>
      <c r="AB409" s="40">
        <v>5</v>
      </c>
      <c r="AC409" s="40">
        <v>5</v>
      </c>
      <c r="AD409" s="40">
        <v>5</v>
      </c>
      <c r="AE409" s="40">
        <v>5</v>
      </c>
      <c r="AF409" s="40">
        <v>5</v>
      </c>
      <c r="AG409" s="40">
        <v>5</v>
      </c>
      <c r="AH409" s="40">
        <v>5</v>
      </c>
      <c r="AI409" s="40">
        <v>5</v>
      </c>
      <c r="AJ409" s="40">
        <v>5</v>
      </c>
      <c r="AK409" s="40">
        <v>5</v>
      </c>
      <c r="AL409" s="40">
        <v>5</v>
      </c>
      <c r="AM409" s="40">
        <v>5</v>
      </c>
      <c r="AN409" s="40">
        <v>5</v>
      </c>
      <c r="AO409" s="40">
        <v>5</v>
      </c>
      <c r="AP409" s="40">
        <v>5</v>
      </c>
      <c r="AQ409" s="40">
        <v>5</v>
      </c>
      <c r="AR409" s="40">
        <v>5</v>
      </c>
      <c r="AS409" s="40">
        <v>5</v>
      </c>
      <c r="AT409" s="40">
        <v>5</v>
      </c>
      <c r="AU409" s="40">
        <v>5</v>
      </c>
      <c r="AV409" s="40">
        <v>5</v>
      </c>
      <c r="AW409" s="40">
        <v>5</v>
      </c>
      <c r="AX409" s="40">
        <v>5</v>
      </c>
      <c r="AY409" s="40">
        <v>5</v>
      </c>
      <c r="AZ409" s="40">
        <v>5</v>
      </c>
      <c r="BA409" s="40">
        <v>5</v>
      </c>
      <c r="BB409" s="40">
        <v>5</v>
      </c>
      <c r="BC409" s="40">
        <v>5</v>
      </c>
      <c r="BD409" s="40">
        <v>5</v>
      </c>
      <c r="BE409" s="40">
        <v>5</v>
      </c>
      <c r="BF409" s="40">
        <v>5</v>
      </c>
      <c r="BG409" s="40">
        <v>5</v>
      </c>
      <c r="BH409" s="40">
        <v>5</v>
      </c>
      <c r="BI409" s="40">
        <v>5</v>
      </c>
      <c r="BJ409" s="40">
        <v>5</v>
      </c>
      <c r="BK409" s="40">
        <v>5</v>
      </c>
      <c r="BL409" s="40">
        <v>5</v>
      </c>
      <c r="BM409" s="40">
        <v>5</v>
      </c>
      <c r="BN409" s="40">
        <v>5</v>
      </c>
      <c r="BO409" s="40">
        <v>5</v>
      </c>
      <c r="BP409" s="40">
        <v>5</v>
      </c>
      <c r="BQ409" s="40">
        <v>5</v>
      </c>
      <c r="BR409" s="40">
        <v>5</v>
      </c>
      <c r="BS409" s="40">
        <v>5</v>
      </c>
      <c r="BT409" s="40">
        <v>5</v>
      </c>
      <c r="BU409" s="40">
        <v>5</v>
      </c>
      <c r="BV409" s="40">
        <v>5</v>
      </c>
      <c r="BW409" s="40">
        <v>5</v>
      </c>
      <c r="BX409" s="40">
        <v>5</v>
      </c>
      <c r="BY409" s="40">
        <v>5</v>
      </c>
      <c r="BZ409" s="40">
        <v>5</v>
      </c>
      <c r="CA409" s="40">
        <v>5</v>
      </c>
      <c r="CB409" s="40">
        <v>5</v>
      </c>
      <c r="CC409" s="40">
        <v>5</v>
      </c>
      <c r="CD409" s="40">
        <v>5</v>
      </c>
      <c r="CE409" s="40">
        <v>5</v>
      </c>
      <c r="CF409" s="40">
        <v>5</v>
      </c>
      <c r="CG409" s="40">
        <v>5</v>
      </c>
      <c r="CH409" s="40">
        <v>5</v>
      </c>
      <c r="CI409" s="40">
        <v>5</v>
      </c>
      <c r="CJ409" s="40">
        <v>5</v>
      </c>
      <c r="CK409" s="40">
        <v>5</v>
      </c>
      <c r="CL409" s="40">
        <v>5</v>
      </c>
      <c r="CM409" s="40">
        <v>5</v>
      </c>
      <c r="CN409" s="40">
        <v>5</v>
      </c>
      <c r="CO409" s="40">
        <v>5</v>
      </c>
      <c r="CP409" s="40">
        <v>5</v>
      </c>
      <c r="CQ409" s="40">
        <v>5</v>
      </c>
      <c r="CR409" s="40">
        <v>5</v>
      </c>
      <c r="CS409" s="40">
        <v>5</v>
      </c>
      <c r="CT409" s="40">
        <v>5</v>
      </c>
      <c r="CU409" s="40">
        <v>5</v>
      </c>
      <c r="CV409" s="40">
        <v>5</v>
      </c>
      <c r="CW409" s="40">
        <v>5</v>
      </c>
      <c r="CX409" s="40">
        <v>5</v>
      </c>
      <c r="CY409" s="40">
        <v>5</v>
      </c>
      <c r="CZ409" s="40">
        <v>5</v>
      </c>
      <c r="DA409" s="40">
        <v>5</v>
      </c>
      <c r="DB409" s="40">
        <v>5</v>
      </c>
      <c r="DC409" s="40">
        <v>5</v>
      </c>
      <c r="DD409" s="40">
        <v>5</v>
      </c>
      <c r="DE409" s="40">
        <v>5</v>
      </c>
      <c r="DF409" s="40">
        <v>5</v>
      </c>
      <c r="DG409" s="40">
        <v>5</v>
      </c>
      <c r="DH409" s="40">
        <v>5</v>
      </c>
      <c r="DI409" s="40">
        <v>5</v>
      </c>
      <c r="DJ409" s="40">
        <v>5</v>
      </c>
      <c r="DK409" s="40">
        <v>5</v>
      </c>
      <c r="DL409" s="40">
        <v>5</v>
      </c>
      <c r="DM409" s="40">
        <v>5</v>
      </c>
      <c r="DN409" s="40">
        <v>5</v>
      </c>
      <c r="DO409" s="40">
        <v>5</v>
      </c>
      <c r="DP409" s="40">
        <v>5</v>
      </c>
      <c r="DQ409" s="40">
        <v>5</v>
      </c>
      <c r="DR409" s="40">
        <v>5</v>
      </c>
      <c r="DS409" s="40">
        <v>5</v>
      </c>
      <c r="DT409" s="40">
        <v>5</v>
      </c>
      <c r="DU409" s="40">
        <v>5</v>
      </c>
      <c r="DV409" s="40">
        <v>5</v>
      </c>
      <c r="DW409" s="40">
        <v>5</v>
      </c>
      <c r="DX409" s="40">
        <v>5</v>
      </c>
      <c r="DY409" s="40">
        <v>5</v>
      </c>
      <c r="DZ409" s="40">
        <v>5</v>
      </c>
      <c r="EA409" s="40">
        <v>5</v>
      </c>
      <c r="EB409" s="40">
        <v>5</v>
      </c>
      <c r="EC409" s="40">
        <v>5</v>
      </c>
      <c r="ED409" s="40">
        <v>5</v>
      </c>
      <c r="EE409" s="40">
        <v>5</v>
      </c>
    </row>
    <row r="410" spans="2:143" x14ac:dyDescent="0.15">
      <c r="D410"/>
      <c r="E410"/>
    </row>
    <row r="411" spans="2:143" x14ac:dyDescent="0.15">
      <c r="D411"/>
      <c r="E411"/>
    </row>
    <row r="412" spans="2:143" x14ac:dyDescent="0.15">
      <c r="D412"/>
      <c r="E412"/>
    </row>
    <row r="413" spans="2:143" ht="16" x14ac:dyDescent="0.2">
      <c r="C413" s="48">
        <f ca="1">$C$2-7*5</f>
        <v>44403</v>
      </c>
      <c r="D413" s="48">
        <f t="shared" ref="D413:BO413" ca="1" si="565">C413+1</f>
        <v>44404</v>
      </c>
      <c r="E413" s="48">
        <f t="shared" ca="1" si="565"/>
        <v>44405</v>
      </c>
      <c r="F413" s="48">
        <f t="shared" ca="1" si="565"/>
        <v>44406</v>
      </c>
      <c r="G413" s="48">
        <f t="shared" ca="1" si="565"/>
        <v>44407</v>
      </c>
      <c r="H413" s="48">
        <f t="shared" ca="1" si="565"/>
        <v>44408</v>
      </c>
      <c r="I413" s="48">
        <f t="shared" ca="1" si="565"/>
        <v>44409</v>
      </c>
      <c r="J413" s="48">
        <f t="shared" ca="1" si="565"/>
        <v>44410</v>
      </c>
      <c r="K413" s="48">
        <f t="shared" ca="1" si="565"/>
        <v>44411</v>
      </c>
      <c r="L413" s="48">
        <f t="shared" ca="1" si="565"/>
        <v>44412</v>
      </c>
      <c r="M413" s="48">
        <f t="shared" ca="1" si="565"/>
        <v>44413</v>
      </c>
      <c r="N413" s="48">
        <f t="shared" ca="1" si="565"/>
        <v>44414</v>
      </c>
      <c r="O413" s="48">
        <f t="shared" ca="1" si="565"/>
        <v>44415</v>
      </c>
      <c r="P413" s="48">
        <f t="shared" ca="1" si="565"/>
        <v>44416</v>
      </c>
      <c r="Q413" s="48">
        <f t="shared" ca="1" si="565"/>
        <v>44417</v>
      </c>
      <c r="R413" s="48">
        <f t="shared" ca="1" si="565"/>
        <v>44418</v>
      </c>
      <c r="S413" s="48">
        <f t="shared" ca="1" si="565"/>
        <v>44419</v>
      </c>
      <c r="T413" s="48">
        <f t="shared" ca="1" si="565"/>
        <v>44420</v>
      </c>
      <c r="U413" s="48">
        <f t="shared" ca="1" si="565"/>
        <v>44421</v>
      </c>
      <c r="V413" s="48">
        <f t="shared" ca="1" si="565"/>
        <v>44422</v>
      </c>
      <c r="W413" s="48">
        <f t="shared" ca="1" si="565"/>
        <v>44423</v>
      </c>
      <c r="X413" s="48">
        <f t="shared" ca="1" si="565"/>
        <v>44424</v>
      </c>
      <c r="Y413" s="48">
        <f t="shared" ca="1" si="565"/>
        <v>44425</v>
      </c>
      <c r="Z413" s="48">
        <f t="shared" ca="1" si="565"/>
        <v>44426</v>
      </c>
      <c r="AA413" s="48">
        <f t="shared" ca="1" si="565"/>
        <v>44427</v>
      </c>
      <c r="AB413" s="48">
        <f t="shared" ca="1" si="565"/>
        <v>44428</v>
      </c>
      <c r="AC413" s="48">
        <f t="shared" ca="1" si="565"/>
        <v>44429</v>
      </c>
      <c r="AD413" s="48">
        <f t="shared" ca="1" si="565"/>
        <v>44430</v>
      </c>
      <c r="AE413" s="48">
        <f t="shared" ca="1" si="565"/>
        <v>44431</v>
      </c>
      <c r="AF413" s="48">
        <f t="shared" ca="1" si="565"/>
        <v>44432</v>
      </c>
      <c r="AG413" s="48">
        <f t="shared" ca="1" si="565"/>
        <v>44433</v>
      </c>
      <c r="AH413" s="48">
        <f t="shared" ca="1" si="565"/>
        <v>44434</v>
      </c>
      <c r="AI413" s="48">
        <f t="shared" ca="1" si="565"/>
        <v>44435</v>
      </c>
      <c r="AJ413" s="48">
        <f t="shared" ca="1" si="565"/>
        <v>44436</v>
      </c>
      <c r="AK413" s="48">
        <f t="shared" ca="1" si="565"/>
        <v>44437</v>
      </c>
      <c r="AL413" s="48">
        <f t="shared" ca="1" si="565"/>
        <v>44438</v>
      </c>
      <c r="AM413" s="48">
        <f t="shared" ca="1" si="565"/>
        <v>44439</v>
      </c>
      <c r="AN413" s="48">
        <f t="shared" ca="1" si="565"/>
        <v>44440</v>
      </c>
      <c r="AO413" s="48">
        <f t="shared" ca="1" si="565"/>
        <v>44441</v>
      </c>
      <c r="AP413" s="48">
        <f t="shared" ca="1" si="565"/>
        <v>44442</v>
      </c>
      <c r="AQ413" s="48">
        <f t="shared" ca="1" si="565"/>
        <v>44443</v>
      </c>
      <c r="AR413" s="48">
        <f t="shared" ca="1" si="565"/>
        <v>44444</v>
      </c>
      <c r="AS413" s="48">
        <f t="shared" ca="1" si="565"/>
        <v>44445</v>
      </c>
      <c r="AT413" s="48">
        <f t="shared" ca="1" si="565"/>
        <v>44446</v>
      </c>
      <c r="AU413" s="48">
        <f t="shared" ca="1" si="565"/>
        <v>44447</v>
      </c>
      <c r="AV413" s="48">
        <f t="shared" ca="1" si="565"/>
        <v>44448</v>
      </c>
      <c r="AW413" s="48">
        <f t="shared" ca="1" si="565"/>
        <v>44449</v>
      </c>
      <c r="AX413" s="48">
        <f t="shared" ca="1" si="565"/>
        <v>44450</v>
      </c>
      <c r="AY413" s="48">
        <f t="shared" ca="1" si="565"/>
        <v>44451</v>
      </c>
      <c r="AZ413" s="48">
        <f t="shared" ca="1" si="565"/>
        <v>44452</v>
      </c>
      <c r="BA413" s="48">
        <f t="shared" ca="1" si="565"/>
        <v>44453</v>
      </c>
      <c r="BB413" s="48">
        <f t="shared" ca="1" si="565"/>
        <v>44454</v>
      </c>
      <c r="BC413" s="48">
        <f t="shared" ca="1" si="565"/>
        <v>44455</v>
      </c>
      <c r="BD413" s="48">
        <f t="shared" ca="1" si="565"/>
        <v>44456</v>
      </c>
      <c r="BE413" s="48">
        <f t="shared" ca="1" si="565"/>
        <v>44457</v>
      </c>
      <c r="BF413" s="48">
        <f t="shared" ca="1" si="565"/>
        <v>44458</v>
      </c>
      <c r="BG413" s="48">
        <f t="shared" ca="1" si="565"/>
        <v>44459</v>
      </c>
      <c r="BH413" s="48">
        <f t="shared" ca="1" si="565"/>
        <v>44460</v>
      </c>
      <c r="BI413" s="48">
        <f t="shared" ca="1" si="565"/>
        <v>44461</v>
      </c>
      <c r="BJ413" s="48">
        <f t="shared" ca="1" si="565"/>
        <v>44462</v>
      </c>
      <c r="BK413" s="48">
        <f t="shared" ca="1" si="565"/>
        <v>44463</v>
      </c>
      <c r="BL413" s="48">
        <f t="shared" ca="1" si="565"/>
        <v>44464</v>
      </c>
      <c r="BM413" s="48">
        <f t="shared" ca="1" si="565"/>
        <v>44465</v>
      </c>
      <c r="BN413" s="48">
        <f t="shared" ca="1" si="565"/>
        <v>44466</v>
      </c>
      <c r="BO413" s="48">
        <f t="shared" ca="1" si="565"/>
        <v>44467</v>
      </c>
      <c r="BP413" s="48">
        <f t="shared" ref="BP413:DH413" ca="1" si="566">BO413+1</f>
        <v>44468</v>
      </c>
      <c r="BQ413" s="48">
        <f t="shared" ca="1" si="566"/>
        <v>44469</v>
      </c>
      <c r="BR413" s="48">
        <f t="shared" ca="1" si="566"/>
        <v>44470</v>
      </c>
      <c r="BS413" s="48">
        <f t="shared" ca="1" si="566"/>
        <v>44471</v>
      </c>
      <c r="BT413" s="48">
        <f t="shared" ca="1" si="566"/>
        <v>44472</v>
      </c>
      <c r="BU413" s="48">
        <f t="shared" ca="1" si="566"/>
        <v>44473</v>
      </c>
      <c r="BV413" s="48">
        <f t="shared" ca="1" si="566"/>
        <v>44474</v>
      </c>
      <c r="BW413" s="48">
        <f t="shared" ca="1" si="566"/>
        <v>44475</v>
      </c>
      <c r="BX413" s="48">
        <f t="shared" ca="1" si="566"/>
        <v>44476</v>
      </c>
      <c r="BY413" s="48">
        <f t="shared" ca="1" si="566"/>
        <v>44477</v>
      </c>
      <c r="BZ413" s="48">
        <f t="shared" ca="1" si="566"/>
        <v>44478</v>
      </c>
      <c r="CA413" s="48">
        <f t="shared" ca="1" si="566"/>
        <v>44479</v>
      </c>
      <c r="CB413" s="48">
        <f t="shared" ca="1" si="566"/>
        <v>44480</v>
      </c>
      <c r="CC413" s="48">
        <f t="shared" ca="1" si="566"/>
        <v>44481</v>
      </c>
      <c r="CD413" s="48">
        <f t="shared" ca="1" si="566"/>
        <v>44482</v>
      </c>
      <c r="CE413" s="48">
        <f t="shared" ca="1" si="566"/>
        <v>44483</v>
      </c>
      <c r="CF413" s="48">
        <f t="shared" ca="1" si="566"/>
        <v>44484</v>
      </c>
      <c r="CG413" s="48">
        <f t="shared" ca="1" si="566"/>
        <v>44485</v>
      </c>
      <c r="CH413" s="48">
        <f t="shared" ca="1" si="566"/>
        <v>44486</v>
      </c>
      <c r="CI413" s="48">
        <f t="shared" ca="1" si="566"/>
        <v>44487</v>
      </c>
      <c r="CJ413" s="48">
        <f t="shared" ca="1" si="566"/>
        <v>44488</v>
      </c>
      <c r="CK413" s="48">
        <f t="shared" ca="1" si="566"/>
        <v>44489</v>
      </c>
      <c r="CL413" s="48">
        <f t="shared" ca="1" si="566"/>
        <v>44490</v>
      </c>
      <c r="CM413" s="48">
        <f t="shared" ca="1" si="566"/>
        <v>44491</v>
      </c>
      <c r="CN413" s="48">
        <f t="shared" ca="1" si="566"/>
        <v>44492</v>
      </c>
      <c r="CO413" s="48">
        <f t="shared" ca="1" si="566"/>
        <v>44493</v>
      </c>
      <c r="CP413" s="48">
        <f t="shared" ca="1" si="566"/>
        <v>44494</v>
      </c>
      <c r="CQ413" s="48">
        <f t="shared" ca="1" si="566"/>
        <v>44495</v>
      </c>
      <c r="CR413" s="48">
        <f t="shared" ca="1" si="566"/>
        <v>44496</v>
      </c>
      <c r="CS413" s="48">
        <f t="shared" ca="1" si="566"/>
        <v>44497</v>
      </c>
      <c r="CT413" s="48">
        <f t="shared" ca="1" si="566"/>
        <v>44498</v>
      </c>
      <c r="CU413" s="48">
        <f t="shared" ca="1" si="566"/>
        <v>44499</v>
      </c>
      <c r="CV413" s="48">
        <f t="shared" ca="1" si="566"/>
        <v>44500</v>
      </c>
      <c r="CW413" s="48">
        <f t="shared" ca="1" si="566"/>
        <v>44501</v>
      </c>
      <c r="CX413" s="48">
        <f t="shared" ca="1" si="566"/>
        <v>44502</v>
      </c>
      <c r="CY413" s="48">
        <f t="shared" ca="1" si="566"/>
        <v>44503</v>
      </c>
      <c r="CZ413" s="48">
        <f t="shared" ca="1" si="566"/>
        <v>44504</v>
      </c>
      <c r="DA413" s="48">
        <f t="shared" ca="1" si="566"/>
        <v>44505</v>
      </c>
      <c r="DB413" s="48">
        <f t="shared" ca="1" si="566"/>
        <v>44506</v>
      </c>
      <c r="DC413" s="48">
        <f t="shared" ca="1" si="566"/>
        <v>44507</v>
      </c>
      <c r="DD413" s="48">
        <f t="shared" ca="1" si="566"/>
        <v>44508</v>
      </c>
      <c r="DE413" s="48">
        <f t="shared" ca="1" si="566"/>
        <v>44509</v>
      </c>
      <c r="DF413" s="48">
        <f t="shared" ca="1" si="566"/>
        <v>44510</v>
      </c>
      <c r="DG413" s="48">
        <f t="shared" ca="1" si="566"/>
        <v>44511</v>
      </c>
      <c r="DH413" s="48">
        <f t="shared" ca="1" si="566"/>
        <v>44512</v>
      </c>
      <c r="DI413" s="48">
        <f t="shared" ref="DI413" ca="1" si="567">DH413+1</f>
        <v>44513</v>
      </c>
      <c r="DJ413" s="48">
        <f t="shared" ref="DJ413" ca="1" si="568">DI413+1</f>
        <v>44514</v>
      </c>
      <c r="DK413" s="48">
        <f t="shared" ref="DK413" ca="1" si="569">DJ413+1</f>
        <v>44515</v>
      </c>
      <c r="DL413" s="48">
        <f t="shared" ref="DL413" ca="1" si="570">DK413+1</f>
        <v>44516</v>
      </c>
      <c r="DM413" s="48">
        <f t="shared" ref="DM413" ca="1" si="571">DL413+1</f>
        <v>44517</v>
      </c>
      <c r="DN413" s="48">
        <f t="shared" ref="DN413" ca="1" si="572">DM413+1</f>
        <v>44518</v>
      </c>
      <c r="DO413" s="48">
        <f t="shared" ref="DO413" ca="1" si="573">DN413+1</f>
        <v>44519</v>
      </c>
      <c r="DP413" s="48">
        <f t="shared" ref="DP413" ca="1" si="574">DO413+1</f>
        <v>44520</v>
      </c>
      <c r="DQ413" s="48">
        <f t="shared" ref="DQ413" ca="1" si="575">DP413+1</f>
        <v>44521</v>
      </c>
      <c r="DR413" s="48">
        <f t="shared" ref="DR413" ca="1" si="576">DQ413+1</f>
        <v>44522</v>
      </c>
      <c r="DS413" s="48">
        <f t="shared" ref="DS413" ca="1" si="577">DR413+1</f>
        <v>44523</v>
      </c>
      <c r="DT413" s="48">
        <f t="shared" ref="DT413" ca="1" si="578">DS413+1</f>
        <v>44524</v>
      </c>
      <c r="DU413" s="48">
        <f t="shared" ref="DU413" ca="1" si="579">DT413+1</f>
        <v>44525</v>
      </c>
      <c r="DV413" s="48">
        <f t="shared" ref="DV413" ca="1" si="580">DU413+1</f>
        <v>44526</v>
      </c>
      <c r="DW413" s="48">
        <f t="shared" ref="DW413" ca="1" si="581">DV413+1</f>
        <v>44527</v>
      </c>
      <c r="DX413" s="48">
        <f t="shared" ref="DX413" ca="1" si="582">DW413+1</f>
        <v>44528</v>
      </c>
      <c r="DY413" s="48">
        <f t="shared" ref="DY413" ca="1" si="583">DX413+1</f>
        <v>44529</v>
      </c>
      <c r="DZ413" s="48">
        <f t="shared" ref="DZ413" ca="1" si="584">DY413+1</f>
        <v>44530</v>
      </c>
      <c r="EA413" s="48">
        <f t="shared" ref="EA413" ca="1" si="585">DZ413+1</f>
        <v>44531</v>
      </c>
      <c r="EB413" s="48">
        <f t="shared" ref="EB413" ca="1" si="586">EA413+1</f>
        <v>44532</v>
      </c>
      <c r="EC413" s="48">
        <f t="shared" ref="EC413" ca="1" si="587">EB413+1</f>
        <v>44533</v>
      </c>
      <c r="ED413" s="48">
        <f t="shared" ref="ED413" ca="1" si="588">EC413+1</f>
        <v>44534</v>
      </c>
      <c r="EE413" s="48">
        <f t="shared" ref="EE413" ca="1" si="589">ED413+1</f>
        <v>44535</v>
      </c>
    </row>
    <row r="415" spans="2:143" s="119" customFormat="1" x14ac:dyDescent="0.15">
      <c r="B415" s="119" t="s">
        <v>320</v>
      </c>
      <c r="C415" s="119">
        <f ca="1">SUMIFS(moderation_sla!$C:$C,moderation_sla!$A:$A,C$406)</f>
        <v>0</v>
      </c>
      <c r="D415" s="119">
        <f ca="1">SUMIFS(moderation_sla!$C:$C,moderation_sla!$A:$A,D$406)</f>
        <v>0</v>
      </c>
      <c r="E415" s="119">
        <f ca="1">SUMIFS(moderation_sla!$C:$C,moderation_sla!$A:$A,E$406)</f>
        <v>0</v>
      </c>
      <c r="F415" s="119">
        <f ca="1">SUMIFS(moderation_sla!$C:$C,moderation_sla!$A:$A,F$406)</f>
        <v>0</v>
      </c>
      <c r="G415" s="119">
        <f ca="1">SUMIFS(moderation_sla!$C:$C,moderation_sla!$A:$A,G$406)</f>
        <v>0</v>
      </c>
      <c r="H415" s="119">
        <f ca="1">SUMIFS(moderation_sla!$C:$C,moderation_sla!$A:$A,H$406)</f>
        <v>0</v>
      </c>
      <c r="I415" s="119">
        <f ca="1">SUMIFS(moderation_sla!$C:$C,moderation_sla!$A:$A,I$406)</f>
        <v>0</v>
      </c>
      <c r="J415" s="119">
        <f ca="1">SUMIFS(moderation_sla!$C:$C,moderation_sla!$A:$A,J$406)</f>
        <v>0</v>
      </c>
      <c r="K415" s="119">
        <f ca="1">SUMIFS(moderation_sla!$C:$C,moderation_sla!$A:$A,K$406)</f>
        <v>0</v>
      </c>
      <c r="L415" s="119">
        <f ca="1">SUMIFS(moderation_sla!$C:$C,moderation_sla!$A:$A,L$406)</f>
        <v>0</v>
      </c>
      <c r="M415" s="119">
        <f ca="1">SUMIFS(moderation_sla!$C:$C,moderation_sla!$A:$A,M$406)</f>
        <v>0</v>
      </c>
      <c r="N415" s="119">
        <f ca="1">SUMIFS(moderation_sla!$C:$C,moderation_sla!$A:$A,N$406)</f>
        <v>0</v>
      </c>
      <c r="O415" s="119">
        <f ca="1">SUMIFS(moderation_sla!$C:$C,moderation_sla!$A:$A,O$406)</f>
        <v>0</v>
      </c>
      <c r="P415" s="119">
        <f ca="1">SUMIFS(moderation_sla!$C:$C,moderation_sla!$A:$A,P$406)</f>
        <v>0</v>
      </c>
      <c r="Q415" s="119">
        <f ca="1">SUMIFS(moderation_sla!$C:$C,moderation_sla!$A:$A,Q$406)</f>
        <v>0</v>
      </c>
      <c r="R415" s="119">
        <f ca="1">SUMIFS(moderation_sla!$C:$C,moderation_sla!$A:$A,R$406)</f>
        <v>0</v>
      </c>
      <c r="S415" s="119">
        <f ca="1">SUMIFS(moderation_sla!$C:$C,moderation_sla!$A:$A,S$406)</f>
        <v>0</v>
      </c>
      <c r="T415" s="119">
        <f ca="1">SUMIFS(moderation_sla!$C:$C,moderation_sla!$A:$A,T$406)</f>
        <v>0</v>
      </c>
      <c r="U415" s="119">
        <f ca="1">SUMIFS(moderation_sla!$C:$C,moderation_sla!$A:$A,U$406)</f>
        <v>0</v>
      </c>
      <c r="V415" s="119">
        <f ca="1">SUMIFS(moderation_sla!$C:$C,moderation_sla!$A:$A,V$406)</f>
        <v>0</v>
      </c>
      <c r="W415" s="119">
        <f ca="1">SUMIFS(moderation_sla!$C:$C,moderation_sla!$A:$A,W$406)</f>
        <v>0</v>
      </c>
      <c r="X415" s="119">
        <f ca="1">SUMIFS(moderation_sla!$C:$C,moderation_sla!$A:$A,X$406)</f>
        <v>0</v>
      </c>
      <c r="Y415" s="119">
        <f ca="1">SUMIFS(moderation_sla!$C:$C,moderation_sla!$A:$A,Y$406)</f>
        <v>0</v>
      </c>
      <c r="Z415" s="119">
        <f ca="1">SUMIFS(moderation_sla!$C:$C,moderation_sla!$A:$A,Z$406)</f>
        <v>0</v>
      </c>
      <c r="AA415" s="119">
        <f ca="1">SUMIFS(moderation_sla!$C:$C,moderation_sla!$A:$A,AA$406)</f>
        <v>0</v>
      </c>
      <c r="AB415" s="119">
        <f ca="1">SUMIFS(moderation_sla!$C:$C,moderation_sla!$A:$A,AB$406)</f>
        <v>0</v>
      </c>
      <c r="AC415" s="119">
        <f ca="1">SUMIFS(moderation_sla!$C:$C,moderation_sla!$A:$A,AC$406)</f>
        <v>0</v>
      </c>
      <c r="AD415" s="119">
        <f ca="1">SUMIFS(moderation_sla!$C:$C,moderation_sla!$A:$A,AD$406)</f>
        <v>0</v>
      </c>
      <c r="AE415" s="119">
        <f ca="1">SUMIFS(moderation_sla!$C:$C,moderation_sla!$A:$A,AE$406)</f>
        <v>0</v>
      </c>
      <c r="AF415" s="119">
        <f ca="1">SUMIFS(moderation_sla!$C:$C,moderation_sla!$A:$A,AF$406)</f>
        <v>0</v>
      </c>
      <c r="AG415" s="119">
        <f ca="1">SUMIFS(moderation_sla!$C:$C,moderation_sla!$A:$A,AG$406)</f>
        <v>0</v>
      </c>
      <c r="AH415" s="119">
        <f ca="1">SUMIFS(moderation_sla!$C:$C,moderation_sla!$A:$A,AH$406)</f>
        <v>0</v>
      </c>
      <c r="AI415" s="119">
        <f ca="1">SUMIFS(moderation_sla!$C:$C,moderation_sla!$A:$A,AI$406)</f>
        <v>0</v>
      </c>
      <c r="AJ415" s="119">
        <f ca="1">SUMIFS(moderation_sla!$C:$C,moderation_sla!$A:$A,AJ$406)</f>
        <v>0</v>
      </c>
      <c r="AK415" s="119">
        <f ca="1">SUMIFS(moderation_sla!$C:$C,moderation_sla!$A:$A,AK$406)</f>
        <v>0</v>
      </c>
      <c r="AL415" s="119">
        <f ca="1">SUMIFS(moderation_sla!$C:$C,moderation_sla!$A:$A,AL$406)</f>
        <v>0</v>
      </c>
      <c r="AM415" s="119">
        <f ca="1">SUMIFS(moderation_sla!$C:$C,moderation_sla!$A:$A,AM$406)</f>
        <v>0</v>
      </c>
      <c r="AN415" s="119">
        <f ca="1">SUMIFS(moderation_sla!$C:$C,moderation_sla!$A:$A,AN$406)</f>
        <v>0</v>
      </c>
      <c r="AO415" s="119">
        <f ca="1">SUMIFS(moderation_sla!$C:$C,moderation_sla!$A:$A,AO$406)</f>
        <v>0</v>
      </c>
      <c r="AP415" s="119">
        <f ca="1">SUMIFS(moderation_sla!$C:$C,moderation_sla!$A:$A,AP$406)</f>
        <v>0</v>
      </c>
      <c r="AQ415" s="119">
        <f ca="1">SUMIFS(moderation_sla!$C:$C,moderation_sla!$A:$A,AQ$406)</f>
        <v>0</v>
      </c>
      <c r="AR415" s="119">
        <f ca="1">SUMIFS(moderation_sla!$C:$C,moderation_sla!$A:$A,AR$406)</f>
        <v>0</v>
      </c>
      <c r="AS415" s="119">
        <f ca="1">SUMIFS(moderation_sla!$C:$C,moderation_sla!$A:$A,AS$406)</f>
        <v>0</v>
      </c>
      <c r="AT415" s="119">
        <f ca="1">SUMIFS(moderation_sla!$C:$C,moderation_sla!$A:$A,AT$406)</f>
        <v>0</v>
      </c>
      <c r="AU415" s="119">
        <f ca="1">SUMIFS(moderation_sla!$C:$C,moderation_sla!$A:$A,AU$406)</f>
        <v>0</v>
      </c>
      <c r="AV415" s="119">
        <f ca="1">SUMIFS(moderation_sla!$C:$C,moderation_sla!$A:$A,AV$406)</f>
        <v>0</v>
      </c>
      <c r="AW415" s="119">
        <f ca="1">SUMIFS(moderation_sla!$C:$C,moderation_sla!$A:$A,AW$406)</f>
        <v>0</v>
      </c>
      <c r="AX415" s="119">
        <f ca="1">SUMIFS(moderation_sla!$C:$C,moderation_sla!$A:$A,AX$406)</f>
        <v>0</v>
      </c>
      <c r="AY415" s="119">
        <f ca="1">SUMIFS(moderation_sla!$C:$C,moderation_sla!$A:$A,AY$406)</f>
        <v>0</v>
      </c>
      <c r="AZ415" s="119">
        <f ca="1">SUMIFS(moderation_sla!$C:$C,moderation_sla!$A:$A,AZ$406)</f>
        <v>0</v>
      </c>
      <c r="BA415" s="119">
        <f ca="1">SUMIFS(moderation_sla!$C:$C,moderation_sla!$A:$A,BA$406)</f>
        <v>0</v>
      </c>
      <c r="BB415" s="119">
        <f ca="1">SUMIFS(moderation_sla!$C:$C,moderation_sla!$A:$A,BB$406)</f>
        <v>0</v>
      </c>
      <c r="BC415" s="119">
        <f ca="1">SUMIFS(moderation_sla!$C:$C,moderation_sla!$A:$A,BC$406)</f>
        <v>0</v>
      </c>
      <c r="BD415" s="119">
        <f ca="1">SUMIFS(moderation_sla!$C:$C,moderation_sla!$A:$A,BD$406)</f>
        <v>0</v>
      </c>
      <c r="BE415" s="119">
        <f ca="1">SUMIFS(moderation_sla!$C:$C,moderation_sla!$A:$A,BE$406)</f>
        <v>0</v>
      </c>
      <c r="BF415" s="119">
        <f ca="1">SUMIFS(moderation_sla!$C:$C,moderation_sla!$A:$A,BF$406)</f>
        <v>0</v>
      </c>
      <c r="BG415" s="119">
        <f ca="1">SUMIFS(moderation_sla!$C:$C,moderation_sla!$A:$A,BG$406)</f>
        <v>0</v>
      </c>
      <c r="BH415" s="119">
        <f ca="1">SUMIFS(moderation_sla!$C:$C,moderation_sla!$A:$A,BH$406)</f>
        <v>0</v>
      </c>
      <c r="BI415" s="119">
        <f ca="1">SUMIFS(moderation_sla!$C:$C,moderation_sla!$A:$A,BI$406)</f>
        <v>0</v>
      </c>
      <c r="BJ415" s="119">
        <f ca="1">SUMIFS(moderation_sla!$C:$C,moderation_sla!$A:$A,BJ$406)</f>
        <v>0</v>
      </c>
      <c r="BK415" s="119">
        <f ca="1">SUMIFS(moderation_sla!$C:$C,moderation_sla!$A:$A,BK$406)</f>
        <v>0</v>
      </c>
      <c r="BL415" s="119">
        <f ca="1">SUMIFS(moderation_sla!$C:$C,moderation_sla!$A:$A,BL$406)</f>
        <v>0</v>
      </c>
      <c r="BM415" s="119">
        <f ca="1">SUMIFS(moderation_sla!$C:$C,moderation_sla!$A:$A,BM$406)</f>
        <v>0</v>
      </c>
      <c r="BN415" s="119">
        <f ca="1">SUMIFS(moderation_sla!$C:$C,moderation_sla!$A:$A,BN$406)</f>
        <v>0</v>
      </c>
      <c r="BO415" s="119">
        <f ca="1">SUMIFS(moderation_sla!$C:$C,moderation_sla!$A:$A,BO$406)</f>
        <v>0</v>
      </c>
      <c r="BP415" s="119">
        <f ca="1">SUMIFS(moderation_sla!$C:$C,moderation_sla!$A:$A,BP$406)</f>
        <v>0</v>
      </c>
      <c r="BQ415" s="119">
        <f ca="1">SUMIFS(moderation_sla!$C:$C,moderation_sla!$A:$A,BQ$406)</f>
        <v>0</v>
      </c>
      <c r="BR415" s="119">
        <f ca="1">SUMIFS(moderation_sla!$C:$C,moderation_sla!$A:$A,BR$406)</f>
        <v>0</v>
      </c>
      <c r="BS415" s="119">
        <f ca="1">SUMIFS(moderation_sla!$C:$C,moderation_sla!$A:$A,BS$406)</f>
        <v>0</v>
      </c>
      <c r="BT415" s="119">
        <f ca="1">SUMIFS(moderation_sla!$C:$C,moderation_sla!$A:$A,BT$406)</f>
        <v>0</v>
      </c>
      <c r="BU415" s="119">
        <f ca="1">SUMIFS(moderation_sla!$C:$C,moderation_sla!$A:$A,BU$406)</f>
        <v>0</v>
      </c>
      <c r="BV415" s="119">
        <f ca="1">SUMIFS(moderation_sla!$C:$C,moderation_sla!$A:$A,BV$406)</f>
        <v>0</v>
      </c>
      <c r="BW415" s="119">
        <f ca="1">SUMIFS(moderation_sla!$C:$C,moderation_sla!$A:$A,BW$406)</f>
        <v>0</v>
      </c>
      <c r="BX415" s="119">
        <f ca="1">SUMIFS(moderation_sla!$C:$C,moderation_sla!$A:$A,BX$406)</f>
        <v>0</v>
      </c>
      <c r="BY415" s="119">
        <f ca="1">SUMIFS(moderation_sla!$C:$C,moderation_sla!$A:$A,BY$406)</f>
        <v>0</v>
      </c>
      <c r="BZ415" s="119">
        <f ca="1">SUMIFS(moderation_sla!$C:$C,moderation_sla!$A:$A,BZ$406)</f>
        <v>0</v>
      </c>
      <c r="CA415" s="119">
        <f ca="1">SUMIFS(moderation_sla!$C:$C,moderation_sla!$A:$A,CA$406)</f>
        <v>0</v>
      </c>
      <c r="CB415" s="119">
        <f ca="1">SUMIFS(moderation_sla!$C:$C,moderation_sla!$A:$A,CB$406)</f>
        <v>0</v>
      </c>
      <c r="CC415" s="119">
        <f ca="1">SUMIFS(moderation_sla!$C:$C,moderation_sla!$A:$A,CC$406)</f>
        <v>0</v>
      </c>
      <c r="CD415" s="119">
        <f ca="1">SUMIFS(moderation_sla!$C:$C,moderation_sla!$A:$A,CD$406)</f>
        <v>0</v>
      </c>
      <c r="CE415" s="119">
        <f ca="1">SUMIFS(moderation_sla!$C:$C,moderation_sla!$A:$A,CE$406)</f>
        <v>0</v>
      </c>
      <c r="CF415" s="119">
        <f ca="1">SUMIFS(moderation_sla!$C:$C,moderation_sla!$A:$A,CF$406)</f>
        <v>0</v>
      </c>
      <c r="CG415" s="119">
        <f ca="1">SUMIFS(moderation_sla!$C:$C,moderation_sla!$A:$A,CG$406)</f>
        <v>0</v>
      </c>
      <c r="CH415" s="119">
        <f ca="1">SUMIFS(moderation_sla!$C:$C,moderation_sla!$A:$A,CH$406)</f>
        <v>0</v>
      </c>
      <c r="CI415" s="119">
        <f ca="1">SUMIFS(moderation_sla!$C:$C,moderation_sla!$A:$A,CI$406)</f>
        <v>0</v>
      </c>
      <c r="CJ415" s="119">
        <f ca="1">SUMIFS(moderation_sla!$C:$C,moderation_sla!$A:$A,CJ$406)</f>
        <v>0</v>
      </c>
      <c r="CK415" s="119">
        <f ca="1">SUMIFS(moderation_sla!$C:$C,moderation_sla!$A:$A,CK$406)</f>
        <v>0</v>
      </c>
      <c r="CL415" s="119">
        <f ca="1">SUMIFS(moderation_sla!$C:$C,moderation_sla!$A:$A,CL$406)</f>
        <v>0</v>
      </c>
      <c r="CM415" s="119">
        <f ca="1">SUMIFS(moderation_sla!$C:$C,moderation_sla!$A:$A,CM$406)</f>
        <v>0</v>
      </c>
      <c r="CN415" s="119">
        <f ca="1">SUMIFS(moderation_sla!$C:$C,moderation_sla!$A:$A,CN$406)</f>
        <v>0</v>
      </c>
      <c r="CO415" s="119">
        <f ca="1">SUMIFS(moderation_sla!$C:$C,moderation_sla!$A:$A,CO$406)</f>
        <v>0</v>
      </c>
      <c r="CP415" s="119">
        <f ca="1">SUMIFS(moderation_sla!$C:$C,moderation_sla!$A:$A,CP$406)</f>
        <v>0</v>
      </c>
      <c r="CQ415" s="119">
        <f ca="1">SUMIFS(moderation_sla!$C:$C,moderation_sla!$A:$A,CQ$406)</f>
        <v>0</v>
      </c>
      <c r="CR415" s="119">
        <f ca="1">SUMIFS(moderation_sla!$C:$C,moderation_sla!$A:$A,CR$406)</f>
        <v>0</v>
      </c>
      <c r="CS415" s="119">
        <f ca="1">SUMIFS(moderation_sla!$C:$C,moderation_sla!$A:$A,CS$406)</f>
        <v>0</v>
      </c>
      <c r="CT415" s="119">
        <f ca="1">SUMIFS(moderation_sla!$C:$C,moderation_sla!$A:$A,CT$406)</f>
        <v>0</v>
      </c>
      <c r="CU415" s="119">
        <f ca="1">SUMIFS(moderation_sla!$C:$C,moderation_sla!$A:$A,CU$406)</f>
        <v>0</v>
      </c>
      <c r="CV415" s="119">
        <f ca="1">SUMIFS(moderation_sla!$C:$C,moderation_sla!$A:$A,CV$406)</f>
        <v>0</v>
      </c>
      <c r="CW415" s="119">
        <f ca="1">SUMIFS(moderation_sla!$C:$C,moderation_sla!$A:$A,CW$406)</f>
        <v>0</v>
      </c>
      <c r="CX415" s="119">
        <f ca="1">SUMIFS(moderation_sla!$C:$C,moderation_sla!$A:$A,CX$406)</f>
        <v>0</v>
      </c>
      <c r="CY415" s="119">
        <f ca="1">SUMIFS(moderation_sla!$C:$C,moderation_sla!$A:$A,CY$406)</f>
        <v>0</v>
      </c>
      <c r="CZ415" s="119">
        <f ca="1">SUMIFS(moderation_sla!$C:$C,moderation_sla!$A:$A,CZ$406)</f>
        <v>0</v>
      </c>
      <c r="DA415" s="119">
        <f ca="1">SUMIFS(moderation_sla!$C:$C,moderation_sla!$A:$A,DA$406)</f>
        <v>0</v>
      </c>
      <c r="DB415" s="119">
        <f ca="1">SUMIFS(moderation_sla!$C:$C,moderation_sla!$A:$A,DB$406)</f>
        <v>0</v>
      </c>
      <c r="DC415" s="119">
        <f ca="1">SUMIFS(moderation_sla!$C:$C,moderation_sla!$A:$A,DC$406)</f>
        <v>0</v>
      </c>
      <c r="DD415" s="119">
        <f ca="1">SUMIFS(moderation_sla!$C:$C,moderation_sla!$A:$A,DD$406)</f>
        <v>0</v>
      </c>
      <c r="DE415" s="119">
        <f ca="1">SUMIFS(moderation_sla!$C:$C,moderation_sla!$A:$A,DE$406)</f>
        <v>0</v>
      </c>
      <c r="DF415" s="119">
        <f ca="1">SUMIFS(moderation_sla!$C:$C,moderation_sla!$A:$A,DF$406)</f>
        <v>0</v>
      </c>
      <c r="DG415" s="119">
        <f ca="1">SUMIFS(moderation_sla!$C:$C,moderation_sla!$A:$A,DG$406)</f>
        <v>0</v>
      </c>
      <c r="DH415" s="119">
        <f ca="1">SUMIFS(moderation_sla!$C:$C,moderation_sla!$A:$A,DH$406)</f>
        <v>0</v>
      </c>
      <c r="DI415" s="119">
        <f ca="1">SUMIFS(moderation_sla!$C:$C,moderation_sla!$A:$A,DI$406)</f>
        <v>0</v>
      </c>
      <c r="DJ415" s="119">
        <f ca="1">SUMIFS(moderation_sla!$C:$C,moderation_sla!$A:$A,DJ$406)</f>
        <v>0</v>
      </c>
      <c r="DK415" s="119">
        <f ca="1">SUMIFS(moderation_sla!$C:$C,moderation_sla!$A:$A,DK$406)</f>
        <v>0</v>
      </c>
      <c r="DL415" s="119">
        <f ca="1">SUMIFS(moderation_sla!$C:$C,moderation_sla!$A:$A,DL$406)</f>
        <v>0</v>
      </c>
      <c r="DM415" s="119">
        <f ca="1">SUMIFS(moderation_sla!$C:$C,moderation_sla!$A:$A,DM$406)</f>
        <v>0</v>
      </c>
      <c r="DN415" s="119">
        <f ca="1">SUMIFS(moderation_sla!$C:$C,moderation_sla!$A:$A,DN$406)</f>
        <v>0</v>
      </c>
      <c r="DO415" s="119">
        <f ca="1">SUMIFS(moderation_sla!$C:$C,moderation_sla!$A:$A,DO$406)</f>
        <v>0</v>
      </c>
      <c r="DP415" s="119">
        <f ca="1">SUMIFS(moderation_sla!$C:$C,moderation_sla!$A:$A,DP$406)</f>
        <v>0</v>
      </c>
      <c r="DQ415" s="119">
        <f ca="1">SUMIFS(moderation_sla!$C:$C,moderation_sla!$A:$A,DQ$406)</f>
        <v>0</v>
      </c>
      <c r="DR415" s="119">
        <f ca="1">SUMIFS(moderation_sla!$C:$C,moderation_sla!$A:$A,DR$406)</f>
        <v>0</v>
      </c>
      <c r="DS415" s="119">
        <f ca="1">SUMIFS(moderation_sla!$C:$C,moderation_sla!$A:$A,DS$406)</f>
        <v>0</v>
      </c>
      <c r="DT415" s="119">
        <f ca="1">SUMIFS(moderation_sla!$C:$C,moderation_sla!$A:$A,DT$406)</f>
        <v>0</v>
      </c>
      <c r="DU415" s="119">
        <f ca="1">SUMIFS(moderation_sla!$C:$C,moderation_sla!$A:$A,DU$406)</f>
        <v>0</v>
      </c>
      <c r="DV415" s="119">
        <f ca="1">SUMIFS(moderation_sla!$C:$C,moderation_sla!$A:$A,DV$406)</f>
        <v>0</v>
      </c>
      <c r="DW415" s="119">
        <f ca="1">SUMIFS(moderation_sla!$C:$C,moderation_sla!$A:$A,DW$406)</f>
        <v>0</v>
      </c>
      <c r="DX415" s="119">
        <f ca="1">SUMIFS(moderation_sla!$C:$C,moderation_sla!$A:$A,DX$406)</f>
        <v>0</v>
      </c>
      <c r="DY415" s="119">
        <f ca="1">SUMIFS(moderation_sla!$C:$C,moderation_sla!$A:$A,DY$406)</f>
        <v>0</v>
      </c>
      <c r="DZ415" s="119">
        <f ca="1">SUMIFS(moderation_sla!$C:$C,moderation_sla!$A:$A,DZ$406)</f>
        <v>0</v>
      </c>
      <c r="EA415" s="119">
        <f ca="1">SUMIFS(moderation_sla!$C:$C,moderation_sla!$A:$A,EA$406)</f>
        <v>0</v>
      </c>
      <c r="EB415" s="119">
        <f ca="1">SUMIFS(moderation_sla!$C:$C,moderation_sla!$A:$A,EB$406)</f>
        <v>0</v>
      </c>
      <c r="EC415" s="119">
        <f ca="1">SUMIFS(moderation_sla!$C:$C,moderation_sla!$A:$A,EC$406)</f>
        <v>0</v>
      </c>
      <c r="ED415" s="119">
        <f ca="1">SUMIFS(moderation_sla!$C:$C,moderation_sla!$A:$A,ED$406)</f>
        <v>0</v>
      </c>
      <c r="EE415" s="119">
        <f ca="1">SUMIFS(moderation_sla!$C:$C,moderation_sla!$A:$A,EE$406)</f>
        <v>0</v>
      </c>
    </row>
    <row r="416" spans="2:143" x14ac:dyDescent="0.15">
      <c r="B416" s="40" t="s">
        <v>321</v>
      </c>
      <c r="C416" s="40">
        <v>1</v>
      </c>
      <c r="D416" s="40">
        <v>1</v>
      </c>
      <c r="E416" s="40">
        <v>1</v>
      </c>
      <c r="F416" s="40">
        <v>1</v>
      </c>
      <c r="G416" s="40">
        <v>1</v>
      </c>
      <c r="H416" s="40">
        <v>1</v>
      </c>
      <c r="I416" s="40">
        <v>1</v>
      </c>
      <c r="J416" s="40">
        <v>1</v>
      </c>
      <c r="K416" s="40">
        <v>1</v>
      </c>
      <c r="L416" s="40">
        <v>1</v>
      </c>
      <c r="M416" s="40">
        <v>1</v>
      </c>
      <c r="N416" s="40">
        <v>1</v>
      </c>
      <c r="O416" s="40">
        <v>1</v>
      </c>
      <c r="P416" s="40">
        <v>1</v>
      </c>
      <c r="Q416" s="40">
        <v>1</v>
      </c>
      <c r="R416" s="40">
        <v>1</v>
      </c>
      <c r="S416" s="40">
        <v>1</v>
      </c>
      <c r="T416" s="40">
        <v>1</v>
      </c>
      <c r="U416" s="40">
        <v>1</v>
      </c>
      <c r="V416" s="40">
        <v>1</v>
      </c>
      <c r="W416" s="40">
        <v>1</v>
      </c>
      <c r="X416" s="40">
        <v>1</v>
      </c>
      <c r="Y416" s="40">
        <v>1</v>
      </c>
      <c r="Z416" s="40">
        <v>1</v>
      </c>
      <c r="AA416" s="40">
        <v>1</v>
      </c>
      <c r="AB416" s="40">
        <v>1</v>
      </c>
      <c r="AC416" s="40">
        <v>1</v>
      </c>
      <c r="AD416" s="40">
        <v>1</v>
      </c>
      <c r="AE416" s="40">
        <v>1</v>
      </c>
      <c r="AF416" s="40">
        <v>1</v>
      </c>
      <c r="AG416" s="40">
        <v>1</v>
      </c>
      <c r="AH416" s="40">
        <v>1</v>
      </c>
      <c r="AI416" s="40">
        <v>1</v>
      </c>
      <c r="AJ416" s="40">
        <v>1</v>
      </c>
      <c r="AK416" s="40">
        <v>1</v>
      </c>
      <c r="AL416" s="40">
        <v>1</v>
      </c>
      <c r="AM416" s="40">
        <v>1</v>
      </c>
      <c r="AN416" s="40">
        <v>1</v>
      </c>
      <c r="AO416" s="40">
        <v>1</v>
      </c>
      <c r="AP416" s="40">
        <v>1</v>
      </c>
      <c r="AQ416" s="40">
        <v>1</v>
      </c>
      <c r="AR416" s="40">
        <v>1</v>
      </c>
      <c r="AS416" s="40">
        <v>1</v>
      </c>
      <c r="AT416" s="40">
        <v>1</v>
      </c>
      <c r="AU416" s="40">
        <v>1</v>
      </c>
      <c r="AV416" s="40">
        <v>1</v>
      </c>
      <c r="AW416" s="40">
        <v>1</v>
      </c>
      <c r="AX416" s="40">
        <v>1</v>
      </c>
      <c r="AY416" s="40">
        <v>1</v>
      </c>
      <c r="AZ416" s="40">
        <v>1</v>
      </c>
      <c r="BA416" s="40">
        <v>1</v>
      </c>
      <c r="BB416" s="40">
        <v>1</v>
      </c>
      <c r="BC416" s="40">
        <v>1</v>
      </c>
      <c r="BD416" s="40">
        <v>1</v>
      </c>
      <c r="BE416" s="40">
        <v>1</v>
      </c>
      <c r="BF416" s="40">
        <v>1</v>
      </c>
      <c r="BG416" s="40">
        <v>1</v>
      </c>
      <c r="BH416" s="40">
        <v>1</v>
      </c>
      <c r="BI416" s="40">
        <v>1</v>
      </c>
      <c r="BJ416" s="40">
        <v>1</v>
      </c>
      <c r="BK416" s="40">
        <v>1</v>
      </c>
      <c r="BL416" s="40">
        <v>1</v>
      </c>
      <c r="BM416" s="40">
        <v>1</v>
      </c>
      <c r="BN416" s="40">
        <v>1</v>
      </c>
      <c r="BO416" s="40">
        <v>1</v>
      </c>
      <c r="BP416" s="40">
        <v>1</v>
      </c>
      <c r="BQ416" s="40">
        <v>1</v>
      </c>
      <c r="BR416" s="40">
        <v>1</v>
      </c>
      <c r="BS416" s="40">
        <v>1</v>
      </c>
      <c r="BT416" s="40">
        <v>1</v>
      </c>
      <c r="BU416" s="40">
        <v>1</v>
      </c>
      <c r="BV416" s="40">
        <v>1</v>
      </c>
      <c r="BW416" s="40">
        <v>1</v>
      </c>
      <c r="BX416" s="40">
        <v>1</v>
      </c>
      <c r="BY416" s="40">
        <v>1</v>
      </c>
      <c r="BZ416" s="40">
        <v>1</v>
      </c>
      <c r="CA416" s="40">
        <v>1</v>
      </c>
      <c r="CB416" s="40">
        <v>1</v>
      </c>
      <c r="CC416" s="40">
        <v>1</v>
      </c>
      <c r="CD416" s="40">
        <v>1</v>
      </c>
      <c r="CE416" s="40">
        <v>1</v>
      </c>
      <c r="CF416" s="40">
        <v>1</v>
      </c>
      <c r="CG416" s="40">
        <v>1</v>
      </c>
      <c r="CH416" s="40">
        <v>1</v>
      </c>
      <c r="CI416" s="40">
        <v>1</v>
      </c>
      <c r="CJ416" s="40">
        <v>1</v>
      </c>
      <c r="CK416" s="40">
        <v>1</v>
      </c>
      <c r="CL416" s="40">
        <v>1</v>
      </c>
      <c r="CM416" s="40">
        <v>1</v>
      </c>
      <c r="CN416" s="40">
        <v>1</v>
      </c>
      <c r="CO416" s="40">
        <v>1</v>
      </c>
      <c r="CP416" s="40">
        <v>1</v>
      </c>
      <c r="CQ416" s="40">
        <v>1</v>
      </c>
      <c r="CR416" s="40">
        <v>1</v>
      </c>
      <c r="CS416" s="40">
        <v>1</v>
      </c>
      <c r="CT416" s="40">
        <v>1</v>
      </c>
      <c r="CU416" s="40">
        <v>1</v>
      </c>
      <c r="CV416" s="40">
        <v>1</v>
      </c>
      <c r="CW416" s="40">
        <v>1</v>
      </c>
      <c r="CX416" s="40">
        <v>1</v>
      </c>
      <c r="CY416" s="40">
        <v>1</v>
      </c>
      <c r="CZ416" s="40">
        <v>1</v>
      </c>
      <c r="DA416" s="40">
        <v>1</v>
      </c>
      <c r="DB416" s="40">
        <v>1</v>
      </c>
      <c r="DC416" s="40">
        <v>1</v>
      </c>
      <c r="DD416" s="40">
        <v>1</v>
      </c>
      <c r="DE416" s="40">
        <v>1</v>
      </c>
      <c r="DF416" s="40">
        <v>1</v>
      </c>
      <c r="DG416" s="40">
        <v>1</v>
      </c>
      <c r="DH416" s="40">
        <v>1</v>
      </c>
      <c r="DI416" s="40">
        <v>1</v>
      </c>
      <c r="DJ416" s="40">
        <v>1</v>
      </c>
      <c r="DK416" s="40">
        <v>1</v>
      </c>
      <c r="DL416" s="40">
        <v>1</v>
      </c>
      <c r="DM416" s="40">
        <v>1</v>
      </c>
      <c r="DN416" s="40">
        <v>1</v>
      </c>
      <c r="DO416" s="40">
        <v>1</v>
      </c>
      <c r="DP416" s="40">
        <v>1</v>
      </c>
      <c r="DQ416" s="40">
        <v>1</v>
      </c>
      <c r="DR416" s="40">
        <v>1</v>
      </c>
      <c r="DS416" s="40">
        <v>1</v>
      </c>
      <c r="DT416" s="40">
        <v>1</v>
      </c>
      <c r="DU416" s="40">
        <v>1</v>
      </c>
      <c r="DV416" s="40">
        <v>1</v>
      </c>
      <c r="DW416" s="40">
        <v>1</v>
      </c>
      <c r="DX416" s="40">
        <v>1</v>
      </c>
      <c r="DY416" s="40">
        <v>1</v>
      </c>
      <c r="DZ416" s="40">
        <v>1</v>
      </c>
      <c r="EA416" s="40">
        <v>1</v>
      </c>
      <c r="EB416" s="40">
        <v>1</v>
      </c>
      <c r="EC416" s="40">
        <v>1</v>
      </c>
      <c r="ED416" s="40">
        <v>1</v>
      </c>
      <c r="EE416" s="40">
        <v>1</v>
      </c>
    </row>
    <row r="418" spans="1:40" ht="16" x14ac:dyDescent="0.2">
      <c r="A418" s="40" t="s">
        <v>322</v>
      </c>
      <c r="B418" s="120"/>
      <c r="C418" s="48">
        <f ca="1">$C$2-7*13</f>
        <v>44347</v>
      </c>
      <c r="D418" s="54">
        <f ca="1">C418+7</f>
        <v>44354</v>
      </c>
      <c r="E418" s="54">
        <f t="shared" ref="E418:AB418" ca="1" si="590">D418+7</f>
        <v>44361</v>
      </c>
      <c r="F418" s="54">
        <f t="shared" ca="1" si="590"/>
        <v>44368</v>
      </c>
      <c r="G418" s="54">
        <f t="shared" ca="1" si="590"/>
        <v>44375</v>
      </c>
      <c r="H418" s="54">
        <f t="shared" ca="1" si="590"/>
        <v>44382</v>
      </c>
      <c r="I418" s="54">
        <f t="shared" ca="1" si="590"/>
        <v>44389</v>
      </c>
      <c r="J418" s="54">
        <f t="shared" ca="1" si="590"/>
        <v>44396</v>
      </c>
      <c r="K418" s="54">
        <f t="shared" ca="1" si="590"/>
        <v>44403</v>
      </c>
      <c r="L418" s="54">
        <f t="shared" ca="1" si="590"/>
        <v>44410</v>
      </c>
      <c r="M418" s="54">
        <f t="shared" ca="1" si="590"/>
        <v>44417</v>
      </c>
      <c r="N418" s="54">
        <f t="shared" ca="1" si="590"/>
        <v>44424</v>
      </c>
      <c r="O418" s="54">
        <f t="shared" ca="1" si="590"/>
        <v>44431</v>
      </c>
      <c r="P418" s="54">
        <f t="shared" ca="1" si="590"/>
        <v>44438</v>
      </c>
      <c r="Q418" s="54">
        <f t="shared" ca="1" si="590"/>
        <v>44445</v>
      </c>
      <c r="R418" s="54">
        <f t="shared" ca="1" si="590"/>
        <v>44452</v>
      </c>
      <c r="S418" s="54">
        <f t="shared" ca="1" si="590"/>
        <v>44459</v>
      </c>
      <c r="T418" s="54">
        <f t="shared" ca="1" si="590"/>
        <v>44466</v>
      </c>
      <c r="U418" s="54">
        <f t="shared" ca="1" si="590"/>
        <v>44473</v>
      </c>
      <c r="V418" s="54">
        <f t="shared" ca="1" si="590"/>
        <v>44480</v>
      </c>
      <c r="W418" s="54">
        <f t="shared" ca="1" si="590"/>
        <v>44487</v>
      </c>
      <c r="X418" s="54">
        <f t="shared" ca="1" si="590"/>
        <v>44494</v>
      </c>
      <c r="Y418" s="54">
        <f t="shared" ca="1" si="590"/>
        <v>44501</v>
      </c>
      <c r="Z418" s="54">
        <f t="shared" ca="1" si="590"/>
        <v>44508</v>
      </c>
      <c r="AA418" s="54">
        <f t="shared" ca="1" si="590"/>
        <v>44515</v>
      </c>
      <c r="AB418" s="54">
        <f t="shared" ca="1" si="590"/>
        <v>44522</v>
      </c>
      <c r="AC418" s="54"/>
      <c r="AD418" s="54"/>
      <c r="AE418" s="54"/>
      <c r="AF418" s="54"/>
      <c r="AG418" s="54"/>
      <c r="AH418" s="54"/>
      <c r="AI418" s="54"/>
      <c r="AJ418" s="54">
        <f t="shared" ref="AJ418:AN418" si="591">AI418+1</f>
        <v>1</v>
      </c>
      <c r="AK418" s="54">
        <f t="shared" si="591"/>
        <v>2</v>
      </c>
      <c r="AL418" s="54">
        <f t="shared" si="591"/>
        <v>3</v>
      </c>
      <c r="AM418" s="54">
        <f t="shared" si="591"/>
        <v>4</v>
      </c>
      <c r="AN418" s="54">
        <f t="shared" si="591"/>
        <v>5</v>
      </c>
    </row>
    <row r="419" spans="1:40" x14ac:dyDescent="0.15">
      <c r="B419" s="120"/>
    </row>
    <row r="420" spans="1:40" s="78" customFormat="1" x14ac:dyDescent="0.15">
      <c r="B420" s="121" t="s">
        <v>323</v>
      </c>
      <c r="C420" s="78" t="str">
        <f ca="1">IF(SUMIFS(time2target!$B:$B,time2target!$A:$A,C$418)&gt;0,SUMIFS(time2target!$B:$B,time2target!$A:$A,C$418),"")</f>
        <v/>
      </c>
      <c r="D420" s="78" t="str">
        <f ca="1">IF(SUMIFS(time2target!$B:$B,time2target!$A:$A,D$418)&gt;0,SUMIFS(time2target!$B:$B,time2target!$A:$A,D$418),"")</f>
        <v/>
      </c>
      <c r="E420" s="78" t="str">
        <f ca="1">IF(SUMIFS(time2target!$B:$B,time2target!$A:$A,E$418)&gt;0,SUMIFS(time2target!$B:$B,time2target!$A:$A,E$418),"")</f>
        <v/>
      </c>
      <c r="F420" s="78" t="str">
        <f ca="1">IF(SUMIFS(time2target!$B:$B,time2target!$A:$A,F$418)&gt;0,SUMIFS(time2target!$B:$B,time2target!$A:$A,F$418),"")</f>
        <v/>
      </c>
      <c r="G420" s="78" t="str">
        <f ca="1">IF(SUMIFS(time2target!$B:$B,time2target!$A:$A,G$418)&gt;0,SUMIFS(time2target!$B:$B,time2target!$A:$A,G$418),"")</f>
        <v/>
      </c>
      <c r="H420" s="78" t="str">
        <f ca="1">IF(SUMIFS(time2target!$B:$B,time2target!$A:$A,H$418)&gt;0,SUMIFS(time2target!$B:$B,time2target!$A:$A,H$418),"")</f>
        <v/>
      </c>
      <c r="I420" s="78" t="str">
        <f ca="1">IF(SUMIFS(time2target!$B:$B,time2target!$A:$A,I$418)&gt;0,SUMIFS(time2target!$B:$B,time2target!$A:$A,I$418),"")</f>
        <v/>
      </c>
      <c r="J420" s="78" t="str">
        <f ca="1">IF(SUMIFS(time2target!$B:$B,time2target!$A:$A,J$418)&gt;0,SUMIFS(time2target!$B:$B,time2target!$A:$A,J$418),"")</f>
        <v/>
      </c>
      <c r="K420" s="78" t="str">
        <f ca="1">IF(SUMIFS(time2target!$B:$B,time2target!$A:$A,K$418)&gt;0,SUMIFS(time2target!$B:$B,time2target!$A:$A,K$418),"")</f>
        <v/>
      </c>
      <c r="L420" s="78" t="str">
        <f ca="1">IF(SUMIFS(time2target!$B:$B,time2target!$A:$A,L$418)&gt;0,SUMIFS(time2target!$B:$B,time2target!$A:$A,L$418),"")</f>
        <v/>
      </c>
      <c r="M420" s="78" t="str">
        <f ca="1">IF(SUMIFS(time2target!$B:$B,time2target!$A:$A,M$418)&gt;0,SUMIFS(time2target!$B:$B,time2target!$A:$A,M$418),"")</f>
        <v/>
      </c>
      <c r="N420" s="78" t="str">
        <f ca="1">IF(SUMIFS(time2target!$B:$B,time2target!$A:$A,N$418)&gt;0,SUMIFS(time2target!$B:$B,time2target!$A:$A,N$418),"")</f>
        <v/>
      </c>
      <c r="O420" s="78" t="str">
        <f ca="1">IF(SUMIFS(time2target!$B:$B,time2target!$A:$A,O$418)&gt;0,SUMIFS(time2target!$B:$B,time2target!$A:$A,O$418),"")</f>
        <v/>
      </c>
      <c r="P420" s="78" t="str">
        <f ca="1">IF(SUMIFS(time2target!$B:$B,time2target!$A:$A,P$418)&gt;0,SUMIFS(time2target!$B:$B,time2target!$A:$A,P$418),"")</f>
        <v/>
      </c>
      <c r="Q420" s="78" t="str">
        <f ca="1">IF(SUMIFS(time2target!$B:$B,time2target!$A:$A,Q$418)&gt;0,SUMIFS(time2target!$B:$B,time2target!$A:$A,Q$418),"")</f>
        <v/>
      </c>
      <c r="R420" s="78" t="str">
        <f ca="1">IF(SUMIFS(time2target!$B:$B,time2target!$A:$A,R$418)&gt;0,SUMIFS(time2target!$B:$B,time2target!$A:$A,R$418),"")</f>
        <v/>
      </c>
      <c r="S420" s="78" t="str">
        <f ca="1">IF(SUMIFS(time2target!$B:$B,time2target!$A:$A,S$418)&gt;0,SUMIFS(time2target!$B:$B,time2target!$A:$A,S$418),"")</f>
        <v/>
      </c>
      <c r="T420" s="78" t="str">
        <f ca="1">IF(SUMIFS(time2target!$B:$B,time2target!$A:$A,T$418)&gt;0,SUMIFS(time2target!$B:$B,time2target!$A:$A,T$418),"")</f>
        <v/>
      </c>
      <c r="U420" s="78" t="str">
        <f ca="1">IF(SUMIFS(time2target!$B:$B,time2target!$A:$A,U$418)&gt;0,SUMIFS(time2target!$B:$B,time2target!$A:$A,U$418),"")</f>
        <v/>
      </c>
      <c r="V420" s="78" t="str">
        <f ca="1">IF(SUMIFS(time2target!$B:$B,time2target!$A:$A,V$418)&gt;0,SUMIFS(time2target!$B:$B,time2target!$A:$A,V$418),"")</f>
        <v/>
      </c>
      <c r="W420" s="78" t="str">
        <f ca="1">IF(SUMIFS(time2target!$B:$B,time2target!$A:$A,W$418)&gt;0,SUMIFS(time2target!$B:$B,time2target!$A:$A,W$418),"")</f>
        <v/>
      </c>
      <c r="X420" s="78" t="str">
        <f ca="1">IF(SUMIFS(time2target!$B:$B,time2target!$A:$A,X$418)&gt;0,SUMIFS(time2target!$B:$B,time2target!$A:$A,X$418),"")</f>
        <v/>
      </c>
      <c r="Y420" s="78" t="str">
        <f ca="1">IF(SUMIFS(time2target!$B:$B,time2target!$A:$A,Y$418)&gt;0,SUMIFS(time2target!$B:$B,time2target!$A:$A,Y$418),"")</f>
        <v/>
      </c>
      <c r="Z420" s="78" t="str">
        <f ca="1">IF(SUMIFS(time2target!$B:$B,time2target!$A:$A,Z$418)&gt;0,SUMIFS(time2target!$B:$B,time2target!$A:$A,Z$418),"")</f>
        <v/>
      </c>
      <c r="AA420" s="78" t="str">
        <f ca="1">IF(SUMIFS(time2target!$B:$B,time2target!$A:$A,AA$418)&gt;0,SUMIFS(time2target!$B:$B,time2target!$A:$A,AA$418),"")</f>
        <v/>
      </c>
      <c r="AB420" s="78" t="str">
        <f ca="1">IF(SUMIFS(time2target!$B:$B,time2target!$A:$A,AB$418)&gt;0,SUMIFS(time2target!$B:$B,time2target!$A:$A,AB$418),"")</f>
        <v/>
      </c>
      <c r="AC420" s="78" t="str">
        <f>IF(SUMIFS(time2target!$B:$B,time2target!$A:$A,AC$418)&gt;0,SUMIFS(time2target!$B:$B,time2target!$A:$A,AC$418),"")</f>
        <v/>
      </c>
    </row>
    <row r="421" spans="1:40" s="78" customFormat="1" x14ac:dyDescent="0.15">
      <c r="B421" s="121" t="s">
        <v>324</v>
      </c>
      <c r="C421" s="78" t="str">
        <f ca="1">IF(SUMIFS(time2target!$C:$C,time2target!$A:$A,C$418)&gt;0,SUMIFS(time2target!$C:$C,time2target!$A:$A,C$418),"")</f>
        <v/>
      </c>
      <c r="D421" s="78" t="str">
        <f ca="1">IF(SUMIFS(time2target!$C:$C,time2target!$A:$A,D$418)&gt;0,SUMIFS(time2target!$C:$C,time2target!$A:$A,D$418),"")</f>
        <v/>
      </c>
      <c r="E421" s="78" t="str">
        <f ca="1">IF(SUMIFS(time2target!$C:$C,time2target!$A:$A,E$418)&gt;0,SUMIFS(time2target!$C:$C,time2target!$A:$A,E$418),"")</f>
        <v/>
      </c>
      <c r="F421" s="78" t="str">
        <f ca="1">IF(SUMIFS(time2target!$C:$C,time2target!$A:$A,F$418)&gt;0,SUMIFS(time2target!$C:$C,time2target!$A:$A,F$418),"")</f>
        <v/>
      </c>
      <c r="G421" s="78" t="str">
        <f ca="1">IF(SUMIFS(time2target!$C:$C,time2target!$A:$A,G$418)&gt;0,SUMIFS(time2target!$C:$C,time2target!$A:$A,G$418),"")</f>
        <v/>
      </c>
      <c r="H421" s="78" t="str">
        <f ca="1">IF(SUMIFS(time2target!$C:$C,time2target!$A:$A,H$418)&gt;0,SUMIFS(time2target!$C:$C,time2target!$A:$A,H$418),"")</f>
        <v/>
      </c>
      <c r="I421" s="78" t="str">
        <f ca="1">IF(SUMIFS(time2target!$C:$C,time2target!$A:$A,I$418)&gt;0,SUMIFS(time2target!$C:$C,time2target!$A:$A,I$418),"")</f>
        <v/>
      </c>
      <c r="J421" s="78" t="str">
        <f ca="1">IF(SUMIFS(time2target!$C:$C,time2target!$A:$A,J$418)&gt;0,SUMIFS(time2target!$C:$C,time2target!$A:$A,J$418),"")</f>
        <v/>
      </c>
      <c r="K421" s="78" t="str">
        <f ca="1">IF(SUMIFS(time2target!$C:$C,time2target!$A:$A,K$418)&gt;0,SUMIFS(time2target!$C:$C,time2target!$A:$A,K$418),"")</f>
        <v/>
      </c>
      <c r="L421" s="78" t="str">
        <f ca="1">IF(SUMIFS(time2target!$C:$C,time2target!$A:$A,L$418)&gt;0,SUMIFS(time2target!$C:$C,time2target!$A:$A,L$418),"")</f>
        <v/>
      </c>
      <c r="M421" s="78" t="str">
        <f ca="1">IF(SUMIFS(time2target!$C:$C,time2target!$A:$A,M$418)&gt;0,SUMIFS(time2target!$C:$C,time2target!$A:$A,M$418),"")</f>
        <v/>
      </c>
      <c r="N421" s="78" t="str">
        <f ca="1">IF(SUMIFS(time2target!$C:$C,time2target!$A:$A,N$418)&gt;0,SUMIFS(time2target!$C:$C,time2target!$A:$A,N$418),"")</f>
        <v/>
      </c>
      <c r="O421" s="78" t="str">
        <f ca="1">IF(SUMIFS(time2target!$C:$C,time2target!$A:$A,O$418)&gt;0,SUMIFS(time2target!$C:$C,time2target!$A:$A,O$418),"")</f>
        <v/>
      </c>
      <c r="P421" s="78" t="str">
        <f ca="1">IF(SUMIFS(time2target!$C:$C,time2target!$A:$A,P$418)&gt;0,SUMIFS(time2target!$C:$C,time2target!$A:$A,P$418),"")</f>
        <v/>
      </c>
      <c r="Q421" s="78" t="str">
        <f ca="1">IF(SUMIFS(time2target!$C:$C,time2target!$A:$A,Q$418)&gt;0,SUMIFS(time2target!$C:$C,time2target!$A:$A,Q$418),"")</f>
        <v/>
      </c>
      <c r="R421" s="78" t="str">
        <f ca="1">IF(SUMIFS(time2target!$C:$C,time2target!$A:$A,R$418)&gt;0,SUMIFS(time2target!$C:$C,time2target!$A:$A,R$418),"")</f>
        <v/>
      </c>
      <c r="S421" s="78" t="str">
        <f ca="1">IF(SUMIFS(time2target!$C:$C,time2target!$A:$A,S$418)&gt;0,SUMIFS(time2target!$C:$C,time2target!$A:$A,S$418),"")</f>
        <v/>
      </c>
      <c r="T421" s="78" t="str">
        <f ca="1">IF(SUMIFS(time2target!$C:$C,time2target!$A:$A,T$418)&gt;0,SUMIFS(time2target!$C:$C,time2target!$A:$A,T$418),"")</f>
        <v/>
      </c>
      <c r="U421" s="78" t="str">
        <f ca="1">IF(SUMIFS(time2target!$C:$C,time2target!$A:$A,U$418)&gt;0,SUMIFS(time2target!$C:$C,time2target!$A:$A,U$418),"")</f>
        <v/>
      </c>
      <c r="V421" s="78" t="str">
        <f ca="1">IF(SUMIFS(time2target!$C:$C,time2target!$A:$A,V$418)&gt;0,SUMIFS(time2target!$C:$C,time2target!$A:$A,V$418),"")</f>
        <v/>
      </c>
      <c r="W421" s="78" t="str">
        <f ca="1">IF(SUMIFS(time2target!$C:$C,time2target!$A:$A,W$418)&gt;0,SUMIFS(time2target!$C:$C,time2target!$A:$A,W$418),"")</f>
        <v/>
      </c>
      <c r="X421" s="78" t="str">
        <f ca="1">IF(SUMIFS(time2target!$C:$C,time2target!$A:$A,X$418)&gt;0,SUMIFS(time2target!$C:$C,time2target!$A:$A,X$418),"")</f>
        <v/>
      </c>
      <c r="Y421" s="78" t="str">
        <f ca="1">IF(SUMIFS(time2target!$C:$C,time2target!$A:$A,Y$418)&gt;0,SUMIFS(time2target!$C:$C,time2target!$A:$A,Y$418),"")</f>
        <v/>
      </c>
      <c r="Z421" s="78" t="str">
        <f ca="1">IF(SUMIFS(time2target!$C:$C,time2target!$A:$A,Z$418)&gt;0,SUMIFS(time2target!$C:$C,time2target!$A:$A,Z$418),"")</f>
        <v/>
      </c>
      <c r="AA421" s="78" t="str">
        <f ca="1">IF(SUMIFS(time2target!$C:$C,time2target!$A:$A,AA$418)&gt;0,SUMIFS(time2target!$C:$C,time2target!$A:$A,AA$418),"")</f>
        <v/>
      </c>
      <c r="AB421" s="78" t="str">
        <f ca="1">IF(SUMIFS(time2target!$C:$C,time2target!$A:$A,AB$418)&gt;0,SUMIFS(time2target!$C:$C,time2target!$A:$A,AB$418),"")</f>
        <v/>
      </c>
      <c r="AC421" s="78" t="str">
        <f>IF(SUMIFS(time2target!$C:$C,time2target!$A:$A,AC$418)&gt;0,SUMIFS(time2target!$B:$B,time2target!$A:$A,AC$418),"")</f>
        <v/>
      </c>
    </row>
    <row r="424" spans="1:40" ht="16" x14ac:dyDescent="0.2">
      <c r="A424" s="40" t="s">
        <v>325</v>
      </c>
      <c r="B424" s="120"/>
      <c r="C424" s="48">
        <f ca="1">$C$2-7*13</f>
        <v>44347</v>
      </c>
      <c r="D424" s="54">
        <f ca="1">C424+7</f>
        <v>44354</v>
      </c>
      <c r="E424" s="54">
        <f t="shared" ref="E424:AC424" ca="1" si="592">D424+7</f>
        <v>44361</v>
      </c>
      <c r="F424" s="54">
        <f t="shared" ca="1" si="592"/>
        <v>44368</v>
      </c>
      <c r="G424" s="54">
        <f t="shared" ca="1" si="592"/>
        <v>44375</v>
      </c>
      <c r="H424" s="54">
        <f t="shared" ca="1" si="592"/>
        <v>44382</v>
      </c>
      <c r="I424" s="54">
        <f t="shared" ca="1" si="592"/>
        <v>44389</v>
      </c>
      <c r="J424" s="54">
        <f t="shared" ca="1" si="592"/>
        <v>44396</v>
      </c>
      <c r="K424" s="54">
        <f t="shared" ca="1" si="592"/>
        <v>44403</v>
      </c>
      <c r="L424" s="54">
        <f t="shared" ca="1" si="592"/>
        <v>44410</v>
      </c>
      <c r="M424" s="54">
        <f t="shared" ca="1" si="592"/>
        <v>44417</v>
      </c>
      <c r="N424" s="54">
        <f t="shared" ca="1" si="592"/>
        <v>44424</v>
      </c>
      <c r="O424" s="54">
        <f t="shared" ca="1" si="592"/>
        <v>44431</v>
      </c>
      <c r="P424" s="54">
        <f t="shared" ca="1" si="592"/>
        <v>44438</v>
      </c>
      <c r="Q424" s="54">
        <f t="shared" ca="1" si="592"/>
        <v>44445</v>
      </c>
      <c r="R424" s="54">
        <f t="shared" ca="1" si="592"/>
        <v>44452</v>
      </c>
      <c r="S424" s="54">
        <f t="shared" ca="1" si="592"/>
        <v>44459</v>
      </c>
      <c r="T424" s="54">
        <f t="shared" ca="1" si="592"/>
        <v>44466</v>
      </c>
      <c r="U424" s="54">
        <f t="shared" ca="1" si="592"/>
        <v>44473</v>
      </c>
      <c r="V424" s="54">
        <f t="shared" ca="1" si="592"/>
        <v>44480</v>
      </c>
      <c r="W424" s="54">
        <f t="shared" ca="1" si="592"/>
        <v>44487</v>
      </c>
      <c r="X424" s="54">
        <f t="shared" ca="1" si="592"/>
        <v>44494</v>
      </c>
      <c r="Y424" s="54">
        <f t="shared" ca="1" si="592"/>
        <v>44501</v>
      </c>
      <c r="Z424" s="54">
        <f t="shared" ca="1" si="592"/>
        <v>44508</v>
      </c>
      <c r="AA424" s="54">
        <f t="shared" ca="1" si="592"/>
        <v>44515</v>
      </c>
      <c r="AB424" s="54">
        <f t="shared" ca="1" si="592"/>
        <v>44522</v>
      </c>
      <c r="AC424" s="54">
        <f t="shared" ca="1" si="592"/>
        <v>44529</v>
      </c>
    </row>
    <row r="425" spans="1:40" x14ac:dyDescent="0.15">
      <c r="B425" s="120"/>
    </row>
    <row r="426" spans="1:40" x14ac:dyDescent="0.15">
      <c r="B426" s="121" t="s">
        <v>323</v>
      </c>
      <c r="C426" s="78" t="str">
        <f ca="1">IF(SUMIFS(nps_direct!$B:$B,nps_direct!$A:$A,C$418)&gt;0,SUMIFS(nps_direct!$B:$B,nps_direct!$A:$A,C$418),"")</f>
        <v/>
      </c>
      <c r="D426" s="78" t="str">
        <f ca="1">IF(SUMIFS(nps_direct!$B:$B,nps_direct!$A:$A,D$418)&gt;0,SUMIFS(nps_direct!$B:$B,nps_direct!$A:$A,D$418),"")</f>
        <v/>
      </c>
      <c r="E426" s="78" t="str">
        <f ca="1">IF(SUMIFS(nps_direct!$B:$B,nps_direct!$A:$A,E$418)&gt;0,SUMIFS(nps_direct!$B:$B,nps_direct!$A:$A,E$418),"")</f>
        <v/>
      </c>
      <c r="F426" s="78" t="str">
        <f ca="1">IF(SUMIFS(nps_direct!$B:$B,nps_direct!$A:$A,F$418)&gt;0,SUMIFS(nps_direct!$B:$B,nps_direct!$A:$A,F$418),"")</f>
        <v/>
      </c>
      <c r="G426" s="78" t="str">
        <f ca="1">IF(SUMIFS(nps_direct!$B:$B,nps_direct!$A:$A,G$418)&gt;0,SUMIFS(nps_direct!$B:$B,nps_direct!$A:$A,G$418),"")</f>
        <v/>
      </c>
      <c r="H426" s="78" t="str">
        <f ca="1">IF(SUMIFS(nps_direct!$B:$B,nps_direct!$A:$A,H$418)&gt;0,SUMIFS(nps_direct!$B:$B,nps_direct!$A:$A,H$418),"")</f>
        <v/>
      </c>
      <c r="I426" s="78" t="str">
        <f ca="1">IF(SUMIFS(nps_direct!$B:$B,nps_direct!$A:$A,I$418)&gt;0,SUMIFS(nps_direct!$B:$B,nps_direct!$A:$A,I$418),"")</f>
        <v/>
      </c>
      <c r="J426" s="78" t="str">
        <f ca="1">IF(SUMIFS(nps_direct!$B:$B,nps_direct!$A:$A,J$418)&gt;0,SUMIFS(nps_direct!$B:$B,nps_direct!$A:$A,J$418),"")</f>
        <v/>
      </c>
      <c r="K426" s="78" t="str">
        <f ca="1">IF(SUMIFS(nps_direct!$B:$B,nps_direct!$A:$A,K$418)&gt;0,SUMIFS(nps_direct!$B:$B,nps_direct!$A:$A,K$418),"")</f>
        <v/>
      </c>
      <c r="L426" s="78" t="str">
        <f ca="1">IF(SUMIFS(nps_direct!$B:$B,nps_direct!$A:$A,L$418)&gt;0,SUMIFS(nps_direct!$B:$B,nps_direct!$A:$A,L$418),"")</f>
        <v/>
      </c>
      <c r="M426" s="78" t="str">
        <f ca="1">IF(SUMIFS(nps_direct!$B:$B,nps_direct!$A:$A,M$418)&gt;0,SUMIFS(nps_direct!$B:$B,nps_direct!$A:$A,M$418),"")</f>
        <v/>
      </c>
      <c r="N426" s="78" t="str">
        <f ca="1">IF(SUMIFS(nps_direct!$B:$B,nps_direct!$A:$A,N$418)&gt;0,SUMIFS(nps_direct!$B:$B,nps_direct!$A:$A,N$418),"")</f>
        <v/>
      </c>
      <c r="O426" s="78" t="str">
        <f ca="1">IF(SUMIFS(nps_direct!$B:$B,nps_direct!$A:$A,O$418)&gt;0,SUMIFS(nps_direct!$B:$B,nps_direct!$A:$A,O$418),"")</f>
        <v/>
      </c>
      <c r="P426" s="78" t="str">
        <f ca="1">IF(SUMIFS(nps_direct!$B:$B,nps_direct!$A:$A,P$418)&gt;0,SUMIFS(nps_direct!$B:$B,nps_direct!$A:$A,P$418),"")</f>
        <v/>
      </c>
      <c r="Q426" s="78" t="str">
        <f ca="1">IF(SUMIFS(nps_direct!$B:$B,nps_direct!$A:$A,Q$418)&gt;0,SUMIFS(nps_direct!$B:$B,nps_direct!$A:$A,Q$418),"")</f>
        <v/>
      </c>
      <c r="R426" s="78" t="str">
        <f ca="1">IF(SUMIFS(nps_direct!$B:$B,nps_direct!$A:$A,R$418)&gt;0,SUMIFS(nps_direct!$B:$B,nps_direct!$A:$A,R$418),"")</f>
        <v/>
      </c>
      <c r="S426" s="78" t="str">
        <f ca="1">IF(SUMIFS(nps_direct!$B:$B,nps_direct!$A:$A,S$418)&gt;0,SUMIFS(nps_direct!$B:$B,nps_direct!$A:$A,S$418),"")</f>
        <v/>
      </c>
      <c r="T426" s="78" t="str">
        <f ca="1">IF(SUMIFS(nps_direct!$B:$B,nps_direct!$A:$A,T$418)&gt;0,SUMIFS(nps_direct!$B:$B,nps_direct!$A:$A,T$418),"")</f>
        <v/>
      </c>
      <c r="U426" s="78" t="str">
        <f ca="1">IF(SUMIFS(nps_direct!$B:$B,nps_direct!$A:$A,U$418)&gt;0,SUMIFS(nps_direct!$B:$B,nps_direct!$A:$A,U$418),"")</f>
        <v/>
      </c>
      <c r="V426" s="78" t="str">
        <f ca="1">IF(SUMIFS(nps_direct!$B:$B,nps_direct!$A:$A,V$418)&gt;0,SUMIFS(nps_direct!$B:$B,nps_direct!$A:$A,V$418),"")</f>
        <v/>
      </c>
      <c r="W426" s="78" t="str">
        <f ca="1">IF(SUMIFS(nps_direct!$B:$B,nps_direct!$A:$A,W$418)&gt;0,SUMIFS(nps_direct!$B:$B,nps_direct!$A:$A,W$418),"")</f>
        <v/>
      </c>
      <c r="X426" s="78" t="str">
        <f ca="1">IF(SUMIFS(nps_direct!$B:$B,nps_direct!$A:$A,X$418)&gt;0,SUMIFS(nps_direct!$B:$B,nps_direct!$A:$A,X$418),"")</f>
        <v/>
      </c>
      <c r="Y426" s="78" t="str">
        <f ca="1">IF(SUMIFS(nps_direct!$B:$B,nps_direct!$A:$A,Y$418)&gt;0,SUMIFS(nps_direct!$B:$B,nps_direct!$A:$A,Y$418),"")</f>
        <v/>
      </c>
      <c r="Z426" s="78" t="str">
        <f ca="1">IF(SUMIFS(nps_direct!$B:$B,nps_direct!$A:$A,Z$418)&gt;0,SUMIFS(nps_direct!$B:$B,nps_direct!$A:$A,Z$418),"")</f>
        <v/>
      </c>
      <c r="AA426" s="78" t="str">
        <f ca="1">IF(SUMIFS(nps_direct!$B:$B,nps_direct!$A:$A,AA$418)&gt;0,SUMIFS(nps_direct!$B:$B,nps_direct!$A:$A,AA$418),"")</f>
        <v/>
      </c>
      <c r="AB426" s="78" t="str">
        <f ca="1">IF(SUMIFS(nps_direct!$B:$B,nps_direct!$A:$A,AB$418)&gt;0,SUMIFS(nps_direct!$B:$B,nps_direct!$A:$A,AB$418),"")</f>
        <v/>
      </c>
      <c r="AC426" s="78" t="str">
        <f>IF(SUMIFS(nps_direct!$B:$B,nps_direct!$A:$A,AC$418)&gt;0,SUMIFS(nps_direct!$B:$B,nps_direct!$A:$A,AC$418),"")</f>
        <v/>
      </c>
    </row>
    <row r="427" spans="1:40" x14ac:dyDescent="0.15">
      <c r="B427" s="121" t="s">
        <v>324</v>
      </c>
      <c r="C427" s="78" t="str">
        <f ca="1">IF(SUMIFS(nps_direct!$C:$C,nps_direct!$A:$A,C$418)&gt;0,SUMIFS(nps_direct!$C:$C,nps_direct!$A:$A,C$418),"")</f>
        <v/>
      </c>
      <c r="D427" s="78" t="str">
        <f ca="1">IF(SUMIFS(nps_direct!$C:$C,nps_direct!$A:$A,D$418)&gt;0,SUMIFS(nps_direct!$C:$C,nps_direct!$A:$A,D$418),"")</f>
        <v/>
      </c>
      <c r="E427" s="78" t="str">
        <f ca="1">IF(SUMIFS(nps_direct!$C:$C,nps_direct!$A:$A,E$418)&gt;0,SUMIFS(nps_direct!$C:$C,nps_direct!$A:$A,E$418),"")</f>
        <v/>
      </c>
      <c r="F427" s="78" t="str">
        <f ca="1">IF(SUMIFS(nps_direct!$C:$C,nps_direct!$A:$A,F$418)&gt;0,SUMIFS(nps_direct!$C:$C,nps_direct!$A:$A,F$418),"")</f>
        <v/>
      </c>
      <c r="G427" s="78" t="str">
        <f ca="1">IF(SUMIFS(nps_direct!$C:$C,nps_direct!$A:$A,G$418)&gt;0,SUMIFS(nps_direct!$C:$C,nps_direct!$A:$A,G$418),"")</f>
        <v/>
      </c>
      <c r="H427" s="78" t="str">
        <f ca="1">IF(SUMIFS(nps_direct!$C:$C,nps_direct!$A:$A,H$418)&gt;0,SUMIFS(nps_direct!$C:$C,nps_direct!$A:$A,H$418),"")</f>
        <v/>
      </c>
      <c r="I427" s="78" t="str">
        <f ca="1">IF(SUMIFS(nps_direct!$C:$C,nps_direct!$A:$A,I$418)&gt;0,SUMIFS(nps_direct!$C:$C,nps_direct!$A:$A,I$418),"")</f>
        <v/>
      </c>
      <c r="J427" s="78" t="str">
        <f ca="1">IF(SUMIFS(nps_direct!$C:$C,nps_direct!$A:$A,J$418)&gt;0,SUMIFS(nps_direct!$C:$C,nps_direct!$A:$A,J$418),"")</f>
        <v/>
      </c>
      <c r="K427" s="78" t="str">
        <f ca="1">IF(SUMIFS(nps_direct!$C:$C,nps_direct!$A:$A,K$418)&gt;0,SUMIFS(nps_direct!$C:$C,nps_direct!$A:$A,K$418),"")</f>
        <v/>
      </c>
      <c r="L427" s="78" t="str">
        <f ca="1">IF(SUMIFS(nps_direct!$C:$C,nps_direct!$A:$A,L$418)&gt;0,SUMIFS(nps_direct!$C:$C,nps_direct!$A:$A,L$418),"")</f>
        <v/>
      </c>
      <c r="M427" s="78" t="str">
        <f ca="1">IF(SUMIFS(nps_direct!$C:$C,nps_direct!$A:$A,M$418)&gt;0,SUMIFS(nps_direct!$C:$C,nps_direct!$A:$A,M$418),"")</f>
        <v/>
      </c>
      <c r="N427" s="78" t="str">
        <f ca="1">IF(SUMIFS(nps_direct!$C:$C,nps_direct!$A:$A,N$418)&gt;0,SUMIFS(nps_direct!$C:$C,nps_direct!$A:$A,N$418),"")</f>
        <v/>
      </c>
      <c r="O427" s="78" t="str">
        <f ca="1">IF(SUMIFS(nps_direct!$C:$C,nps_direct!$A:$A,O$418)&gt;0,SUMIFS(nps_direct!$C:$C,nps_direct!$A:$A,O$418),"")</f>
        <v/>
      </c>
      <c r="P427" s="78" t="str">
        <f ca="1">IF(SUMIFS(nps_direct!$C:$C,nps_direct!$A:$A,P$418)&gt;0,SUMIFS(nps_direct!$C:$C,nps_direct!$A:$A,P$418),"")</f>
        <v/>
      </c>
      <c r="Q427" s="78" t="str">
        <f ca="1">IF(SUMIFS(nps_direct!$C:$C,nps_direct!$A:$A,Q$418)&gt;0,SUMIFS(nps_direct!$C:$C,nps_direct!$A:$A,Q$418),"")</f>
        <v/>
      </c>
      <c r="R427" s="78" t="str">
        <f ca="1">IF(SUMIFS(nps_direct!$C:$C,nps_direct!$A:$A,R$418)&gt;0,SUMIFS(nps_direct!$C:$C,nps_direct!$A:$A,R$418),"")</f>
        <v/>
      </c>
      <c r="S427" s="78" t="str">
        <f ca="1">IF(SUMIFS(nps_direct!$C:$C,nps_direct!$A:$A,S$418)&gt;0,SUMIFS(nps_direct!$C:$C,nps_direct!$A:$A,S$418),"")</f>
        <v/>
      </c>
      <c r="T427" s="78" t="str">
        <f ca="1">IF(SUMIFS(nps_direct!$C:$C,nps_direct!$A:$A,T$418)&gt;0,SUMIFS(nps_direct!$C:$C,nps_direct!$A:$A,T$418),"")</f>
        <v/>
      </c>
      <c r="U427" s="78" t="str">
        <f ca="1">IF(SUMIFS(nps_direct!$C:$C,nps_direct!$A:$A,U$418)&gt;0,SUMIFS(nps_direct!$C:$C,nps_direct!$A:$A,U$418),"")</f>
        <v/>
      </c>
      <c r="V427" s="78" t="str">
        <f ca="1">IF(SUMIFS(nps_direct!$C:$C,nps_direct!$A:$A,V$418)&gt;0,SUMIFS(nps_direct!$C:$C,nps_direct!$A:$A,V$418),"")</f>
        <v/>
      </c>
      <c r="W427" s="78" t="str">
        <f ca="1">IF(SUMIFS(nps_direct!$C:$C,nps_direct!$A:$A,W$418)&gt;0,SUMIFS(nps_direct!$C:$C,nps_direct!$A:$A,W$418),"")</f>
        <v/>
      </c>
      <c r="X427" s="78" t="str">
        <f ca="1">IF(SUMIFS(nps_direct!$C:$C,nps_direct!$A:$A,X$418)&gt;0,SUMIFS(nps_direct!$C:$C,nps_direct!$A:$A,X$418),"")</f>
        <v/>
      </c>
      <c r="Y427" s="78" t="str">
        <f ca="1">IF(SUMIFS(nps_direct!$C:$C,nps_direct!$A:$A,Y$418)&gt;0,SUMIFS(nps_direct!$C:$C,nps_direct!$A:$A,Y$418),"")</f>
        <v/>
      </c>
      <c r="Z427" s="78" t="str">
        <f ca="1">IF(SUMIFS(nps_direct!$C:$C,nps_direct!$A:$A,Z$418)&gt;0,SUMIFS(nps_direct!$C:$C,nps_direct!$A:$A,Z$418),"")</f>
        <v/>
      </c>
      <c r="AA427" s="78" t="str">
        <f ca="1">IF(SUMIFS(nps_direct!$C:$C,nps_direct!$A:$A,AA$418)&gt;0,SUMIFS(nps_direct!$C:$C,nps_direct!$A:$A,AA$418),"")</f>
        <v/>
      </c>
      <c r="AB427" s="78" t="str">
        <f ca="1">IF(SUMIFS(nps_direct!$C:$C,nps_direct!$A:$A,AB$418)&gt;0,SUMIFS(nps_direct!$C:$C,nps_direct!$A:$A,AB$418),"")</f>
        <v/>
      </c>
      <c r="AC427" s="78" t="str">
        <f>IF(SUMIFS(nps_direct!$C:$C,nps_direct!$A:$A,AC$418)&gt;0,SUMIFS(nps_direct!$C:$C,nps_direct!$A:$A,AC$418),"")</f>
        <v/>
      </c>
    </row>
    <row r="430" spans="1:40" ht="16" x14ac:dyDescent="0.2">
      <c r="C430" s="48">
        <f ca="1">$C$2-7*13</f>
        <v>44347</v>
      </c>
      <c r="D430" s="54">
        <f ca="1">C430+7</f>
        <v>44354</v>
      </c>
      <c r="E430" s="54">
        <f t="shared" ref="E430:J430" ca="1" si="593">D430+7</f>
        <v>44361</v>
      </c>
      <c r="F430" s="54">
        <f t="shared" ca="1" si="593"/>
        <v>44368</v>
      </c>
      <c r="G430" s="54">
        <f t="shared" ca="1" si="593"/>
        <v>44375</v>
      </c>
      <c r="H430" s="54">
        <f t="shared" ca="1" si="593"/>
        <v>44382</v>
      </c>
      <c r="I430" s="54">
        <f t="shared" ca="1" si="593"/>
        <v>44389</v>
      </c>
      <c r="J430" s="54">
        <f t="shared" ca="1" si="593"/>
        <v>44396</v>
      </c>
      <c r="K430" s="54">
        <f t="shared" ref="K430:AC430" ca="1" si="594">J430+7</f>
        <v>44403</v>
      </c>
      <c r="L430" s="54">
        <f t="shared" ca="1" si="594"/>
        <v>44410</v>
      </c>
      <c r="M430" s="54">
        <f t="shared" ca="1" si="594"/>
        <v>44417</v>
      </c>
      <c r="N430" s="54">
        <f t="shared" ca="1" si="594"/>
        <v>44424</v>
      </c>
      <c r="O430" s="54">
        <f t="shared" ca="1" si="594"/>
        <v>44431</v>
      </c>
      <c r="P430" s="54">
        <f t="shared" ca="1" si="594"/>
        <v>44438</v>
      </c>
      <c r="Q430" s="54">
        <f t="shared" ca="1" si="594"/>
        <v>44445</v>
      </c>
      <c r="R430" s="54">
        <f t="shared" ca="1" si="594"/>
        <v>44452</v>
      </c>
      <c r="S430" s="54">
        <f t="shared" ca="1" si="594"/>
        <v>44459</v>
      </c>
      <c r="T430" s="54">
        <f t="shared" ca="1" si="594"/>
        <v>44466</v>
      </c>
      <c r="U430" s="54">
        <f t="shared" ca="1" si="594"/>
        <v>44473</v>
      </c>
      <c r="V430" s="54">
        <f t="shared" ca="1" si="594"/>
        <v>44480</v>
      </c>
      <c r="W430" s="54">
        <f t="shared" ca="1" si="594"/>
        <v>44487</v>
      </c>
      <c r="X430" s="54">
        <f t="shared" ca="1" si="594"/>
        <v>44494</v>
      </c>
      <c r="Y430" s="54">
        <f t="shared" ca="1" si="594"/>
        <v>44501</v>
      </c>
      <c r="Z430" s="54">
        <f t="shared" ca="1" si="594"/>
        <v>44508</v>
      </c>
      <c r="AA430" s="54">
        <f t="shared" ca="1" si="594"/>
        <v>44515</v>
      </c>
      <c r="AB430" s="54">
        <f t="shared" ca="1" si="594"/>
        <v>44522</v>
      </c>
      <c r="AC430" s="54">
        <f t="shared" ca="1" si="594"/>
        <v>44529</v>
      </c>
    </row>
    <row r="432" spans="1:40" x14ac:dyDescent="0.15">
      <c r="A432" s="40" t="s">
        <v>326</v>
      </c>
      <c r="B432" s="40" t="s">
        <v>326</v>
      </c>
      <c r="C432" s="40" t="e">
        <f ca="1">SUMIFS(new_camp_smb!$C:$C,new_camp_smb!$B:$B,$A432,new_camp_smb!$A:$A,C$430)/SUMIFS(new_camp_smb!$C:$C,new_camp_smb!$B:$B,"Тотал",new_camp_smb!$A:$A,C$430)</f>
        <v>#DIV/0!</v>
      </c>
      <c r="D432" s="40" t="e">
        <f ca="1">SUMIFS(new_camp_smb!$C:$C,new_camp_smb!$B:$B,$A432,new_camp_smb!$A:$A,D$430)/SUMIFS(new_camp_smb!$C:$C,new_camp_smb!$B:$B,"Тотал",new_camp_smb!$A:$A,D$430)</f>
        <v>#DIV/0!</v>
      </c>
      <c r="E432" s="40" t="e">
        <f ca="1">SUMIFS(new_camp_smb!$C:$C,new_camp_smb!$B:$B,$A432,new_camp_smb!$A:$A,E$430)/SUMIFS(new_camp_smb!$C:$C,new_camp_smb!$B:$B,"Тотал",new_camp_smb!$A:$A,E$430)</f>
        <v>#DIV/0!</v>
      </c>
      <c r="F432" s="40" t="e">
        <f ca="1">SUMIFS(new_camp_smb!$C:$C,new_camp_smb!$B:$B,$A432,new_camp_smb!$A:$A,F$430)/SUMIFS(new_camp_smb!$C:$C,new_camp_smb!$B:$B,"Тотал",new_camp_smb!$A:$A,F$430)</f>
        <v>#DIV/0!</v>
      </c>
      <c r="G432" s="40" t="e">
        <f ca="1">SUMIFS(new_camp_smb!$C:$C,new_camp_smb!$B:$B,$A432,new_camp_smb!$A:$A,G$430)/SUMIFS(new_camp_smb!$C:$C,new_camp_smb!$B:$B,"Тотал",new_camp_smb!$A:$A,G$430)</f>
        <v>#DIV/0!</v>
      </c>
      <c r="H432" s="40" t="e">
        <f ca="1">SUMIFS(new_camp_smb!$C:$C,new_camp_smb!$B:$B,$A432,new_camp_smb!$A:$A,H$430)/SUMIFS(new_camp_smb!$C:$C,new_camp_smb!$B:$B,"Тотал",new_camp_smb!$A:$A,H$430)</f>
        <v>#DIV/0!</v>
      </c>
      <c r="I432" s="40" t="e">
        <f ca="1">SUMIFS(new_camp_smb!$C:$C,new_camp_smb!$B:$B,$A432,new_camp_smb!$A:$A,I$430)/SUMIFS(new_camp_smb!$C:$C,new_camp_smb!$B:$B,"Тотал",new_camp_smb!$A:$A,I$430)</f>
        <v>#DIV/0!</v>
      </c>
      <c r="J432" s="40" t="e">
        <f ca="1">SUMIFS(new_camp_smb!$C:$C,new_camp_smb!$B:$B,$A432,new_camp_smb!$A:$A,J$430)/SUMIFS(new_camp_smb!$C:$C,new_camp_smb!$B:$B,"Тотал",new_camp_smb!$A:$A,J$430)</f>
        <v>#DIV/0!</v>
      </c>
      <c r="K432" s="40" t="e">
        <f ca="1">SUMIFS(new_camp_smb!$C:$C,new_camp_smb!$B:$B,$A432,new_camp_smb!$A:$A,K$430)/SUMIFS(new_camp_smb!$C:$C,new_camp_smb!$B:$B,"Тотал",new_camp_smb!$A:$A,K$430)</f>
        <v>#DIV/0!</v>
      </c>
      <c r="L432" s="40" t="e">
        <f ca="1">SUMIFS(new_camp_smb!$C:$C,new_camp_smb!$B:$B,$A432,new_camp_smb!$A:$A,L$430)/SUMIFS(new_camp_smb!$C:$C,new_camp_smb!$B:$B,"Тотал",new_camp_smb!$A:$A,L$430)</f>
        <v>#DIV/0!</v>
      </c>
      <c r="M432" s="40" t="e">
        <f ca="1">SUMIFS(new_camp_smb!$C:$C,new_camp_smb!$B:$B,$A432,new_camp_smb!$A:$A,M$430)/SUMIFS(new_camp_smb!$C:$C,new_camp_smb!$B:$B,"Тотал",new_camp_smb!$A:$A,M$430)</f>
        <v>#DIV/0!</v>
      </c>
      <c r="N432" s="40" t="e">
        <f ca="1">SUMIFS(new_camp_smb!$C:$C,new_camp_smb!$B:$B,$A432,new_camp_smb!$A:$A,N$430)/SUMIFS(new_camp_smb!$C:$C,new_camp_smb!$B:$B,"Тотал",new_camp_smb!$A:$A,N$430)</f>
        <v>#DIV/0!</v>
      </c>
      <c r="O432" s="40" t="e">
        <f ca="1">SUMIFS(new_camp_smb!$C:$C,new_camp_smb!$B:$B,$A432,new_camp_smb!$A:$A,O$430)/SUMIFS(new_camp_smb!$C:$C,new_camp_smb!$B:$B,"Тотал",new_camp_smb!$A:$A,O$430)</f>
        <v>#DIV/0!</v>
      </c>
      <c r="P432" s="40" t="e">
        <f ca="1">SUMIFS(new_camp_smb!$C:$C,new_camp_smb!$B:$B,$A432,new_camp_smb!$A:$A,P$430)/SUMIFS(new_camp_smb!$C:$C,new_camp_smb!$B:$B,"Тотал",new_camp_smb!$A:$A,P$430)</f>
        <v>#DIV/0!</v>
      </c>
      <c r="Q432" s="40" t="e">
        <f ca="1">SUMIFS(new_camp_smb!$C:$C,new_camp_smb!$B:$B,$A432,new_camp_smb!$A:$A,Q$430)/SUMIFS(new_camp_smb!$C:$C,new_camp_smb!$B:$B,"Тотал",new_camp_smb!$A:$A,Q$430)</f>
        <v>#DIV/0!</v>
      </c>
      <c r="R432" s="40" t="e">
        <f ca="1">SUMIFS(new_camp_smb!$C:$C,new_camp_smb!$B:$B,$A432,new_camp_smb!$A:$A,R$430)/SUMIFS(new_camp_smb!$C:$C,new_camp_smb!$B:$B,"Тотал",new_camp_smb!$A:$A,R$430)</f>
        <v>#DIV/0!</v>
      </c>
      <c r="S432" s="40" t="e">
        <f ca="1">SUMIFS(new_camp_smb!$C:$C,new_camp_smb!$B:$B,$A432,new_camp_smb!$A:$A,S$430)/SUMIFS(new_camp_smb!$C:$C,new_camp_smb!$B:$B,"Тотал",new_camp_smb!$A:$A,S$430)</f>
        <v>#DIV/0!</v>
      </c>
      <c r="T432" s="40" t="e">
        <f ca="1">SUMIFS(new_camp_smb!$C:$C,new_camp_smb!$B:$B,$A432,new_camp_smb!$A:$A,T$430)/SUMIFS(new_camp_smb!$C:$C,new_camp_smb!$B:$B,"Тотал",new_camp_smb!$A:$A,T$430)</f>
        <v>#DIV/0!</v>
      </c>
      <c r="U432" s="40" t="e">
        <f ca="1">SUMIFS(new_camp_smb!$C:$C,new_camp_smb!$B:$B,$A432,new_camp_smb!$A:$A,U$430)/SUMIFS(new_camp_smb!$C:$C,new_camp_smb!$B:$B,"Тотал",new_camp_smb!$A:$A,U$430)</f>
        <v>#DIV/0!</v>
      </c>
      <c r="V432" s="40" t="e">
        <f ca="1">SUMIFS(new_camp_smb!$C:$C,new_camp_smb!$B:$B,$A432,new_camp_smb!$A:$A,V$430)/SUMIFS(new_camp_smb!$C:$C,new_camp_smb!$B:$B,"Тотал",new_camp_smb!$A:$A,V$430)</f>
        <v>#DIV/0!</v>
      </c>
      <c r="W432" s="40" t="e">
        <f ca="1">SUMIFS(new_camp_smb!$C:$C,new_camp_smb!$B:$B,$A432,new_camp_smb!$A:$A,W$430)/SUMIFS(new_camp_smb!$C:$C,new_camp_smb!$B:$B,"Тотал",new_camp_smb!$A:$A,W$430)</f>
        <v>#DIV/0!</v>
      </c>
      <c r="X432" s="40" t="e">
        <f ca="1">SUMIFS(new_camp_smb!$C:$C,new_camp_smb!$B:$B,$A432,new_camp_smb!$A:$A,X$430)/SUMIFS(new_camp_smb!$C:$C,new_camp_smb!$B:$B,"Тотал",new_camp_smb!$A:$A,X$430)</f>
        <v>#DIV/0!</v>
      </c>
      <c r="Y432" s="40" t="e">
        <f ca="1">SUMIFS(new_camp_smb!$C:$C,new_camp_smb!$B:$B,$A432,new_camp_smb!$A:$A,Y$430)/SUMIFS(new_camp_smb!$C:$C,new_camp_smb!$B:$B,"Тотал",new_camp_smb!$A:$A,Y$430)</f>
        <v>#DIV/0!</v>
      </c>
      <c r="Z432" s="40" t="e">
        <f ca="1">SUMIFS(new_camp_smb!$C:$C,new_camp_smb!$B:$B,$A432,new_camp_smb!$A:$A,Z$430)/SUMIFS(new_camp_smb!$C:$C,new_camp_smb!$B:$B,"Тотал",new_camp_smb!$A:$A,Z$430)</f>
        <v>#DIV/0!</v>
      </c>
      <c r="AA432" s="40" t="e">
        <f ca="1">SUMIFS(new_camp_smb!$C:$C,new_camp_smb!$B:$B,$A432,new_camp_smb!$A:$A,AA$430)/SUMIFS(new_camp_smb!$C:$C,new_camp_smb!$B:$B,"Тотал",new_camp_smb!$A:$A,AA$430)</f>
        <v>#DIV/0!</v>
      </c>
      <c r="AB432" s="40" t="e">
        <f ca="1">SUMIFS(new_camp_smb!$C:$C,new_camp_smb!$B:$B,$A432,new_camp_smb!$A:$A,AB$430)/SUMIFS(new_camp_smb!$C:$C,new_camp_smb!$B:$B,"Тотал",new_camp_smb!$A:$A,AB$430)</f>
        <v>#DIV/0!</v>
      </c>
      <c r="AC432" s="40" t="e">
        <f ca="1">SUMIFS(new_camp_smb!$C:$C,new_camp_smb!$B:$B,$A432,new_camp_smb!$A:$A,AC$430)/SUMIFS(new_camp_smb!$C:$C,new_camp_smb!$B:$B,"Тотал",new_camp_smb!$A:$A,AC$430)</f>
        <v>#DIV/0!</v>
      </c>
    </row>
    <row r="433" spans="1:29" x14ac:dyDescent="0.15">
      <c r="A433" s="40" t="s">
        <v>329</v>
      </c>
      <c r="B433" s="40" t="s">
        <v>313</v>
      </c>
      <c r="C433" s="40" t="e">
        <f ca="1">SUMIFS(new_camp_smb!$C:$C,new_camp_smb!$B:$B,$A433,new_camp_smb!$A:$A,C$430)/SUMIFS(new_camp_smb!$C:$C,new_camp_smb!$B:$B,"Тотал",new_camp_smb!$A:$A,C$430)</f>
        <v>#DIV/0!</v>
      </c>
      <c r="D433" s="40" t="e">
        <f ca="1">SUMIFS(new_camp_smb!$C:$C,new_camp_smb!$B:$B,$A433,new_camp_smb!$A:$A,D$430)/SUMIFS(new_camp_smb!$C:$C,new_camp_smb!$B:$B,"Тотал",new_camp_smb!$A:$A,D$430)</f>
        <v>#DIV/0!</v>
      </c>
      <c r="E433" s="40" t="e">
        <f ca="1">SUMIFS(new_camp_smb!$C:$C,new_camp_smb!$B:$B,$A433,new_camp_smb!$A:$A,E$430)/SUMIFS(new_camp_smb!$C:$C,new_camp_smb!$B:$B,"Тотал",new_camp_smb!$A:$A,E$430)</f>
        <v>#DIV/0!</v>
      </c>
      <c r="F433" s="40" t="e">
        <f ca="1">SUMIFS(new_camp_smb!$C:$C,new_camp_smb!$B:$B,$A433,new_camp_smb!$A:$A,F$430)/SUMIFS(new_camp_smb!$C:$C,new_camp_smb!$B:$B,"Тотал",new_camp_smb!$A:$A,F$430)</f>
        <v>#DIV/0!</v>
      </c>
      <c r="G433" s="40" t="e">
        <f ca="1">SUMIFS(new_camp_smb!$C:$C,new_camp_smb!$B:$B,$A433,new_camp_smb!$A:$A,G$430)/SUMIFS(new_camp_smb!$C:$C,new_camp_smb!$B:$B,"Тотал",new_camp_smb!$A:$A,G$430)</f>
        <v>#DIV/0!</v>
      </c>
      <c r="H433" s="40" t="e">
        <f ca="1">SUMIFS(new_camp_smb!$C:$C,new_camp_smb!$B:$B,$A433,new_camp_smb!$A:$A,H$430)/SUMIFS(new_camp_smb!$C:$C,new_camp_smb!$B:$B,"Тотал",new_camp_smb!$A:$A,H$430)</f>
        <v>#DIV/0!</v>
      </c>
      <c r="I433" s="40" t="e">
        <f ca="1">SUMIFS(new_camp_smb!$C:$C,new_camp_smb!$B:$B,$A433,new_camp_smb!$A:$A,I$430)/SUMIFS(new_camp_smb!$C:$C,new_camp_smb!$B:$B,"Тотал",new_camp_smb!$A:$A,I$430)</f>
        <v>#DIV/0!</v>
      </c>
      <c r="J433" s="40" t="e">
        <f ca="1">SUMIFS(new_camp_smb!$C:$C,new_camp_smb!$B:$B,$A433,new_camp_smb!$A:$A,J$430)/SUMIFS(new_camp_smb!$C:$C,new_camp_smb!$B:$B,"Тотал",new_camp_smb!$A:$A,J$430)</f>
        <v>#DIV/0!</v>
      </c>
      <c r="K433" s="40" t="e">
        <f ca="1">SUMIFS(new_camp_smb!$C:$C,new_camp_smb!$B:$B,$A433,new_camp_smb!$A:$A,K$430)/SUMIFS(new_camp_smb!$C:$C,new_camp_smb!$B:$B,"Тотал",new_camp_smb!$A:$A,K$430)</f>
        <v>#DIV/0!</v>
      </c>
      <c r="L433" s="40" t="e">
        <f ca="1">SUMIFS(new_camp_smb!$C:$C,new_camp_smb!$B:$B,$A433,new_camp_smb!$A:$A,L$430)/SUMIFS(new_camp_smb!$C:$C,new_camp_smb!$B:$B,"Тотал",new_camp_smb!$A:$A,L$430)</f>
        <v>#DIV/0!</v>
      </c>
      <c r="M433" s="40" t="e">
        <f ca="1">SUMIFS(new_camp_smb!$C:$C,new_camp_smb!$B:$B,$A433,new_camp_smb!$A:$A,M$430)/SUMIFS(new_camp_smb!$C:$C,new_camp_smb!$B:$B,"Тотал",new_camp_smb!$A:$A,M$430)</f>
        <v>#DIV/0!</v>
      </c>
      <c r="N433" s="40" t="e">
        <f ca="1">SUMIFS(new_camp_smb!$C:$C,new_camp_smb!$B:$B,$A433,new_camp_smb!$A:$A,N$430)/SUMIFS(new_camp_smb!$C:$C,new_camp_smb!$B:$B,"Тотал",new_camp_smb!$A:$A,N$430)</f>
        <v>#DIV/0!</v>
      </c>
      <c r="O433" s="40" t="e">
        <f ca="1">SUMIFS(new_camp_smb!$C:$C,new_camp_smb!$B:$B,$A433,new_camp_smb!$A:$A,O$430)/SUMIFS(new_camp_smb!$C:$C,new_camp_smb!$B:$B,"Тотал",new_camp_smb!$A:$A,O$430)</f>
        <v>#DIV/0!</v>
      </c>
      <c r="P433" s="40" t="e">
        <f ca="1">SUMIFS(new_camp_smb!$C:$C,new_camp_smb!$B:$B,$A433,new_camp_smb!$A:$A,P$430)/SUMIFS(new_camp_smb!$C:$C,new_camp_smb!$B:$B,"Тотал",new_camp_smb!$A:$A,P$430)</f>
        <v>#DIV/0!</v>
      </c>
      <c r="Q433" s="40" t="e">
        <f ca="1">SUMIFS(new_camp_smb!$C:$C,new_camp_smb!$B:$B,$A433,new_camp_smb!$A:$A,Q$430)/SUMIFS(new_camp_smb!$C:$C,new_camp_smb!$B:$B,"Тотал",new_camp_smb!$A:$A,Q$430)</f>
        <v>#DIV/0!</v>
      </c>
      <c r="R433" s="40" t="e">
        <f ca="1">SUMIFS(new_camp_smb!$C:$C,new_camp_smb!$B:$B,$A433,new_camp_smb!$A:$A,R$430)/SUMIFS(new_camp_smb!$C:$C,new_camp_smb!$B:$B,"Тотал",new_camp_smb!$A:$A,R$430)</f>
        <v>#DIV/0!</v>
      </c>
      <c r="S433" s="40" t="e">
        <f ca="1">SUMIFS(new_camp_smb!$C:$C,new_camp_smb!$B:$B,$A433,new_camp_smb!$A:$A,S$430)/SUMIFS(new_camp_smb!$C:$C,new_camp_smb!$B:$B,"Тотал",new_camp_smb!$A:$A,S$430)</f>
        <v>#DIV/0!</v>
      </c>
      <c r="T433" s="40" t="e">
        <f ca="1">SUMIFS(new_camp_smb!$C:$C,new_camp_smb!$B:$B,$A433,new_camp_smb!$A:$A,T$430)/SUMIFS(new_camp_smb!$C:$C,new_camp_smb!$B:$B,"Тотал",new_camp_smb!$A:$A,T$430)</f>
        <v>#DIV/0!</v>
      </c>
      <c r="U433" s="40" t="e">
        <f ca="1">SUMIFS(new_camp_smb!$C:$C,new_camp_smb!$B:$B,$A433,new_camp_smb!$A:$A,U$430)/SUMIFS(new_camp_smb!$C:$C,new_camp_smb!$B:$B,"Тотал",new_camp_smb!$A:$A,U$430)</f>
        <v>#DIV/0!</v>
      </c>
      <c r="V433" s="40" t="e">
        <f ca="1">SUMIFS(new_camp_smb!$C:$C,new_camp_smb!$B:$B,$A433,new_camp_smb!$A:$A,V$430)/SUMIFS(new_camp_smb!$C:$C,new_camp_smb!$B:$B,"Тотал",new_camp_smb!$A:$A,V$430)</f>
        <v>#DIV/0!</v>
      </c>
      <c r="W433" s="40" t="e">
        <f ca="1">SUMIFS(new_camp_smb!$C:$C,new_camp_smb!$B:$B,$A433,new_camp_smb!$A:$A,W$430)/SUMIFS(new_camp_smb!$C:$C,new_camp_smb!$B:$B,"Тотал",new_camp_smb!$A:$A,W$430)</f>
        <v>#DIV/0!</v>
      </c>
      <c r="X433" s="40" t="e">
        <f ca="1">SUMIFS(new_camp_smb!$C:$C,new_camp_smb!$B:$B,$A433,new_camp_smb!$A:$A,X$430)/SUMIFS(new_camp_smb!$C:$C,new_camp_smb!$B:$B,"Тотал",new_camp_smb!$A:$A,X$430)</f>
        <v>#DIV/0!</v>
      </c>
      <c r="Y433" s="40" t="e">
        <f ca="1">SUMIFS(new_camp_smb!$C:$C,new_camp_smb!$B:$B,$A433,new_camp_smb!$A:$A,Y$430)/SUMIFS(new_camp_smb!$C:$C,new_camp_smb!$B:$B,"Тотал",new_camp_smb!$A:$A,Y$430)</f>
        <v>#DIV/0!</v>
      </c>
      <c r="Z433" s="40" t="e">
        <f ca="1">SUMIFS(new_camp_smb!$C:$C,new_camp_smb!$B:$B,$A433,new_camp_smb!$A:$A,Z$430)/SUMIFS(new_camp_smb!$C:$C,new_camp_smb!$B:$B,"Тотал",new_camp_smb!$A:$A,Z$430)</f>
        <v>#DIV/0!</v>
      </c>
      <c r="AA433" s="40" t="e">
        <f ca="1">SUMIFS(new_camp_smb!$C:$C,new_camp_smb!$B:$B,$A433,new_camp_smb!$A:$A,AA$430)/SUMIFS(new_camp_smb!$C:$C,new_camp_smb!$B:$B,"Тотал",new_camp_smb!$A:$A,AA$430)</f>
        <v>#DIV/0!</v>
      </c>
      <c r="AB433" s="40" t="e">
        <f ca="1">SUMIFS(new_camp_smb!$C:$C,new_camp_smb!$B:$B,$A433,new_camp_smb!$A:$A,AB$430)/SUMIFS(new_camp_smb!$C:$C,new_camp_smb!$B:$B,"Тотал",new_camp_smb!$A:$A,AB$430)</f>
        <v>#DIV/0!</v>
      </c>
      <c r="AC433" s="40" t="e">
        <f ca="1">SUMIFS(new_camp_smb!$C:$C,new_camp_smb!$B:$B,$A433,new_camp_smb!$A:$A,AC$430)/SUMIFS(new_camp_smb!$C:$C,new_camp_smb!$B:$B,"Тотал",new_camp_smb!$A:$A,AC$430)</f>
        <v>#DIV/0!</v>
      </c>
    </row>
    <row r="434" spans="1:29" x14ac:dyDescent="0.15">
      <c r="A434" s="40" t="s">
        <v>327</v>
      </c>
      <c r="B434" s="40" t="s">
        <v>330</v>
      </c>
      <c r="C434" s="40" t="e">
        <f ca="1">SUMIFS(new_camp_smb!$C:$C,new_camp_smb!$B:$B,$A434,new_camp_smb!$A:$A,C$430)/SUMIFS(new_camp_smb!$C:$C,new_camp_smb!$B:$B,"Тотал",new_camp_smb!$A:$A,C$430)</f>
        <v>#DIV/0!</v>
      </c>
      <c r="D434" s="40" t="e">
        <f ca="1">SUMIFS(new_camp_smb!$C:$C,new_camp_smb!$B:$B,$A434,new_camp_smb!$A:$A,D$430)/SUMIFS(new_camp_smb!$C:$C,new_camp_smb!$B:$B,"Тотал",new_camp_smb!$A:$A,D$430)</f>
        <v>#DIV/0!</v>
      </c>
      <c r="E434" s="40" t="e">
        <f ca="1">SUMIFS(new_camp_smb!$C:$C,new_camp_smb!$B:$B,$A434,new_camp_smb!$A:$A,E$430)/SUMIFS(new_camp_smb!$C:$C,new_camp_smb!$B:$B,"Тотал",new_camp_smb!$A:$A,E$430)</f>
        <v>#DIV/0!</v>
      </c>
      <c r="F434" s="40" t="e">
        <f ca="1">SUMIFS(new_camp_smb!$C:$C,new_camp_smb!$B:$B,$A434,new_camp_smb!$A:$A,F$430)/SUMIFS(new_camp_smb!$C:$C,new_camp_smb!$B:$B,"Тотал",new_camp_smb!$A:$A,F$430)</f>
        <v>#DIV/0!</v>
      </c>
      <c r="G434" s="40" t="e">
        <f ca="1">SUMIFS(new_camp_smb!$C:$C,new_camp_smb!$B:$B,$A434,new_camp_smb!$A:$A,G$430)/SUMIFS(new_camp_smb!$C:$C,new_camp_smb!$B:$B,"Тотал",new_camp_smb!$A:$A,G$430)</f>
        <v>#DIV/0!</v>
      </c>
      <c r="H434" s="40" t="e">
        <f ca="1">SUMIFS(new_camp_smb!$C:$C,new_camp_smb!$B:$B,$A434,new_camp_smb!$A:$A,H$430)/SUMIFS(new_camp_smb!$C:$C,new_camp_smb!$B:$B,"Тотал",new_camp_smb!$A:$A,H$430)</f>
        <v>#DIV/0!</v>
      </c>
      <c r="I434" s="40" t="e">
        <f ca="1">SUMIFS(new_camp_smb!$C:$C,new_camp_smb!$B:$B,$A434,new_camp_smb!$A:$A,I$430)/SUMIFS(new_camp_smb!$C:$C,new_camp_smb!$B:$B,"Тотал",new_camp_smb!$A:$A,I$430)</f>
        <v>#DIV/0!</v>
      </c>
      <c r="J434" s="40" t="e">
        <f ca="1">SUMIFS(new_camp_smb!$C:$C,new_camp_smb!$B:$B,$A434,new_camp_smb!$A:$A,J$430)/SUMIFS(new_camp_smb!$C:$C,new_camp_smb!$B:$B,"Тотал",new_camp_smb!$A:$A,J$430)</f>
        <v>#DIV/0!</v>
      </c>
      <c r="K434" s="40" t="e">
        <f ca="1">SUMIFS(new_camp_smb!$C:$C,new_camp_smb!$B:$B,$A434,new_camp_smb!$A:$A,K$430)/SUMIFS(new_camp_smb!$C:$C,new_camp_smb!$B:$B,"Тотал",new_camp_smb!$A:$A,K$430)</f>
        <v>#DIV/0!</v>
      </c>
      <c r="L434" s="40" t="e">
        <f ca="1">SUMIFS(new_camp_smb!$C:$C,new_camp_smb!$B:$B,$A434,new_camp_smb!$A:$A,L$430)/SUMIFS(new_camp_smb!$C:$C,new_camp_smb!$B:$B,"Тотал",new_camp_smb!$A:$A,L$430)</f>
        <v>#DIV/0!</v>
      </c>
      <c r="M434" s="40" t="e">
        <f ca="1">SUMIFS(new_camp_smb!$C:$C,new_camp_smb!$B:$B,$A434,new_camp_smb!$A:$A,M$430)/SUMIFS(new_camp_smb!$C:$C,new_camp_smb!$B:$B,"Тотал",new_camp_smb!$A:$A,M$430)</f>
        <v>#DIV/0!</v>
      </c>
      <c r="N434" s="40" t="e">
        <f ca="1">SUMIFS(new_camp_smb!$C:$C,new_camp_smb!$B:$B,$A434,new_camp_smb!$A:$A,N$430)/SUMIFS(new_camp_smb!$C:$C,new_camp_smb!$B:$B,"Тотал",new_camp_smb!$A:$A,N$430)</f>
        <v>#DIV/0!</v>
      </c>
      <c r="O434" s="40" t="e">
        <f ca="1">SUMIFS(new_camp_smb!$C:$C,new_camp_smb!$B:$B,$A434,new_camp_smb!$A:$A,O$430)/SUMIFS(new_camp_smb!$C:$C,new_camp_smb!$B:$B,"Тотал",new_camp_smb!$A:$A,O$430)</f>
        <v>#DIV/0!</v>
      </c>
      <c r="P434" s="40" t="e">
        <f ca="1">SUMIFS(new_camp_smb!$C:$C,new_camp_smb!$B:$B,$A434,new_camp_smb!$A:$A,P$430)/SUMIFS(new_camp_smb!$C:$C,new_camp_smb!$B:$B,"Тотал",new_camp_smb!$A:$A,P$430)</f>
        <v>#DIV/0!</v>
      </c>
      <c r="Q434" s="40" t="e">
        <f ca="1">SUMIFS(new_camp_smb!$C:$C,new_camp_smb!$B:$B,$A434,new_camp_smb!$A:$A,Q$430)/SUMIFS(new_camp_smb!$C:$C,new_camp_smb!$B:$B,"Тотал",new_camp_smb!$A:$A,Q$430)</f>
        <v>#DIV/0!</v>
      </c>
      <c r="R434" s="40" t="e">
        <f ca="1">SUMIFS(new_camp_smb!$C:$C,new_camp_smb!$B:$B,$A434,new_camp_smb!$A:$A,R$430)/SUMIFS(new_camp_smb!$C:$C,new_camp_smb!$B:$B,"Тотал",new_camp_smb!$A:$A,R$430)</f>
        <v>#DIV/0!</v>
      </c>
      <c r="S434" s="40" t="e">
        <f ca="1">SUMIFS(new_camp_smb!$C:$C,new_camp_smb!$B:$B,$A434,new_camp_smb!$A:$A,S$430)/SUMIFS(new_camp_smb!$C:$C,new_camp_smb!$B:$B,"Тотал",new_camp_smb!$A:$A,S$430)</f>
        <v>#DIV/0!</v>
      </c>
      <c r="T434" s="40" t="e">
        <f ca="1">SUMIFS(new_camp_smb!$C:$C,new_camp_smb!$B:$B,$A434,new_camp_smb!$A:$A,T$430)/SUMIFS(new_camp_smb!$C:$C,new_camp_smb!$B:$B,"Тотал",new_camp_smb!$A:$A,T$430)</f>
        <v>#DIV/0!</v>
      </c>
      <c r="U434" s="40" t="e">
        <f ca="1">SUMIFS(new_camp_smb!$C:$C,new_camp_smb!$B:$B,$A434,new_camp_smb!$A:$A,U$430)/SUMIFS(new_camp_smb!$C:$C,new_camp_smb!$B:$B,"Тотал",new_camp_smb!$A:$A,U$430)</f>
        <v>#DIV/0!</v>
      </c>
      <c r="V434" s="40" t="e">
        <f ca="1">SUMIFS(new_camp_smb!$C:$C,new_camp_smb!$B:$B,$A434,new_camp_smb!$A:$A,V$430)/SUMIFS(new_camp_smb!$C:$C,new_camp_smb!$B:$B,"Тотал",new_camp_smb!$A:$A,V$430)</f>
        <v>#DIV/0!</v>
      </c>
      <c r="W434" s="40" t="e">
        <f ca="1">SUMIFS(new_camp_smb!$C:$C,new_camp_smb!$B:$B,$A434,new_camp_smb!$A:$A,W$430)/SUMIFS(new_camp_smb!$C:$C,new_camp_smb!$B:$B,"Тотал",new_camp_smb!$A:$A,W$430)</f>
        <v>#DIV/0!</v>
      </c>
      <c r="X434" s="40" t="e">
        <f ca="1">SUMIFS(new_camp_smb!$C:$C,new_camp_smb!$B:$B,$A434,new_camp_smb!$A:$A,X$430)/SUMIFS(new_camp_smb!$C:$C,new_camp_smb!$B:$B,"Тотал",new_camp_smb!$A:$A,X$430)</f>
        <v>#DIV/0!</v>
      </c>
      <c r="Y434" s="40" t="e">
        <f ca="1">SUMIFS(new_camp_smb!$C:$C,new_camp_smb!$B:$B,$A434,new_camp_smb!$A:$A,Y$430)/SUMIFS(new_camp_smb!$C:$C,new_camp_smb!$B:$B,"Тотал",new_camp_smb!$A:$A,Y$430)</f>
        <v>#DIV/0!</v>
      </c>
      <c r="Z434" s="40" t="e">
        <f ca="1">SUMIFS(new_camp_smb!$C:$C,new_camp_smb!$B:$B,$A434,new_camp_smb!$A:$A,Z$430)/SUMIFS(new_camp_smb!$C:$C,new_camp_smb!$B:$B,"Тотал",new_camp_smb!$A:$A,Z$430)</f>
        <v>#DIV/0!</v>
      </c>
      <c r="AA434" s="40" t="e">
        <f ca="1">SUMIFS(new_camp_smb!$C:$C,new_camp_smb!$B:$B,$A434,new_camp_smb!$A:$A,AA$430)/SUMIFS(new_camp_smb!$C:$C,new_camp_smb!$B:$B,"Тотал",new_camp_smb!$A:$A,AA$430)</f>
        <v>#DIV/0!</v>
      </c>
      <c r="AB434" s="40" t="e">
        <f ca="1">SUMIFS(new_camp_smb!$C:$C,new_camp_smb!$B:$B,$A434,new_camp_smb!$A:$A,AB$430)/SUMIFS(new_camp_smb!$C:$C,new_camp_smb!$B:$B,"Тотал",new_camp_smb!$A:$A,AB$430)</f>
        <v>#DIV/0!</v>
      </c>
      <c r="AC434" s="40" t="e">
        <f ca="1">SUMIFS(new_camp_smb!$C:$C,new_camp_smb!$B:$B,$A434,new_camp_smb!$A:$A,AC$430)/SUMIFS(new_camp_smb!$C:$C,new_camp_smb!$B:$B,"Тотал",new_camp_smb!$A:$A,AC$430)</f>
        <v>#DIV/0!</v>
      </c>
    </row>
    <row r="435" spans="1:29" x14ac:dyDescent="0.15">
      <c r="A435" s="40" t="s">
        <v>328</v>
      </c>
      <c r="B435" s="40" t="s">
        <v>64</v>
      </c>
      <c r="C435" s="40" t="e">
        <f ca="1">SUMIFS(new_camp_smb!$C:$C,new_camp_smb!$B:$B,$A435,new_camp_smb!$A:$A,C$430)/SUMIFS(new_camp_smb!$C:$C,new_camp_smb!$B:$B,"Тотал",new_camp_smb!$A:$A,C$430)</f>
        <v>#DIV/0!</v>
      </c>
      <c r="D435" s="40" t="e">
        <f ca="1">SUMIFS(new_camp_smb!$C:$C,new_camp_smb!$B:$B,$A435,new_camp_smb!$A:$A,D$430)/SUMIFS(new_camp_smb!$C:$C,new_camp_smb!$B:$B,"Тотал",new_camp_smb!$A:$A,D$430)</f>
        <v>#DIV/0!</v>
      </c>
      <c r="E435" s="40" t="e">
        <f ca="1">SUMIFS(new_camp_smb!$C:$C,new_camp_smb!$B:$B,$A435,new_camp_smb!$A:$A,E$430)/SUMIFS(new_camp_smb!$C:$C,new_camp_smb!$B:$B,"Тотал",new_camp_smb!$A:$A,E$430)</f>
        <v>#DIV/0!</v>
      </c>
      <c r="F435" s="40" t="e">
        <f ca="1">SUMIFS(new_camp_smb!$C:$C,new_camp_smb!$B:$B,$A435,new_camp_smb!$A:$A,F$430)/SUMIFS(new_camp_smb!$C:$C,new_camp_smb!$B:$B,"Тотал",new_camp_smb!$A:$A,F$430)</f>
        <v>#DIV/0!</v>
      </c>
      <c r="G435" s="40" t="e">
        <f ca="1">SUMIFS(new_camp_smb!$C:$C,new_camp_smb!$B:$B,$A435,new_camp_smb!$A:$A,G$430)/SUMIFS(new_camp_smb!$C:$C,new_camp_smb!$B:$B,"Тотал",new_camp_smb!$A:$A,G$430)</f>
        <v>#DIV/0!</v>
      </c>
      <c r="H435" s="40" t="e">
        <f ca="1">SUMIFS(new_camp_smb!$C:$C,new_camp_smb!$B:$B,$A435,new_camp_smb!$A:$A,H$430)/SUMIFS(new_camp_smb!$C:$C,new_camp_smb!$B:$B,"Тотал",new_camp_smb!$A:$A,H$430)</f>
        <v>#DIV/0!</v>
      </c>
      <c r="I435" s="40" t="e">
        <f ca="1">SUMIFS(new_camp_smb!$C:$C,new_camp_smb!$B:$B,$A435,new_camp_smb!$A:$A,I$430)/SUMIFS(new_camp_smb!$C:$C,new_camp_smb!$B:$B,"Тотал",new_camp_smb!$A:$A,I$430)</f>
        <v>#DIV/0!</v>
      </c>
      <c r="J435" s="40" t="e">
        <f ca="1">SUMIFS(new_camp_smb!$C:$C,new_camp_smb!$B:$B,$A435,new_camp_smb!$A:$A,J$430)/SUMIFS(new_camp_smb!$C:$C,new_camp_smb!$B:$B,"Тотал",new_camp_smb!$A:$A,J$430)</f>
        <v>#DIV/0!</v>
      </c>
      <c r="K435" s="40" t="e">
        <f ca="1">SUMIFS(new_camp_smb!$C:$C,new_camp_smb!$B:$B,$A435,new_camp_smb!$A:$A,K$430)/SUMIFS(new_camp_smb!$C:$C,new_camp_smb!$B:$B,"Тотал",new_camp_smb!$A:$A,K$430)</f>
        <v>#DIV/0!</v>
      </c>
      <c r="L435" s="40" t="e">
        <f ca="1">SUMIFS(new_camp_smb!$C:$C,new_camp_smb!$B:$B,$A435,new_camp_smb!$A:$A,L$430)/SUMIFS(new_camp_smb!$C:$C,new_camp_smb!$B:$B,"Тотал",new_camp_smb!$A:$A,L$430)</f>
        <v>#DIV/0!</v>
      </c>
      <c r="M435" s="40" t="e">
        <f ca="1">SUMIFS(new_camp_smb!$C:$C,new_camp_smb!$B:$B,$A435,new_camp_smb!$A:$A,M$430)/SUMIFS(new_camp_smb!$C:$C,new_camp_smb!$B:$B,"Тотал",new_camp_smb!$A:$A,M$430)</f>
        <v>#DIV/0!</v>
      </c>
      <c r="N435" s="40" t="e">
        <f ca="1">SUMIFS(new_camp_smb!$C:$C,new_camp_smb!$B:$B,$A435,new_camp_smb!$A:$A,N$430)/SUMIFS(new_camp_smb!$C:$C,new_camp_smb!$B:$B,"Тотал",new_camp_smb!$A:$A,N$430)</f>
        <v>#DIV/0!</v>
      </c>
      <c r="O435" s="40" t="e">
        <f ca="1">SUMIFS(new_camp_smb!$C:$C,new_camp_smb!$B:$B,$A435,new_camp_smb!$A:$A,O$430)/SUMIFS(new_camp_smb!$C:$C,new_camp_smb!$B:$B,"Тотал",new_camp_smb!$A:$A,O$430)</f>
        <v>#DIV/0!</v>
      </c>
      <c r="P435" s="40" t="e">
        <f ca="1">SUMIFS(new_camp_smb!$C:$C,new_camp_smb!$B:$B,$A435,new_camp_smb!$A:$A,P$430)/SUMIFS(new_camp_smb!$C:$C,new_camp_smb!$B:$B,"Тотал",new_camp_smb!$A:$A,P$430)</f>
        <v>#DIV/0!</v>
      </c>
      <c r="Q435" s="40" t="e">
        <f ca="1">SUMIFS(new_camp_smb!$C:$C,new_camp_smb!$B:$B,$A435,new_camp_smb!$A:$A,Q$430)/SUMIFS(new_camp_smb!$C:$C,new_camp_smb!$B:$B,"Тотал",new_camp_smb!$A:$A,Q$430)</f>
        <v>#DIV/0!</v>
      </c>
      <c r="R435" s="40" t="e">
        <f ca="1">SUMIFS(new_camp_smb!$C:$C,new_camp_smb!$B:$B,$A435,new_camp_smb!$A:$A,R$430)/SUMIFS(new_camp_smb!$C:$C,new_camp_smb!$B:$B,"Тотал",new_camp_smb!$A:$A,R$430)</f>
        <v>#DIV/0!</v>
      </c>
      <c r="S435" s="40" t="e">
        <f ca="1">SUMIFS(new_camp_smb!$C:$C,new_camp_smb!$B:$B,$A435,new_camp_smb!$A:$A,S$430)/SUMIFS(new_camp_smb!$C:$C,new_camp_smb!$B:$B,"Тотал",new_camp_smb!$A:$A,S$430)</f>
        <v>#DIV/0!</v>
      </c>
      <c r="T435" s="40" t="e">
        <f ca="1">SUMIFS(new_camp_smb!$C:$C,new_camp_smb!$B:$B,$A435,new_camp_smb!$A:$A,T$430)/SUMIFS(new_camp_smb!$C:$C,new_camp_smb!$B:$B,"Тотал",new_camp_smb!$A:$A,T$430)</f>
        <v>#DIV/0!</v>
      </c>
      <c r="U435" s="40" t="e">
        <f ca="1">SUMIFS(new_camp_smb!$C:$C,new_camp_smb!$B:$B,$A435,new_camp_smb!$A:$A,U$430)/SUMIFS(new_camp_smb!$C:$C,new_camp_smb!$B:$B,"Тотал",new_camp_smb!$A:$A,U$430)</f>
        <v>#DIV/0!</v>
      </c>
      <c r="V435" s="40" t="e">
        <f ca="1">SUMIFS(new_camp_smb!$C:$C,new_camp_smb!$B:$B,$A435,new_camp_smb!$A:$A,V$430)/SUMIFS(new_camp_smb!$C:$C,new_camp_smb!$B:$B,"Тотал",new_camp_smb!$A:$A,V$430)</f>
        <v>#DIV/0!</v>
      </c>
      <c r="W435" s="40" t="e">
        <f ca="1">SUMIFS(new_camp_smb!$C:$C,new_camp_smb!$B:$B,$A435,new_camp_smb!$A:$A,W$430)/SUMIFS(new_camp_smb!$C:$C,new_camp_smb!$B:$B,"Тотал",new_camp_smb!$A:$A,W$430)</f>
        <v>#DIV/0!</v>
      </c>
      <c r="X435" s="40" t="e">
        <f ca="1">SUMIFS(new_camp_smb!$C:$C,new_camp_smb!$B:$B,$A435,new_camp_smb!$A:$A,X$430)/SUMIFS(new_camp_smb!$C:$C,new_camp_smb!$B:$B,"Тотал",new_camp_smb!$A:$A,X$430)</f>
        <v>#DIV/0!</v>
      </c>
      <c r="Y435" s="40" t="e">
        <f ca="1">SUMIFS(new_camp_smb!$C:$C,new_camp_smb!$B:$B,$A435,new_camp_smb!$A:$A,Y$430)/SUMIFS(new_camp_smb!$C:$C,new_camp_smb!$B:$B,"Тотал",new_camp_smb!$A:$A,Y$430)</f>
        <v>#DIV/0!</v>
      </c>
      <c r="Z435" s="40" t="e">
        <f ca="1">SUMIFS(new_camp_smb!$C:$C,new_camp_smb!$B:$B,$A435,new_camp_smb!$A:$A,Z$430)/SUMIFS(new_camp_smb!$C:$C,new_camp_smb!$B:$B,"Тотал",new_camp_smb!$A:$A,Z$430)</f>
        <v>#DIV/0!</v>
      </c>
      <c r="AA435" s="40" t="e">
        <f ca="1">SUMIFS(new_camp_smb!$C:$C,new_camp_smb!$B:$B,$A435,new_camp_smb!$A:$A,AA$430)/SUMIFS(new_camp_smb!$C:$C,new_camp_smb!$B:$B,"Тотал",new_camp_smb!$A:$A,AA$430)</f>
        <v>#DIV/0!</v>
      </c>
      <c r="AB435" s="40" t="e">
        <f ca="1">SUMIFS(new_camp_smb!$C:$C,new_camp_smb!$B:$B,$A435,new_camp_smb!$A:$A,AB$430)/SUMIFS(new_camp_smb!$C:$C,new_camp_smb!$B:$B,"Тотал",new_camp_smb!$A:$A,AB$430)</f>
        <v>#DIV/0!</v>
      </c>
      <c r="AC435" s="40" t="e">
        <f ca="1">SUMIFS(new_camp_smb!$C:$C,new_camp_smb!$B:$B,$A435,new_camp_smb!$A:$A,AC$430)/SUMIFS(new_camp_smb!$C:$C,new_camp_smb!$B:$B,"Тотал",new_camp_smb!$A:$A,AC$430)</f>
        <v>#DIV/0!</v>
      </c>
    </row>
    <row r="438" spans="1:29" x14ac:dyDescent="0.15">
      <c r="C438" s="42"/>
    </row>
    <row r="439" spans="1:29" x14ac:dyDescent="0.15">
      <c r="C439" s="42"/>
    </row>
    <row r="440" spans="1:29" ht="16" x14ac:dyDescent="0.2">
      <c r="B440" s="120"/>
      <c r="C440" s="48">
        <f ca="1">$C$2-7*9</f>
        <v>44375</v>
      </c>
      <c r="D440" s="122">
        <f ca="1">C440+7</f>
        <v>44382</v>
      </c>
      <c r="E440" s="54">
        <f ca="1">D440+7</f>
        <v>44389</v>
      </c>
      <c r="F440" s="54">
        <f t="shared" ref="F440" ca="1" si="595">E440+7</f>
        <v>44396</v>
      </c>
      <c r="G440" s="54">
        <f t="shared" ref="G440" ca="1" si="596">F440+7</f>
        <v>44403</v>
      </c>
      <c r="H440" s="54">
        <f t="shared" ref="H440" ca="1" si="597">G440+7</f>
        <v>44410</v>
      </c>
      <c r="I440" s="54">
        <f t="shared" ref="I440" ca="1" si="598">H440+7</f>
        <v>44417</v>
      </c>
      <c r="J440" s="54">
        <f t="shared" ref="J440" ca="1" si="599">I440+7</f>
        <v>44424</v>
      </c>
      <c r="K440" s="54">
        <f t="shared" ref="K440" ca="1" si="600">J440+7</f>
        <v>44431</v>
      </c>
      <c r="L440" s="54">
        <f t="shared" ref="L440" ca="1" si="601">K440+7</f>
        <v>44438</v>
      </c>
      <c r="M440" s="54">
        <f t="shared" ref="M440" ca="1" si="602">L440+7</f>
        <v>44445</v>
      </c>
      <c r="N440" s="54">
        <f t="shared" ref="N440" ca="1" si="603">M440+7</f>
        <v>44452</v>
      </c>
      <c r="O440" s="54">
        <f t="shared" ref="O440" ca="1" si="604">N440+7</f>
        <v>44459</v>
      </c>
      <c r="P440" s="54">
        <f t="shared" ref="P440" ca="1" si="605">O440+7</f>
        <v>44466</v>
      </c>
      <c r="Q440" s="54">
        <f t="shared" ref="Q440" ca="1" si="606">P440+7</f>
        <v>44473</v>
      </c>
      <c r="R440" s="54">
        <f t="shared" ref="R440" ca="1" si="607">Q440+7</f>
        <v>44480</v>
      </c>
      <c r="S440" s="54">
        <f t="shared" ref="S440" ca="1" si="608">R440+7</f>
        <v>44487</v>
      </c>
      <c r="T440" s="54">
        <f t="shared" ref="T440" ca="1" si="609">S440+7</f>
        <v>44494</v>
      </c>
      <c r="U440" s="54">
        <f t="shared" ref="U440" ca="1" si="610">T440+7</f>
        <v>44501</v>
      </c>
      <c r="V440" s="54">
        <f t="shared" ref="V440" ca="1" si="611">U440+7</f>
        <v>44508</v>
      </c>
      <c r="W440" s="54">
        <f t="shared" ref="W440" ca="1" si="612">V440+7</f>
        <v>44515</v>
      </c>
      <c r="X440" s="54">
        <f t="shared" ref="X440" ca="1" si="613">W440+7</f>
        <v>44522</v>
      </c>
      <c r="Y440" s="54">
        <f t="shared" ref="Y440" ca="1" si="614">X440+7</f>
        <v>44529</v>
      </c>
      <c r="Z440" s="54"/>
      <c r="AA440" s="54"/>
      <c r="AB440" s="54"/>
      <c r="AC440" s="54"/>
    </row>
    <row r="441" spans="1:29" x14ac:dyDescent="0.15">
      <c r="B441" s="120"/>
    </row>
    <row r="442" spans="1:29" x14ac:dyDescent="0.15">
      <c r="B442" s="121" t="s">
        <v>336</v>
      </c>
      <c r="C442" s="78">
        <f ca="1">SUMIFS(ecom_retargeting_clientid!$B:$B,ecom_retargeting_clientid!$A:$A,C$440)</f>
        <v>0</v>
      </c>
      <c r="D442" s="78">
        <f ca="1">SUMIFS(ecom_retargeting_clientid!$B:$B,ecom_retargeting_clientid!$A:$A,D$440)</f>
        <v>0</v>
      </c>
      <c r="E442" s="78">
        <f ca="1">SUMIFS(ecom_retargeting_clientid!$B:$B,ecom_retargeting_clientid!$A:$A,E$440)</f>
        <v>0</v>
      </c>
      <c r="F442" s="78">
        <f ca="1">SUMIFS(ecom_retargeting_clientid!$B:$B,ecom_retargeting_clientid!$A:$A,F$440)</f>
        <v>0</v>
      </c>
      <c r="G442" s="78">
        <f ca="1">SUMIFS(ecom_retargeting_clientid!$B:$B,ecom_retargeting_clientid!$A:$A,G$440)</f>
        <v>0</v>
      </c>
      <c r="H442" s="78">
        <f ca="1">SUMIFS(ecom_retargeting_clientid!$B:$B,ecom_retargeting_clientid!$A:$A,H$440)</f>
        <v>0</v>
      </c>
      <c r="I442" s="78">
        <f ca="1">SUMIFS(ecom_retargeting_clientid!$B:$B,ecom_retargeting_clientid!$A:$A,I$440)</f>
        <v>0</v>
      </c>
      <c r="J442" s="78">
        <f ca="1">SUMIFS(ecom_retargeting_clientid!$B:$B,ecom_retargeting_clientid!$A:$A,J$440)</f>
        <v>0</v>
      </c>
      <c r="K442" s="78">
        <f ca="1">SUMIFS(ecom_retargeting_clientid!$B:$B,ecom_retargeting_clientid!$A:$A,K$440)</f>
        <v>0</v>
      </c>
      <c r="L442" s="78">
        <f ca="1">SUMIFS(ecom_retargeting_clientid!$B:$B,ecom_retargeting_clientid!$A:$A,L$440)</f>
        <v>0</v>
      </c>
      <c r="M442" s="78">
        <f ca="1">SUMIFS(ecom_retargeting_clientid!$B:$B,ecom_retargeting_clientid!$A:$A,M$440)</f>
        <v>0</v>
      </c>
      <c r="N442" s="78">
        <f ca="1">SUMIFS(ecom_retargeting_clientid!$B:$B,ecom_retargeting_clientid!$A:$A,N$440)</f>
        <v>0</v>
      </c>
      <c r="O442" s="78">
        <f ca="1">SUMIFS(ecom_retargeting_clientid!$B:$B,ecom_retargeting_clientid!$A:$A,O$440)</f>
        <v>0</v>
      </c>
      <c r="P442" s="78">
        <f ca="1">SUMIFS(ecom_retargeting_clientid!$B:$B,ecom_retargeting_clientid!$A:$A,P$440)</f>
        <v>0</v>
      </c>
      <c r="Q442" s="78">
        <f ca="1">SUMIFS(ecom_retargeting_clientid!$B:$B,ecom_retargeting_clientid!$A:$A,Q$440)</f>
        <v>0</v>
      </c>
      <c r="R442" s="78">
        <f ca="1">SUMIFS(ecom_retargeting_clientid!$B:$B,ecom_retargeting_clientid!$A:$A,R$440)</f>
        <v>0</v>
      </c>
      <c r="S442" s="78">
        <f ca="1">SUMIFS(ecom_retargeting_clientid!$B:$B,ecom_retargeting_clientid!$A:$A,S$440)</f>
        <v>0</v>
      </c>
      <c r="T442" s="78">
        <f ca="1">SUMIFS(ecom_retargeting_clientid!$B:$B,ecom_retargeting_clientid!$A:$A,T$440)</f>
        <v>0</v>
      </c>
      <c r="U442" s="78">
        <f ca="1">SUMIFS(ecom_retargeting_clientid!$B:$B,ecom_retargeting_clientid!$A:$A,U$440)</f>
        <v>0</v>
      </c>
      <c r="V442" s="78">
        <f ca="1">SUMIFS(ecom_retargeting_clientid!$B:$B,ecom_retargeting_clientid!$A:$A,V$440)</f>
        <v>0</v>
      </c>
      <c r="W442" s="78">
        <f ca="1">SUMIFS(ecom_retargeting_clientid!$B:$B,ecom_retargeting_clientid!$A:$A,W$440)</f>
        <v>0</v>
      </c>
      <c r="X442" s="78">
        <f ca="1">SUMIFS(ecom_retargeting_clientid!$B:$B,ecom_retargeting_clientid!$A:$A,X$440)</f>
        <v>0</v>
      </c>
      <c r="Y442" s="78">
        <f ca="1">SUMIFS(ecom_retargeting_clientid!$B:$B,ecom_retargeting_clientid!$A:$A,Y$440)</f>
        <v>0</v>
      </c>
      <c r="Z442" s="78"/>
      <c r="AA442" s="78"/>
      <c r="AB442" s="78"/>
      <c r="AC442" s="78"/>
    </row>
    <row r="443" spans="1:29" x14ac:dyDescent="0.15">
      <c r="B443" s="121"/>
      <c r="C443" s="78"/>
      <c r="D443" s="78"/>
      <c r="E443" s="78"/>
      <c r="F443" s="78"/>
      <c r="G443" s="78"/>
      <c r="H443" s="78"/>
      <c r="I443" s="78"/>
      <c r="J443" s="78"/>
      <c r="K443" s="78"/>
      <c r="L443" s="78"/>
      <c r="M443" s="78"/>
      <c r="N443" s="78"/>
      <c r="O443" s="78"/>
      <c r="P443" s="78"/>
      <c r="Q443" s="78"/>
      <c r="R443" s="78"/>
      <c r="S443" s="78"/>
      <c r="T443" s="78"/>
      <c r="U443" s="78"/>
      <c r="V443" s="78"/>
      <c r="W443" s="78"/>
      <c r="X443" s="78"/>
      <c r="Y443" s="78"/>
      <c r="Z443" s="78"/>
      <c r="AA443" s="78"/>
      <c r="AB443" s="78"/>
      <c r="AC443" s="78"/>
    </row>
    <row r="445" spans="1:29" ht="16" x14ac:dyDescent="0.2">
      <c r="B445" s="120"/>
      <c r="C445" s="48">
        <f ca="1">$C$2-7*9</f>
        <v>44375</v>
      </c>
      <c r="D445" s="122">
        <f ca="1">C445+7</f>
        <v>44382</v>
      </c>
      <c r="E445" s="54">
        <f ca="1">D445+7</f>
        <v>44389</v>
      </c>
      <c r="F445" s="54">
        <f t="shared" ref="F445" ca="1" si="615">E445+7</f>
        <v>44396</v>
      </c>
      <c r="G445" s="54">
        <f t="shared" ref="G445" ca="1" si="616">F445+7</f>
        <v>44403</v>
      </c>
      <c r="H445" s="54">
        <f t="shared" ref="H445" ca="1" si="617">G445+7</f>
        <v>44410</v>
      </c>
      <c r="I445" s="54">
        <f t="shared" ref="I445" ca="1" si="618">H445+7</f>
        <v>44417</v>
      </c>
      <c r="J445" s="54">
        <f t="shared" ref="J445" ca="1" si="619">I445+7</f>
        <v>44424</v>
      </c>
      <c r="K445" s="54">
        <f t="shared" ref="K445" ca="1" si="620">J445+7</f>
        <v>44431</v>
      </c>
      <c r="L445" s="54">
        <f t="shared" ref="L445" ca="1" si="621">K445+7</f>
        <v>44438</v>
      </c>
      <c r="M445" s="54">
        <f t="shared" ref="M445" ca="1" si="622">L445+7</f>
        <v>44445</v>
      </c>
      <c r="N445" s="54">
        <f t="shared" ref="N445" ca="1" si="623">M445+7</f>
        <v>44452</v>
      </c>
      <c r="O445" s="54">
        <f t="shared" ref="O445" ca="1" si="624">N445+7</f>
        <v>44459</v>
      </c>
      <c r="P445" s="54">
        <f t="shared" ref="P445" ca="1" si="625">O445+7</f>
        <v>44466</v>
      </c>
      <c r="Q445" s="54">
        <f t="shared" ref="Q445" ca="1" si="626">P445+7</f>
        <v>44473</v>
      </c>
      <c r="R445" s="54">
        <f t="shared" ref="R445" ca="1" si="627">Q445+7</f>
        <v>44480</v>
      </c>
      <c r="S445" s="54">
        <f t="shared" ref="S445" ca="1" si="628">R445+7</f>
        <v>44487</v>
      </c>
      <c r="T445" s="54">
        <f t="shared" ref="T445" ca="1" si="629">S445+7</f>
        <v>44494</v>
      </c>
      <c r="U445" s="54">
        <f t="shared" ref="U445" ca="1" si="630">T445+7</f>
        <v>44501</v>
      </c>
      <c r="V445" s="54">
        <f t="shared" ref="V445" ca="1" si="631">U445+7</f>
        <v>44508</v>
      </c>
      <c r="W445" s="54">
        <f t="shared" ref="W445" ca="1" si="632">V445+7</f>
        <v>44515</v>
      </c>
      <c r="X445" s="54">
        <f t="shared" ref="X445" ca="1" si="633">W445+7</f>
        <v>44522</v>
      </c>
      <c r="Y445" s="54">
        <f t="shared" ref="Y445" ca="1" si="634">X445+7</f>
        <v>44529</v>
      </c>
      <c r="Z445" s="54"/>
      <c r="AA445" s="54"/>
      <c r="AB445" s="54"/>
      <c r="AC445" s="54"/>
    </row>
    <row r="446" spans="1:29" x14ac:dyDescent="0.15">
      <c r="B446" s="120"/>
    </row>
    <row r="447" spans="1:29" x14ac:dyDescent="0.15">
      <c r="B447" s="121" t="s">
        <v>337</v>
      </c>
      <c r="C447" s="78">
        <f ca="1">SUMIFS(ecom_retargeting_costs!$F:$F,ecom_retargeting_costs!$A:$A,C$445)</f>
        <v>0</v>
      </c>
      <c r="D447" s="78">
        <f ca="1">SUMIFS(ecom_retargeting_costs!$F:$F,ecom_retargeting_costs!$A:$A,D$445)</f>
        <v>0</v>
      </c>
      <c r="E447" s="78">
        <f ca="1">SUMIFS(ecom_retargeting_costs!$F:$F,ecom_retargeting_costs!$A:$A,E$445)</f>
        <v>0</v>
      </c>
      <c r="F447" s="78">
        <f ca="1">SUMIFS(ecom_retargeting_costs!$F:$F,ecom_retargeting_costs!$A:$A,F$445)</f>
        <v>0</v>
      </c>
      <c r="G447" s="78">
        <f ca="1">SUMIFS(ecom_retargeting_costs!$F:$F,ecom_retargeting_costs!$A:$A,G$445)</f>
        <v>0</v>
      </c>
      <c r="H447" s="78">
        <f ca="1">SUMIFS(ecom_retargeting_costs!$F:$F,ecom_retargeting_costs!$A:$A,H$445)</f>
        <v>0</v>
      </c>
      <c r="I447" s="78">
        <f ca="1">SUMIFS(ecom_retargeting_costs!$F:$F,ecom_retargeting_costs!$A:$A,I$445)</f>
        <v>0</v>
      </c>
      <c r="J447" s="78">
        <f ca="1">SUMIFS(ecom_retargeting_costs!$F:$F,ecom_retargeting_costs!$A:$A,J$445)</f>
        <v>0</v>
      </c>
      <c r="K447" s="78">
        <f ca="1">SUMIFS(ecom_retargeting_costs!$F:$F,ecom_retargeting_costs!$A:$A,K$445)</f>
        <v>0</v>
      </c>
      <c r="L447" s="78">
        <f ca="1">SUMIFS(ecom_retargeting_costs!$F:$F,ecom_retargeting_costs!$A:$A,L$445)</f>
        <v>0</v>
      </c>
      <c r="M447" s="78">
        <f ca="1">SUMIFS(ecom_retargeting_costs!$F:$F,ecom_retargeting_costs!$A:$A,M$445)</f>
        <v>0</v>
      </c>
      <c r="N447" s="78">
        <f ca="1">SUMIFS(ecom_retargeting_costs!$F:$F,ecom_retargeting_costs!$A:$A,N$445)</f>
        <v>0</v>
      </c>
      <c r="O447" s="78">
        <f ca="1">SUMIFS(ecom_retargeting_costs!$F:$F,ecom_retargeting_costs!$A:$A,O$445)</f>
        <v>0</v>
      </c>
      <c r="P447" s="78">
        <f ca="1">SUMIFS(ecom_retargeting_costs!$F:$F,ecom_retargeting_costs!$A:$A,P$445)</f>
        <v>0</v>
      </c>
      <c r="Q447" s="78">
        <f ca="1">SUMIFS(ecom_retargeting_costs!$F:$F,ecom_retargeting_costs!$A:$A,Q$445)</f>
        <v>0</v>
      </c>
      <c r="R447" s="78">
        <f ca="1">SUMIFS(ecom_retargeting_costs!$F:$F,ecom_retargeting_costs!$A:$A,R$445)</f>
        <v>0</v>
      </c>
      <c r="S447" s="78">
        <f ca="1">SUMIFS(ecom_retargeting_costs!$F:$F,ecom_retargeting_costs!$A:$A,S$445)</f>
        <v>0</v>
      </c>
      <c r="T447" s="78">
        <f ca="1">SUMIFS(ecom_retargeting_costs!$F:$F,ecom_retargeting_costs!$A:$A,T$445)</f>
        <v>0</v>
      </c>
      <c r="U447" s="78">
        <f ca="1">SUMIFS(ecom_retargeting_costs!$F:$F,ecom_retargeting_costs!$A:$A,U$445)</f>
        <v>0</v>
      </c>
      <c r="V447" s="78">
        <f ca="1">SUMIFS(ecom_retargeting_costs!$F:$F,ecom_retargeting_costs!$A:$A,V$445)</f>
        <v>0</v>
      </c>
      <c r="W447" s="78">
        <f ca="1">SUMIFS(ecom_retargeting_costs!$F:$F,ecom_retargeting_costs!$A:$A,W$445)</f>
        <v>0</v>
      </c>
      <c r="X447" s="78">
        <f ca="1">SUMIFS(ecom_retargeting_costs!$F:$F,ecom_retargeting_costs!$A:$A,X$445)</f>
        <v>0</v>
      </c>
      <c r="Y447" s="78">
        <f ca="1">SUMIFS(ecom_retargeting_costs!$F:$F,ecom_retargeting_costs!$A:$A,Y$445)</f>
        <v>0</v>
      </c>
      <c r="Z447" s="78"/>
      <c r="AA447" s="78"/>
      <c r="AB447" s="78"/>
      <c r="AC447" s="78"/>
    </row>
    <row r="451" spans="1:38" s="136" customFormat="1" ht="28" x14ac:dyDescent="0.3">
      <c r="A451" s="135"/>
      <c r="C451" s="137"/>
      <c r="D451" s="138"/>
      <c r="E451" s="138"/>
      <c r="F451" s="138"/>
      <c r="G451" s="138"/>
      <c r="H451" s="138"/>
      <c r="I451" s="138"/>
      <c r="J451" s="138"/>
      <c r="K451" s="138"/>
      <c r="L451" s="138"/>
      <c r="M451" s="138"/>
      <c r="N451" s="138"/>
      <c r="O451" s="138"/>
      <c r="P451" s="138"/>
      <c r="Q451" s="138"/>
      <c r="R451" s="138"/>
      <c r="S451" s="138"/>
      <c r="T451" s="138"/>
      <c r="U451" s="138"/>
      <c r="V451" s="138"/>
      <c r="W451" s="138"/>
      <c r="X451" s="138"/>
      <c r="Y451" s="138"/>
      <c r="Z451" s="138"/>
      <c r="AA451" s="138"/>
      <c r="AB451" s="138"/>
      <c r="AC451" s="138"/>
      <c r="AD451" s="138"/>
      <c r="AE451" s="138"/>
      <c r="AF451" s="138"/>
      <c r="AG451" s="138"/>
      <c r="AH451" s="138"/>
      <c r="AI451" s="138"/>
      <c r="AJ451" s="138"/>
      <c r="AK451" s="138"/>
      <c r="AL451" s="138"/>
    </row>
    <row r="452" spans="1:38" s="137" customFormat="1" x14ac:dyDescent="0.15">
      <c r="A452" s="137" t="s">
        <v>59</v>
      </c>
      <c r="B452" t="s">
        <v>411</v>
      </c>
      <c r="C452" s="19">
        <f ca="1">$C$2-7*22</f>
        <v>44284</v>
      </c>
      <c r="D452" s="19">
        <f ca="1">C452+7</f>
        <v>44291</v>
      </c>
      <c r="E452" s="19">
        <f t="shared" ref="E452:AJ452" ca="1" si="635">D452+7</f>
        <v>44298</v>
      </c>
      <c r="F452" s="19">
        <f t="shared" ca="1" si="635"/>
        <v>44305</v>
      </c>
      <c r="G452" s="19">
        <f t="shared" ca="1" si="635"/>
        <v>44312</v>
      </c>
      <c r="H452" s="19">
        <f t="shared" ca="1" si="635"/>
        <v>44319</v>
      </c>
      <c r="I452" s="19">
        <f t="shared" ca="1" si="635"/>
        <v>44326</v>
      </c>
      <c r="J452" s="19">
        <f t="shared" ca="1" si="635"/>
        <v>44333</v>
      </c>
      <c r="K452" s="19">
        <f t="shared" ca="1" si="635"/>
        <v>44340</v>
      </c>
      <c r="L452" s="19">
        <f t="shared" ca="1" si="635"/>
        <v>44347</v>
      </c>
      <c r="M452" s="19">
        <f t="shared" ca="1" si="635"/>
        <v>44354</v>
      </c>
      <c r="N452" s="19">
        <f t="shared" ca="1" si="635"/>
        <v>44361</v>
      </c>
      <c r="O452" s="19">
        <f t="shared" ca="1" si="635"/>
        <v>44368</v>
      </c>
      <c r="P452" s="19">
        <f t="shared" ca="1" si="635"/>
        <v>44375</v>
      </c>
      <c r="Q452" s="19">
        <f t="shared" ca="1" si="635"/>
        <v>44382</v>
      </c>
      <c r="R452" s="19">
        <f t="shared" ca="1" si="635"/>
        <v>44389</v>
      </c>
      <c r="S452" s="19">
        <f t="shared" ca="1" si="635"/>
        <v>44396</v>
      </c>
      <c r="T452" s="19">
        <f t="shared" ca="1" si="635"/>
        <v>44403</v>
      </c>
      <c r="U452" s="19">
        <f t="shared" ca="1" si="635"/>
        <v>44410</v>
      </c>
      <c r="V452" s="19">
        <f t="shared" ca="1" si="635"/>
        <v>44417</v>
      </c>
      <c r="W452" s="19">
        <f t="shared" ca="1" si="635"/>
        <v>44424</v>
      </c>
      <c r="X452" s="19">
        <f t="shared" ca="1" si="635"/>
        <v>44431</v>
      </c>
      <c r="Y452" s="19">
        <f t="shared" ca="1" si="635"/>
        <v>44438</v>
      </c>
      <c r="Z452" s="19">
        <f t="shared" ca="1" si="635"/>
        <v>44445</v>
      </c>
      <c r="AA452" s="19">
        <f t="shared" ca="1" si="635"/>
        <v>44452</v>
      </c>
      <c r="AB452" s="19">
        <f t="shared" ca="1" si="635"/>
        <v>44459</v>
      </c>
      <c r="AC452" s="19">
        <f t="shared" ca="1" si="635"/>
        <v>44466</v>
      </c>
      <c r="AD452" s="19">
        <f t="shared" ca="1" si="635"/>
        <v>44473</v>
      </c>
      <c r="AE452" s="19">
        <f t="shared" ca="1" si="635"/>
        <v>44480</v>
      </c>
      <c r="AF452" s="19">
        <f t="shared" ca="1" si="635"/>
        <v>44487</v>
      </c>
      <c r="AG452" s="19">
        <f t="shared" ca="1" si="635"/>
        <v>44494</v>
      </c>
      <c r="AH452" s="19">
        <f t="shared" ca="1" si="635"/>
        <v>44501</v>
      </c>
      <c r="AI452" s="19">
        <f t="shared" ca="1" si="635"/>
        <v>44508</v>
      </c>
      <c r="AJ452" s="19">
        <f t="shared" ca="1" si="635"/>
        <v>44515</v>
      </c>
      <c r="AK452" s="19">
        <f t="shared" ref="AK452:AL452" ca="1" si="636">AJ452+7</f>
        <v>44522</v>
      </c>
      <c r="AL452" s="19">
        <f t="shared" ca="1" si="636"/>
        <v>44529</v>
      </c>
    </row>
    <row r="453" spans="1:38" s="136" customFormat="1" x14ac:dyDescent="0.1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</row>
    <row r="454" spans="1:38" s="136" customFormat="1" x14ac:dyDescent="0.15">
      <c r="B454" t="s">
        <v>1</v>
      </c>
      <c r="C454">
        <f ca="1">SUMIFS(metrika_spending_import!$B:$B,metrika_spending_import!$A:$A,C$452)</f>
        <v>0</v>
      </c>
      <c r="D454">
        <f ca="1">SUMIFS(metrika_spending_import!$B:$B,metrika_spending_import!$A:$A,D$452)</f>
        <v>0</v>
      </c>
      <c r="E454">
        <f ca="1">SUMIFS(metrika_spending_import!$B:$B,metrika_spending_import!$A:$A,E$452)</f>
        <v>0</v>
      </c>
      <c r="F454">
        <f ca="1">SUMIFS(metrika_spending_import!$B:$B,metrika_spending_import!$A:$A,F$452)</f>
        <v>0</v>
      </c>
      <c r="G454">
        <f ca="1">SUMIFS(metrika_spending_import!$B:$B,metrika_spending_import!$A:$A,G$452)</f>
        <v>0</v>
      </c>
      <c r="H454">
        <f ca="1">SUMIFS(metrika_spending_import!$B:$B,metrika_spending_import!$A:$A,H$452)</f>
        <v>0</v>
      </c>
      <c r="I454">
        <f ca="1">SUMIFS(metrika_spending_import!$B:$B,metrika_spending_import!$A:$A,I$452)</f>
        <v>0</v>
      </c>
      <c r="J454">
        <f ca="1">SUMIFS(metrika_spending_import!$B:$B,metrika_spending_import!$A:$A,J$452)</f>
        <v>0</v>
      </c>
      <c r="K454">
        <f ca="1">SUMIFS(metrika_spending_import!$B:$B,metrika_spending_import!$A:$A,K$452)</f>
        <v>0</v>
      </c>
      <c r="L454">
        <f ca="1">SUMIFS(metrika_spending_import!$B:$B,metrika_spending_import!$A:$A,L$452)</f>
        <v>0</v>
      </c>
      <c r="M454">
        <f ca="1">SUMIFS(metrika_spending_import!$B:$B,metrika_spending_import!$A:$A,M$452)</f>
        <v>0</v>
      </c>
      <c r="N454">
        <f ca="1">SUMIFS(metrika_spending_import!$B:$B,metrika_spending_import!$A:$A,N$452)</f>
        <v>0</v>
      </c>
      <c r="O454">
        <f ca="1">SUMIFS(metrika_spending_import!$B:$B,metrika_spending_import!$A:$A,O$452)</f>
        <v>0</v>
      </c>
      <c r="P454">
        <f ca="1">SUMIFS(metrika_spending_import!$B:$B,metrika_spending_import!$A:$A,P$452)</f>
        <v>0</v>
      </c>
      <c r="Q454">
        <f ca="1">SUMIFS(metrika_spending_import!$B:$B,metrika_spending_import!$A:$A,Q$452)</f>
        <v>0</v>
      </c>
      <c r="R454">
        <f ca="1">SUMIFS(metrika_spending_import!$B:$B,metrika_spending_import!$A:$A,R$452)</f>
        <v>0</v>
      </c>
      <c r="S454">
        <f ca="1">SUMIFS(metrika_spending_import!$B:$B,metrika_spending_import!$A:$A,S$452)</f>
        <v>0</v>
      </c>
      <c r="T454">
        <f ca="1">SUMIFS(metrika_spending_import!$B:$B,metrika_spending_import!$A:$A,T$452)</f>
        <v>0</v>
      </c>
      <c r="U454">
        <f ca="1">SUMIFS(metrika_spending_import!$B:$B,metrika_spending_import!$A:$A,U$452)</f>
        <v>0</v>
      </c>
      <c r="V454">
        <f ca="1">SUMIFS(metrika_spending_import!$B:$B,metrika_spending_import!$A:$A,V$452)</f>
        <v>0</v>
      </c>
      <c r="W454">
        <f ca="1">SUMIFS(metrika_spending_import!$B:$B,metrika_spending_import!$A:$A,W$452)</f>
        <v>0</v>
      </c>
      <c r="X454">
        <f ca="1">SUMIFS(metrika_spending_import!$B:$B,metrika_spending_import!$A:$A,X$452)</f>
        <v>0</v>
      </c>
      <c r="Y454">
        <f ca="1">SUMIFS(metrika_spending_import!$B:$B,metrika_spending_import!$A:$A,Y$452)</f>
        <v>0</v>
      </c>
      <c r="Z454">
        <f ca="1">SUMIFS(metrika_spending_import!$B:$B,metrika_spending_import!$A:$A,Z$452)</f>
        <v>0</v>
      </c>
      <c r="AA454">
        <f ca="1">SUMIFS(metrika_spending_import!$B:$B,metrika_spending_import!$A:$A,AA$452)</f>
        <v>0</v>
      </c>
      <c r="AB454">
        <f ca="1">SUMIFS(metrika_spending_import!$B:$B,metrika_spending_import!$A:$A,AB$452)</f>
        <v>0</v>
      </c>
      <c r="AC454">
        <f ca="1">SUMIFS(metrika_spending_import!$B:$B,metrika_spending_import!$A:$A,AC$452)</f>
        <v>0</v>
      </c>
      <c r="AD454">
        <f ca="1">SUMIFS(metrika_spending_import!$B:$B,metrika_spending_import!$A:$A,AD$452)</f>
        <v>0</v>
      </c>
      <c r="AE454">
        <f ca="1">SUMIFS(metrika_spending_import!$B:$B,metrika_spending_import!$A:$A,AE$452)</f>
        <v>0</v>
      </c>
      <c r="AF454">
        <f ca="1">SUMIFS(metrika_spending_import!$B:$B,metrika_spending_import!$A:$A,AF$452)</f>
        <v>0</v>
      </c>
      <c r="AG454">
        <f ca="1">SUMIFS(metrika_spending_import!$B:$B,metrika_spending_import!$A:$A,AG$452)</f>
        <v>0</v>
      </c>
      <c r="AH454">
        <f ca="1">SUMIFS(metrika_spending_import!$B:$B,metrika_spending_import!$A:$A,AH$452)</f>
        <v>0</v>
      </c>
      <c r="AI454">
        <f ca="1">SUMIFS(metrika_spending_import!$B:$B,metrika_spending_import!$A:$A,AI$452)</f>
        <v>0</v>
      </c>
      <c r="AJ454">
        <f ca="1">SUMIFS(metrika_spending_import!$B:$B,metrika_spending_import!$A:$A,AJ$452)</f>
        <v>0</v>
      </c>
      <c r="AK454">
        <f ca="1">SUMIFS(metrika_spending_import!$B:$B,metrika_spending_import!$A:$A,AK$452)</f>
        <v>0</v>
      </c>
      <c r="AL454">
        <f ca="1">SUMIFS(metrika_spending_import!$B:$B,metrika_spending_import!$A:$A,AL$452)</f>
        <v>0</v>
      </c>
    </row>
    <row r="455" spans="1:38" s="136" customFormat="1" x14ac:dyDescent="0.15">
      <c r="B455" t="s">
        <v>207</v>
      </c>
      <c r="C455">
        <f ca="1">SUMIFS(metrika_spending_import!$C:$C,metrika_spending_import!$A:$A,C$452)</f>
        <v>0</v>
      </c>
      <c r="D455">
        <f ca="1">SUMIFS(metrika_spending_import!$C:$C,metrika_spending_import!$A:$A,D$452)</f>
        <v>0</v>
      </c>
      <c r="E455">
        <f ca="1">SUMIFS(metrika_spending_import!$C:$C,metrika_spending_import!$A:$A,E$452)</f>
        <v>0</v>
      </c>
      <c r="F455">
        <f ca="1">SUMIFS(metrika_spending_import!$C:$C,metrika_spending_import!$A:$A,F$452)</f>
        <v>0</v>
      </c>
      <c r="G455">
        <f ca="1">SUMIFS(metrika_spending_import!$C:$C,metrika_spending_import!$A:$A,G$452)</f>
        <v>0</v>
      </c>
      <c r="H455">
        <f ca="1">SUMIFS(metrika_spending_import!$C:$C,metrika_spending_import!$A:$A,H$452)</f>
        <v>0</v>
      </c>
      <c r="I455">
        <f ca="1">SUMIFS(metrika_spending_import!$C:$C,metrika_spending_import!$A:$A,I$452)</f>
        <v>0</v>
      </c>
      <c r="J455">
        <f ca="1">SUMIFS(metrika_spending_import!$C:$C,metrika_spending_import!$A:$A,J$452)</f>
        <v>0</v>
      </c>
      <c r="K455">
        <f ca="1">SUMIFS(metrika_spending_import!$C:$C,metrika_spending_import!$A:$A,K$452)</f>
        <v>0</v>
      </c>
      <c r="L455">
        <f ca="1">SUMIFS(metrika_spending_import!$C:$C,metrika_spending_import!$A:$A,L$452)</f>
        <v>0</v>
      </c>
      <c r="M455">
        <f ca="1">SUMIFS(metrika_spending_import!$C:$C,metrika_spending_import!$A:$A,M$452)</f>
        <v>0</v>
      </c>
      <c r="N455">
        <f ca="1">SUMIFS(metrika_spending_import!$C:$C,metrika_spending_import!$A:$A,N$452)</f>
        <v>0</v>
      </c>
      <c r="O455">
        <f ca="1">SUMIFS(metrika_spending_import!$C:$C,metrika_spending_import!$A:$A,O$452)</f>
        <v>0</v>
      </c>
      <c r="P455">
        <f ca="1">SUMIFS(metrika_spending_import!$C:$C,metrika_spending_import!$A:$A,P$452)</f>
        <v>0</v>
      </c>
      <c r="Q455">
        <f ca="1">SUMIFS(metrika_spending_import!$C:$C,metrika_spending_import!$A:$A,Q$452)</f>
        <v>0</v>
      </c>
      <c r="R455">
        <f ca="1">SUMIFS(metrika_spending_import!$C:$C,metrika_spending_import!$A:$A,R$452)</f>
        <v>0</v>
      </c>
      <c r="S455">
        <f ca="1">SUMIFS(metrika_spending_import!$C:$C,metrika_spending_import!$A:$A,S$452)</f>
        <v>0</v>
      </c>
      <c r="T455">
        <f ca="1">SUMIFS(metrika_spending_import!$C:$C,metrika_spending_import!$A:$A,T$452)</f>
        <v>0</v>
      </c>
      <c r="U455">
        <f ca="1">SUMIFS(metrika_spending_import!$C:$C,metrika_spending_import!$A:$A,U$452)</f>
        <v>0</v>
      </c>
      <c r="V455">
        <f ca="1">SUMIFS(metrika_spending_import!$C:$C,metrika_spending_import!$A:$A,V$452)</f>
        <v>0</v>
      </c>
      <c r="W455">
        <f ca="1">SUMIFS(metrika_spending_import!$C:$C,metrika_spending_import!$A:$A,W$452)</f>
        <v>0</v>
      </c>
      <c r="X455">
        <f ca="1">SUMIFS(metrika_spending_import!$C:$C,metrika_spending_import!$A:$A,X$452)</f>
        <v>0</v>
      </c>
      <c r="Y455">
        <f ca="1">SUMIFS(metrika_spending_import!$C:$C,metrika_spending_import!$A:$A,Y$452)</f>
        <v>0</v>
      </c>
      <c r="Z455">
        <f ca="1">SUMIFS(metrika_spending_import!$C:$C,metrika_spending_import!$A:$A,Z$452)</f>
        <v>0</v>
      </c>
      <c r="AA455">
        <f ca="1">SUMIFS(metrika_spending_import!$C:$C,metrika_spending_import!$A:$A,AA$452)</f>
        <v>0</v>
      </c>
      <c r="AB455">
        <f ca="1">SUMIFS(metrika_spending_import!$C:$C,metrika_spending_import!$A:$A,AB$452)</f>
        <v>0</v>
      </c>
      <c r="AC455">
        <f ca="1">SUMIFS(metrika_spending_import!$C:$C,metrika_spending_import!$A:$A,AC$452)</f>
        <v>0</v>
      </c>
      <c r="AD455">
        <f ca="1">SUMIFS(metrika_spending_import!$C:$C,metrika_spending_import!$A:$A,AD$452)</f>
        <v>0</v>
      </c>
      <c r="AE455">
        <f ca="1">SUMIFS(metrika_spending_import!$C:$C,metrika_spending_import!$A:$A,AE$452)</f>
        <v>0</v>
      </c>
      <c r="AF455">
        <f ca="1">SUMIFS(metrika_spending_import!$C:$C,metrika_spending_import!$A:$A,AF$452)</f>
        <v>0</v>
      </c>
      <c r="AG455">
        <f ca="1">SUMIFS(metrika_spending_import!$C:$C,metrika_spending_import!$A:$A,AG$452)</f>
        <v>0</v>
      </c>
      <c r="AH455">
        <f ca="1">SUMIFS(metrika_spending_import!$C:$C,metrika_spending_import!$A:$A,AH$452)</f>
        <v>0</v>
      </c>
      <c r="AI455">
        <f ca="1">SUMIFS(metrika_spending_import!$C:$C,metrika_spending_import!$A:$A,AI$452)</f>
        <v>0</v>
      </c>
      <c r="AJ455">
        <f ca="1">SUMIFS(metrika_spending_import!$C:$C,metrika_spending_import!$A:$A,AJ$452)</f>
        <v>0</v>
      </c>
      <c r="AK455">
        <f ca="1">SUMIFS(metrika_spending_import!$C:$C,metrika_spending_import!$A:$A,AK$452)</f>
        <v>0</v>
      </c>
      <c r="AL455">
        <f ca="1">SUMIFS(metrika_spending_import!$C:$C,metrika_spending_import!$A:$A,AL$452)</f>
        <v>0</v>
      </c>
    </row>
    <row r="456" spans="1:38" s="136" customFormat="1" x14ac:dyDescent="0.15">
      <c r="C456" s="138"/>
      <c r="D456" s="138"/>
      <c r="E456" s="138"/>
      <c r="F456" s="138"/>
      <c r="G456" s="138"/>
      <c r="H456" s="138"/>
      <c r="I456" s="138"/>
      <c r="J456" s="138"/>
      <c r="K456" s="138"/>
      <c r="L456" s="138"/>
      <c r="M456" s="138"/>
      <c r="N456" s="138"/>
      <c r="O456" s="138"/>
      <c r="P456" s="138"/>
      <c r="Q456" s="138"/>
      <c r="R456" s="138"/>
      <c r="S456" s="138"/>
      <c r="T456" s="138"/>
      <c r="U456" s="138"/>
      <c r="V456" s="138"/>
      <c r="W456" s="138"/>
      <c r="X456" s="138"/>
      <c r="Y456" s="138"/>
      <c r="Z456" s="138"/>
      <c r="AA456" s="138"/>
      <c r="AB456" s="138"/>
      <c r="AC456" s="138"/>
      <c r="AD456" s="138"/>
      <c r="AE456" s="138"/>
      <c r="AF456" s="138"/>
      <c r="AG456" s="138"/>
      <c r="AH456" s="138"/>
      <c r="AI456" s="138"/>
      <c r="AJ456" s="138"/>
      <c r="AK456" s="138"/>
      <c r="AL456" s="138"/>
    </row>
    <row r="457" spans="1:38" s="137" customFormat="1" x14ac:dyDescent="0.15"/>
    <row r="458" spans="1:38" s="137" customFormat="1" x14ac:dyDescent="0.15"/>
    <row r="459" spans="1:38" s="136" customFormat="1" x14ac:dyDescent="0.15">
      <c r="C459" s="138"/>
      <c r="D459" s="138"/>
      <c r="E459" s="138"/>
      <c r="F459" s="138"/>
      <c r="G459" s="138"/>
      <c r="H459" s="138"/>
      <c r="I459" s="138"/>
      <c r="J459" s="138"/>
      <c r="K459" s="138"/>
      <c r="L459" s="138"/>
      <c r="M459" s="138"/>
      <c r="N459" s="138"/>
      <c r="O459" s="138"/>
      <c r="P459" s="138"/>
      <c r="Q459" s="138"/>
      <c r="R459" s="138"/>
      <c r="S459" s="138"/>
      <c r="T459" s="138"/>
      <c r="U459" s="138"/>
      <c r="V459" s="138"/>
      <c r="W459" s="138"/>
      <c r="X459" s="138"/>
      <c r="Y459" s="138"/>
      <c r="Z459" s="138"/>
      <c r="AA459" s="138"/>
      <c r="AB459" s="138"/>
      <c r="AC459" s="138"/>
      <c r="AD459" s="138"/>
      <c r="AE459" s="138"/>
      <c r="AF459" s="138"/>
      <c r="AG459" s="138"/>
      <c r="AH459" s="138"/>
      <c r="AI459" s="138"/>
      <c r="AJ459" s="138"/>
      <c r="AK459" s="138"/>
      <c r="AL459" s="138"/>
    </row>
    <row r="460" spans="1:38" s="136" customFormat="1" x14ac:dyDescent="0.15">
      <c r="B460" s="139"/>
      <c r="C460" s="140"/>
      <c r="D460" s="140"/>
      <c r="E460" s="140"/>
      <c r="F460" s="140"/>
      <c r="G460" s="140"/>
      <c r="H460" s="140"/>
      <c r="I460" s="140"/>
      <c r="J460" s="140"/>
      <c r="K460" s="140"/>
      <c r="L460" s="140"/>
      <c r="M460" s="140"/>
      <c r="N460" s="140"/>
      <c r="O460" s="138"/>
      <c r="P460" s="138"/>
      <c r="Q460" s="138"/>
      <c r="R460" s="138"/>
      <c r="S460" s="138"/>
      <c r="T460" s="138"/>
      <c r="U460" s="138"/>
      <c r="V460" s="138"/>
      <c r="W460" s="138"/>
      <c r="X460" s="138"/>
      <c r="Y460" s="138"/>
      <c r="Z460" s="138"/>
      <c r="AA460" s="138"/>
      <c r="AB460" s="138"/>
      <c r="AC460" s="138"/>
      <c r="AD460" s="138"/>
      <c r="AE460" s="138"/>
      <c r="AF460" s="138"/>
      <c r="AG460" s="138"/>
      <c r="AH460" s="138"/>
      <c r="AI460" s="138"/>
      <c r="AJ460" s="138"/>
      <c r="AK460" s="138"/>
      <c r="AL460" s="138"/>
    </row>
    <row r="461" spans="1:38" s="136" customFormat="1" x14ac:dyDescent="0.15">
      <c r="B461" s="139"/>
      <c r="C461" s="140"/>
      <c r="D461" s="140"/>
      <c r="E461" s="140"/>
      <c r="F461" s="140"/>
      <c r="G461" s="140"/>
      <c r="H461" s="140"/>
      <c r="I461" s="140"/>
      <c r="J461" s="140"/>
      <c r="K461" s="140"/>
      <c r="L461" s="140"/>
      <c r="M461" s="140"/>
      <c r="N461" s="140"/>
      <c r="O461" s="138"/>
      <c r="P461" s="138"/>
      <c r="Q461" s="138"/>
      <c r="R461" s="138"/>
      <c r="S461" s="138"/>
      <c r="T461" s="138"/>
      <c r="U461" s="138"/>
      <c r="V461" s="138"/>
      <c r="W461" s="138"/>
      <c r="X461" s="138"/>
      <c r="Y461" s="138"/>
      <c r="Z461" s="138"/>
      <c r="AA461" s="138"/>
      <c r="AB461" s="138"/>
      <c r="AC461" s="138"/>
      <c r="AD461" s="138"/>
      <c r="AE461" s="138"/>
      <c r="AF461" s="138"/>
      <c r="AG461" s="138"/>
      <c r="AH461" s="138"/>
      <c r="AI461" s="138"/>
      <c r="AJ461" s="138"/>
      <c r="AK461" s="138"/>
      <c r="AL461" s="138"/>
    </row>
    <row r="462" spans="1:38" s="136" customFormat="1" x14ac:dyDescent="0.15">
      <c r="C462" s="138"/>
      <c r="D462" s="138"/>
      <c r="E462" s="138"/>
      <c r="F462" s="138"/>
      <c r="G462" s="138"/>
      <c r="H462" s="138"/>
      <c r="I462" s="138"/>
      <c r="J462" s="138"/>
      <c r="K462" s="138"/>
      <c r="L462" s="138"/>
      <c r="M462" s="138"/>
      <c r="N462" s="138"/>
      <c r="O462" s="138"/>
      <c r="P462" s="138"/>
      <c r="Q462" s="138"/>
      <c r="R462" s="138"/>
      <c r="S462" s="138"/>
      <c r="T462" s="138"/>
      <c r="U462" s="138"/>
      <c r="V462" s="138"/>
      <c r="W462" s="138"/>
      <c r="X462" s="138"/>
      <c r="Y462" s="138"/>
      <c r="Z462" s="138"/>
      <c r="AA462" s="138"/>
      <c r="AB462" s="138"/>
      <c r="AC462" s="138"/>
      <c r="AD462" s="138"/>
      <c r="AE462" s="138"/>
      <c r="AF462" s="138"/>
      <c r="AG462" s="138"/>
      <c r="AH462" s="138"/>
      <c r="AI462" s="138"/>
      <c r="AJ462" s="138"/>
      <c r="AK462" s="138"/>
      <c r="AL462" s="138"/>
    </row>
    <row r="463" spans="1:38" s="136" customFormat="1" x14ac:dyDescent="0.15">
      <c r="C463" s="138"/>
      <c r="D463" s="138"/>
      <c r="E463" s="138"/>
      <c r="F463" s="138"/>
      <c r="G463" s="138"/>
      <c r="H463" s="138"/>
      <c r="I463" s="138"/>
      <c r="J463" s="138"/>
      <c r="K463" s="138"/>
      <c r="L463" s="138"/>
      <c r="M463" s="138"/>
      <c r="N463" s="138"/>
      <c r="O463" s="138"/>
      <c r="P463" s="138"/>
      <c r="Q463" s="138"/>
      <c r="R463" s="138"/>
      <c r="S463" s="138"/>
      <c r="T463" s="138"/>
      <c r="U463" s="138"/>
      <c r="V463" s="138"/>
      <c r="W463" s="138"/>
      <c r="X463" s="138"/>
      <c r="Y463" s="138"/>
      <c r="Z463" s="138"/>
      <c r="AA463" s="138"/>
      <c r="AB463" s="138"/>
      <c r="AC463" s="138"/>
      <c r="AD463" s="138"/>
      <c r="AE463" s="138"/>
      <c r="AF463" s="138"/>
      <c r="AG463" s="138"/>
      <c r="AH463" s="138"/>
      <c r="AI463" s="138"/>
      <c r="AJ463" s="138"/>
      <c r="AK463" s="138"/>
      <c r="AL463" s="138"/>
    </row>
    <row r="464" spans="1:38" s="136" customFormat="1" x14ac:dyDescent="0.15">
      <c r="C464" s="138"/>
      <c r="D464" s="138"/>
      <c r="E464" s="138"/>
      <c r="F464" s="138"/>
      <c r="G464" s="138"/>
      <c r="H464" s="138"/>
      <c r="I464" s="138"/>
      <c r="J464" s="138"/>
      <c r="K464" s="138"/>
      <c r="L464" s="138"/>
      <c r="M464" s="138"/>
      <c r="N464" s="138"/>
      <c r="O464" s="138"/>
      <c r="P464" s="138"/>
      <c r="Q464" s="138"/>
      <c r="R464" s="138"/>
      <c r="S464" s="138"/>
      <c r="T464" s="138"/>
      <c r="U464" s="138"/>
      <c r="V464" s="138"/>
      <c r="W464" s="138"/>
      <c r="X464" s="138"/>
      <c r="Y464" s="138"/>
      <c r="Z464" s="138"/>
      <c r="AA464" s="138"/>
      <c r="AB464" s="138"/>
      <c r="AC464" s="138"/>
      <c r="AD464" s="138"/>
      <c r="AE464" s="138"/>
      <c r="AF464" s="138"/>
      <c r="AG464" s="138"/>
      <c r="AH464" s="138"/>
      <c r="AI464" s="138"/>
      <c r="AJ464" s="138"/>
      <c r="AK464" s="138"/>
      <c r="AL464" s="138"/>
    </row>
    <row r="465" spans="1:38" s="136" customFormat="1" ht="28" x14ac:dyDescent="0.3">
      <c r="A465" s="135"/>
      <c r="C465" s="138"/>
      <c r="D465" s="138"/>
      <c r="E465" s="138"/>
      <c r="F465" s="138"/>
      <c r="G465" s="138"/>
      <c r="H465" s="138"/>
      <c r="I465" s="138"/>
      <c r="J465" s="138"/>
      <c r="K465" s="138"/>
      <c r="L465" s="138"/>
      <c r="M465" s="138"/>
      <c r="N465" s="138"/>
      <c r="O465" s="138"/>
      <c r="P465" s="138"/>
      <c r="Q465" s="138"/>
      <c r="R465" s="138"/>
      <c r="S465" s="138"/>
      <c r="T465" s="138"/>
      <c r="U465" s="138"/>
      <c r="V465" s="138"/>
      <c r="W465" s="138"/>
      <c r="X465" s="138"/>
      <c r="Y465" s="138"/>
      <c r="Z465" s="138"/>
      <c r="AA465" s="138"/>
      <c r="AB465" s="138"/>
      <c r="AC465" s="138"/>
      <c r="AD465" s="138"/>
      <c r="AE465" s="138"/>
      <c r="AF465" s="138"/>
      <c r="AG465" s="138"/>
      <c r="AH465" s="138"/>
      <c r="AI465" s="138"/>
      <c r="AJ465" s="138"/>
      <c r="AK465" s="138"/>
      <c r="AL465" s="138"/>
    </row>
    <row r="466" spans="1:38" s="137" customFormat="1" x14ac:dyDescent="0.15"/>
    <row r="467" spans="1:38" s="136" customFormat="1" x14ac:dyDescent="0.15">
      <c r="C467" s="138"/>
      <c r="D467" s="138"/>
      <c r="E467" s="138"/>
      <c r="F467" s="138"/>
      <c r="G467" s="138"/>
      <c r="H467" s="138"/>
      <c r="I467" s="138"/>
      <c r="J467" s="138"/>
      <c r="K467" s="138"/>
      <c r="L467" s="138"/>
      <c r="M467" s="138"/>
      <c r="N467" s="138"/>
      <c r="O467" s="138"/>
      <c r="P467" s="138"/>
      <c r="Q467" s="138"/>
      <c r="R467" s="138"/>
      <c r="S467" s="138"/>
      <c r="T467" s="138"/>
      <c r="U467" s="138"/>
      <c r="V467" s="138"/>
      <c r="W467" s="138"/>
      <c r="X467" s="138"/>
      <c r="Y467" s="138"/>
      <c r="Z467" s="138"/>
      <c r="AA467" s="138"/>
      <c r="AB467" s="138"/>
      <c r="AC467" s="138"/>
      <c r="AD467" s="138"/>
      <c r="AE467" s="138"/>
      <c r="AF467" s="138"/>
      <c r="AG467" s="138"/>
      <c r="AH467" s="138"/>
      <c r="AI467" s="138"/>
      <c r="AJ467" s="138"/>
      <c r="AK467" s="138"/>
      <c r="AL467" s="138"/>
    </row>
    <row r="468" spans="1:38" s="136" customFormat="1" x14ac:dyDescent="0.15">
      <c r="B468" s="139"/>
      <c r="C468" s="138"/>
      <c r="D468" s="138"/>
      <c r="E468" s="138"/>
      <c r="F468" s="138"/>
      <c r="G468" s="138"/>
      <c r="H468" s="138"/>
      <c r="I468" s="138"/>
      <c r="J468" s="138"/>
      <c r="K468" s="138"/>
      <c r="L468" s="138"/>
      <c r="M468" s="138"/>
      <c r="N468" s="138"/>
      <c r="O468" s="138"/>
      <c r="P468" s="138"/>
      <c r="Q468" s="138"/>
      <c r="R468" s="138"/>
      <c r="S468" s="138"/>
      <c r="T468" s="138"/>
      <c r="U468" s="138"/>
      <c r="V468" s="138"/>
      <c r="W468" s="138"/>
      <c r="X468" s="138"/>
      <c r="Y468" s="138"/>
      <c r="Z468" s="138"/>
      <c r="AA468" s="138"/>
      <c r="AB468" s="138"/>
      <c r="AC468" s="138"/>
      <c r="AD468" s="138"/>
      <c r="AE468" s="138"/>
      <c r="AF468" s="138"/>
      <c r="AG468" s="138"/>
      <c r="AH468" s="138"/>
      <c r="AI468" s="138"/>
      <c r="AJ468" s="138"/>
      <c r="AK468" s="138"/>
      <c r="AL468" s="138"/>
    </row>
    <row r="469" spans="1:38" s="136" customFormat="1" x14ac:dyDescent="0.15">
      <c r="B469" s="139"/>
      <c r="C469" s="138"/>
      <c r="D469" s="138"/>
      <c r="E469" s="138"/>
      <c r="F469" s="138"/>
      <c r="G469" s="138"/>
      <c r="H469" s="138"/>
      <c r="I469" s="138"/>
      <c r="J469" s="138"/>
      <c r="K469" s="138"/>
      <c r="L469" s="138"/>
      <c r="M469" s="138"/>
      <c r="N469" s="138"/>
      <c r="O469" s="138"/>
      <c r="P469" s="138"/>
      <c r="Q469" s="138"/>
      <c r="R469" s="138"/>
      <c r="S469" s="138"/>
      <c r="T469" s="138"/>
      <c r="U469" s="138"/>
      <c r="V469" s="138"/>
      <c r="W469" s="138"/>
      <c r="X469" s="138"/>
      <c r="Y469" s="138"/>
      <c r="Z469" s="138"/>
      <c r="AA469" s="138"/>
      <c r="AB469" s="138"/>
      <c r="AC469" s="138"/>
      <c r="AD469" s="138"/>
      <c r="AE469" s="138"/>
      <c r="AF469" s="138"/>
      <c r="AG469" s="138"/>
      <c r="AH469" s="138"/>
      <c r="AI469" s="138"/>
      <c r="AJ469" s="138"/>
      <c r="AK469" s="138"/>
      <c r="AL469" s="138"/>
    </row>
    <row r="470" spans="1:38" s="136" customFormat="1" x14ac:dyDescent="0.15">
      <c r="B470" s="139"/>
      <c r="C470" s="138"/>
      <c r="D470" s="138"/>
      <c r="E470" s="138"/>
      <c r="F470" s="138"/>
      <c r="G470" s="138"/>
      <c r="H470" s="138"/>
      <c r="I470" s="138"/>
      <c r="J470" s="138"/>
      <c r="K470" s="138"/>
      <c r="L470" s="138"/>
      <c r="M470" s="138"/>
      <c r="N470" s="138"/>
      <c r="O470" s="138"/>
      <c r="P470" s="138"/>
      <c r="Q470" s="138"/>
      <c r="R470" s="138"/>
      <c r="S470" s="138"/>
      <c r="T470" s="138"/>
      <c r="U470" s="138"/>
      <c r="V470" s="138"/>
      <c r="W470" s="138"/>
      <c r="X470" s="138"/>
      <c r="Y470" s="138"/>
      <c r="Z470" s="138"/>
      <c r="AA470" s="138"/>
      <c r="AB470" s="138"/>
      <c r="AC470" s="138"/>
      <c r="AD470" s="138"/>
      <c r="AE470" s="138"/>
      <c r="AF470" s="138"/>
      <c r="AG470" s="138"/>
      <c r="AH470" s="138"/>
      <c r="AI470" s="138"/>
      <c r="AJ470" s="138"/>
      <c r="AK470" s="138"/>
      <c r="AL470" s="138"/>
    </row>
    <row r="471" spans="1:38" s="137" customFormat="1" x14ac:dyDescent="0.15">
      <c r="B471" s="141"/>
    </row>
    <row r="472" spans="1:38" s="137" customFormat="1" x14ac:dyDescent="0.15">
      <c r="B472" s="141"/>
    </row>
    <row r="473" spans="1:38" s="136" customFormat="1" x14ac:dyDescent="0.15">
      <c r="B473" s="139"/>
      <c r="C473" s="138"/>
      <c r="D473" s="138"/>
      <c r="E473" s="138"/>
      <c r="F473" s="138"/>
      <c r="G473" s="138"/>
      <c r="H473" s="138"/>
      <c r="I473" s="138"/>
      <c r="J473" s="138"/>
      <c r="K473" s="138"/>
      <c r="L473" s="138"/>
      <c r="M473" s="138"/>
      <c r="N473" s="138"/>
      <c r="O473" s="138"/>
      <c r="P473" s="138"/>
      <c r="Q473" s="138"/>
      <c r="R473" s="138"/>
      <c r="S473" s="138"/>
      <c r="T473" s="138"/>
      <c r="U473" s="138"/>
      <c r="V473" s="138"/>
      <c r="W473" s="138"/>
      <c r="X473" s="138"/>
      <c r="Y473" s="138"/>
      <c r="Z473" s="138"/>
      <c r="AA473" s="138"/>
      <c r="AB473" s="138"/>
      <c r="AC473" s="138"/>
      <c r="AD473" s="138"/>
      <c r="AE473" s="138"/>
      <c r="AF473" s="138"/>
      <c r="AG473" s="138"/>
      <c r="AH473" s="138"/>
      <c r="AI473" s="138"/>
      <c r="AJ473" s="138"/>
      <c r="AK473" s="138"/>
      <c r="AL473" s="138"/>
    </row>
    <row r="474" spans="1:38" s="136" customFormat="1" x14ac:dyDescent="0.15">
      <c r="B474" s="139"/>
      <c r="C474" s="142"/>
      <c r="D474" s="142"/>
      <c r="E474" s="142"/>
      <c r="F474" s="142"/>
      <c r="G474" s="142"/>
      <c r="H474" s="142"/>
      <c r="I474" s="142"/>
      <c r="J474" s="142"/>
      <c r="K474" s="142"/>
      <c r="L474" s="142"/>
      <c r="M474" s="142"/>
      <c r="N474" s="142"/>
      <c r="O474" s="138"/>
      <c r="P474" s="138"/>
      <c r="Q474" s="138"/>
      <c r="R474" s="138"/>
      <c r="S474" s="138"/>
      <c r="T474" s="138"/>
      <c r="U474" s="138"/>
      <c r="V474" s="138"/>
      <c r="W474" s="138"/>
      <c r="X474" s="138"/>
      <c r="Y474" s="138"/>
      <c r="Z474" s="138"/>
      <c r="AA474" s="138"/>
      <c r="AB474" s="138"/>
      <c r="AC474" s="138"/>
      <c r="AD474" s="138"/>
      <c r="AE474" s="138"/>
      <c r="AF474" s="138"/>
      <c r="AG474" s="138"/>
      <c r="AH474" s="138"/>
      <c r="AI474" s="138"/>
      <c r="AJ474" s="138"/>
      <c r="AK474" s="138"/>
      <c r="AL474" s="138"/>
    </row>
    <row r="475" spans="1:38" s="136" customFormat="1" x14ac:dyDescent="0.15">
      <c r="B475" s="139"/>
      <c r="C475" s="142"/>
      <c r="D475" s="142"/>
      <c r="E475" s="142"/>
      <c r="F475" s="142"/>
      <c r="G475" s="142"/>
      <c r="H475" s="142"/>
      <c r="I475" s="142"/>
      <c r="J475" s="142"/>
      <c r="K475" s="142"/>
      <c r="L475" s="142"/>
      <c r="M475" s="142"/>
      <c r="N475" s="142"/>
      <c r="O475" s="138"/>
      <c r="P475" s="138"/>
      <c r="Q475" s="138"/>
      <c r="R475" s="138"/>
      <c r="S475" s="138"/>
      <c r="T475" s="138"/>
      <c r="U475" s="138"/>
      <c r="V475" s="138"/>
      <c r="W475" s="138"/>
      <c r="X475" s="138"/>
      <c r="Y475" s="138"/>
      <c r="Z475" s="138"/>
      <c r="AA475" s="138"/>
      <c r="AB475" s="138"/>
      <c r="AC475" s="138"/>
      <c r="AD475" s="138"/>
      <c r="AE475" s="138"/>
      <c r="AF475" s="138"/>
      <c r="AG475" s="138"/>
      <c r="AH475" s="138"/>
      <c r="AI475" s="138"/>
      <c r="AJ475" s="138"/>
      <c r="AK475" s="138"/>
      <c r="AL475" s="138"/>
    </row>
    <row r="476" spans="1:38" s="136" customFormat="1" x14ac:dyDescent="0.15">
      <c r="C476" s="138"/>
      <c r="D476" s="138"/>
      <c r="E476" s="138"/>
      <c r="F476" s="138"/>
      <c r="G476" s="138"/>
      <c r="H476" s="138"/>
      <c r="I476" s="138"/>
      <c r="J476" s="138"/>
      <c r="K476" s="138"/>
      <c r="L476" s="138"/>
      <c r="M476" s="138"/>
      <c r="N476" s="138"/>
      <c r="O476" s="138"/>
      <c r="P476" s="138"/>
      <c r="Q476" s="138"/>
      <c r="R476" s="138"/>
      <c r="S476" s="138"/>
      <c r="T476" s="138"/>
      <c r="U476" s="138"/>
      <c r="V476" s="138"/>
      <c r="W476" s="138"/>
      <c r="X476" s="138"/>
      <c r="Y476" s="138"/>
      <c r="Z476" s="138"/>
      <c r="AA476" s="138"/>
      <c r="AB476" s="138"/>
      <c r="AC476" s="138"/>
      <c r="AD476" s="138"/>
      <c r="AE476" s="138"/>
      <c r="AF476" s="138"/>
      <c r="AG476" s="138"/>
      <c r="AH476" s="138"/>
      <c r="AI476" s="138"/>
      <c r="AJ476" s="138"/>
      <c r="AK476" s="138"/>
      <c r="AL476" s="138"/>
    </row>
    <row r="477" spans="1:38" s="136" customFormat="1" x14ac:dyDescent="0.15">
      <c r="C477" s="138"/>
      <c r="D477" s="138"/>
      <c r="E477" s="138"/>
      <c r="F477" s="138"/>
      <c r="G477" s="138"/>
      <c r="H477" s="138"/>
      <c r="I477" s="138"/>
      <c r="J477" s="138"/>
      <c r="K477" s="138"/>
      <c r="L477" s="138"/>
      <c r="M477" s="138"/>
      <c r="N477" s="138"/>
      <c r="O477" s="138"/>
      <c r="P477" s="138"/>
      <c r="Q477" s="138"/>
      <c r="R477" s="138"/>
      <c r="S477" s="138"/>
      <c r="T477" s="138"/>
      <c r="U477" s="138"/>
      <c r="V477" s="138"/>
      <c r="W477" s="138"/>
      <c r="X477" s="138"/>
      <c r="Y477" s="138"/>
      <c r="Z477" s="138"/>
      <c r="AA477" s="138"/>
      <c r="AB477" s="138"/>
      <c r="AC477" s="138"/>
      <c r="AD477" s="138"/>
      <c r="AE477" s="138"/>
      <c r="AF477" s="138"/>
      <c r="AG477" s="138"/>
      <c r="AH477" s="138"/>
      <c r="AI477" s="138"/>
      <c r="AJ477" s="138"/>
      <c r="AK477" s="138"/>
      <c r="AL477" s="138"/>
    </row>
    <row r="478" spans="1:38" s="136" customFormat="1" x14ac:dyDescent="0.15">
      <c r="C478" s="138"/>
      <c r="D478" s="138"/>
      <c r="E478" s="138"/>
      <c r="F478" s="138"/>
      <c r="G478" s="138"/>
      <c r="H478" s="138"/>
      <c r="I478" s="138"/>
      <c r="J478" s="138"/>
      <c r="K478" s="138"/>
      <c r="L478" s="138"/>
      <c r="M478" s="138"/>
      <c r="N478" s="138"/>
      <c r="O478" s="138"/>
      <c r="P478" s="138"/>
      <c r="Q478" s="138"/>
      <c r="R478" s="138"/>
      <c r="S478" s="138"/>
      <c r="T478" s="138"/>
      <c r="U478" s="138"/>
      <c r="V478" s="138"/>
      <c r="W478" s="138"/>
      <c r="X478" s="138"/>
      <c r="Y478" s="138"/>
      <c r="Z478" s="138"/>
      <c r="AA478" s="138"/>
      <c r="AB478" s="138"/>
      <c r="AC478" s="138"/>
      <c r="AD478" s="138"/>
      <c r="AE478" s="138"/>
      <c r="AF478" s="138"/>
      <c r="AG478" s="138"/>
      <c r="AH478" s="138"/>
      <c r="AI478" s="138"/>
      <c r="AJ478" s="138"/>
      <c r="AK478" s="138"/>
      <c r="AL478" s="138"/>
    </row>
    <row r="479" spans="1:38" x14ac:dyDescent="0.15">
      <c r="C479" s="126"/>
      <c r="D479" s="126"/>
      <c r="E479" s="126"/>
      <c r="F479" s="126"/>
      <c r="G479" s="126"/>
      <c r="H479" s="126"/>
      <c r="I479" s="126"/>
      <c r="J479" s="126"/>
      <c r="K479" s="126"/>
      <c r="L479" s="126"/>
      <c r="M479" s="126"/>
      <c r="N479" s="126"/>
      <c r="O479" s="126"/>
      <c r="P479" s="126"/>
      <c r="Q479" s="126"/>
      <c r="R479" s="126"/>
      <c r="S479" s="126"/>
      <c r="T479" s="126"/>
      <c r="U479" s="126"/>
      <c r="V479" s="126"/>
      <c r="W479" s="126"/>
      <c r="X479" s="126"/>
      <c r="Y479" s="126"/>
      <c r="Z479" s="126"/>
      <c r="AA479" s="126"/>
      <c r="AB479" s="126"/>
      <c r="AC479" s="126"/>
      <c r="AD479" s="126"/>
      <c r="AE479" s="126"/>
      <c r="AF479" s="126"/>
      <c r="AG479" s="126"/>
      <c r="AH479" s="126"/>
      <c r="AI479" s="126"/>
      <c r="AJ479" s="126"/>
      <c r="AK479" s="126"/>
      <c r="AL479" s="126"/>
    </row>
    <row r="480" spans="1:38" x14ac:dyDescent="0.15">
      <c r="C480" s="126"/>
      <c r="D480" s="126"/>
      <c r="E480" s="126"/>
      <c r="F480" s="126"/>
      <c r="G480" s="126"/>
      <c r="H480" s="126"/>
      <c r="I480" s="126"/>
      <c r="J480" s="126"/>
      <c r="K480" s="126"/>
      <c r="L480" s="126"/>
      <c r="M480" s="126"/>
      <c r="N480" s="126"/>
      <c r="O480" s="126"/>
      <c r="P480" s="126"/>
      <c r="Q480" s="126"/>
      <c r="R480" s="126"/>
      <c r="S480" s="126"/>
      <c r="T480" s="126"/>
      <c r="U480" s="126"/>
      <c r="V480" s="126"/>
      <c r="W480" s="126"/>
      <c r="X480" s="126"/>
      <c r="Y480" s="126"/>
      <c r="Z480" s="126"/>
      <c r="AA480" s="126"/>
      <c r="AB480" s="126"/>
      <c r="AC480" s="126"/>
      <c r="AD480" s="126"/>
      <c r="AE480" s="126"/>
      <c r="AF480" s="126"/>
      <c r="AG480" s="126"/>
      <c r="AH480" s="126"/>
      <c r="AI480" s="126"/>
      <c r="AJ480" s="126"/>
      <c r="AK480" s="126"/>
      <c r="AL480" s="126"/>
    </row>
    <row r="481" spans="3:38" x14ac:dyDescent="0.15">
      <c r="C481" s="126"/>
      <c r="D481" s="126"/>
      <c r="E481" s="126"/>
      <c r="F481" s="126"/>
      <c r="G481" s="126"/>
      <c r="H481" s="126"/>
      <c r="I481" s="126"/>
      <c r="J481" s="126"/>
      <c r="K481" s="126"/>
      <c r="L481" s="126"/>
      <c r="M481" s="126"/>
      <c r="N481" s="126"/>
      <c r="O481" s="126"/>
      <c r="P481" s="126"/>
      <c r="Q481" s="126"/>
      <c r="R481" s="126"/>
      <c r="S481" s="126"/>
      <c r="T481" s="126"/>
      <c r="U481" s="126"/>
      <c r="V481" s="126"/>
      <c r="W481" s="126"/>
      <c r="X481" s="126"/>
      <c r="Y481" s="126"/>
      <c r="Z481" s="126"/>
      <c r="AA481" s="126"/>
      <c r="AB481" s="126"/>
      <c r="AC481" s="126"/>
      <c r="AD481" s="126"/>
      <c r="AE481" s="126"/>
      <c r="AF481" s="126"/>
      <c r="AG481" s="126"/>
      <c r="AH481" s="126"/>
      <c r="AI481" s="126"/>
      <c r="AJ481" s="126"/>
      <c r="AK481" s="126"/>
      <c r="AL481" s="126"/>
    </row>
    <row r="482" spans="3:38" x14ac:dyDescent="0.15">
      <c r="C482" s="126"/>
      <c r="D482" s="126"/>
      <c r="E482" s="126"/>
      <c r="F482" s="126"/>
      <c r="G482" s="126"/>
      <c r="H482" s="126"/>
      <c r="I482" s="126"/>
      <c r="J482" s="126"/>
      <c r="K482" s="126"/>
      <c r="L482" s="126"/>
      <c r="M482" s="126"/>
      <c r="N482" s="126"/>
      <c r="O482" s="126"/>
      <c r="P482" s="126"/>
      <c r="Q482" s="126"/>
      <c r="R482" s="126"/>
      <c r="S482" s="126"/>
      <c r="T482" s="126"/>
      <c r="U482" s="126"/>
      <c r="V482" s="126"/>
      <c r="W482" s="126"/>
      <c r="X482" s="126"/>
      <c r="Y482" s="126"/>
      <c r="Z482" s="126"/>
      <c r="AA482" s="126"/>
      <c r="AB482" s="126"/>
      <c r="AC482" s="126"/>
      <c r="AD482" s="126"/>
      <c r="AE482" s="126"/>
      <c r="AF482" s="126"/>
      <c r="AG482" s="126"/>
      <c r="AH482" s="126"/>
      <c r="AI482" s="126"/>
      <c r="AJ482" s="126"/>
      <c r="AK482" s="126"/>
      <c r="AL482" s="126"/>
    </row>
    <row r="483" spans="3:38" x14ac:dyDescent="0.15">
      <c r="C483" s="126"/>
      <c r="D483" s="126"/>
      <c r="E483" s="126"/>
      <c r="F483" s="126"/>
      <c r="G483" s="126"/>
      <c r="H483" s="126"/>
      <c r="I483" s="126"/>
      <c r="J483" s="126"/>
      <c r="K483" s="126"/>
      <c r="L483" s="126"/>
      <c r="M483" s="126"/>
      <c r="N483" s="126"/>
      <c r="O483" s="126"/>
      <c r="P483" s="126"/>
      <c r="Q483" s="126"/>
      <c r="R483" s="126"/>
      <c r="S483" s="126"/>
      <c r="T483" s="126"/>
      <c r="U483" s="126"/>
      <c r="V483" s="126"/>
      <c r="W483" s="126"/>
      <c r="X483" s="126"/>
      <c r="Y483" s="126"/>
      <c r="Z483" s="126"/>
      <c r="AA483" s="126"/>
      <c r="AB483" s="126"/>
      <c r="AC483" s="126"/>
      <c r="AD483" s="126"/>
      <c r="AE483" s="126"/>
      <c r="AF483" s="126"/>
      <c r="AG483" s="126"/>
      <c r="AH483" s="126"/>
      <c r="AI483" s="126"/>
      <c r="AJ483" s="126"/>
      <c r="AK483" s="126"/>
      <c r="AL483" s="126"/>
    </row>
    <row r="484" spans="3:38" x14ac:dyDescent="0.15">
      <c r="C484" s="126"/>
      <c r="D484" s="126"/>
      <c r="E484" s="126"/>
      <c r="F484" s="126"/>
      <c r="G484" s="126"/>
      <c r="H484" s="126"/>
      <c r="I484" s="126"/>
      <c r="J484" s="126"/>
      <c r="K484" s="126"/>
      <c r="L484" s="126"/>
      <c r="M484" s="126"/>
      <c r="N484" s="126"/>
      <c r="O484" s="126"/>
      <c r="P484" s="126"/>
      <c r="Q484" s="126"/>
      <c r="R484" s="126"/>
      <c r="S484" s="126"/>
      <c r="T484" s="126"/>
      <c r="U484" s="126"/>
      <c r="V484" s="126"/>
      <c r="W484" s="126"/>
      <c r="X484" s="126"/>
      <c r="Y484" s="126"/>
      <c r="Z484" s="126"/>
      <c r="AA484" s="126"/>
      <c r="AB484" s="126"/>
      <c r="AC484" s="126"/>
      <c r="AD484" s="126"/>
      <c r="AE484" s="126"/>
      <c r="AF484" s="126"/>
      <c r="AG484" s="126"/>
      <c r="AH484" s="126"/>
      <c r="AI484" s="126"/>
      <c r="AJ484" s="126"/>
      <c r="AK484" s="126"/>
      <c r="AL484" s="126"/>
    </row>
    <row r="485" spans="3:38" x14ac:dyDescent="0.15">
      <c r="C485" s="126"/>
      <c r="D485" s="126"/>
      <c r="E485" s="126"/>
      <c r="F485" s="126"/>
      <c r="G485" s="126"/>
      <c r="H485" s="126"/>
      <c r="I485" s="126"/>
      <c r="J485" s="126"/>
      <c r="K485" s="126"/>
      <c r="L485" s="126"/>
      <c r="M485" s="126"/>
      <c r="N485" s="126"/>
      <c r="O485" s="126"/>
      <c r="P485" s="126"/>
      <c r="Q485" s="126"/>
      <c r="R485" s="126"/>
      <c r="S485" s="126"/>
      <c r="T485" s="126"/>
      <c r="U485" s="126"/>
      <c r="V485" s="126"/>
      <c r="W485" s="126"/>
      <c r="X485" s="126"/>
      <c r="Y485" s="126"/>
      <c r="Z485" s="126"/>
      <c r="AA485" s="126"/>
      <c r="AB485" s="126"/>
      <c r="AC485" s="126"/>
      <c r="AD485" s="126"/>
      <c r="AE485" s="126"/>
      <c r="AF485" s="126"/>
      <c r="AG485" s="126"/>
      <c r="AH485" s="126"/>
      <c r="AI485" s="126"/>
      <c r="AJ485" s="126"/>
      <c r="AK485" s="126"/>
      <c r="AL485" s="126"/>
    </row>
    <row r="486" spans="3:38" x14ac:dyDescent="0.15">
      <c r="C486" s="126"/>
      <c r="D486" s="126"/>
      <c r="E486" s="126"/>
      <c r="F486" s="126"/>
      <c r="G486" s="126"/>
      <c r="H486" s="126"/>
      <c r="I486" s="126"/>
      <c r="J486" s="126"/>
      <c r="K486" s="126"/>
      <c r="L486" s="126"/>
      <c r="M486" s="126"/>
      <c r="N486" s="126"/>
      <c r="O486" s="126"/>
      <c r="P486" s="126"/>
      <c r="Q486" s="126"/>
      <c r="R486" s="126"/>
      <c r="S486" s="126"/>
      <c r="T486" s="126"/>
      <c r="U486" s="126"/>
      <c r="V486" s="126"/>
      <c r="W486" s="126"/>
      <c r="X486" s="126"/>
      <c r="Y486" s="126"/>
      <c r="Z486" s="126"/>
      <c r="AA486" s="126"/>
      <c r="AB486" s="126"/>
      <c r="AC486" s="126"/>
      <c r="AD486" s="126"/>
      <c r="AE486" s="126"/>
      <c r="AF486" s="126"/>
      <c r="AG486" s="126"/>
      <c r="AH486" s="126"/>
      <c r="AI486" s="126"/>
      <c r="AJ486" s="126"/>
      <c r="AK486" s="126"/>
      <c r="AL486" s="126"/>
    </row>
    <row r="487" spans="3:38" x14ac:dyDescent="0.15">
      <c r="C487" s="126"/>
      <c r="D487" s="126"/>
      <c r="E487" s="126"/>
      <c r="F487" s="126"/>
      <c r="G487" s="126"/>
      <c r="H487" s="126"/>
      <c r="I487" s="126"/>
      <c r="J487" s="126"/>
      <c r="K487" s="126"/>
      <c r="L487" s="126"/>
      <c r="M487" s="126"/>
      <c r="N487" s="126"/>
      <c r="O487" s="126"/>
      <c r="P487" s="126"/>
      <c r="Q487" s="126"/>
      <c r="R487" s="126"/>
      <c r="S487" s="126"/>
      <c r="T487" s="126"/>
      <c r="U487" s="126"/>
      <c r="V487" s="126"/>
      <c r="W487" s="126"/>
      <c r="X487" s="126"/>
      <c r="Y487" s="126"/>
      <c r="Z487" s="126"/>
      <c r="AA487" s="126"/>
      <c r="AB487" s="126"/>
      <c r="AC487" s="126"/>
      <c r="AD487" s="126"/>
      <c r="AE487" s="126"/>
      <c r="AF487" s="126"/>
      <c r="AG487" s="126"/>
      <c r="AH487" s="126"/>
      <c r="AI487" s="126"/>
      <c r="AJ487" s="126"/>
      <c r="AK487" s="126"/>
      <c r="AL487" s="126"/>
    </row>
    <row r="488" spans="3:38" x14ac:dyDescent="0.15">
      <c r="C488" s="126"/>
      <c r="D488" s="126"/>
      <c r="E488" s="126"/>
      <c r="F488" s="126"/>
      <c r="G488" s="126"/>
      <c r="H488" s="126"/>
      <c r="I488" s="126"/>
      <c r="J488" s="126"/>
      <c r="K488" s="126"/>
      <c r="L488" s="126"/>
      <c r="M488" s="126"/>
      <c r="N488" s="126"/>
      <c r="O488" s="126"/>
      <c r="P488" s="126"/>
      <c r="Q488" s="126"/>
      <c r="R488" s="126"/>
      <c r="S488" s="126"/>
      <c r="T488" s="126"/>
      <c r="U488" s="126"/>
      <c r="V488" s="126"/>
      <c r="W488" s="126"/>
      <c r="X488" s="126"/>
      <c r="Y488" s="126"/>
      <c r="Z488" s="126"/>
      <c r="AA488" s="126"/>
      <c r="AB488" s="126"/>
      <c r="AC488" s="126"/>
      <c r="AD488" s="126"/>
      <c r="AE488" s="126"/>
      <c r="AF488" s="126"/>
      <c r="AG488" s="126"/>
      <c r="AH488" s="126"/>
      <c r="AI488" s="126"/>
      <c r="AJ488" s="126"/>
      <c r="AK488" s="126"/>
      <c r="AL488" s="126"/>
    </row>
    <row r="489" spans="3:38" x14ac:dyDescent="0.15">
      <c r="C489" s="126"/>
      <c r="D489" s="126"/>
      <c r="E489" s="126"/>
      <c r="F489" s="126"/>
      <c r="G489" s="126"/>
      <c r="H489" s="126"/>
      <c r="I489" s="126"/>
      <c r="J489" s="126"/>
      <c r="K489" s="126"/>
      <c r="L489" s="126"/>
      <c r="M489" s="126"/>
      <c r="N489" s="126"/>
      <c r="O489" s="126"/>
      <c r="P489" s="126"/>
      <c r="Q489" s="126"/>
      <c r="R489" s="126"/>
      <c r="S489" s="126"/>
      <c r="T489" s="126"/>
      <c r="U489" s="126"/>
      <c r="V489" s="126"/>
      <c r="W489" s="126"/>
      <c r="X489" s="126"/>
      <c r="Y489" s="126"/>
      <c r="Z489" s="126"/>
      <c r="AA489" s="126"/>
      <c r="AB489" s="126"/>
      <c r="AC489" s="126"/>
      <c r="AD489" s="126"/>
      <c r="AE489" s="126"/>
      <c r="AF489" s="126"/>
      <c r="AG489" s="126"/>
      <c r="AH489" s="126"/>
      <c r="AI489" s="126"/>
      <c r="AJ489" s="126"/>
      <c r="AK489" s="126"/>
      <c r="AL489" s="126"/>
    </row>
    <row r="490" spans="3:38" x14ac:dyDescent="0.15">
      <c r="C490" s="126"/>
      <c r="D490" s="126"/>
      <c r="E490" s="126"/>
      <c r="F490" s="126"/>
      <c r="G490" s="126"/>
      <c r="H490" s="126"/>
      <c r="I490" s="126"/>
      <c r="J490" s="126"/>
      <c r="K490" s="126"/>
      <c r="L490" s="126"/>
      <c r="M490" s="126"/>
      <c r="N490" s="126"/>
      <c r="O490" s="126"/>
      <c r="P490" s="126"/>
      <c r="Q490" s="126"/>
      <c r="R490" s="126"/>
      <c r="S490" s="126"/>
      <c r="T490" s="126"/>
      <c r="U490" s="126"/>
      <c r="V490" s="126"/>
      <c r="W490" s="126"/>
      <c r="X490" s="126"/>
      <c r="Y490" s="126"/>
      <c r="Z490" s="126"/>
      <c r="AA490" s="126"/>
      <c r="AB490" s="126"/>
      <c r="AC490" s="126"/>
      <c r="AD490" s="126"/>
      <c r="AE490" s="126"/>
      <c r="AF490" s="126"/>
      <c r="AG490" s="126"/>
      <c r="AH490" s="126"/>
      <c r="AI490" s="126"/>
      <c r="AJ490" s="126"/>
      <c r="AK490" s="126"/>
      <c r="AL490" s="126"/>
    </row>
    <row r="491" spans="3:38" x14ac:dyDescent="0.15">
      <c r="C491" s="126"/>
      <c r="D491" s="126"/>
      <c r="E491" s="126"/>
      <c r="F491" s="126"/>
      <c r="G491" s="126"/>
      <c r="H491" s="126"/>
      <c r="I491" s="126"/>
      <c r="J491" s="126"/>
      <c r="K491" s="126"/>
      <c r="L491" s="126"/>
      <c r="M491" s="126"/>
      <c r="N491" s="126"/>
      <c r="O491" s="126"/>
      <c r="P491" s="126"/>
      <c r="Q491" s="126"/>
      <c r="R491" s="126"/>
      <c r="S491" s="126"/>
      <c r="T491" s="126"/>
      <c r="U491" s="126"/>
      <c r="V491" s="126"/>
      <c r="W491" s="126"/>
      <c r="X491" s="126"/>
      <c r="Y491" s="126"/>
      <c r="Z491" s="126"/>
      <c r="AA491" s="126"/>
      <c r="AB491" s="126"/>
      <c r="AC491" s="126"/>
      <c r="AD491" s="126"/>
      <c r="AE491" s="126"/>
      <c r="AF491" s="126"/>
      <c r="AG491" s="126"/>
      <c r="AH491" s="126"/>
      <c r="AI491" s="126"/>
      <c r="AJ491" s="126"/>
      <c r="AK491" s="126"/>
      <c r="AL491" s="126"/>
    </row>
    <row r="492" spans="3:38" x14ac:dyDescent="0.15">
      <c r="C492" s="126"/>
      <c r="D492" s="126"/>
      <c r="E492" s="126"/>
      <c r="F492" s="126"/>
      <c r="G492" s="126"/>
      <c r="H492" s="126"/>
      <c r="I492" s="126"/>
      <c r="J492" s="126"/>
      <c r="K492" s="126"/>
      <c r="L492" s="126"/>
      <c r="M492" s="126"/>
      <c r="N492" s="126"/>
      <c r="O492" s="126"/>
      <c r="P492" s="126"/>
      <c r="Q492" s="126"/>
      <c r="R492" s="126"/>
      <c r="S492" s="126"/>
      <c r="T492" s="126"/>
      <c r="U492" s="126"/>
      <c r="V492" s="126"/>
      <c r="W492" s="126"/>
      <c r="X492" s="126"/>
      <c r="Y492" s="126"/>
      <c r="Z492" s="126"/>
      <c r="AA492" s="126"/>
      <c r="AB492" s="126"/>
      <c r="AC492" s="126"/>
      <c r="AD492" s="126"/>
      <c r="AE492" s="126"/>
      <c r="AF492" s="126"/>
      <c r="AG492" s="126"/>
      <c r="AH492" s="126"/>
      <c r="AI492" s="126"/>
      <c r="AJ492" s="126"/>
      <c r="AK492" s="126"/>
      <c r="AL492" s="126"/>
    </row>
    <row r="493" spans="3:38" x14ac:dyDescent="0.15">
      <c r="C493" s="126"/>
      <c r="D493" s="126"/>
      <c r="E493" s="126"/>
      <c r="F493" s="126"/>
      <c r="G493" s="126"/>
      <c r="H493" s="126"/>
      <c r="I493" s="126"/>
      <c r="J493" s="126"/>
      <c r="K493" s="126"/>
      <c r="L493" s="126"/>
      <c r="M493" s="126"/>
      <c r="N493" s="126"/>
      <c r="O493" s="126"/>
      <c r="P493" s="126"/>
      <c r="Q493" s="126"/>
      <c r="R493" s="126"/>
      <c r="S493" s="126"/>
      <c r="T493" s="126"/>
      <c r="U493" s="126"/>
      <c r="V493" s="126"/>
      <c r="W493" s="126"/>
      <c r="X493" s="126"/>
      <c r="Y493" s="126"/>
      <c r="Z493" s="126"/>
      <c r="AA493" s="126"/>
      <c r="AB493" s="126"/>
      <c r="AC493" s="126"/>
      <c r="AD493" s="126"/>
      <c r="AE493" s="126"/>
      <c r="AF493" s="126"/>
      <c r="AG493" s="126"/>
      <c r="AH493" s="126"/>
      <c r="AI493" s="126"/>
      <c r="AJ493" s="126"/>
      <c r="AK493" s="126"/>
      <c r="AL493" s="126"/>
    </row>
    <row r="494" spans="3:38" x14ac:dyDescent="0.15">
      <c r="C494" s="126"/>
      <c r="D494" s="126"/>
      <c r="E494" s="126"/>
      <c r="F494" s="126"/>
      <c r="G494" s="126"/>
      <c r="H494" s="126"/>
      <c r="I494" s="126"/>
      <c r="J494" s="126"/>
      <c r="K494" s="126"/>
      <c r="L494" s="126"/>
      <c r="M494" s="126"/>
      <c r="N494" s="126"/>
      <c r="O494" s="126"/>
      <c r="P494" s="126"/>
      <c r="Q494" s="126"/>
      <c r="R494" s="126"/>
      <c r="S494" s="126"/>
      <c r="T494" s="126"/>
      <c r="U494" s="126"/>
      <c r="V494" s="126"/>
      <c r="W494" s="126"/>
      <c r="X494" s="126"/>
      <c r="Y494" s="126"/>
      <c r="Z494" s="126"/>
      <c r="AA494" s="126"/>
      <c r="AB494" s="126"/>
      <c r="AC494" s="126"/>
      <c r="AD494" s="126"/>
      <c r="AE494" s="126"/>
      <c r="AF494" s="126"/>
      <c r="AG494" s="126"/>
      <c r="AH494" s="126"/>
      <c r="AI494" s="126"/>
      <c r="AJ494" s="126"/>
      <c r="AK494" s="126"/>
      <c r="AL494" s="126"/>
    </row>
    <row r="495" spans="3:38" x14ac:dyDescent="0.15">
      <c r="C495" s="126"/>
      <c r="D495" s="126"/>
      <c r="E495" s="126"/>
      <c r="F495" s="126"/>
      <c r="G495" s="126"/>
      <c r="H495" s="126"/>
      <c r="I495" s="126"/>
      <c r="J495" s="126"/>
      <c r="K495" s="126"/>
      <c r="L495" s="126"/>
      <c r="M495" s="126"/>
      <c r="N495" s="126"/>
      <c r="O495" s="126"/>
      <c r="P495" s="126"/>
      <c r="Q495" s="126"/>
      <c r="R495" s="126"/>
      <c r="S495" s="126"/>
      <c r="T495" s="126"/>
      <c r="U495" s="126"/>
      <c r="V495" s="126"/>
      <c r="W495" s="126"/>
      <c r="X495" s="126"/>
      <c r="Y495" s="126"/>
      <c r="Z495" s="126"/>
      <c r="AA495" s="126"/>
      <c r="AB495" s="126"/>
      <c r="AC495" s="126"/>
      <c r="AD495" s="126"/>
      <c r="AE495" s="126"/>
      <c r="AF495" s="126"/>
      <c r="AG495" s="126"/>
      <c r="AH495" s="126"/>
      <c r="AI495" s="126"/>
      <c r="AJ495" s="126"/>
      <c r="AK495" s="126"/>
      <c r="AL495" s="126"/>
    </row>
    <row r="496" spans="3:38" x14ac:dyDescent="0.15">
      <c r="C496" s="126"/>
      <c r="D496" s="126"/>
      <c r="E496" s="126"/>
      <c r="F496" s="126"/>
      <c r="G496" s="126"/>
      <c r="H496" s="126"/>
      <c r="I496" s="126"/>
      <c r="J496" s="126"/>
      <c r="K496" s="126"/>
      <c r="L496" s="126"/>
      <c r="M496" s="126"/>
      <c r="N496" s="126"/>
      <c r="O496" s="126"/>
      <c r="P496" s="126"/>
      <c r="Q496" s="126"/>
      <c r="R496" s="126"/>
      <c r="S496" s="126"/>
      <c r="T496" s="126"/>
      <c r="U496" s="126"/>
      <c r="V496" s="126"/>
      <c r="W496" s="126"/>
      <c r="X496" s="126"/>
      <c r="Y496" s="126"/>
      <c r="Z496" s="126"/>
      <c r="AA496" s="126"/>
      <c r="AB496" s="126"/>
      <c r="AC496" s="126"/>
      <c r="AD496" s="126"/>
      <c r="AE496" s="126"/>
      <c r="AF496" s="126"/>
      <c r="AG496" s="126"/>
      <c r="AH496" s="126"/>
      <c r="AI496" s="126"/>
      <c r="AJ496" s="126"/>
      <c r="AK496" s="126"/>
      <c r="AL496" s="126"/>
    </row>
  </sheetData>
  <pageMargins left="0.7" right="0.7" top="0.75" bottom="0.75" header="0.3" footer="0.3"/>
  <pageSetup paperSize="9" orientation="portrait" horizontalDpi="0" verticalDpi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EDBF6-4A87-C34C-B969-35232C1A0578}">
  <sheetPr>
    <tabColor rgb="FF7030A0"/>
  </sheetPr>
  <dimension ref="A1:CX93"/>
  <sheetViews>
    <sheetView topLeftCell="BW2" zoomScale="90" zoomScaleNormal="90" workbookViewId="0">
      <selection activeCell="AQ98" sqref="AQ98"/>
    </sheetView>
  </sheetViews>
  <sheetFormatPr baseColWidth="10" defaultRowHeight="14" x14ac:dyDescent="0.15"/>
  <cols>
    <col min="3" max="54" width="18.33203125" bestFit="1" customWidth="1"/>
    <col min="55" max="80" width="15.6640625" bestFit="1" customWidth="1"/>
    <col min="81" max="81" width="10.1640625" bestFit="1" customWidth="1"/>
  </cols>
  <sheetData>
    <row r="1" spans="2:84" x14ac:dyDescent="0.15">
      <c r="B1" t="s">
        <v>345</v>
      </c>
      <c r="BE1" t="s">
        <v>44</v>
      </c>
    </row>
    <row r="2" spans="2:84" x14ac:dyDescent="0.15">
      <c r="BE2" s="19">
        <f ca="1">TODAY()-WEEKDAY(TODAY(),2)+1</f>
        <v>44536</v>
      </c>
    </row>
    <row r="5" spans="2:84" x14ac:dyDescent="0.15">
      <c r="C5" s="19">
        <f ca="1">$BE$2-7*1.5*52</f>
        <v>43990</v>
      </c>
      <c r="D5" s="19">
        <f ca="1">C5+7</f>
        <v>43997</v>
      </c>
      <c r="E5" s="19">
        <f t="shared" ref="E5:BP5" ca="1" si="0">D5+7</f>
        <v>44004</v>
      </c>
      <c r="F5" s="19">
        <f t="shared" ca="1" si="0"/>
        <v>44011</v>
      </c>
      <c r="G5" s="19">
        <f t="shared" ca="1" si="0"/>
        <v>44018</v>
      </c>
      <c r="H5" s="19">
        <f t="shared" ca="1" si="0"/>
        <v>44025</v>
      </c>
      <c r="I5" s="19">
        <f t="shared" ca="1" si="0"/>
        <v>44032</v>
      </c>
      <c r="J5" s="19">
        <f t="shared" ca="1" si="0"/>
        <v>44039</v>
      </c>
      <c r="K5" s="19">
        <f t="shared" ca="1" si="0"/>
        <v>44046</v>
      </c>
      <c r="L5" s="19">
        <f t="shared" ca="1" si="0"/>
        <v>44053</v>
      </c>
      <c r="M5" s="19">
        <f t="shared" ca="1" si="0"/>
        <v>44060</v>
      </c>
      <c r="N5" s="19">
        <f t="shared" ca="1" si="0"/>
        <v>44067</v>
      </c>
      <c r="O5" s="19">
        <f t="shared" ca="1" si="0"/>
        <v>44074</v>
      </c>
      <c r="P5" s="19">
        <f t="shared" ca="1" si="0"/>
        <v>44081</v>
      </c>
      <c r="Q5" s="19">
        <f t="shared" ca="1" si="0"/>
        <v>44088</v>
      </c>
      <c r="R5" s="19">
        <f t="shared" ca="1" si="0"/>
        <v>44095</v>
      </c>
      <c r="S5" s="19">
        <f t="shared" ca="1" si="0"/>
        <v>44102</v>
      </c>
      <c r="T5" s="19">
        <f t="shared" ca="1" si="0"/>
        <v>44109</v>
      </c>
      <c r="U5" s="19">
        <f t="shared" ca="1" si="0"/>
        <v>44116</v>
      </c>
      <c r="V5" s="19">
        <f t="shared" ca="1" si="0"/>
        <v>44123</v>
      </c>
      <c r="W5" s="19">
        <f t="shared" ca="1" si="0"/>
        <v>44130</v>
      </c>
      <c r="X5" s="19">
        <f t="shared" ca="1" si="0"/>
        <v>44137</v>
      </c>
      <c r="Y5" s="19">
        <f t="shared" ca="1" si="0"/>
        <v>44144</v>
      </c>
      <c r="Z5" s="19">
        <f t="shared" ca="1" si="0"/>
        <v>44151</v>
      </c>
      <c r="AA5" s="19">
        <f t="shared" ca="1" si="0"/>
        <v>44158</v>
      </c>
      <c r="AB5" s="19">
        <f t="shared" ca="1" si="0"/>
        <v>44165</v>
      </c>
      <c r="AC5" s="19">
        <f t="shared" ca="1" si="0"/>
        <v>44172</v>
      </c>
      <c r="AD5" s="19">
        <f t="shared" ca="1" si="0"/>
        <v>44179</v>
      </c>
      <c r="AE5" s="19">
        <f t="shared" ca="1" si="0"/>
        <v>44186</v>
      </c>
      <c r="AF5" s="19">
        <f t="shared" ca="1" si="0"/>
        <v>44193</v>
      </c>
      <c r="AG5" s="19">
        <f t="shared" ca="1" si="0"/>
        <v>44200</v>
      </c>
      <c r="AH5" s="19">
        <f t="shared" ca="1" si="0"/>
        <v>44207</v>
      </c>
      <c r="AI5" s="19">
        <f t="shared" ca="1" si="0"/>
        <v>44214</v>
      </c>
      <c r="AJ5" s="19">
        <f t="shared" ca="1" si="0"/>
        <v>44221</v>
      </c>
      <c r="AK5" s="19">
        <f t="shared" ca="1" si="0"/>
        <v>44228</v>
      </c>
      <c r="AL5" s="19">
        <f t="shared" ca="1" si="0"/>
        <v>44235</v>
      </c>
      <c r="AM5" s="19">
        <f t="shared" ca="1" si="0"/>
        <v>44242</v>
      </c>
      <c r="AN5" s="19">
        <f t="shared" ca="1" si="0"/>
        <v>44249</v>
      </c>
      <c r="AO5" s="19">
        <f t="shared" ca="1" si="0"/>
        <v>44256</v>
      </c>
      <c r="AP5" s="19">
        <f t="shared" ca="1" si="0"/>
        <v>44263</v>
      </c>
      <c r="AQ5" s="19">
        <f t="shared" ca="1" si="0"/>
        <v>44270</v>
      </c>
      <c r="AR5" s="19">
        <f t="shared" ca="1" si="0"/>
        <v>44277</v>
      </c>
      <c r="AS5" s="19">
        <f t="shared" ca="1" si="0"/>
        <v>44284</v>
      </c>
      <c r="AT5" s="19">
        <f t="shared" ca="1" si="0"/>
        <v>44291</v>
      </c>
      <c r="AU5" s="19">
        <f t="shared" ca="1" si="0"/>
        <v>44298</v>
      </c>
      <c r="AV5" s="19">
        <f t="shared" ca="1" si="0"/>
        <v>44305</v>
      </c>
      <c r="AW5" s="19">
        <f t="shared" ca="1" si="0"/>
        <v>44312</v>
      </c>
      <c r="AX5" s="19">
        <f t="shared" ca="1" si="0"/>
        <v>44319</v>
      </c>
      <c r="AY5" s="19">
        <f t="shared" ca="1" si="0"/>
        <v>44326</v>
      </c>
      <c r="AZ5" s="19">
        <f t="shared" ca="1" si="0"/>
        <v>44333</v>
      </c>
      <c r="BA5" s="19">
        <f t="shared" ca="1" si="0"/>
        <v>44340</v>
      </c>
      <c r="BB5" s="19">
        <f t="shared" ca="1" si="0"/>
        <v>44347</v>
      </c>
      <c r="BC5" s="19">
        <f t="shared" ca="1" si="0"/>
        <v>44354</v>
      </c>
      <c r="BD5" s="19">
        <f t="shared" ca="1" si="0"/>
        <v>44361</v>
      </c>
      <c r="BE5" s="19">
        <f t="shared" ca="1" si="0"/>
        <v>44368</v>
      </c>
      <c r="BF5" s="19">
        <f t="shared" ca="1" si="0"/>
        <v>44375</v>
      </c>
      <c r="BG5" s="19">
        <f t="shared" ca="1" si="0"/>
        <v>44382</v>
      </c>
      <c r="BH5" s="19">
        <f t="shared" ca="1" si="0"/>
        <v>44389</v>
      </c>
      <c r="BI5" s="19">
        <f t="shared" ca="1" si="0"/>
        <v>44396</v>
      </c>
      <c r="BJ5" s="19">
        <f t="shared" ca="1" si="0"/>
        <v>44403</v>
      </c>
      <c r="BK5" s="19">
        <f t="shared" ca="1" si="0"/>
        <v>44410</v>
      </c>
      <c r="BL5" s="19">
        <f t="shared" ca="1" si="0"/>
        <v>44417</v>
      </c>
      <c r="BM5" s="19">
        <f t="shared" ca="1" si="0"/>
        <v>44424</v>
      </c>
      <c r="BN5" s="19">
        <f t="shared" ca="1" si="0"/>
        <v>44431</v>
      </c>
      <c r="BO5" s="19">
        <f t="shared" ca="1" si="0"/>
        <v>44438</v>
      </c>
      <c r="BP5" s="19">
        <f t="shared" ca="1" si="0"/>
        <v>44445</v>
      </c>
      <c r="BQ5" s="19">
        <f t="shared" ref="BQ5:CB5" ca="1" si="1">BP5+7</f>
        <v>44452</v>
      </c>
      <c r="BR5" s="19">
        <f t="shared" ca="1" si="1"/>
        <v>44459</v>
      </c>
      <c r="BS5" s="19">
        <f t="shared" ca="1" si="1"/>
        <v>44466</v>
      </c>
      <c r="BT5" s="19">
        <f t="shared" ca="1" si="1"/>
        <v>44473</v>
      </c>
      <c r="BU5" s="19">
        <f t="shared" ca="1" si="1"/>
        <v>44480</v>
      </c>
      <c r="BV5" s="19">
        <f t="shared" ca="1" si="1"/>
        <v>44487</v>
      </c>
      <c r="BW5" s="19">
        <f t="shared" ca="1" si="1"/>
        <v>44494</v>
      </c>
      <c r="BX5" s="19">
        <f t="shared" ca="1" si="1"/>
        <v>44501</v>
      </c>
      <c r="BY5" s="19">
        <f t="shared" ca="1" si="1"/>
        <v>44508</v>
      </c>
      <c r="BZ5" s="19">
        <f t="shared" ca="1" si="1"/>
        <v>44515</v>
      </c>
      <c r="CA5" s="19">
        <f t="shared" ca="1" si="1"/>
        <v>44522</v>
      </c>
      <c r="CB5" s="19">
        <f t="shared" ca="1" si="1"/>
        <v>44529</v>
      </c>
      <c r="CC5" s="19"/>
      <c r="CD5" s="19"/>
      <c r="CE5" s="19"/>
      <c r="CF5" s="19"/>
    </row>
    <row r="6" spans="2:84" x14ac:dyDescent="0.15"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</row>
    <row r="7" spans="2:84" x14ac:dyDescent="0.15">
      <c r="B7" t="s">
        <v>348</v>
      </c>
      <c r="C7" s="7">
        <f ca="1">SUMIFS(Rev_by_Place!$B:$B,Rev_by_Place!$A:$A,for_pptx3!C$5,Rev_by_Place!$C:$C,for_pptx3!$B7)</f>
        <v>0</v>
      </c>
      <c r="D7" s="7">
        <f ca="1">SUMIFS(Rev_by_Place!$B:$B,Rev_by_Place!$A:$A,for_pptx3!D$5,Rev_by_Place!$C:$C,for_pptx3!$B7)</f>
        <v>0</v>
      </c>
      <c r="E7" s="7">
        <f ca="1">SUMIFS(Rev_by_Place!$B:$B,Rev_by_Place!$A:$A,for_pptx3!E$5,Rev_by_Place!$C:$C,for_pptx3!$B7)</f>
        <v>0</v>
      </c>
      <c r="F7" s="7">
        <f ca="1">SUMIFS(Rev_by_Place!$B:$B,Rev_by_Place!$A:$A,for_pptx3!F$5,Rev_by_Place!$C:$C,for_pptx3!$B7)</f>
        <v>0</v>
      </c>
      <c r="G7" s="7">
        <f ca="1">SUMIFS(Rev_by_Place!$B:$B,Rev_by_Place!$A:$A,for_pptx3!G$5,Rev_by_Place!$C:$C,for_pptx3!$B7)</f>
        <v>0</v>
      </c>
      <c r="H7" s="7">
        <f ca="1">SUMIFS(Rev_by_Place!$B:$B,Rev_by_Place!$A:$A,for_pptx3!H$5,Rev_by_Place!$C:$C,for_pptx3!$B7)</f>
        <v>0</v>
      </c>
      <c r="I7" s="7">
        <f ca="1">SUMIFS(Rev_by_Place!$B:$B,Rev_by_Place!$A:$A,for_pptx3!I$5,Rev_by_Place!$C:$C,for_pptx3!$B7)</f>
        <v>0</v>
      </c>
      <c r="J7" s="7">
        <f ca="1">SUMIFS(Rev_by_Place!$B:$B,Rev_by_Place!$A:$A,for_pptx3!J$5,Rev_by_Place!$C:$C,for_pptx3!$B7)</f>
        <v>0</v>
      </c>
      <c r="K7" s="7">
        <f ca="1">SUMIFS(Rev_by_Place!$B:$B,Rev_by_Place!$A:$A,for_pptx3!K$5,Rev_by_Place!$C:$C,for_pptx3!$B7)</f>
        <v>0</v>
      </c>
      <c r="L7" s="7">
        <f ca="1">SUMIFS(Rev_by_Place!$B:$B,Rev_by_Place!$A:$A,for_pptx3!L$5,Rev_by_Place!$C:$C,for_pptx3!$B7)</f>
        <v>0</v>
      </c>
      <c r="M7" s="7">
        <f ca="1">SUMIFS(Rev_by_Place!$B:$B,Rev_by_Place!$A:$A,for_pptx3!M$5,Rev_by_Place!$C:$C,for_pptx3!$B7)</f>
        <v>0</v>
      </c>
      <c r="N7" s="7">
        <f ca="1">SUMIFS(Rev_by_Place!$B:$B,Rev_by_Place!$A:$A,for_pptx3!N$5,Rev_by_Place!$C:$C,for_pptx3!$B7)</f>
        <v>0</v>
      </c>
      <c r="O7" s="7">
        <f ca="1">SUMIFS(Rev_by_Place!$B:$B,Rev_by_Place!$A:$A,for_pptx3!O$5,Rev_by_Place!$C:$C,for_pptx3!$B7)</f>
        <v>0</v>
      </c>
      <c r="P7" s="7">
        <f ca="1">SUMIFS(Rev_by_Place!$B:$B,Rev_by_Place!$A:$A,for_pptx3!P$5,Rev_by_Place!$C:$C,for_pptx3!$B7)</f>
        <v>0</v>
      </c>
      <c r="Q7" s="7">
        <f ca="1">SUMIFS(Rev_by_Place!$B:$B,Rev_by_Place!$A:$A,for_pptx3!Q$5,Rev_by_Place!$C:$C,for_pptx3!$B7)</f>
        <v>0</v>
      </c>
      <c r="R7" s="7">
        <f ca="1">SUMIFS(Rev_by_Place!$B:$B,Rev_by_Place!$A:$A,for_pptx3!R$5,Rev_by_Place!$C:$C,for_pptx3!$B7)</f>
        <v>0</v>
      </c>
      <c r="S7" s="7">
        <f ca="1">SUMIFS(Rev_by_Place!$B:$B,Rev_by_Place!$A:$A,for_pptx3!S$5,Rev_by_Place!$C:$C,for_pptx3!$B7)</f>
        <v>0</v>
      </c>
      <c r="T7" s="7">
        <f ca="1">SUMIFS(Rev_by_Place!$B:$B,Rev_by_Place!$A:$A,for_pptx3!T$5,Rev_by_Place!$C:$C,for_pptx3!$B7)</f>
        <v>0</v>
      </c>
      <c r="U7" s="7">
        <f ca="1">SUMIFS(Rev_by_Place!$B:$B,Rev_by_Place!$A:$A,for_pptx3!U$5,Rev_by_Place!$C:$C,for_pptx3!$B7)</f>
        <v>0</v>
      </c>
      <c r="V7" s="7">
        <f ca="1">SUMIFS(Rev_by_Place!$B:$B,Rev_by_Place!$A:$A,for_pptx3!V$5,Rev_by_Place!$C:$C,for_pptx3!$B7)</f>
        <v>0</v>
      </c>
      <c r="W7" s="7">
        <f ca="1">SUMIFS(Rev_by_Place!$B:$B,Rev_by_Place!$A:$A,for_pptx3!W$5,Rev_by_Place!$C:$C,for_pptx3!$B7)</f>
        <v>0</v>
      </c>
      <c r="X7" s="7">
        <f ca="1">SUMIFS(Rev_by_Place!$B:$B,Rev_by_Place!$A:$A,for_pptx3!X$5,Rev_by_Place!$C:$C,for_pptx3!$B7)</f>
        <v>0</v>
      </c>
      <c r="Y7" s="7">
        <f ca="1">SUMIFS(Rev_by_Place!$B:$B,Rev_by_Place!$A:$A,for_pptx3!Y$5,Rev_by_Place!$C:$C,for_pptx3!$B7)</f>
        <v>0</v>
      </c>
      <c r="Z7" s="7">
        <f ca="1">SUMIFS(Rev_by_Place!$B:$B,Rev_by_Place!$A:$A,for_pptx3!Z$5,Rev_by_Place!$C:$C,for_pptx3!$B7)</f>
        <v>0</v>
      </c>
      <c r="AA7" s="7">
        <f ca="1">SUMIFS(Rev_by_Place!$B:$B,Rev_by_Place!$A:$A,for_pptx3!AA$5,Rev_by_Place!$C:$C,for_pptx3!$B7)</f>
        <v>0</v>
      </c>
      <c r="AB7" s="7">
        <f ca="1">SUMIFS(Rev_by_Place!$B:$B,Rev_by_Place!$A:$A,for_pptx3!AB$5,Rev_by_Place!$C:$C,for_pptx3!$B7)</f>
        <v>0</v>
      </c>
      <c r="AC7" s="7">
        <f ca="1">SUMIFS(Rev_by_Place!$B:$B,Rev_by_Place!$A:$A,for_pptx3!AC$5,Rev_by_Place!$C:$C,for_pptx3!$B7)</f>
        <v>0</v>
      </c>
      <c r="AD7" s="7">
        <f ca="1">SUMIFS(Rev_by_Place!$B:$B,Rev_by_Place!$A:$A,for_pptx3!AD$5,Rev_by_Place!$C:$C,for_pptx3!$B7)</f>
        <v>0</v>
      </c>
      <c r="AE7" s="7">
        <f ca="1">SUMIFS(Rev_by_Place!$B:$B,Rev_by_Place!$A:$A,for_pptx3!AE$5,Rev_by_Place!$C:$C,for_pptx3!$B7)</f>
        <v>0</v>
      </c>
      <c r="AF7" s="7">
        <f ca="1">SUMIFS(Rev_by_Place!$B:$B,Rev_by_Place!$A:$A,for_pptx3!AF$5,Rev_by_Place!$C:$C,for_pptx3!$B7)</f>
        <v>0</v>
      </c>
      <c r="AG7" s="7">
        <f ca="1">SUMIFS(Rev_by_Place!$B:$B,Rev_by_Place!$A:$A,for_pptx3!AG$5,Rev_by_Place!$C:$C,for_pptx3!$B7)</f>
        <v>0</v>
      </c>
      <c r="AH7" s="7">
        <f ca="1">SUMIFS(Rev_by_Place!$B:$B,Rev_by_Place!$A:$A,for_pptx3!AH$5,Rev_by_Place!$C:$C,for_pptx3!$B7)</f>
        <v>0</v>
      </c>
      <c r="AI7" s="7">
        <f ca="1">SUMIFS(Rev_by_Place!$B:$B,Rev_by_Place!$A:$A,for_pptx3!AI$5,Rev_by_Place!$C:$C,for_pptx3!$B7)</f>
        <v>0</v>
      </c>
      <c r="AJ7" s="7">
        <f ca="1">SUMIFS(Rev_by_Place!$B:$B,Rev_by_Place!$A:$A,for_pptx3!AJ$5,Rev_by_Place!$C:$C,for_pptx3!$B7)</f>
        <v>0</v>
      </c>
      <c r="AK7" s="7">
        <f ca="1">SUMIFS(Rev_by_Place!$B:$B,Rev_by_Place!$A:$A,for_pptx3!AK$5,Rev_by_Place!$C:$C,for_pptx3!$B7)</f>
        <v>0</v>
      </c>
      <c r="AL7" s="7">
        <f ca="1">SUMIFS(Rev_by_Place!$B:$B,Rev_by_Place!$A:$A,for_pptx3!AL$5,Rev_by_Place!$C:$C,for_pptx3!$B7)</f>
        <v>0</v>
      </c>
      <c r="AM7" s="7">
        <f ca="1">SUMIFS(Rev_by_Place!$B:$B,Rev_by_Place!$A:$A,for_pptx3!AM$5,Rev_by_Place!$C:$C,for_pptx3!$B7)</f>
        <v>0</v>
      </c>
      <c r="AN7" s="7">
        <f ca="1">SUMIFS(Rev_by_Place!$B:$B,Rev_by_Place!$A:$A,for_pptx3!AN$5,Rev_by_Place!$C:$C,for_pptx3!$B7)</f>
        <v>0</v>
      </c>
      <c r="AO7" s="7">
        <f ca="1">SUMIFS(Rev_by_Place!$B:$B,Rev_by_Place!$A:$A,for_pptx3!AO$5,Rev_by_Place!$C:$C,for_pptx3!$B7)</f>
        <v>0</v>
      </c>
      <c r="AP7" s="7">
        <f ca="1">SUMIFS(Rev_by_Place!$B:$B,Rev_by_Place!$A:$A,for_pptx3!AP$5,Rev_by_Place!$C:$C,for_pptx3!$B7)</f>
        <v>0</v>
      </c>
      <c r="AQ7" s="7">
        <f ca="1">SUMIFS(Rev_by_Place!$B:$B,Rev_by_Place!$A:$A,for_pptx3!AQ$5,Rev_by_Place!$C:$C,for_pptx3!$B7)</f>
        <v>0</v>
      </c>
      <c r="AR7" s="7">
        <f ca="1">SUMIFS(Rev_by_Place!$B:$B,Rev_by_Place!$A:$A,for_pptx3!AR$5,Rev_by_Place!$C:$C,for_pptx3!$B7)</f>
        <v>0</v>
      </c>
      <c r="AS7" s="7">
        <f ca="1">SUMIFS(Rev_by_Place!$B:$B,Rev_by_Place!$A:$A,for_pptx3!AS$5,Rev_by_Place!$C:$C,for_pptx3!$B7)</f>
        <v>0</v>
      </c>
      <c r="AT7" s="7">
        <f ca="1">SUMIFS(Rev_by_Place!$B:$B,Rev_by_Place!$A:$A,for_pptx3!AT$5,Rev_by_Place!$C:$C,for_pptx3!$B7)</f>
        <v>0</v>
      </c>
      <c r="AU7" s="7">
        <f ca="1">SUMIFS(Rev_by_Place!$B:$B,Rev_by_Place!$A:$A,for_pptx3!AU$5,Rev_by_Place!$C:$C,for_pptx3!$B7)</f>
        <v>0</v>
      </c>
      <c r="AV7" s="7">
        <f ca="1">SUMIFS(Rev_by_Place!$B:$B,Rev_by_Place!$A:$A,for_pptx3!AV$5,Rev_by_Place!$C:$C,for_pptx3!$B7)</f>
        <v>0</v>
      </c>
      <c r="AW7" s="7">
        <f ca="1">SUMIFS(Rev_by_Place!$B:$B,Rev_by_Place!$A:$A,for_pptx3!AW$5,Rev_by_Place!$C:$C,for_pptx3!$B7)</f>
        <v>0</v>
      </c>
      <c r="AX7" s="7">
        <f ca="1">SUMIFS(Rev_by_Place!$B:$B,Rev_by_Place!$A:$A,for_pptx3!AX$5,Rev_by_Place!$C:$C,for_pptx3!$B7)</f>
        <v>0</v>
      </c>
      <c r="AY7" s="7">
        <f ca="1">SUMIFS(Rev_by_Place!$B:$B,Rev_by_Place!$A:$A,for_pptx3!AY$5,Rev_by_Place!$C:$C,for_pptx3!$B7)</f>
        <v>0</v>
      </c>
      <c r="AZ7" s="7">
        <f ca="1">SUMIFS(Rev_by_Place!$B:$B,Rev_by_Place!$A:$A,for_pptx3!AZ$5,Rev_by_Place!$C:$C,for_pptx3!$B7)</f>
        <v>0</v>
      </c>
      <c r="BA7" s="7">
        <f ca="1">SUMIFS(Rev_by_Place!$B:$B,Rev_by_Place!$A:$A,for_pptx3!BA$5,Rev_by_Place!$C:$C,for_pptx3!$B7)</f>
        <v>0</v>
      </c>
      <c r="BB7" s="7">
        <f ca="1">SUMIFS(Rev_by_Place!$B:$B,Rev_by_Place!$A:$A,for_pptx3!BB$5,Rev_by_Place!$C:$C,for_pptx3!$B7)</f>
        <v>0</v>
      </c>
      <c r="BC7" s="7">
        <f ca="1">SUMIFS(Rev_by_Place!$B:$B,Rev_by_Place!$A:$A,for_pptx3!BC$5,Rev_by_Place!$C:$C,for_pptx3!$B7)</f>
        <v>0</v>
      </c>
      <c r="BD7" s="7">
        <f ca="1">SUMIFS(Rev_by_Place!$B:$B,Rev_by_Place!$A:$A,for_pptx3!BD$5,Rev_by_Place!$C:$C,for_pptx3!$B7)</f>
        <v>0</v>
      </c>
      <c r="BE7" s="7">
        <f ca="1">SUMIFS(Rev_by_Place!$B:$B,Rev_by_Place!$A:$A,for_pptx3!BE$5,Rev_by_Place!$C:$C,for_pptx3!$B7)</f>
        <v>0</v>
      </c>
      <c r="BF7" s="7">
        <f ca="1">SUMIFS(Rev_by_Place!$B:$B,Rev_by_Place!$A:$A,for_pptx3!BF$5,Rev_by_Place!$C:$C,for_pptx3!$B7)</f>
        <v>0</v>
      </c>
      <c r="BG7" s="7">
        <f ca="1">SUMIFS(Rev_by_Place!$B:$B,Rev_by_Place!$A:$A,for_pptx3!BG$5,Rev_by_Place!$C:$C,for_pptx3!$B7)</f>
        <v>0</v>
      </c>
      <c r="BH7" s="7">
        <f ca="1">SUMIFS(Rev_by_Place!$B:$B,Rev_by_Place!$A:$A,for_pptx3!BH$5,Rev_by_Place!$C:$C,for_pptx3!$B7)</f>
        <v>0</v>
      </c>
      <c r="BI7" s="7">
        <f ca="1">SUMIFS(Rev_by_Place!$B:$B,Rev_by_Place!$A:$A,for_pptx3!BI$5,Rev_by_Place!$C:$C,for_pptx3!$B7)</f>
        <v>0</v>
      </c>
      <c r="BJ7" s="7">
        <f ca="1">SUMIFS(Rev_by_Place!$B:$B,Rev_by_Place!$A:$A,for_pptx3!BJ$5,Rev_by_Place!$C:$C,for_pptx3!$B7)</f>
        <v>0</v>
      </c>
      <c r="BK7" s="7">
        <f ca="1">SUMIFS(Rev_by_Place!$B:$B,Rev_by_Place!$A:$A,for_pptx3!BK$5,Rev_by_Place!$C:$C,for_pptx3!$B7)</f>
        <v>0</v>
      </c>
      <c r="BL7" s="7">
        <f ca="1">SUMIFS(Rev_by_Place!$B:$B,Rev_by_Place!$A:$A,for_pptx3!BL$5,Rev_by_Place!$C:$C,for_pptx3!$B7)</f>
        <v>0</v>
      </c>
      <c r="BM7" s="7">
        <f ca="1">SUMIFS(Rev_by_Place!$B:$B,Rev_by_Place!$A:$A,for_pptx3!BM$5,Rev_by_Place!$C:$C,for_pptx3!$B7)</f>
        <v>0</v>
      </c>
      <c r="BN7" s="7">
        <f ca="1">SUMIFS(Rev_by_Place!$B:$B,Rev_by_Place!$A:$A,for_pptx3!BN$5,Rev_by_Place!$C:$C,for_pptx3!$B7)</f>
        <v>0</v>
      </c>
      <c r="BO7" s="7">
        <f ca="1">SUMIFS(Rev_by_Place!$B:$B,Rev_by_Place!$A:$A,for_pptx3!BO$5,Rev_by_Place!$C:$C,for_pptx3!$B7)</f>
        <v>0</v>
      </c>
      <c r="BP7" s="7">
        <f ca="1">SUMIFS(Rev_by_Place!$B:$B,Rev_by_Place!$A:$A,for_pptx3!BP$5,Rev_by_Place!$C:$C,for_pptx3!$B7)</f>
        <v>0</v>
      </c>
      <c r="BQ7" s="7">
        <f ca="1">SUMIFS(Rev_by_Place!$B:$B,Rev_by_Place!$A:$A,for_pptx3!BQ$5,Rev_by_Place!$C:$C,for_pptx3!$B7)</f>
        <v>0</v>
      </c>
      <c r="BR7" s="7">
        <f ca="1">SUMIFS(Rev_by_Place!$B:$B,Rev_by_Place!$A:$A,for_pptx3!BR$5,Rev_by_Place!$C:$C,for_pptx3!$B7)</f>
        <v>0</v>
      </c>
      <c r="BS7" s="7">
        <f ca="1">SUMIFS(Rev_by_Place!$B:$B,Rev_by_Place!$A:$A,for_pptx3!BS$5,Rev_by_Place!$C:$C,for_pptx3!$B7)</f>
        <v>0</v>
      </c>
      <c r="BT7" s="7">
        <f ca="1">SUMIFS(Rev_by_Place!$B:$B,Rev_by_Place!$A:$A,for_pptx3!BT$5,Rev_by_Place!$C:$C,for_pptx3!$B7)</f>
        <v>0</v>
      </c>
      <c r="BU7" s="7">
        <f ca="1">SUMIFS(Rev_by_Place!$B:$B,Rev_by_Place!$A:$A,for_pptx3!BU$5,Rev_by_Place!$C:$C,for_pptx3!$B7)</f>
        <v>0</v>
      </c>
      <c r="BV7" s="7">
        <f ca="1">SUMIFS(Rev_by_Place!$B:$B,Rev_by_Place!$A:$A,for_pptx3!BV$5,Rev_by_Place!$C:$C,for_pptx3!$B7)</f>
        <v>0</v>
      </c>
      <c r="BW7" s="7">
        <f ca="1">SUMIFS(Rev_by_Place!$B:$B,Rev_by_Place!$A:$A,for_pptx3!BW$5,Rev_by_Place!$C:$C,for_pptx3!$B7)</f>
        <v>0</v>
      </c>
      <c r="BX7" s="7">
        <f ca="1">SUMIFS(Rev_by_Place!$B:$B,Rev_by_Place!$A:$A,for_pptx3!BX$5,Rev_by_Place!$C:$C,for_pptx3!$B7)</f>
        <v>0</v>
      </c>
      <c r="BY7" s="7">
        <f ca="1">SUMIFS(Rev_by_Place!$B:$B,Rev_by_Place!$A:$A,for_pptx3!BY$5,Rev_by_Place!$C:$C,for_pptx3!$B7)</f>
        <v>0</v>
      </c>
      <c r="BZ7" s="7">
        <f ca="1">SUMIFS(Rev_by_Place!$B:$B,Rev_by_Place!$A:$A,for_pptx3!BZ$5,Rev_by_Place!$C:$C,for_pptx3!$B7)</f>
        <v>0</v>
      </c>
      <c r="CA7" s="7">
        <f ca="1">SUMIFS(Rev_by_Place!$B:$B,Rev_by_Place!$A:$A,for_pptx3!CA$5,Rev_by_Place!$C:$C,for_pptx3!$B7)</f>
        <v>0</v>
      </c>
      <c r="CB7" s="7">
        <f ca="1">SUMIFS(Rev_by_Place!$B:$B,Rev_by_Place!$A:$A,for_pptx3!CB$5,Rev_by_Place!$C:$C,for_pptx3!$B7)</f>
        <v>0</v>
      </c>
      <c r="CC7" s="7"/>
    </row>
    <row r="8" spans="2:84" x14ac:dyDescent="0.15">
      <c r="B8" t="s">
        <v>349</v>
      </c>
      <c r="C8" s="7">
        <f ca="1">SUMIFS(Rev_by_Place!$B:$B,Rev_by_Place!$A:$A,for_pptx3!C$5,Rev_by_Place!$C:$C,for_pptx3!$B8)</f>
        <v>0</v>
      </c>
      <c r="D8" s="7">
        <f ca="1">SUMIFS(Rev_by_Place!$B:$B,Rev_by_Place!$A:$A,for_pptx3!D$5,Rev_by_Place!$C:$C,for_pptx3!$B8)</f>
        <v>0</v>
      </c>
      <c r="E8" s="7">
        <f ca="1">SUMIFS(Rev_by_Place!$B:$B,Rev_by_Place!$A:$A,for_pptx3!E$5,Rev_by_Place!$C:$C,for_pptx3!$B8)</f>
        <v>0</v>
      </c>
      <c r="F8" s="7">
        <f ca="1">SUMIFS(Rev_by_Place!$B:$B,Rev_by_Place!$A:$A,for_pptx3!F$5,Rev_by_Place!$C:$C,for_pptx3!$B8)</f>
        <v>0</v>
      </c>
      <c r="G8" s="7">
        <f ca="1">SUMIFS(Rev_by_Place!$B:$B,Rev_by_Place!$A:$A,for_pptx3!G$5,Rev_by_Place!$C:$C,for_pptx3!$B8)</f>
        <v>0</v>
      </c>
      <c r="H8" s="7">
        <f ca="1">SUMIFS(Rev_by_Place!$B:$B,Rev_by_Place!$A:$A,for_pptx3!H$5,Rev_by_Place!$C:$C,for_pptx3!$B8)</f>
        <v>0</v>
      </c>
      <c r="I8" s="7">
        <f ca="1">SUMIFS(Rev_by_Place!$B:$B,Rev_by_Place!$A:$A,for_pptx3!I$5,Rev_by_Place!$C:$C,for_pptx3!$B8)</f>
        <v>0</v>
      </c>
      <c r="J8" s="7">
        <f ca="1">SUMIFS(Rev_by_Place!$B:$B,Rev_by_Place!$A:$A,for_pptx3!J$5,Rev_by_Place!$C:$C,for_pptx3!$B8)</f>
        <v>0</v>
      </c>
      <c r="K8" s="7">
        <f ca="1">SUMIFS(Rev_by_Place!$B:$B,Rev_by_Place!$A:$A,for_pptx3!K$5,Rev_by_Place!$C:$C,for_pptx3!$B8)</f>
        <v>0</v>
      </c>
      <c r="L8" s="7">
        <f ca="1">SUMIFS(Rev_by_Place!$B:$B,Rev_by_Place!$A:$A,for_pptx3!L$5,Rev_by_Place!$C:$C,for_pptx3!$B8)</f>
        <v>0</v>
      </c>
      <c r="M8" s="7">
        <f ca="1">SUMIFS(Rev_by_Place!$B:$B,Rev_by_Place!$A:$A,for_pptx3!M$5,Rev_by_Place!$C:$C,for_pptx3!$B8)</f>
        <v>0</v>
      </c>
      <c r="N8" s="7">
        <f ca="1">SUMIFS(Rev_by_Place!$B:$B,Rev_by_Place!$A:$A,for_pptx3!N$5,Rev_by_Place!$C:$C,for_pptx3!$B8)</f>
        <v>0</v>
      </c>
      <c r="O8" s="7">
        <f ca="1">SUMIFS(Rev_by_Place!$B:$B,Rev_by_Place!$A:$A,for_pptx3!O$5,Rev_by_Place!$C:$C,for_pptx3!$B8)</f>
        <v>0</v>
      </c>
      <c r="P8" s="7">
        <f ca="1">SUMIFS(Rev_by_Place!$B:$B,Rev_by_Place!$A:$A,for_pptx3!P$5,Rev_by_Place!$C:$C,for_pptx3!$B8)</f>
        <v>0</v>
      </c>
      <c r="Q8" s="7">
        <f ca="1">SUMIFS(Rev_by_Place!$B:$B,Rev_by_Place!$A:$A,for_pptx3!Q$5,Rev_by_Place!$C:$C,for_pptx3!$B8)</f>
        <v>0</v>
      </c>
      <c r="R8" s="7">
        <f ca="1">SUMIFS(Rev_by_Place!$B:$B,Rev_by_Place!$A:$A,for_pptx3!R$5,Rev_by_Place!$C:$C,for_pptx3!$B8)</f>
        <v>0</v>
      </c>
      <c r="S8" s="7">
        <f ca="1">SUMIFS(Rev_by_Place!$B:$B,Rev_by_Place!$A:$A,for_pptx3!S$5,Rev_by_Place!$C:$C,for_pptx3!$B8)</f>
        <v>0</v>
      </c>
      <c r="T8" s="7">
        <f ca="1">SUMIFS(Rev_by_Place!$B:$B,Rev_by_Place!$A:$A,for_pptx3!T$5,Rev_by_Place!$C:$C,for_pptx3!$B8)</f>
        <v>0</v>
      </c>
      <c r="U8" s="7">
        <f ca="1">SUMIFS(Rev_by_Place!$B:$B,Rev_by_Place!$A:$A,for_pptx3!U$5,Rev_by_Place!$C:$C,for_pptx3!$B8)</f>
        <v>0</v>
      </c>
      <c r="V8" s="7">
        <f ca="1">SUMIFS(Rev_by_Place!$B:$B,Rev_by_Place!$A:$A,for_pptx3!V$5,Rev_by_Place!$C:$C,for_pptx3!$B8)</f>
        <v>0</v>
      </c>
      <c r="W8" s="7">
        <f ca="1">SUMIFS(Rev_by_Place!$B:$B,Rev_by_Place!$A:$A,for_pptx3!W$5,Rev_by_Place!$C:$C,for_pptx3!$B8)</f>
        <v>0</v>
      </c>
      <c r="X8" s="7">
        <f ca="1">SUMIFS(Rev_by_Place!$B:$B,Rev_by_Place!$A:$A,for_pptx3!X$5,Rev_by_Place!$C:$C,for_pptx3!$B8)</f>
        <v>0</v>
      </c>
      <c r="Y8" s="7">
        <f ca="1">SUMIFS(Rev_by_Place!$B:$B,Rev_by_Place!$A:$A,for_pptx3!Y$5,Rev_by_Place!$C:$C,for_pptx3!$B8)</f>
        <v>0</v>
      </c>
      <c r="Z8" s="7">
        <f ca="1">SUMIFS(Rev_by_Place!$B:$B,Rev_by_Place!$A:$A,for_pptx3!Z$5,Rev_by_Place!$C:$C,for_pptx3!$B8)</f>
        <v>0</v>
      </c>
      <c r="AA8" s="7">
        <f ca="1">SUMIFS(Rev_by_Place!$B:$B,Rev_by_Place!$A:$A,for_pptx3!AA$5,Rev_by_Place!$C:$C,for_pptx3!$B8)</f>
        <v>0</v>
      </c>
      <c r="AB8" s="7">
        <f ca="1">SUMIFS(Rev_by_Place!$B:$B,Rev_by_Place!$A:$A,for_pptx3!AB$5,Rev_by_Place!$C:$C,for_pptx3!$B8)</f>
        <v>0</v>
      </c>
      <c r="AC8" s="7">
        <f ca="1">SUMIFS(Rev_by_Place!$B:$B,Rev_by_Place!$A:$A,for_pptx3!AC$5,Rev_by_Place!$C:$C,for_pptx3!$B8)</f>
        <v>0</v>
      </c>
      <c r="AD8" s="7">
        <f ca="1">SUMIFS(Rev_by_Place!$B:$B,Rev_by_Place!$A:$A,for_pptx3!AD$5,Rev_by_Place!$C:$C,for_pptx3!$B8)</f>
        <v>0</v>
      </c>
      <c r="AE8" s="7">
        <f ca="1">SUMIFS(Rev_by_Place!$B:$B,Rev_by_Place!$A:$A,for_pptx3!AE$5,Rev_by_Place!$C:$C,for_pptx3!$B8)</f>
        <v>0</v>
      </c>
      <c r="AF8" s="7">
        <f ca="1">SUMIFS(Rev_by_Place!$B:$B,Rev_by_Place!$A:$A,for_pptx3!AF$5,Rev_by_Place!$C:$C,for_pptx3!$B8)</f>
        <v>0</v>
      </c>
      <c r="AG8" s="7">
        <f ca="1">SUMIFS(Rev_by_Place!$B:$B,Rev_by_Place!$A:$A,for_pptx3!AG$5,Rev_by_Place!$C:$C,for_pptx3!$B8)</f>
        <v>0</v>
      </c>
      <c r="AH8" s="7">
        <f ca="1">SUMIFS(Rev_by_Place!$B:$B,Rev_by_Place!$A:$A,for_pptx3!AH$5,Rev_by_Place!$C:$C,for_pptx3!$B8)</f>
        <v>0</v>
      </c>
      <c r="AI8" s="7">
        <f ca="1">SUMIFS(Rev_by_Place!$B:$B,Rev_by_Place!$A:$A,for_pptx3!AI$5,Rev_by_Place!$C:$C,for_pptx3!$B8)</f>
        <v>0</v>
      </c>
      <c r="AJ8" s="7">
        <f ca="1">SUMIFS(Rev_by_Place!$B:$B,Rev_by_Place!$A:$A,for_pptx3!AJ$5,Rev_by_Place!$C:$C,for_pptx3!$B8)</f>
        <v>0</v>
      </c>
      <c r="AK8" s="7">
        <f ca="1">SUMIFS(Rev_by_Place!$B:$B,Rev_by_Place!$A:$A,for_pptx3!AK$5,Rev_by_Place!$C:$C,for_pptx3!$B8)</f>
        <v>0</v>
      </c>
      <c r="AL8" s="7">
        <f ca="1">SUMIFS(Rev_by_Place!$B:$B,Rev_by_Place!$A:$A,for_pptx3!AL$5,Rev_by_Place!$C:$C,for_pptx3!$B8)</f>
        <v>0</v>
      </c>
      <c r="AM8" s="7">
        <f ca="1">SUMIFS(Rev_by_Place!$B:$B,Rev_by_Place!$A:$A,for_pptx3!AM$5,Rev_by_Place!$C:$C,for_pptx3!$B8)</f>
        <v>0</v>
      </c>
      <c r="AN8" s="7">
        <f ca="1">SUMIFS(Rev_by_Place!$B:$B,Rev_by_Place!$A:$A,for_pptx3!AN$5,Rev_by_Place!$C:$C,for_pptx3!$B8)</f>
        <v>0</v>
      </c>
      <c r="AO8" s="7">
        <f ca="1">SUMIFS(Rev_by_Place!$B:$B,Rev_by_Place!$A:$A,for_pptx3!AO$5,Rev_by_Place!$C:$C,for_pptx3!$B8)</f>
        <v>0</v>
      </c>
      <c r="AP8" s="7">
        <f ca="1">SUMIFS(Rev_by_Place!$B:$B,Rev_by_Place!$A:$A,for_pptx3!AP$5,Rev_by_Place!$C:$C,for_pptx3!$B8)</f>
        <v>0</v>
      </c>
      <c r="AQ8" s="7">
        <f ca="1">SUMIFS(Rev_by_Place!$B:$B,Rev_by_Place!$A:$A,for_pptx3!AQ$5,Rev_by_Place!$C:$C,for_pptx3!$B8)</f>
        <v>0</v>
      </c>
      <c r="AR8" s="7">
        <f ca="1">SUMIFS(Rev_by_Place!$B:$B,Rev_by_Place!$A:$A,for_pptx3!AR$5,Rev_by_Place!$C:$C,for_pptx3!$B8)</f>
        <v>0</v>
      </c>
      <c r="AS8" s="7">
        <f ca="1">SUMIFS(Rev_by_Place!$B:$B,Rev_by_Place!$A:$A,for_pptx3!AS$5,Rev_by_Place!$C:$C,for_pptx3!$B8)</f>
        <v>0</v>
      </c>
      <c r="AT8" s="7">
        <f ca="1">SUMIFS(Rev_by_Place!$B:$B,Rev_by_Place!$A:$A,for_pptx3!AT$5,Rev_by_Place!$C:$C,for_pptx3!$B8)</f>
        <v>0</v>
      </c>
      <c r="AU8" s="7">
        <f ca="1">SUMIFS(Rev_by_Place!$B:$B,Rev_by_Place!$A:$A,for_pptx3!AU$5,Rev_by_Place!$C:$C,for_pptx3!$B8)</f>
        <v>0</v>
      </c>
      <c r="AV8" s="7">
        <f ca="1">SUMIFS(Rev_by_Place!$B:$B,Rev_by_Place!$A:$A,for_pptx3!AV$5,Rev_by_Place!$C:$C,for_pptx3!$B8)</f>
        <v>0</v>
      </c>
      <c r="AW8" s="7">
        <f ca="1">SUMIFS(Rev_by_Place!$B:$B,Rev_by_Place!$A:$A,for_pptx3!AW$5,Rev_by_Place!$C:$C,for_pptx3!$B8)</f>
        <v>0</v>
      </c>
      <c r="AX8" s="7">
        <f ca="1">SUMIFS(Rev_by_Place!$B:$B,Rev_by_Place!$A:$A,for_pptx3!AX$5,Rev_by_Place!$C:$C,for_pptx3!$B8)</f>
        <v>0</v>
      </c>
      <c r="AY8" s="7">
        <f ca="1">SUMIFS(Rev_by_Place!$B:$B,Rev_by_Place!$A:$A,for_pptx3!AY$5,Rev_by_Place!$C:$C,for_pptx3!$B8)</f>
        <v>0</v>
      </c>
      <c r="AZ8" s="7">
        <f ca="1">SUMIFS(Rev_by_Place!$B:$B,Rev_by_Place!$A:$A,for_pptx3!AZ$5,Rev_by_Place!$C:$C,for_pptx3!$B8)</f>
        <v>0</v>
      </c>
      <c r="BA8" s="7">
        <f ca="1">SUMIFS(Rev_by_Place!$B:$B,Rev_by_Place!$A:$A,for_pptx3!BA$5,Rev_by_Place!$C:$C,for_pptx3!$B8)</f>
        <v>0</v>
      </c>
      <c r="BB8" s="7">
        <f ca="1">SUMIFS(Rev_by_Place!$B:$B,Rev_by_Place!$A:$A,for_pptx3!BB$5,Rev_by_Place!$C:$C,for_pptx3!$B8)</f>
        <v>0</v>
      </c>
      <c r="BC8" s="7">
        <f ca="1">SUMIFS(Rev_by_Place!$B:$B,Rev_by_Place!$A:$A,for_pptx3!BC$5,Rev_by_Place!$C:$C,for_pptx3!$B8)</f>
        <v>0</v>
      </c>
      <c r="BD8" s="7">
        <f ca="1">SUMIFS(Rev_by_Place!$B:$B,Rev_by_Place!$A:$A,for_pptx3!BD$5,Rev_by_Place!$C:$C,for_pptx3!$B8)</f>
        <v>0</v>
      </c>
      <c r="BE8" s="7">
        <f ca="1">SUMIFS(Rev_by_Place!$B:$B,Rev_by_Place!$A:$A,for_pptx3!BE$5,Rev_by_Place!$C:$C,for_pptx3!$B8)</f>
        <v>0</v>
      </c>
      <c r="BF8" s="7">
        <f ca="1">SUMIFS(Rev_by_Place!$B:$B,Rev_by_Place!$A:$A,for_pptx3!BF$5,Rev_by_Place!$C:$C,for_pptx3!$B8)</f>
        <v>0</v>
      </c>
      <c r="BG8" s="7">
        <f ca="1">SUMIFS(Rev_by_Place!$B:$B,Rev_by_Place!$A:$A,for_pptx3!BG$5,Rev_by_Place!$C:$C,for_pptx3!$B8)</f>
        <v>0</v>
      </c>
      <c r="BH8" s="7">
        <f ca="1">SUMIFS(Rev_by_Place!$B:$B,Rev_by_Place!$A:$A,for_pptx3!BH$5,Rev_by_Place!$C:$C,for_pptx3!$B8)</f>
        <v>0</v>
      </c>
      <c r="BI8" s="7">
        <f ca="1">SUMIFS(Rev_by_Place!$B:$B,Rev_by_Place!$A:$A,for_pptx3!BI$5,Rev_by_Place!$C:$C,for_pptx3!$B8)</f>
        <v>0</v>
      </c>
      <c r="BJ8" s="7">
        <f ca="1">SUMIFS(Rev_by_Place!$B:$B,Rev_by_Place!$A:$A,for_pptx3!BJ$5,Rev_by_Place!$C:$C,for_pptx3!$B8)</f>
        <v>0</v>
      </c>
      <c r="BK8" s="7">
        <f ca="1">SUMIFS(Rev_by_Place!$B:$B,Rev_by_Place!$A:$A,for_pptx3!BK$5,Rev_by_Place!$C:$C,for_pptx3!$B8)</f>
        <v>0</v>
      </c>
      <c r="BL8" s="7">
        <f ca="1">SUMIFS(Rev_by_Place!$B:$B,Rev_by_Place!$A:$A,for_pptx3!BL$5,Rev_by_Place!$C:$C,for_pptx3!$B8)</f>
        <v>0</v>
      </c>
      <c r="BM8" s="7">
        <f ca="1">SUMIFS(Rev_by_Place!$B:$B,Rev_by_Place!$A:$A,for_pptx3!BM$5,Rev_by_Place!$C:$C,for_pptx3!$B8)</f>
        <v>0</v>
      </c>
      <c r="BN8" s="7">
        <f ca="1">SUMIFS(Rev_by_Place!$B:$B,Rev_by_Place!$A:$A,for_pptx3!BN$5,Rev_by_Place!$C:$C,for_pptx3!$B8)</f>
        <v>0</v>
      </c>
      <c r="BO8" s="7">
        <f ca="1">SUMIFS(Rev_by_Place!$B:$B,Rev_by_Place!$A:$A,for_pptx3!BO$5,Rev_by_Place!$C:$C,for_pptx3!$B8)</f>
        <v>0</v>
      </c>
      <c r="BP8" s="7">
        <f ca="1">SUMIFS(Rev_by_Place!$B:$B,Rev_by_Place!$A:$A,for_pptx3!BP$5,Rev_by_Place!$C:$C,for_pptx3!$B8)</f>
        <v>0</v>
      </c>
      <c r="BQ8" s="7">
        <f ca="1">SUMIFS(Rev_by_Place!$B:$B,Rev_by_Place!$A:$A,for_pptx3!BQ$5,Rev_by_Place!$C:$C,for_pptx3!$B8)</f>
        <v>0</v>
      </c>
      <c r="BR8" s="7">
        <f ca="1">SUMIFS(Rev_by_Place!$B:$B,Rev_by_Place!$A:$A,for_pptx3!BR$5,Rev_by_Place!$C:$C,for_pptx3!$B8)</f>
        <v>0</v>
      </c>
      <c r="BS8" s="7">
        <f ca="1">SUMIFS(Rev_by_Place!$B:$B,Rev_by_Place!$A:$A,for_pptx3!BS$5,Rev_by_Place!$C:$C,for_pptx3!$B8)</f>
        <v>0</v>
      </c>
      <c r="BT8" s="7">
        <f ca="1">SUMIFS(Rev_by_Place!$B:$B,Rev_by_Place!$A:$A,for_pptx3!BT$5,Rev_by_Place!$C:$C,for_pptx3!$B8)</f>
        <v>0</v>
      </c>
      <c r="BU8" s="7">
        <f ca="1">SUMIFS(Rev_by_Place!$B:$B,Rev_by_Place!$A:$A,for_pptx3!BU$5,Rev_by_Place!$C:$C,for_pptx3!$B8)</f>
        <v>0</v>
      </c>
      <c r="BV8" s="7">
        <f ca="1">SUMIFS(Rev_by_Place!$B:$B,Rev_by_Place!$A:$A,for_pptx3!BV$5,Rev_by_Place!$C:$C,for_pptx3!$B8)</f>
        <v>0</v>
      </c>
      <c r="BW8" s="7">
        <f ca="1">SUMIFS(Rev_by_Place!$B:$B,Rev_by_Place!$A:$A,for_pptx3!BW$5,Rev_by_Place!$C:$C,for_pptx3!$B8)</f>
        <v>0</v>
      </c>
      <c r="BX8" s="7">
        <f ca="1">SUMIFS(Rev_by_Place!$B:$B,Rev_by_Place!$A:$A,for_pptx3!BX$5,Rev_by_Place!$C:$C,for_pptx3!$B8)</f>
        <v>0</v>
      </c>
      <c r="BY8" s="7">
        <f ca="1">SUMIFS(Rev_by_Place!$B:$B,Rev_by_Place!$A:$A,for_pptx3!BY$5,Rev_by_Place!$C:$C,for_pptx3!$B8)</f>
        <v>0</v>
      </c>
      <c r="BZ8" s="7">
        <f ca="1">SUMIFS(Rev_by_Place!$B:$B,Rev_by_Place!$A:$A,for_pptx3!BZ$5,Rev_by_Place!$C:$C,for_pptx3!$B8)</f>
        <v>0</v>
      </c>
      <c r="CA8" s="7">
        <f ca="1">SUMIFS(Rev_by_Place!$B:$B,Rev_by_Place!$A:$A,for_pptx3!CA$5,Rev_by_Place!$C:$C,for_pptx3!$B8)</f>
        <v>0</v>
      </c>
      <c r="CB8" s="7">
        <f ca="1">SUMIFS(Rev_by_Place!$B:$B,Rev_by_Place!$A:$A,for_pptx3!CB$5,Rev_by_Place!$C:$C,for_pptx3!$B8)</f>
        <v>0</v>
      </c>
      <c r="CC8" s="7"/>
    </row>
    <row r="9" spans="2:84" x14ac:dyDescent="0.15">
      <c r="B9" t="s">
        <v>3</v>
      </c>
      <c r="C9" s="7">
        <f ca="1">SUMIFS(Rev_by_Place!$B:$B,Rev_by_Place!$A:$A,for_pptx3!C$5,Rev_by_Place!$C:$C,for_pptx3!$B9)</f>
        <v>0</v>
      </c>
      <c r="D9" s="7">
        <f ca="1">SUMIFS(Rev_by_Place!$B:$B,Rev_by_Place!$A:$A,for_pptx3!D$5,Rev_by_Place!$C:$C,for_pptx3!$B9)</f>
        <v>0</v>
      </c>
      <c r="E9" s="7">
        <f ca="1">SUMIFS(Rev_by_Place!$B:$B,Rev_by_Place!$A:$A,for_pptx3!E$5,Rev_by_Place!$C:$C,for_pptx3!$B9)</f>
        <v>0</v>
      </c>
      <c r="F9" s="7">
        <f ca="1">SUMIFS(Rev_by_Place!$B:$B,Rev_by_Place!$A:$A,for_pptx3!F$5,Rev_by_Place!$C:$C,for_pptx3!$B9)</f>
        <v>0</v>
      </c>
      <c r="G9" s="7">
        <f ca="1">SUMIFS(Rev_by_Place!$B:$B,Rev_by_Place!$A:$A,for_pptx3!G$5,Rev_by_Place!$C:$C,for_pptx3!$B9)</f>
        <v>0</v>
      </c>
      <c r="H9" s="7">
        <f ca="1">SUMIFS(Rev_by_Place!$B:$B,Rev_by_Place!$A:$A,for_pptx3!H$5,Rev_by_Place!$C:$C,for_pptx3!$B9)</f>
        <v>0</v>
      </c>
      <c r="I9" s="7">
        <f ca="1">SUMIFS(Rev_by_Place!$B:$B,Rev_by_Place!$A:$A,for_pptx3!I$5,Rev_by_Place!$C:$C,for_pptx3!$B9)</f>
        <v>0</v>
      </c>
      <c r="J9" s="7">
        <f ca="1">SUMIFS(Rev_by_Place!$B:$B,Rev_by_Place!$A:$A,for_pptx3!J$5,Rev_by_Place!$C:$C,for_pptx3!$B9)</f>
        <v>0</v>
      </c>
      <c r="K9" s="7">
        <f ca="1">SUMIFS(Rev_by_Place!$B:$B,Rev_by_Place!$A:$A,for_pptx3!K$5,Rev_by_Place!$C:$C,for_pptx3!$B9)</f>
        <v>0</v>
      </c>
      <c r="L9" s="7">
        <f ca="1">SUMIFS(Rev_by_Place!$B:$B,Rev_by_Place!$A:$A,for_pptx3!L$5,Rev_by_Place!$C:$C,for_pptx3!$B9)</f>
        <v>0</v>
      </c>
      <c r="M9" s="7">
        <f ca="1">SUMIFS(Rev_by_Place!$B:$B,Rev_by_Place!$A:$A,for_pptx3!M$5,Rev_by_Place!$C:$C,for_pptx3!$B9)</f>
        <v>0</v>
      </c>
      <c r="N9" s="7">
        <f ca="1">SUMIFS(Rev_by_Place!$B:$B,Rev_by_Place!$A:$A,for_pptx3!N$5,Rev_by_Place!$C:$C,for_pptx3!$B9)</f>
        <v>0</v>
      </c>
      <c r="O9" s="7">
        <f ca="1">SUMIFS(Rev_by_Place!$B:$B,Rev_by_Place!$A:$A,for_pptx3!O$5,Rev_by_Place!$C:$C,for_pptx3!$B9)</f>
        <v>0</v>
      </c>
      <c r="P9" s="7">
        <f ca="1">SUMIFS(Rev_by_Place!$B:$B,Rev_by_Place!$A:$A,for_pptx3!P$5,Rev_by_Place!$C:$C,for_pptx3!$B9)</f>
        <v>0</v>
      </c>
      <c r="Q9" s="7">
        <f ca="1">SUMIFS(Rev_by_Place!$B:$B,Rev_by_Place!$A:$A,for_pptx3!Q$5,Rev_by_Place!$C:$C,for_pptx3!$B9)</f>
        <v>0</v>
      </c>
      <c r="R9" s="7">
        <f ca="1">SUMIFS(Rev_by_Place!$B:$B,Rev_by_Place!$A:$A,for_pptx3!R$5,Rev_by_Place!$C:$C,for_pptx3!$B9)</f>
        <v>0</v>
      </c>
      <c r="S9" s="7">
        <f ca="1">SUMIFS(Rev_by_Place!$B:$B,Rev_by_Place!$A:$A,for_pptx3!S$5,Rev_by_Place!$C:$C,for_pptx3!$B9)</f>
        <v>0</v>
      </c>
      <c r="T9" s="7">
        <f ca="1">SUMIFS(Rev_by_Place!$B:$B,Rev_by_Place!$A:$A,for_pptx3!T$5,Rev_by_Place!$C:$C,for_pptx3!$B9)</f>
        <v>0</v>
      </c>
      <c r="U9" s="7">
        <f ca="1">SUMIFS(Rev_by_Place!$B:$B,Rev_by_Place!$A:$A,for_pptx3!U$5,Rev_by_Place!$C:$C,for_pptx3!$B9)</f>
        <v>0</v>
      </c>
      <c r="V9" s="7">
        <f ca="1">SUMIFS(Rev_by_Place!$B:$B,Rev_by_Place!$A:$A,for_pptx3!V$5,Rev_by_Place!$C:$C,for_pptx3!$B9)</f>
        <v>0</v>
      </c>
      <c r="W9" s="7">
        <f ca="1">SUMIFS(Rev_by_Place!$B:$B,Rev_by_Place!$A:$A,for_pptx3!W$5,Rev_by_Place!$C:$C,for_pptx3!$B9)</f>
        <v>0</v>
      </c>
      <c r="X9" s="7">
        <f ca="1">SUMIFS(Rev_by_Place!$B:$B,Rev_by_Place!$A:$A,for_pptx3!X$5,Rev_by_Place!$C:$C,for_pptx3!$B9)</f>
        <v>0</v>
      </c>
      <c r="Y9" s="7">
        <f ca="1">SUMIFS(Rev_by_Place!$B:$B,Rev_by_Place!$A:$A,for_pptx3!Y$5,Rev_by_Place!$C:$C,for_pptx3!$B9)</f>
        <v>0</v>
      </c>
      <c r="Z9" s="7">
        <f ca="1">SUMIFS(Rev_by_Place!$B:$B,Rev_by_Place!$A:$A,for_pptx3!Z$5,Rev_by_Place!$C:$C,for_pptx3!$B9)</f>
        <v>0</v>
      </c>
      <c r="AA9" s="7">
        <f ca="1">SUMIFS(Rev_by_Place!$B:$B,Rev_by_Place!$A:$A,for_pptx3!AA$5,Rev_by_Place!$C:$C,for_pptx3!$B9)</f>
        <v>0</v>
      </c>
      <c r="AB9" s="7">
        <f ca="1">SUMIFS(Rev_by_Place!$B:$B,Rev_by_Place!$A:$A,for_pptx3!AB$5,Rev_by_Place!$C:$C,for_pptx3!$B9)</f>
        <v>0</v>
      </c>
      <c r="AC9" s="7">
        <f ca="1">SUMIFS(Rev_by_Place!$B:$B,Rev_by_Place!$A:$A,for_pptx3!AC$5,Rev_by_Place!$C:$C,for_pptx3!$B9)</f>
        <v>0</v>
      </c>
      <c r="AD9" s="7">
        <f ca="1">SUMIFS(Rev_by_Place!$B:$B,Rev_by_Place!$A:$A,for_pptx3!AD$5,Rev_by_Place!$C:$C,for_pptx3!$B9)</f>
        <v>0</v>
      </c>
      <c r="AE9" s="7">
        <f ca="1">SUMIFS(Rev_by_Place!$B:$B,Rev_by_Place!$A:$A,for_pptx3!AE$5,Rev_by_Place!$C:$C,for_pptx3!$B9)</f>
        <v>0</v>
      </c>
      <c r="AF9" s="7">
        <f ca="1">SUMIFS(Rev_by_Place!$B:$B,Rev_by_Place!$A:$A,for_pptx3!AF$5,Rev_by_Place!$C:$C,for_pptx3!$B9)</f>
        <v>0</v>
      </c>
      <c r="AG9" s="7">
        <f ca="1">SUMIFS(Rev_by_Place!$B:$B,Rev_by_Place!$A:$A,for_pptx3!AG$5,Rev_by_Place!$C:$C,for_pptx3!$B9)</f>
        <v>0</v>
      </c>
      <c r="AH9" s="7">
        <f ca="1">SUMIFS(Rev_by_Place!$B:$B,Rev_by_Place!$A:$A,for_pptx3!AH$5,Rev_by_Place!$C:$C,for_pptx3!$B9)</f>
        <v>0</v>
      </c>
      <c r="AI9" s="7">
        <f ca="1">SUMIFS(Rev_by_Place!$B:$B,Rev_by_Place!$A:$A,for_pptx3!AI$5,Rev_by_Place!$C:$C,for_pptx3!$B9)</f>
        <v>0</v>
      </c>
      <c r="AJ9" s="7">
        <f ca="1">SUMIFS(Rev_by_Place!$B:$B,Rev_by_Place!$A:$A,for_pptx3!AJ$5,Rev_by_Place!$C:$C,for_pptx3!$B9)</f>
        <v>0</v>
      </c>
      <c r="AK9" s="7">
        <f ca="1">SUMIFS(Rev_by_Place!$B:$B,Rev_by_Place!$A:$A,for_pptx3!AK$5,Rev_by_Place!$C:$C,for_pptx3!$B9)</f>
        <v>0</v>
      </c>
      <c r="AL9" s="7">
        <f ca="1">SUMIFS(Rev_by_Place!$B:$B,Rev_by_Place!$A:$A,for_pptx3!AL$5,Rev_by_Place!$C:$C,for_pptx3!$B9)</f>
        <v>0</v>
      </c>
      <c r="AM9" s="7">
        <f ca="1">SUMIFS(Rev_by_Place!$B:$B,Rev_by_Place!$A:$A,for_pptx3!AM$5,Rev_by_Place!$C:$C,for_pptx3!$B9)</f>
        <v>0</v>
      </c>
      <c r="AN9" s="7">
        <f ca="1">SUMIFS(Rev_by_Place!$B:$B,Rev_by_Place!$A:$A,for_pptx3!AN$5,Rev_by_Place!$C:$C,for_pptx3!$B9)</f>
        <v>0</v>
      </c>
      <c r="AO9" s="7">
        <f ca="1">SUMIFS(Rev_by_Place!$B:$B,Rev_by_Place!$A:$A,for_pptx3!AO$5,Rev_by_Place!$C:$C,for_pptx3!$B9)</f>
        <v>0</v>
      </c>
      <c r="AP9" s="7">
        <f ca="1">SUMIFS(Rev_by_Place!$B:$B,Rev_by_Place!$A:$A,for_pptx3!AP$5,Rev_by_Place!$C:$C,for_pptx3!$B9)</f>
        <v>0</v>
      </c>
      <c r="AQ9" s="7">
        <f ca="1">SUMIFS(Rev_by_Place!$B:$B,Rev_by_Place!$A:$A,for_pptx3!AQ$5,Rev_by_Place!$C:$C,for_pptx3!$B9)</f>
        <v>0</v>
      </c>
      <c r="AR9" s="7">
        <f ca="1">SUMIFS(Rev_by_Place!$B:$B,Rev_by_Place!$A:$A,for_pptx3!AR$5,Rev_by_Place!$C:$C,for_pptx3!$B9)</f>
        <v>0</v>
      </c>
      <c r="AS9" s="7">
        <f ca="1">SUMIFS(Rev_by_Place!$B:$B,Rev_by_Place!$A:$A,for_pptx3!AS$5,Rev_by_Place!$C:$C,for_pptx3!$B9)</f>
        <v>0</v>
      </c>
      <c r="AT9" s="7">
        <f ca="1">SUMIFS(Rev_by_Place!$B:$B,Rev_by_Place!$A:$A,for_pptx3!AT$5,Rev_by_Place!$C:$C,for_pptx3!$B9)</f>
        <v>0</v>
      </c>
      <c r="AU9" s="7">
        <f ca="1">SUMIFS(Rev_by_Place!$B:$B,Rev_by_Place!$A:$A,for_pptx3!AU$5,Rev_by_Place!$C:$C,for_pptx3!$B9)</f>
        <v>0</v>
      </c>
      <c r="AV9" s="7">
        <f ca="1">SUMIFS(Rev_by_Place!$B:$B,Rev_by_Place!$A:$A,for_pptx3!AV$5,Rev_by_Place!$C:$C,for_pptx3!$B9)</f>
        <v>0</v>
      </c>
      <c r="AW9" s="7">
        <f ca="1">SUMIFS(Rev_by_Place!$B:$B,Rev_by_Place!$A:$A,for_pptx3!AW$5,Rev_by_Place!$C:$C,for_pptx3!$B9)</f>
        <v>0</v>
      </c>
      <c r="AX9" s="7">
        <f ca="1">SUMIFS(Rev_by_Place!$B:$B,Rev_by_Place!$A:$A,for_pptx3!AX$5,Rev_by_Place!$C:$C,for_pptx3!$B9)</f>
        <v>0</v>
      </c>
      <c r="AY9" s="7">
        <f ca="1">SUMIFS(Rev_by_Place!$B:$B,Rev_by_Place!$A:$A,for_pptx3!AY$5,Rev_by_Place!$C:$C,for_pptx3!$B9)</f>
        <v>0</v>
      </c>
      <c r="AZ9" s="7">
        <f ca="1">SUMIFS(Rev_by_Place!$B:$B,Rev_by_Place!$A:$A,for_pptx3!AZ$5,Rev_by_Place!$C:$C,for_pptx3!$B9)</f>
        <v>0</v>
      </c>
      <c r="BA9" s="7">
        <f ca="1">SUMIFS(Rev_by_Place!$B:$B,Rev_by_Place!$A:$A,for_pptx3!BA$5,Rev_by_Place!$C:$C,for_pptx3!$B9)</f>
        <v>0</v>
      </c>
      <c r="BB9" s="7">
        <f ca="1">SUMIFS(Rev_by_Place!$B:$B,Rev_by_Place!$A:$A,for_pptx3!BB$5,Rev_by_Place!$C:$C,for_pptx3!$B9)</f>
        <v>0</v>
      </c>
      <c r="BC9" s="7">
        <f ca="1">SUMIFS(Rev_by_Place!$B:$B,Rev_by_Place!$A:$A,for_pptx3!BC$5,Rev_by_Place!$C:$C,for_pptx3!$B9)</f>
        <v>0</v>
      </c>
      <c r="BD9" s="7">
        <f ca="1">SUMIFS(Rev_by_Place!$B:$B,Rev_by_Place!$A:$A,for_pptx3!BD$5,Rev_by_Place!$C:$C,for_pptx3!$B9)</f>
        <v>0</v>
      </c>
      <c r="BE9" s="7">
        <f ca="1">SUMIFS(Rev_by_Place!$B:$B,Rev_by_Place!$A:$A,for_pptx3!BE$5,Rev_by_Place!$C:$C,for_pptx3!$B9)</f>
        <v>0</v>
      </c>
      <c r="BF9" s="7">
        <f ca="1">SUMIFS(Rev_by_Place!$B:$B,Rev_by_Place!$A:$A,for_pptx3!BF$5,Rev_by_Place!$C:$C,for_pptx3!$B9)</f>
        <v>0</v>
      </c>
      <c r="BG9" s="7">
        <f ca="1">SUMIFS(Rev_by_Place!$B:$B,Rev_by_Place!$A:$A,for_pptx3!BG$5,Rev_by_Place!$C:$C,for_pptx3!$B9)</f>
        <v>0</v>
      </c>
      <c r="BH9" s="7">
        <f ca="1">SUMIFS(Rev_by_Place!$B:$B,Rev_by_Place!$A:$A,for_pptx3!BH$5,Rev_by_Place!$C:$C,for_pptx3!$B9)</f>
        <v>0</v>
      </c>
      <c r="BI9" s="7">
        <f ca="1">SUMIFS(Rev_by_Place!$B:$B,Rev_by_Place!$A:$A,for_pptx3!BI$5,Rev_by_Place!$C:$C,for_pptx3!$B9)</f>
        <v>0</v>
      </c>
      <c r="BJ9" s="7">
        <f ca="1">SUMIFS(Rev_by_Place!$B:$B,Rev_by_Place!$A:$A,for_pptx3!BJ$5,Rev_by_Place!$C:$C,for_pptx3!$B9)</f>
        <v>0</v>
      </c>
      <c r="BK9" s="7">
        <f ca="1">SUMIFS(Rev_by_Place!$B:$B,Rev_by_Place!$A:$A,for_pptx3!BK$5,Rev_by_Place!$C:$C,for_pptx3!$B9)</f>
        <v>0</v>
      </c>
      <c r="BL9" s="7">
        <f ca="1">SUMIFS(Rev_by_Place!$B:$B,Rev_by_Place!$A:$A,for_pptx3!BL$5,Rev_by_Place!$C:$C,for_pptx3!$B9)</f>
        <v>0</v>
      </c>
      <c r="BM9" s="7">
        <f ca="1">SUMIFS(Rev_by_Place!$B:$B,Rev_by_Place!$A:$A,for_pptx3!BM$5,Rev_by_Place!$C:$C,for_pptx3!$B9)</f>
        <v>0</v>
      </c>
      <c r="BN9" s="7">
        <f ca="1">SUMIFS(Rev_by_Place!$B:$B,Rev_by_Place!$A:$A,for_pptx3!BN$5,Rev_by_Place!$C:$C,for_pptx3!$B9)</f>
        <v>0</v>
      </c>
      <c r="BO9" s="7">
        <f ca="1">SUMIFS(Rev_by_Place!$B:$B,Rev_by_Place!$A:$A,for_pptx3!BO$5,Rev_by_Place!$C:$C,for_pptx3!$B9)</f>
        <v>0</v>
      </c>
      <c r="BP9" s="7">
        <f ca="1">SUMIFS(Rev_by_Place!$B:$B,Rev_by_Place!$A:$A,for_pptx3!BP$5,Rev_by_Place!$C:$C,for_pptx3!$B9)</f>
        <v>0</v>
      </c>
      <c r="BQ9" s="7">
        <f ca="1">SUMIFS(Rev_by_Place!$B:$B,Rev_by_Place!$A:$A,for_pptx3!BQ$5,Rev_by_Place!$C:$C,for_pptx3!$B9)</f>
        <v>0</v>
      </c>
      <c r="BR9" s="7">
        <f ca="1">SUMIFS(Rev_by_Place!$B:$B,Rev_by_Place!$A:$A,for_pptx3!BR$5,Rev_by_Place!$C:$C,for_pptx3!$B9)</f>
        <v>0</v>
      </c>
      <c r="BS9" s="7">
        <f ca="1">SUMIFS(Rev_by_Place!$B:$B,Rev_by_Place!$A:$A,for_pptx3!BS$5,Rev_by_Place!$C:$C,for_pptx3!$B9)</f>
        <v>0</v>
      </c>
      <c r="BT9" s="7">
        <f ca="1">SUMIFS(Rev_by_Place!$B:$B,Rev_by_Place!$A:$A,for_pptx3!BT$5,Rev_by_Place!$C:$C,for_pptx3!$B9)</f>
        <v>0</v>
      </c>
      <c r="BU9" s="7">
        <f ca="1">SUMIFS(Rev_by_Place!$B:$B,Rev_by_Place!$A:$A,for_pptx3!BU$5,Rev_by_Place!$C:$C,for_pptx3!$B9)</f>
        <v>0</v>
      </c>
      <c r="BV9" s="7">
        <f ca="1">SUMIFS(Rev_by_Place!$B:$B,Rev_by_Place!$A:$A,for_pptx3!BV$5,Rev_by_Place!$C:$C,for_pptx3!$B9)</f>
        <v>0</v>
      </c>
      <c r="BW9" s="7">
        <f ca="1">SUMIFS(Rev_by_Place!$B:$B,Rev_by_Place!$A:$A,for_pptx3!BW$5,Rev_by_Place!$C:$C,for_pptx3!$B9)</f>
        <v>0</v>
      </c>
      <c r="BX9" s="7">
        <f ca="1">SUMIFS(Rev_by_Place!$B:$B,Rev_by_Place!$A:$A,for_pptx3!BX$5,Rev_by_Place!$C:$C,for_pptx3!$B9)</f>
        <v>0</v>
      </c>
      <c r="BY9" s="7">
        <f ca="1">SUMIFS(Rev_by_Place!$B:$B,Rev_by_Place!$A:$A,for_pptx3!BY$5,Rev_by_Place!$C:$C,for_pptx3!$B9)</f>
        <v>0</v>
      </c>
      <c r="BZ9" s="7">
        <f ca="1">SUMIFS(Rev_by_Place!$B:$B,Rev_by_Place!$A:$A,for_pptx3!BZ$5,Rev_by_Place!$C:$C,for_pptx3!$B9)</f>
        <v>0</v>
      </c>
      <c r="CA9" s="7">
        <f ca="1">SUMIFS(Rev_by_Place!$B:$B,Rev_by_Place!$A:$A,for_pptx3!CA$5,Rev_by_Place!$C:$C,for_pptx3!$B9)</f>
        <v>0</v>
      </c>
      <c r="CB9" s="7">
        <f ca="1">SUMIFS(Rev_by_Place!$B:$B,Rev_by_Place!$A:$A,for_pptx3!CB$5,Rev_by_Place!$C:$C,for_pptx3!$B9)</f>
        <v>0</v>
      </c>
      <c r="CC9" s="7"/>
    </row>
    <row r="12" spans="2:84" x14ac:dyDescent="0.15">
      <c r="B12" t="s">
        <v>355</v>
      </c>
    </row>
    <row r="13" spans="2:84" x14ac:dyDescent="0.15">
      <c r="C13" s="19">
        <f ca="1">$BE$2-7*1.5*52</f>
        <v>43990</v>
      </c>
      <c r="D13" s="19">
        <f ca="1">C13+7</f>
        <v>43997</v>
      </c>
      <c r="E13" s="19">
        <f t="shared" ref="E13" ca="1" si="2">D13+7</f>
        <v>44004</v>
      </c>
      <c r="F13" s="19">
        <f t="shared" ref="F13" ca="1" si="3">E13+7</f>
        <v>44011</v>
      </c>
      <c r="G13" s="19">
        <f t="shared" ref="G13" ca="1" si="4">F13+7</f>
        <v>44018</v>
      </c>
      <c r="H13" s="19">
        <f t="shared" ref="H13" ca="1" si="5">G13+7</f>
        <v>44025</v>
      </c>
      <c r="I13" s="19">
        <f t="shared" ref="I13" ca="1" si="6">H13+7</f>
        <v>44032</v>
      </c>
      <c r="J13" s="19">
        <f t="shared" ref="J13" ca="1" si="7">I13+7</f>
        <v>44039</v>
      </c>
      <c r="K13" s="19">
        <f t="shared" ref="K13" ca="1" si="8">J13+7</f>
        <v>44046</v>
      </c>
      <c r="L13" s="19">
        <f t="shared" ref="L13" ca="1" si="9">K13+7</f>
        <v>44053</v>
      </c>
      <c r="M13" s="19">
        <f t="shared" ref="M13" ca="1" si="10">L13+7</f>
        <v>44060</v>
      </c>
      <c r="N13" s="19">
        <f t="shared" ref="N13" ca="1" si="11">M13+7</f>
        <v>44067</v>
      </c>
      <c r="O13" s="19">
        <f t="shared" ref="O13" ca="1" si="12">N13+7</f>
        <v>44074</v>
      </c>
      <c r="P13" s="19">
        <f t="shared" ref="P13" ca="1" si="13">O13+7</f>
        <v>44081</v>
      </c>
      <c r="Q13" s="19">
        <f t="shared" ref="Q13" ca="1" si="14">P13+7</f>
        <v>44088</v>
      </c>
      <c r="R13" s="19">
        <f t="shared" ref="R13" ca="1" si="15">Q13+7</f>
        <v>44095</v>
      </c>
      <c r="S13" s="19">
        <f t="shared" ref="S13" ca="1" si="16">R13+7</f>
        <v>44102</v>
      </c>
      <c r="T13" s="19">
        <f t="shared" ref="T13" ca="1" si="17">S13+7</f>
        <v>44109</v>
      </c>
      <c r="U13" s="19">
        <f t="shared" ref="U13" ca="1" si="18">T13+7</f>
        <v>44116</v>
      </c>
      <c r="V13" s="19">
        <f t="shared" ref="V13" ca="1" si="19">U13+7</f>
        <v>44123</v>
      </c>
      <c r="W13" s="19">
        <f t="shared" ref="W13" ca="1" si="20">V13+7</f>
        <v>44130</v>
      </c>
      <c r="X13" s="19">
        <f t="shared" ref="X13" ca="1" si="21">W13+7</f>
        <v>44137</v>
      </c>
      <c r="Y13" s="19">
        <f t="shared" ref="Y13" ca="1" si="22">X13+7</f>
        <v>44144</v>
      </c>
      <c r="Z13" s="19">
        <f t="shared" ref="Z13" ca="1" si="23">Y13+7</f>
        <v>44151</v>
      </c>
      <c r="AA13" s="19">
        <f t="shared" ref="AA13" ca="1" si="24">Z13+7</f>
        <v>44158</v>
      </c>
      <c r="AB13" s="19">
        <f t="shared" ref="AB13" ca="1" si="25">AA13+7</f>
        <v>44165</v>
      </c>
      <c r="AC13" s="19">
        <f t="shared" ref="AC13" ca="1" si="26">AB13+7</f>
        <v>44172</v>
      </c>
      <c r="AD13" s="19">
        <f t="shared" ref="AD13" ca="1" si="27">AC13+7</f>
        <v>44179</v>
      </c>
      <c r="AE13" s="19">
        <f t="shared" ref="AE13" ca="1" si="28">AD13+7</f>
        <v>44186</v>
      </c>
      <c r="AF13" s="19">
        <f t="shared" ref="AF13" ca="1" si="29">AE13+7</f>
        <v>44193</v>
      </c>
      <c r="AG13" s="19">
        <f t="shared" ref="AG13" ca="1" si="30">AF13+7</f>
        <v>44200</v>
      </c>
      <c r="AH13" s="19">
        <f t="shared" ref="AH13" ca="1" si="31">AG13+7</f>
        <v>44207</v>
      </c>
      <c r="AI13" s="19">
        <f t="shared" ref="AI13" ca="1" si="32">AH13+7</f>
        <v>44214</v>
      </c>
      <c r="AJ13" s="19">
        <f t="shared" ref="AJ13" ca="1" si="33">AI13+7</f>
        <v>44221</v>
      </c>
      <c r="AK13" s="19">
        <f t="shared" ref="AK13" ca="1" si="34">AJ13+7</f>
        <v>44228</v>
      </c>
      <c r="AL13" s="19">
        <f t="shared" ref="AL13" ca="1" si="35">AK13+7</f>
        <v>44235</v>
      </c>
      <c r="AM13" s="19">
        <f t="shared" ref="AM13" ca="1" si="36">AL13+7</f>
        <v>44242</v>
      </c>
      <c r="AN13" s="19">
        <f t="shared" ref="AN13" ca="1" si="37">AM13+7</f>
        <v>44249</v>
      </c>
      <c r="AO13" s="19">
        <f t="shared" ref="AO13" ca="1" si="38">AN13+7</f>
        <v>44256</v>
      </c>
      <c r="AP13" s="19">
        <f t="shared" ref="AP13" ca="1" si="39">AO13+7</f>
        <v>44263</v>
      </c>
      <c r="AQ13" s="19">
        <f t="shared" ref="AQ13" ca="1" si="40">AP13+7</f>
        <v>44270</v>
      </c>
      <c r="AR13" s="19">
        <f t="shared" ref="AR13" ca="1" si="41">AQ13+7</f>
        <v>44277</v>
      </c>
      <c r="AS13" s="19">
        <f t="shared" ref="AS13" ca="1" si="42">AR13+7</f>
        <v>44284</v>
      </c>
      <c r="AT13" s="19">
        <f t="shared" ref="AT13" ca="1" si="43">AS13+7</f>
        <v>44291</v>
      </c>
      <c r="AU13" s="19">
        <f t="shared" ref="AU13" ca="1" si="44">AT13+7</f>
        <v>44298</v>
      </c>
      <c r="AV13" s="19">
        <f t="shared" ref="AV13" ca="1" si="45">AU13+7</f>
        <v>44305</v>
      </c>
      <c r="AW13" s="19">
        <f t="shared" ref="AW13" ca="1" si="46">AV13+7</f>
        <v>44312</v>
      </c>
      <c r="AX13" s="19">
        <f t="shared" ref="AX13" ca="1" si="47">AW13+7</f>
        <v>44319</v>
      </c>
      <c r="AY13" s="19">
        <f t="shared" ref="AY13" ca="1" si="48">AX13+7</f>
        <v>44326</v>
      </c>
      <c r="AZ13" s="19">
        <f t="shared" ref="AZ13" ca="1" si="49">AY13+7</f>
        <v>44333</v>
      </c>
      <c r="BA13" s="19">
        <f t="shared" ref="BA13" ca="1" si="50">AZ13+7</f>
        <v>44340</v>
      </c>
      <c r="BB13" s="19">
        <f t="shared" ref="BB13" ca="1" si="51">BA13+7</f>
        <v>44347</v>
      </c>
      <c r="BC13" s="19">
        <f t="shared" ref="BC13" ca="1" si="52">BB13+7</f>
        <v>44354</v>
      </c>
      <c r="BD13" s="19">
        <f t="shared" ref="BD13" ca="1" si="53">BC13+7</f>
        <v>44361</v>
      </c>
      <c r="BE13" s="19">
        <f t="shared" ref="BE13" ca="1" si="54">BD13+7</f>
        <v>44368</v>
      </c>
      <c r="BF13" s="19">
        <f t="shared" ref="BF13" ca="1" si="55">BE13+7</f>
        <v>44375</v>
      </c>
      <c r="BG13" s="19">
        <f t="shared" ref="BG13" ca="1" si="56">BF13+7</f>
        <v>44382</v>
      </c>
      <c r="BH13" s="19">
        <f t="shared" ref="BH13" ca="1" si="57">BG13+7</f>
        <v>44389</v>
      </c>
      <c r="BI13" s="19">
        <f t="shared" ref="BI13" ca="1" si="58">BH13+7</f>
        <v>44396</v>
      </c>
      <c r="BJ13" s="19">
        <f t="shared" ref="BJ13" ca="1" si="59">BI13+7</f>
        <v>44403</v>
      </c>
      <c r="BK13" s="19">
        <f t="shared" ref="BK13" ca="1" si="60">BJ13+7</f>
        <v>44410</v>
      </c>
      <c r="BL13" s="19">
        <f t="shared" ref="BL13" ca="1" si="61">BK13+7</f>
        <v>44417</v>
      </c>
      <c r="BM13" s="19">
        <f t="shared" ref="BM13" ca="1" si="62">BL13+7</f>
        <v>44424</v>
      </c>
      <c r="BN13" s="19">
        <f t="shared" ref="BN13" ca="1" si="63">BM13+7</f>
        <v>44431</v>
      </c>
      <c r="BO13" s="19">
        <f t="shared" ref="BO13" ca="1" si="64">BN13+7</f>
        <v>44438</v>
      </c>
      <c r="BP13" s="19">
        <f t="shared" ref="BP13" ca="1" si="65">BO13+7</f>
        <v>44445</v>
      </c>
      <c r="BQ13" s="19">
        <f t="shared" ref="BQ13" ca="1" si="66">BP13+7</f>
        <v>44452</v>
      </c>
      <c r="BR13" s="19">
        <f t="shared" ref="BR13" ca="1" si="67">BQ13+7</f>
        <v>44459</v>
      </c>
      <c r="BS13" s="19">
        <f t="shared" ref="BS13" ca="1" si="68">BR13+7</f>
        <v>44466</v>
      </c>
      <c r="BT13" s="19">
        <f t="shared" ref="BT13" ca="1" si="69">BS13+7</f>
        <v>44473</v>
      </c>
      <c r="BU13" s="19">
        <f t="shared" ref="BU13" ca="1" si="70">BT13+7</f>
        <v>44480</v>
      </c>
      <c r="BV13" s="19">
        <f t="shared" ref="BV13" ca="1" si="71">BU13+7</f>
        <v>44487</v>
      </c>
      <c r="BW13" s="19">
        <f t="shared" ref="BW13" ca="1" si="72">BV13+7</f>
        <v>44494</v>
      </c>
      <c r="BX13" s="19">
        <f t="shared" ref="BX13" ca="1" si="73">BW13+7</f>
        <v>44501</v>
      </c>
      <c r="BY13" s="19">
        <f t="shared" ref="BY13" ca="1" si="74">BX13+7</f>
        <v>44508</v>
      </c>
      <c r="BZ13" s="19">
        <f t="shared" ref="BZ13" ca="1" si="75">BY13+7</f>
        <v>44515</v>
      </c>
      <c r="CA13" s="19">
        <f t="shared" ref="CA13" ca="1" si="76">BZ13+7</f>
        <v>44522</v>
      </c>
      <c r="CB13" s="19">
        <f t="shared" ref="CB13" ca="1" si="77">CA13+7</f>
        <v>44529</v>
      </c>
      <c r="CC13" s="19"/>
    </row>
    <row r="14" spans="2:84" x14ac:dyDescent="0.15">
      <c r="BA14" s="23"/>
      <c r="BB14" s="23"/>
    </row>
    <row r="15" spans="2:84" x14ac:dyDescent="0.15">
      <c r="B15" t="s">
        <v>353</v>
      </c>
      <c r="C15" s="7">
        <f ca="1">SUMIFS(Rev_by_Place_2!$B:$B,Rev_by_Place_2!$A:$A,C$13,Rev_by_Place_2!$C:$C,for_pptx3!$B15)</f>
        <v>0</v>
      </c>
      <c r="D15" s="7">
        <f ca="1">SUMIFS(Rev_by_Place_2!$B:$B,Rev_by_Place_2!$A:$A,D$13,Rev_by_Place_2!$C:$C,for_pptx3!$B15)</f>
        <v>0</v>
      </c>
      <c r="E15" s="7">
        <f ca="1">SUMIFS(Rev_by_Place_2!$B:$B,Rev_by_Place_2!$A:$A,E$13,Rev_by_Place_2!$C:$C,for_pptx3!$B15)</f>
        <v>0</v>
      </c>
      <c r="F15" s="7">
        <f ca="1">SUMIFS(Rev_by_Place_2!$B:$B,Rev_by_Place_2!$A:$A,F$13,Rev_by_Place_2!$C:$C,for_pptx3!$B15)</f>
        <v>0</v>
      </c>
      <c r="G15" s="7">
        <f ca="1">SUMIFS(Rev_by_Place_2!$B:$B,Rev_by_Place_2!$A:$A,G$13,Rev_by_Place_2!$C:$C,for_pptx3!$B15)</f>
        <v>0</v>
      </c>
      <c r="H15" s="7">
        <f ca="1">SUMIFS(Rev_by_Place_2!$B:$B,Rev_by_Place_2!$A:$A,H$13,Rev_by_Place_2!$C:$C,for_pptx3!$B15)</f>
        <v>0</v>
      </c>
      <c r="I15" s="7">
        <f ca="1">SUMIFS(Rev_by_Place_2!$B:$B,Rev_by_Place_2!$A:$A,I$13,Rev_by_Place_2!$C:$C,for_pptx3!$B15)</f>
        <v>0</v>
      </c>
      <c r="J15" s="7">
        <f ca="1">SUMIFS(Rev_by_Place_2!$B:$B,Rev_by_Place_2!$A:$A,J$13,Rev_by_Place_2!$C:$C,for_pptx3!$B15)</f>
        <v>0</v>
      </c>
      <c r="K15" s="7">
        <f ca="1">SUMIFS(Rev_by_Place_2!$B:$B,Rev_by_Place_2!$A:$A,K$13,Rev_by_Place_2!$C:$C,for_pptx3!$B15)</f>
        <v>0</v>
      </c>
      <c r="L15" s="7">
        <f ca="1">SUMIFS(Rev_by_Place_2!$B:$B,Rev_by_Place_2!$A:$A,L$13,Rev_by_Place_2!$C:$C,for_pptx3!$B15)</f>
        <v>0</v>
      </c>
      <c r="M15" s="7">
        <f ca="1">SUMIFS(Rev_by_Place_2!$B:$B,Rev_by_Place_2!$A:$A,M$13,Rev_by_Place_2!$C:$C,for_pptx3!$B15)</f>
        <v>0</v>
      </c>
      <c r="N15" s="7">
        <f ca="1">SUMIFS(Rev_by_Place_2!$B:$B,Rev_by_Place_2!$A:$A,N$13,Rev_by_Place_2!$C:$C,for_pptx3!$B15)</f>
        <v>0</v>
      </c>
      <c r="O15" s="7">
        <f ca="1">SUMIFS(Rev_by_Place_2!$B:$B,Rev_by_Place_2!$A:$A,O$13,Rev_by_Place_2!$C:$C,for_pptx3!$B15)</f>
        <v>0</v>
      </c>
      <c r="P15" s="7">
        <f ca="1">SUMIFS(Rev_by_Place_2!$B:$B,Rev_by_Place_2!$A:$A,P$13,Rev_by_Place_2!$C:$C,for_pptx3!$B15)</f>
        <v>0</v>
      </c>
      <c r="Q15" s="7">
        <f ca="1">SUMIFS(Rev_by_Place_2!$B:$B,Rev_by_Place_2!$A:$A,Q$13,Rev_by_Place_2!$C:$C,for_pptx3!$B15)</f>
        <v>0</v>
      </c>
      <c r="R15" s="7">
        <f ca="1">SUMIFS(Rev_by_Place_2!$B:$B,Rev_by_Place_2!$A:$A,R$13,Rev_by_Place_2!$C:$C,for_pptx3!$B15)</f>
        <v>0</v>
      </c>
      <c r="S15" s="7">
        <f ca="1">SUMIFS(Rev_by_Place_2!$B:$B,Rev_by_Place_2!$A:$A,S$13,Rev_by_Place_2!$C:$C,for_pptx3!$B15)</f>
        <v>0</v>
      </c>
      <c r="T15" s="7">
        <f ca="1">SUMIFS(Rev_by_Place_2!$B:$B,Rev_by_Place_2!$A:$A,T$13,Rev_by_Place_2!$C:$C,for_pptx3!$B15)</f>
        <v>0</v>
      </c>
      <c r="U15" s="7">
        <f ca="1">SUMIFS(Rev_by_Place_2!$B:$B,Rev_by_Place_2!$A:$A,U$13,Rev_by_Place_2!$C:$C,for_pptx3!$B15)</f>
        <v>0</v>
      </c>
      <c r="V15" s="7">
        <f ca="1">SUMIFS(Rev_by_Place_2!$B:$B,Rev_by_Place_2!$A:$A,V$13,Rev_by_Place_2!$C:$C,for_pptx3!$B15)</f>
        <v>0</v>
      </c>
      <c r="W15" s="7">
        <f ca="1">SUMIFS(Rev_by_Place_2!$B:$B,Rev_by_Place_2!$A:$A,W$13,Rev_by_Place_2!$C:$C,for_pptx3!$B15)</f>
        <v>0</v>
      </c>
      <c r="X15" s="7">
        <f ca="1">SUMIFS(Rev_by_Place_2!$B:$B,Rev_by_Place_2!$A:$A,X$13,Rev_by_Place_2!$C:$C,for_pptx3!$B15)</f>
        <v>0</v>
      </c>
      <c r="Y15" s="7">
        <f ca="1">SUMIFS(Rev_by_Place_2!$B:$B,Rev_by_Place_2!$A:$A,Y$13,Rev_by_Place_2!$C:$C,for_pptx3!$B15)</f>
        <v>0</v>
      </c>
      <c r="Z15" s="7">
        <f ca="1">SUMIFS(Rev_by_Place_2!$B:$B,Rev_by_Place_2!$A:$A,Z$13,Rev_by_Place_2!$C:$C,for_pptx3!$B15)</f>
        <v>0</v>
      </c>
      <c r="AA15" s="7">
        <f ca="1">SUMIFS(Rev_by_Place_2!$B:$B,Rev_by_Place_2!$A:$A,AA$13,Rev_by_Place_2!$C:$C,for_pptx3!$B15)</f>
        <v>0</v>
      </c>
      <c r="AB15" s="7">
        <f ca="1">SUMIFS(Rev_by_Place_2!$B:$B,Rev_by_Place_2!$A:$A,AB$13,Rev_by_Place_2!$C:$C,for_pptx3!$B15)</f>
        <v>0</v>
      </c>
      <c r="AC15" s="7">
        <f ca="1">SUMIFS(Rev_by_Place_2!$B:$B,Rev_by_Place_2!$A:$A,AC$13,Rev_by_Place_2!$C:$C,for_pptx3!$B15)</f>
        <v>0</v>
      </c>
      <c r="AD15" s="7">
        <f ca="1">SUMIFS(Rev_by_Place_2!$B:$B,Rev_by_Place_2!$A:$A,AD$13,Rev_by_Place_2!$C:$C,for_pptx3!$B15)</f>
        <v>0</v>
      </c>
      <c r="AE15" s="7">
        <f ca="1">SUMIFS(Rev_by_Place_2!$B:$B,Rev_by_Place_2!$A:$A,AE$13,Rev_by_Place_2!$C:$C,for_pptx3!$B15)</f>
        <v>0</v>
      </c>
      <c r="AF15" s="7">
        <f ca="1">SUMIFS(Rev_by_Place_2!$B:$B,Rev_by_Place_2!$A:$A,AF$13,Rev_by_Place_2!$C:$C,for_pptx3!$B15)</f>
        <v>0</v>
      </c>
      <c r="AG15" s="7">
        <f ca="1">SUMIFS(Rev_by_Place_2!$B:$B,Rev_by_Place_2!$A:$A,AG$13,Rev_by_Place_2!$C:$C,for_pptx3!$B15)</f>
        <v>0</v>
      </c>
      <c r="AH15" s="7">
        <f ca="1">SUMIFS(Rev_by_Place_2!$B:$B,Rev_by_Place_2!$A:$A,AH$13,Rev_by_Place_2!$C:$C,for_pptx3!$B15)</f>
        <v>0</v>
      </c>
      <c r="AI15" s="7">
        <f ca="1">SUMIFS(Rev_by_Place_2!$B:$B,Rev_by_Place_2!$A:$A,AI$13,Rev_by_Place_2!$C:$C,for_pptx3!$B15)</f>
        <v>0</v>
      </c>
      <c r="AJ15" s="7">
        <f ca="1">SUMIFS(Rev_by_Place_2!$B:$B,Rev_by_Place_2!$A:$A,AJ$13,Rev_by_Place_2!$C:$C,for_pptx3!$B15)</f>
        <v>0</v>
      </c>
      <c r="AK15" s="7">
        <f ca="1">SUMIFS(Rev_by_Place_2!$B:$B,Rev_by_Place_2!$A:$A,AK$13,Rev_by_Place_2!$C:$C,for_pptx3!$B15)</f>
        <v>0</v>
      </c>
      <c r="AL15" s="7">
        <f ca="1">SUMIFS(Rev_by_Place_2!$B:$B,Rev_by_Place_2!$A:$A,AL$13,Rev_by_Place_2!$C:$C,for_pptx3!$B15)</f>
        <v>0</v>
      </c>
      <c r="AM15" s="7">
        <f ca="1">SUMIFS(Rev_by_Place_2!$B:$B,Rev_by_Place_2!$A:$A,AM$13,Rev_by_Place_2!$C:$C,for_pptx3!$B15)</f>
        <v>0</v>
      </c>
      <c r="AN15" s="7">
        <f ca="1">SUMIFS(Rev_by_Place_2!$B:$B,Rev_by_Place_2!$A:$A,AN$13,Rev_by_Place_2!$C:$C,for_pptx3!$B15)</f>
        <v>0</v>
      </c>
      <c r="AO15" s="7">
        <f ca="1">SUMIFS(Rev_by_Place_2!$B:$B,Rev_by_Place_2!$A:$A,AO$13,Rev_by_Place_2!$C:$C,for_pptx3!$B15)</f>
        <v>0</v>
      </c>
      <c r="AP15" s="7">
        <f ca="1">SUMIFS(Rev_by_Place_2!$B:$B,Rev_by_Place_2!$A:$A,AP$13,Rev_by_Place_2!$C:$C,for_pptx3!$B15)</f>
        <v>0</v>
      </c>
      <c r="AQ15" s="7">
        <f ca="1">SUMIFS(Rev_by_Place_2!$B:$B,Rev_by_Place_2!$A:$A,AQ$13,Rev_by_Place_2!$C:$C,for_pptx3!$B15)</f>
        <v>0</v>
      </c>
      <c r="AR15" s="7">
        <f ca="1">SUMIFS(Rev_by_Place_2!$B:$B,Rev_by_Place_2!$A:$A,AR$13,Rev_by_Place_2!$C:$C,for_pptx3!$B15)</f>
        <v>0</v>
      </c>
      <c r="AS15" s="7">
        <f ca="1">SUMIFS(Rev_by_Place_2!$B:$B,Rev_by_Place_2!$A:$A,AS$13,Rev_by_Place_2!$C:$C,for_pptx3!$B15)</f>
        <v>0</v>
      </c>
      <c r="AT15" s="7">
        <f ca="1">SUMIFS(Rev_by_Place_2!$B:$B,Rev_by_Place_2!$A:$A,AT$13,Rev_by_Place_2!$C:$C,for_pptx3!$B15)</f>
        <v>0</v>
      </c>
      <c r="AU15" s="7">
        <f ca="1">SUMIFS(Rev_by_Place_2!$B:$B,Rev_by_Place_2!$A:$A,AU$13,Rev_by_Place_2!$C:$C,for_pptx3!$B15)</f>
        <v>0</v>
      </c>
      <c r="AV15" s="7">
        <f ca="1">SUMIFS(Rev_by_Place_2!$B:$B,Rev_by_Place_2!$A:$A,AV$13,Rev_by_Place_2!$C:$C,for_pptx3!$B15)</f>
        <v>0</v>
      </c>
      <c r="AW15" s="7">
        <f ca="1">SUMIFS(Rev_by_Place_2!$B:$B,Rev_by_Place_2!$A:$A,AW$13,Rev_by_Place_2!$C:$C,for_pptx3!$B15)</f>
        <v>0</v>
      </c>
      <c r="AX15" s="7">
        <f ca="1">SUMIFS(Rev_by_Place_2!$B:$B,Rev_by_Place_2!$A:$A,AX$13,Rev_by_Place_2!$C:$C,for_pptx3!$B15)</f>
        <v>0</v>
      </c>
      <c r="AY15" s="7">
        <f ca="1">SUMIFS(Rev_by_Place_2!$B:$B,Rev_by_Place_2!$A:$A,AY$13,Rev_by_Place_2!$C:$C,for_pptx3!$B15)</f>
        <v>0</v>
      </c>
      <c r="AZ15" s="7">
        <f ca="1">SUMIFS(Rev_by_Place_2!$B:$B,Rev_by_Place_2!$A:$A,AZ$13,Rev_by_Place_2!$C:$C,for_pptx3!$B15)</f>
        <v>0</v>
      </c>
      <c r="BA15" s="7">
        <f ca="1">SUMIFS(Rev_by_Place_2!$B:$B,Rev_by_Place_2!$A:$A,BA$13,Rev_by_Place_2!$C:$C,for_pptx3!$B15)</f>
        <v>0</v>
      </c>
      <c r="BB15" s="7">
        <f ca="1">SUMIFS(Rev_by_Place_2!$B:$B,Rev_by_Place_2!$A:$A,BB$13,Rev_by_Place_2!$C:$C,for_pptx3!$B15)</f>
        <v>0</v>
      </c>
      <c r="BC15" s="7">
        <f ca="1">SUMIFS(Rev_by_Place_2!$B:$B,Rev_by_Place_2!$A:$A,BC$13,Rev_by_Place_2!$C:$C,for_pptx3!$B15)</f>
        <v>0</v>
      </c>
      <c r="BD15" s="7">
        <f ca="1">SUMIFS(Rev_by_Place_2!$B:$B,Rev_by_Place_2!$A:$A,BD$13,Rev_by_Place_2!$C:$C,for_pptx3!$B15)</f>
        <v>0</v>
      </c>
      <c r="BE15" s="7">
        <f ca="1">SUMIFS(Rev_by_Place_2!$B:$B,Rev_by_Place_2!$A:$A,BE$13,Rev_by_Place_2!$C:$C,for_pptx3!$B15)</f>
        <v>0</v>
      </c>
      <c r="BF15" s="7">
        <f ca="1">SUMIFS(Rev_by_Place_2!$B:$B,Rev_by_Place_2!$A:$A,BF$13,Rev_by_Place_2!$C:$C,for_pptx3!$B15)</f>
        <v>0</v>
      </c>
      <c r="BG15" s="7">
        <f ca="1">SUMIFS(Rev_by_Place_2!$B:$B,Rev_by_Place_2!$A:$A,BG$13,Rev_by_Place_2!$C:$C,for_pptx3!$B15)</f>
        <v>0</v>
      </c>
      <c r="BH15" s="7">
        <f ca="1">SUMIFS(Rev_by_Place_2!$B:$B,Rev_by_Place_2!$A:$A,BH$13,Rev_by_Place_2!$C:$C,for_pptx3!$B15)</f>
        <v>0</v>
      </c>
      <c r="BI15" s="7">
        <f ca="1">SUMIFS(Rev_by_Place_2!$B:$B,Rev_by_Place_2!$A:$A,BI$13,Rev_by_Place_2!$C:$C,for_pptx3!$B15)</f>
        <v>0</v>
      </c>
      <c r="BJ15" s="7">
        <f ca="1">SUMIFS(Rev_by_Place_2!$B:$B,Rev_by_Place_2!$A:$A,BJ$13,Rev_by_Place_2!$C:$C,for_pptx3!$B15)</f>
        <v>0</v>
      </c>
      <c r="BK15" s="7">
        <f ca="1">SUMIFS(Rev_by_Place_2!$B:$B,Rev_by_Place_2!$A:$A,BK$13,Rev_by_Place_2!$C:$C,for_pptx3!$B15)</f>
        <v>0</v>
      </c>
      <c r="BL15" s="7">
        <f ca="1">SUMIFS(Rev_by_Place_2!$B:$B,Rev_by_Place_2!$A:$A,BL$13,Rev_by_Place_2!$C:$C,for_pptx3!$B15)</f>
        <v>0</v>
      </c>
      <c r="BM15" s="7">
        <f ca="1">SUMIFS(Rev_by_Place_2!$B:$B,Rev_by_Place_2!$A:$A,BM$13,Rev_by_Place_2!$C:$C,for_pptx3!$B15)</f>
        <v>0</v>
      </c>
      <c r="BN15" s="7">
        <f ca="1">SUMIFS(Rev_by_Place_2!$B:$B,Rev_by_Place_2!$A:$A,BN$13,Rev_by_Place_2!$C:$C,for_pptx3!$B15)</f>
        <v>0</v>
      </c>
      <c r="BO15" s="7">
        <f ca="1">SUMIFS(Rev_by_Place_2!$B:$B,Rev_by_Place_2!$A:$A,BO$13,Rev_by_Place_2!$C:$C,for_pptx3!$B15)</f>
        <v>0</v>
      </c>
      <c r="BP15" s="7">
        <f ca="1">SUMIFS(Rev_by_Place_2!$B:$B,Rev_by_Place_2!$A:$A,BP$13,Rev_by_Place_2!$C:$C,for_pptx3!$B15)</f>
        <v>0</v>
      </c>
      <c r="BQ15" s="7">
        <f ca="1">SUMIFS(Rev_by_Place_2!$B:$B,Rev_by_Place_2!$A:$A,BQ$13,Rev_by_Place_2!$C:$C,for_pptx3!$B15)</f>
        <v>0</v>
      </c>
      <c r="BR15" s="7">
        <f ca="1">SUMIFS(Rev_by_Place_2!$B:$B,Rev_by_Place_2!$A:$A,BR$13,Rev_by_Place_2!$C:$C,for_pptx3!$B15)</f>
        <v>0</v>
      </c>
      <c r="BS15" s="7">
        <f ca="1">SUMIFS(Rev_by_Place_2!$B:$B,Rev_by_Place_2!$A:$A,BS$13,Rev_by_Place_2!$C:$C,for_pptx3!$B15)</f>
        <v>0</v>
      </c>
      <c r="BT15" s="7">
        <f ca="1">SUMIFS(Rev_by_Place_2!$B:$B,Rev_by_Place_2!$A:$A,BT$13,Rev_by_Place_2!$C:$C,for_pptx3!$B15)</f>
        <v>0</v>
      </c>
      <c r="BU15" s="7">
        <f ca="1">SUMIFS(Rev_by_Place_2!$B:$B,Rev_by_Place_2!$A:$A,BU$13,Rev_by_Place_2!$C:$C,for_pptx3!$B15)</f>
        <v>0</v>
      </c>
      <c r="BV15" s="7">
        <f ca="1">SUMIFS(Rev_by_Place_2!$B:$B,Rev_by_Place_2!$A:$A,BV$13,Rev_by_Place_2!$C:$C,for_pptx3!$B15)</f>
        <v>0</v>
      </c>
      <c r="BW15" s="7">
        <f ca="1">SUMIFS(Rev_by_Place_2!$B:$B,Rev_by_Place_2!$A:$A,BW$13,Rev_by_Place_2!$C:$C,for_pptx3!$B15)</f>
        <v>0</v>
      </c>
      <c r="BX15" s="7">
        <f ca="1">SUMIFS(Rev_by_Place_2!$B:$B,Rev_by_Place_2!$A:$A,BX$13,Rev_by_Place_2!$C:$C,for_pptx3!$B15)</f>
        <v>0</v>
      </c>
      <c r="BY15" s="7">
        <f ca="1">SUMIFS(Rev_by_Place_2!$B:$B,Rev_by_Place_2!$A:$A,BY$13,Rev_by_Place_2!$C:$C,for_pptx3!$B15)</f>
        <v>0</v>
      </c>
      <c r="BZ15" s="7">
        <f ca="1">SUMIFS(Rev_by_Place_2!$B:$B,Rev_by_Place_2!$A:$A,BZ$13,Rev_by_Place_2!$C:$C,for_pptx3!$B15)</f>
        <v>0</v>
      </c>
      <c r="CA15" s="7">
        <f ca="1">SUMIFS(Rev_by_Place_2!$B:$B,Rev_by_Place_2!$A:$A,CA$13,Rev_by_Place_2!$C:$C,for_pptx3!$B15)</f>
        <v>0</v>
      </c>
      <c r="CB15" s="7">
        <f ca="1">SUMIFS(Rev_by_Place_2!$B:$B,Rev_by_Place_2!$A:$A,CB$13,Rev_by_Place_2!$C:$C,for_pptx3!$B15)</f>
        <v>0</v>
      </c>
      <c r="CC15" s="7"/>
    </row>
    <row r="16" spans="2:84" x14ac:dyDescent="0.15">
      <c r="B16" t="s">
        <v>352</v>
      </c>
      <c r="C16" s="7">
        <f ca="1">SUMIFS(Rev_by_Place_2!$B:$B,Rev_by_Place_2!$A:$A,C$13,Rev_by_Place_2!$C:$C,for_pptx3!$B16)</f>
        <v>0</v>
      </c>
      <c r="D16" s="7">
        <f ca="1">SUMIFS(Rev_by_Place_2!$B:$B,Rev_by_Place_2!$A:$A,D$13,Rev_by_Place_2!$C:$C,for_pptx3!$B16)</f>
        <v>0</v>
      </c>
      <c r="E16" s="7">
        <f ca="1">SUMIFS(Rev_by_Place_2!$B:$B,Rev_by_Place_2!$A:$A,E$13,Rev_by_Place_2!$C:$C,for_pptx3!$B16)</f>
        <v>0</v>
      </c>
      <c r="F16" s="7">
        <f ca="1">SUMIFS(Rev_by_Place_2!$B:$B,Rev_by_Place_2!$A:$A,F$13,Rev_by_Place_2!$C:$C,for_pptx3!$B16)</f>
        <v>0</v>
      </c>
      <c r="G16" s="7">
        <f ca="1">SUMIFS(Rev_by_Place_2!$B:$B,Rev_by_Place_2!$A:$A,G$13,Rev_by_Place_2!$C:$C,for_pptx3!$B16)</f>
        <v>0</v>
      </c>
      <c r="H16" s="7">
        <f ca="1">SUMIFS(Rev_by_Place_2!$B:$B,Rev_by_Place_2!$A:$A,H$13,Rev_by_Place_2!$C:$C,for_pptx3!$B16)</f>
        <v>0</v>
      </c>
      <c r="I16" s="7">
        <f ca="1">SUMIFS(Rev_by_Place_2!$B:$B,Rev_by_Place_2!$A:$A,I$13,Rev_by_Place_2!$C:$C,for_pptx3!$B16)</f>
        <v>0</v>
      </c>
      <c r="J16" s="7">
        <f ca="1">SUMIFS(Rev_by_Place_2!$B:$B,Rev_by_Place_2!$A:$A,J$13,Rev_by_Place_2!$C:$C,for_pptx3!$B16)</f>
        <v>0</v>
      </c>
      <c r="K16" s="7">
        <f ca="1">SUMIFS(Rev_by_Place_2!$B:$B,Rev_by_Place_2!$A:$A,K$13,Rev_by_Place_2!$C:$C,for_pptx3!$B16)</f>
        <v>0</v>
      </c>
      <c r="L16" s="7">
        <f ca="1">SUMIFS(Rev_by_Place_2!$B:$B,Rev_by_Place_2!$A:$A,L$13,Rev_by_Place_2!$C:$C,for_pptx3!$B16)</f>
        <v>0</v>
      </c>
      <c r="M16" s="7">
        <f ca="1">SUMIFS(Rev_by_Place_2!$B:$B,Rev_by_Place_2!$A:$A,M$13,Rev_by_Place_2!$C:$C,for_pptx3!$B16)</f>
        <v>0</v>
      </c>
      <c r="N16" s="7">
        <f ca="1">SUMIFS(Rev_by_Place_2!$B:$B,Rev_by_Place_2!$A:$A,N$13,Rev_by_Place_2!$C:$C,for_pptx3!$B16)</f>
        <v>0</v>
      </c>
      <c r="O16" s="7">
        <f ca="1">SUMIFS(Rev_by_Place_2!$B:$B,Rev_by_Place_2!$A:$A,O$13,Rev_by_Place_2!$C:$C,for_pptx3!$B16)</f>
        <v>0</v>
      </c>
      <c r="P16" s="7">
        <f ca="1">SUMIFS(Rev_by_Place_2!$B:$B,Rev_by_Place_2!$A:$A,P$13,Rev_by_Place_2!$C:$C,for_pptx3!$B16)</f>
        <v>0</v>
      </c>
      <c r="Q16" s="7">
        <f ca="1">SUMIFS(Rev_by_Place_2!$B:$B,Rev_by_Place_2!$A:$A,Q$13,Rev_by_Place_2!$C:$C,for_pptx3!$B16)</f>
        <v>0</v>
      </c>
      <c r="R16" s="7">
        <f ca="1">SUMIFS(Rev_by_Place_2!$B:$B,Rev_by_Place_2!$A:$A,R$13,Rev_by_Place_2!$C:$C,for_pptx3!$B16)</f>
        <v>0</v>
      </c>
      <c r="S16" s="7">
        <f ca="1">SUMIFS(Rev_by_Place_2!$B:$B,Rev_by_Place_2!$A:$A,S$13,Rev_by_Place_2!$C:$C,for_pptx3!$B16)</f>
        <v>0</v>
      </c>
      <c r="T16" s="7">
        <f ca="1">SUMIFS(Rev_by_Place_2!$B:$B,Rev_by_Place_2!$A:$A,T$13,Rev_by_Place_2!$C:$C,for_pptx3!$B16)</f>
        <v>0</v>
      </c>
      <c r="U16" s="7">
        <f ca="1">SUMIFS(Rev_by_Place_2!$B:$B,Rev_by_Place_2!$A:$A,U$13,Rev_by_Place_2!$C:$C,for_pptx3!$B16)</f>
        <v>0</v>
      </c>
      <c r="V16" s="7">
        <f ca="1">SUMIFS(Rev_by_Place_2!$B:$B,Rev_by_Place_2!$A:$A,V$13,Rev_by_Place_2!$C:$C,for_pptx3!$B16)</f>
        <v>0</v>
      </c>
      <c r="W16" s="7">
        <f ca="1">SUMIFS(Rev_by_Place_2!$B:$B,Rev_by_Place_2!$A:$A,W$13,Rev_by_Place_2!$C:$C,for_pptx3!$B16)</f>
        <v>0</v>
      </c>
      <c r="X16" s="7">
        <f ca="1">SUMIFS(Rev_by_Place_2!$B:$B,Rev_by_Place_2!$A:$A,X$13,Rev_by_Place_2!$C:$C,for_pptx3!$B16)</f>
        <v>0</v>
      </c>
      <c r="Y16" s="7">
        <f ca="1">SUMIFS(Rev_by_Place_2!$B:$B,Rev_by_Place_2!$A:$A,Y$13,Rev_by_Place_2!$C:$C,for_pptx3!$B16)</f>
        <v>0</v>
      </c>
      <c r="Z16" s="7">
        <f ca="1">SUMIFS(Rev_by_Place_2!$B:$B,Rev_by_Place_2!$A:$A,Z$13,Rev_by_Place_2!$C:$C,for_pptx3!$B16)</f>
        <v>0</v>
      </c>
      <c r="AA16" s="7">
        <f ca="1">SUMIFS(Rev_by_Place_2!$B:$B,Rev_by_Place_2!$A:$A,AA$13,Rev_by_Place_2!$C:$C,for_pptx3!$B16)</f>
        <v>0</v>
      </c>
      <c r="AB16" s="7">
        <f ca="1">SUMIFS(Rev_by_Place_2!$B:$B,Rev_by_Place_2!$A:$A,AB$13,Rev_by_Place_2!$C:$C,for_pptx3!$B16)</f>
        <v>0</v>
      </c>
      <c r="AC16" s="7">
        <f ca="1">SUMIFS(Rev_by_Place_2!$B:$B,Rev_by_Place_2!$A:$A,AC$13,Rev_by_Place_2!$C:$C,for_pptx3!$B16)</f>
        <v>0</v>
      </c>
      <c r="AD16" s="7">
        <f ca="1">SUMIFS(Rev_by_Place_2!$B:$B,Rev_by_Place_2!$A:$A,AD$13,Rev_by_Place_2!$C:$C,for_pptx3!$B16)</f>
        <v>0</v>
      </c>
      <c r="AE16" s="7">
        <f ca="1">SUMIFS(Rev_by_Place_2!$B:$B,Rev_by_Place_2!$A:$A,AE$13,Rev_by_Place_2!$C:$C,for_pptx3!$B16)</f>
        <v>0</v>
      </c>
      <c r="AF16" s="7">
        <f ca="1">SUMIFS(Rev_by_Place_2!$B:$B,Rev_by_Place_2!$A:$A,AF$13,Rev_by_Place_2!$C:$C,for_pptx3!$B16)</f>
        <v>0</v>
      </c>
      <c r="AG16" s="7">
        <f ca="1">SUMIFS(Rev_by_Place_2!$B:$B,Rev_by_Place_2!$A:$A,AG$13,Rev_by_Place_2!$C:$C,for_pptx3!$B16)</f>
        <v>0</v>
      </c>
      <c r="AH16" s="7">
        <f ca="1">SUMIFS(Rev_by_Place_2!$B:$B,Rev_by_Place_2!$A:$A,AH$13,Rev_by_Place_2!$C:$C,for_pptx3!$B16)</f>
        <v>0</v>
      </c>
      <c r="AI16" s="7">
        <f ca="1">SUMIFS(Rev_by_Place_2!$B:$B,Rev_by_Place_2!$A:$A,AI$13,Rev_by_Place_2!$C:$C,for_pptx3!$B16)</f>
        <v>0</v>
      </c>
      <c r="AJ16" s="7">
        <f ca="1">SUMIFS(Rev_by_Place_2!$B:$B,Rev_by_Place_2!$A:$A,AJ$13,Rev_by_Place_2!$C:$C,for_pptx3!$B16)</f>
        <v>0</v>
      </c>
      <c r="AK16" s="7">
        <f ca="1">SUMIFS(Rev_by_Place_2!$B:$B,Rev_by_Place_2!$A:$A,AK$13,Rev_by_Place_2!$C:$C,for_pptx3!$B16)</f>
        <v>0</v>
      </c>
      <c r="AL16" s="7">
        <f ca="1">SUMIFS(Rev_by_Place_2!$B:$B,Rev_by_Place_2!$A:$A,AL$13,Rev_by_Place_2!$C:$C,for_pptx3!$B16)</f>
        <v>0</v>
      </c>
      <c r="AM16" s="7">
        <f ca="1">SUMIFS(Rev_by_Place_2!$B:$B,Rev_by_Place_2!$A:$A,AM$13,Rev_by_Place_2!$C:$C,for_pptx3!$B16)</f>
        <v>0</v>
      </c>
      <c r="AN16" s="7">
        <f ca="1">SUMIFS(Rev_by_Place_2!$B:$B,Rev_by_Place_2!$A:$A,AN$13,Rev_by_Place_2!$C:$C,for_pptx3!$B16)</f>
        <v>0</v>
      </c>
      <c r="AO16" s="7">
        <f ca="1">SUMIFS(Rev_by_Place_2!$B:$B,Rev_by_Place_2!$A:$A,AO$13,Rev_by_Place_2!$C:$C,for_pptx3!$B16)</f>
        <v>0</v>
      </c>
      <c r="AP16" s="7">
        <f ca="1">SUMIFS(Rev_by_Place_2!$B:$B,Rev_by_Place_2!$A:$A,AP$13,Rev_by_Place_2!$C:$C,for_pptx3!$B16)</f>
        <v>0</v>
      </c>
      <c r="AQ16" s="7">
        <f ca="1">SUMIFS(Rev_by_Place_2!$B:$B,Rev_by_Place_2!$A:$A,AQ$13,Rev_by_Place_2!$C:$C,for_pptx3!$B16)</f>
        <v>0</v>
      </c>
      <c r="AR16" s="7">
        <f ca="1">SUMIFS(Rev_by_Place_2!$B:$B,Rev_by_Place_2!$A:$A,AR$13,Rev_by_Place_2!$C:$C,for_pptx3!$B16)</f>
        <v>0</v>
      </c>
      <c r="AS16" s="7">
        <f ca="1">SUMIFS(Rev_by_Place_2!$B:$B,Rev_by_Place_2!$A:$A,AS$13,Rev_by_Place_2!$C:$C,for_pptx3!$B16)</f>
        <v>0</v>
      </c>
      <c r="AT16" s="7">
        <f ca="1">SUMIFS(Rev_by_Place_2!$B:$B,Rev_by_Place_2!$A:$A,AT$13,Rev_by_Place_2!$C:$C,for_pptx3!$B16)</f>
        <v>0</v>
      </c>
      <c r="AU16" s="7">
        <f ca="1">SUMIFS(Rev_by_Place_2!$B:$B,Rev_by_Place_2!$A:$A,AU$13,Rev_by_Place_2!$C:$C,for_pptx3!$B16)</f>
        <v>0</v>
      </c>
      <c r="AV16" s="7">
        <f ca="1">SUMIFS(Rev_by_Place_2!$B:$B,Rev_by_Place_2!$A:$A,AV$13,Rev_by_Place_2!$C:$C,for_pptx3!$B16)</f>
        <v>0</v>
      </c>
      <c r="AW16" s="7">
        <f ca="1">SUMIFS(Rev_by_Place_2!$B:$B,Rev_by_Place_2!$A:$A,AW$13,Rev_by_Place_2!$C:$C,for_pptx3!$B16)</f>
        <v>0</v>
      </c>
      <c r="AX16" s="7">
        <f ca="1">SUMIFS(Rev_by_Place_2!$B:$B,Rev_by_Place_2!$A:$A,AX$13,Rev_by_Place_2!$C:$C,for_pptx3!$B16)</f>
        <v>0</v>
      </c>
      <c r="AY16" s="7">
        <f ca="1">SUMIFS(Rev_by_Place_2!$B:$B,Rev_by_Place_2!$A:$A,AY$13,Rev_by_Place_2!$C:$C,for_pptx3!$B16)</f>
        <v>0</v>
      </c>
      <c r="AZ16" s="7">
        <f ca="1">SUMIFS(Rev_by_Place_2!$B:$B,Rev_by_Place_2!$A:$A,AZ$13,Rev_by_Place_2!$C:$C,for_pptx3!$B16)</f>
        <v>0</v>
      </c>
      <c r="BA16" s="7">
        <f ca="1">SUMIFS(Rev_by_Place_2!$B:$B,Rev_by_Place_2!$A:$A,BA$13,Rev_by_Place_2!$C:$C,for_pptx3!$B16)</f>
        <v>0</v>
      </c>
      <c r="BB16" s="7">
        <f ca="1">SUMIFS(Rev_by_Place_2!$B:$B,Rev_by_Place_2!$A:$A,BB$13,Rev_by_Place_2!$C:$C,for_pptx3!$B16)</f>
        <v>0</v>
      </c>
      <c r="BC16" s="7">
        <f ca="1">SUMIFS(Rev_by_Place_2!$B:$B,Rev_by_Place_2!$A:$A,BC$13,Rev_by_Place_2!$C:$C,for_pptx3!$B16)</f>
        <v>0</v>
      </c>
      <c r="BD16" s="7">
        <f ca="1">SUMIFS(Rev_by_Place_2!$B:$B,Rev_by_Place_2!$A:$A,BD$13,Rev_by_Place_2!$C:$C,for_pptx3!$B16)</f>
        <v>0</v>
      </c>
      <c r="BE16" s="7">
        <f ca="1">SUMIFS(Rev_by_Place_2!$B:$B,Rev_by_Place_2!$A:$A,BE$13,Rev_by_Place_2!$C:$C,for_pptx3!$B16)</f>
        <v>0</v>
      </c>
      <c r="BF16" s="7">
        <f ca="1">SUMIFS(Rev_by_Place_2!$B:$B,Rev_by_Place_2!$A:$A,BF$13,Rev_by_Place_2!$C:$C,for_pptx3!$B16)</f>
        <v>0</v>
      </c>
      <c r="BG16" s="7">
        <f ca="1">SUMIFS(Rev_by_Place_2!$B:$B,Rev_by_Place_2!$A:$A,BG$13,Rev_by_Place_2!$C:$C,for_pptx3!$B16)</f>
        <v>0</v>
      </c>
      <c r="BH16" s="7">
        <f ca="1">SUMIFS(Rev_by_Place_2!$B:$B,Rev_by_Place_2!$A:$A,BH$13,Rev_by_Place_2!$C:$C,for_pptx3!$B16)</f>
        <v>0</v>
      </c>
      <c r="BI16" s="7">
        <f ca="1">SUMIFS(Rev_by_Place_2!$B:$B,Rev_by_Place_2!$A:$A,BI$13,Rev_by_Place_2!$C:$C,for_pptx3!$B16)</f>
        <v>0</v>
      </c>
      <c r="BJ16" s="7">
        <f ca="1">SUMIFS(Rev_by_Place_2!$B:$B,Rev_by_Place_2!$A:$A,BJ$13,Rev_by_Place_2!$C:$C,for_pptx3!$B16)</f>
        <v>0</v>
      </c>
      <c r="BK16" s="7">
        <f ca="1">SUMIFS(Rev_by_Place_2!$B:$B,Rev_by_Place_2!$A:$A,BK$13,Rev_by_Place_2!$C:$C,for_pptx3!$B16)</f>
        <v>0</v>
      </c>
      <c r="BL16" s="7">
        <f ca="1">SUMIFS(Rev_by_Place_2!$B:$B,Rev_by_Place_2!$A:$A,BL$13,Rev_by_Place_2!$C:$C,for_pptx3!$B16)</f>
        <v>0</v>
      </c>
      <c r="BM16" s="7">
        <f ca="1">SUMIFS(Rev_by_Place_2!$B:$B,Rev_by_Place_2!$A:$A,BM$13,Rev_by_Place_2!$C:$C,for_pptx3!$B16)</f>
        <v>0</v>
      </c>
      <c r="BN16" s="7">
        <f ca="1">SUMIFS(Rev_by_Place_2!$B:$B,Rev_by_Place_2!$A:$A,BN$13,Rev_by_Place_2!$C:$C,for_pptx3!$B16)</f>
        <v>0</v>
      </c>
      <c r="BO16" s="7">
        <f ca="1">SUMIFS(Rev_by_Place_2!$B:$B,Rev_by_Place_2!$A:$A,BO$13,Rev_by_Place_2!$C:$C,for_pptx3!$B16)</f>
        <v>0</v>
      </c>
      <c r="BP16" s="7">
        <f ca="1">SUMIFS(Rev_by_Place_2!$B:$B,Rev_by_Place_2!$A:$A,BP$13,Rev_by_Place_2!$C:$C,for_pptx3!$B16)</f>
        <v>0</v>
      </c>
      <c r="BQ16" s="7">
        <f ca="1">SUMIFS(Rev_by_Place_2!$B:$B,Rev_by_Place_2!$A:$A,BQ$13,Rev_by_Place_2!$C:$C,for_pptx3!$B16)</f>
        <v>0</v>
      </c>
      <c r="BR16" s="7">
        <f ca="1">SUMIFS(Rev_by_Place_2!$B:$B,Rev_by_Place_2!$A:$A,BR$13,Rev_by_Place_2!$C:$C,for_pptx3!$B16)</f>
        <v>0</v>
      </c>
      <c r="BS16" s="7">
        <f ca="1">SUMIFS(Rev_by_Place_2!$B:$B,Rev_by_Place_2!$A:$A,BS$13,Rev_by_Place_2!$C:$C,for_pptx3!$B16)</f>
        <v>0</v>
      </c>
      <c r="BT16" s="7">
        <f ca="1">SUMIFS(Rev_by_Place_2!$B:$B,Rev_by_Place_2!$A:$A,BT$13,Rev_by_Place_2!$C:$C,for_pptx3!$B16)</f>
        <v>0</v>
      </c>
      <c r="BU16" s="7">
        <f ca="1">SUMIFS(Rev_by_Place_2!$B:$B,Rev_by_Place_2!$A:$A,BU$13,Rev_by_Place_2!$C:$C,for_pptx3!$B16)</f>
        <v>0</v>
      </c>
      <c r="BV16" s="7">
        <f ca="1">SUMIFS(Rev_by_Place_2!$B:$B,Rev_by_Place_2!$A:$A,BV$13,Rev_by_Place_2!$C:$C,for_pptx3!$B16)</f>
        <v>0</v>
      </c>
      <c r="BW16" s="7">
        <f ca="1">SUMIFS(Rev_by_Place_2!$B:$B,Rev_by_Place_2!$A:$A,BW$13,Rev_by_Place_2!$C:$C,for_pptx3!$B16)</f>
        <v>0</v>
      </c>
      <c r="BX16" s="7">
        <f ca="1">SUMIFS(Rev_by_Place_2!$B:$B,Rev_by_Place_2!$A:$A,BX$13,Rev_by_Place_2!$C:$C,for_pptx3!$B16)</f>
        <v>0</v>
      </c>
      <c r="BY16" s="7">
        <f ca="1">SUMIFS(Rev_by_Place_2!$B:$B,Rev_by_Place_2!$A:$A,BY$13,Rev_by_Place_2!$C:$C,for_pptx3!$B16)</f>
        <v>0</v>
      </c>
      <c r="BZ16" s="7">
        <f ca="1">SUMIFS(Rev_by_Place_2!$B:$B,Rev_by_Place_2!$A:$A,BZ$13,Rev_by_Place_2!$C:$C,for_pptx3!$B16)</f>
        <v>0</v>
      </c>
      <c r="CA16" s="7">
        <f ca="1">SUMIFS(Rev_by_Place_2!$B:$B,Rev_by_Place_2!$A:$A,CA$13,Rev_by_Place_2!$C:$C,for_pptx3!$B16)</f>
        <v>0</v>
      </c>
      <c r="CB16" s="7">
        <f ca="1">SUMIFS(Rev_by_Place_2!$B:$B,Rev_by_Place_2!$A:$A,CB$13,Rev_by_Place_2!$C:$C,for_pptx3!$B16)</f>
        <v>0</v>
      </c>
      <c r="CC16" s="7"/>
    </row>
    <row r="17" spans="2:81" x14ac:dyDescent="0.15">
      <c r="B17" s="130" t="s">
        <v>354</v>
      </c>
      <c r="C17" s="7">
        <f ca="1">SUMIFS(Rev_by_Place_2!$B:$B,Rev_by_Place_2!$A:$A,C$13,Rev_by_Place_2!$C:$C,for_pptx3!$B17)</f>
        <v>0</v>
      </c>
      <c r="D17" s="7">
        <f ca="1">SUMIFS(Rev_by_Place_2!$B:$B,Rev_by_Place_2!$A:$A,D$13,Rev_by_Place_2!$C:$C,for_pptx3!$B17)</f>
        <v>0</v>
      </c>
      <c r="E17" s="7">
        <f ca="1">SUMIFS(Rev_by_Place_2!$B:$B,Rev_by_Place_2!$A:$A,E$13,Rev_by_Place_2!$C:$C,for_pptx3!$B17)</f>
        <v>0</v>
      </c>
      <c r="F17" s="7">
        <f ca="1">SUMIFS(Rev_by_Place_2!$B:$B,Rev_by_Place_2!$A:$A,F$13,Rev_by_Place_2!$C:$C,for_pptx3!$B17)</f>
        <v>0</v>
      </c>
      <c r="G17" s="7">
        <f ca="1">SUMIFS(Rev_by_Place_2!$B:$B,Rev_by_Place_2!$A:$A,G$13,Rev_by_Place_2!$C:$C,for_pptx3!$B17)</f>
        <v>0</v>
      </c>
      <c r="H17" s="7">
        <f ca="1">SUMIFS(Rev_by_Place_2!$B:$B,Rev_by_Place_2!$A:$A,H$13,Rev_by_Place_2!$C:$C,for_pptx3!$B17)</f>
        <v>0</v>
      </c>
      <c r="I17" s="7">
        <f ca="1">SUMIFS(Rev_by_Place_2!$B:$B,Rev_by_Place_2!$A:$A,I$13,Rev_by_Place_2!$C:$C,for_pptx3!$B17)</f>
        <v>0</v>
      </c>
      <c r="J17" s="7">
        <f ca="1">SUMIFS(Rev_by_Place_2!$B:$B,Rev_by_Place_2!$A:$A,J$13,Rev_by_Place_2!$C:$C,for_pptx3!$B17)</f>
        <v>0</v>
      </c>
      <c r="K17" s="7">
        <f ca="1">SUMIFS(Rev_by_Place_2!$B:$B,Rev_by_Place_2!$A:$A,K$13,Rev_by_Place_2!$C:$C,for_pptx3!$B17)</f>
        <v>0</v>
      </c>
      <c r="L17" s="7">
        <f ca="1">SUMIFS(Rev_by_Place_2!$B:$B,Rev_by_Place_2!$A:$A,L$13,Rev_by_Place_2!$C:$C,for_pptx3!$B17)</f>
        <v>0</v>
      </c>
      <c r="M17" s="7">
        <f ca="1">SUMIFS(Rev_by_Place_2!$B:$B,Rev_by_Place_2!$A:$A,M$13,Rev_by_Place_2!$C:$C,for_pptx3!$B17)</f>
        <v>0</v>
      </c>
      <c r="N17" s="7">
        <f ca="1">SUMIFS(Rev_by_Place_2!$B:$B,Rev_by_Place_2!$A:$A,N$13,Rev_by_Place_2!$C:$C,for_pptx3!$B17)</f>
        <v>0</v>
      </c>
      <c r="O17" s="7">
        <f ca="1">SUMIFS(Rev_by_Place_2!$B:$B,Rev_by_Place_2!$A:$A,O$13,Rev_by_Place_2!$C:$C,for_pptx3!$B17)</f>
        <v>0</v>
      </c>
      <c r="P17" s="7">
        <f ca="1">SUMIFS(Rev_by_Place_2!$B:$B,Rev_by_Place_2!$A:$A,P$13,Rev_by_Place_2!$C:$C,for_pptx3!$B17)</f>
        <v>0</v>
      </c>
      <c r="Q17" s="7">
        <f ca="1">SUMIFS(Rev_by_Place_2!$B:$B,Rev_by_Place_2!$A:$A,Q$13,Rev_by_Place_2!$C:$C,for_pptx3!$B17)</f>
        <v>0</v>
      </c>
      <c r="R17" s="7">
        <f ca="1">SUMIFS(Rev_by_Place_2!$B:$B,Rev_by_Place_2!$A:$A,R$13,Rev_by_Place_2!$C:$C,for_pptx3!$B17)</f>
        <v>0</v>
      </c>
      <c r="S17" s="7">
        <f ca="1">SUMIFS(Rev_by_Place_2!$B:$B,Rev_by_Place_2!$A:$A,S$13,Rev_by_Place_2!$C:$C,for_pptx3!$B17)</f>
        <v>0</v>
      </c>
      <c r="T17" s="7">
        <f ca="1">SUMIFS(Rev_by_Place_2!$B:$B,Rev_by_Place_2!$A:$A,T$13,Rev_by_Place_2!$C:$C,for_pptx3!$B17)</f>
        <v>0</v>
      </c>
      <c r="U17" s="7">
        <f ca="1">SUMIFS(Rev_by_Place_2!$B:$B,Rev_by_Place_2!$A:$A,U$13,Rev_by_Place_2!$C:$C,for_pptx3!$B17)</f>
        <v>0</v>
      </c>
      <c r="V17" s="7">
        <f ca="1">SUMIFS(Rev_by_Place_2!$B:$B,Rev_by_Place_2!$A:$A,V$13,Rev_by_Place_2!$C:$C,for_pptx3!$B17)</f>
        <v>0</v>
      </c>
      <c r="W17" s="7">
        <f ca="1">SUMIFS(Rev_by_Place_2!$B:$B,Rev_by_Place_2!$A:$A,W$13,Rev_by_Place_2!$C:$C,for_pptx3!$B17)</f>
        <v>0</v>
      </c>
      <c r="X17" s="7">
        <f ca="1">SUMIFS(Rev_by_Place_2!$B:$B,Rev_by_Place_2!$A:$A,X$13,Rev_by_Place_2!$C:$C,for_pptx3!$B17)</f>
        <v>0</v>
      </c>
      <c r="Y17" s="7">
        <f ca="1">SUMIFS(Rev_by_Place_2!$B:$B,Rev_by_Place_2!$A:$A,Y$13,Rev_by_Place_2!$C:$C,for_pptx3!$B17)</f>
        <v>0</v>
      </c>
      <c r="Z17" s="7">
        <f ca="1">SUMIFS(Rev_by_Place_2!$B:$B,Rev_by_Place_2!$A:$A,Z$13,Rev_by_Place_2!$C:$C,for_pptx3!$B17)</f>
        <v>0</v>
      </c>
      <c r="AA17" s="7">
        <f ca="1">SUMIFS(Rev_by_Place_2!$B:$B,Rev_by_Place_2!$A:$A,AA$13,Rev_by_Place_2!$C:$C,for_pptx3!$B17)</f>
        <v>0</v>
      </c>
      <c r="AB17" s="7">
        <f ca="1">SUMIFS(Rev_by_Place_2!$B:$B,Rev_by_Place_2!$A:$A,AB$13,Rev_by_Place_2!$C:$C,for_pptx3!$B17)</f>
        <v>0</v>
      </c>
      <c r="AC17" s="7">
        <f ca="1">SUMIFS(Rev_by_Place_2!$B:$B,Rev_by_Place_2!$A:$A,AC$13,Rev_by_Place_2!$C:$C,for_pptx3!$B17)</f>
        <v>0</v>
      </c>
      <c r="AD17" s="7">
        <f ca="1">SUMIFS(Rev_by_Place_2!$B:$B,Rev_by_Place_2!$A:$A,AD$13,Rev_by_Place_2!$C:$C,for_pptx3!$B17)</f>
        <v>0</v>
      </c>
      <c r="AE17" s="7">
        <f ca="1">SUMIFS(Rev_by_Place_2!$B:$B,Rev_by_Place_2!$A:$A,AE$13,Rev_by_Place_2!$C:$C,for_pptx3!$B17)</f>
        <v>0</v>
      </c>
      <c r="AF17" s="7">
        <f ca="1">SUMIFS(Rev_by_Place_2!$B:$B,Rev_by_Place_2!$A:$A,AF$13,Rev_by_Place_2!$C:$C,for_pptx3!$B17)</f>
        <v>0</v>
      </c>
      <c r="AG17" s="7">
        <f ca="1">SUMIFS(Rev_by_Place_2!$B:$B,Rev_by_Place_2!$A:$A,AG$13,Rev_by_Place_2!$C:$C,for_pptx3!$B17)</f>
        <v>0</v>
      </c>
      <c r="AH17" s="7">
        <f ca="1">SUMIFS(Rev_by_Place_2!$B:$B,Rev_by_Place_2!$A:$A,AH$13,Rev_by_Place_2!$C:$C,for_pptx3!$B17)</f>
        <v>0</v>
      </c>
      <c r="AI17" s="7">
        <f ca="1">SUMIFS(Rev_by_Place_2!$B:$B,Rev_by_Place_2!$A:$A,AI$13,Rev_by_Place_2!$C:$C,for_pptx3!$B17)</f>
        <v>0</v>
      </c>
      <c r="AJ17" s="7">
        <f ca="1">SUMIFS(Rev_by_Place_2!$B:$B,Rev_by_Place_2!$A:$A,AJ$13,Rev_by_Place_2!$C:$C,for_pptx3!$B17)</f>
        <v>0</v>
      </c>
      <c r="AK17" s="7">
        <f ca="1">SUMIFS(Rev_by_Place_2!$B:$B,Rev_by_Place_2!$A:$A,AK$13,Rev_by_Place_2!$C:$C,for_pptx3!$B17)</f>
        <v>0</v>
      </c>
      <c r="AL17" s="7">
        <f ca="1">SUMIFS(Rev_by_Place_2!$B:$B,Rev_by_Place_2!$A:$A,AL$13,Rev_by_Place_2!$C:$C,for_pptx3!$B17)</f>
        <v>0</v>
      </c>
      <c r="AM17" s="7">
        <f ca="1">SUMIFS(Rev_by_Place_2!$B:$B,Rev_by_Place_2!$A:$A,AM$13,Rev_by_Place_2!$C:$C,for_pptx3!$B17)</f>
        <v>0</v>
      </c>
      <c r="AN17" s="7">
        <f ca="1">SUMIFS(Rev_by_Place_2!$B:$B,Rev_by_Place_2!$A:$A,AN$13,Rev_by_Place_2!$C:$C,for_pptx3!$B17)</f>
        <v>0</v>
      </c>
      <c r="AO17" s="7">
        <f ca="1">SUMIFS(Rev_by_Place_2!$B:$B,Rev_by_Place_2!$A:$A,AO$13,Rev_by_Place_2!$C:$C,for_pptx3!$B17)</f>
        <v>0</v>
      </c>
      <c r="AP17" s="7">
        <f ca="1">SUMIFS(Rev_by_Place_2!$B:$B,Rev_by_Place_2!$A:$A,AP$13,Rev_by_Place_2!$C:$C,for_pptx3!$B17)</f>
        <v>0</v>
      </c>
      <c r="AQ17" s="7">
        <f ca="1">SUMIFS(Rev_by_Place_2!$B:$B,Rev_by_Place_2!$A:$A,AQ$13,Rev_by_Place_2!$C:$C,for_pptx3!$B17)</f>
        <v>0</v>
      </c>
      <c r="AR17" s="7">
        <f ca="1">SUMIFS(Rev_by_Place_2!$B:$B,Rev_by_Place_2!$A:$A,AR$13,Rev_by_Place_2!$C:$C,for_pptx3!$B17)</f>
        <v>0</v>
      </c>
      <c r="AS17" s="7">
        <f ca="1">SUMIFS(Rev_by_Place_2!$B:$B,Rev_by_Place_2!$A:$A,AS$13,Rev_by_Place_2!$C:$C,for_pptx3!$B17)</f>
        <v>0</v>
      </c>
      <c r="AT17" s="7">
        <f ca="1">SUMIFS(Rev_by_Place_2!$B:$B,Rev_by_Place_2!$A:$A,AT$13,Rev_by_Place_2!$C:$C,for_pptx3!$B17)</f>
        <v>0</v>
      </c>
      <c r="AU17" s="7">
        <f ca="1">SUMIFS(Rev_by_Place_2!$B:$B,Rev_by_Place_2!$A:$A,AU$13,Rev_by_Place_2!$C:$C,for_pptx3!$B17)</f>
        <v>0</v>
      </c>
      <c r="AV17" s="7">
        <f ca="1">SUMIFS(Rev_by_Place_2!$B:$B,Rev_by_Place_2!$A:$A,AV$13,Rev_by_Place_2!$C:$C,for_pptx3!$B17)</f>
        <v>0</v>
      </c>
      <c r="AW17" s="7">
        <f ca="1">SUMIFS(Rev_by_Place_2!$B:$B,Rev_by_Place_2!$A:$A,AW$13,Rev_by_Place_2!$C:$C,for_pptx3!$B17)</f>
        <v>0</v>
      </c>
      <c r="AX17" s="7">
        <f ca="1">SUMIFS(Rev_by_Place_2!$B:$B,Rev_by_Place_2!$A:$A,AX$13,Rev_by_Place_2!$C:$C,for_pptx3!$B17)</f>
        <v>0</v>
      </c>
      <c r="AY17" s="7">
        <f ca="1">SUMIFS(Rev_by_Place_2!$B:$B,Rev_by_Place_2!$A:$A,AY$13,Rev_by_Place_2!$C:$C,for_pptx3!$B17)</f>
        <v>0</v>
      </c>
      <c r="AZ17" s="7">
        <f ca="1">SUMIFS(Rev_by_Place_2!$B:$B,Rev_by_Place_2!$A:$A,AZ$13,Rev_by_Place_2!$C:$C,for_pptx3!$B17)</f>
        <v>0</v>
      </c>
      <c r="BA17" s="7">
        <f ca="1">SUMIFS(Rev_by_Place_2!$B:$B,Rev_by_Place_2!$A:$A,BA$13,Rev_by_Place_2!$C:$C,for_pptx3!$B17)</f>
        <v>0</v>
      </c>
      <c r="BB17" s="7">
        <f ca="1">SUMIFS(Rev_by_Place_2!$B:$B,Rev_by_Place_2!$A:$A,BB$13,Rev_by_Place_2!$C:$C,for_pptx3!$B17)</f>
        <v>0</v>
      </c>
      <c r="BC17" s="7">
        <f ca="1">SUMIFS(Rev_by_Place_2!$B:$B,Rev_by_Place_2!$A:$A,BC$13,Rev_by_Place_2!$C:$C,for_pptx3!$B17)</f>
        <v>0</v>
      </c>
      <c r="BD17" s="7">
        <f ca="1">SUMIFS(Rev_by_Place_2!$B:$B,Rev_by_Place_2!$A:$A,BD$13,Rev_by_Place_2!$C:$C,for_pptx3!$B17)</f>
        <v>0</v>
      </c>
      <c r="BE17" s="7">
        <f ca="1">SUMIFS(Rev_by_Place_2!$B:$B,Rev_by_Place_2!$A:$A,BE$13,Rev_by_Place_2!$C:$C,for_pptx3!$B17)</f>
        <v>0</v>
      </c>
      <c r="BF17" s="7">
        <f ca="1">SUMIFS(Rev_by_Place_2!$B:$B,Rev_by_Place_2!$A:$A,BF$13,Rev_by_Place_2!$C:$C,for_pptx3!$B17)</f>
        <v>0</v>
      </c>
      <c r="BG17" s="7">
        <f ca="1">SUMIFS(Rev_by_Place_2!$B:$B,Rev_by_Place_2!$A:$A,BG$13,Rev_by_Place_2!$C:$C,for_pptx3!$B17)</f>
        <v>0</v>
      </c>
      <c r="BH17" s="7">
        <f ca="1">SUMIFS(Rev_by_Place_2!$B:$B,Rev_by_Place_2!$A:$A,BH$13,Rev_by_Place_2!$C:$C,for_pptx3!$B17)</f>
        <v>0</v>
      </c>
      <c r="BI17" s="7">
        <f ca="1">SUMIFS(Rev_by_Place_2!$B:$B,Rev_by_Place_2!$A:$A,BI$13,Rev_by_Place_2!$C:$C,for_pptx3!$B17)</f>
        <v>0</v>
      </c>
      <c r="BJ17" s="7">
        <f ca="1">SUMIFS(Rev_by_Place_2!$B:$B,Rev_by_Place_2!$A:$A,BJ$13,Rev_by_Place_2!$C:$C,for_pptx3!$B17)</f>
        <v>0</v>
      </c>
      <c r="BK17" s="7">
        <f ca="1">SUMIFS(Rev_by_Place_2!$B:$B,Rev_by_Place_2!$A:$A,BK$13,Rev_by_Place_2!$C:$C,for_pptx3!$B17)</f>
        <v>0</v>
      </c>
      <c r="BL17" s="7">
        <f ca="1">SUMIFS(Rev_by_Place_2!$B:$B,Rev_by_Place_2!$A:$A,BL$13,Rev_by_Place_2!$C:$C,for_pptx3!$B17)</f>
        <v>0</v>
      </c>
      <c r="BM17" s="7">
        <f ca="1">SUMIFS(Rev_by_Place_2!$B:$B,Rev_by_Place_2!$A:$A,BM$13,Rev_by_Place_2!$C:$C,for_pptx3!$B17)</f>
        <v>0</v>
      </c>
      <c r="BN17" s="7">
        <f ca="1">SUMIFS(Rev_by_Place_2!$B:$B,Rev_by_Place_2!$A:$A,BN$13,Rev_by_Place_2!$C:$C,for_pptx3!$B17)</f>
        <v>0</v>
      </c>
      <c r="BO17" s="7">
        <f ca="1">SUMIFS(Rev_by_Place_2!$B:$B,Rev_by_Place_2!$A:$A,BO$13,Rev_by_Place_2!$C:$C,for_pptx3!$B17)</f>
        <v>0</v>
      </c>
      <c r="BP17" s="7">
        <f ca="1">SUMIFS(Rev_by_Place_2!$B:$B,Rev_by_Place_2!$A:$A,BP$13,Rev_by_Place_2!$C:$C,for_pptx3!$B17)</f>
        <v>0</v>
      </c>
      <c r="BQ17" s="7">
        <f ca="1">SUMIFS(Rev_by_Place_2!$B:$B,Rev_by_Place_2!$A:$A,BQ$13,Rev_by_Place_2!$C:$C,for_pptx3!$B17)</f>
        <v>0</v>
      </c>
      <c r="BR17" s="7">
        <f ca="1">SUMIFS(Rev_by_Place_2!$B:$B,Rev_by_Place_2!$A:$A,BR$13,Rev_by_Place_2!$C:$C,for_pptx3!$B17)</f>
        <v>0</v>
      </c>
      <c r="BS17" s="7">
        <f ca="1">SUMIFS(Rev_by_Place_2!$B:$B,Rev_by_Place_2!$A:$A,BS$13,Rev_by_Place_2!$C:$C,for_pptx3!$B17)</f>
        <v>0</v>
      </c>
      <c r="BT17" s="7">
        <f ca="1">SUMIFS(Rev_by_Place_2!$B:$B,Rev_by_Place_2!$A:$A,BT$13,Rev_by_Place_2!$C:$C,for_pptx3!$B17)</f>
        <v>0</v>
      </c>
      <c r="BU17" s="7">
        <f ca="1">SUMIFS(Rev_by_Place_2!$B:$B,Rev_by_Place_2!$A:$A,BU$13,Rev_by_Place_2!$C:$C,for_pptx3!$B17)</f>
        <v>0</v>
      </c>
      <c r="BV17" s="7">
        <f ca="1">SUMIFS(Rev_by_Place_2!$B:$B,Rev_by_Place_2!$A:$A,BV$13,Rev_by_Place_2!$C:$C,for_pptx3!$B17)</f>
        <v>0</v>
      </c>
      <c r="BW17" s="7">
        <f ca="1">SUMIFS(Rev_by_Place_2!$B:$B,Rev_by_Place_2!$A:$A,BW$13,Rev_by_Place_2!$C:$C,for_pptx3!$B17)</f>
        <v>0</v>
      </c>
      <c r="BX17" s="7">
        <f ca="1">SUMIFS(Rev_by_Place_2!$B:$B,Rev_by_Place_2!$A:$A,BX$13,Rev_by_Place_2!$C:$C,for_pptx3!$B17)</f>
        <v>0</v>
      </c>
      <c r="BY17" s="7">
        <f ca="1">SUMIFS(Rev_by_Place_2!$B:$B,Rev_by_Place_2!$A:$A,BY$13,Rev_by_Place_2!$C:$C,for_pptx3!$B17)</f>
        <v>0</v>
      </c>
      <c r="BZ17" s="7">
        <f ca="1">SUMIFS(Rev_by_Place_2!$B:$B,Rev_by_Place_2!$A:$A,BZ$13,Rev_by_Place_2!$C:$C,for_pptx3!$B17)</f>
        <v>0</v>
      </c>
      <c r="CA17" s="7">
        <f ca="1">SUMIFS(Rev_by_Place_2!$B:$B,Rev_by_Place_2!$A:$A,CA$13,Rev_by_Place_2!$C:$C,for_pptx3!$B17)</f>
        <v>0</v>
      </c>
      <c r="CB17" s="7">
        <f ca="1">SUMIFS(Rev_by_Place_2!$B:$B,Rev_by_Place_2!$A:$A,CB$13,Rev_by_Place_2!$C:$C,for_pptx3!$B17)</f>
        <v>0</v>
      </c>
      <c r="CC17" s="7"/>
    </row>
    <row r="18" spans="2:81" x14ac:dyDescent="0.15">
      <c r="B18" t="s">
        <v>342</v>
      </c>
      <c r="C18" s="7">
        <f ca="1">SUMIFS(Rev_by_Place_2!$B:$B,Rev_by_Place_2!$A:$A,C$13,Rev_by_Place_2!$C:$C,for_pptx3!$B18)</f>
        <v>0</v>
      </c>
      <c r="D18" s="7">
        <f ca="1">SUMIFS(Rev_by_Place_2!$B:$B,Rev_by_Place_2!$A:$A,D$13,Rev_by_Place_2!$C:$C,for_pptx3!$B18)</f>
        <v>0</v>
      </c>
      <c r="E18" s="7">
        <f ca="1">SUMIFS(Rev_by_Place_2!$B:$B,Rev_by_Place_2!$A:$A,E$13,Rev_by_Place_2!$C:$C,for_pptx3!$B18)</f>
        <v>0</v>
      </c>
      <c r="F18" s="7">
        <f ca="1">SUMIFS(Rev_by_Place_2!$B:$B,Rev_by_Place_2!$A:$A,F$13,Rev_by_Place_2!$C:$C,for_pptx3!$B18)</f>
        <v>0</v>
      </c>
      <c r="G18" s="7">
        <f ca="1">SUMIFS(Rev_by_Place_2!$B:$B,Rev_by_Place_2!$A:$A,G$13,Rev_by_Place_2!$C:$C,for_pptx3!$B18)</f>
        <v>0</v>
      </c>
      <c r="H18" s="7">
        <f ca="1">SUMIFS(Rev_by_Place_2!$B:$B,Rev_by_Place_2!$A:$A,H$13,Rev_by_Place_2!$C:$C,for_pptx3!$B18)</f>
        <v>0</v>
      </c>
      <c r="I18" s="7">
        <f ca="1">SUMIFS(Rev_by_Place_2!$B:$B,Rev_by_Place_2!$A:$A,I$13,Rev_by_Place_2!$C:$C,for_pptx3!$B18)</f>
        <v>0</v>
      </c>
      <c r="J18" s="7">
        <f ca="1">SUMIFS(Rev_by_Place_2!$B:$B,Rev_by_Place_2!$A:$A,J$13,Rev_by_Place_2!$C:$C,for_pptx3!$B18)</f>
        <v>0</v>
      </c>
      <c r="K18" s="7">
        <f ca="1">SUMIFS(Rev_by_Place_2!$B:$B,Rev_by_Place_2!$A:$A,K$13,Rev_by_Place_2!$C:$C,for_pptx3!$B18)</f>
        <v>0</v>
      </c>
      <c r="L18" s="7">
        <f ca="1">SUMIFS(Rev_by_Place_2!$B:$B,Rev_by_Place_2!$A:$A,L$13,Rev_by_Place_2!$C:$C,for_pptx3!$B18)</f>
        <v>0</v>
      </c>
      <c r="M18" s="7">
        <f ca="1">SUMIFS(Rev_by_Place_2!$B:$B,Rev_by_Place_2!$A:$A,M$13,Rev_by_Place_2!$C:$C,for_pptx3!$B18)</f>
        <v>0</v>
      </c>
      <c r="N18" s="7">
        <f ca="1">SUMIFS(Rev_by_Place_2!$B:$B,Rev_by_Place_2!$A:$A,N$13,Rev_by_Place_2!$C:$C,for_pptx3!$B18)</f>
        <v>0</v>
      </c>
      <c r="O18" s="7">
        <f ca="1">SUMIFS(Rev_by_Place_2!$B:$B,Rev_by_Place_2!$A:$A,O$13,Rev_by_Place_2!$C:$C,for_pptx3!$B18)</f>
        <v>0</v>
      </c>
      <c r="P18" s="7">
        <f ca="1">SUMIFS(Rev_by_Place_2!$B:$B,Rev_by_Place_2!$A:$A,P$13,Rev_by_Place_2!$C:$C,for_pptx3!$B18)</f>
        <v>0</v>
      </c>
      <c r="Q18" s="7">
        <f ca="1">SUMIFS(Rev_by_Place_2!$B:$B,Rev_by_Place_2!$A:$A,Q$13,Rev_by_Place_2!$C:$C,for_pptx3!$B18)</f>
        <v>0</v>
      </c>
      <c r="R18" s="7">
        <f ca="1">SUMIFS(Rev_by_Place_2!$B:$B,Rev_by_Place_2!$A:$A,R$13,Rev_by_Place_2!$C:$C,for_pptx3!$B18)</f>
        <v>0</v>
      </c>
      <c r="S18" s="7">
        <f ca="1">SUMIFS(Rev_by_Place_2!$B:$B,Rev_by_Place_2!$A:$A,S$13,Rev_by_Place_2!$C:$C,for_pptx3!$B18)</f>
        <v>0</v>
      </c>
      <c r="T18" s="7">
        <f ca="1">SUMIFS(Rev_by_Place_2!$B:$B,Rev_by_Place_2!$A:$A,T$13,Rev_by_Place_2!$C:$C,for_pptx3!$B18)</f>
        <v>0</v>
      </c>
      <c r="U18" s="7">
        <f ca="1">SUMIFS(Rev_by_Place_2!$B:$B,Rev_by_Place_2!$A:$A,U$13,Rev_by_Place_2!$C:$C,for_pptx3!$B18)</f>
        <v>0</v>
      </c>
      <c r="V18" s="7">
        <f ca="1">SUMIFS(Rev_by_Place_2!$B:$B,Rev_by_Place_2!$A:$A,V$13,Rev_by_Place_2!$C:$C,for_pptx3!$B18)</f>
        <v>0</v>
      </c>
      <c r="W18" s="7">
        <f ca="1">SUMIFS(Rev_by_Place_2!$B:$B,Rev_by_Place_2!$A:$A,W$13,Rev_by_Place_2!$C:$C,for_pptx3!$B18)</f>
        <v>0</v>
      </c>
      <c r="X18" s="7">
        <f ca="1">SUMIFS(Rev_by_Place_2!$B:$B,Rev_by_Place_2!$A:$A,X$13,Rev_by_Place_2!$C:$C,for_pptx3!$B18)</f>
        <v>0</v>
      </c>
      <c r="Y18" s="7">
        <f ca="1">SUMIFS(Rev_by_Place_2!$B:$B,Rev_by_Place_2!$A:$A,Y$13,Rev_by_Place_2!$C:$C,for_pptx3!$B18)</f>
        <v>0</v>
      </c>
      <c r="Z18" s="7">
        <f ca="1">SUMIFS(Rev_by_Place_2!$B:$B,Rev_by_Place_2!$A:$A,Z$13,Rev_by_Place_2!$C:$C,for_pptx3!$B18)</f>
        <v>0</v>
      </c>
      <c r="AA18" s="7">
        <f ca="1">SUMIFS(Rev_by_Place_2!$B:$B,Rev_by_Place_2!$A:$A,AA$13,Rev_by_Place_2!$C:$C,for_pptx3!$B18)</f>
        <v>0</v>
      </c>
      <c r="AB18" s="7">
        <f ca="1">SUMIFS(Rev_by_Place_2!$B:$B,Rev_by_Place_2!$A:$A,AB$13,Rev_by_Place_2!$C:$C,for_pptx3!$B18)</f>
        <v>0</v>
      </c>
      <c r="AC18" s="7">
        <f ca="1">SUMIFS(Rev_by_Place_2!$B:$B,Rev_by_Place_2!$A:$A,AC$13,Rev_by_Place_2!$C:$C,for_pptx3!$B18)</f>
        <v>0</v>
      </c>
      <c r="AD18" s="7">
        <f ca="1">SUMIFS(Rev_by_Place_2!$B:$B,Rev_by_Place_2!$A:$A,AD$13,Rev_by_Place_2!$C:$C,for_pptx3!$B18)</f>
        <v>0</v>
      </c>
      <c r="AE18" s="7">
        <f ca="1">SUMIFS(Rev_by_Place_2!$B:$B,Rev_by_Place_2!$A:$A,AE$13,Rev_by_Place_2!$C:$C,for_pptx3!$B18)</f>
        <v>0</v>
      </c>
      <c r="AF18" s="7">
        <f ca="1">SUMIFS(Rev_by_Place_2!$B:$B,Rev_by_Place_2!$A:$A,AF$13,Rev_by_Place_2!$C:$C,for_pptx3!$B18)</f>
        <v>0</v>
      </c>
      <c r="AG18" s="7">
        <f ca="1">SUMIFS(Rev_by_Place_2!$B:$B,Rev_by_Place_2!$A:$A,AG$13,Rev_by_Place_2!$C:$C,for_pptx3!$B18)</f>
        <v>0</v>
      </c>
      <c r="AH18" s="7">
        <f ca="1">SUMIFS(Rev_by_Place_2!$B:$B,Rev_by_Place_2!$A:$A,AH$13,Rev_by_Place_2!$C:$C,for_pptx3!$B18)</f>
        <v>0</v>
      </c>
      <c r="AI18" s="7">
        <f ca="1">SUMIFS(Rev_by_Place_2!$B:$B,Rev_by_Place_2!$A:$A,AI$13,Rev_by_Place_2!$C:$C,for_pptx3!$B18)</f>
        <v>0</v>
      </c>
      <c r="AJ18" s="7">
        <f ca="1">SUMIFS(Rev_by_Place_2!$B:$B,Rev_by_Place_2!$A:$A,AJ$13,Rev_by_Place_2!$C:$C,for_pptx3!$B18)</f>
        <v>0</v>
      </c>
      <c r="AK18" s="7">
        <f ca="1">SUMIFS(Rev_by_Place_2!$B:$B,Rev_by_Place_2!$A:$A,AK$13,Rev_by_Place_2!$C:$C,for_pptx3!$B18)</f>
        <v>0</v>
      </c>
      <c r="AL18" s="7">
        <f ca="1">SUMIFS(Rev_by_Place_2!$B:$B,Rev_by_Place_2!$A:$A,AL$13,Rev_by_Place_2!$C:$C,for_pptx3!$B18)</f>
        <v>0</v>
      </c>
      <c r="AM18" s="7">
        <f ca="1">SUMIFS(Rev_by_Place_2!$B:$B,Rev_by_Place_2!$A:$A,AM$13,Rev_by_Place_2!$C:$C,for_pptx3!$B18)</f>
        <v>0</v>
      </c>
      <c r="AN18" s="7">
        <f ca="1">SUMIFS(Rev_by_Place_2!$B:$B,Rev_by_Place_2!$A:$A,AN$13,Rev_by_Place_2!$C:$C,for_pptx3!$B18)</f>
        <v>0</v>
      </c>
      <c r="AO18" s="7">
        <f ca="1">SUMIFS(Rev_by_Place_2!$B:$B,Rev_by_Place_2!$A:$A,AO$13,Rev_by_Place_2!$C:$C,for_pptx3!$B18)</f>
        <v>0</v>
      </c>
      <c r="AP18" s="7">
        <f ca="1">SUMIFS(Rev_by_Place_2!$B:$B,Rev_by_Place_2!$A:$A,AP$13,Rev_by_Place_2!$C:$C,for_pptx3!$B18)</f>
        <v>0</v>
      </c>
      <c r="AQ18" s="7">
        <f ca="1">SUMIFS(Rev_by_Place_2!$B:$B,Rev_by_Place_2!$A:$A,AQ$13,Rev_by_Place_2!$C:$C,for_pptx3!$B18)</f>
        <v>0</v>
      </c>
      <c r="AR18" s="7">
        <f ca="1">SUMIFS(Rev_by_Place_2!$B:$B,Rev_by_Place_2!$A:$A,AR$13,Rev_by_Place_2!$C:$C,for_pptx3!$B18)</f>
        <v>0</v>
      </c>
      <c r="AS18" s="7">
        <f ca="1">SUMIFS(Rev_by_Place_2!$B:$B,Rev_by_Place_2!$A:$A,AS$13,Rev_by_Place_2!$C:$C,for_pptx3!$B18)</f>
        <v>0</v>
      </c>
      <c r="AT18" s="7">
        <f ca="1">SUMIFS(Rev_by_Place_2!$B:$B,Rev_by_Place_2!$A:$A,AT$13,Rev_by_Place_2!$C:$C,for_pptx3!$B18)</f>
        <v>0</v>
      </c>
      <c r="AU18" s="7">
        <f ca="1">SUMIFS(Rev_by_Place_2!$B:$B,Rev_by_Place_2!$A:$A,AU$13,Rev_by_Place_2!$C:$C,for_pptx3!$B18)</f>
        <v>0</v>
      </c>
      <c r="AV18" s="7">
        <f ca="1">SUMIFS(Rev_by_Place_2!$B:$B,Rev_by_Place_2!$A:$A,AV$13,Rev_by_Place_2!$C:$C,for_pptx3!$B18)</f>
        <v>0</v>
      </c>
      <c r="AW18" s="7">
        <f ca="1">SUMIFS(Rev_by_Place_2!$B:$B,Rev_by_Place_2!$A:$A,AW$13,Rev_by_Place_2!$C:$C,for_pptx3!$B18)</f>
        <v>0</v>
      </c>
      <c r="AX18" s="7">
        <f ca="1">SUMIFS(Rev_by_Place_2!$B:$B,Rev_by_Place_2!$A:$A,AX$13,Rev_by_Place_2!$C:$C,for_pptx3!$B18)</f>
        <v>0</v>
      </c>
      <c r="AY18" s="7">
        <f ca="1">SUMIFS(Rev_by_Place_2!$B:$B,Rev_by_Place_2!$A:$A,AY$13,Rev_by_Place_2!$C:$C,for_pptx3!$B18)</f>
        <v>0</v>
      </c>
      <c r="AZ18" s="7">
        <f ca="1">SUMIFS(Rev_by_Place_2!$B:$B,Rev_by_Place_2!$A:$A,AZ$13,Rev_by_Place_2!$C:$C,for_pptx3!$B18)</f>
        <v>0</v>
      </c>
      <c r="BA18" s="7">
        <f ca="1">SUMIFS(Rev_by_Place_2!$B:$B,Rev_by_Place_2!$A:$A,BA$13,Rev_by_Place_2!$C:$C,for_pptx3!$B18)</f>
        <v>0</v>
      </c>
      <c r="BB18" s="7">
        <f ca="1">SUMIFS(Rev_by_Place_2!$B:$B,Rev_by_Place_2!$A:$A,BB$13,Rev_by_Place_2!$C:$C,for_pptx3!$B18)</f>
        <v>0</v>
      </c>
      <c r="BC18" s="7">
        <f ca="1">SUMIFS(Rev_by_Place_2!$B:$B,Rev_by_Place_2!$A:$A,BC$13,Rev_by_Place_2!$C:$C,for_pptx3!$B18)</f>
        <v>0</v>
      </c>
      <c r="BD18" s="7">
        <f ca="1">SUMIFS(Rev_by_Place_2!$B:$B,Rev_by_Place_2!$A:$A,BD$13,Rev_by_Place_2!$C:$C,for_pptx3!$B18)</f>
        <v>0</v>
      </c>
      <c r="BE18" s="7">
        <f ca="1">SUMIFS(Rev_by_Place_2!$B:$B,Rev_by_Place_2!$A:$A,BE$13,Rev_by_Place_2!$C:$C,for_pptx3!$B18)</f>
        <v>0</v>
      </c>
      <c r="BF18" s="7">
        <f ca="1">SUMIFS(Rev_by_Place_2!$B:$B,Rev_by_Place_2!$A:$A,BF$13,Rev_by_Place_2!$C:$C,for_pptx3!$B18)</f>
        <v>0</v>
      </c>
      <c r="BG18" s="7">
        <f ca="1">SUMIFS(Rev_by_Place_2!$B:$B,Rev_by_Place_2!$A:$A,BG$13,Rev_by_Place_2!$C:$C,for_pptx3!$B18)</f>
        <v>0</v>
      </c>
      <c r="BH18" s="7">
        <f ca="1">SUMIFS(Rev_by_Place_2!$B:$B,Rev_by_Place_2!$A:$A,BH$13,Rev_by_Place_2!$C:$C,for_pptx3!$B18)</f>
        <v>0</v>
      </c>
      <c r="BI18" s="7">
        <f ca="1">SUMIFS(Rev_by_Place_2!$B:$B,Rev_by_Place_2!$A:$A,BI$13,Rev_by_Place_2!$C:$C,for_pptx3!$B18)</f>
        <v>0</v>
      </c>
      <c r="BJ18" s="7">
        <f ca="1">SUMIFS(Rev_by_Place_2!$B:$B,Rev_by_Place_2!$A:$A,BJ$13,Rev_by_Place_2!$C:$C,for_pptx3!$B18)</f>
        <v>0</v>
      </c>
      <c r="BK18" s="7">
        <f ca="1">SUMIFS(Rev_by_Place_2!$B:$B,Rev_by_Place_2!$A:$A,BK$13,Rev_by_Place_2!$C:$C,for_pptx3!$B18)</f>
        <v>0</v>
      </c>
      <c r="BL18" s="7">
        <f ca="1">SUMIFS(Rev_by_Place_2!$B:$B,Rev_by_Place_2!$A:$A,BL$13,Rev_by_Place_2!$C:$C,for_pptx3!$B18)</f>
        <v>0</v>
      </c>
      <c r="BM18" s="7">
        <f ca="1">SUMIFS(Rev_by_Place_2!$B:$B,Rev_by_Place_2!$A:$A,BM$13,Rev_by_Place_2!$C:$C,for_pptx3!$B18)</f>
        <v>0</v>
      </c>
      <c r="BN18" s="7">
        <f ca="1">SUMIFS(Rev_by_Place_2!$B:$B,Rev_by_Place_2!$A:$A,BN$13,Rev_by_Place_2!$C:$C,for_pptx3!$B18)</f>
        <v>0</v>
      </c>
      <c r="BO18" s="7">
        <f ca="1">SUMIFS(Rev_by_Place_2!$B:$B,Rev_by_Place_2!$A:$A,BO$13,Rev_by_Place_2!$C:$C,for_pptx3!$B18)</f>
        <v>0</v>
      </c>
      <c r="BP18" s="7">
        <f ca="1">SUMIFS(Rev_by_Place_2!$B:$B,Rev_by_Place_2!$A:$A,BP$13,Rev_by_Place_2!$C:$C,for_pptx3!$B18)</f>
        <v>0</v>
      </c>
      <c r="BQ18" s="7">
        <f ca="1">SUMIFS(Rev_by_Place_2!$B:$B,Rev_by_Place_2!$A:$A,BQ$13,Rev_by_Place_2!$C:$C,for_pptx3!$B18)</f>
        <v>0</v>
      </c>
      <c r="BR18" s="7">
        <f ca="1">SUMIFS(Rev_by_Place_2!$B:$B,Rev_by_Place_2!$A:$A,BR$13,Rev_by_Place_2!$C:$C,for_pptx3!$B18)</f>
        <v>0</v>
      </c>
      <c r="BS18" s="7">
        <f ca="1">SUMIFS(Rev_by_Place_2!$B:$B,Rev_by_Place_2!$A:$A,BS$13,Rev_by_Place_2!$C:$C,for_pptx3!$B18)</f>
        <v>0</v>
      </c>
      <c r="BT18" s="7">
        <f ca="1">SUMIFS(Rev_by_Place_2!$B:$B,Rev_by_Place_2!$A:$A,BT$13,Rev_by_Place_2!$C:$C,for_pptx3!$B18)</f>
        <v>0</v>
      </c>
      <c r="BU18" s="7">
        <f ca="1">SUMIFS(Rev_by_Place_2!$B:$B,Rev_by_Place_2!$A:$A,BU$13,Rev_by_Place_2!$C:$C,for_pptx3!$B18)</f>
        <v>0</v>
      </c>
      <c r="BV18" s="7">
        <f ca="1">SUMIFS(Rev_by_Place_2!$B:$B,Rev_by_Place_2!$A:$A,BV$13,Rev_by_Place_2!$C:$C,for_pptx3!$B18)</f>
        <v>0</v>
      </c>
      <c r="BW18" s="7">
        <f ca="1">SUMIFS(Rev_by_Place_2!$B:$B,Rev_by_Place_2!$A:$A,BW$13,Rev_by_Place_2!$C:$C,for_pptx3!$B18)</f>
        <v>0</v>
      </c>
      <c r="BX18" s="7">
        <f ca="1">SUMIFS(Rev_by_Place_2!$B:$B,Rev_by_Place_2!$A:$A,BX$13,Rev_by_Place_2!$C:$C,for_pptx3!$B18)</f>
        <v>0</v>
      </c>
      <c r="BY18" s="7">
        <f ca="1">SUMIFS(Rev_by_Place_2!$B:$B,Rev_by_Place_2!$A:$A,BY$13,Rev_by_Place_2!$C:$C,for_pptx3!$B18)</f>
        <v>0</v>
      </c>
      <c r="BZ18" s="7">
        <f ca="1">SUMIFS(Rev_by_Place_2!$B:$B,Rev_by_Place_2!$A:$A,BZ$13,Rev_by_Place_2!$C:$C,for_pptx3!$B18)</f>
        <v>0</v>
      </c>
      <c r="CA18" s="7">
        <f ca="1">SUMIFS(Rev_by_Place_2!$B:$B,Rev_by_Place_2!$A:$A,CA$13,Rev_by_Place_2!$C:$C,for_pptx3!$B18)</f>
        <v>0</v>
      </c>
      <c r="CB18" s="7">
        <f ca="1">SUMIFS(Rev_by_Place_2!$B:$B,Rev_by_Place_2!$A:$A,CB$13,Rev_by_Place_2!$C:$C,for_pptx3!$B18)</f>
        <v>0</v>
      </c>
      <c r="CC18" s="7"/>
    </row>
    <row r="19" spans="2:81" x14ac:dyDescent="0.15">
      <c r="B19" t="s">
        <v>351</v>
      </c>
      <c r="C19" s="7">
        <f ca="1">SUMIFS(Rev_by_Place_2!$B:$B,Rev_by_Place_2!$A:$A,C$13,Rev_by_Place_2!$C:$C,for_pptx3!$B19)</f>
        <v>0</v>
      </c>
      <c r="D19" s="7">
        <f ca="1">SUMIFS(Rev_by_Place_2!$B:$B,Rev_by_Place_2!$A:$A,D$13,Rev_by_Place_2!$C:$C,for_pptx3!$B19)</f>
        <v>0</v>
      </c>
      <c r="E19" s="7">
        <f ca="1">SUMIFS(Rev_by_Place_2!$B:$B,Rev_by_Place_2!$A:$A,E$13,Rev_by_Place_2!$C:$C,for_pptx3!$B19)</f>
        <v>0</v>
      </c>
      <c r="F19" s="7">
        <f ca="1">SUMIFS(Rev_by_Place_2!$B:$B,Rev_by_Place_2!$A:$A,F$13,Rev_by_Place_2!$C:$C,for_pptx3!$B19)</f>
        <v>0</v>
      </c>
      <c r="G19" s="7">
        <f ca="1">SUMIFS(Rev_by_Place_2!$B:$B,Rev_by_Place_2!$A:$A,G$13,Rev_by_Place_2!$C:$C,for_pptx3!$B19)</f>
        <v>0</v>
      </c>
      <c r="H19" s="7">
        <f ca="1">SUMIFS(Rev_by_Place_2!$B:$B,Rev_by_Place_2!$A:$A,H$13,Rev_by_Place_2!$C:$C,for_pptx3!$B19)</f>
        <v>0</v>
      </c>
      <c r="I19" s="7">
        <f ca="1">SUMIFS(Rev_by_Place_2!$B:$B,Rev_by_Place_2!$A:$A,I$13,Rev_by_Place_2!$C:$C,for_pptx3!$B19)</f>
        <v>0</v>
      </c>
      <c r="J19" s="7">
        <f ca="1">SUMIFS(Rev_by_Place_2!$B:$B,Rev_by_Place_2!$A:$A,J$13,Rev_by_Place_2!$C:$C,for_pptx3!$B19)</f>
        <v>0</v>
      </c>
      <c r="K19" s="7">
        <f ca="1">SUMIFS(Rev_by_Place_2!$B:$B,Rev_by_Place_2!$A:$A,K$13,Rev_by_Place_2!$C:$C,for_pptx3!$B19)</f>
        <v>0</v>
      </c>
      <c r="L19" s="7">
        <f ca="1">SUMIFS(Rev_by_Place_2!$B:$B,Rev_by_Place_2!$A:$A,L$13,Rev_by_Place_2!$C:$C,for_pptx3!$B19)</f>
        <v>0</v>
      </c>
      <c r="M19" s="7">
        <f ca="1">SUMIFS(Rev_by_Place_2!$B:$B,Rev_by_Place_2!$A:$A,M$13,Rev_by_Place_2!$C:$C,for_pptx3!$B19)</f>
        <v>0</v>
      </c>
      <c r="N19" s="7">
        <f ca="1">SUMIFS(Rev_by_Place_2!$B:$B,Rev_by_Place_2!$A:$A,N$13,Rev_by_Place_2!$C:$C,for_pptx3!$B19)</f>
        <v>0</v>
      </c>
      <c r="O19" s="7">
        <f ca="1">SUMIFS(Rev_by_Place_2!$B:$B,Rev_by_Place_2!$A:$A,O$13,Rev_by_Place_2!$C:$C,for_pptx3!$B19)</f>
        <v>0</v>
      </c>
      <c r="P19" s="7">
        <f ca="1">SUMIFS(Rev_by_Place_2!$B:$B,Rev_by_Place_2!$A:$A,P$13,Rev_by_Place_2!$C:$C,for_pptx3!$B19)</f>
        <v>0</v>
      </c>
      <c r="Q19" s="7">
        <f ca="1">SUMIFS(Rev_by_Place_2!$B:$B,Rev_by_Place_2!$A:$A,Q$13,Rev_by_Place_2!$C:$C,for_pptx3!$B19)</f>
        <v>0</v>
      </c>
      <c r="R19" s="7">
        <f ca="1">SUMIFS(Rev_by_Place_2!$B:$B,Rev_by_Place_2!$A:$A,R$13,Rev_by_Place_2!$C:$C,for_pptx3!$B19)</f>
        <v>0</v>
      </c>
      <c r="S19" s="7">
        <f ca="1">SUMIFS(Rev_by_Place_2!$B:$B,Rev_by_Place_2!$A:$A,S$13,Rev_by_Place_2!$C:$C,for_pptx3!$B19)</f>
        <v>0</v>
      </c>
      <c r="T19" s="7">
        <f ca="1">SUMIFS(Rev_by_Place_2!$B:$B,Rev_by_Place_2!$A:$A,T$13,Rev_by_Place_2!$C:$C,for_pptx3!$B19)</f>
        <v>0</v>
      </c>
      <c r="U19" s="7">
        <f ca="1">SUMIFS(Rev_by_Place_2!$B:$B,Rev_by_Place_2!$A:$A,U$13,Rev_by_Place_2!$C:$C,for_pptx3!$B19)</f>
        <v>0</v>
      </c>
      <c r="V19" s="7">
        <f ca="1">SUMIFS(Rev_by_Place_2!$B:$B,Rev_by_Place_2!$A:$A,V$13,Rev_by_Place_2!$C:$C,for_pptx3!$B19)</f>
        <v>0</v>
      </c>
      <c r="W19" s="7">
        <f ca="1">SUMIFS(Rev_by_Place_2!$B:$B,Rev_by_Place_2!$A:$A,W$13,Rev_by_Place_2!$C:$C,for_pptx3!$B19)</f>
        <v>0</v>
      </c>
      <c r="X19" s="7">
        <f ca="1">SUMIFS(Rev_by_Place_2!$B:$B,Rev_by_Place_2!$A:$A,X$13,Rev_by_Place_2!$C:$C,for_pptx3!$B19)</f>
        <v>0</v>
      </c>
      <c r="Y19" s="7">
        <f ca="1">SUMIFS(Rev_by_Place_2!$B:$B,Rev_by_Place_2!$A:$A,Y$13,Rev_by_Place_2!$C:$C,for_pptx3!$B19)</f>
        <v>0</v>
      </c>
      <c r="Z19" s="7">
        <f ca="1">SUMIFS(Rev_by_Place_2!$B:$B,Rev_by_Place_2!$A:$A,Z$13,Rev_by_Place_2!$C:$C,for_pptx3!$B19)</f>
        <v>0</v>
      </c>
      <c r="AA19" s="7">
        <f ca="1">SUMIFS(Rev_by_Place_2!$B:$B,Rev_by_Place_2!$A:$A,AA$13,Rev_by_Place_2!$C:$C,for_pptx3!$B19)</f>
        <v>0</v>
      </c>
      <c r="AB19" s="7">
        <f ca="1">SUMIFS(Rev_by_Place_2!$B:$B,Rev_by_Place_2!$A:$A,AB$13,Rev_by_Place_2!$C:$C,for_pptx3!$B19)</f>
        <v>0</v>
      </c>
      <c r="AC19" s="7">
        <f ca="1">SUMIFS(Rev_by_Place_2!$B:$B,Rev_by_Place_2!$A:$A,AC$13,Rev_by_Place_2!$C:$C,for_pptx3!$B19)</f>
        <v>0</v>
      </c>
      <c r="AD19" s="7">
        <f ca="1">SUMIFS(Rev_by_Place_2!$B:$B,Rev_by_Place_2!$A:$A,AD$13,Rev_by_Place_2!$C:$C,for_pptx3!$B19)</f>
        <v>0</v>
      </c>
      <c r="AE19" s="7">
        <f ca="1">SUMIFS(Rev_by_Place_2!$B:$B,Rev_by_Place_2!$A:$A,AE$13,Rev_by_Place_2!$C:$C,for_pptx3!$B19)</f>
        <v>0</v>
      </c>
      <c r="AF19" s="7">
        <f ca="1">SUMIFS(Rev_by_Place_2!$B:$B,Rev_by_Place_2!$A:$A,AF$13,Rev_by_Place_2!$C:$C,for_pptx3!$B19)</f>
        <v>0</v>
      </c>
      <c r="AG19" s="7">
        <f ca="1">SUMIFS(Rev_by_Place_2!$B:$B,Rev_by_Place_2!$A:$A,AG$13,Rev_by_Place_2!$C:$C,for_pptx3!$B19)</f>
        <v>0</v>
      </c>
      <c r="AH19" s="7">
        <f ca="1">SUMIFS(Rev_by_Place_2!$B:$B,Rev_by_Place_2!$A:$A,AH$13,Rev_by_Place_2!$C:$C,for_pptx3!$B19)</f>
        <v>0</v>
      </c>
      <c r="AI19" s="7">
        <f ca="1">SUMIFS(Rev_by_Place_2!$B:$B,Rev_by_Place_2!$A:$A,AI$13,Rev_by_Place_2!$C:$C,for_pptx3!$B19)</f>
        <v>0</v>
      </c>
      <c r="AJ19" s="7">
        <f ca="1">SUMIFS(Rev_by_Place_2!$B:$B,Rev_by_Place_2!$A:$A,AJ$13,Rev_by_Place_2!$C:$C,for_pptx3!$B19)</f>
        <v>0</v>
      </c>
      <c r="AK19" s="7">
        <f ca="1">SUMIFS(Rev_by_Place_2!$B:$B,Rev_by_Place_2!$A:$A,AK$13,Rev_by_Place_2!$C:$C,for_pptx3!$B19)</f>
        <v>0</v>
      </c>
      <c r="AL19" s="7">
        <f ca="1">SUMIFS(Rev_by_Place_2!$B:$B,Rev_by_Place_2!$A:$A,AL$13,Rev_by_Place_2!$C:$C,for_pptx3!$B19)</f>
        <v>0</v>
      </c>
      <c r="AM19" s="7">
        <f ca="1">SUMIFS(Rev_by_Place_2!$B:$B,Rev_by_Place_2!$A:$A,AM$13,Rev_by_Place_2!$C:$C,for_pptx3!$B19)</f>
        <v>0</v>
      </c>
      <c r="AN19" s="7">
        <f ca="1">SUMIFS(Rev_by_Place_2!$B:$B,Rev_by_Place_2!$A:$A,AN$13,Rev_by_Place_2!$C:$C,for_pptx3!$B19)</f>
        <v>0</v>
      </c>
      <c r="AO19" s="7">
        <f ca="1">SUMIFS(Rev_by_Place_2!$B:$B,Rev_by_Place_2!$A:$A,AO$13,Rev_by_Place_2!$C:$C,for_pptx3!$B19)</f>
        <v>0</v>
      </c>
      <c r="AP19" s="7">
        <f ca="1">SUMIFS(Rev_by_Place_2!$B:$B,Rev_by_Place_2!$A:$A,AP$13,Rev_by_Place_2!$C:$C,for_pptx3!$B19)</f>
        <v>0</v>
      </c>
      <c r="AQ19" s="7">
        <f ca="1">SUMIFS(Rev_by_Place_2!$B:$B,Rev_by_Place_2!$A:$A,AQ$13,Rev_by_Place_2!$C:$C,for_pptx3!$B19)</f>
        <v>0</v>
      </c>
      <c r="AR19" s="7">
        <f ca="1">SUMIFS(Rev_by_Place_2!$B:$B,Rev_by_Place_2!$A:$A,AR$13,Rev_by_Place_2!$C:$C,for_pptx3!$B19)</f>
        <v>0</v>
      </c>
      <c r="AS19" s="7">
        <f ca="1">SUMIFS(Rev_by_Place_2!$B:$B,Rev_by_Place_2!$A:$A,AS$13,Rev_by_Place_2!$C:$C,for_pptx3!$B19)</f>
        <v>0</v>
      </c>
      <c r="AT19" s="7">
        <f ca="1">SUMIFS(Rev_by_Place_2!$B:$B,Rev_by_Place_2!$A:$A,AT$13,Rev_by_Place_2!$C:$C,for_pptx3!$B19)</f>
        <v>0</v>
      </c>
      <c r="AU19" s="7">
        <f ca="1">SUMIFS(Rev_by_Place_2!$B:$B,Rev_by_Place_2!$A:$A,AU$13,Rev_by_Place_2!$C:$C,for_pptx3!$B19)</f>
        <v>0</v>
      </c>
      <c r="AV19" s="7">
        <f ca="1">SUMIFS(Rev_by_Place_2!$B:$B,Rev_by_Place_2!$A:$A,AV$13,Rev_by_Place_2!$C:$C,for_pptx3!$B19)</f>
        <v>0</v>
      </c>
      <c r="AW19" s="7">
        <f ca="1">SUMIFS(Rev_by_Place_2!$B:$B,Rev_by_Place_2!$A:$A,AW$13,Rev_by_Place_2!$C:$C,for_pptx3!$B19)</f>
        <v>0</v>
      </c>
      <c r="AX19" s="7">
        <f ca="1">SUMIFS(Rev_by_Place_2!$B:$B,Rev_by_Place_2!$A:$A,AX$13,Rev_by_Place_2!$C:$C,for_pptx3!$B19)</f>
        <v>0</v>
      </c>
      <c r="AY19" s="7">
        <f ca="1">SUMIFS(Rev_by_Place_2!$B:$B,Rev_by_Place_2!$A:$A,AY$13,Rev_by_Place_2!$C:$C,for_pptx3!$B19)</f>
        <v>0</v>
      </c>
      <c r="AZ19" s="7">
        <f ca="1">SUMIFS(Rev_by_Place_2!$B:$B,Rev_by_Place_2!$A:$A,AZ$13,Rev_by_Place_2!$C:$C,for_pptx3!$B19)</f>
        <v>0</v>
      </c>
      <c r="BA19" s="7">
        <f ca="1">SUMIFS(Rev_by_Place_2!$B:$B,Rev_by_Place_2!$A:$A,BA$13,Rev_by_Place_2!$C:$C,for_pptx3!$B19)</f>
        <v>0</v>
      </c>
      <c r="BB19" s="7">
        <f ca="1">SUMIFS(Rev_by_Place_2!$B:$B,Rev_by_Place_2!$A:$A,BB$13,Rev_by_Place_2!$C:$C,for_pptx3!$B19)</f>
        <v>0</v>
      </c>
      <c r="BC19" s="7">
        <f ca="1">SUMIFS(Rev_by_Place_2!$B:$B,Rev_by_Place_2!$A:$A,BC$13,Rev_by_Place_2!$C:$C,for_pptx3!$B19)</f>
        <v>0</v>
      </c>
      <c r="BD19" s="7">
        <f ca="1">SUMIFS(Rev_by_Place_2!$B:$B,Rev_by_Place_2!$A:$A,BD$13,Rev_by_Place_2!$C:$C,for_pptx3!$B19)</f>
        <v>0</v>
      </c>
      <c r="BE19" s="7">
        <f ca="1">SUMIFS(Rev_by_Place_2!$B:$B,Rev_by_Place_2!$A:$A,BE$13,Rev_by_Place_2!$C:$C,for_pptx3!$B19)</f>
        <v>0</v>
      </c>
      <c r="BF19" s="7">
        <f ca="1">SUMIFS(Rev_by_Place_2!$B:$B,Rev_by_Place_2!$A:$A,BF$13,Rev_by_Place_2!$C:$C,for_pptx3!$B19)</f>
        <v>0</v>
      </c>
      <c r="BG19" s="7">
        <f ca="1">SUMIFS(Rev_by_Place_2!$B:$B,Rev_by_Place_2!$A:$A,BG$13,Rev_by_Place_2!$C:$C,for_pptx3!$B19)</f>
        <v>0</v>
      </c>
      <c r="BH19" s="7">
        <f ca="1">SUMIFS(Rev_by_Place_2!$B:$B,Rev_by_Place_2!$A:$A,BH$13,Rev_by_Place_2!$C:$C,for_pptx3!$B19)</f>
        <v>0</v>
      </c>
      <c r="BI19" s="7">
        <f ca="1">SUMIFS(Rev_by_Place_2!$B:$B,Rev_by_Place_2!$A:$A,BI$13,Rev_by_Place_2!$C:$C,for_pptx3!$B19)</f>
        <v>0</v>
      </c>
      <c r="BJ19" s="7">
        <f ca="1">SUMIFS(Rev_by_Place_2!$B:$B,Rev_by_Place_2!$A:$A,BJ$13,Rev_by_Place_2!$C:$C,for_pptx3!$B19)</f>
        <v>0</v>
      </c>
      <c r="BK19" s="7">
        <f ca="1">SUMIFS(Rev_by_Place_2!$B:$B,Rev_by_Place_2!$A:$A,BK$13,Rev_by_Place_2!$C:$C,for_pptx3!$B19)</f>
        <v>0</v>
      </c>
      <c r="BL19" s="7">
        <f ca="1">SUMIFS(Rev_by_Place_2!$B:$B,Rev_by_Place_2!$A:$A,BL$13,Rev_by_Place_2!$C:$C,for_pptx3!$B19)</f>
        <v>0</v>
      </c>
      <c r="BM19" s="7">
        <f ca="1">SUMIFS(Rev_by_Place_2!$B:$B,Rev_by_Place_2!$A:$A,BM$13,Rev_by_Place_2!$C:$C,for_pptx3!$B19)</f>
        <v>0</v>
      </c>
      <c r="BN19" s="7">
        <f ca="1">SUMIFS(Rev_by_Place_2!$B:$B,Rev_by_Place_2!$A:$A,BN$13,Rev_by_Place_2!$C:$C,for_pptx3!$B19)</f>
        <v>0</v>
      </c>
      <c r="BO19" s="7">
        <f ca="1">SUMIFS(Rev_by_Place_2!$B:$B,Rev_by_Place_2!$A:$A,BO$13,Rev_by_Place_2!$C:$C,for_pptx3!$B19)</f>
        <v>0</v>
      </c>
      <c r="BP19" s="7">
        <f ca="1">SUMIFS(Rev_by_Place_2!$B:$B,Rev_by_Place_2!$A:$A,BP$13,Rev_by_Place_2!$C:$C,for_pptx3!$B19)</f>
        <v>0</v>
      </c>
      <c r="BQ19" s="7">
        <f ca="1">SUMIFS(Rev_by_Place_2!$B:$B,Rev_by_Place_2!$A:$A,BQ$13,Rev_by_Place_2!$C:$C,for_pptx3!$B19)</f>
        <v>0</v>
      </c>
      <c r="BR19" s="7">
        <f ca="1">SUMIFS(Rev_by_Place_2!$B:$B,Rev_by_Place_2!$A:$A,BR$13,Rev_by_Place_2!$C:$C,for_pptx3!$B19)</f>
        <v>0</v>
      </c>
      <c r="BS19" s="7">
        <f ca="1">SUMIFS(Rev_by_Place_2!$B:$B,Rev_by_Place_2!$A:$A,BS$13,Rev_by_Place_2!$C:$C,for_pptx3!$B19)</f>
        <v>0</v>
      </c>
      <c r="BT19" s="7">
        <f ca="1">SUMIFS(Rev_by_Place_2!$B:$B,Rev_by_Place_2!$A:$A,BT$13,Rev_by_Place_2!$C:$C,for_pptx3!$B19)</f>
        <v>0</v>
      </c>
      <c r="BU19" s="7">
        <f ca="1">SUMIFS(Rev_by_Place_2!$B:$B,Rev_by_Place_2!$A:$A,BU$13,Rev_by_Place_2!$C:$C,for_pptx3!$B19)</f>
        <v>0</v>
      </c>
      <c r="BV19" s="7">
        <f ca="1">SUMIFS(Rev_by_Place_2!$B:$B,Rev_by_Place_2!$A:$A,BV$13,Rev_by_Place_2!$C:$C,for_pptx3!$B19)</f>
        <v>0</v>
      </c>
      <c r="BW19" s="7">
        <f ca="1">SUMIFS(Rev_by_Place_2!$B:$B,Rev_by_Place_2!$A:$A,BW$13,Rev_by_Place_2!$C:$C,for_pptx3!$B19)</f>
        <v>0</v>
      </c>
      <c r="BX19" s="7">
        <f ca="1">SUMIFS(Rev_by_Place_2!$B:$B,Rev_by_Place_2!$A:$A,BX$13,Rev_by_Place_2!$C:$C,for_pptx3!$B19)</f>
        <v>0</v>
      </c>
      <c r="BY19" s="7">
        <f ca="1">SUMIFS(Rev_by_Place_2!$B:$B,Rev_by_Place_2!$A:$A,BY$13,Rev_by_Place_2!$C:$C,for_pptx3!$B19)</f>
        <v>0</v>
      </c>
      <c r="BZ19" s="7">
        <f ca="1">SUMIFS(Rev_by_Place_2!$B:$B,Rev_by_Place_2!$A:$A,BZ$13,Rev_by_Place_2!$C:$C,for_pptx3!$B19)</f>
        <v>0</v>
      </c>
      <c r="CA19" s="7">
        <f ca="1">SUMIFS(Rev_by_Place_2!$B:$B,Rev_by_Place_2!$A:$A,CA$13,Rev_by_Place_2!$C:$C,for_pptx3!$B19)</f>
        <v>0</v>
      </c>
      <c r="CB19" s="7">
        <f ca="1">SUMIFS(Rev_by_Place_2!$B:$B,Rev_by_Place_2!$A:$A,CB$13,Rev_by_Place_2!$C:$C,for_pptx3!$B19)</f>
        <v>0</v>
      </c>
      <c r="CC19" s="7"/>
    </row>
    <row r="20" spans="2:81" x14ac:dyDescent="0.15">
      <c r="B20" t="s">
        <v>350</v>
      </c>
      <c r="C20" s="7">
        <f ca="1">SUMIFS(Rev_by_Place_2!$B:$B,Rev_by_Place_2!$A:$A,C$13,Rev_by_Place_2!$C:$C,for_pptx3!$B20)</f>
        <v>0</v>
      </c>
      <c r="D20" s="7">
        <f ca="1">SUMIFS(Rev_by_Place_2!$B:$B,Rev_by_Place_2!$A:$A,D$13,Rev_by_Place_2!$C:$C,for_pptx3!$B20)</f>
        <v>0</v>
      </c>
      <c r="E20" s="7">
        <f ca="1">SUMIFS(Rev_by_Place_2!$B:$B,Rev_by_Place_2!$A:$A,E$13,Rev_by_Place_2!$C:$C,for_pptx3!$B20)</f>
        <v>0</v>
      </c>
      <c r="F20" s="7">
        <f ca="1">SUMIFS(Rev_by_Place_2!$B:$B,Rev_by_Place_2!$A:$A,F$13,Rev_by_Place_2!$C:$C,for_pptx3!$B20)</f>
        <v>0</v>
      </c>
      <c r="G20" s="7">
        <f ca="1">SUMIFS(Rev_by_Place_2!$B:$B,Rev_by_Place_2!$A:$A,G$13,Rev_by_Place_2!$C:$C,for_pptx3!$B20)</f>
        <v>0</v>
      </c>
      <c r="H20" s="7">
        <f ca="1">SUMIFS(Rev_by_Place_2!$B:$B,Rev_by_Place_2!$A:$A,H$13,Rev_by_Place_2!$C:$C,for_pptx3!$B20)</f>
        <v>0</v>
      </c>
      <c r="I20" s="7">
        <f ca="1">SUMIFS(Rev_by_Place_2!$B:$B,Rev_by_Place_2!$A:$A,I$13,Rev_by_Place_2!$C:$C,for_pptx3!$B20)</f>
        <v>0</v>
      </c>
      <c r="J20" s="7">
        <f ca="1">SUMIFS(Rev_by_Place_2!$B:$B,Rev_by_Place_2!$A:$A,J$13,Rev_by_Place_2!$C:$C,for_pptx3!$B20)</f>
        <v>0</v>
      </c>
      <c r="K20" s="7">
        <f ca="1">SUMIFS(Rev_by_Place_2!$B:$B,Rev_by_Place_2!$A:$A,K$13,Rev_by_Place_2!$C:$C,for_pptx3!$B20)</f>
        <v>0</v>
      </c>
      <c r="L20" s="7">
        <f ca="1">SUMIFS(Rev_by_Place_2!$B:$B,Rev_by_Place_2!$A:$A,L$13,Rev_by_Place_2!$C:$C,for_pptx3!$B20)</f>
        <v>0</v>
      </c>
      <c r="M20" s="7">
        <f ca="1">SUMIFS(Rev_by_Place_2!$B:$B,Rev_by_Place_2!$A:$A,M$13,Rev_by_Place_2!$C:$C,for_pptx3!$B20)</f>
        <v>0</v>
      </c>
      <c r="N20" s="7">
        <f ca="1">SUMIFS(Rev_by_Place_2!$B:$B,Rev_by_Place_2!$A:$A,N$13,Rev_by_Place_2!$C:$C,for_pptx3!$B20)</f>
        <v>0</v>
      </c>
      <c r="O20" s="7">
        <f ca="1">SUMIFS(Rev_by_Place_2!$B:$B,Rev_by_Place_2!$A:$A,O$13,Rev_by_Place_2!$C:$C,for_pptx3!$B20)</f>
        <v>0</v>
      </c>
      <c r="P20" s="7">
        <f ca="1">SUMIFS(Rev_by_Place_2!$B:$B,Rev_by_Place_2!$A:$A,P$13,Rev_by_Place_2!$C:$C,for_pptx3!$B20)</f>
        <v>0</v>
      </c>
      <c r="Q20" s="7">
        <f ca="1">SUMIFS(Rev_by_Place_2!$B:$B,Rev_by_Place_2!$A:$A,Q$13,Rev_by_Place_2!$C:$C,for_pptx3!$B20)</f>
        <v>0</v>
      </c>
      <c r="R20" s="7">
        <f ca="1">SUMIFS(Rev_by_Place_2!$B:$B,Rev_by_Place_2!$A:$A,R$13,Rev_by_Place_2!$C:$C,for_pptx3!$B20)</f>
        <v>0</v>
      </c>
      <c r="S20" s="7">
        <f ca="1">SUMIFS(Rev_by_Place_2!$B:$B,Rev_by_Place_2!$A:$A,S$13,Rev_by_Place_2!$C:$C,for_pptx3!$B20)</f>
        <v>0</v>
      </c>
      <c r="T20" s="7">
        <f ca="1">SUMIFS(Rev_by_Place_2!$B:$B,Rev_by_Place_2!$A:$A,T$13,Rev_by_Place_2!$C:$C,for_pptx3!$B20)</f>
        <v>0</v>
      </c>
      <c r="U20" s="7">
        <f ca="1">SUMIFS(Rev_by_Place_2!$B:$B,Rev_by_Place_2!$A:$A,U$13,Rev_by_Place_2!$C:$C,for_pptx3!$B20)</f>
        <v>0</v>
      </c>
      <c r="V20" s="7">
        <f ca="1">SUMIFS(Rev_by_Place_2!$B:$B,Rev_by_Place_2!$A:$A,V$13,Rev_by_Place_2!$C:$C,for_pptx3!$B20)</f>
        <v>0</v>
      </c>
      <c r="W20" s="7">
        <f ca="1">SUMIFS(Rev_by_Place_2!$B:$B,Rev_by_Place_2!$A:$A,W$13,Rev_by_Place_2!$C:$C,for_pptx3!$B20)</f>
        <v>0</v>
      </c>
      <c r="X20" s="7">
        <f ca="1">SUMIFS(Rev_by_Place_2!$B:$B,Rev_by_Place_2!$A:$A,X$13,Rev_by_Place_2!$C:$C,for_pptx3!$B20)</f>
        <v>0</v>
      </c>
      <c r="Y20" s="7">
        <f ca="1">SUMIFS(Rev_by_Place_2!$B:$B,Rev_by_Place_2!$A:$A,Y$13,Rev_by_Place_2!$C:$C,for_pptx3!$B20)</f>
        <v>0</v>
      </c>
      <c r="Z20" s="7">
        <f ca="1">SUMIFS(Rev_by_Place_2!$B:$B,Rev_by_Place_2!$A:$A,Z$13,Rev_by_Place_2!$C:$C,for_pptx3!$B20)</f>
        <v>0</v>
      </c>
      <c r="AA20" s="7">
        <f ca="1">SUMIFS(Rev_by_Place_2!$B:$B,Rev_by_Place_2!$A:$A,AA$13,Rev_by_Place_2!$C:$C,for_pptx3!$B20)</f>
        <v>0</v>
      </c>
      <c r="AB20" s="7">
        <f ca="1">SUMIFS(Rev_by_Place_2!$B:$B,Rev_by_Place_2!$A:$A,AB$13,Rev_by_Place_2!$C:$C,for_pptx3!$B20)</f>
        <v>0</v>
      </c>
      <c r="AC20" s="7">
        <f ca="1">SUMIFS(Rev_by_Place_2!$B:$B,Rev_by_Place_2!$A:$A,AC$13,Rev_by_Place_2!$C:$C,for_pptx3!$B20)</f>
        <v>0</v>
      </c>
      <c r="AD20" s="7">
        <f ca="1">SUMIFS(Rev_by_Place_2!$B:$B,Rev_by_Place_2!$A:$A,AD$13,Rev_by_Place_2!$C:$C,for_pptx3!$B20)</f>
        <v>0</v>
      </c>
      <c r="AE20" s="7">
        <f ca="1">SUMIFS(Rev_by_Place_2!$B:$B,Rev_by_Place_2!$A:$A,AE$13,Rev_by_Place_2!$C:$C,for_pptx3!$B20)</f>
        <v>0</v>
      </c>
      <c r="AF20" s="7">
        <f ca="1">SUMIFS(Rev_by_Place_2!$B:$B,Rev_by_Place_2!$A:$A,AF$13,Rev_by_Place_2!$C:$C,for_pptx3!$B20)</f>
        <v>0</v>
      </c>
      <c r="AG20" s="7">
        <f ca="1">SUMIFS(Rev_by_Place_2!$B:$B,Rev_by_Place_2!$A:$A,AG$13,Rev_by_Place_2!$C:$C,for_pptx3!$B20)</f>
        <v>0</v>
      </c>
      <c r="AH20" s="7">
        <f ca="1">SUMIFS(Rev_by_Place_2!$B:$B,Rev_by_Place_2!$A:$A,AH$13,Rev_by_Place_2!$C:$C,for_pptx3!$B20)</f>
        <v>0</v>
      </c>
      <c r="AI20" s="7">
        <f ca="1">SUMIFS(Rev_by_Place_2!$B:$B,Rev_by_Place_2!$A:$A,AI$13,Rev_by_Place_2!$C:$C,for_pptx3!$B20)</f>
        <v>0</v>
      </c>
      <c r="AJ20" s="7">
        <f ca="1">SUMIFS(Rev_by_Place_2!$B:$B,Rev_by_Place_2!$A:$A,AJ$13,Rev_by_Place_2!$C:$C,for_pptx3!$B20)</f>
        <v>0</v>
      </c>
      <c r="AK20" s="7">
        <f ca="1">SUMIFS(Rev_by_Place_2!$B:$B,Rev_by_Place_2!$A:$A,AK$13,Rev_by_Place_2!$C:$C,for_pptx3!$B20)</f>
        <v>0</v>
      </c>
      <c r="AL20" s="7">
        <f ca="1">SUMIFS(Rev_by_Place_2!$B:$B,Rev_by_Place_2!$A:$A,AL$13,Rev_by_Place_2!$C:$C,for_pptx3!$B20)</f>
        <v>0</v>
      </c>
      <c r="AM20" s="7">
        <f ca="1">SUMIFS(Rev_by_Place_2!$B:$B,Rev_by_Place_2!$A:$A,AM$13,Rev_by_Place_2!$C:$C,for_pptx3!$B20)</f>
        <v>0</v>
      </c>
      <c r="AN20" s="7">
        <f ca="1">SUMIFS(Rev_by_Place_2!$B:$B,Rev_by_Place_2!$A:$A,AN$13,Rev_by_Place_2!$C:$C,for_pptx3!$B20)</f>
        <v>0</v>
      </c>
      <c r="AO20" s="7">
        <f ca="1">SUMIFS(Rev_by_Place_2!$B:$B,Rev_by_Place_2!$A:$A,AO$13,Rev_by_Place_2!$C:$C,for_pptx3!$B20)</f>
        <v>0</v>
      </c>
      <c r="AP20" s="7">
        <f ca="1">SUMIFS(Rev_by_Place_2!$B:$B,Rev_by_Place_2!$A:$A,AP$13,Rev_by_Place_2!$C:$C,for_pptx3!$B20)</f>
        <v>0</v>
      </c>
      <c r="AQ20" s="7">
        <f ca="1">SUMIFS(Rev_by_Place_2!$B:$B,Rev_by_Place_2!$A:$A,AQ$13,Rev_by_Place_2!$C:$C,for_pptx3!$B20)</f>
        <v>0</v>
      </c>
      <c r="AR20" s="7">
        <f ca="1">SUMIFS(Rev_by_Place_2!$B:$B,Rev_by_Place_2!$A:$A,AR$13,Rev_by_Place_2!$C:$C,for_pptx3!$B20)</f>
        <v>0</v>
      </c>
      <c r="AS20" s="7">
        <f ca="1">SUMIFS(Rev_by_Place_2!$B:$B,Rev_by_Place_2!$A:$A,AS$13,Rev_by_Place_2!$C:$C,for_pptx3!$B20)</f>
        <v>0</v>
      </c>
      <c r="AT20" s="7">
        <f ca="1">SUMIFS(Rev_by_Place_2!$B:$B,Rev_by_Place_2!$A:$A,AT$13,Rev_by_Place_2!$C:$C,for_pptx3!$B20)</f>
        <v>0</v>
      </c>
      <c r="AU20" s="7">
        <f ca="1">SUMIFS(Rev_by_Place_2!$B:$B,Rev_by_Place_2!$A:$A,AU$13,Rev_by_Place_2!$C:$C,for_pptx3!$B20)</f>
        <v>0</v>
      </c>
      <c r="AV20" s="7">
        <f ca="1">SUMIFS(Rev_by_Place_2!$B:$B,Rev_by_Place_2!$A:$A,AV$13,Rev_by_Place_2!$C:$C,for_pptx3!$B20)</f>
        <v>0</v>
      </c>
      <c r="AW20" s="7">
        <f ca="1">SUMIFS(Rev_by_Place_2!$B:$B,Rev_by_Place_2!$A:$A,AW$13,Rev_by_Place_2!$C:$C,for_pptx3!$B20)</f>
        <v>0</v>
      </c>
      <c r="AX20" s="7">
        <f ca="1">SUMIFS(Rev_by_Place_2!$B:$B,Rev_by_Place_2!$A:$A,AX$13,Rev_by_Place_2!$C:$C,for_pptx3!$B20)</f>
        <v>0</v>
      </c>
      <c r="AY20" s="7">
        <f ca="1">SUMIFS(Rev_by_Place_2!$B:$B,Rev_by_Place_2!$A:$A,AY$13,Rev_by_Place_2!$C:$C,for_pptx3!$B20)</f>
        <v>0</v>
      </c>
      <c r="AZ20" s="7">
        <f ca="1">SUMIFS(Rev_by_Place_2!$B:$B,Rev_by_Place_2!$A:$A,AZ$13,Rev_by_Place_2!$C:$C,for_pptx3!$B20)</f>
        <v>0</v>
      </c>
      <c r="BA20" s="7">
        <f ca="1">SUMIFS(Rev_by_Place_2!$B:$B,Rev_by_Place_2!$A:$A,BA$13,Rev_by_Place_2!$C:$C,for_pptx3!$B20)</f>
        <v>0</v>
      </c>
      <c r="BB20" s="7">
        <f ca="1">SUMIFS(Rev_by_Place_2!$B:$B,Rev_by_Place_2!$A:$A,BB$13,Rev_by_Place_2!$C:$C,for_pptx3!$B20)</f>
        <v>0</v>
      </c>
      <c r="BC20" s="7">
        <f ca="1">SUMIFS(Rev_by_Place_2!$B:$B,Rev_by_Place_2!$A:$A,BC$13,Rev_by_Place_2!$C:$C,for_pptx3!$B20)</f>
        <v>0</v>
      </c>
      <c r="BD20" s="7">
        <f ca="1">SUMIFS(Rev_by_Place_2!$B:$B,Rev_by_Place_2!$A:$A,BD$13,Rev_by_Place_2!$C:$C,for_pptx3!$B20)</f>
        <v>0</v>
      </c>
      <c r="BE20" s="7">
        <f ca="1">SUMIFS(Rev_by_Place_2!$B:$B,Rev_by_Place_2!$A:$A,BE$13,Rev_by_Place_2!$C:$C,for_pptx3!$B20)</f>
        <v>0</v>
      </c>
      <c r="BF20" s="7">
        <f ca="1">SUMIFS(Rev_by_Place_2!$B:$B,Rev_by_Place_2!$A:$A,BF$13,Rev_by_Place_2!$C:$C,for_pptx3!$B20)</f>
        <v>0</v>
      </c>
      <c r="BG20" s="7">
        <f ca="1">SUMIFS(Rev_by_Place_2!$B:$B,Rev_by_Place_2!$A:$A,BG$13,Rev_by_Place_2!$C:$C,for_pptx3!$B20)</f>
        <v>0</v>
      </c>
      <c r="BH20" s="7">
        <f ca="1">SUMIFS(Rev_by_Place_2!$B:$B,Rev_by_Place_2!$A:$A,BH$13,Rev_by_Place_2!$C:$C,for_pptx3!$B20)</f>
        <v>0</v>
      </c>
      <c r="BI20" s="7">
        <f ca="1">SUMIFS(Rev_by_Place_2!$B:$B,Rev_by_Place_2!$A:$A,BI$13,Rev_by_Place_2!$C:$C,for_pptx3!$B20)</f>
        <v>0</v>
      </c>
      <c r="BJ20" s="7">
        <f ca="1">SUMIFS(Rev_by_Place_2!$B:$B,Rev_by_Place_2!$A:$A,BJ$13,Rev_by_Place_2!$C:$C,for_pptx3!$B20)</f>
        <v>0</v>
      </c>
      <c r="BK20" s="7">
        <f ca="1">SUMIFS(Rev_by_Place_2!$B:$B,Rev_by_Place_2!$A:$A,BK$13,Rev_by_Place_2!$C:$C,for_pptx3!$B20)</f>
        <v>0</v>
      </c>
      <c r="BL20" s="7">
        <f ca="1">SUMIFS(Rev_by_Place_2!$B:$B,Rev_by_Place_2!$A:$A,BL$13,Rev_by_Place_2!$C:$C,for_pptx3!$B20)</f>
        <v>0</v>
      </c>
      <c r="BM20" s="7">
        <f ca="1">SUMIFS(Rev_by_Place_2!$B:$B,Rev_by_Place_2!$A:$A,BM$13,Rev_by_Place_2!$C:$C,for_pptx3!$B20)</f>
        <v>0</v>
      </c>
      <c r="BN20" s="7">
        <f ca="1">SUMIFS(Rev_by_Place_2!$B:$B,Rev_by_Place_2!$A:$A,BN$13,Rev_by_Place_2!$C:$C,for_pptx3!$B20)</f>
        <v>0</v>
      </c>
      <c r="BO20" s="7">
        <f ca="1">SUMIFS(Rev_by_Place_2!$B:$B,Rev_by_Place_2!$A:$A,BO$13,Rev_by_Place_2!$C:$C,for_pptx3!$B20)</f>
        <v>0</v>
      </c>
      <c r="BP20" s="7">
        <f ca="1">SUMIFS(Rev_by_Place_2!$B:$B,Rev_by_Place_2!$A:$A,BP$13,Rev_by_Place_2!$C:$C,for_pptx3!$B20)</f>
        <v>0</v>
      </c>
      <c r="BQ20" s="7">
        <f ca="1">SUMIFS(Rev_by_Place_2!$B:$B,Rev_by_Place_2!$A:$A,BQ$13,Rev_by_Place_2!$C:$C,for_pptx3!$B20)</f>
        <v>0</v>
      </c>
      <c r="BR20" s="7">
        <f ca="1">SUMIFS(Rev_by_Place_2!$B:$B,Rev_by_Place_2!$A:$A,BR$13,Rev_by_Place_2!$C:$C,for_pptx3!$B20)</f>
        <v>0</v>
      </c>
      <c r="BS20" s="7">
        <f ca="1">SUMIFS(Rev_by_Place_2!$B:$B,Rev_by_Place_2!$A:$A,BS$13,Rev_by_Place_2!$C:$C,for_pptx3!$B20)</f>
        <v>0</v>
      </c>
      <c r="BT20" s="7">
        <f ca="1">SUMIFS(Rev_by_Place_2!$B:$B,Rev_by_Place_2!$A:$A,BT$13,Rev_by_Place_2!$C:$C,for_pptx3!$B20)</f>
        <v>0</v>
      </c>
      <c r="BU20" s="7">
        <f ca="1">SUMIFS(Rev_by_Place_2!$B:$B,Rev_by_Place_2!$A:$A,BU$13,Rev_by_Place_2!$C:$C,for_pptx3!$B20)</f>
        <v>0</v>
      </c>
      <c r="BV20" s="7">
        <f ca="1">SUMIFS(Rev_by_Place_2!$B:$B,Rev_by_Place_2!$A:$A,BV$13,Rev_by_Place_2!$C:$C,for_pptx3!$B20)</f>
        <v>0</v>
      </c>
      <c r="BW20" s="7">
        <f ca="1">SUMIFS(Rev_by_Place_2!$B:$B,Rev_by_Place_2!$A:$A,BW$13,Rev_by_Place_2!$C:$C,for_pptx3!$B20)</f>
        <v>0</v>
      </c>
      <c r="BX20" s="7">
        <f ca="1">SUMIFS(Rev_by_Place_2!$B:$B,Rev_by_Place_2!$A:$A,BX$13,Rev_by_Place_2!$C:$C,for_pptx3!$B20)</f>
        <v>0</v>
      </c>
      <c r="BY20" s="7">
        <f ca="1">SUMIFS(Rev_by_Place_2!$B:$B,Rev_by_Place_2!$A:$A,BY$13,Rev_by_Place_2!$C:$C,for_pptx3!$B20)</f>
        <v>0</v>
      </c>
      <c r="BZ20" s="7">
        <f ca="1">SUMIFS(Rev_by_Place_2!$B:$B,Rev_by_Place_2!$A:$A,BZ$13,Rev_by_Place_2!$C:$C,for_pptx3!$B20)</f>
        <v>0</v>
      </c>
      <c r="CA20" s="7">
        <f ca="1">SUMIFS(Rev_by_Place_2!$B:$B,Rev_by_Place_2!$A:$A,CA$13,Rev_by_Place_2!$C:$C,for_pptx3!$B20)</f>
        <v>0</v>
      </c>
      <c r="CB20" s="7">
        <f ca="1">SUMIFS(Rev_by_Place_2!$B:$B,Rev_by_Place_2!$A:$A,CB$13,Rev_by_Place_2!$C:$C,for_pptx3!$B20)</f>
        <v>0</v>
      </c>
      <c r="CC20" s="7"/>
    </row>
    <row r="21" spans="2:81" x14ac:dyDescent="0.15"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</row>
    <row r="22" spans="2:81" x14ac:dyDescent="0.15"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</row>
    <row r="23" spans="2:81" x14ac:dyDescent="0.15">
      <c r="B23" t="s">
        <v>367</v>
      </c>
    </row>
    <row r="24" spans="2:81" x14ac:dyDescent="0.15">
      <c r="C24" s="19">
        <f ca="1">$BE$2-7*1.5*52</f>
        <v>43990</v>
      </c>
      <c r="D24" s="19">
        <f ca="1">C24+7</f>
        <v>43997</v>
      </c>
      <c r="E24" s="19">
        <f t="shared" ref="E24" ca="1" si="78">D24+7</f>
        <v>44004</v>
      </c>
      <c r="F24" s="19">
        <f t="shared" ref="F24" ca="1" si="79">E24+7</f>
        <v>44011</v>
      </c>
      <c r="G24" s="19">
        <f t="shared" ref="G24" ca="1" si="80">F24+7</f>
        <v>44018</v>
      </c>
      <c r="H24" s="19">
        <f t="shared" ref="H24" ca="1" si="81">G24+7</f>
        <v>44025</v>
      </c>
      <c r="I24" s="19">
        <f t="shared" ref="I24" ca="1" si="82">H24+7</f>
        <v>44032</v>
      </c>
      <c r="J24" s="19">
        <f t="shared" ref="J24" ca="1" si="83">I24+7</f>
        <v>44039</v>
      </c>
      <c r="K24" s="19">
        <f t="shared" ref="K24" ca="1" si="84">J24+7</f>
        <v>44046</v>
      </c>
      <c r="L24" s="19">
        <f t="shared" ref="L24" ca="1" si="85">K24+7</f>
        <v>44053</v>
      </c>
      <c r="M24" s="19">
        <f t="shared" ref="M24" ca="1" si="86">L24+7</f>
        <v>44060</v>
      </c>
      <c r="N24" s="19">
        <f t="shared" ref="N24" ca="1" si="87">M24+7</f>
        <v>44067</v>
      </c>
      <c r="O24" s="19">
        <f t="shared" ref="O24" ca="1" si="88">N24+7</f>
        <v>44074</v>
      </c>
      <c r="P24" s="19">
        <f t="shared" ref="P24" ca="1" si="89">O24+7</f>
        <v>44081</v>
      </c>
      <c r="Q24" s="19">
        <f t="shared" ref="Q24" ca="1" si="90">P24+7</f>
        <v>44088</v>
      </c>
      <c r="R24" s="19">
        <f t="shared" ref="R24" ca="1" si="91">Q24+7</f>
        <v>44095</v>
      </c>
      <c r="S24" s="19">
        <f t="shared" ref="S24" ca="1" si="92">R24+7</f>
        <v>44102</v>
      </c>
      <c r="T24" s="19">
        <f t="shared" ref="T24" ca="1" si="93">S24+7</f>
        <v>44109</v>
      </c>
      <c r="U24" s="19">
        <f t="shared" ref="U24" ca="1" si="94">T24+7</f>
        <v>44116</v>
      </c>
      <c r="V24" s="19">
        <f t="shared" ref="V24" ca="1" si="95">U24+7</f>
        <v>44123</v>
      </c>
      <c r="W24" s="19">
        <f t="shared" ref="W24" ca="1" si="96">V24+7</f>
        <v>44130</v>
      </c>
      <c r="X24" s="19">
        <f t="shared" ref="X24" ca="1" si="97">W24+7</f>
        <v>44137</v>
      </c>
      <c r="Y24" s="19">
        <f t="shared" ref="Y24" ca="1" si="98">X24+7</f>
        <v>44144</v>
      </c>
      <c r="Z24" s="19">
        <f t="shared" ref="Z24" ca="1" si="99">Y24+7</f>
        <v>44151</v>
      </c>
      <c r="AA24" s="19">
        <f t="shared" ref="AA24" ca="1" si="100">Z24+7</f>
        <v>44158</v>
      </c>
      <c r="AB24" s="19">
        <f t="shared" ref="AB24" ca="1" si="101">AA24+7</f>
        <v>44165</v>
      </c>
      <c r="AC24" s="19">
        <f t="shared" ref="AC24" ca="1" si="102">AB24+7</f>
        <v>44172</v>
      </c>
      <c r="AD24" s="19">
        <f t="shared" ref="AD24" ca="1" si="103">AC24+7</f>
        <v>44179</v>
      </c>
      <c r="AE24" s="19">
        <f t="shared" ref="AE24" ca="1" si="104">AD24+7</f>
        <v>44186</v>
      </c>
      <c r="AF24" s="19">
        <f t="shared" ref="AF24" ca="1" si="105">AE24+7</f>
        <v>44193</v>
      </c>
      <c r="AG24" s="19">
        <f t="shared" ref="AG24" ca="1" si="106">AF24+7</f>
        <v>44200</v>
      </c>
      <c r="AH24" s="19">
        <f t="shared" ref="AH24" ca="1" si="107">AG24+7</f>
        <v>44207</v>
      </c>
      <c r="AI24" s="19">
        <f t="shared" ref="AI24" ca="1" si="108">AH24+7</f>
        <v>44214</v>
      </c>
      <c r="AJ24" s="19">
        <f t="shared" ref="AJ24" ca="1" si="109">AI24+7</f>
        <v>44221</v>
      </c>
      <c r="AK24" s="19">
        <f t="shared" ref="AK24" ca="1" si="110">AJ24+7</f>
        <v>44228</v>
      </c>
      <c r="AL24" s="19">
        <f t="shared" ref="AL24" ca="1" si="111">AK24+7</f>
        <v>44235</v>
      </c>
      <c r="AM24" s="19">
        <f t="shared" ref="AM24" ca="1" si="112">AL24+7</f>
        <v>44242</v>
      </c>
      <c r="AN24" s="19">
        <f t="shared" ref="AN24" ca="1" si="113">AM24+7</f>
        <v>44249</v>
      </c>
      <c r="AO24" s="19">
        <f t="shared" ref="AO24" ca="1" si="114">AN24+7</f>
        <v>44256</v>
      </c>
      <c r="AP24" s="19">
        <f t="shared" ref="AP24" ca="1" si="115">AO24+7</f>
        <v>44263</v>
      </c>
      <c r="AQ24" s="19">
        <f t="shared" ref="AQ24" ca="1" si="116">AP24+7</f>
        <v>44270</v>
      </c>
      <c r="AR24" s="19">
        <f t="shared" ref="AR24" ca="1" si="117">AQ24+7</f>
        <v>44277</v>
      </c>
      <c r="AS24" s="19">
        <f t="shared" ref="AS24" ca="1" si="118">AR24+7</f>
        <v>44284</v>
      </c>
      <c r="AT24" s="19">
        <f t="shared" ref="AT24" ca="1" si="119">AS24+7</f>
        <v>44291</v>
      </c>
      <c r="AU24" s="19">
        <f t="shared" ref="AU24" ca="1" si="120">AT24+7</f>
        <v>44298</v>
      </c>
      <c r="AV24" s="19">
        <f t="shared" ref="AV24" ca="1" si="121">AU24+7</f>
        <v>44305</v>
      </c>
      <c r="AW24" s="19">
        <f t="shared" ref="AW24" ca="1" si="122">AV24+7</f>
        <v>44312</v>
      </c>
      <c r="AX24" s="19">
        <f t="shared" ref="AX24" ca="1" si="123">AW24+7</f>
        <v>44319</v>
      </c>
      <c r="AY24" s="19">
        <f t="shared" ref="AY24" ca="1" si="124">AX24+7</f>
        <v>44326</v>
      </c>
      <c r="AZ24" s="19">
        <f t="shared" ref="AZ24" ca="1" si="125">AY24+7</f>
        <v>44333</v>
      </c>
      <c r="BA24" s="19">
        <f t="shared" ref="BA24" ca="1" si="126">AZ24+7</f>
        <v>44340</v>
      </c>
      <c r="BB24" s="19">
        <f t="shared" ref="BB24" ca="1" si="127">BA24+7</f>
        <v>44347</v>
      </c>
      <c r="BC24" s="19">
        <f t="shared" ref="BC24" ca="1" si="128">BB24+7</f>
        <v>44354</v>
      </c>
      <c r="BD24" s="19">
        <f t="shared" ref="BD24" ca="1" si="129">BC24+7</f>
        <v>44361</v>
      </c>
      <c r="BE24" s="19">
        <f t="shared" ref="BE24" ca="1" si="130">BD24+7</f>
        <v>44368</v>
      </c>
      <c r="BF24" s="19">
        <f t="shared" ref="BF24" ca="1" si="131">BE24+7</f>
        <v>44375</v>
      </c>
      <c r="BG24" s="19">
        <f t="shared" ref="BG24" ca="1" si="132">BF24+7</f>
        <v>44382</v>
      </c>
      <c r="BH24" s="19">
        <f t="shared" ref="BH24" ca="1" si="133">BG24+7</f>
        <v>44389</v>
      </c>
      <c r="BI24" s="19">
        <f t="shared" ref="BI24" ca="1" si="134">BH24+7</f>
        <v>44396</v>
      </c>
      <c r="BJ24" s="19">
        <f t="shared" ref="BJ24" ca="1" si="135">BI24+7</f>
        <v>44403</v>
      </c>
      <c r="BK24" s="19">
        <f t="shared" ref="BK24" ca="1" si="136">BJ24+7</f>
        <v>44410</v>
      </c>
      <c r="BL24" s="19">
        <f t="shared" ref="BL24" ca="1" si="137">BK24+7</f>
        <v>44417</v>
      </c>
      <c r="BM24" s="19">
        <f t="shared" ref="BM24" ca="1" si="138">BL24+7</f>
        <v>44424</v>
      </c>
      <c r="BN24" s="19">
        <f t="shared" ref="BN24" ca="1" si="139">BM24+7</f>
        <v>44431</v>
      </c>
      <c r="BO24" s="19">
        <f t="shared" ref="BO24" ca="1" si="140">BN24+7</f>
        <v>44438</v>
      </c>
      <c r="BP24" s="19">
        <f t="shared" ref="BP24" ca="1" si="141">BO24+7</f>
        <v>44445</v>
      </c>
      <c r="BQ24" s="19">
        <f t="shared" ref="BQ24" ca="1" si="142">BP24+7</f>
        <v>44452</v>
      </c>
      <c r="BR24" s="19">
        <f t="shared" ref="BR24" ca="1" si="143">BQ24+7</f>
        <v>44459</v>
      </c>
      <c r="BS24" s="19">
        <f t="shared" ref="BS24" ca="1" si="144">BR24+7</f>
        <v>44466</v>
      </c>
      <c r="BT24" s="19">
        <f t="shared" ref="BT24" ca="1" si="145">BS24+7</f>
        <v>44473</v>
      </c>
      <c r="BU24" s="19">
        <f t="shared" ref="BU24" ca="1" si="146">BT24+7</f>
        <v>44480</v>
      </c>
      <c r="BV24" s="19">
        <f t="shared" ref="BV24" ca="1" si="147">BU24+7</f>
        <v>44487</v>
      </c>
      <c r="BW24" s="19">
        <f t="shared" ref="BW24" ca="1" si="148">BV24+7</f>
        <v>44494</v>
      </c>
      <c r="BX24" s="19">
        <f t="shared" ref="BX24" ca="1" si="149">BW24+7</f>
        <v>44501</v>
      </c>
      <c r="BY24" s="19">
        <f t="shared" ref="BY24" ca="1" si="150">BX24+7</f>
        <v>44508</v>
      </c>
      <c r="BZ24" s="19">
        <f t="shared" ref="BZ24" ca="1" si="151">BY24+7</f>
        <v>44515</v>
      </c>
      <c r="CA24" s="19">
        <f t="shared" ref="CA24" ca="1" si="152">BZ24+7</f>
        <v>44522</v>
      </c>
      <c r="CB24" s="19">
        <f t="shared" ref="CB24" ca="1" si="153">CA24+7</f>
        <v>44529</v>
      </c>
      <c r="CC24" s="19"/>
    </row>
    <row r="26" spans="2:81" x14ac:dyDescent="0.15">
      <c r="B26" t="s">
        <v>359</v>
      </c>
      <c r="C26" s="7">
        <f ca="1">SUMIFS(Network_Rev_by_Type!$B:$B,Network_Rev_by_Type!$A:$A,C$24,Network_Rev_by_Type!$C:$C,for_pptx3!$B26)</f>
        <v>0</v>
      </c>
      <c r="D26" s="7">
        <f ca="1">SUMIFS(Network_Rev_by_Type!$B:$B,Network_Rev_by_Type!$A:$A,D$24,Network_Rev_by_Type!$C:$C,for_pptx3!$B26)</f>
        <v>0</v>
      </c>
      <c r="E26" s="7">
        <f ca="1">SUMIFS(Network_Rev_by_Type!$B:$B,Network_Rev_by_Type!$A:$A,E$24,Network_Rev_by_Type!$C:$C,for_pptx3!$B26)</f>
        <v>0</v>
      </c>
      <c r="F26" s="7">
        <f ca="1">SUMIFS(Network_Rev_by_Type!$B:$B,Network_Rev_by_Type!$A:$A,F$24,Network_Rev_by_Type!$C:$C,for_pptx3!$B26)</f>
        <v>0</v>
      </c>
      <c r="G26" s="7">
        <f ca="1">SUMIFS(Network_Rev_by_Type!$B:$B,Network_Rev_by_Type!$A:$A,G$24,Network_Rev_by_Type!$C:$C,for_pptx3!$B26)</f>
        <v>0</v>
      </c>
      <c r="H26" s="7">
        <f ca="1">SUMIFS(Network_Rev_by_Type!$B:$B,Network_Rev_by_Type!$A:$A,H$24,Network_Rev_by_Type!$C:$C,for_pptx3!$B26)</f>
        <v>0</v>
      </c>
      <c r="I26" s="7">
        <f ca="1">SUMIFS(Network_Rev_by_Type!$B:$B,Network_Rev_by_Type!$A:$A,I$24,Network_Rev_by_Type!$C:$C,for_pptx3!$B26)</f>
        <v>0</v>
      </c>
      <c r="J26" s="7">
        <f ca="1">SUMIFS(Network_Rev_by_Type!$B:$B,Network_Rev_by_Type!$A:$A,J$24,Network_Rev_by_Type!$C:$C,for_pptx3!$B26)</f>
        <v>0</v>
      </c>
      <c r="K26" s="7">
        <f ca="1">SUMIFS(Network_Rev_by_Type!$B:$B,Network_Rev_by_Type!$A:$A,K$24,Network_Rev_by_Type!$C:$C,for_pptx3!$B26)</f>
        <v>0</v>
      </c>
      <c r="L26" s="7">
        <f ca="1">SUMIFS(Network_Rev_by_Type!$B:$B,Network_Rev_by_Type!$A:$A,L$24,Network_Rev_by_Type!$C:$C,for_pptx3!$B26)</f>
        <v>0</v>
      </c>
      <c r="M26" s="7">
        <f ca="1">SUMIFS(Network_Rev_by_Type!$B:$B,Network_Rev_by_Type!$A:$A,M$24,Network_Rev_by_Type!$C:$C,for_pptx3!$B26)</f>
        <v>0</v>
      </c>
      <c r="N26" s="7">
        <f ca="1">SUMIFS(Network_Rev_by_Type!$B:$B,Network_Rev_by_Type!$A:$A,N$24,Network_Rev_by_Type!$C:$C,for_pptx3!$B26)</f>
        <v>0</v>
      </c>
      <c r="O26" s="7">
        <f ca="1">SUMIFS(Network_Rev_by_Type!$B:$B,Network_Rev_by_Type!$A:$A,O$24,Network_Rev_by_Type!$C:$C,for_pptx3!$B26)</f>
        <v>0</v>
      </c>
      <c r="P26" s="7">
        <f ca="1">SUMIFS(Network_Rev_by_Type!$B:$B,Network_Rev_by_Type!$A:$A,P$24,Network_Rev_by_Type!$C:$C,for_pptx3!$B26)</f>
        <v>0</v>
      </c>
      <c r="Q26" s="7">
        <f ca="1">SUMIFS(Network_Rev_by_Type!$B:$B,Network_Rev_by_Type!$A:$A,Q$24,Network_Rev_by_Type!$C:$C,for_pptx3!$B26)</f>
        <v>0</v>
      </c>
      <c r="R26" s="7">
        <f ca="1">SUMIFS(Network_Rev_by_Type!$B:$B,Network_Rev_by_Type!$A:$A,R$24,Network_Rev_by_Type!$C:$C,for_pptx3!$B26)</f>
        <v>0</v>
      </c>
      <c r="S26" s="7">
        <f ca="1">SUMIFS(Network_Rev_by_Type!$B:$B,Network_Rev_by_Type!$A:$A,S$24,Network_Rev_by_Type!$C:$C,for_pptx3!$B26)</f>
        <v>0</v>
      </c>
      <c r="T26" s="7">
        <f ca="1">SUMIFS(Network_Rev_by_Type!$B:$B,Network_Rev_by_Type!$A:$A,T$24,Network_Rev_by_Type!$C:$C,for_pptx3!$B26)</f>
        <v>0</v>
      </c>
      <c r="U26" s="7">
        <f ca="1">SUMIFS(Network_Rev_by_Type!$B:$B,Network_Rev_by_Type!$A:$A,U$24,Network_Rev_by_Type!$C:$C,for_pptx3!$B26)</f>
        <v>0</v>
      </c>
      <c r="V26" s="7">
        <f ca="1">SUMIFS(Network_Rev_by_Type!$B:$B,Network_Rev_by_Type!$A:$A,V$24,Network_Rev_by_Type!$C:$C,for_pptx3!$B26)</f>
        <v>0</v>
      </c>
      <c r="W26" s="7">
        <f ca="1">SUMIFS(Network_Rev_by_Type!$B:$B,Network_Rev_by_Type!$A:$A,W$24,Network_Rev_by_Type!$C:$C,for_pptx3!$B26)</f>
        <v>0</v>
      </c>
      <c r="X26" s="7">
        <f ca="1">SUMIFS(Network_Rev_by_Type!$B:$B,Network_Rev_by_Type!$A:$A,X$24,Network_Rev_by_Type!$C:$C,for_pptx3!$B26)</f>
        <v>0</v>
      </c>
      <c r="Y26" s="7">
        <f ca="1">SUMIFS(Network_Rev_by_Type!$B:$B,Network_Rev_by_Type!$A:$A,Y$24,Network_Rev_by_Type!$C:$C,for_pptx3!$B26)</f>
        <v>0</v>
      </c>
      <c r="Z26" s="7">
        <f ca="1">SUMIFS(Network_Rev_by_Type!$B:$B,Network_Rev_by_Type!$A:$A,Z$24,Network_Rev_by_Type!$C:$C,for_pptx3!$B26)</f>
        <v>0</v>
      </c>
      <c r="AA26" s="7">
        <f ca="1">SUMIFS(Network_Rev_by_Type!$B:$B,Network_Rev_by_Type!$A:$A,AA$24,Network_Rev_by_Type!$C:$C,for_pptx3!$B26)</f>
        <v>0</v>
      </c>
      <c r="AB26" s="7">
        <f ca="1">SUMIFS(Network_Rev_by_Type!$B:$B,Network_Rev_by_Type!$A:$A,AB$24,Network_Rev_by_Type!$C:$C,for_pptx3!$B26)</f>
        <v>0</v>
      </c>
      <c r="AC26" s="7">
        <f ca="1">SUMIFS(Network_Rev_by_Type!$B:$B,Network_Rev_by_Type!$A:$A,AC$24,Network_Rev_by_Type!$C:$C,for_pptx3!$B26)</f>
        <v>0</v>
      </c>
      <c r="AD26" s="7">
        <f ca="1">SUMIFS(Network_Rev_by_Type!$B:$B,Network_Rev_by_Type!$A:$A,AD$24,Network_Rev_by_Type!$C:$C,for_pptx3!$B26)</f>
        <v>0</v>
      </c>
      <c r="AE26" s="7">
        <f ca="1">SUMIFS(Network_Rev_by_Type!$B:$B,Network_Rev_by_Type!$A:$A,AE$24,Network_Rev_by_Type!$C:$C,for_pptx3!$B26)</f>
        <v>0</v>
      </c>
      <c r="AF26" s="7">
        <f ca="1">SUMIFS(Network_Rev_by_Type!$B:$B,Network_Rev_by_Type!$A:$A,AF$24,Network_Rev_by_Type!$C:$C,for_pptx3!$B26)</f>
        <v>0</v>
      </c>
      <c r="AG26" s="7">
        <f ca="1">SUMIFS(Network_Rev_by_Type!$B:$B,Network_Rev_by_Type!$A:$A,AG$24,Network_Rev_by_Type!$C:$C,for_pptx3!$B26)</f>
        <v>0</v>
      </c>
      <c r="AH26" s="7">
        <f ca="1">SUMIFS(Network_Rev_by_Type!$B:$B,Network_Rev_by_Type!$A:$A,AH$24,Network_Rev_by_Type!$C:$C,for_pptx3!$B26)</f>
        <v>0</v>
      </c>
      <c r="AI26" s="7">
        <f ca="1">SUMIFS(Network_Rev_by_Type!$B:$B,Network_Rev_by_Type!$A:$A,AI$24,Network_Rev_by_Type!$C:$C,for_pptx3!$B26)</f>
        <v>0</v>
      </c>
      <c r="AJ26" s="7">
        <f ca="1">SUMIFS(Network_Rev_by_Type!$B:$B,Network_Rev_by_Type!$A:$A,AJ$24,Network_Rev_by_Type!$C:$C,for_pptx3!$B26)</f>
        <v>0</v>
      </c>
      <c r="AK26" s="7">
        <f ca="1">SUMIFS(Network_Rev_by_Type!$B:$B,Network_Rev_by_Type!$A:$A,AK$24,Network_Rev_by_Type!$C:$C,for_pptx3!$B26)</f>
        <v>0</v>
      </c>
      <c r="AL26" s="7">
        <f ca="1">SUMIFS(Network_Rev_by_Type!$B:$B,Network_Rev_by_Type!$A:$A,AL$24,Network_Rev_by_Type!$C:$C,for_pptx3!$B26)</f>
        <v>0</v>
      </c>
      <c r="AM26" s="7">
        <f ca="1">SUMIFS(Network_Rev_by_Type!$B:$B,Network_Rev_by_Type!$A:$A,AM$24,Network_Rev_by_Type!$C:$C,for_pptx3!$B26)</f>
        <v>0</v>
      </c>
      <c r="AN26" s="7">
        <f ca="1">SUMIFS(Network_Rev_by_Type!$B:$B,Network_Rev_by_Type!$A:$A,AN$24,Network_Rev_by_Type!$C:$C,for_pptx3!$B26)</f>
        <v>0</v>
      </c>
      <c r="AO26" s="7">
        <f ca="1">SUMIFS(Network_Rev_by_Type!$B:$B,Network_Rev_by_Type!$A:$A,AO$24,Network_Rev_by_Type!$C:$C,for_pptx3!$B26)</f>
        <v>0</v>
      </c>
      <c r="AP26" s="7">
        <f ca="1">SUMIFS(Network_Rev_by_Type!$B:$B,Network_Rev_by_Type!$A:$A,AP$24,Network_Rev_by_Type!$C:$C,for_pptx3!$B26)</f>
        <v>0</v>
      </c>
      <c r="AQ26" s="7">
        <f ca="1">SUMIFS(Network_Rev_by_Type!$B:$B,Network_Rev_by_Type!$A:$A,AQ$24,Network_Rev_by_Type!$C:$C,for_pptx3!$B26)</f>
        <v>0</v>
      </c>
      <c r="AR26" s="7">
        <f ca="1">SUMIFS(Network_Rev_by_Type!$B:$B,Network_Rev_by_Type!$A:$A,AR$24,Network_Rev_by_Type!$C:$C,for_pptx3!$B26)</f>
        <v>0</v>
      </c>
      <c r="AS26" s="7">
        <f ca="1">SUMIFS(Network_Rev_by_Type!$B:$B,Network_Rev_by_Type!$A:$A,AS$24,Network_Rev_by_Type!$C:$C,for_pptx3!$B26)</f>
        <v>0</v>
      </c>
      <c r="AT26" s="7">
        <f ca="1">SUMIFS(Network_Rev_by_Type!$B:$B,Network_Rev_by_Type!$A:$A,AT$24,Network_Rev_by_Type!$C:$C,for_pptx3!$B26)</f>
        <v>0</v>
      </c>
      <c r="AU26" s="7">
        <f ca="1">SUMIFS(Network_Rev_by_Type!$B:$B,Network_Rev_by_Type!$A:$A,AU$24,Network_Rev_by_Type!$C:$C,for_pptx3!$B26)</f>
        <v>0</v>
      </c>
      <c r="AV26" s="7">
        <f ca="1">SUMIFS(Network_Rev_by_Type!$B:$B,Network_Rev_by_Type!$A:$A,AV$24,Network_Rev_by_Type!$C:$C,for_pptx3!$B26)</f>
        <v>0</v>
      </c>
      <c r="AW26" s="7">
        <f ca="1">SUMIFS(Network_Rev_by_Type!$B:$B,Network_Rev_by_Type!$A:$A,AW$24,Network_Rev_by_Type!$C:$C,for_pptx3!$B26)</f>
        <v>0</v>
      </c>
      <c r="AX26" s="7">
        <f ca="1">SUMIFS(Network_Rev_by_Type!$B:$B,Network_Rev_by_Type!$A:$A,AX$24,Network_Rev_by_Type!$C:$C,for_pptx3!$B26)</f>
        <v>0</v>
      </c>
      <c r="AY26" s="7">
        <f ca="1">SUMIFS(Network_Rev_by_Type!$B:$B,Network_Rev_by_Type!$A:$A,AY$24,Network_Rev_by_Type!$C:$C,for_pptx3!$B26)</f>
        <v>0</v>
      </c>
      <c r="AZ26" s="7">
        <f ca="1">SUMIFS(Network_Rev_by_Type!$B:$B,Network_Rev_by_Type!$A:$A,AZ$24,Network_Rev_by_Type!$C:$C,for_pptx3!$B26)</f>
        <v>0</v>
      </c>
      <c r="BA26" s="7">
        <f ca="1">SUMIFS(Network_Rev_by_Type!$B:$B,Network_Rev_by_Type!$A:$A,BA$24,Network_Rev_by_Type!$C:$C,for_pptx3!$B26)</f>
        <v>0</v>
      </c>
      <c r="BB26" s="7">
        <f ca="1">SUMIFS(Network_Rev_by_Type!$B:$B,Network_Rev_by_Type!$A:$A,BB$24,Network_Rev_by_Type!$C:$C,for_pptx3!$B26)</f>
        <v>0</v>
      </c>
      <c r="BC26" s="7">
        <f ca="1">SUMIFS(Network_Rev_by_Type!$B:$B,Network_Rev_by_Type!$A:$A,BC$24,Network_Rev_by_Type!$C:$C,for_pptx3!$B26)</f>
        <v>0</v>
      </c>
      <c r="BD26" s="7">
        <f ca="1">SUMIFS(Network_Rev_by_Type!$B:$B,Network_Rev_by_Type!$A:$A,BD$24,Network_Rev_by_Type!$C:$C,for_pptx3!$B26)</f>
        <v>0</v>
      </c>
      <c r="BE26" s="7">
        <f ca="1">SUMIFS(Network_Rev_by_Type!$B:$B,Network_Rev_by_Type!$A:$A,BE$24,Network_Rev_by_Type!$C:$C,for_pptx3!$B26)</f>
        <v>0</v>
      </c>
      <c r="BF26" s="7">
        <f ca="1">SUMIFS(Network_Rev_by_Type!$B:$B,Network_Rev_by_Type!$A:$A,BF$24,Network_Rev_by_Type!$C:$C,for_pptx3!$B26)</f>
        <v>0</v>
      </c>
      <c r="BG26" s="7">
        <f ca="1">SUMIFS(Network_Rev_by_Type!$B:$B,Network_Rev_by_Type!$A:$A,BG$24,Network_Rev_by_Type!$C:$C,for_pptx3!$B26)</f>
        <v>0</v>
      </c>
      <c r="BH26" s="7">
        <f ca="1">SUMIFS(Network_Rev_by_Type!$B:$B,Network_Rev_by_Type!$A:$A,BH$24,Network_Rev_by_Type!$C:$C,for_pptx3!$B26)</f>
        <v>0</v>
      </c>
      <c r="BI26" s="7">
        <f ca="1">SUMIFS(Network_Rev_by_Type!$B:$B,Network_Rev_by_Type!$A:$A,BI$24,Network_Rev_by_Type!$C:$C,for_pptx3!$B26)</f>
        <v>0</v>
      </c>
      <c r="BJ26" s="7">
        <f ca="1">SUMIFS(Network_Rev_by_Type!$B:$B,Network_Rev_by_Type!$A:$A,BJ$24,Network_Rev_by_Type!$C:$C,for_pptx3!$B26)</f>
        <v>0</v>
      </c>
      <c r="BK26" s="7">
        <f ca="1">SUMIFS(Network_Rev_by_Type!$B:$B,Network_Rev_by_Type!$A:$A,BK$24,Network_Rev_by_Type!$C:$C,for_pptx3!$B26)</f>
        <v>0</v>
      </c>
      <c r="BL26" s="7">
        <f ca="1">SUMIFS(Network_Rev_by_Type!$B:$B,Network_Rev_by_Type!$A:$A,BL$24,Network_Rev_by_Type!$C:$C,for_pptx3!$B26)</f>
        <v>0</v>
      </c>
      <c r="BM26" s="7">
        <f ca="1">SUMIFS(Network_Rev_by_Type!$B:$B,Network_Rev_by_Type!$A:$A,BM$24,Network_Rev_by_Type!$C:$C,for_pptx3!$B26)</f>
        <v>0</v>
      </c>
      <c r="BN26" s="7">
        <f ca="1">SUMIFS(Network_Rev_by_Type!$B:$B,Network_Rev_by_Type!$A:$A,BN$24,Network_Rev_by_Type!$C:$C,for_pptx3!$B26)</f>
        <v>0</v>
      </c>
      <c r="BO26" s="7">
        <f ca="1">SUMIFS(Network_Rev_by_Type!$B:$B,Network_Rev_by_Type!$A:$A,BO$24,Network_Rev_by_Type!$C:$C,for_pptx3!$B26)</f>
        <v>0</v>
      </c>
      <c r="BP26" s="7">
        <f ca="1">SUMIFS(Network_Rev_by_Type!$B:$B,Network_Rev_by_Type!$A:$A,BP$24,Network_Rev_by_Type!$C:$C,for_pptx3!$B26)</f>
        <v>0</v>
      </c>
      <c r="BQ26" s="7">
        <f ca="1">SUMIFS(Network_Rev_by_Type!$B:$B,Network_Rev_by_Type!$A:$A,BQ$24,Network_Rev_by_Type!$C:$C,for_pptx3!$B26)</f>
        <v>0</v>
      </c>
      <c r="BR26" s="7">
        <f ca="1">SUMIFS(Network_Rev_by_Type!$B:$B,Network_Rev_by_Type!$A:$A,BR$24,Network_Rev_by_Type!$C:$C,for_pptx3!$B26)</f>
        <v>0</v>
      </c>
      <c r="BS26" s="7">
        <f ca="1">SUMIFS(Network_Rev_by_Type!$B:$B,Network_Rev_by_Type!$A:$A,BS$24,Network_Rev_by_Type!$C:$C,for_pptx3!$B26)</f>
        <v>0</v>
      </c>
      <c r="BT26" s="7">
        <f ca="1">SUMIFS(Network_Rev_by_Type!$B:$B,Network_Rev_by_Type!$A:$A,BT$24,Network_Rev_by_Type!$C:$C,for_pptx3!$B26)</f>
        <v>0</v>
      </c>
      <c r="BU26" s="7">
        <f ca="1">SUMIFS(Network_Rev_by_Type!$B:$B,Network_Rev_by_Type!$A:$A,BU$24,Network_Rev_by_Type!$C:$C,for_pptx3!$B26)</f>
        <v>0</v>
      </c>
      <c r="BV26" s="7">
        <f ca="1">SUMIFS(Network_Rev_by_Type!$B:$B,Network_Rev_by_Type!$A:$A,BV$24,Network_Rev_by_Type!$C:$C,for_pptx3!$B26)</f>
        <v>0</v>
      </c>
      <c r="BW26" s="7">
        <f ca="1">SUMIFS(Network_Rev_by_Type!$B:$B,Network_Rev_by_Type!$A:$A,BW$24,Network_Rev_by_Type!$C:$C,for_pptx3!$B26)</f>
        <v>0</v>
      </c>
      <c r="BX26" s="7">
        <f ca="1">SUMIFS(Network_Rev_by_Type!$B:$B,Network_Rev_by_Type!$A:$A,BX$24,Network_Rev_by_Type!$C:$C,for_pptx3!$B26)</f>
        <v>0</v>
      </c>
      <c r="BY26" s="7">
        <f ca="1">SUMIFS(Network_Rev_by_Type!$B:$B,Network_Rev_by_Type!$A:$A,BY$24,Network_Rev_by_Type!$C:$C,for_pptx3!$B26)</f>
        <v>0</v>
      </c>
      <c r="BZ26" s="7">
        <f ca="1">SUMIFS(Network_Rev_by_Type!$B:$B,Network_Rev_by_Type!$A:$A,BZ$24,Network_Rev_by_Type!$C:$C,for_pptx3!$B26)</f>
        <v>0</v>
      </c>
      <c r="CA26" s="7">
        <f ca="1">SUMIFS(Network_Rev_by_Type!$B:$B,Network_Rev_by_Type!$A:$A,CA$24,Network_Rev_by_Type!$C:$C,for_pptx3!$B26)</f>
        <v>0</v>
      </c>
      <c r="CB26" s="7">
        <f ca="1">SUMIFS(Network_Rev_by_Type!$B:$B,Network_Rev_by_Type!$A:$A,CB$24,Network_Rev_by_Type!$C:$C,for_pptx3!$B26)</f>
        <v>0</v>
      </c>
      <c r="CC26" s="7"/>
    </row>
    <row r="27" spans="2:81" x14ac:dyDescent="0.15">
      <c r="B27" t="s">
        <v>360</v>
      </c>
      <c r="C27" s="7">
        <f ca="1">SUMIFS(Network_Rev_by_Type!$B:$B,Network_Rev_by_Type!$A:$A,C$24,Network_Rev_by_Type!$C:$C,for_pptx3!$B27)</f>
        <v>0</v>
      </c>
      <c r="D27" s="7">
        <f ca="1">SUMIFS(Network_Rev_by_Type!$B:$B,Network_Rev_by_Type!$A:$A,D$24,Network_Rev_by_Type!$C:$C,for_pptx3!$B27)</f>
        <v>0</v>
      </c>
      <c r="E27" s="7">
        <f ca="1">SUMIFS(Network_Rev_by_Type!$B:$B,Network_Rev_by_Type!$A:$A,E$24,Network_Rev_by_Type!$C:$C,for_pptx3!$B27)</f>
        <v>0</v>
      </c>
      <c r="F27" s="7">
        <f ca="1">SUMIFS(Network_Rev_by_Type!$B:$B,Network_Rev_by_Type!$A:$A,F$24,Network_Rev_by_Type!$C:$C,for_pptx3!$B27)</f>
        <v>0</v>
      </c>
      <c r="G27" s="7">
        <f ca="1">SUMIFS(Network_Rev_by_Type!$B:$B,Network_Rev_by_Type!$A:$A,G$24,Network_Rev_by_Type!$C:$C,for_pptx3!$B27)</f>
        <v>0</v>
      </c>
      <c r="H27" s="7">
        <f ca="1">SUMIFS(Network_Rev_by_Type!$B:$B,Network_Rev_by_Type!$A:$A,H$24,Network_Rev_by_Type!$C:$C,for_pptx3!$B27)</f>
        <v>0</v>
      </c>
      <c r="I27" s="7">
        <f ca="1">SUMIFS(Network_Rev_by_Type!$B:$B,Network_Rev_by_Type!$A:$A,I$24,Network_Rev_by_Type!$C:$C,for_pptx3!$B27)</f>
        <v>0</v>
      </c>
      <c r="J27" s="7">
        <f ca="1">SUMIFS(Network_Rev_by_Type!$B:$B,Network_Rev_by_Type!$A:$A,J$24,Network_Rev_by_Type!$C:$C,for_pptx3!$B27)</f>
        <v>0</v>
      </c>
      <c r="K27" s="7">
        <f ca="1">SUMIFS(Network_Rev_by_Type!$B:$B,Network_Rev_by_Type!$A:$A,K$24,Network_Rev_by_Type!$C:$C,for_pptx3!$B27)</f>
        <v>0</v>
      </c>
      <c r="L27" s="7">
        <f ca="1">SUMIFS(Network_Rev_by_Type!$B:$B,Network_Rev_by_Type!$A:$A,L$24,Network_Rev_by_Type!$C:$C,for_pptx3!$B27)</f>
        <v>0</v>
      </c>
      <c r="M27" s="7">
        <f ca="1">SUMIFS(Network_Rev_by_Type!$B:$B,Network_Rev_by_Type!$A:$A,M$24,Network_Rev_by_Type!$C:$C,for_pptx3!$B27)</f>
        <v>0</v>
      </c>
      <c r="N27" s="7">
        <f ca="1">SUMIFS(Network_Rev_by_Type!$B:$B,Network_Rev_by_Type!$A:$A,N$24,Network_Rev_by_Type!$C:$C,for_pptx3!$B27)</f>
        <v>0</v>
      </c>
      <c r="O27" s="7">
        <f ca="1">SUMIFS(Network_Rev_by_Type!$B:$B,Network_Rev_by_Type!$A:$A,O$24,Network_Rev_by_Type!$C:$C,for_pptx3!$B27)</f>
        <v>0</v>
      </c>
      <c r="P27" s="7">
        <f ca="1">SUMIFS(Network_Rev_by_Type!$B:$B,Network_Rev_by_Type!$A:$A,P$24,Network_Rev_by_Type!$C:$C,for_pptx3!$B27)</f>
        <v>0</v>
      </c>
      <c r="Q27" s="7">
        <f ca="1">SUMIFS(Network_Rev_by_Type!$B:$B,Network_Rev_by_Type!$A:$A,Q$24,Network_Rev_by_Type!$C:$C,for_pptx3!$B27)</f>
        <v>0</v>
      </c>
      <c r="R27" s="7">
        <f ca="1">SUMIFS(Network_Rev_by_Type!$B:$B,Network_Rev_by_Type!$A:$A,R$24,Network_Rev_by_Type!$C:$C,for_pptx3!$B27)</f>
        <v>0</v>
      </c>
      <c r="S27" s="7">
        <f ca="1">SUMIFS(Network_Rev_by_Type!$B:$B,Network_Rev_by_Type!$A:$A,S$24,Network_Rev_by_Type!$C:$C,for_pptx3!$B27)</f>
        <v>0</v>
      </c>
      <c r="T27" s="7">
        <f ca="1">SUMIFS(Network_Rev_by_Type!$B:$B,Network_Rev_by_Type!$A:$A,T$24,Network_Rev_by_Type!$C:$C,for_pptx3!$B27)</f>
        <v>0</v>
      </c>
      <c r="U27" s="7">
        <f ca="1">SUMIFS(Network_Rev_by_Type!$B:$B,Network_Rev_by_Type!$A:$A,U$24,Network_Rev_by_Type!$C:$C,for_pptx3!$B27)</f>
        <v>0</v>
      </c>
      <c r="V27" s="7">
        <f ca="1">SUMIFS(Network_Rev_by_Type!$B:$B,Network_Rev_by_Type!$A:$A,V$24,Network_Rev_by_Type!$C:$C,for_pptx3!$B27)</f>
        <v>0</v>
      </c>
      <c r="W27" s="7">
        <f ca="1">SUMIFS(Network_Rev_by_Type!$B:$B,Network_Rev_by_Type!$A:$A,W$24,Network_Rev_by_Type!$C:$C,for_pptx3!$B27)</f>
        <v>0</v>
      </c>
      <c r="X27" s="7">
        <f ca="1">SUMIFS(Network_Rev_by_Type!$B:$B,Network_Rev_by_Type!$A:$A,X$24,Network_Rev_by_Type!$C:$C,for_pptx3!$B27)</f>
        <v>0</v>
      </c>
      <c r="Y27" s="7">
        <f ca="1">SUMIFS(Network_Rev_by_Type!$B:$B,Network_Rev_by_Type!$A:$A,Y$24,Network_Rev_by_Type!$C:$C,for_pptx3!$B27)</f>
        <v>0</v>
      </c>
      <c r="Z27" s="7">
        <f ca="1">SUMIFS(Network_Rev_by_Type!$B:$B,Network_Rev_by_Type!$A:$A,Z$24,Network_Rev_by_Type!$C:$C,for_pptx3!$B27)</f>
        <v>0</v>
      </c>
      <c r="AA27" s="7">
        <f ca="1">SUMIFS(Network_Rev_by_Type!$B:$B,Network_Rev_by_Type!$A:$A,AA$24,Network_Rev_by_Type!$C:$C,for_pptx3!$B27)</f>
        <v>0</v>
      </c>
      <c r="AB27" s="7">
        <f ca="1">SUMIFS(Network_Rev_by_Type!$B:$B,Network_Rev_by_Type!$A:$A,AB$24,Network_Rev_by_Type!$C:$C,for_pptx3!$B27)</f>
        <v>0</v>
      </c>
      <c r="AC27" s="7">
        <f ca="1">SUMIFS(Network_Rev_by_Type!$B:$B,Network_Rev_by_Type!$A:$A,AC$24,Network_Rev_by_Type!$C:$C,for_pptx3!$B27)</f>
        <v>0</v>
      </c>
      <c r="AD27" s="7">
        <f ca="1">SUMIFS(Network_Rev_by_Type!$B:$B,Network_Rev_by_Type!$A:$A,AD$24,Network_Rev_by_Type!$C:$C,for_pptx3!$B27)</f>
        <v>0</v>
      </c>
      <c r="AE27" s="7">
        <f ca="1">SUMIFS(Network_Rev_by_Type!$B:$B,Network_Rev_by_Type!$A:$A,AE$24,Network_Rev_by_Type!$C:$C,for_pptx3!$B27)</f>
        <v>0</v>
      </c>
      <c r="AF27" s="7">
        <f ca="1">SUMIFS(Network_Rev_by_Type!$B:$B,Network_Rev_by_Type!$A:$A,AF$24,Network_Rev_by_Type!$C:$C,for_pptx3!$B27)</f>
        <v>0</v>
      </c>
      <c r="AG27" s="7">
        <f ca="1">SUMIFS(Network_Rev_by_Type!$B:$B,Network_Rev_by_Type!$A:$A,AG$24,Network_Rev_by_Type!$C:$C,for_pptx3!$B27)</f>
        <v>0</v>
      </c>
      <c r="AH27" s="7">
        <f ca="1">SUMIFS(Network_Rev_by_Type!$B:$B,Network_Rev_by_Type!$A:$A,AH$24,Network_Rev_by_Type!$C:$C,for_pptx3!$B27)</f>
        <v>0</v>
      </c>
      <c r="AI27" s="7">
        <f ca="1">SUMIFS(Network_Rev_by_Type!$B:$B,Network_Rev_by_Type!$A:$A,AI$24,Network_Rev_by_Type!$C:$C,for_pptx3!$B27)</f>
        <v>0</v>
      </c>
      <c r="AJ27" s="7">
        <f ca="1">SUMIFS(Network_Rev_by_Type!$B:$B,Network_Rev_by_Type!$A:$A,AJ$24,Network_Rev_by_Type!$C:$C,for_pptx3!$B27)</f>
        <v>0</v>
      </c>
      <c r="AK27" s="7">
        <f ca="1">SUMIFS(Network_Rev_by_Type!$B:$B,Network_Rev_by_Type!$A:$A,AK$24,Network_Rev_by_Type!$C:$C,for_pptx3!$B27)</f>
        <v>0</v>
      </c>
      <c r="AL27" s="7">
        <f ca="1">SUMIFS(Network_Rev_by_Type!$B:$B,Network_Rev_by_Type!$A:$A,AL$24,Network_Rev_by_Type!$C:$C,for_pptx3!$B27)</f>
        <v>0</v>
      </c>
      <c r="AM27" s="7">
        <f ca="1">SUMIFS(Network_Rev_by_Type!$B:$B,Network_Rev_by_Type!$A:$A,AM$24,Network_Rev_by_Type!$C:$C,for_pptx3!$B27)</f>
        <v>0</v>
      </c>
      <c r="AN27" s="7">
        <f ca="1">SUMIFS(Network_Rev_by_Type!$B:$B,Network_Rev_by_Type!$A:$A,AN$24,Network_Rev_by_Type!$C:$C,for_pptx3!$B27)</f>
        <v>0</v>
      </c>
      <c r="AO27" s="7">
        <f ca="1">SUMIFS(Network_Rev_by_Type!$B:$B,Network_Rev_by_Type!$A:$A,AO$24,Network_Rev_by_Type!$C:$C,for_pptx3!$B27)</f>
        <v>0</v>
      </c>
      <c r="AP27" s="7">
        <f ca="1">SUMIFS(Network_Rev_by_Type!$B:$B,Network_Rev_by_Type!$A:$A,AP$24,Network_Rev_by_Type!$C:$C,for_pptx3!$B27)</f>
        <v>0</v>
      </c>
      <c r="AQ27" s="7">
        <f ca="1">SUMIFS(Network_Rev_by_Type!$B:$B,Network_Rev_by_Type!$A:$A,AQ$24,Network_Rev_by_Type!$C:$C,for_pptx3!$B27)</f>
        <v>0</v>
      </c>
      <c r="AR27" s="7">
        <f ca="1">SUMIFS(Network_Rev_by_Type!$B:$B,Network_Rev_by_Type!$A:$A,AR$24,Network_Rev_by_Type!$C:$C,for_pptx3!$B27)</f>
        <v>0</v>
      </c>
      <c r="AS27" s="7">
        <f ca="1">SUMIFS(Network_Rev_by_Type!$B:$B,Network_Rev_by_Type!$A:$A,AS$24,Network_Rev_by_Type!$C:$C,for_pptx3!$B27)</f>
        <v>0</v>
      </c>
      <c r="AT27" s="7">
        <f ca="1">SUMIFS(Network_Rev_by_Type!$B:$B,Network_Rev_by_Type!$A:$A,AT$24,Network_Rev_by_Type!$C:$C,for_pptx3!$B27)</f>
        <v>0</v>
      </c>
      <c r="AU27" s="7">
        <f ca="1">SUMIFS(Network_Rev_by_Type!$B:$B,Network_Rev_by_Type!$A:$A,AU$24,Network_Rev_by_Type!$C:$C,for_pptx3!$B27)</f>
        <v>0</v>
      </c>
      <c r="AV27" s="7">
        <f ca="1">SUMIFS(Network_Rev_by_Type!$B:$B,Network_Rev_by_Type!$A:$A,AV$24,Network_Rev_by_Type!$C:$C,for_pptx3!$B27)</f>
        <v>0</v>
      </c>
      <c r="AW27" s="7">
        <f ca="1">SUMIFS(Network_Rev_by_Type!$B:$B,Network_Rev_by_Type!$A:$A,AW$24,Network_Rev_by_Type!$C:$C,for_pptx3!$B27)</f>
        <v>0</v>
      </c>
      <c r="AX27" s="7">
        <f ca="1">SUMIFS(Network_Rev_by_Type!$B:$B,Network_Rev_by_Type!$A:$A,AX$24,Network_Rev_by_Type!$C:$C,for_pptx3!$B27)</f>
        <v>0</v>
      </c>
      <c r="AY27" s="7">
        <f ca="1">SUMIFS(Network_Rev_by_Type!$B:$B,Network_Rev_by_Type!$A:$A,AY$24,Network_Rev_by_Type!$C:$C,for_pptx3!$B27)</f>
        <v>0</v>
      </c>
      <c r="AZ27" s="7">
        <f ca="1">SUMIFS(Network_Rev_by_Type!$B:$B,Network_Rev_by_Type!$A:$A,AZ$24,Network_Rev_by_Type!$C:$C,for_pptx3!$B27)</f>
        <v>0</v>
      </c>
      <c r="BA27" s="7">
        <f ca="1">SUMIFS(Network_Rev_by_Type!$B:$B,Network_Rev_by_Type!$A:$A,BA$24,Network_Rev_by_Type!$C:$C,for_pptx3!$B27)</f>
        <v>0</v>
      </c>
      <c r="BB27" s="7">
        <f ca="1">SUMIFS(Network_Rev_by_Type!$B:$B,Network_Rev_by_Type!$A:$A,BB$24,Network_Rev_by_Type!$C:$C,for_pptx3!$B27)</f>
        <v>0</v>
      </c>
      <c r="BC27" s="7">
        <f ca="1">SUMIFS(Network_Rev_by_Type!$B:$B,Network_Rev_by_Type!$A:$A,BC$24,Network_Rev_by_Type!$C:$C,for_pptx3!$B27)</f>
        <v>0</v>
      </c>
      <c r="BD27" s="7">
        <f ca="1">SUMIFS(Network_Rev_by_Type!$B:$B,Network_Rev_by_Type!$A:$A,BD$24,Network_Rev_by_Type!$C:$C,for_pptx3!$B27)</f>
        <v>0</v>
      </c>
      <c r="BE27" s="7">
        <f ca="1">SUMIFS(Network_Rev_by_Type!$B:$B,Network_Rev_by_Type!$A:$A,BE$24,Network_Rev_by_Type!$C:$C,for_pptx3!$B27)</f>
        <v>0</v>
      </c>
      <c r="BF27" s="7">
        <f ca="1">SUMIFS(Network_Rev_by_Type!$B:$B,Network_Rev_by_Type!$A:$A,BF$24,Network_Rev_by_Type!$C:$C,for_pptx3!$B27)</f>
        <v>0</v>
      </c>
      <c r="BG27" s="7">
        <f ca="1">SUMIFS(Network_Rev_by_Type!$B:$B,Network_Rev_by_Type!$A:$A,BG$24,Network_Rev_by_Type!$C:$C,for_pptx3!$B27)</f>
        <v>0</v>
      </c>
      <c r="BH27" s="7">
        <f ca="1">SUMIFS(Network_Rev_by_Type!$B:$B,Network_Rev_by_Type!$A:$A,BH$24,Network_Rev_by_Type!$C:$C,for_pptx3!$B27)</f>
        <v>0</v>
      </c>
      <c r="BI27" s="7">
        <f ca="1">SUMIFS(Network_Rev_by_Type!$B:$B,Network_Rev_by_Type!$A:$A,BI$24,Network_Rev_by_Type!$C:$C,for_pptx3!$B27)</f>
        <v>0</v>
      </c>
      <c r="BJ27" s="7">
        <f ca="1">SUMIFS(Network_Rev_by_Type!$B:$B,Network_Rev_by_Type!$A:$A,BJ$24,Network_Rev_by_Type!$C:$C,for_pptx3!$B27)</f>
        <v>0</v>
      </c>
      <c r="BK27" s="7">
        <f ca="1">SUMIFS(Network_Rev_by_Type!$B:$B,Network_Rev_by_Type!$A:$A,BK$24,Network_Rev_by_Type!$C:$C,for_pptx3!$B27)</f>
        <v>0</v>
      </c>
      <c r="BL27" s="7">
        <f ca="1">SUMIFS(Network_Rev_by_Type!$B:$B,Network_Rev_by_Type!$A:$A,BL$24,Network_Rev_by_Type!$C:$C,for_pptx3!$B27)</f>
        <v>0</v>
      </c>
      <c r="BM27" s="7">
        <f ca="1">SUMIFS(Network_Rev_by_Type!$B:$B,Network_Rev_by_Type!$A:$A,BM$24,Network_Rev_by_Type!$C:$C,for_pptx3!$B27)</f>
        <v>0</v>
      </c>
      <c r="BN27" s="7">
        <f ca="1">SUMIFS(Network_Rev_by_Type!$B:$B,Network_Rev_by_Type!$A:$A,BN$24,Network_Rev_by_Type!$C:$C,for_pptx3!$B27)</f>
        <v>0</v>
      </c>
      <c r="BO27" s="7">
        <f ca="1">SUMIFS(Network_Rev_by_Type!$B:$B,Network_Rev_by_Type!$A:$A,BO$24,Network_Rev_by_Type!$C:$C,for_pptx3!$B27)</f>
        <v>0</v>
      </c>
      <c r="BP27" s="7">
        <f ca="1">SUMIFS(Network_Rev_by_Type!$B:$B,Network_Rev_by_Type!$A:$A,BP$24,Network_Rev_by_Type!$C:$C,for_pptx3!$B27)</f>
        <v>0</v>
      </c>
      <c r="BQ27" s="7">
        <f ca="1">SUMIFS(Network_Rev_by_Type!$B:$B,Network_Rev_by_Type!$A:$A,BQ$24,Network_Rev_by_Type!$C:$C,for_pptx3!$B27)</f>
        <v>0</v>
      </c>
      <c r="BR27" s="7">
        <f ca="1">SUMIFS(Network_Rev_by_Type!$B:$B,Network_Rev_by_Type!$A:$A,BR$24,Network_Rev_by_Type!$C:$C,for_pptx3!$B27)</f>
        <v>0</v>
      </c>
      <c r="BS27" s="7">
        <f ca="1">SUMIFS(Network_Rev_by_Type!$B:$B,Network_Rev_by_Type!$A:$A,BS$24,Network_Rev_by_Type!$C:$C,for_pptx3!$B27)</f>
        <v>0</v>
      </c>
      <c r="BT27" s="7">
        <f ca="1">SUMIFS(Network_Rev_by_Type!$B:$B,Network_Rev_by_Type!$A:$A,BT$24,Network_Rev_by_Type!$C:$C,for_pptx3!$B27)</f>
        <v>0</v>
      </c>
      <c r="BU27" s="7">
        <f ca="1">SUMIFS(Network_Rev_by_Type!$B:$B,Network_Rev_by_Type!$A:$A,BU$24,Network_Rev_by_Type!$C:$C,for_pptx3!$B27)</f>
        <v>0</v>
      </c>
      <c r="BV27" s="7">
        <f ca="1">SUMIFS(Network_Rev_by_Type!$B:$B,Network_Rev_by_Type!$A:$A,BV$24,Network_Rev_by_Type!$C:$C,for_pptx3!$B27)</f>
        <v>0</v>
      </c>
      <c r="BW27" s="7">
        <f ca="1">SUMIFS(Network_Rev_by_Type!$B:$B,Network_Rev_by_Type!$A:$A,BW$24,Network_Rev_by_Type!$C:$C,for_pptx3!$B27)</f>
        <v>0</v>
      </c>
      <c r="BX27" s="7">
        <f ca="1">SUMIFS(Network_Rev_by_Type!$B:$B,Network_Rev_by_Type!$A:$A,BX$24,Network_Rev_by_Type!$C:$C,for_pptx3!$B27)</f>
        <v>0</v>
      </c>
      <c r="BY27" s="7">
        <f ca="1">SUMIFS(Network_Rev_by_Type!$B:$B,Network_Rev_by_Type!$A:$A,BY$24,Network_Rev_by_Type!$C:$C,for_pptx3!$B27)</f>
        <v>0</v>
      </c>
      <c r="BZ27" s="7">
        <f ca="1">SUMIFS(Network_Rev_by_Type!$B:$B,Network_Rev_by_Type!$A:$A,BZ$24,Network_Rev_by_Type!$C:$C,for_pptx3!$B27)</f>
        <v>0</v>
      </c>
      <c r="CA27" s="7">
        <f ca="1">SUMIFS(Network_Rev_by_Type!$B:$B,Network_Rev_by_Type!$A:$A,CA$24,Network_Rev_by_Type!$C:$C,for_pptx3!$B27)</f>
        <v>0</v>
      </c>
      <c r="CB27" s="7">
        <f ca="1">SUMIFS(Network_Rev_by_Type!$B:$B,Network_Rev_by_Type!$A:$A,CB$24,Network_Rev_by_Type!$C:$C,for_pptx3!$B27)</f>
        <v>0</v>
      </c>
      <c r="CC27" s="7"/>
    </row>
    <row r="28" spans="2:81" x14ac:dyDescent="0.15">
      <c r="B28" t="s">
        <v>358</v>
      </c>
      <c r="C28" s="7">
        <f ca="1">SUMIFS(Network_Rev_by_Type!$B:$B,Network_Rev_by_Type!$A:$A,C$24,Network_Rev_by_Type!$C:$C,for_pptx3!$B28)</f>
        <v>0</v>
      </c>
      <c r="D28" s="7">
        <f ca="1">SUMIFS(Network_Rev_by_Type!$B:$B,Network_Rev_by_Type!$A:$A,D$24,Network_Rev_by_Type!$C:$C,for_pptx3!$B28)</f>
        <v>0</v>
      </c>
      <c r="E28" s="7">
        <f ca="1">SUMIFS(Network_Rev_by_Type!$B:$B,Network_Rev_by_Type!$A:$A,E$24,Network_Rev_by_Type!$C:$C,for_pptx3!$B28)</f>
        <v>0</v>
      </c>
      <c r="F28" s="7">
        <f ca="1">SUMIFS(Network_Rev_by_Type!$B:$B,Network_Rev_by_Type!$A:$A,F$24,Network_Rev_by_Type!$C:$C,for_pptx3!$B28)</f>
        <v>0</v>
      </c>
      <c r="G28" s="7">
        <f ca="1">SUMIFS(Network_Rev_by_Type!$B:$B,Network_Rev_by_Type!$A:$A,G$24,Network_Rev_by_Type!$C:$C,for_pptx3!$B28)</f>
        <v>0</v>
      </c>
      <c r="H28" s="7">
        <f ca="1">SUMIFS(Network_Rev_by_Type!$B:$B,Network_Rev_by_Type!$A:$A,H$24,Network_Rev_by_Type!$C:$C,for_pptx3!$B28)</f>
        <v>0</v>
      </c>
      <c r="I28" s="7">
        <f ca="1">SUMIFS(Network_Rev_by_Type!$B:$B,Network_Rev_by_Type!$A:$A,I$24,Network_Rev_by_Type!$C:$C,for_pptx3!$B28)</f>
        <v>0</v>
      </c>
      <c r="J28" s="7">
        <f ca="1">SUMIFS(Network_Rev_by_Type!$B:$B,Network_Rev_by_Type!$A:$A,J$24,Network_Rev_by_Type!$C:$C,for_pptx3!$B28)</f>
        <v>0</v>
      </c>
      <c r="K28" s="7">
        <f ca="1">SUMIFS(Network_Rev_by_Type!$B:$B,Network_Rev_by_Type!$A:$A,K$24,Network_Rev_by_Type!$C:$C,for_pptx3!$B28)</f>
        <v>0</v>
      </c>
      <c r="L28" s="7">
        <f ca="1">SUMIFS(Network_Rev_by_Type!$B:$B,Network_Rev_by_Type!$A:$A,L$24,Network_Rev_by_Type!$C:$C,for_pptx3!$B28)</f>
        <v>0</v>
      </c>
      <c r="M28" s="7">
        <f ca="1">SUMIFS(Network_Rev_by_Type!$B:$B,Network_Rev_by_Type!$A:$A,M$24,Network_Rev_by_Type!$C:$C,for_pptx3!$B28)</f>
        <v>0</v>
      </c>
      <c r="N28" s="7">
        <f ca="1">SUMIFS(Network_Rev_by_Type!$B:$B,Network_Rev_by_Type!$A:$A,N$24,Network_Rev_by_Type!$C:$C,for_pptx3!$B28)</f>
        <v>0</v>
      </c>
      <c r="O28" s="7">
        <f ca="1">SUMIFS(Network_Rev_by_Type!$B:$B,Network_Rev_by_Type!$A:$A,O$24,Network_Rev_by_Type!$C:$C,for_pptx3!$B28)</f>
        <v>0</v>
      </c>
      <c r="P28" s="7">
        <f ca="1">SUMIFS(Network_Rev_by_Type!$B:$B,Network_Rev_by_Type!$A:$A,P$24,Network_Rev_by_Type!$C:$C,for_pptx3!$B28)</f>
        <v>0</v>
      </c>
      <c r="Q28" s="7">
        <f ca="1">SUMIFS(Network_Rev_by_Type!$B:$B,Network_Rev_by_Type!$A:$A,Q$24,Network_Rev_by_Type!$C:$C,for_pptx3!$B28)</f>
        <v>0</v>
      </c>
      <c r="R28" s="7">
        <f ca="1">SUMIFS(Network_Rev_by_Type!$B:$B,Network_Rev_by_Type!$A:$A,R$24,Network_Rev_by_Type!$C:$C,for_pptx3!$B28)</f>
        <v>0</v>
      </c>
      <c r="S28" s="7">
        <f ca="1">SUMIFS(Network_Rev_by_Type!$B:$B,Network_Rev_by_Type!$A:$A,S$24,Network_Rev_by_Type!$C:$C,for_pptx3!$B28)</f>
        <v>0</v>
      </c>
      <c r="T28" s="7">
        <f ca="1">SUMIFS(Network_Rev_by_Type!$B:$B,Network_Rev_by_Type!$A:$A,T$24,Network_Rev_by_Type!$C:$C,for_pptx3!$B28)</f>
        <v>0</v>
      </c>
      <c r="U28" s="7">
        <f ca="1">SUMIFS(Network_Rev_by_Type!$B:$B,Network_Rev_by_Type!$A:$A,U$24,Network_Rev_by_Type!$C:$C,for_pptx3!$B28)</f>
        <v>0</v>
      </c>
      <c r="V28" s="7">
        <f ca="1">SUMIFS(Network_Rev_by_Type!$B:$B,Network_Rev_by_Type!$A:$A,V$24,Network_Rev_by_Type!$C:$C,for_pptx3!$B28)</f>
        <v>0</v>
      </c>
      <c r="W28" s="7">
        <f ca="1">SUMIFS(Network_Rev_by_Type!$B:$B,Network_Rev_by_Type!$A:$A,W$24,Network_Rev_by_Type!$C:$C,for_pptx3!$B28)</f>
        <v>0</v>
      </c>
      <c r="X28" s="7">
        <f ca="1">SUMIFS(Network_Rev_by_Type!$B:$B,Network_Rev_by_Type!$A:$A,X$24,Network_Rev_by_Type!$C:$C,for_pptx3!$B28)</f>
        <v>0</v>
      </c>
      <c r="Y28" s="7">
        <f ca="1">SUMIFS(Network_Rev_by_Type!$B:$B,Network_Rev_by_Type!$A:$A,Y$24,Network_Rev_by_Type!$C:$C,for_pptx3!$B28)</f>
        <v>0</v>
      </c>
      <c r="Z28" s="7">
        <f ca="1">SUMIFS(Network_Rev_by_Type!$B:$B,Network_Rev_by_Type!$A:$A,Z$24,Network_Rev_by_Type!$C:$C,for_pptx3!$B28)</f>
        <v>0</v>
      </c>
      <c r="AA28" s="7">
        <f ca="1">SUMIFS(Network_Rev_by_Type!$B:$B,Network_Rev_by_Type!$A:$A,AA$24,Network_Rev_by_Type!$C:$C,for_pptx3!$B28)</f>
        <v>0</v>
      </c>
      <c r="AB28" s="7">
        <f ca="1">SUMIFS(Network_Rev_by_Type!$B:$B,Network_Rev_by_Type!$A:$A,AB$24,Network_Rev_by_Type!$C:$C,for_pptx3!$B28)</f>
        <v>0</v>
      </c>
      <c r="AC28" s="7">
        <f ca="1">SUMIFS(Network_Rev_by_Type!$B:$B,Network_Rev_by_Type!$A:$A,AC$24,Network_Rev_by_Type!$C:$C,for_pptx3!$B28)</f>
        <v>0</v>
      </c>
      <c r="AD28" s="7">
        <f ca="1">SUMIFS(Network_Rev_by_Type!$B:$B,Network_Rev_by_Type!$A:$A,AD$24,Network_Rev_by_Type!$C:$C,for_pptx3!$B28)</f>
        <v>0</v>
      </c>
      <c r="AE28" s="7">
        <f ca="1">SUMIFS(Network_Rev_by_Type!$B:$B,Network_Rev_by_Type!$A:$A,AE$24,Network_Rev_by_Type!$C:$C,for_pptx3!$B28)</f>
        <v>0</v>
      </c>
      <c r="AF28" s="7">
        <f ca="1">SUMIFS(Network_Rev_by_Type!$B:$B,Network_Rev_by_Type!$A:$A,AF$24,Network_Rev_by_Type!$C:$C,for_pptx3!$B28)</f>
        <v>0</v>
      </c>
      <c r="AG28" s="7">
        <f ca="1">SUMIFS(Network_Rev_by_Type!$B:$B,Network_Rev_by_Type!$A:$A,AG$24,Network_Rev_by_Type!$C:$C,for_pptx3!$B28)</f>
        <v>0</v>
      </c>
      <c r="AH28" s="7">
        <f ca="1">SUMIFS(Network_Rev_by_Type!$B:$B,Network_Rev_by_Type!$A:$A,AH$24,Network_Rev_by_Type!$C:$C,for_pptx3!$B28)</f>
        <v>0</v>
      </c>
      <c r="AI28" s="7">
        <f ca="1">SUMIFS(Network_Rev_by_Type!$B:$B,Network_Rev_by_Type!$A:$A,AI$24,Network_Rev_by_Type!$C:$C,for_pptx3!$B28)</f>
        <v>0</v>
      </c>
      <c r="AJ28" s="7">
        <f ca="1">SUMIFS(Network_Rev_by_Type!$B:$B,Network_Rev_by_Type!$A:$A,AJ$24,Network_Rev_by_Type!$C:$C,for_pptx3!$B28)</f>
        <v>0</v>
      </c>
      <c r="AK28" s="7">
        <f ca="1">SUMIFS(Network_Rev_by_Type!$B:$B,Network_Rev_by_Type!$A:$A,AK$24,Network_Rev_by_Type!$C:$C,for_pptx3!$B28)</f>
        <v>0</v>
      </c>
      <c r="AL28" s="7">
        <f ca="1">SUMIFS(Network_Rev_by_Type!$B:$B,Network_Rev_by_Type!$A:$A,AL$24,Network_Rev_by_Type!$C:$C,for_pptx3!$B28)</f>
        <v>0</v>
      </c>
      <c r="AM28" s="7">
        <f ca="1">SUMIFS(Network_Rev_by_Type!$B:$B,Network_Rev_by_Type!$A:$A,AM$24,Network_Rev_by_Type!$C:$C,for_pptx3!$B28)</f>
        <v>0</v>
      </c>
      <c r="AN28" s="7">
        <f ca="1">SUMIFS(Network_Rev_by_Type!$B:$B,Network_Rev_by_Type!$A:$A,AN$24,Network_Rev_by_Type!$C:$C,for_pptx3!$B28)</f>
        <v>0</v>
      </c>
      <c r="AO28" s="7">
        <f ca="1">SUMIFS(Network_Rev_by_Type!$B:$B,Network_Rev_by_Type!$A:$A,AO$24,Network_Rev_by_Type!$C:$C,for_pptx3!$B28)</f>
        <v>0</v>
      </c>
      <c r="AP28" s="7">
        <f ca="1">SUMIFS(Network_Rev_by_Type!$B:$B,Network_Rev_by_Type!$A:$A,AP$24,Network_Rev_by_Type!$C:$C,for_pptx3!$B28)</f>
        <v>0</v>
      </c>
      <c r="AQ28" s="7">
        <f ca="1">SUMIFS(Network_Rev_by_Type!$B:$B,Network_Rev_by_Type!$A:$A,AQ$24,Network_Rev_by_Type!$C:$C,for_pptx3!$B28)</f>
        <v>0</v>
      </c>
      <c r="AR28" s="7">
        <f ca="1">SUMIFS(Network_Rev_by_Type!$B:$B,Network_Rev_by_Type!$A:$A,AR$24,Network_Rev_by_Type!$C:$C,for_pptx3!$B28)</f>
        <v>0</v>
      </c>
      <c r="AS28" s="7">
        <f ca="1">SUMIFS(Network_Rev_by_Type!$B:$B,Network_Rev_by_Type!$A:$A,AS$24,Network_Rev_by_Type!$C:$C,for_pptx3!$B28)</f>
        <v>0</v>
      </c>
      <c r="AT28" s="7">
        <f ca="1">SUMIFS(Network_Rev_by_Type!$B:$B,Network_Rev_by_Type!$A:$A,AT$24,Network_Rev_by_Type!$C:$C,for_pptx3!$B28)</f>
        <v>0</v>
      </c>
      <c r="AU28" s="7">
        <f ca="1">SUMIFS(Network_Rev_by_Type!$B:$B,Network_Rev_by_Type!$A:$A,AU$24,Network_Rev_by_Type!$C:$C,for_pptx3!$B28)</f>
        <v>0</v>
      </c>
      <c r="AV28" s="7">
        <f ca="1">SUMIFS(Network_Rev_by_Type!$B:$B,Network_Rev_by_Type!$A:$A,AV$24,Network_Rev_by_Type!$C:$C,for_pptx3!$B28)</f>
        <v>0</v>
      </c>
      <c r="AW28" s="7">
        <f ca="1">SUMIFS(Network_Rev_by_Type!$B:$B,Network_Rev_by_Type!$A:$A,AW$24,Network_Rev_by_Type!$C:$C,for_pptx3!$B28)</f>
        <v>0</v>
      </c>
      <c r="AX28" s="7">
        <f ca="1">SUMIFS(Network_Rev_by_Type!$B:$B,Network_Rev_by_Type!$A:$A,AX$24,Network_Rev_by_Type!$C:$C,for_pptx3!$B28)</f>
        <v>0</v>
      </c>
      <c r="AY28" s="7">
        <f ca="1">SUMIFS(Network_Rev_by_Type!$B:$B,Network_Rev_by_Type!$A:$A,AY$24,Network_Rev_by_Type!$C:$C,for_pptx3!$B28)</f>
        <v>0</v>
      </c>
      <c r="AZ28" s="7">
        <f ca="1">SUMIFS(Network_Rev_by_Type!$B:$B,Network_Rev_by_Type!$A:$A,AZ$24,Network_Rev_by_Type!$C:$C,for_pptx3!$B28)</f>
        <v>0</v>
      </c>
      <c r="BA28" s="7">
        <f ca="1">SUMIFS(Network_Rev_by_Type!$B:$B,Network_Rev_by_Type!$A:$A,BA$24,Network_Rev_by_Type!$C:$C,for_pptx3!$B28)</f>
        <v>0</v>
      </c>
      <c r="BB28" s="7">
        <f ca="1">SUMIFS(Network_Rev_by_Type!$B:$B,Network_Rev_by_Type!$A:$A,BB$24,Network_Rev_by_Type!$C:$C,for_pptx3!$B28)</f>
        <v>0</v>
      </c>
      <c r="BC28" s="7">
        <f ca="1">SUMIFS(Network_Rev_by_Type!$B:$B,Network_Rev_by_Type!$A:$A,BC$24,Network_Rev_by_Type!$C:$C,for_pptx3!$B28)</f>
        <v>0</v>
      </c>
      <c r="BD28" s="7">
        <f ca="1">SUMIFS(Network_Rev_by_Type!$B:$B,Network_Rev_by_Type!$A:$A,BD$24,Network_Rev_by_Type!$C:$C,for_pptx3!$B28)</f>
        <v>0</v>
      </c>
      <c r="BE28" s="7">
        <f ca="1">SUMIFS(Network_Rev_by_Type!$B:$B,Network_Rev_by_Type!$A:$A,BE$24,Network_Rev_by_Type!$C:$C,for_pptx3!$B28)</f>
        <v>0</v>
      </c>
      <c r="BF28" s="7">
        <f ca="1">SUMIFS(Network_Rev_by_Type!$B:$B,Network_Rev_by_Type!$A:$A,BF$24,Network_Rev_by_Type!$C:$C,for_pptx3!$B28)</f>
        <v>0</v>
      </c>
      <c r="BG28" s="7">
        <f ca="1">SUMIFS(Network_Rev_by_Type!$B:$B,Network_Rev_by_Type!$A:$A,BG$24,Network_Rev_by_Type!$C:$C,for_pptx3!$B28)</f>
        <v>0</v>
      </c>
      <c r="BH28" s="7">
        <f ca="1">SUMIFS(Network_Rev_by_Type!$B:$B,Network_Rev_by_Type!$A:$A,BH$24,Network_Rev_by_Type!$C:$C,for_pptx3!$B28)</f>
        <v>0</v>
      </c>
      <c r="BI28" s="7">
        <f ca="1">SUMIFS(Network_Rev_by_Type!$B:$B,Network_Rev_by_Type!$A:$A,BI$24,Network_Rev_by_Type!$C:$C,for_pptx3!$B28)</f>
        <v>0</v>
      </c>
      <c r="BJ28" s="7">
        <f ca="1">SUMIFS(Network_Rev_by_Type!$B:$B,Network_Rev_by_Type!$A:$A,BJ$24,Network_Rev_by_Type!$C:$C,for_pptx3!$B28)</f>
        <v>0</v>
      </c>
      <c r="BK28" s="7">
        <f ca="1">SUMIFS(Network_Rev_by_Type!$B:$B,Network_Rev_by_Type!$A:$A,BK$24,Network_Rev_by_Type!$C:$C,for_pptx3!$B28)</f>
        <v>0</v>
      </c>
      <c r="BL28" s="7">
        <f ca="1">SUMIFS(Network_Rev_by_Type!$B:$B,Network_Rev_by_Type!$A:$A,BL$24,Network_Rev_by_Type!$C:$C,for_pptx3!$B28)</f>
        <v>0</v>
      </c>
      <c r="BM28" s="7">
        <f ca="1">SUMIFS(Network_Rev_by_Type!$B:$B,Network_Rev_by_Type!$A:$A,BM$24,Network_Rev_by_Type!$C:$C,for_pptx3!$B28)</f>
        <v>0</v>
      </c>
      <c r="BN28" s="7">
        <f ca="1">SUMIFS(Network_Rev_by_Type!$B:$B,Network_Rev_by_Type!$A:$A,BN$24,Network_Rev_by_Type!$C:$C,for_pptx3!$B28)</f>
        <v>0</v>
      </c>
      <c r="BO28" s="7">
        <f ca="1">SUMIFS(Network_Rev_by_Type!$B:$B,Network_Rev_by_Type!$A:$A,BO$24,Network_Rev_by_Type!$C:$C,for_pptx3!$B28)</f>
        <v>0</v>
      </c>
      <c r="BP28" s="7">
        <f ca="1">SUMIFS(Network_Rev_by_Type!$B:$B,Network_Rev_by_Type!$A:$A,BP$24,Network_Rev_by_Type!$C:$C,for_pptx3!$B28)</f>
        <v>0</v>
      </c>
      <c r="BQ28" s="7">
        <f ca="1">SUMIFS(Network_Rev_by_Type!$B:$B,Network_Rev_by_Type!$A:$A,BQ$24,Network_Rev_by_Type!$C:$C,for_pptx3!$B28)</f>
        <v>0</v>
      </c>
      <c r="BR28" s="7">
        <f ca="1">SUMIFS(Network_Rev_by_Type!$B:$B,Network_Rev_by_Type!$A:$A,BR$24,Network_Rev_by_Type!$C:$C,for_pptx3!$B28)</f>
        <v>0</v>
      </c>
      <c r="BS28" s="7">
        <f ca="1">SUMIFS(Network_Rev_by_Type!$B:$B,Network_Rev_by_Type!$A:$A,BS$24,Network_Rev_by_Type!$C:$C,for_pptx3!$B28)</f>
        <v>0</v>
      </c>
      <c r="BT28" s="7">
        <f ca="1">SUMIFS(Network_Rev_by_Type!$B:$B,Network_Rev_by_Type!$A:$A,BT$24,Network_Rev_by_Type!$C:$C,for_pptx3!$B28)</f>
        <v>0</v>
      </c>
      <c r="BU28" s="7">
        <f ca="1">SUMIFS(Network_Rev_by_Type!$B:$B,Network_Rev_by_Type!$A:$A,BU$24,Network_Rev_by_Type!$C:$C,for_pptx3!$B28)</f>
        <v>0</v>
      </c>
      <c r="BV28" s="7">
        <f ca="1">SUMIFS(Network_Rev_by_Type!$B:$B,Network_Rev_by_Type!$A:$A,BV$24,Network_Rev_by_Type!$C:$C,for_pptx3!$B28)</f>
        <v>0</v>
      </c>
      <c r="BW28" s="7">
        <f ca="1">SUMIFS(Network_Rev_by_Type!$B:$B,Network_Rev_by_Type!$A:$A,BW$24,Network_Rev_by_Type!$C:$C,for_pptx3!$B28)</f>
        <v>0</v>
      </c>
      <c r="BX28" s="7">
        <f ca="1">SUMIFS(Network_Rev_by_Type!$B:$B,Network_Rev_by_Type!$A:$A,BX$24,Network_Rev_by_Type!$C:$C,for_pptx3!$B28)</f>
        <v>0</v>
      </c>
      <c r="BY28" s="7">
        <f ca="1">SUMIFS(Network_Rev_by_Type!$B:$B,Network_Rev_by_Type!$A:$A,BY$24,Network_Rev_by_Type!$C:$C,for_pptx3!$B28)</f>
        <v>0</v>
      </c>
      <c r="BZ28" s="7">
        <f ca="1">SUMIFS(Network_Rev_by_Type!$B:$B,Network_Rev_by_Type!$A:$A,BZ$24,Network_Rev_by_Type!$C:$C,for_pptx3!$B28)</f>
        <v>0</v>
      </c>
      <c r="CA28" s="7">
        <f ca="1">SUMIFS(Network_Rev_by_Type!$B:$B,Network_Rev_by_Type!$A:$A,CA$24,Network_Rev_by_Type!$C:$C,for_pptx3!$B28)</f>
        <v>0</v>
      </c>
      <c r="CB28" s="7">
        <f ca="1">SUMIFS(Network_Rev_by_Type!$B:$B,Network_Rev_by_Type!$A:$A,CB$24,Network_Rev_by_Type!$C:$C,for_pptx3!$B28)</f>
        <v>0</v>
      </c>
      <c r="CC28" s="7"/>
    </row>
    <row r="29" spans="2:81" x14ac:dyDescent="0.15">
      <c r="B29" t="s">
        <v>357</v>
      </c>
      <c r="C29" s="7">
        <f ca="1">SUMIFS(Network_Rev_by_Type!$B:$B,Network_Rev_by_Type!$A:$A,C$24,Network_Rev_by_Type!$C:$C,for_pptx3!$B29)</f>
        <v>0</v>
      </c>
      <c r="D29" s="7">
        <f ca="1">SUMIFS(Network_Rev_by_Type!$B:$B,Network_Rev_by_Type!$A:$A,D$24,Network_Rev_by_Type!$C:$C,for_pptx3!$B29)</f>
        <v>0</v>
      </c>
      <c r="E29" s="7">
        <f ca="1">SUMIFS(Network_Rev_by_Type!$B:$B,Network_Rev_by_Type!$A:$A,E$24,Network_Rev_by_Type!$C:$C,for_pptx3!$B29)</f>
        <v>0</v>
      </c>
      <c r="F29" s="7">
        <f ca="1">SUMIFS(Network_Rev_by_Type!$B:$B,Network_Rev_by_Type!$A:$A,F$24,Network_Rev_by_Type!$C:$C,for_pptx3!$B29)</f>
        <v>0</v>
      </c>
      <c r="G29" s="7">
        <f ca="1">SUMIFS(Network_Rev_by_Type!$B:$B,Network_Rev_by_Type!$A:$A,G$24,Network_Rev_by_Type!$C:$C,for_pptx3!$B29)</f>
        <v>0</v>
      </c>
      <c r="H29" s="7">
        <f ca="1">SUMIFS(Network_Rev_by_Type!$B:$B,Network_Rev_by_Type!$A:$A,H$24,Network_Rev_by_Type!$C:$C,for_pptx3!$B29)</f>
        <v>0</v>
      </c>
      <c r="I29" s="7">
        <f ca="1">SUMIFS(Network_Rev_by_Type!$B:$B,Network_Rev_by_Type!$A:$A,I$24,Network_Rev_by_Type!$C:$C,for_pptx3!$B29)</f>
        <v>0</v>
      </c>
      <c r="J29" s="7">
        <f ca="1">SUMIFS(Network_Rev_by_Type!$B:$B,Network_Rev_by_Type!$A:$A,J$24,Network_Rev_by_Type!$C:$C,for_pptx3!$B29)</f>
        <v>0</v>
      </c>
      <c r="K29" s="7">
        <f ca="1">SUMIFS(Network_Rev_by_Type!$B:$B,Network_Rev_by_Type!$A:$A,K$24,Network_Rev_by_Type!$C:$C,for_pptx3!$B29)</f>
        <v>0</v>
      </c>
      <c r="L29" s="7">
        <f ca="1">SUMIFS(Network_Rev_by_Type!$B:$B,Network_Rev_by_Type!$A:$A,L$24,Network_Rev_by_Type!$C:$C,for_pptx3!$B29)</f>
        <v>0</v>
      </c>
      <c r="M29" s="7">
        <f ca="1">SUMIFS(Network_Rev_by_Type!$B:$B,Network_Rev_by_Type!$A:$A,M$24,Network_Rev_by_Type!$C:$C,for_pptx3!$B29)</f>
        <v>0</v>
      </c>
      <c r="N29" s="7">
        <f ca="1">SUMIFS(Network_Rev_by_Type!$B:$B,Network_Rev_by_Type!$A:$A,N$24,Network_Rev_by_Type!$C:$C,for_pptx3!$B29)</f>
        <v>0</v>
      </c>
      <c r="O29" s="7">
        <f ca="1">SUMIFS(Network_Rev_by_Type!$B:$B,Network_Rev_by_Type!$A:$A,O$24,Network_Rev_by_Type!$C:$C,for_pptx3!$B29)</f>
        <v>0</v>
      </c>
      <c r="P29" s="7">
        <f ca="1">SUMIFS(Network_Rev_by_Type!$B:$B,Network_Rev_by_Type!$A:$A,P$24,Network_Rev_by_Type!$C:$C,for_pptx3!$B29)</f>
        <v>0</v>
      </c>
      <c r="Q29" s="7">
        <f ca="1">SUMIFS(Network_Rev_by_Type!$B:$B,Network_Rev_by_Type!$A:$A,Q$24,Network_Rev_by_Type!$C:$C,for_pptx3!$B29)</f>
        <v>0</v>
      </c>
      <c r="R29" s="7">
        <f ca="1">SUMIFS(Network_Rev_by_Type!$B:$B,Network_Rev_by_Type!$A:$A,R$24,Network_Rev_by_Type!$C:$C,for_pptx3!$B29)</f>
        <v>0</v>
      </c>
      <c r="S29" s="7">
        <f ca="1">SUMIFS(Network_Rev_by_Type!$B:$B,Network_Rev_by_Type!$A:$A,S$24,Network_Rev_by_Type!$C:$C,for_pptx3!$B29)</f>
        <v>0</v>
      </c>
      <c r="T29" s="7">
        <f ca="1">SUMIFS(Network_Rev_by_Type!$B:$B,Network_Rev_by_Type!$A:$A,T$24,Network_Rev_by_Type!$C:$C,for_pptx3!$B29)</f>
        <v>0</v>
      </c>
      <c r="U29" s="7">
        <f ca="1">SUMIFS(Network_Rev_by_Type!$B:$B,Network_Rev_by_Type!$A:$A,U$24,Network_Rev_by_Type!$C:$C,for_pptx3!$B29)</f>
        <v>0</v>
      </c>
      <c r="V29" s="7">
        <f ca="1">SUMIFS(Network_Rev_by_Type!$B:$B,Network_Rev_by_Type!$A:$A,V$24,Network_Rev_by_Type!$C:$C,for_pptx3!$B29)</f>
        <v>0</v>
      </c>
      <c r="W29" s="7">
        <f ca="1">SUMIFS(Network_Rev_by_Type!$B:$B,Network_Rev_by_Type!$A:$A,W$24,Network_Rev_by_Type!$C:$C,for_pptx3!$B29)</f>
        <v>0</v>
      </c>
      <c r="X29" s="7">
        <f ca="1">SUMIFS(Network_Rev_by_Type!$B:$B,Network_Rev_by_Type!$A:$A,X$24,Network_Rev_by_Type!$C:$C,for_pptx3!$B29)</f>
        <v>0</v>
      </c>
      <c r="Y29" s="7">
        <f ca="1">SUMIFS(Network_Rev_by_Type!$B:$B,Network_Rev_by_Type!$A:$A,Y$24,Network_Rev_by_Type!$C:$C,for_pptx3!$B29)</f>
        <v>0</v>
      </c>
      <c r="Z29" s="7">
        <f ca="1">SUMIFS(Network_Rev_by_Type!$B:$B,Network_Rev_by_Type!$A:$A,Z$24,Network_Rev_by_Type!$C:$C,for_pptx3!$B29)</f>
        <v>0</v>
      </c>
      <c r="AA29" s="7">
        <f ca="1">SUMIFS(Network_Rev_by_Type!$B:$B,Network_Rev_by_Type!$A:$A,AA$24,Network_Rev_by_Type!$C:$C,for_pptx3!$B29)</f>
        <v>0</v>
      </c>
      <c r="AB29" s="7">
        <f ca="1">SUMIFS(Network_Rev_by_Type!$B:$B,Network_Rev_by_Type!$A:$A,AB$24,Network_Rev_by_Type!$C:$C,for_pptx3!$B29)</f>
        <v>0</v>
      </c>
      <c r="AC29" s="7">
        <f ca="1">SUMIFS(Network_Rev_by_Type!$B:$B,Network_Rev_by_Type!$A:$A,AC$24,Network_Rev_by_Type!$C:$C,for_pptx3!$B29)</f>
        <v>0</v>
      </c>
      <c r="AD29" s="7">
        <f ca="1">SUMIFS(Network_Rev_by_Type!$B:$B,Network_Rev_by_Type!$A:$A,AD$24,Network_Rev_by_Type!$C:$C,for_pptx3!$B29)</f>
        <v>0</v>
      </c>
      <c r="AE29" s="7">
        <f ca="1">SUMIFS(Network_Rev_by_Type!$B:$B,Network_Rev_by_Type!$A:$A,AE$24,Network_Rev_by_Type!$C:$C,for_pptx3!$B29)</f>
        <v>0</v>
      </c>
      <c r="AF29" s="7">
        <f ca="1">SUMIFS(Network_Rev_by_Type!$B:$B,Network_Rev_by_Type!$A:$A,AF$24,Network_Rev_by_Type!$C:$C,for_pptx3!$B29)</f>
        <v>0</v>
      </c>
      <c r="AG29" s="7">
        <f ca="1">SUMIFS(Network_Rev_by_Type!$B:$B,Network_Rev_by_Type!$A:$A,AG$24,Network_Rev_by_Type!$C:$C,for_pptx3!$B29)</f>
        <v>0</v>
      </c>
      <c r="AH29" s="7">
        <f ca="1">SUMIFS(Network_Rev_by_Type!$B:$B,Network_Rev_by_Type!$A:$A,AH$24,Network_Rev_by_Type!$C:$C,for_pptx3!$B29)</f>
        <v>0</v>
      </c>
      <c r="AI29" s="7">
        <f ca="1">SUMIFS(Network_Rev_by_Type!$B:$B,Network_Rev_by_Type!$A:$A,AI$24,Network_Rev_by_Type!$C:$C,for_pptx3!$B29)</f>
        <v>0</v>
      </c>
      <c r="AJ29" s="7">
        <f ca="1">SUMIFS(Network_Rev_by_Type!$B:$B,Network_Rev_by_Type!$A:$A,AJ$24,Network_Rev_by_Type!$C:$C,for_pptx3!$B29)</f>
        <v>0</v>
      </c>
      <c r="AK29" s="7">
        <f ca="1">SUMIFS(Network_Rev_by_Type!$B:$B,Network_Rev_by_Type!$A:$A,AK$24,Network_Rev_by_Type!$C:$C,for_pptx3!$B29)</f>
        <v>0</v>
      </c>
      <c r="AL29" s="7">
        <f ca="1">SUMIFS(Network_Rev_by_Type!$B:$B,Network_Rev_by_Type!$A:$A,AL$24,Network_Rev_by_Type!$C:$C,for_pptx3!$B29)</f>
        <v>0</v>
      </c>
      <c r="AM29" s="7">
        <f ca="1">SUMIFS(Network_Rev_by_Type!$B:$B,Network_Rev_by_Type!$A:$A,AM$24,Network_Rev_by_Type!$C:$C,for_pptx3!$B29)</f>
        <v>0</v>
      </c>
      <c r="AN29" s="7">
        <f ca="1">SUMIFS(Network_Rev_by_Type!$B:$B,Network_Rev_by_Type!$A:$A,AN$24,Network_Rev_by_Type!$C:$C,for_pptx3!$B29)</f>
        <v>0</v>
      </c>
      <c r="AO29" s="7">
        <f ca="1">SUMIFS(Network_Rev_by_Type!$B:$B,Network_Rev_by_Type!$A:$A,AO$24,Network_Rev_by_Type!$C:$C,for_pptx3!$B29)</f>
        <v>0</v>
      </c>
      <c r="AP29" s="7">
        <f ca="1">SUMIFS(Network_Rev_by_Type!$B:$B,Network_Rev_by_Type!$A:$A,AP$24,Network_Rev_by_Type!$C:$C,for_pptx3!$B29)</f>
        <v>0</v>
      </c>
      <c r="AQ29" s="7">
        <f ca="1">SUMIFS(Network_Rev_by_Type!$B:$B,Network_Rev_by_Type!$A:$A,AQ$24,Network_Rev_by_Type!$C:$C,for_pptx3!$B29)</f>
        <v>0</v>
      </c>
      <c r="AR29" s="7">
        <f ca="1">SUMIFS(Network_Rev_by_Type!$B:$B,Network_Rev_by_Type!$A:$A,AR$24,Network_Rev_by_Type!$C:$C,for_pptx3!$B29)</f>
        <v>0</v>
      </c>
      <c r="AS29" s="7">
        <f ca="1">SUMIFS(Network_Rev_by_Type!$B:$B,Network_Rev_by_Type!$A:$A,AS$24,Network_Rev_by_Type!$C:$C,for_pptx3!$B29)</f>
        <v>0</v>
      </c>
      <c r="AT29" s="7">
        <f ca="1">SUMIFS(Network_Rev_by_Type!$B:$B,Network_Rev_by_Type!$A:$A,AT$24,Network_Rev_by_Type!$C:$C,for_pptx3!$B29)</f>
        <v>0</v>
      </c>
      <c r="AU29" s="7">
        <f ca="1">SUMIFS(Network_Rev_by_Type!$B:$B,Network_Rev_by_Type!$A:$A,AU$24,Network_Rev_by_Type!$C:$C,for_pptx3!$B29)</f>
        <v>0</v>
      </c>
      <c r="AV29" s="7">
        <f ca="1">SUMIFS(Network_Rev_by_Type!$B:$B,Network_Rev_by_Type!$A:$A,AV$24,Network_Rev_by_Type!$C:$C,for_pptx3!$B29)</f>
        <v>0</v>
      </c>
      <c r="AW29" s="7">
        <f ca="1">SUMIFS(Network_Rev_by_Type!$B:$B,Network_Rev_by_Type!$A:$A,AW$24,Network_Rev_by_Type!$C:$C,for_pptx3!$B29)</f>
        <v>0</v>
      </c>
      <c r="AX29" s="7">
        <f ca="1">SUMIFS(Network_Rev_by_Type!$B:$B,Network_Rev_by_Type!$A:$A,AX$24,Network_Rev_by_Type!$C:$C,for_pptx3!$B29)</f>
        <v>0</v>
      </c>
      <c r="AY29" s="7">
        <f ca="1">SUMIFS(Network_Rev_by_Type!$B:$B,Network_Rev_by_Type!$A:$A,AY$24,Network_Rev_by_Type!$C:$C,for_pptx3!$B29)</f>
        <v>0</v>
      </c>
      <c r="AZ29" s="7">
        <f ca="1">SUMIFS(Network_Rev_by_Type!$B:$B,Network_Rev_by_Type!$A:$A,AZ$24,Network_Rev_by_Type!$C:$C,for_pptx3!$B29)</f>
        <v>0</v>
      </c>
      <c r="BA29" s="7">
        <f ca="1">SUMIFS(Network_Rev_by_Type!$B:$B,Network_Rev_by_Type!$A:$A,BA$24,Network_Rev_by_Type!$C:$C,for_pptx3!$B29)</f>
        <v>0</v>
      </c>
      <c r="BB29" s="7">
        <f ca="1">SUMIFS(Network_Rev_by_Type!$B:$B,Network_Rev_by_Type!$A:$A,BB$24,Network_Rev_by_Type!$C:$C,for_pptx3!$B29)</f>
        <v>0</v>
      </c>
      <c r="BC29" s="7">
        <f ca="1">SUMIFS(Network_Rev_by_Type!$B:$B,Network_Rev_by_Type!$A:$A,BC$24,Network_Rev_by_Type!$C:$C,for_pptx3!$B29)</f>
        <v>0</v>
      </c>
      <c r="BD29" s="7">
        <f ca="1">SUMIFS(Network_Rev_by_Type!$B:$B,Network_Rev_by_Type!$A:$A,BD$24,Network_Rev_by_Type!$C:$C,for_pptx3!$B29)</f>
        <v>0</v>
      </c>
      <c r="BE29" s="7">
        <f ca="1">SUMIFS(Network_Rev_by_Type!$B:$B,Network_Rev_by_Type!$A:$A,BE$24,Network_Rev_by_Type!$C:$C,for_pptx3!$B29)</f>
        <v>0</v>
      </c>
      <c r="BF29" s="7">
        <f ca="1">SUMIFS(Network_Rev_by_Type!$B:$B,Network_Rev_by_Type!$A:$A,BF$24,Network_Rev_by_Type!$C:$C,for_pptx3!$B29)</f>
        <v>0</v>
      </c>
      <c r="BG29" s="7">
        <f ca="1">SUMIFS(Network_Rev_by_Type!$B:$B,Network_Rev_by_Type!$A:$A,BG$24,Network_Rev_by_Type!$C:$C,for_pptx3!$B29)</f>
        <v>0</v>
      </c>
      <c r="BH29" s="7">
        <f ca="1">SUMIFS(Network_Rev_by_Type!$B:$B,Network_Rev_by_Type!$A:$A,BH$24,Network_Rev_by_Type!$C:$C,for_pptx3!$B29)</f>
        <v>0</v>
      </c>
      <c r="BI29" s="7">
        <f ca="1">SUMIFS(Network_Rev_by_Type!$B:$B,Network_Rev_by_Type!$A:$A,BI$24,Network_Rev_by_Type!$C:$C,for_pptx3!$B29)</f>
        <v>0</v>
      </c>
      <c r="BJ29" s="7">
        <f ca="1">SUMIFS(Network_Rev_by_Type!$B:$B,Network_Rev_by_Type!$A:$A,BJ$24,Network_Rev_by_Type!$C:$C,for_pptx3!$B29)</f>
        <v>0</v>
      </c>
      <c r="BK29" s="7">
        <f ca="1">SUMIFS(Network_Rev_by_Type!$B:$B,Network_Rev_by_Type!$A:$A,BK$24,Network_Rev_by_Type!$C:$C,for_pptx3!$B29)</f>
        <v>0</v>
      </c>
      <c r="BL29" s="7">
        <f ca="1">SUMIFS(Network_Rev_by_Type!$B:$B,Network_Rev_by_Type!$A:$A,BL$24,Network_Rev_by_Type!$C:$C,for_pptx3!$B29)</f>
        <v>0</v>
      </c>
      <c r="BM29" s="7">
        <f ca="1">SUMIFS(Network_Rev_by_Type!$B:$B,Network_Rev_by_Type!$A:$A,BM$24,Network_Rev_by_Type!$C:$C,for_pptx3!$B29)</f>
        <v>0</v>
      </c>
      <c r="BN29" s="7">
        <f ca="1">SUMIFS(Network_Rev_by_Type!$B:$B,Network_Rev_by_Type!$A:$A,BN$24,Network_Rev_by_Type!$C:$C,for_pptx3!$B29)</f>
        <v>0</v>
      </c>
      <c r="BO29" s="7">
        <f ca="1">SUMIFS(Network_Rev_by_Type!$B:$B,Network_Rev_by_Type!$A:$A,BO$24,Network_Rev_by_Type!$C:$C,for_pptx3!$B29)</f>
        <v>0</v>
      </c>
      <c r="BP29" s="7">
        <f ca="1">SUMIFS(Network_Rev_by_Type!$B:$B,Network_Rev_by_Type!$A:$A,BP$24,Network_Rev_by_Type!$C:$C,for_pptx3!$B29)</f>
        <v>0</v>
      </c>
      <c r="BQ29" s="7">
        <f ca="1">SUMIFS(Network_Rev_by_Type!$B:$B,Network_Rev_by_Type!$A:$A,BQ$24,Network_Rev_by_Type!$C:$C,for_pptx3!$B29)</f>
        <v>0</v>
      </c>
      <c r="BR29" s="7">
        <f ca="1">SUMIFS(Network_Rev_by_Type!$B:$B,Network_Rev_by_Type!$A:$A,BR$24,Network_Rev_by_Type!$C:$C,for_pptx3!$B29)</f>
        <v>0</v>
      </c>
      <c r="BS29" s="7">
        <f ca="1">SUMIFS(Network_Rev_by_Type!$B:$B,Network_Rev_by_Type!$A:$A,BS$24,Network_Rev_by_Type!$C:$C,for_pptx3!$B29)</f>
        <v>0</v>
      </c>
      <c r="BT29" s="7">
        <f ca="1">SUMIFS(Network_Rev_by_Type!$B:$B,Network_Rev_by_Type!$A:$A,BT$24,Network_Rev_by_Type!$C:$C,for_pptx3!$B29)</f>
        <v>0</v>
      </c>
      <c r="BU29" s="7">
        <f ca="1">SUMIFS(Network_Rev_by_Type!$B:$B,Network_Rev_by_Type!$A:$A,BU$24,Network_Rev_by_Type!$C:$C,for_pptx3!$B29)</f>
        <v>0</v>
      </c>
      <c r="BV29" s="7">
        <f ca="1">SUMIFS(Network_Rev_by_Type!$B:$B,Network_Rev_by_Type!$A:$A,BV$24,Network_Rev_by_Type!$C:$C,for_pptx3!$B29)</f>
        <v>0</v>
      </c>
      <c r="BW29" s="7">
        <f ca="1">SUMIFS(Network_Rev_by_Type!$B:$B,Network_Rev_by_Type!$A:$A,BW$24,Network_Rev_by_Type!$C:$C,for_pptx3!$B29)</f>
        <v>0</v>
      </c>
      <c r="BX29" s="7">
        <f ca="1">SUMIFS(Network_Rev_by_Type!$B:$B,Network_Rev_by_Type!$A:$A,BX$24,Network_Rev_by_Type!$C:$C,for_pptx3!$B29)</f>
        <v>0</v>
      </c>
      <c r="BY29" s="7">
        <f ca="1">SUMIFS(Network_Rev_by_Type!$B:$B,Network_Rev_by_Type!$A:$A,BY$24,Network_Rev_by_Type!$C:$C,for_pptx3!$B29)</f>
        <v>0</v>
      </c>
      <c r="BZ29" s="7">
        <f ca="1">SUMIFS(Network_Rev_by_Type!$B:$B,Network_Rev_by_Type!$A:$A,BZ$24,Network_Rev_by_Type!$C:$C,for_pptx3!$B29)</f>
        <v>0</v>
      </c>
      <c r="CA29" s="7">
        <f ca="1">SUMIFS(Network_Rev_by_Type!$B:$B,Network_Rev_by_Type!$A:$A,CA$24,Network_Rev_by_Type!$C:$C,for_pptx3!$B29)</f>
        <v>0</v>
      </c>
      <c r="CB29" s="7">
        <f ca="1">SUMIFS(Network_Rev_by_Type!$B:$B,Network_Rev_by_Type!$A:$A,CB$24,Network_Rev_by_Type!$C:$C,for_pptx3!$B29)</f>
        <v>0</v>
      </c>
      <c r="CC29" s="7"/>
    </row>
    <row r="33" spans="1:81" x14ac:dyDescent="0.15">
      <c r="B33" t="s">
        <v>361</v>
      </c>
    </row>
    <row r="34" spans="1:81" x14ac:dyDescent="0.15">
      <c r="C34" s="19">
        <f ca="1">$BE$2-7*1.5*52</f>
        <v>43990</v>
      </c>
      <c r="D34" s="19">
        <f ca="1">C34+7</f>
        <v>43997</v>
      </c>
      <c r="E34" s="19">
        <f t="shared" ref="E34" ca="1" si="154">D34+7</f>
        <v>44004</v>
      </c>
      <c r="F34" s="19">
        <f t="shared" ref="F34" ca="1" si="155">E34+7</f>
        <v>44011</v>
      </c>
      <c r="G34" s="19">
        <f t="shared" ref="G34" ca="1" si="156">F34+7</f>
        <v>44018</v>
      </c>
      <c r="H34" s="19">
        <f t="shared" ref="H34" ca="1" si="157">G34+7</f>
        <v>44025</v>
      </c>
      <c r="I34" s="19">
        <f t="shared" ref="I34" ca="1" si="158">H34+7</f>
        <v>44032</v>
      </c>
      <c r="J34" s="19">
        <f t="shared" ref="J34" ca="1" si="159">I34+7</f>
        <v>44039</v>
      </c>
      <c r="K34" s="19">
        <f t="shared" ref="K34" ca="1" si="160">J34+7</f>
        <v>44046</v>
      </c>
      <c r="L34" s="19">
        <f t="shared" ref="L34" ca="1" si="161">K34+7</f>
        <v>44053</v>
      </c>
      <c r="M34" s="19">
        <f t="shared" ref="M34" ca="1" si="162">L34+7</f>
        <v>44060</v>
      </c>
      <c r="N34" s="19">
        <f t="shared" ref="N34" ca="1" si="163">M34+7</f>
        <v>44067</v>
      </c>
      <c r="O34" s="19">
        <f t="shared" ref="O34" ca="1" si="164">N34+7</f>
        <v>44074</v>
      </c>
      <c r="P34" s="19">
        <f t="shared" ref="P34" ca="1" si="165">O34+7</f>
        <v>44081</v>
      </c>
      <c r="Q34" s="19">
        <f t="shared" ref="Q34" ca="1" si="166">P34+7</f>
        <v>44088</v>
      </c>
      <c r="R34" s="19">
        <f t="shared" ref="R34" ca="1" si="167">Q34+7</f>
        <v>44095</v>
      </c>
      <c r="S34" s="19">
        <f t="shared" ref="S34" ca="1" si="168">R34+7</f>
        <v>44102</v>
      </c>
      <c r="T34" s="19">
        <f t="shared" ref="T34" ca="1" si="169">S34+7</f>
        <v>44109</v>
      </c>
      <c r="U34" s="19">
        <f t="shared" ref="U34" ca="1" si="170">T34+7</f>
        <v>44116</v>
      </c>
      <c r="V34" s="19">
        <f t="shared" ref="V34" ca="1" si="171">U34+7</f>
        <v>44123</v>
      </c>
      <c r="W34" s="19">
        <f t="shared" ref="W34" ca="1" si="172">V34+7</f>
        <v>44130</v>
      </c>
      <c r="X34" s="19">
        <f t="shared" ref="X34" ca="1" si="173">W34+7</f>
        <v>44137</v>
      </c>
      <c r="Y34" s="19">
        <f t="shared" ref="Y34" ca="1" si="174">X34+7</f>
        <v>44144</v>
      </c>
      <c r="Z34" s="19">
        <f t="shared" ref="Z34" ca="1" si="175">Y34+7</f>
        <v>44151</v>
      </c>
      <c r="AA34" s="19">
        <f t="shared" ref="AA34" ca="1" si="176">Z34+7</f>
        <v>44158</v>
      </c>
      <c r="AB34" s="19">
        <f t="shared" ref="AB34" ca="1" si="177">AA34+7</f>
        <v>44165</v>
      </c>
      <c r="AC34" s="19">
        <f t="shared" ref="AC34" ca="1" si="178">AB34+7</f>
        <v>44172</v>
      </c>
      <c r="AD34" s="19">
        <f t="shared" ref="AD34" ca="1" si="179">AC34+7</f>
        <v>44179</v>
      </c>
      <c r="AE34" s="19">
        <f t="shared" ref="AE34" ca="1" si="180">AD34+7</f>
        <v>44186</v>
      </c>
      <c r="AF34" s="19">
        <f t="shared" ref="AF34" ca="1" si="181">AE34+7</f>
        <v>44193</v>
      </c>
      <c r="AG34" s="19">
        <f t="shared" ref="AG34" ca="1" si="182">AF34+7</f>
        <v>44200</v>
      </c>
      <c r="AH34" s="19">
        <f t="shared" ref="AH34" ca="1" si="183">AG34+7</f>
        <v>44207</v>
      </c>
      <c r="AI34" s="19">
        <f t="shared" ref="AI34" ca="1" si="184">AH34+7</f>
        <v>44214</v>
      </c>
      <c r="AJ34" s="19">
        <f t="shared" ref="AJ34" ca="1" si="185">AI34+7</f>
        <v>44221</v>
      </c>
      <c r="AK34" s="19">
        <f t="shared" ref="AK34" ca="1" si="186">AJ34+7</f>
        <v>44228</v>
      </c>
      <c r="AL34" s="19">
        <f t="shared" ref="AL34" ca="1" si="187">AK34+7</f>
        <v>44235</v>
      </c>
      <c r="AM34" s="19">
        <f t="shared" ref="AM34" ca="1" si="188">AL34+7</f>
        <v>44242</v>
      </c>
      <c r="AN34" s="19">
        <f t="shared" ref="AN34" ca="1" si="189">AM34+7</f>
        <v>44249</v>
      </c>
      <c r="AO34" s="19">
        <f t="shared" ref="AO34" ca="1" si="190">AN34+7</f>
        <v>44256</v>
      </c>
      <c r="AP34" s="19">
        <f t="shared" ref="AP34" ca="1" si="191">AO34+7</f>
        <v>44263</v>
      </c>
      <c r="AQ34" s="19">
        <f t="shared" ref="AQ34" ca="1" si="192">AP34+7</f>
        <v>44270</v>
      </c>
      <c r="AR34" s="19">
        <f t="shared" ref="AR34" ca="1" si="193">AQ34+7</f>
        <v>44277</v>
      </c>
      <c r="AS34" s="19">
        <f t="shared" ref="AS34" ca="1" si="194">AR34+7</f>
        <v>44284</v>
      </c>
      <c r="AT34" s="19">
        <f t="shared" ref="AT34" ca="1" si="195">AS34+7</f>
        <v>44291</v>
      </c>
      <c r="AU34" s="19">
        <f t="shared" ref="AU34" ca="1" si="196">AT34+7</f>
        <v>44298</v>
      </c>
      <c r="AV34" s="19">
        <f t="shared" ref="AV34" ca="1" si="197">AU34+7</f>
        <v>44305</v>
      </c>
      <c r="AW34" s="19">
        <f t="shared" ref="AW34" ca="1" si="198">AV34+7</f>
        <v>44312</v>
      </c>
      <c r="AX34" s="19">
        <f t="shared" ref="AX34" ca="1" si="199">AW34+7</f>
        <v>44319</v>
      </c>
      <c r="AY34" s="19">
        <f t="shared" ref="AY34" ca="1" si="200">AX34+7</f>
        <v>44326</v>
      </c>
      <c r="AZ34" s="19">
        <f t="shared" ref="AZ34" ca="1" si="201">AY34+7</f>
        <v>44333</v>
      </c>
      <c r="BA34" s="19">
        <f t="shared" ref="BA34" ca="1" si="202">AZ34+7</f>
        <v>44340</v>
      </c>
      <c r="BB34" s="19">
        <f t="shared" ref="BB34" ca="1" si="203">BA34+7</f>
        <v>44347</v>
      </c>
      <c r="BC34" s="19">
        <f t="shared" ref="BC34" ca="1" si="204">BB34+7</f>
        <v>44354</v>
      </c>
      <c r="BD34" s="19">
        <f t="shared" ref="BD34" ca="1" si="205">BC34+7</f>
        <v>44361</v>
      </c>
      <c r="BE34" s="19">
        <f t="shared" ref="BE34" ca="1" si="206">BD34+7</f>
        <v>44368</v>
      </c>
      <c r="BF34" s="19">
        <f t="shared" ref="BF34" ca="1" si="207">BE34+7</f>
        <v>44375</v>
      </c>
      <c r="BG34" s="19">
        <f t="shared" ref="BG34" ca="1" si="208">BF34+7</f>
        <v>44382</v>
      </c>
      <c r="BH34" s="19">
        <f t="shared" ref="BH34" ca="1" si="209">BG34+7</f>
        <v>44389</v>
      </c>
      <c r="BI34" s="19">
        <f t="shared" ref="BI34" ca="1" si="210">BH34+7</f>
        <v>44396</v>
      </c>
      <c r="BJ34" s="19">
        <f t="shared" ref="BJ34" ca="1" si="211">BI34+7</f>
        <v>44403</v>
      </c>
      <c r="BK34" s="19">
        <f t="shared" ref="BK34" ca="1" si="212">BJ34+7</f>
        <v>44410</v>
      </c>
      <c r="BL34" s="19">
        <f t="shared" ref="BL34" ca="1" si="213">BK34+7</f>
        <v>44417</v>
      </c>
      <c r="BM34" s="19">
        <f t="shared" ref="BM34" ca="1" si="214">BL34+7</f>
        <v>44424</v>
      </c>
      <c r="BN34" s="19">
        <f t="shared" ref="BN34" ca="1" si="215">BM34+7</f>
        <v>44431</v>
      </c>
      <c r="BO34" s="19">
        <f t="shared" ref="BO34" ca="1" si="216">BN34+7</f>
        <v>44438</v>
      </c>
      <c r="BP34" s="19">
        <f t="shared" ref="BP34" ca="1" si="217">BO34+7</f>
        <v>44445</v>
      </c>
      <c r="BQ34" s="19">
        <f t="shared" ref="BQ34" ca="1" si="218">BP34+7</f>
        <v>44452</v>
      </c>
      <c r="BR34" s="19">
        <f t="shared" ref="BR34" ca="1" si="219">BQ34+7</f>
        <v>44459</v>
      </c>
      <c r="BS34" s="19">
        <f t="shared" ref="BS34" ca="1" si="220">BR34+7</f>
        <v>44466</v>
      </c>
      <c r="BT34" s="19">
        <f t="shared" ref="BT34" ca="1" si="221">BS34+7</f>
        <v>44473</v>
      </c>
      <c r="BU34" s="19">
        <f t="shared" ref="BU34" ca="1" si="222">BT34+7</f>
        <v>44480</v>
      </c>
      <c r="BV34" s="19">
        <f t="shared" ref="BV34" ca="1" si="223">BU34+7</f>
        <v>44487</v>
      </c>
      <c r="BW34" s="19">
        <f t="shared" ref="BW34" ca="1" si="224">BV34+7</f>
        <v>44494</v>
      </c>
      <c r="BX34" s="19">
        <f t="shared" ref="BX34" ca="1" si="225">BW34+7</f>
        <v>44501</v>
      </c>
      <c r="BY34" s="19">
        <f t="shared" ref="BY34" ca="1" si="226">BX34+7</f>
        <v>44508</v>
      </c>
      <c r="BZ34" s="19">
        <f t="shared" ref="BZ34" ca="1" si="227">BY34+7</f>
        <v>44515</v>
      </c>
      <c r="CA34" s="19">
        <f t="shared" ref="CA34" ca="1" si="228">BZ34+7</f>
        <v>44522</v>
      </c>
      <c r="CB34" s="19">
        <f t="shared" ref="CB34" ca="1" si="229">CA34+7</f>
        <v>44529</v>
      </c>
      <c r="CC34" s="19"/>
    </row>
    <row r="35" spans="1:81" x14ac:dyDescent="0.15"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</row>
    <row r="36" spans="1:81" x14ac:dyDescent="0.15">
      <c r="A36" t="s">
        <v>365</v>
      </c>
      <c r="B36" t="s">
        <v>368</v>
      </c>
      <c r="C36" s="131" t="e">
        <f ca="1">SUMIFS(Network_Rev_by_Geo!$E:$E,Network_Rev_by_Geo!$A:$A,C$34)/(SUMIFS(Network_Rev_by_Geo!$D:$D,Network_Rev_by_Geo!$A:$A,C$34)+SUMIFS(Network_Rev_by_Geo!$E:$E,Network_Rev_by_Geo!$A:$A,C$34)+SUMIFS(Network_Rev_by_Geo!$F:$F,Network_Rev_by_Geo!$A:$A,C$34))</f>
        <v>#DIV/0!</v>
      </c>
      <c r="D36" s="131" t="e">
        <f ca="1">SUMIFS(Network_Rev_by_Geo!$E:$E,Network_Rev_by_Geo!$A:$A,D$34)/(SUMIFS(Network_Rev_by_Geo!$D:$D,Network_Rev_by_Geo!$A:$A,D$34)+SUMIFS(Network_Rev_by_Geo!$E:$E,Network_Rev_by_Geo!$A:$A,D$34)+SUMIFS(Network_Rev_by_Geo!$F:$F,Network_Rev_by_Geo!$A:$A,D$34))</f>
        <v>#DIV/0!</v>
      </c>
      <c r="E36" s="131" t="e">
        <f ca="1">SUMIFS(Network_Rev_by_Geo!$E:$E,Network_Rev_by_Geo!$A:$A,E$34)/(SUMIFS(Network_Rev_by_Geo!$D:$D,Network_Rev_by_Geo!$A:$A,E$34)+SUMIFS(Network_Rev_by_Geo!$E:$E,Network_Rev_by_Geo!$A:$A,E$34)+SUMIFS(Network_Rev_by_Geo!$F:$F,Network_Rev_by_Geo!$A:$A,E$34))</f>
        <v>#DIV/0!</v>
      </c>
      <c r="F36" s="131" t="e">
        <f ca="1">SUMIFS(Network_Rev_by_Geo!$E:$E,Network_Rev_by_Geo!$A:$A,F$34)/(SUMIFS(Network_Rev_by_Geo!$D:$D,Network_Rev_by_Geo!$A:$A,F$34)+SUMIFS(Network_Rev_by_Geo!$E:$E,Network_Rev_by_Geo!$A:$A,F$34)+SUMIFS(Network_Rev_by_Geo!$F:$F,Network_Rev_by_Geo!$A:$A,F$34))</f>
        <v>#DIV/0!</v>
      </c>
      <c r="G36" s="131" t="e">
        <f ca="1">SUMIFS(Network_Rev_by_Geo!$E:$E,Network_Rev_by_Geo!$A:$A,G$34)/(SUMIFS(Network_Rev_by_Geo!$D:$D,Network_Rev_by_Geo!$A:$A,G$34)+SUMIFS(Network_Rev_by_Geo!$E:$E,Network_Rev_by_Geo!$A:$A,G$34)+SUMIFS(Network_Rev_by_Geo!$F:$F,Network_Rev_by_Geo!$A:$A,G$34))</f>
        <v>#DIV/0!</v>
      </c>
      <c r="H36" s="131" t="e">
        <f ca="1">SUMIFS(Network_Rev_by_Geo!$E:$E,Network_Rev_by_Geo!$A:$A,H$34)/(SUMIFS(Network_Rev_by_Geo!$D:$D,Network_Rev_by_Geo!$A:$A,H$34)+SUMIFS(Network_Rev_by_Geo!$E:$E,Network_Rev_by_Geo!$A:$A,H$34)+SUMIFS(Network_Rev_by_Geo!$F:$F,Network_Rev_by_Geo!$A:$A,H$34))</f>
        <v>#DIV/0!</v>
      </c>
      <c r="I36" s="131" t="e">
        <f ca="1">SUMIFS(Network_Rev_by_Geo!$E:$E,Network_Rev_by_Geo!$A:$A,I$34)/(SUMIFS(Network_Rev_by_Geo!$D:$D,Network_Rev_by_Geo!$A:$A,I$34)+SUMIFS(Network_Rev_by_Geo!$E:$E,Network_Rev_by_Geo!$A:$A,I$34)+SUMIFS(Network_Rev_by_Geo!$F:$F,Network_Rev_by_Geo!$A:$A,I$34))</f>
        <v>#DIV/0!</v>
      </c>
      <c r="J36" s="131" t="e">
        <f ca="1">SUMIFS(Network_Rev_by_Geo!$E:$E,Network_Rev_by_Geo!$A:$A,J$34)/(SUMIFS(Network_Rev_by_Geo!$D:$D,Network_Rev_by_Geo!$A:$A,J$34)+SUMIFS(Network_Rev_by_Geo!$E:$E,Network_Rev_by_Geo!$A:$A,J$34)+SUMIFS(Network_Rev_by_Geo!$F:$F,Network_Rev_by_Geo!$A:$A,J$34))</f>
        <v>#DIV/0!</v>
      </c>
      <c r="K36" s="131" t="e">
        <f ca="1">SUMIFS(Network_Rev_by_Geo!$E:$E,Network_Rev_by_Geo!$A:$A,K$34)/(SUMIFS(Network_Rev_by_Geo!$D:$D,Network_Rev_by_Geo!$A:$A,K$34)+SUMIFS(Network_Rev_by_Geo!$E:$E,Network_Rev_by_Geo!$A:$A,K$34)+SUMIFS(Network_Rev_by_Geo!$F:$F,Network_Rev_by_Geo!$A:$A,K$34))</f>
        <v>#DIV/0!</v>
      </c>
      <c r="L36" s="131" t="e">
        <f ca="1">SUMIFS(Network_Rev_by_Geo!$E:$E,Network_Rev_by_Geo!$A:$A,L$34)/(SUMIFS(Network_Rev_by_Geo!$D:$D,Network_Rev_by_Geo!$A:$A,L$34)+SUMIFS(Network_Rev_by_Geo!$E:$E,Network_Rev_by_Geo!$A:$A,L$34)+SUMIFS(Network_Rev_by_Geo!$F:$F,Network_Rev_by_Geo!$A:$A,L$34))</f>
        <v>#DIV/0!</v>
      </c>
      <c r="M36" s="131" t="e">
        <f ca="1">SUMIFS(Network_Rev_by_Geo!$E:$E,Network_Rev_by_Geo!$A:$A,M$34)/(SUMIFS(Network_Rev_by_Geo!$D:$D,Network_Rev_by_Geo!$A:$A,M$34)+SUMIFS(Network_Rev_by_Geo!$E:$E,Network_Rev_by_Geo!$A:$A,M$34)+SUMIFS(Network_Rev_by_Geo!$F:$F,Network_Rev_by_Geo!$A:$A,M$34))</f>
        <v>#DIV/0!</v>
      </c>
      <c r="N36" s="131" t="e">
        <f ca="1">SUMIFS(Network_Rev_by_Geo!$E:$E,Network_Rev_by_Geo!$A:$A,N$34)/(SUMIFS(Network_Rev_by_Geo!$D:$D,Network_Rev_by_Geo!$A:$A,N$34)+SUMIFS(Network_Rev_by_Geo!$E:$E,Network_Rev_by_Geo!$A:$A,N$34)+SUMIFS(Network_Rev_by_Geo!$F:$F,Network_Rev_by_Geo!$A:$A,N$34))</f>
        <v>#DIV/0!</v>
      </c>
      <c r="O36" s="131" t="e">
        <f ca="1">SUMIFS(Network_Rev_by_Geo!$E:$E,Network_Rev_by_Geo!$A:$A,O$34)/(SUMIFS(Network_Rev_by_Geo!$D:$D,Network_Rev_by_Geo!$A:$A,O$34)+SUMIFS(Network_Rev_by_Geo!$E:$E,Network_Rev_by_Geo!$A:$A,O$34)+SUMIFS(Network_Rev_by_Geo!$F:$F,Network_Rev_by_Geo!$A:$A,O$34))</f>
        <v>#DIV/0!</v>
      </c>
      <c r="P36" s="131" t="e">
        <f ca="1">SUMIFS(Network_Rev_by_Geo!$E:$E,Network_Rev_by_Geo!$A:$A,P$34)/(SUMIFS(Network_Rev_by_Geo!$D:$D,Network_Rev_by_Geo!$A:$A,P$34)+SUMIFS(Network_Rev_by_Geo!$E:$E,Network_Rev_by_Geo!$A:$A,P$34)+SUMIFS(Network_Rev_by_Geo!$F:$F,Network_Rev_by_Geo!$A:$A,P$34))</f>
        <v>#DIV/0!</v>
      </c>
      <c r="Q36" s="131" t="e">
        <f ca="1">SUMIFS(Network_Rev_by_Geo!$E:$E,Network_Rev_by_Geo!$A:$A,Q$34)/(SUMIFS(Network_Rev_by_Geo!$D:$D,Network_Rev_by_Geo!$A:$A,Q$34)+SUMIFS(Network_Rev_by_Geo!$E:$E,Network_Rev_by_Geo!$A:$A,Q$34)+SUMIFS(Network_Rev_by_Geo!$F:$F,Network_Rev_by_Geo!$A:$A,Q$34))</f>
        <v>#DIV/0!</v>
      </c>
      <c r="R36" s="131" t="e">
        <f ca="1">SUMIFS(Network_Rev_by_Geo!$E:$E,Network_Rev_by_Geo!$A:$A,R$34)/(SUMIFS(Network_Rev_by_Geo!$D:$D,Network_Rev_by_Geo!$A:$A,R$34)+SUMIFS(Network_Rev_by_Geo!$E:$E,Network_Rev_by_Geo!$A:$A,R$34)+SUMIFS(Network_Rev_by_Geo!$F:$F,Network_Rev_by_Geo!$A:$A,R$34))</f>
        <v>#DIV/0!</v>
      </c>
      <c r="S36" s="131" t="e">
        <f ca="1">SUMIFS(Network_Rev_by_Geo!$E:$E,Network_Rev_by_Geo!$A:$A,S$34)/(SUMIFS(Network_Rev_by_Geo!$D:$D,Network_Rev_by_Geo!$A:$A,S$34)+SUMIFS(Network_Rev_by_Geo!$E:$E,Network_Rev_by_Geo!$A:$A,S$34)+SUMIFS(Network_Rev_by_Geo!$F:$F,Network_Rev_by_Geo!$A:$A,S$34))</f>
        <v>#DIV/0!</v>
      </c>
      <c r="T36" s="131" t="e">
        <f ca="1">SUMIFS(Network_Rev_by_Geo!$E:$E,Network_Rev_by_Geo!$A:$A,T$34)/(SUMIFS(Network_Rev_by_Geo!$D:$D,Network_Rev_by_Geo!$A:$A,T$34)+SUMIFS(Network_Rev_by_Geo!$E:$E,Network_Rev_by_Geo!$A:$A,T$34)+SUMIFS(Network_Rev_by_Geo!$F:$F,Network_Rev_by_Geo!$A:$A,T$34))</f>
        <v>#DIV/0!</v>
      </c>
      <c r="U36" s="131" t="e">
        <f ca="1">SUMIFS(Network_Rev_by_Geo!$E:$E,Network_Rev_by_Geo!$A:$A,U$34)/(SUMIFS(Network_Rev_by_Geo!$D:$D,Network_Rev_by_Geo!$A:$A,U$34)+SUMIFS(Network_Rev_by_Geo!$E:$E,Network_Rev_by_Geo!$A:$A,U$34)+SUMIFS(Network_Rev_by_Geo!$F:$F,Network_Rev_by_Geo!$A:$A,U$34))</f>
        <v>#DIV/0!</v>
      </c>
      <c r="V36" s="131" t="e">
        <f ca="1">SUMIFS(Network_Rev_by_Geo!$E:$E,Network_Rev_by_Geo!$A:$A,V$34)/(SUMIFS(Network_Rev_by_Geo!$D:$D,Network_Rev_by_Geo!$A:$A,V$34)+SUMIFS(Network_Rev_by_Geo!$E:$E,Network_Rev_by_Geo!$A:$A,V$34)+SUMIFS(Network_Rev_by_Geo!$F:$F,Network_Rev_by_Geo!$A:$A,V$34))</f>
        <v>#DIV/0!</v>
      </c>
      <c r="W36" s="131" t="e">
        <f ca="1">SUMIFS(Network_Rev_by_Geo!$E:$E,Network_Rev_by_Geo!$A:$A,W$34)/(SUMIFS(Network_Rev_by_Geo!$D:$D,Network_Rev_by_Geo!$A:$A,W$34)+SUMIFS(Network_Rev_by_Geo!$E:$E,Network_Rev_by_Geo!$A:$A,W$34)+SUMIFS(Network_Rev_by_Geo!$F:$F,Network_Rev_by_Geo!$A:$A,W$34))</f>
        <v>#DIV/0!</v>
      </c>
      <c r="X36" s="131" t="e">
        <f ca="1">SUMIFS(Network_Rev_by_Geo!$E:$E,Network_Rev_by_Geo!$A:$A,X$34)/(SUMIFS(Network_Rev_by_Geo!$D:$D,Network_Rev_by_Geo!$A:$A,X$34)+SUMIFS(Network_Rev_by_Geo!$E:$E,Network_Rev_by_Geo!$A:$A,X$34)+SUMIFS(Network_Rev_by_Geo!$F:$F,Network_Rev_by_Geo!$A:$A,X$34))</f>
        <v>#DIV/0!</v>
      </c>
      <c r="Y36" s="131" t="e">
        <f ca="1">SUMIFS(Network_Rev_by_Geo!$E:$E,Network_Rev_by_Geo!$A:$A,Y$34)/(SUMIFS(Network_Rev_by_Geo!$D:$D,Network_Rev_by_Geo!$A:$A,Y$34)+SUMIFS(Network_Rev_by_Geo!$E:$E,Network_Rev_by_Geo!$A:$A,Y$34)+SUMIFS(Network_Rev_by_Geo!$F:$F,Network_Rev_by_Geo!$A:$A,Y$34))</f>
        <v>#DIV/0!</v>
      </c>
      <c r="Z36" s="131" t="e">
        <f ca="1">SUMIFS(Network_Rev_by_Geo!$E:$E,Network_Rev_by_Geo!$A:$A,Z$34)/(SUMIFS(Network_Rev_by_Geo!$D:$D,Network_Rev_by_Geo!$A:$A,Z$34)+SUMIFS(Network_Rev_by_Geo!$E:$E,Network_Rev_by_Geo!$A:$A,Z$34)+SUMIFS(Network_Rev_by_Geo!$F:$F,Network_Rev_by_Geo!$A:$A,Z$34))</f>
        <v>#DIV/0!</v>
      </c>
      <c r="AA36" s="131" t="e">
        <f ca="1">SUMIFS(Network_Rev_by_Geo!$E:$E,Network_Rev_by_Geo!$A:$A,AA$34)/(SUMIFS(Network_Rev_by_Geo!$D:$D,Network_Rev_by_Geo!$A:$A,AA$34)+SUMIFS(Network_Rev_by_Geo!$E:$E,Network_Rev_by_Geo!$A:$A,AA$34)+SUMIFS(Network_Rev_by_Geo!$F:$F,Network_Rev_by_Geo!$A:$A,AA$34))</f>
        <v>#DIV/0!</v>
      </c>
      <c r="AB36" s="131" t="e">
        <f ca="1">SUMIFS(Network_Rev_by_Geo!$E:$E,Network_Rev_by_Geo!$A:$A,AB$34)/(SUMIFS(Network_Rev_by_Geo!$D:$D,Network_Rev_by_Geo!$A:$A,AB$34)+SUMIFS(Network_Rev_by_Geo!$E:$E,Network_Rev_by_Geo!$A:$A,AB$34)+SUMIFS(Network_Rev_by_Geo!$F:$F,Network_Rev_by_Geo!$A:$A,AB$34))</f>
        <v>#DIV/0!</v>
      </c>
      <c r="AC36" s="131" t="e">
        <f ca="1">SUMIFS(Network_Rev_by_Geo!$E:$E,Network_Rev_by_Geo!$A:$A,AC$34)/(SUMIFS(Network_Rev_by_Geo!$D:$D,Network_Rev_by_Geo!$A:$A,AC$34)+SUMIFS(Network_Rev_by_Geo!$E:$E,Network_Rev_by_Geo!$A:$A,AC$34)+SUMIFS(Network_Rev_by_Geo!$F:$F,Network_Rev_by_Geo!$A:$A,AC$34))</f>
        <v>#DIV/0!</v>
      </c>
      <c r="AD36" s="131" t="e">
        <f ca="1">SUMIFS(Network_Rev_by_Geo!$E:$E,Network_Rev_by_Geo!$A:$A,AD$34)/(SUMIFS(Network_Rev_by_Geo!$D:$D,Network_Rev_by_Geo!$A:$A,AD$34)+SUMIFS(Network_Rev_by_Geo!$E:$E,Network_Rev_by_Geo!$A:$A,AD$34)+SUMIFS(Network_Rev_by_Geo!$F:$F,Network_Rev_by_Geo!$A:$A,AD$34))</f>
        <v>#DIV/0!</v>
      </c>
      <c r="AE36" s="131" t="e">
        <f ca="1">SUMIFS(Network_Rev_by_Geo!$E:$E,Network_Rev_by_Geo!$A:$A,AE$34)/(SUMIFS(Network_Rev_by_Geo!$D:$D,Network_Rev_by_Geo!$A:$A,AE$34)+SUMIFS(Network_Rev_by_Geo!$E:$E,Network_Rev_by_Geo!$A:$A,AE$34)+SUMIFS(Network_Rev_by_Geo!$F:$F,Network_Rev_by_Geo!$A:$A,AE$34))</f>
        <v>#DIV/0!</v>
      </c>
      <c r="AF36" s="131" t="e">
        <f ca="1">SUMIFS(Network_Rev_by_Geo!$E:$E,Network_Rev_by_Geo!$A:$A,AF$34)/(SUMIFS(Network_Rev_by_Geo!$D:$D,Network_Rev_by_Geo!$A:$A,AF$34)+SUMIFS(Network_Rev_by_Geo!$E:$E,Network_Rev_by_Geo!$A:$A,AF$34)+SUMIFS(Network_Rev_by_Geo!$F:$F,Network_Rev_by_Geo!$A:$A,AF$34))</f>
        <v>#DIV/0!</v>
      </c>
      <c r="AG36" s="131" t="e">
        <f ca="1">SUMIFS(Network_Rev_by_Geo!$E:$E,Network_Rev_by_Geo!$A:$A,AG$34)/(SUMIFS(Network_Rev_by_Geo!$D:$D,Network_Rev_by_Geo!$A:$A,AG$34)+SUMIFS(Network_Rev_by_Geo!$E:$E,Network_Rev_by_Geo!$A:$A,AG$34)+SUMIFS(Network_Rev_by_Geo!$F:$F,Network_Rev_by_Geo!$A:$A,AG$34))</f>
        <v>#DIV/0!</v>
      </c>
      <c r="AH36" s="131" t="e">
        <f ca="1">SUMIFS(Network_Rev_by_Geo!$E:$E,Network_Rev_by_Geo!$A:$A,AH$34)/(SUMIFS(Network_Rev_by_Geo!$D:$D,Network_Rev_by_Geo!$A:$A,AH$34)+SUMIFS(Network_Rev_by_Geo!$E:$E,Network_Rev_by_Geo!$A:$A,AH$34)+SUMIFS(Network_Rev_by_Geo!$F:$F,Network_Rev_by_Geo!$A:$A,AH$34))</f>
        <v>#DIV/0!</v>
      </c>
      <c r="AI36" s="131" t="e">
        <f ca="1">SUMIFS(Network_Rev_by_Geo!$E:$E,Network_Rev_by_Geo!$A:$A,AI$34)/(SUMIFS(Network_Rev_by_Geo!$D:$D,Network_Rev_by_Geo!$A:$A,AI$34)+SUMIFS(Network_Rev_by_Geo!$E:$E,Network_Rev_by_Geo!$A:$A,AI$34)+SUMIFS(Network_Rev_by_Geo!$F:$F,Network_Rev_by_Geo!$A:$A,AI$34))</f>
        <v>#DIV/0!</v>
      </c>
      <c r="AJ36" s="131" t="e">
        <f ca="1">SUMIFS(Network_Rev_by_Geo!$E:$E,Network_Rev_by_Geo!$A:$A,AJ$34)/(SUMIFS(Network_Rev_by_Geo!$D:$D,Network_Rev_by_Geo!$A:$A,AJ$34)+SUMIFS(Network_Rev_by_Geo!$E:$E,Network_Rev_by_Geo!$A:$A,AJ$34)+SUMIFS(Network_Rev_by_Geo!$F:$F,Network_Rev_by_Geo!$A:$A,AJ$34))</f>
        <v>#DIV/0!</v>
      </c>
      <c r="AK36" s="131" t="e">
        <f ca="1">SUMIFS(Network_Rev_by_Geo!$E:$E,Network_Rev_by_Geo!$A:$A,AK$34)/(SUMIFS(Network_Rev_by_Geo!$D:$D,Network_Rev_by_Geo!$A:$A,AK$34)+SUMIFS(Network_Rev_by_Geo!$E:$E,Network_Rev_by_Geo!$A:$A,AK$34)+SUMIFS(Network_Rev_by_Geo!$F:$F,Network_Rev_by_Geo!$A:$A,AK$34))</f>
        <v>#DIV/0!</v>
      </c>
      <c r="AL36" s="131" t="e">
        <f ca="1">SUMIFS(Network_Rev_by_Geo!$E:$E,Network_Rev_by_Geo!$A:$A,AL$34)/(SUMIFS(Network_Rev_by_Geo!$D:$D,Network_Rev_by_Geo!$A:$A,AL$34)+SUMIFS(Network_Rev_by_Geo!$E:$E,Network_Rev_by_Geo!$A:$A,AL$34)+SUMIFS(Network_Rev_by_Geo!$F:$F,Network_Rev_by_Geo!$A:$A,AL$34))</f>
        <v>#DIV/0!</v>
      </c>
      <c r="AM36" s="131" t="e">
        <f ca="1">SUMIFS(Network_Rev_by_Geo!$E:$E,Network_Rev_by_Geo!$A:$A,AM$34)/(SUMIFS(Network_Rev_by_Geo!$D:$D,Network_Rev_by_Geo!$A:$A,AM$34)+SUMIFS(Network_Rev_by_Geo!$E:$E,Network_Rev_by_Geo!$A:$A,AM$34)+SUMIFS(Network_Rev_by_Geo!$F:$F,Network_Rev_by_Geo!$A:$A,AM$34))</f>
        <v>#DIV/0!</v>
      </c>
      <c r="AN36" s="131" t="e">
        <f ca="1">SUMIFS(Network_Rev_by_Geo!$E:$E,Network_Rev_by_Geo!$A:$A,AN$34)/(SUMIFS(Network_Rev_by_Geo!$D:$D,Network_Rev_by_Geo!$A:$A,AN$34)+SUMIFS(Network_Rev_by_Geo!$E:$E,Network_Rev_by_Geo!$A:$A,AN$34)+SUMIFS(Network_Rev_by_Geo!$F:$F,Network_Rev_by_Geo!$A:$A,AN$34))</f>
        <v>#DIV/0!</v>
      </c>
      <c r="AO36" s="131" t="e">
        <f ca="1">SUMIFS(Network_Rev_by_Geo!$E:$E,Network_Rev_by_Geo!$A:$A,AO$34)/(SUMIFS(Network_Rev_by_Geo!$D:$D,Network_Rev_by_Geo!$A:$A,AO$34)+SUMIFS(Network_Rev_by_Geo!$E:$E,Network_Rev_by_Geo!$A:$A,AO$34)+SUMIFS(Network_Rev_by_Geo!$F:$F,Network_Rev_by_Geo!$A:$A,AO$34))</f>
        <v>#DIV/0!</v>
      </c>
      <c r="AP36" s="131" t="e">
        <f ca="1">SUMIFS(Network_Rev_by_Geo!$E:$E,Network_Rev_by_Geo!$A:$A,AP$34)/(SUMIFS(Network_Rev_by_Geo!$D:$D,Network_Rev_by_Geo!$A:$A,AP$34)+SUMIFS(Network_Rev_by_Geo!$E:$E,Network_Rev_by_Geo!$A:$A,AP$34)+SUMIFS(Network_Rev_by_Geo!$F:$F,Network_Rev_by_Geo!$A:$A,AP$34))</f>
        <v>#DIV/0!</v>
      </c>
      <c r="AQ36" s="131" t="e">
        <f ca="1">SUMIFS(Network_Rev_by_Geo!$E:$E,Network_Rev_by_Geo!$A:$A,AQ$34)/(SUMIFS(Network_Rev_by_Geo!$D:$D,Network_Rev_by_Geo!$A:$A,AQ$34)+SUMIFS(Network_Rev_by_Geo!$E:$E,Network_Rev_by_Geo!$A:$A,AQ$34)+SUMIFS(Network_Rev_by_Geo!$F:$F,Network_Rev_by_Geo!$A:$A,AQ$34))</f>
        <v>#DIV/0!</v>
      </c>
      <c r="AR36" s="131" t="e">
        <f ca="1">SUMIFS(Network_Rev_by_Geo!$E:$E,Network_Rev_by_Geo!$A:$A,AR$34)/(SUMIFS(Network_Rev_by_Geo!$D:$D,Network_Rev_by_Geo!$A:$A,AR$34)+SUMIFS(Network_Rev_by_Geo!$E:$E,Network_Rev_by_Geo!$A:$A,AR$34)+SUMIFS(Network_Rev_by_Geo!$F:$F,Network_Rev_by_Geo!$A:$A,AR$34))</f>
        <v>#DIV/0!</v>
      </c>
      <c r="AS36" s="131" t="e">
        <f ca="1">SUMIFS(Network_Rev_by_Geo!$E:$E,Network_Rev_by_Geo!$A:$A,AS$34)/(SUMIFS(Network_Rev_by_Geo!$D:$D,Network_Rev_by_Geo!$A:$A,AS$34)+SUMIFS(Network_Rev_by_Geo!$E:$E,Network_Rev_by_Geo!$A:$A,AS$34)+SUMIFS(Network_Rev_by_Geo!$F:$F,Network_Rev_by_Geo!$A:$A,AS$34))</f>
        <v>#DIV/0!</v>
      </c>
      <c r="AT36" s="131" t="e">
        <f ca="1">SUMIFS(Network_Rev_by_Geo!$E:$E,Network_Rev_by_Geo!$A:$A,AT$34)/(SUMIFS(Network_Rev_by_Geo!$D:$D,Network_Rev_by_Geo!$A:$A,AT$34)+SUMIFS(Network_Rev_by_Geo!$E:$E,Network_Rev_by_Geo!$A:$A,AT$34)+SUMIFS(Network_Rev_by_Geo!$F:$F,Network_Rev_by_Geo!$A:$A,AT$34))</f>
        <v>#DIV/0!</v>
      </c>
      <c r="AU36" s="131" t="e">
        <f ca="1">SUMIFS(Network_Rev_by_Geo!$E:$E,Network_Rev_by_Geo!$A:$A,AU$34)/(SUMIFS(Network_Rev_by_Geo!$D:$D,Network_Rev_by_Geo!$A:$A,AU$34)+SUMIFS(Network_Rev_by_Geo!$E:$E,Network_Rev_by_Geo!$A:$A,AU$34)+SUMIFS(Network_Rev_by_Geo!$F:$F,Network_Rev_by_Geo!$A:$A,AU$34))</f>
        <v>#DIV/0!</v>
      </c>
      <c r="AV36" s="131" t="e">
        <f ca="1">SUMIFS(Network_Rev_by_Geo!$E:$E,Network_Rev_by_Geo!$A:$A,AV$34)/(SUMIFS(Network_Rev_by_Geo!$D:$D,Network_Rev_by_Geo!$A:$A,AV$34)+SUMIFS(Network_Rev_by_Geo!$E:$E,Network_Rev_by_Geo!$A:$A,AV$34)+SUMIFS(Network_Rev_by_Geo!$F:$F,Network_Rev_by_Geo!$A:$A,AV$34))</f>
        <v>#DIV/0!</v>
      </c>
      <c r="AW36" s="131" t="e">
        <f ca="1">SUMIFS(Network_Rev_by_Geo!$E:$E,Network_Rev_by_Geo!$A:$A,AW$34)/(SUMIFS(Network_Rev_by_Geo!$D:$D,Network_Rev_by_Geo!$A:$A,AW$34)+SUMIFS(Network_Rev_by_Geo!$E:$E,Network_Rev_by_Geo!$A:$A,AW$34)+SUMIFS(Network_Rev_by_Geo!$F:$F,Network_Rev_by_Geo!$A:$A,AW$34))</f>
        <v>#DIV/0!</v>
      </c>
      <c r="AX36" s="131" t="e">
        <f ca="1">SUMIFS(Network_Rev_by_Geo!$E:$E,Network_Rev_by_Geo!$A:$A,AX$34)/(SUMIFS(Network_Rev_by_Geo!$D:$D,Network_Rev_by_Geo!$A:$A,AX$34)+SUMIFS(Network_Rev_by_Geo!$E:$E,Network_Rev_by_Geo!$A:$A,AX$34)+SUMIFS(Network_Rev_by_Geo!$F:$F,Network_Rev_by_Geo!$A:$A,AX$34))</f>
        <v>#DIV/0!</v>
      </c>
      <c r="AY36" s="131" t="e">
        <f ca="1">SUMIFS(Network_Rev_by_Geo!$E:$E,Network_Rev_by_Geo!$A:$A,AY$34)/(SUMIFS(Network_Rev_by_Geo!$D:$D,Network_Rev_by_Geo!$A:$A,AY$34)+SUMIFS(Network_Rev_by_Geo!$E:$E,Network_Rev_by_Geo!$A:$A,AY$34)+SUMIFS(Network_Rev_by_Geo!$F:$F,Network_Rev_by_Geo!$A:$A,AY$34))</f>
        <v>#DIV/0!</v>
      </c>
      <c r="AZ36" s="131" t="e">
        <f ca="1">SUMIFS(Network_Rev_by_Geo!$E:$E,Network_Rev_by_Geo!$A:$A,AZ$34)/(SUMIFS(Network_Rev_by_Geo!$D:$D,Network_Rev_by_Geo!$A:$A,AZ$34)+SUMIFS(Network_Rev_by_Geo!$E:$E,Network_Rev_by_Geo!$A:$A,AZ$34)+SUMIFS(Network_Rev_by_Geo!$F:$F,Network_Rev_by_Geo!$A:$A,AZ$34))</f>
        <v>#DIV/0!</v>
      </c>
      <c r="BA36" s="131" t="e">
        <f ca="1">SUMIFS(Network_Rev_by_Geo!$E:$E,Network_Rev_by_Geo!$A:$A,BA$34)/(SUMIFS(Network_Rev_by_Geo!$D:$D,Network_Rev_by_Geo!$A:$A,BA$34)+SUMIFS(Network_Rev_by_Geo!$E:$E,Network_Rev_by_Geo!$A:$A,BA$34)+SUMIFS(Network_Rev_by_Geo!$F:$F,Network_Rev_by_Geo!$A:$A,BA$34))</f>
        <v>#DIV/0!</v>
      </c>
      <c r="BB36" s="131" t="e">
        <f ca="1">SUMIFS(Network_Rev_by_Geo!$E:$E,Network_Rev_by_Geo!$A:$A,BB$34)/(SUMIFS(Network_Rev_by_Geo!$D:$D,Network_Rev_by_Geo!$A:$A,BB$34)+SUMIFS(Network_Rev_by_Geo!$E:$E,Network_Rev_by_Geo!$A:$A,BB$34)+SUMIFS(Network_Rev_by_Geo!$F:$F,Network_Rev_by_Geo!$A:$A,BB$34))</f>
        <v>#DIV/0!</v>
      </c>
      <c r="BC36" s="131" t="e">
        <f ca="1">SUMIFS(Network_Rev_by_Geo!$E:$E,Network_Rev_by_Geo!$A:$A,BC$34)/(SUMIFS(Network_Rev_by_Geo!$D:$D,Network_Rev_by_Geo!$A:$A,BC$34)+SUMIFS(Network_Rev_by_Geo!$E:$E,Network_Rev_by_Geo!$A:$A,BC$34)+SUMIFS(Network_Rev_by_Geo!$F:$F,Network_Rev_by_Geo!$A:$A,BC$34))</f>
        <v>#DIV/0!</v>
      </c>
      <c r="BD36" s="131" t="e">
        <f ca="1">SUMIFS(Network_Rev_by_Geo!$E:$E,Network_Rev_by_Geo!$A:$A,BD$34)/(SUMIFS(Network_Rev_by_Geo!$D:$D,Network_Rev_by_Geo!$A:$A,BD$34)+SUMIFS(Network_Rev_by_Geo!$E:$E,Network_Rev_by_Geo!$A:$A,BD$34)+SUMIFS(Network_Rev_by_Geo!$F:$F,Network_Rev_by_Geo!$A:$A,BD$34))</f>
        <v>#DIV/0!</v>
      </c>
      <c r="BE36" s="131" t="e">
        <f ca="1">SUMIFS(Network_Rev_by_Geo!$E:$E,Network_Rev_by_Geo!$A:$A,BE$34)/(SUMIFS(Network_Rev_by_Geo!$D:$D,Network_Rev_by_Geo!$A:$A,BE$34)+SUMIFS(Network_Rev_by_Geo!$E:$E,Network_Rev_by_Geo!$A:$A,BE$34)+SUMIFS(Network_Rev_by_Geo!$F:$F,Network_Rev_by_Geo!$A:$A,BE$34))</f>
        <v>#DIV/0!</v>
      </c>
      <c r="BF36" s="131" t="e">
        <f ca="1">SUMIFS(Network_Rev_by_Geo!$E:$E,Network_Rev_by_Geo!$A:$A,BF$34)/(SUMIFS(Network_Rev_by_Geo!$D:$D,Network_Rev_by_Geo!$A:$A,BF$34)+SUMIFS(Network_Rev_by_Geo!$E:$E,Network_Rev_by_Geo!$A:$A,BF$34)+SUMIFS(Network_Rev_by_Geo!$F:$F,Network_Rev_by_Geo!$A:$A,BF$34))</f>
        <v>#DIV/0!</v>
      </c>
      <c r="BG36" s="131" t="e">
        <f ca="1">SUMIFS(Network_Rev_by_Geo!$E:$E,Network_Rev_by_Geo!$A:$A,BG$34)/(SUMIFS(Network_Rev_by_Geo!$D:$D,Network_Rev_by_Geo!$A:$A,BG$34)+SUMIFS(Network_Rev_by_Geo!$E:$E,Network_Rev_by_Geo!$A:$A,BG$34)+SUMIFS(Network_Rev_by_Geo!$F:$F,Network_Rev_by_Geo!$A:$A,BG$34))</f>
        <v>#DIV/0!</v>
      </c>
      <c r="BH36" s="131" t="e">
        <f ca="1">SUMIFS(Network_Rev_by_Geo!$E:$E,Network_Rev_by_Geo!$A:$A,BH$34)/(SUMIFS(Network_Rev_by_Geo!$D:$D,Network_Rev_by_Geo!$A:$A,BH$34)+SUMIFS(Network_Rev_by_Geo!$E:$E,Network_Rev_by_Geo!$A:$A,BH$34)+SUMIFS(Network_Rev_by_Geo!$F:$F,Network_Rev_by_Geo!$A:$A,BH$34))</f>
        <v>#DIV/0!</v>
      </c>
      <c r="BI36" s="131" t="e">
        <f ca="1">SUMIFS(Network_Rev_by_Geo!$E:$E,Network_Rev_by_Geo!$A:$A,BI$34)/(SUMIFS(Network_Rev_by_Geo!$D:$D,Network_Rev_by_Geo!$A:$A,BI$34)+SUMIFS(Network_Rev_by_Geo!$E:$E,Network_Rev_by_Geo!$A:$A,BI$34)+SUMIFS(Network_Rev_by_Geo!$F:$F,Network_Rev_by_Geo!$A:$A,BI$34))</f>
        <v>#DIV/0!</v>
      </c>
      <c r="BJ36" s="131" t="e">
        <f ca="1">SUMIFS(Network_Rev_by_Geo!$E:$E,Network_Rev_by_Geo!$A:$A,BJ$34)/(SUMIFS(Network_Rev_by_Geo!$D:$D,Network_Rev_by_Geo!$A:$A,BJ$34)+SUMIFS(Network_Rev_by_Geo!$E:$E,Network_Rev_by_Geo!$A:$A,BJ$34)+SUMIFS(Network_Rev_by_Geo!$F:$F,Network_Rev_by_Geo!$A:$A,BJ$34))</f>
        <v>#DIV/0!</v>
      </c>
      <c r="BK36" s="131" t="e">
        <f ca="1">SUMIFS(Network_Rev_by_Geo!$E:$E,Network_Rev_by_Geo!$A:$A,BK$34)/(SUMIFS(Network_Rev_by_Geo!$D:$D,Network_Rev_by_Geo!$A:$A,BK$34)+SUMIFS(Network_Rev_by_Geo!$E:$E,Network_Rev_by_Geo!$A:$A,BK$34)+SUMIFS(Network_Rev_by_Geo!$F:$F,Network_Rev_by_Geo!$A:$A,BK$34))</f>
        <v>#DIV/0!</v>
      </c>
      <c r="BL36" s="131" t="e">
        <f ca="1">SUMIFS(Network_Rev_by_Geo!$E:$E,Network_Rev_by_Geo!$A:$A,BL$34)/(SUMIFS(Network_Rev_by_Geo!$D:$D,Network_Rev_by_Geo!$A:$A,BL$34)+SUMIFS(Network_Rev_by_Geo!$E:$E,Network_Rev_by_Geo!$A:$A,BL$34)+SUMIFS(Network_Rev_by_Geo!$F:$F,Network_Rev_by_Geo!$A:$A,BL$34))</f>
        <v>#DIV/0!</v>
      </c>
      <c r="BM36" s="131" t="e">
        <f ca="1">SUMIFS(Network_Rev_by_Geo!$E:$E,Network_Rev_by_Geo!$A:$A,BM$34)/(SUMIFS(Network_Rev_by_Geo!$D:$D,Network_Rev_by_Geo!$A:$A,BM$34)+SUMIFS(Network_Rev_by_Geo!$E:$E,Network_Rev_by_Geo!$A:$A,BM$34)+SUMIFS(Network_Rev_by_Geo!$F:$F,Network_Rev_by_Geo!$A:$A,BM$34))</f>
        <v>#DIV/0!</v>
      </c>
      <c r="BN36" s="131" t="e">
        <f ca="1">SUMIFS(Network_Rev_by_Geo!$E:$E,Network_Rev_by_Geo!$A:$A,BN$34)/(SUMIFS(Network_Rev_by_Geo!$D:$D,Network_Rev_by_Geo!$A:$A,BN$34)+SUMIFS(Network_Rev_by_Geo!$E:$E,Network_Rev_by_Geo!$A:$A,BN$34)+SUMIFS(Network_Rev_by_Geo!$F:$F,Network_Rev_by_Geo!$A:$A,BN$34))</f>
        <v>#DIV/0!</v>
      </c>
      <c r="BO36" s="131" t="e">
        <f ca="1">SUMIFS(Network_Rev_by_Geo!$E:$E,Network_Rev_by_Geo!$A:$A,BO$34)/(SUMIFS(Network_Rev_by_Geo!$D:$D,Network_Rev_by_Geo!$A:$A,BO$34)+SUMIFS(Network_Rev_by_Geo!$E:$E,Network_Rev_by_Geo!$A:$A,BO$34)+SUMIFS(Network_Rev_by_Geo!$F:$F,Network_Rev_by_Geo!$A:$A,BO$34))</f>
        <v>#DIV/0!</v>
      </c>
      <c r="BP36" s="131" t="e">
        <f ca="1">SUMIFS(Network_Rev_by_Geo!$E:$E,Network_Rev_by_Geo!$A:$A,BP$34)/(SUMIFS(Network_Rev_by_Geo!$D:$D,Network_Rev_by_Geo!$A:$A,BP$34)+SUMIFS(Network_Rev_by_Geo!$E:$E,Network_Rev_by_Geo!$A:$A,BP$34)+SUMIFS(Network_Rev_by_Geo!$F:$F,Network_Rev_by_Geo!$A:$A,BP$34))</f>
        <v>#DIV/0!</v>
      </c>
      <c r="BQ36" s="131" t="e">
        <f ca="1">SUMIFS(Network_Rev_by_Geo!$E:$E,Network_Rev_by_Geo!$A:$A,BQ$34)/(SUMIFS(Network_Rev_by_Geo!$D:$D,Network_Rev_by_Geo!$A:$A,BQ$34)+SUMIFS(Network_Rev_by_Geo!$E:$E,Network_Rev_by_Geo!$A:$A,BQ$34)+SUMIFS(Network_Rev_by_Geo!$F:$F,Network_Rev_by_Geo!$A:$A,BQ$34))</f>
        <v>#DIV/0!</v>
      </c>
      <c r="BR36" s="131" t="e">
        <f ca="1">SUMIFS(Network_Rev_by_Geo!$E:$E,Network_Rev_by_Geo!$A:$A,BR$34)/(SUMIFS(Network_Rev_by_Geo!$D:$D,Network_Rev_by_Geo!$A:$A,BR$34)+SUMIFS(Network_Rev_by_Geo!$E:$E,Network_Rev_by_Geo!$A:$A,BR$34)+SUMIFS(Network_Rev_by_Geo!$F:$F,Network_Rev_by_Geo!$A:$A,BR$34))</f>
        <v>#DIV/0!</v>
      </c>
      <c r="BS36" s="131" t="e">
        <f ca="1">SUMIFS(Network_Rev_by_Geo!$E:$E,Network_Rev_by_Geo!$A:$A,BS$34)/(SUMIFS(Network_Rev_by_Geo!$D:$D,Network_Rev_by_Geo!$A:$A,BS$34)+SUMIFS(Network_Rev_by_Geo!$E:$E,Network_Rev_by_Geo!$A:$A,BS$34)+SUMIFS(Network_Rev_by_Geo!$F:$F,Network_Rev_by_Geo!$A:$A,BS$34))</f>
        <v>#DIV/0!</v>
      </c>
      <c r="BT36" s="131" t="e">
        <f ca="1">SUMIFS(Network_Rev_by_Geo!$E:$E,Network_Rev_by_Geo!$A:$A,BT$34)/(SUMIFS(Network_Rev_by_Geo!$D:$D,Network_Rev_by_Geo!$A:$A,BT$34)+SUMIFS(Network_Rev_by_Geo!$E:$E,Network_Rev_by_Geo!$A:$A,BT$34)+SUMIFS(Network_Rev_by_Geo!$F:$F,Network_Rev_by_Geo!$A:$A,BT$34))</f>
        <v>#DIV/0!</v>
      </c>
      <c r="BU36" s="131" t="e">
        <f ca="1">SUMIFS(Network_Rev_by_Geo!$E:$E,Network_Rev_by_Geo!$A:$A,BU$34)/(SUMIFS(Network_Rev_by_Geo!$D:$D,Network_Rev_by_Geo!$A:$A,BU$34)+SUMIFS(Network_Rev_by_Geo!$E:$E,Network_Rev_by_Geo!$A:$A,BU$34)+SUMIFS(Network_Rev_by_Geo!$F:$F,Network_Rev_by_Geo!$A:$A,BU$34))</f>
        <v>#DIV/0!</v>
      </c>
      <c r="BV36" s="131" t="e">
        <f ca="1">SUMIFS(Network_Rev_by_Geo!$E:$E,Network_Rev_by_Geo!$A:$A,BV$34)/(SUMIFS(Network_Rev_by_Geo!$D:$D,Network_Rev_by_Geo!$A:$A,BV$34)+SUMIFS(Network_Rev_by_Geo!$E:$E,Network_Rev_by_Geo!$A:$A,BV$34)+SUMIFS(Network_Rev_by_Geo!$F:$F,Network_Rev_by_Geo!$A:$A,BV$34))</f>
        <v>#DIV/0!</v>
      </c>
      <c r="BW36" s="131" t="e">
        <f ca="1">SUMIFS(Network_Rev_by_Geo!$E:$E,Network_Rev_by_Geo!$A:$A,BW$34)/(SUMIFS(Network_Rev_by_Geo!$D:$D,Network_Rev_by_Geo!$A:$A,BW$34)+SUMIFS(Network_Rev_by_Geo!$E:$E,Network_Rev_by_Geo!$A:$A,BW$34)+SUMIFS(Network_Rev_by_Geo!$F:$F,Network_Rev_by_Geo!$A:$A,BW$34))</f>
        <v>#DIV/0!</v>
      </c>
      <c r="BX36" s="131" t="e">
        <f ca="1">SUMIFS(Network_Rev_by_Geo!$E:$E,Network_Rev_by_Geo!$A:$A,BX$34)/(SUMIFS(Network_Rev_by_Geo!$D:$D,Network_Rev_by_Geo!$A:$A,BX$34)+SUMIFS(Network_Rev_by_Geo!$E:$E,Network_Rev_by_Geo!$A:$A,BX$34)+SUMIFS(Network_Rev_by_Geo!$F:$F,Network_Rev_by_Geo!$A:$A,BX$34))</f>
        <v>#DIV/0!</v>
      </c>
      <c r="BY36" s="131" t="e">
        <f ca="1">SUMIFS(Network_Rev_by_Geo!$E:$E,Network_Rev_by_Geo!$A:$A,BY$34)/(SUMIFS(Network_Rev_by_Geo!$D:$D,Network_Rev_by_Geo!$A:$A,BY$34)+SUMIFS(Network_Rev_by_Geo!$E:$E,Network_Rev_by_Geo!$A:$A,BY$34)+SUMIFS(Network_Rev_by_Geo!$F:$F,Network_Rev_by_Geo!$A:$A,BY$34))</f>
        <v>#DIV/0!</v>
      </c>
      <c r="BZ36" s="131" t="e">
        <f ca="1">SUMIFS(Network_Rev_by_Geo!$E:$E,Network_Rev_by_Geo!$A:$A,BZ$34)/(SUMIFS(Network_Rev_by_Geo!$D:$D,Network_Rev_by_Geo!$A:$A,BZ$34)+SUMIFS(Network_Rev_by_Geo!$E:$E,Network_Rev_by_Geo!$A:$A,BZ$34)+SUMIFS(Network_Rev_by_Geo!$F:$F,Network_Rev_by_Geo!$A:$A,BZ$34))</f>
        <v>#DIV/0!</v>
      </c>
      <c r="CA36" s="131" t="e">
        <f ca="1">SUMIFS(Network_Rev_by_Geo!$E:$E,Network_Rev_by_Geo!$A:$A,CA$34)/(SUMIFS(Network_Rev_by_Geo!$D:$D,Network_Rev_by_Geo!$A:$A,CA$34)+SUMIFS(Network_Rev_by_Geo!$E:$E,Network_Rev_by_Geo!$A:$A,CA$34)+SUMIFS(Network_Rev_by_Geo!$F:$F,Network_Rev_by_Geo!$A:$A,CA$34))</f>
        <v>#DIV/0!</v>
      </c>
      <c r="CB36" s="131" t="e">
        <f ca="1">SUMIFS(Network_Rev_by_Geo!$E:$E,Network_Rev_by_Geo!$A:$A,CB$34)/(SUMIFS(Network_Rev_by_Geo!$D:$D,Network_Rev_by_Geo!$A:$A,CB$34)+SUMIFS(Network_Rev_by_Geo!$E:$E,Network_Rev_by_Geo!$A:$A,CB$34)+SUMIFS(Network_Rev_by_Geo!$F:$F,Network_Rev_by_Geo!$A:$A,CB$34))</f>
        <v>#DIV/0!</v>
      </c>
      <c r="CC36" s="131"/>
    </row>
    <row r="37" spans="1:81" x14ac:dyDescent="0.15">
      <c r="A37" t="s">
        <v>366</v>
      </c>
      <c r="B37" t="s">
        <v>369</v>
      </c>
      <c r="C37" s="131" t="e">
        <f ca="1">SUMIFS(Network_Rev_by_Geo!$F:$F,Network_Rev_by_Geo!$A:$A,C$34)/(SUMIFS(Network_Rev_by_Geo!$D:$D,Network_Rev_by_Geo!$A:$A,C$34)+SUMIFS(Network_Rev_by_Geo!$E:$E,Network_Rev_by_Geo!$A:$A,C$34)+SUMIFS(Network_Rev_by_Geo!$F:$F,Network_Rev_by_Geo!$A:$A,C$34))</f>
        <v>#DIV/0!</v>
      </c>
      <c r="D37" s="131" t="e">
        <f ca="1">SUMIFS(Network_Rev_by_Geo!$F:$F,Network_Rev_by_Geo!$A:$A,D$34)/(SUMIFS(Network_Rev_by_Geo!$D:$D,Network_Rev_by_Geo!$A:$A,D$34)+SUMIFS(Network_Rev_by_Geo!$E:$E,Network_Rev_by_Geo!$A:$A,D$34)+SUMIFS(Network_Rev_by_Geo!$F:$F,Network_Rev_by_Geo!$A:$A,D$34))</f>
        <v>#DIV/0!</v>
      </c>
      <c r="E37" s="131" t="e">
        <f ca="1">SUMIFS(Network_Rev_by_Geo!$F:$F,Network_Rev_by_Geo!$A:$A,E$34)/(SUMIFS(Network_Rev_by_Geo!$D:$D,Network_Rev_by_Geo!$A:$A,E$34)+SUMIFS(Network_Rev_by_Geo!$E:$E,Network_Rev_by_Geo!$A:$A,E$34)+SUMIFS(Network_Rev_by_Geo!$F:$F,Network_Rev_by_Geo!$A:$A,E$34))</f>
        <v>#DIV/0!</v>
      </c>
      <c r="F37" s="131" t="e">
        <f ca="1">SUMIFS(Network_Rev_by_Geo!$F:$F,Network_Rev_by_Geo!$A:$A,F$34)/(SUMIFS(Network_Rev_by_Geo!$D:$D,Network_Rev_by_Geo!$A:$A,F$34)+SUMIFS(Network_Rev_by_Geo!$E:$E,Network_Rev_by_Geo!$A:$A,F$34)+SUMIFS(Network_Rev_by_Geo!$F:$F,Network_Rev_by_Geo!$A:$A,F$34))</f>
        <v>#DIV/0!</v>
      </c>
      <c r="G37" s="131" t="e">
        <f ca="1">SUMIFS(Network_Rev_by_Geo!$F:$F,Network_Rev_by_Geo!$A:$A,G$34)/(SUMIFS(Network_Rev_by_Geo!$D:$D,Network_Rev_by_Geo!$A:$A,G$34)+SUMIFS(Network_Rev_by_Geo!$E:$E,Network_Rev_by_Geo!$A:$A,G$34)+SUMIFS(Network_Rev_by_Geo!$F:$F,Network_Rev_by_Geo!$A:$A,G$34))</f>
        <v>#DIV/0!</v>
      </c>
      <c r="H37" s="131" t="e">
        <f ca="1">SUMIFS(Network_Rev_by_Geo!$F:$F,Network_Rev_by_Geo!$A:$A,H$34)/(SUMIFS(Network_Rev_by_Geo!$D:$D,Network_Rev_by_Geo!$A:$A,H$34)+SUMIFS(Network_Rev_by_Geo!$E:$E,Network_Rev_by_Geo!$A:$A,H$34)+SUMIFS(Network_Rev_by_Geo!$F:$F,Network_Rev_by_Geo!$A:$A,H$34))</f>
        <v>#DIV/0!</v>
      </c>
      <c r="I37" s="131" t="e">
        <f ca="1">SUMIFS(Network_Rev_by_Geo!$F:$F,Network_Rev_by_Geo!$A:$A,I$34)/(SUMIFS(Network_Rev_by_Geo!$D:$D,Network_Rev_by_Geo!$A:$A,I$34)+SUMIFS(Network_Rev_by_Geo!$E:$E,Network_Rev_by_Geo!$A:$A,I$34)+SUMIFS(Network_Rev_by_Geo!$F:$F,Network_Rev_by_Geo!$A:$A,I$34))</f>
        <v>#DIV/0!</v>
      </c>
      <c r="J37" s="131" t="e">
        <f ca="1">SUMIFS(Network_Rev_by_Geo!$F:$F,Network_Rev_by_Geo!$A:$A,J$34)/(SUMIFS(Network_Rev_by_Geo!$D:$D,Network_Rev_by_Geo!$A:$A,J$34)+SUMIFS(Network_Rev_by_Geo!$E:$E,Network_Rev_by_Geo!$A:$A,J$34)+SUMIFS(Network_Rev_by_Geo!$F:$F,Network_Rev_by_Geo!$A:$A,J$34))</f>
        <v>#DIV/0!</v>
      </c>
      <c r="K37" s="131" t="e">
        <f ca="1">SUMIFS(Network_Rev_by_Geo!$F:$F,Network_Rev_by_Geo!$A:$A,K$34)/(SUMIFS(Network_Rev_by_Geo!$D:$D,Network_Rev_by_Geo!$A:$A,K$34)+SUMIFS(Network_Rev_by_Geo!$E:$E,Network_Rev_by_Geo!$A:$A,K$34)+SUMIFS(Network_Rev_by_Geo!$F:$F,Network_Rev_by_Geo!$A:$A,K$34))</f>
        <v>#DIV/0!</v>
      </c>
      <c r="L37" s="131" t="e">
        <f ca="1">SUMIFS(Network_Rev_by_Geo!$F:$F,Network_Rev_by_Geo!$A:$A,L$34)/(SUMIFS(Network_Rev_by_Geo!$D:$D,Network_Rev_by_Geo!$A:$A,L$34)+SUMIFS(Network_Rev_by_Geo!$E:$E,Network_Rev_by_Geo!$A:$A,L$34)+SUMIFS(Network_Rev_by_Geo!$F:$F,Network_Rev_by_Geo!$A:$A,L$34))</f>
        <v>#DIV/0!</v>
      </c>
      <c r="M37" s="131" t="e">
        <f ca="1">SUMIFS(Network_Rev_by_Geo!$F:$F,Network_Rev_by_Geo!$A:$A,M$34)/(SUMIFS(Network_Rev_by_Geo!$D:$D,Network_Rev_by_Geo!$A:$A,M$34)+SUMIFS(Network_Rev_by_Geo!$E:$E,Network_Rev_by_Geo!$A:$A,M$34)+SUMIFS(Network_Rev_by_Geo!$F:$F,Network_Rev_by_Geo!$A:$A,M$34))</f>
        <v>#DIV/0!</v>
      </c>
      <c r="N37" s="131" t="e">
        <f ca="1">SUMIFS(Network_Rev_by_Geo!$F:$F,Network_Rev_by_Geo!$A:$A,N$34)/(SUMIFS(Network_Rev_by_Geo!$D:$D,Network_Rev_by_Geo!$A:$A,N$34)+SUMIFS(Network_Rev_by_Geo!$E:$E,Network_Rev_by_Geo!$A:$A,N$34)+SUMIFS(Network_Rev_by_Geo!$F:$F,Network_Rev_by_Geo!$A:$A,N$34))</f>
        <v>#DIV/0!</v>
      </c>
      <c r="O37" s="131" t="e">
        <f ca="1">SUMIFS(Network_Rev_by_Geo!$F:$F,Network_Rev_by_Geo!$A:$A,O$34)/(SUMIFS(Network_Rev_by_Geo!$D:$D,Network_Rev_by_Geo!$A:$A,O$34)+SUMIFS(Network_Rev_by_Geo!$E:$E,Network_Rev_by_Geo!$A:$A,O$34)+SUMIFS(Network_Rev_by_Geo!$F:$F,Network_Rev_by_Geo!$A:$A,O$34))</f>
        <v>#DIV/0!</v>
      </c>
      <c r="P37" s="131" t="e">
        <f ca="1">SUMIFS(Network_Rev_by_Geo!$F:$F,Network_Rev_by_Geo!$A:$A,P$34)/(SUMIFS(Network_Rev_by_Geo!$D:$D,Network_Rev_by_Geo!$A:$A,P$34)+SUMIFS(Network_Rev_by_Geo!$E:$E,Network_Rev_by_Geo!$A:$A,P$34)+SUMIFS(Network_Rev_by_Geo!$F:$F,Network_Rev_by_Geo!$A:$A,P$34))</f>
        <v>#DIV/0!</v>
      </c>
      <c r="Q37" s="131" t="e">
        <f ca="1">SUMIFS(Network_Rev_by_Geo!$F:$F,Network_Rev_by_Geo!$A:$A,Q$34)/(SUMIFS(Network_Rev_by_Geo!$D:$D,Network_Rev_by_Geo!$A:$A,Q$34)+SUMIFS(Network_Rev_by_Geo!$E:$E,Network_Rev_by_Geo!$A:$A,Q$34)+SUMIFS(Network_Rev_by_Geo!$F:$F,Network_Rev_by_Geo!$A:$A,Q$34))</f>
        <v>#DIV/0!</v>
      </c>
      <c r="R37" s="131" t="e">
        <f ca="1">SUMIFS(Network_Rev_by_Geo!$F:$F,Network_Rev_by_Geo!$A:$A,R$34)/(SUMIFS(Network_Rev_by_Geo!$D:$D,Network_Rev_by_Geo!$A:$A,R$34)+SUMIFS(Network_Rev_by_Geo!$E:$E,Network_Rev_by_Geo!$A:$A,R$34)+SUMIFS(Network_Rev_by_Geo!$F:$F,Network_Rev_by_Geo!$A:$A,R$34))</f>
        <v>#DIV/0!</v>
      </c>
      <c r="S37" s="131" t="e">
        <f ca="1">SUMIFS(Network_Rev_by_Geo!$F:$F,Network_Rev_by_Geo!$A:$A,S$34)/(SUMIFS(Network_Rev_by_Geo!$D:$D,Network_Rev_by_Geo!$A:$A,S$34)+SUMIFS(Network_Rev_by_Geo!$E:$E,Network_Rev_by_Geo!$A:$A,S$34)+SUMIFS(Network_Rev_by_Geo!$F:$F,Network_Rev_by_Geo!$A:$A,S$34))</f>
        <v>#DIV/0!</v>
      </c>
      <c r="T37" s="131" t="e">
        <f ca="1">SUMIFS(Network_Rev_by_Geo!$F:$F,Network_Rev_by_Geo!$A:$A,T$34)/(SUMIFS(Network_Rev_by_Geo!$D:$D,Network_Rev_by_Geo!$A:$A,T$34)+SUMIFS(Network_Rev_by_Geo!$E:$E,Network_Rev_by_Geo!$A:$A,T$34)+SUMIFS(Network_Rev_by_Geo!$F:$F,Network_Rev_by_Geo!$A:$A,T$34))</f>
        <v>#DIV/0!</v>
      </c>
      <c r="U37" s="131" t="e">
        <f ca="1">SUMIFS(Network_Rev_by_Geo!$F:$F,Network_Rev_by_Geo!$A:$A,U$34)/(SUMIFS(Network_Rev_by_Geo!$D:$D,Network_Rev_by_Geo!$A:$A,U$34)+SUMIFS(Network_Rev_by_Geo!$E:$E,Network_Rev_by_Geo!$A:$A,U$34)+SUMIFS(Network_Rev_by_Geo!$F:$F,Network_Rev_by_Geo!$A:$A,U$34))</f>
        <v>#DIV/0!</v>
      </c>
      <c r="V37" s="131" t="e">
        <f ca="1">SUMIFS(Network_Rev_by_Geo!$F:$F,Network_Rev_by_Geo!$A:$A,V$34)/(SUMIFS(Network_Rev_by_Geo!$D:$D,Network_Rev_by_Geo!$A:$A,V$34)+SUMIFS(Network_Rev_by_Geo!$E:$E,Network_Rev_by_Geo!$A:$A,V$34)+SUMIFS(Network_Rev_by_Geo!$F:$F,Network_Rev_by_Geo!$A:$A,V$34))</f>
        <v>#DIV/0!</v>
      </c>
      <c r="W37" s="131" t="e">
        <f ca="1">SUMIFS(Network_Rev_by_Geo!$F:$F,Network_Rev_by_Geo!$A:$A,W$34)/(SUMIFS(Network_Rev_by_Geo!$D:$D,Network_Rev_by_Geo!$A:$A,W$34)+SUMIFS(Network_Rev_by_Geo!$E:$E,Network_Rev_by_Geo!$A:$A,W$34)+SUMIFS(Network_Rev_by_Geo!$F:$F,Network_Rev_by_Geo!$A:$A,W$34))</f>
        <v>#DIV/0!</v>
      </c>
      <c r="X37" s="131" t="e">
        <f ca="1">SUMIFS(Network_Rev_by_Geo!$F:$F,Network_Rev_by_Geo!$A:$A,X$34)/(SUMIFS(Network_Rev_by_Geo!$D:$D,Network_Rev_by_Geo!$A:$A,X$34)+SUMIFS(Network_Rev_by_Geo!$E:$E,Network_Rev_by_Geo!$A:$A,X$34)+SUMIFS(Network_Rev_by_Geo!$F:$F,Network_Rev_by_Geo!$A:$A,X$34))</f>
        <v>#DIV/0!</v>
      </c>
      <c r="Y37" s="131" t="e">
        <f ca="1">SUMIFS(Network_Rev_by_Geo!$F:$F,Network_Rev_by_Geo!$A:$A,Y$34)/(SUMIFS(Network_Rev_by_Geo!$D:$D,Network_Rev_by_Geo!$A:$A,Y$34)+SUMIFS(Network_Rev_by_Geo!$E:$E,Network_Rev_by_Geo!$A:$A,Y$34)+SUMIFS(Network_Rev_by_Geo!$F:$F,Network_Rev_by_Geo!$A:$A,Y$34))</f>
        <v>#DIV/0!</v>
      </c>
      <c r="Z37" s="131" t="e">
        <f ca="1">SUMIFS(Network_Rev_by_Geo!$F:$F,Network_Rev_by_Geo!$A:$A,Z$34)/(SUMIFS(Network_Rev_by_Geo!$D:$D,Network_Rev_by_Geo!$A:$A,Z$34)+SUMIFS(Network_Rev_by_Geo!$E:$E,Network_Rev_by_Geo!$A:$A,Z$34)+SUMIFS(Network_Rev_by_Geo!$F:$F,Network_Rev_by_Geo!$A:$A,Z$34))</f>
        <v>#DIV/0!</v>
      </c>
      <c r="AA37" s="131" t="e">
        <f ca="1">SUMIFS(Network_Rev_by_Geo!$F:$F,Network_Rev_by_Geo!$A:$A,AA$34)/(SUMIFS(Network_Rev_by_Geo!$D:$D,Network_Rev_by_Geo!$A:$A,AA$34)+SUMIFS(Network_Rev_by_Geo!$E:$E,Network_Rev_by_Geo!$A:$A,AA$34)+SUMIFS(Network_Rev_by_Geo!$F:$F,Network_Rev_by_Geo!$A:$A,AA$34))</f>
        <v>#DIV/0!</v>
      </c>
      <c r="AB37" s="131" t="e">
        <f ca="1">SUMIFS(Network_Rev_by_Geo!$F:$F,Network_Rev_by_Geo!$A:$A,AB$34)/(SUMIFS(Network_Rev_by_Geo!$D:$D,Network_Rev_by_Geo!$A:$A,AB$34)+SUMIFS(Network_Rev_by_Geo!$E:$E,Network_Rev_by_Geo!$A:$A,AB$34)+SUMIFS(Network_Rev_by_Geo!$F:$F,Network_Rev_by_Geo!$A:$A,AB$34))</f>
        <v>#DIV/0!</v>
      </c>
      <c r="AC37" s="131" t="e">
        <f ca="1">SUMIFS(Network_Rev_by_Geo!$F:$F,Network_Rev_by_Geo!$A:$A,AC$34)/(SUMIFS(Network_Rev_by_Geo!$D:$D,Network_Rev_by_Geo!$A:$A,AC$34)+SUMIFS(Network_Rev_by_Geo!$E:$E,Network_Rev_by_Geo!$A:$A,AC$34)+SUMIFS(Network_Rev_by_Geo!$F:$F,Network_Rev_by_Geo!$A:$A,AC$34))</f>
        <v>#DIV/0!</v>
      </c>
      <c r="AD37" s="131" t="e">
        <f ca="1">SUMIFS(Network_Rev_by_Geo!$F:$F,Network_Rev_by_Geo!$A:$A,AD$34)/(SUMIFS(Network_Rev_by_Geo!$D:$D,Network_Rev_by_Geo!$A:$A,AD$34)+SUMIFS(Network_Rev_by_Geo!$E:$E,Network_Rev_by_Geo!$A:$A,AD$34)+SUMIFS(Network_Rev_by_Geo!$F:$F,Network_Rev_by_Geo!$A:$A,AD$34))</f>
        <v>#DIV/0!</v>
      </c>
      <c r="AE37" s="131" t="e">
        <f ca="1">SUMIFS(Network_Rev_by_Geo!$F:$F,Network_Rev_by_Geo!$A:$A,AE$34)/(SUMIFS(Network_Rev_by_Geo!$D:$D,Network_Rev_by_Geo!$A:$A,AE$34)+SUMIFS(Network_Rev_by_Geo!$E:$E,Network_Rev_by_Geo!$A:$A,AE$34)+SUMIFS(Network_Rev_by_Geo!$F:$F,Network_Rev_by_Geo!$A:$A,AE$34))</f>
        <v>#DIV/0!</v>
      </c>
      <c r="AF37" s="131" t="e">
        <f ca="1">SUMIFS(Network_Rev_by_Geo!$F:$F,Network_Rev_by_Geo!$A:$A,AF$34)/(SUMIFS(Network_Rev_by_Geo!$D:$D,Network_Rev_by_Geo!$A:$A,AF$34)+SUMIFS(Network_Rev_by_Geo!$E:$E,Network_Rev_by_Geo!$A:$A,AF$34)+SUMIFS(Network_Rev_by_Geo!$F:$F,Network_Rev_by_Geo!$A:$A,AF$34))</f>
        <v>#DIV/0!</v>
      </c>
      <c r="AG37" s="131" t="e">
        <f ca="1">SUMIFS(Network_Rev_by_Geo!$F:$F,Network_Rev_by_Geo!$A:$A,AG$34)/(SUMIFS(Network_Rev_by_Geo!$D:$D,Network_Rev_by_Geo!$A:$A,AG$34)+SUMIFS(Network_Rev_by_Geo!$E:$E,Network_Rev_by_Geo!$A:$A,AG$34)+SUMIFS(Network_Rev_by_Geo!$F:$F,Network_Rev_by_Geo!$A:$A,AG$34))</f>
        <v>#DIV/0!</v>
      </c>
      <c r="AH37" s="131" t="e">
        <f ca="1">SUMIFS(Network_Rev_by_Geo!$F:$F,Network_Rev_by_Geo!$A:$A,AH$34)/(SUMIFS(Network_Rev_by_Geo!$D:$D,Network_Rev_by_Geo!$A:$A,AH$34)+SUMIFS(Network_Rev_by_Geo!$E:$E,Network_Rev_by_Geo!$A:$A,AH$34)+SUMIFS(Network_Rev_by_Geo!$F:$F,Network_Rev_by_Geo!$A:$A,AH$34))</f>
        <v>#DIV/0!</v>
      </c>
      <c r="AI37" s="131" t="e">
        <f ca="1">SUMIFS(Network_Rev_by_Geo!$F:$F,Network_Rev_by_Geo!$A:$A,AI$34)/(SUMIFS(Network_Rev_by_Geo!$D:$D,Network_Rev_by_Geo!$A:$A,AI$34)+SUMIFS(Network_Rev_by_Geo!$E:$E,Network_Rev_by_Geo!$A:$A,AI$34)+SUMIFS(Network_Rev_by_Geo!$F:$F,Network_Rev_by_Geo!$A:$A,AI$34))</f>
        <v>#DIV/0!</v>
      </c>
      <c r="AJ37" s="131" t="e">
        <f ca="1">SUMIFS(Network_Rev_by_Geo!$F:$F,Network_Rev_by_Geo!$A:$A,AJ$34)/(SUMIFS(Network_Rev_by_Geo!$D:$D,Network_Rev_by_Geo!$A:$A,AJ$34)+SUMIFS(Network_Rev_by_Geo!$E:$E,Network_Rev_by_Geo!$A:$A,AJ$34)+SUMIFS(Network_Rev_by_Geo!$F:$F,Network_Rev_by_Geo!$A:$A,AJ$34))</f>
        <v>#DIV/0!</v>
      </c>
      <c r="AK37" s="131" t="e">
        <f ca="1">SUMIFS(Network_Rev_by_Geo!$F:$F,Network_Rev_by_Geo!$A:$A,AK$34)/(SUMIFS(Network_Rev_by_Geo!$D:$D,Network_Rev_by_Geo!$A:$A,AK$34)+SUMIFS(Network_Rev_by_Geo!$E:$E,Network_Rev_by_Geo!$A:$A,AK$34)+SUMIFS(Network_Rev_by_Geo!$F:$F,Network_Rev_by_Geo!$A:$A,AK$34))</f>
        <v>#DIV/0!</v>
      </c>
      <c r="AL37" s="131" t="e">
        <f ca="1">SUMIFS(Network_Rev_by_Geo!$F:$F,Network_Rev_by_Geo!$A:$A,AL$34)/(SUMIFS(Network_Rev_by_Geo!$D:$D,Network_Rev_by_Geo!$A:$A,AL$34)+SUMIFS(Network_Rev_by_Geo!$E:$E,Network_Rev_by_Geo!$A:$A,AL$34)+SUMIFS(Network_Rev_by_Geo!$F:$F,Network_Rev_by_Geo!$A:$A,AL$34))</f>
        <v>#DIV/0!</v>
      </c>
      <c r="AM37" s="131" t="e">
        <f ca="1">SUMIFS(Network_Rev_by_Geo!$F:$F,Network_Rev_by_Geo!$A:$A,AM$34)/(SUMIFS(Network_Rev_by_Geo!$D:$D,Network_Rev_by_Geo!$A:$A,AM$34)+SUMIFS(Network_Rev_by_Geo!$E:$E,Network_Rev_by_Geo!$A:$A,AM$34)+SUMIFS(Network_Rev_by_Geo!$F:$F,Network_Rev_by_Geo!$A:$A,AM$34))</f>
        <v>#DIV/0!</v>
      </c>
      <c r="AN37" s="131" t="e">
        <f ca="1">SUMIFS(Network_Rev_by_Geo!$F:$F,Network_Rev_by_Geo!$A:$A,AN$34)/(SUMIFS(Network_Rev_by_Geo!$D:$D,Network_Rev_by_Geo!$A:$A,AN$34)+SUMIFS(Network_Rev_by_Geo!$E:$E,Network_Rev_by_Geo!$A:$A,AN$34)+SUMIFS(Network_Rev_by_Geo!$F:$F,Network_Rev_by_Geo!$A:$A,AN$34))</f>
        <v>#DIV/0!</v>
      </c>
      <c r="AO37" s="131" t="e">
        <f ca="1">SUMIFS(Network_Rev_by_Geo!$F:$F,Network_Rev_by_Geo!$A:$A,AO$34)/(SUMIFS(Network_Rev_by_Geo!$D:$D,Network_Rev_by_Geo!$A:$A,AO$34)+SUMIFS(Network_Rev_by_Geo!$E:$E,Network_Rev_by_Geo!$A:$A,AO$34)+SUMIFS(Network_Rev_by_Geo!$F:$F,Network_Rev_by_Geo!$A:$A,AO$34))</f>
        <v>#DIV/0!</v>
      </c>
      <c r="AP37" s="131" t="e">
        <f ca="1">SUMIFS(Network_Rev_by_Geo!$F:$F,Network_Rev_by_Geo!$A:$A,AP$34)/(SUMIFS(Network_Rev_by_Geo!$D:$D,Network_Rev_by_Geo!$A:$A,AP$34)+SUMIFS(Network_Rev_by_Geo!$E:$E,Network_Rev_by_Geo!$A:$A,AP$34)+SUMIFS(Network_Rev_by_Geo!$F:$F,Network_Rev_by_Geo!$A:$A,AP$34))</f>
        <v>#DIV/0!</v>
      </c>
      <c r="AQ37" s="131" t="e">
        <f ca="1">SUMIFS(Network_Rev_by_Geo!$F:$F,Network_Rev_by_Geo!$A:$A,AQ$34)/(SUMIFS(Network_Rev_by_Geo!$D:$D,Network_Rev_by_Geo!$A:$A,AQ$34)+SUMIFS(Network_Rev_by_Geo!$E:$E,Network_Rev_by_Geo!$A:$A,AQ$34)+SUMIFS(Network_Rev_by_Geo!$F:$F,Network_Rev_by_Geo!$A:$A,AQ$34))</f>
        <v>#DIV/0!</v>
      </c>
      <c r="AR37" s="131" t="e">
        <f ca="1">SUMIFS(Network_Rev_by_Geo!$F:$F,Network_Rev_by_Geo!$A:$A,AR$34)/(SUMIFS(Network_Rev_by_Geo!$D:$D,Network_Rev_by_Geo!$A:$A,AR$34)+SUMIFS(Network_Rev_by_Geo!$E:$E,Network_Rev_by_Geo!$A:$A,AR$34)+SUMIFS(Network_Rev_by_Geo!$F:$F,Network_Rev_by_Geo!$A:$A,AR$34))</f>
        <v>#DIV/0!</v>
      </c>
      <c r="AS37" s="131" t="e">
        <f ca="1">SUMIFS(Network_Rev_by_Geo!$F:$F,Network_Rev_by_Geo!$A:$A,AS$34)/(SUMIFS(Network_Rev_by_Geo!$D:$D,Network_Rev_by_Geo!$A:$A,AS$34)+SUMIFS(Network_Rev_by_Geo!$E:$E,Network_Rev_by_Geo!$A:$A,AS$34)+SUMIFS(Network_Rev_by_Geo!$F:$F,Network_Rev_by_Geo!$A:$A,AS$34))</f>
        <v>#DIV/0!</v>
      </c>
      <c r="AT37" s="131" t="e">
        <f ca="1">SUMIFS(Network_Rev_by_Geo!$F:$F,Network_Rev_by_Geo!$A:$A,AT$34)/(SUMIFS(Network_Rev_by_Geo!$D:$D,Network_Rev_by_Geo!$A:$A,AT$34)+SUMIFS(Network_Rev_by_Geo!$E:$E,Network_Rev_by_Geo!$A:$A,AT$34)+SUMIFS(Network_Rev_by_Geo!$F:$F,Network_Rev_by_Geo!$A:$A,AT$34))</f>
        <v>#DIV/0!</v>
      </c>
      <c r="AU37" s="131" t="e">
        <f ca="1">SUMIFS(Network_Rev_by_Geo!$F:$F,Network_Rev_by_Geo!$A:$A,AU$34)/(SUMIFS(Network_Rev_by_Geo!$D:$D,Network_Rev_by_Geo!$A:$A,AU$34)+SUMIFS(Network_Rev_by_Geo!$E:$E,Network_Rev_by_Geo!$A:$A,AU$34)+SUMIFS(Network_Rev_by_Geo!$F:$F,Network_Rev_by_Geo!$A:$A,AU$34))</f>
        <v>#DIV/0!</v>
      </c>
      <c r="AV37" s="131" t="e">
        <f ca="1">SUMIFS(Network_Rev_by_Geo!$F:$F,Network_Rev_by_Geo!$A:$A,AV$34)/(SUMIFS(Network_Rev_by_Geo!$D:$D,Network_Rev_by_Geo!$A:$A,AV$34)+SUMIFS(Network_Rev_by_Geo!$E:$E,Network_Rev_by_Geo!$A:$A,AV$34)+SUMIFS(Network_Rev_by_Geo!$F:$F,Network_Rev_by_Geo!$A:$A,AV$34))</f>
        <v>#DIV/0!</v>
      </c>
      <c r="AW37" s="131" t="e">
        <f ca="1">SUMIFS(Network_Rev_by_Geo!$F:$F,Network_Rev_by_Geo!$A:$A,AW$34)/(SUMIFS(Network_Rev_by_Geo!$D:$D,Network_Rev_by_Geo!$A:$A,AW$34)+SUMIFS(Network_Rev_by_Geo!$E:$E,Network_Rev_by_Geo!$A:$A,AW$34)+SUMIFS(Network_Rev_by_Geo!$F:$F,Network_Rev_by_Geo!$A:$A,AW$34))</f>
        <v>#DIV/0!</v>
      </c>
      <c r="AX37" s="131" t="e">
        <f ca="1">SUMIFS(Network_Rev_by_Geo!$F:$F,Network_Rev_by_Geo!$A:$A,AX$34)/(SUMIFS(Network_Rev_by_Geo!$D:$D,Network_Rev_by_Geo!$A:$A,AX$34)+SUMIFS(Network_Rev_by_Geo!$E:$E,Network_Rev_by_Geo!$A:$A,AX$34)+SUMIFS(Network_Rev_by_Geo!$F:$F,Network_Rev_by_Geo!$A:$A,AX$34))</f>
        <v>#DIV/0!</v>
      </c>
      <c r="AY37" s="131" t="e">
        <f ca="1">SUMIFS(Network_Rev_by_Geo!$F:$F,Network_Rev_by_Geo!$A:$A,AY$34)/(SUMIFS(Network_Rev_by_Geo!$D:$D,Network_Rev_by_Geo!$A:$A,AY$34)+SUMIFS(Network_Rev_by_Geo!$E:$E,Network_Rev_by_Geo!$A:$A,AY$34)+SUMIFS(Network_Rev_by_Geo!$F:$F,Network_Rev_by_Geo!$A:$A,AY$34))</f>
        <v>#DIV/0!</v>
      </c>
      <c r="AZ37" s="131" t="e">
        <f ca="1">SUMIFS(Network_Rev_by_Geo!$F:$F,Network_Rev_by_Geo!$A:$A,AZ$34)/(SUMIFS(Network_Rev_by_Geo!$D:$D,Network_Rev_by_Geo!$A:$A,AZ$34)+SUMIFS(Network_Rev_by_Geo!$E:$E,Network_Rev_by_Geo!$A:$A,AZ$34)+SUMIFS(Network_Rev_by_Geo!$F:$F,Network_Rev_by_Geo!$A:$A,AZ$34))</f>
        <v>#DIV/0!</v>
      </c>
      <c r="BA37" s="131" t="e">
        <f ca="1">SUMIFS(Network_Rev_by_Geo!$F:$F,Network_Rev_by_Geo!$A:$A,BA$34)/(SUMIFS(Network_Rev_by_Geo!$D:$D,Network_Rev_by_Geo!$A:$A,BA$34)+SUMIFS(Network_Rev_by_Geo!$E:$E,Network_Rev_by_Geo!$A:$A,BA$34)+SUMIFS(Network_Rev_by_Geo!$F:$F,Network_Rev_by_Geo!$A:$A,BA$34))</f>
        <v>#DIV/0!</v>
      </c>
      <c r="BB37" s="131" t="e">
        <f ca="1">SUMIFS(Network_Rev_by_Geo!$F:$F,Network_Rev_by_Geo!$A:$A,BB$34)/(SUMIFS(Network_Rev_by_Geo!$D:$D,Network_Rev_by_Geo!$A:$A,BB$34)+SUMIFS(Network_Rev_by_Geo!$E:$E,Network_Rev_by_Geo!$A:$A,BB$34)+SUMIFS(Network_Rev_by_Geo!$F:$F,Network_Rev_by_Geo!$A:$A,BB$34))</f>
        <v>#DIV/0!</v>
      </c>
      <c r="BC37" s="131" t="e">
        <f ca="1">SUMIFS(Network_Rev_by_Geo!$F:$F,Network_Rev_by_Geo!$A:$A,BC$34)/(SUMIFS(Network_Rev_by_Geo!$D:$D,Network_Rev_by_Geo!$A:$A,BC$34)+SUMIFS(Network_Rev_by_Geo!$E:$E,Network_Rev_by_Geo!$A:$A,BC$34)+SUMIFS(Network_Rev_by_Geo!$F:$F,Network_Rev_by_Geo!$A:$A,BC$34))</f>
        <v>#DIV/0!</v>
      </c>
      <c r="BD37" s="131" t="e">
        <f ca="1">SUMIFS(Network_Rev_by_Geo!$F:$F,Network_Rev_by_Geo!$A:$A,BD$34)/(SUMIFS(Network_Rev_by_Geo!$D:$D,Network_Rev_by_Geo!$A:$A,BD$34)+SUMIFS(Network_Rev_by_Geo!$E:$E,Network_Rev_by_Geo!$A:$A,BD$34)+SUMIFS(Network_Rev_by_Geo!$F:$F,Network_Rev_by_Geo!$A:$A,BD$34))</f>
        <v>#DIV/0!</v>
      </c>
      <c r="BE37" s="131" t="e">
        <f ca="1">SUMIFS(Network_Rev_by_Geo!$F:$F,Network_Rev_by_Geo!$A:$A,BE$34)/(SUMIFS(Network_Rev_by_Geo!$D:$D,Network_Rev_by_Geo!$A:$A,BE$34)+SUMIFS(Network_Rev_by_Geo!$E:$E,Network_Rev_by_Geo!$A:$A,BE$34)+SUMIFS(Network_Rev_by_Geo!$F:$F,Network_Rev_by_Geo!$A:$A,BE$34))</f>
        <v>#DIV/0!</v>
      </c>
      <c r="BF37" s="131" t="e">
        <f ca="1">SUMIFS(Network_Rev_by_Geo!$F:$F,Network_Rev_by_Geo!$A:$A,BF$34)/(SUMIFS(Network_Rev_by_Geo!$D:$D,Network_Rev_by_Geo!$A:$A,BF$34)+SUMIFS(Network_Rev_by_Geo!$E:$E,Network_Rev_by_Geo!$A:$A,BF$34)+SUMIFS(Network_Rev_by_Geo!$F:$F,Network_Rev_by_Geo!$A:$A,BF$34))</f>
        <v>#DIV/0!</v>
      </c>
      <c r="BG37" s="131" t="e">
        <f ca="1">SUMIFS(Network_Rev_by_Geo!$F:$F,Network_Rev_by_Geo!$A:$A,BG$34)/(SUMIFS(Network_Rev_by_Geo!$D:$D,Network_Rev_by_Geo!$A:$A,BG$34)+SUMIFS(Network_Rev_by_Geo!$E:$E,Network_Rev_by_Geo!$A:$A,BG$34)+SUMIFS(Network_Rev_by_Geo!$F:$F,Network_Rev_by_Geo!$A:$A,BG$34))</f>
        <v>#DIV/0!</v>
      </c>
      <c r="BH37" s="131" t="e">
        <f ca="1">SUMIFS(Network_Rev_by_Geo!$F:$F,Network_Rev_by_Geo!$A:$A,BH$34)/(SUMIFS(Network_Rev_by_Geo!$D:$D,Network_Rev_by_Geo!$A:$A,BH$34)+SUMIFS(Network_Rev_by_Geo!$E:$E,Network_Rev_by_Geo!$A:$A,BH$34)+SUMIFS(Network_Rev_by_Geo!$F:$F,Network_Rev_by_Geo!$A:$A,BH$34))</f>
        <v>#DIV/0!</v>
      </c>
      <c r="BI37" s="131" t="e">
        <f ca="1">SUMIFS(Network_Rev_by_Geo!$F:$F,Network_Rev_by_Geo!$A:$A,BI$34)/(SUMIFS(Network_Rev_by_Geo!$D:$D,Network_Rev_by_Geo!$A:$A,BI$34)+SUMIFS(Network_Rev_by_Geo!$E:$E,Network_Rev_by_Geo!$A:$A,BI$34)+SUMIFS(Network_Rev_by_Geo!$F:$F,Network_Rev_by_Geo!$A:$A,BI$34))</f>
        <v>#DIV/0!</v>
      </c>
      <c r="BJ37" s="131" t="e">
        <f ca="1">SUMIFS(Network_Rev_by_Geo!$F:$F,Network_Rev_by_Geo!$A:$A,BJ$34)/(SUMIFS(Network_Rev_by_Geo!$D:$D,Network_Rev_by_Geo!$A:$A,BJ$34)+SUMIFS(Network_Rev_by_Geo!$E:$E,Network_Rev_by_Geo!$A:$A,BJ$34)+SUMIFS(Network_Rev_by_Geo!$F:$F,Network_Rev_by_Geo!$A:$A,BJ$34))</f>
        <v>#DIV/0!</v>
      </c>
      <c r="BK37" s="131" t="e">
        <f ca="1">SUMIFS(Network_Rev_by_Geo!$F:$F,Network_Rev_by_Geo!$A:$A,BK$34)/(SUMIFS(Network_Rev_by_Geo!$D:$D,Network_Rev_by_Geo!$A:$A,BK$34)+SUMIFS(Network_Rev_by_Geo!$E:$E,Network_Rev_by_Geo!$A:$A,BK$34)+SUMIFS(Network_Rev_by_Geo!$F:$F,Network_Rev_by_Geo!$A:$A,BK$34))</f>
        <v>#DIV/0!</v>
      </c>
      <c r="BL37" s="131" t="e">
        <f ca="1">SUMIFS(Network_Rev_by_Geo!$F:$F,Network_Rev_by_Geo!$A:$A,BL$34)/(SUMIFS(Network_Rev_by_Geo!$D:$D,Network_Rev_by_Geo!$A:$A,BL$34)+SUMIFS(Network_Rev_by_Geo!$E:$E,Network_Rev_by_Geo!$A:$A,BL$34)+SUMIFS(Network_Rev_by_Geo!$F:$F,Network_Rev_by_Geo!$A:$A,BL$34))</f>
        <v>#DIV/0!</v>
      </c>
      <c r="BM37" s="131" t="e">
        <f ca="1">SUMIFS(Network_Rev_by_Geo!$F:$F,Network_Rev_by_Geo!$A:$A,BM$34)/(SUMIFS(Network_Rev_by_Geo!$D:$D,Network_Rev_by_Geo!$A:$A,BM$34)+SUMIFS(Network_Rev_by_Geo!$E:$E,Network_Rev_by_Geo!$A:$A,BM$34)+SUMIFS(Network_Rev_by_Geo!$F:$F,Network_Rev_by_Geo!$A:$A,BM$34))</f>
        <v>#DIV/0!</v>
      </c>
      <c r="BN37" s="131" t="e">
        <f ca="1">SUMIFS(Network_Rev_by_Geo!$F:$F,Network_Rev_by_Geo!$A:$A,BN$34)/(SUMIFS(Network_Rev_by_Geo!$D:$D,Network_Rev_by_Geo!$A:$A,BN$34)+SUMIFS(Network_Rev_by_Geo!$E:$E,Network_Rev_by_Geo!$A:$A,BN$34)+SUMIFS(Network_Rev_by_Geo!$F:$F,Network_Rev_by_Geo!$A:$A,BN$34))</f>
        <v>#DIV/0!</v>
      </c>
      <c r="BO37" s="131" t="e">
        <f ca="1">SUMIFS(Network_Rev_by_Geo!$F:$F,Network_Rev_by_Geo!$A:$A,BO$34)/(SUMIFS(Network_Rev_by_Geo!$D:$D,Network_Rev_by_Geo!$A:$A,BO$34)+SUMIFS(Network_Rev_by_Geo!$E:$E,Network_Rev_by_Geo!$A:$A,BO$34)+SUMIFS(Network_Rev_by_Geo!$F:$F,Network_Rev_by_Geo!$A:$A,BO$34))</f>
        <v>#DIV/0!</v>
      </c>
      <c r="BP37" s="131" t="e">
        <f ca="1">SUMIFS(Network_Rev_by_Geo!$F:$F,Network_Rev_by_Geo!$A:$A,BP$34)/(SUMIFS(Network_Rev_by_Geo!$D:$D,Network_Rev_by_Geo!$A:$A,BP$34)+SUMIFS(Network_Rev_by_Geo!$E:$E,Network_Rev_by_Geo!$A:$A,BP$34)+SUMIFS(Network_Rev_by_Geo!$F:$F,Network_Rev_by_Geo!$A:$A,BP$34))</f>
        <v>#DIV/0!</v>
      </c>
      <c r="BQ37" s="131" t="e">
        <f ca="1">SUMIFS(Network_Rev_by_Geo!$F:$F,Network_Rev_by_Geo!$A:$A,BQ$34)/(SUMIFS(Network_Rev_by_Geo!$D:$D,Network_Rev_by_Geo!$A:$A,BQ$34)+SUMIFS(Network_Rev_by_Geo!$E:$E,Network_Rev_by_Geo!$A:$A,BQ$34)+SUMIFS(Network_Rev_by_Geo!$F:$F,Network_Rev_by_Geo!$A:$A,BQ$34))</f>
        <v>#DIV/0!</v>
      </c>
      <c r="BR37" s="131" t="e">
        <f ca="1">SUMIFS(Network_Rev_by_Geo!$F:$F,Network_Rev_by_Geo!$A:$A,BR$34)/(SUMIFS(Network_Rev_by_Geo!$D:$D,Network_Rev_by_Geo!$A:$A,BR$34)+SUMIFS(Network_Rev_by_Geo!$E:$E,Network_Rev_by_Geo!$A:$A,BR$34)+SUMIFS(Network_Rev_by_Geo!$F:$F,Network_Rev_by_Geo!$A:$A,BR$34))</f>
        <v>#DIV/0!</v>
      </c>
      <c r="BS37" s="131" t="e">
        <f ca="1">SUMIFS(Network_Rev_by_Geo!$F:$F,Network_Rev_by_Geo!$A:$A,BS$34)/(SUMIFS(Network_Rev_by_Geo!$D:$D,Network_Rev_by_Geo!$A:$A,BS$34)+SUMIFS(Network_Rev_by_Geo!$E:$E,Network_Rev_by_Geo!$A:$A,BS$34)+SUMIFS(Network_Rev_by_Geo!$F:$F,Network_Rev_by_Geo!$A:$A,BS$34))</f>
        <v>#DIV/0!</v>
      </c>
      <c r="BT37" s="131" t="e">
        <f ca="1">SUMIFS(Network_Rev_by_Geo!$F:$F,Network_Rev_by_Geo!$A:$A,BT$34)/(SUMIFS(Network_Rev_by_Geo!$D:$D,Network_Rev_by_Geo!$A:$A,BT$34)+SUMIFS(Network_Rev_by_Geo!$E:$E,Network_Rev_by_Geo!$A:$A,BT$34)+SUMIFS(Network_Rev_by_Geo!$F:$F,Network_Rev_by_Geo!$A:$A,BT$34))</f>
        <v>#DIV/0!</v>
      </c>
      <c r="BU37" s="131" t="e">
        <f ca="1">SUMIFS(Network_Rev_by_Geo!$F:$F,Network_Rev_by_Geo!$A:$A,BU$34)/(SUMIFS(Network_Rev_by_Geo!$D:$D,Network_Rev_by_Geo!$A:$A,BU$34)+SUMIFS(Network_Rev_by_Geo!$E:$E,Network_Rev_by_Geo!$A:$A,BU$34)+SUMIFS(Network_Rev_by_Geo!$F:$F,Network_Rev_by_Geo!$A:$A,BU$34))</f>
        <v>#DIV/0!</v>
      </c>
      <c r="BV37" s="131" t="e">
        <f ca="1">SUMIFS(Network_Rev_by_Geo!$F:$F,Network_Rev_by_Geo!$A:$A,BV$34)/(SUMIFS(Network_Rev_by_Geo!$D:$D,Network_Rev_by_Geo!$A:$A,BV$34)+SUMIFS(Network_Rev_by_Geo!$E:$E,Network_Rev_by_Geo!$A:$A,BV$34)+SUMIFS(Network_Rev_by_Geo!$F:$F,Network_Rev_by_Geo!$A:$A,BV$34))</f>
        <v>#DIV/0!</v>
      </c>
      <c r="BW37" s="131" t="e">
        <f ca="1">SUMIFS(Network_Rev_by_Geo!$F:$F,Network_Rev_by_Geo!$A:$A,BW$34)/(SUMIFS(Network_Rev_by_Geo!$D:$D,Network_Rev_by_Geo!$A:$A,BW$34)+SUMIFS(Network_Rev_by_Geo!$E:$E,Network_Rev_by_Geo!$A:$A,BW$34)+SUMIFS(Network_Rev_by_Geo!$F:$F,Network_Rev_by_Geo!$A:$A,BW$34))</f>
        <v>#DIV/0!</v>
      </c>
      <c r="BX37" s="131" t="e">
        <f ca="1">SUMIFS(Network_Rev_by_Geo!$F:$F,Network_Rev_by_Geo!$A:$A,BX$34)/(SUMIFS(Network_Rev_by_Geo!$D:$D,Network_Rev_by_Geo!$A:$A,BX$34)+SUMIFS(Network_Rev_by_Geo!$E:$E,Network_Rev_by_Geo!$A:$A,BX$34)+SUMIFS(Network_Rev_by_Geo!$F:$F,Network_Rev_by_Geo!$A:$A,BX$34))</f>
        <v>#DIV/0!</v>
      </c>
      <c r="BY37" s="131" t="e">
        <f ca="1">SUMIFS(Network_Rev_by_Geo!$F:$F,Network_Rev_by_Geo!$A:$A,BY$34)/(SUMIFS(Network_Rev_by_Geo!$D:$D,Network_Rev_by_Geo!$A:$A,BY$34)+SUMIFS(Network_Rev_by_Geo!$E:$E,Network_Rev_by_Geo!$A:$A,BY$34)+SUMIFS(Network_Rev_by_Geo!$F:$F,Network_Rev_by_Geo!$A:$A,BY$34))</f>
        <v>#DIV/0!</v>
      </c>
      <c r="BZ37" s="131" t="e">
        <f ca="1">SUMIFS(Network_Rev_by_Geo!$F:$F,Network_Rev_by_Geo!$A:$A,BZ$34)/(SUMIFS(Network_Rev_by_Geo!$D:$D,Network_Rev_by_Geo!$A:$A,BZ$34)+SUMIFS(Network_Rev_by_Geo!$E:$E,Network_Rev_by_Geo!$A:$A,BZ$34)+SUMIFS(Network_Rev_by_Geo!$F:$F,Network_Rev_by_Geo!$A:$A,BZ$34))</f>
        <v>#DIV/0!</v>
      </c>
      <c r="CA37" s="131" t="e">
        <f ca="1">SUMIFS(Network_Rev_by_Geo!$F:$F,Network_Rev_by_Geo!$A:$A,CA$34)/(SUMIFS(Network_Rev_by_Geo!$D:$D,Network_Rev_by_Geo!$A:$A,CA$34)+SUMIFS(Network_Rev_by_Geo!$E:$E,Network_Rev_by_Geo!$A:$A,CA$34)+SUMIFS(Network_Rev_by_Geo!$F:$F,Network_Rev_by_Geo!$A:$A,CA$34))</f>
        <v>#DIV/0!</v>
      </c>
      <c r="CB37" s="131" t="e">
        <f ca="1">SUMIFS(Network_Rev_by_Geo!$F:$F,Network_Rev_by_Geo!$A:$A,CB$34)/(SUMIFS(Network_Rev_by_Geo!$D:$D,Network_Rev_by_Geo!$A:$A,CB$34)+SUMIFS(Network_Rev_by_Geo!$E:$E,Network_Rev_by_Geo!$A:$A,CB$34)+SUMIFS(Network_Rev_by_Geo!$F:$F,Network_Rev_by_Geo!$A:$A,CB$34))</f>
        <v>#DIV/0!</v>
      </c>
      <c r="CC37" s="131"/>
    </row>
    <row r="42" spans="1:81" x14ac:dyDescent="0.15">
      <c r="B42" t="s">
        <v>371</v>
      </c>
    </row>
    <row r="44" spans="1:81" x14ac:dyDescent="0.15">
      <c r="C44" s="19">
        <f ca="1">$BE$2-7*1.5*52</f>
        <v>43990</v>
      </c>
      <c r="D44" s="19">
        <f ca="1">C44+7</f>
        <v>43997</v>
      </c>
      <c r="E44" s="19">
        <f t="shared" ref="E44" ca="1" si="230">D44+7</f>
        <v>44004</v>
      </c>
      <c r="F44" s="19">
        <f t="shared" ref="F44" ca="1" si="231">E44+7</f>
        <v>44011</v>
      </c>
      <c r="G44" s="19">
        <f t="shared" ref="G44" ca="1" si="232">F44+7</f>
        <v>44018</v>
      </c>
      <c r="H44" s="19">
        <f t="shared" ref="H44" ca="1" si="233">G44+7</f>
        <v>44025</v>
      </c>
      <c r="I44" s="19">
        <f t="shared" ref="I44" ca="1" si="234">H44+7</f>
        <v>44032</v>
      </c>
      <c r="J44" s="19">
        <f t="shared" ref="J44" ca="1" si="235">I44+7</f>
        <v>44039</v>
      </c>
      <c r="K44" s="19">
        <f t="shared" ref="K44" ca="1" si="236">J44+7</f>
        <v>44046</v>
      </c>
      <c r="L44" s="19">
        <f t="shared" ref="L44" ca="1" si="237">K44+7</f>
        <v>44053</v>
      </c>
      <c r="M44" s="19">
        <f t="shared" ref="M44" ca="1" si="238">L44+7</f>
        <v>44060</v>
      </c>
      <c r="N44" s="19">
        <f t="shared" ref="N44" ca="1" si="239">M44+7</f>
        <v>44067</v>
      </c>
      <c r="O44" s="19">
        <f t="shared" ref="O44" ca="1" si="240">N44+7</f>
        <v>44074</v>
      </c>
      <c r="P44" s="19">
        <f t="shared" ref="P44" ca="1" si="241">O44+7</f>
        <v>44081</v>
      </c>
      <c r="Q44" s="19">
        <f t="shared" ref="Q44" ca="1" si="242">P44+7</f>
        <v>44088</v>
      </c>
      <c r="R44" s="19">
        <f t="shared" ref="R44" ca="1" si="243">Q44+7</f>
        <v>44095</v>
      </c>
      <c r="S44" s="19">
        <f t="shared" ref="S44" ca="1" si="244">R44+7</f>
        <v>44102</v>
      </c>
      <c r="T44" s="19">
        <f t="shared" ref="T44" ca="1" si="245">S44+7</f>
        <v>44109</v>
      </c>
      <c r="U44" s="19">
        <f t="shared" ref="U44" ca="1" si="246">T44+7</f>
        <v>44116</v>
      </c>
      <c r="V44" s="19">
        <f t="shared" ref="V44" ca="1" si="247">U44+7</f>
        <v>44123</v>
      </c>
      <c r="W44" s="19">
        <f t="shared" ref="W44" ca="1" si="248">V44+7</f>
        <v>44130</v>
      </c>
      <c r="X44" s="19">
        <f t="shared" ref="X44" ca="1" si="249">W44+7</f>
        <v>44137</v>
      </c>
      <c r="Y44" s="19">
        <f t="shared" ref="Y44" ca="1" si="250">X44+7</f>
        <v>44144</v>
      </c>
      <c r="Z44" s="19">
        <f t="shared" ref="Z44" ca="1" si="251">Y44+7</f>
        <v>44151</v>
      </c>
      <c r="AA44" s="19">
        <f t="shared" ref="AA44" ca="1" si="252">Z44+7</f>
        <v>44158</v>
      </c>
      <c r="AB44" s="19">
        <f t="shared" ref="AB44" ca="1" si="253">AA44+7</f>
        <v>44165</v>
      </c>
      <c r="AC44" s="19">
        <f t="shared" ref="AC44" ca="1" si="254">AB44+7</f>
        <v>44172</v>
      </c>
      <c r="AD44" s="19">
        <f t="shared" ref="AD44" ca="1" si="255">AC44+7</f>
        <v>44179</v>
      </c>
      <c r="AE44" s="19">
        <f t="shared" ref="AE44" ca="1" si="256">AD44+7</f>
        <v>44186</v>
      </c>
      <c r="AF44" s="19">
        <f t="shared" ref="AF44" ca="1" si="257">AE44+7</f>
        <v>44193</v>
      </c>
      <c r="AG44" s="19">
        <f t="shared" ref="AG44" ca="1" si="258">AF44+7</f>
        <v>44200</v>
      </c>
      <c r="AH44" s="19">
        <f t="shared" ref="AH44" ca="1" si="259">AG44+7</f>
        <v>44207</v>
      </c>
      <c r="AI44" s="19">
        <f t="shared" ref="AI44" ca="1" si="260">AH44+7</f>
        <v>44214</v>
      </c>
      <c r="AJ44" s="19">
        <f t="shared" ref="AJ44" ca="1" si="261">AI44+7</f>
        <v>44221</v>
      </c>
      <c r="AK44" s="19">
        <f t="shared" ref="AK44" ca="1" si="262">AJ44+7</f>
        <v>44228</v>
      </c>
      <c r="AL44" s="19">
        <f t="shared" ref="AL44" ca="1" si="263">AK44+7</f>
        <v>44235</v>
      </c>
      <c r="AM44" s="19">
        <f t="shared" ref="AM44" ca="1" si="264">AL44+7</f>
        <v>44242</v>
      </c>
      <c r="AN44" s="19">
        <f t="shared" ref="AN44" ca="1" si="265">AM44+7</f>
        <v>44249</v>
      </c>
      <c r="AO44" s="19">
        <f t="shared" ref="AO44" ca="1" si="266">AN44+7</f>
        <v>44256</v>
      </c>
      <c r="AP44" s="19">
        <f t="shared" ref="AP44" ca="1" si="267">AO44+7</f>
        <v>44263</v>
      </c>
      <c r="AQ44" s="19">
        <f t="shared" ref="AQ44" ca="1" si="268">AP44+7</f>
        <v>44270</v>
      </c>
      <c r="AR44" s="19">
        <f t="shared" ref="AR44" ca="1" si="269">AQ44+7</f>
        <v>44277</v>
      </c>
      <c r="AS44" s="19">
        <f t="shared" ref="AS44" ca="1" si="270">AR44+7</f>
        <v>44284</v>
      </c>
      <c r="AT44" s="19">
        <f t="shared" ref="AT44" ca="1" si="271">AS44+7</f>
        <v>44291</v>
      </c>
      <c r="AU44" s="19">
        <f t="shared" ref="AU44" ca="1" si="272">AT44+7</f>
        <v>44298</v>
      </c>
      <c r="AV44" s="19">
        <f t="shared" ref="AV44" ca="1" si="273">AU44+7</f>
        <v>44305</v>
      </c>
      <c r="AW44" s="19">
        <f t="shared" ref="AW44" ca="1" si="274">AV44+7</f>
        <v>44312</v>
      </c>
      <c r="AX44" s="19">
        <f t="shared" ref="AX44" ca="1" si="275">AW44+7</f>
        <v>44319</v>
      </c>
      <c r="AY44" s="19">
        <f t="shared" ref="AY44" ca="1" si="276">AX44+7</f>
        <v>44326</v>
      </c>
      <c r="AZ44" s="19">
        <f t="shared" ref="AZ44" ca="1" si="277">AY44+7</f>
        <v>44333</v>
      </c>
      <c r="BA44" s="19">
        <f t="shared" ref="BA44" ca="1" si="278">AZ44+7</f>
        <v>44340</v>
      </c>
      <c r="BB44" s="19">
        <f t="shared" ref="BB44" ca="1" si="279">BA44+7</f>
        <v>44347</v>
      </c>
      <c r="BC44" s="19">
        <f t="shared" ref="BC44" ca="1" si="280">BB44+7</f>
        <v>44354</v>
      </c>
      <c r="BD44" s="19">
        <f t="shared" ref="BD44" ca="1" si="281">BC44+7</f>
        <v>44361</v>
      </c>
      <c r="BE44" s="19">
        <f t="shared" ref="BE44" ca="1" si="282">BD44+7</f>
        <v>44368</v>
      </c>
      <c r="BF44" s="19">
        <f t="shared" ref="BF44" ca="1" si="283">BE44+7</f>
        <v>44375</v>
      </c>
      <c r="BG44" s="19">
        <f t="shared" ref="BG44" ca="1" si="284">BF44+7</f>
        <v>44382</v>
      </c>
      <c r="BH44" s="19">
        <f t="shared" ref="BH44" ca="1" si="285">BG44+7</f>
        <v>44389</v>
      </c>
      <c r="BI44" s="19">
        <f t="shared" ref="BI44" ca="1" si="286">BH44+7</f>
        <v>44396</v>
      </c>
      <c r="BJ44" s="19">
        <f t="shared" ref="BJ44" ca="1" si="287">BI44+7</f>
        <v>44403</v>
      </c>
      <c r="BK44" s="19">
        <f t="shared" ref="BK44" ca="1" si="288">BJ44+7</f>
        <v>44410</v>
      </c>
      <c r="BL44" s="19">
        <f t="shared" ref="BL44" ca="1" si="289">BK44+7</f>
        <v>44417</v>
      </c>
      <c r="BM44" s="19">
        <f t="shared" ref="BM44" ca="1" si="290">BL44+7</f>
        <v>44424</v>
      </c>
      <c r="BN44" s="19">
        <f t="shared" ref="BN44" ca="1" si="291">BM44+7</f>
        <v>44431</v>
      </c>
      <c r="BO44" s="19">
        <f t="shared" ref="BO44" ca="1" si="292">BN44+7</f>
        <v>44438</v>
      </c>
      <c r="BP44" s="19">
        <f t="shared" ref="BP44" ca="1" si="293">BO44+7</f>
        <v>44445</v>
      </c>
      <c r="BQ44" s="19">
        <f t="shared" ref="BQ44" ca="1" si="294">BP44+7</f>
        <v>44452</v>
      </c>
      <c r="BR44" s="19">
        <f t="shared" ref="BR44" ca="1" si="295">BQ44+7</f>
        <v>44459</v>
      </c>
      <c r="BS44" s="19">
        <f t="shared" ref="BS44" ca="1" si="296">BR44+7</f>
        <v>44466</v>
      </c>
      <c r="BT44" s="19">
        <f t="shared" ref="BT44" ca="1" si="297">BS44+7</f>
        <v>44473</v>
      </c>
      <c r="BU44" s="19">
        <f t="shared" ref="BU44" ca="1" si="298">BT44+7</f>
        <v>44480</v>
      </c>
      <c r="BV44" s="19">
        <f t="shared" ref="BV44" ca="1" si="299">BU44+7</f>
        <v>44487</v>
      </c>
      <c r="BW44" s="19">
        <f t="shared" ref="BW44" ca="1" si="300">BV44+7</f>
        <v>44494</v>
      </c>
      <c r="BX44" s="19">
        <f t="shared" ref="BX44" ca="1" si="301">BW44+7</f>
        <v>44501</v>
      </c>
      <c r="BY44" s="19">
        <f t="shared" ref="BY44" ca="1" si="302">BX44+7</f>
        <v>44508</v>
      </c>
      <c r="BZ44" s="19">
        <f t="shared" ref="BZ44" ca="1" si="303">BY44+7</f>
        <v>44515</v>
      </c>
      <c r="CA44" s="19">
        <f t="shared" ref="CA44" ca="1" si="304">BZ44+7</f>
        <v>44522</v>
      </c>
      <c r="CB44" s="19">
        <f t="shared" ref="CB44" ca="1" si="305">CA44+7</f>
        <v>44529</v>
      </c>
      <c r="CC44" s="19"/>
    </row>
    <row r="45" spans="1:81" x14ac:dyDescent="0.15"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</row>
    <row r="46" spans="1:81" x14ac:dyDescent="0.15">
      <c r="A46" s="40" t="s">
        <v>326</v>
      </c>
      <c r="B46" s="40" t="s">
        <v>326</v>
      </c>
      <c r="C46" s="129">
        <f ca="1">SUMIFS(Interface_Share_by_Client!$C:$C,Interface_Share_by_Client!$A:$A,C$44,Interface_Share_by_Client!$B:$B,$A46)</f>
        <v>0</v>
      </c>
      <c r="D46" s="129">
        <f ca="1">SUMIFS(Interface_Share_by_Client!$C:$C,Interface_Share_by_Client!$A:$A,D$44,Interface_Share_by_Client!$B:$B,$A46)</f>
        <v>0</v>
      </c>
      <c r="E46" s="129">
        <f ca="1">SUMIFS(Interface_Share_by_Client!$C:$C,Interface_Share_by_Client!$A:$A,E$44,Interface_Share_by_Client!$B:$B,$A46)</f>
        <v>0</v>
      </c>
      <c r="F46" s="129">
        <f ca="1">SUMIFS(Interface_Share_by_Client!$C:$C,Interface_Share_by_Client!$A:$A,F$44,Interface_Share_by_Client!$B:$B,$A46)</f>
        <v>0</v>
      </c>
      <c r="G46" s="129">
        <f ca="1">SUMIFS(Interface_Share_by_Client!$C:$C,Interface_Share_by_Client!$A:$A,G$44,Interface_Share_by_Client!$B:$B,$A46)</f>
        <v>0</v>
      </c>
      <c r="H46" s="129">
        <f ca="1">SUMIFS(Interface_Share_by_Client!$C:$C,Interface_Share_by_Client!$A:$A,H$44,Interface_Share_by_Client!$B:$B,$A46)</f>
        <v>0</v>
      </c>
      <c r="I46" s="129">
        <f ca="1">SUMIFS(Interface_Share_by_Client!$C:$C,Interface_Share_by_Client!$A:$A,I$44,Interface_Share_by_Client!$B:$B,$A46)</f>
        <v>0</v>
      </c>
      <c r="J46" s="129">
        <f ca="1">SUMIFS(Interface_Share_by_Client!$C:$C,Interface_Share_by_Client!$A:$A,J$44,Interface_Share_by_Client!$B:$B,$A46)</f>
        <v>0</v>
      </c>
      <c r="K46" s="129">
        <f ca="1">SUMIFS(Interface_Share_by_Client!$C:$C,Interface_Share_by_Client!$A:$A,K$44,Interface_Share_by_Client!$B:$B,$A46)</f>
        <v>0</v>
      </c>
      <c r="L46" s="129">
        <f ca="1">SUMIFS(Interface_Share_by_Client!$C:$C,Interface_Share_by_Client!$A:$A,L$44,Interface_Share_by_Client!$B:$B,$A46)</f>
        <v>0</v>
      </c>
      <c r="M46" s="129">
        <f ca="1">SUMIFS(Interface_Share_by_Client!$C:$C,Interface_Share_by_Client!$A:$A,M$44,Interface_Share_by_Client!$B:$B,$A46)</f>
        <v>0</v>
      </c>
      <c r="N46" s="129">
        <f ca="1">SUMIFS(Interface_Share_by_Client!$C:$C,Interface_Share_by_Client!$A:$A,N$44,Interface_Share_by_Client!$B:$B,$A46)</f>
        <v>0</v>
      </c>
      <c r="O46" s="129">
        <f ca="1">SUMIFS(Interface_Share_by_Client!$C:$C,Interface_Share_by_Client!$A:$A,O$44,Interface_Share_by_Client!$B:$B,$A46)</f>
        <v>0</v>
      </c>
      <c r="P46" s="129">
        <f ca="1">SUMIFS(Interface_Share_by_Client!$C:$C,Interface_Share_by_Client!$A:$A,P$44,Interface_Share_by_Client!$B:$B,$A46)</f>
        <v>0</v>
      </c>
      <c r="Q46" s="129">
        <f ca="1">SUMIFS(Interface_Share_by_Client!$C:$C,Interface_Share_by_Client!$A:$A,Q$44,Interface_Share_by_Client!$B:$B,$A46)</f>
        <v>0</v>
      </c>
      <c r="R46" s="129">
        <f ca="1">SUMIFS(Interface_Share_by_Client!$C:$C,Interface_Share_by_Client!$A:$A,R$44,Interface_Share_by_Client!$B:$B,$A46)</f>
        <v>0</v>
      </c>
      <c r="S46" s="129">
        <f ca="1">SUMIFS(Interface_Share_by_Client!$C:$C,Interface_Share_by_Client!$A:$A,S$44,Interface_Share_by_Client!$B:$B,$A46)</f>
        <v>0</v>
      </c>
      <c r="T46" s="129">
        <f ca="1">SUMIFS(Interface_Share_by_Client!$C:$C,Interface_Share_by_Client!$A:$A,T$44,Interface_Share_by_Client!$B:$B,$A46)</f>
        <v>0</v>
      </c>
      <c r="U46" s="129">
        <f ca="1">SUMIFS(Interface_Share_by_Client!$C:$C,Interface_Share_by_Client!$A:$A,U$44,Interface_Share_by_Client!$B:$B,$A46)</f>
        <v>0</v>
      </c>
      <c r="V46" s="129">
        <f ca="1">SUMIFS(Interface_Share_by_Client!$C:$C,Interface_Share_by_Client!$A:$A,V$44,Interface_Share_by_Client!$B:$B,$A46)</f>
        <v>0</v>
      </c>
      <c r="W46" s="129">
        <f ca="1">SUMIFS(Interface_Share_by_Client!$C:$C,Interface_Share_by_Client!$A:$A,W$44,Interface_Share_by_Client!$B:$B,$A46)</f>
        <v>0</v>
      </c>
      <c r="X46" s="129">
        <f ca="1">SUMIFS(Interface_Share_by_Client!$C:$C,Interface_Share_by_Client!$A:$A,X$44,Interface_Share_by_Client!$B:$B,$A46)</f>
        <v>0</v>
      </c>
      <c r="Y46" s="129">
        <f ca="1">SUMIFS(Interface_Share_by_Client!$C:$C,Interface_Share_by_Client!$A:$A,Y$44,Interface_Share_by_Client!$B:$B,$A46)</f>
        <v>0</v>
      </c>
      <c r="Z46" s="129">
        <f ca="1">SUMIFS(Interface_Share_by_Client!$C:$C,Interface_Share_by_Client!$A:$A,Z$44,Interface_Share_by_Client!$B:$B,$A46)</f>
        <v>0</v>
      </c>
      <c r="AA46" s="129">
        <f ca="1">SUMIFS(Interface_Share_by_Client!$C:$C,Interface_Share_by_Client!$A:$A,AA$44,Interface_Share_by_Client!$B:$B,$A46)</f>
        <v>0</v>
      </c>
      <c r="AB46" s="129">
        <f ca="1">SUMIFS(Interface_Share_by_Client!$C:$C,Interface_Share_by_Client!$A:$A,AB$44,Interface_Share_by_Client!$B:$B,$A46)</f>
        <v>0</v>
      </c>
      <c r="AC46" s="129">
        <f ca="1">SUMIFS(Interface_Share_by_Client!$C:$C,Interface_Share_by_Client!$A:$A,AC$44,Interface_Share_by_Client!$B:$B,$A46)</f>
        <v>0</v>
      </c>
      <c r="AD46" s="129">
        <f ca="1">SUMIFS(Interface_Share_by_Client!$C:$C,Interface_Share_by_Client!$A:$A,AD$44,Interface_Share_by_Client!$B:$B,$A46)</f>
        <v>0</v>
      </c>
      <c r="AE46" s="129">
        <f ca="1">SUMIFS(Interface_Share_by_Client!$C:$C,Interface_Share_by_Client!$A:$A,AE$44,Interface_Share_by_Client!$B:$B,$A46)</f>
        <v>0</v>
      </c>
      <c r="AF46" s="129">
        <f ca="1">SUMIFS(Interface_Share_by_Client!$C:$C,Interface_Share_by_Client!$A:$A,AF$44,Interface_Share_by_Client!$B:$B,$A46)</f>
        <v>0</v>
      </c>
      <c r="AG46" s="129">
        <f ca="1">SUMIFS(Interface_Share_by_Client!$C:$C,Interface_Share_by_Client!$A:$A,AG$44,Interface_Share_by_Client!$B:$B,$A46)</f>
        <v>0</v>
      </c>
      <c r="AH46" s="129">
        <f ca="1">SUMIFS(Interface_Share_by_Client!$C:$C,Interface_Share_by_Client!$A:$A,AH$44,Interface_Share_by_Client!$B:$B,$A46)</f>
        <v>0</v>
      </c>
      <c r="AI46" s="129">
        <f ca="1">SUMIFS(Interface_Share_by_Client!$C:$C,Interface_Share_by_Client!$A:$A,AI$44,Interface_Share_by_Client!$B:$B,$A46)</f>
        <v>0</v>
      </c>
      <c r="AJ46" s="129">
        <f ca="1">SUMIFS(Interface_Share_by_Client!$C:$C,Interface_Share_by_Client!$A:$A,AJ$44,Interface_Share_by_Client!$B:$B,$A46)</f>
        <v>0</v>
      </c>
      <c r="AK46" s="129">
        <f ca="1">SUMIFS(Interface_Share_by_Client!$C:$C,Interface_Share_by_Client!$A:$A,AK$44,Interface_Share_by_Client!$B:$B,$A46)</f>
        <v>0</v>
      </c>
      <c r="AL46" s="129">
        <f ca="1">SUMIFS(Interface_Share_by_Client!$C:$C,Interface_Share_by_Client!$A:$A,AL$44,Interface_Share_by_Client!$B:$B,$A46)</f>
        <v>0</v>
      </c>
      <c r="AM46" s="129">
        <f ca="1">SUMIFS(Interface_Share_by_Client!$C:$C,Interface_Share_by_Client!$A:$A,AM$44,Interface_Share_by_Client!$B:$B,$A46)</f>
        <v>0</v>
      </c>
      <c r="AN46" s="129">
        <f ca="1">SUMIFS(Interface_Share_by_Client!$C:$C,Interface_Share_by_Client!$A:$A,AN$44,Interface_Share_by_Client!$B:$B,$A46)</f>
        <v>0</v>
      </c>
      <c r="AO46" s="129">
        <f ca="1">SUMIFS(Interface_Share_by_Client!$C:$C,Interface_Share_by_Client!$A:$A,AO$44,Interface_Share_by_Client!$B:$B,$A46)</f>
        <v>0</v>
      </c>
      <c r="AP46" s="129">
        <f ca="1">SUMIFS(Interface_Share_by_Client!$C:$C,Interface_Share_by_Client!$A:$A,AP$44,Interface_Share_by_Client!$B:$B,$A46)</f>
        <v>0</v>
      </c>
      <c r="AQ46" s="129">
        <f ca="1">SUMIFS(Interface_Share_by_Client!$C:$C,Interface_Share_by_Client!$A:$A,AQ$44,Interface_Share_by_Client!$B:$B,$A46)</f>
        <v>0</v>
      </c>
      <c r="AR46" s="129">
        <f ca="1">SUMIFS(Interface_Share_by_Client!$C:$C,Interface_Share_by_Client!$A:$A,AR$44,Interface_Share_by_Client!$B:$B,$A46)</f>
        <v>0</v>
      </c>
      <c r="AS46" s="129">
        <f ca="1">SUMIFS(Interface_Share_by_Client!$C:$C,Interface_Share_by_Client!$A:$A,AS$44,Interface_Share_by_Client!$B:$B,$A46)</f>
        <v>0</v>
      </c>
      <c r="AT46" s="129">
        <f ca="1">SUMIFS(Interface_Share_by_Client!$C:$C,Interface_Share_by_Client!$A:$A,AT$44,Interface_Share_by_Client!$B:$B,$A46)</f>
        <v>0</v>
      </c>
      <c r="AU46" s="129">
        <f ca="1">SUMIFS(Interface_Share_by_Client!$C:$C,Interface_Share_by_Client!$A:$A,AU$44,Interface_Share_by_Client!$B:$B,$A46)</f>
        <v>0</v>
      </c>
      <c r="AV46" s="129">
        <f ca="1">SUMIFS(Interface_Share_by_Client!$C:$C,Interface_Share_by_Client!$A:$A,AV$44,Interface_Share_by_Client!$B:$B,$A46)</f>
        <v>0</v>
      </c>
      <c r="AW46" s="129">
        <f ca="1">SUMIFS(Interface_Share_by_Client!$C:$C,Interface_Share_by_Client!$A:$A,AW$44,Interface_Share_by_Client!$B:$B,$A46)</f>
        <v>0</v>
      </c>
      <c r="AX46" s="129">
        <f ca="1">SUMIFS(Interface_Share_by_Client!$C:$C,Interface_Share_by_Client!$A:$A,AX$44,Interface_Share_by_Client!$B:$B,$A46)</f>
        <v>0</v>
      </c>
      <c r="AY46" s="129">
        <f ca="1">SUMIFS(Interface_Share_by_Client!$C:$C,Interface_Share_by_Client!$A:$A,AY$44,Interface_Share_by_Client!$B:$B,$A46)</f>
        <v>0</v>
      </c>
      <c r="AZ46" s="129">
        <f ca="1">SUMIFS(Interface_Share_by_Client!$C:$C,Interface_Share_by_Client!$A:$A,AZ$44,Interface_Share_by_Client!$B:$B,$A46)</f>
        <v>0</v>
      </c>
      <c r="BA46" s="129">
        <f ca="1">SUMIFS(Interface_Share_by_Client!$C:$C,Interface_Share_by_Client!$A:$A,BA$44,Interface_Share_by_Client!$B:$B,$A46)</f>
        <v>0</v>
      </c>
      <c r="BB46" s="129">
        <f ca="1">SUMIFS(Interface_Share_by_Client!$C:$C,Interface_Share_by_Client!$A:$A,BB$44,Interface_Share_by_Client!$B:$B,$A46)</f>
        <v>0</v>
      </c>
      <c r="BC46" s="129">
        <f ca="1">SUMIFS(Interface_Share_by_Client!$C:$C,Interface_Share_by_Client!$A:$A,BC$44,Interface_Share_by_Client!$B:$B,$A46)</f>
        <v>0</v>
      </c>
      <c r="BD46" s="129">
        <f ca="1">SUMIFS(Interface_Share_by_Client!$C:$C,Interface_Share_by_Client!$A:$A,BD$44,Interface_Share_by_Client!$B:$B,$A46)</f>
        <v>0</v>
      </c>
      <c r="BE46" s="129">
        <f ca="1">SUMIFS(Interface_Share_by_Client!$C:$C,Interface_Share_by_Client!$A:$A,BE$44,Interface_Share_by_Client!$B:$B,$A46)</f>
        <v>0</v>
      </c>
      <c r="BF46" s="129">
        <f ca="1">SUMIFS(Interface_Share_by_Client!$C:$C,Interface_Share_by_Client!$A:$A,BF$44,Interface_Share_by_Client!$B:$B,$A46)</f>
        <v>0</v>
      </c>
      <c r="BG46" s="129">
        <f ca="1">SUMIFS(Interface_Share_by_Client!$C:$C,Interface_Share_by_Client!$A:$A,BG$44,Interface_Share_by_Client!$B:$B,$A46)</f>
        <v>0</v>
      </c>
      <c r="BH46" s="129">
        <f ca="1">SUMIFS(Interface_Share_by_Client!$C:$C,Interface_Share_by_Client!$A:$A,BH$44,Interface_Share_by_Client!$B:$B,$A46)</f>
        <v>0</v>
      </c>
      <c r="BI46" s="129">
        <f ca="1">SUMIFS(Interface_Share_by_Client!$C:$C,Interface_Share_by_Client!$A:$A,BI$44,Interface_Share_by_Client!$B:$B,$A46)</f>
        <v>0</v>
      </c>
      <c r="BJ46" s="129">
        <f ca="1">SUMIFS(Interface_Share_by_Client!$C:$C,Interface_Share_by_Client!$A:$A,BJ$44,Interface_Share_by_Client!$B:$B,$A46)</f>
        <v>0</v>
      </c>
      <c r="BK46" s="129">
        <f ca="1">SUMIFS(Interface_Share_by_Client!$C:$C,Interface_Share_by_Client!$A:$A,BK$44,Interface_Share_by_Client!$B:$B,$A46)</f>
        <v>0</v>
      </c>
      <c r="BL46" s="129">
        <f ca="1">SUMIFS(Interface_Share_by_Client!$C:$C,Interface_Share_by_Client!$A:$A,BL$44,Interface_Share_by_Client!$B:$B,$A46)</f>
        <v>0</v>
      </c>
      <c r="BM46" s="129">
        <f ca="1">SUMIFS(Interface_Share_by_Client!$C:$C,Interface_Share_by_Client!$A:$A,BM$44,Interface_Share_by_Client!$B:$B,$A46)</f>
        <v>0</v>
      </c>
      <c r="BN46" s="129">
        <f ca="1">SUMIFS(Interface_Share_by_Client!$C:$C,Interface_Share_by_Client!$A:$A,BN$44,Interface_Share_by_Client!$B:$B,$A46)</f>
        <v>0</v>
      </c>
      <c r="BO46" s="129">
        <f ca="1">SUMIFS(Interface_Share_by_Client!$C:$C,Interface_Share_by_Client!$A:$A,BO$44,Interface_Share_by_Client!$B:$B,$A46)</f>
        <v>0</v>
      </c>
      <c r="BP46" s="129">
        <f ca="1">SUMIFS(Interface_Share_by_Client!$C:$C,Interface_Share_by_Client!$A:$A,BP$44,Interface_Share_by_Client!$B:$B,$A46)</f>
        <v>0</v>
      </c>
      <c r="BQ46" s="129">
        <f ca="1">SUMIFS(Interface_Share_by_Client!$C:$C,Interface_Share_by_Client!$A:$A,BQ$44,Interface_Share_by_Client!$B:$B,$A46)</f>
        <v>0</v>
      </c>
      <c r="BR46" s="129">
        <f ca="1">SUMIFS(Interface_Share_by_Client!$C:$C,Interface_Share_by_Client!$A:$A,BR$44,Interface_Share_by_Client!$B:$B,$A46)</f>
        <v>0</v>
      </c>
      <c r="BS46" s="129">
        <f ca="1">SUMIFS(Interface_Share_by_Client!$C:$C,Interface_Share_by_Client!$A:$A,BS$44,Interface_Share_by_Client!$B:$B,$A46)</f>
        <v>0</v>
      </c>
      <c r="BT46" s="129">
        <f ca="1">SUMIFS(Interface_Share_by_Client!$C:$C,Interface_Share_by_Client!$A:$A,BT$44,Interface_Share_by_Client!$B:$B,$A46)</f>
        <v>0</v>
      </c>
      <c r="BU46" s="129">
        <f ca="1">SUMIFS(Interface_Share_by_Client!$C:$C,Interface_Share_by_Client!$A:$A,BU$44,Interface_Share_by_Client!$B:$B,$A46)</f>
        <v>0</v>
      </c>
      <c r="BV46" s="129">
        <f ca="1">SUMIFS(Interface_Share_by_Client!$C:$C,Interface_Share_by_Client!$A:$A,BV$44,Interface_Share_by_Client!$B:$B,$A46)</f>
        <v>0</v>
      </c>
      <c r="BW46" s="129">
        <f ca="1">SUMIFS(Interface_Share_by_Client!$C:$C,Interface_Share_by_Client!$A:$A,BW$44,Interface_Share_by_Client!$B:$B,$A46)</f>
        <v>0</v>
      </c>
      <c r="BX46" s="129">
        <f ca="1">SUMIFS(Interface_Share_by_Client!$C:$C,Interface_Share_by_Client!$A:$A,BX$44,Interface_Share_by_Client!$B:$B,$A46)</f>
        <v>0</v>
      </c>
      <c r="BY46" s="129">
        <f ca="1">SUMIFS(Interface_Share_by_Client!$C:$C,Interface_Share_by_Client!$A:$A,BY$44,Interface_Share_by_Client!$B:$B,$A46)</f>
        <v>0</v>
      </c>
      <c r="BZ46" s="129">
        <f ca="1">SUMIFS(Interface_Share_by_Client!$C:$C,Interface_Share_by_Client!$A:$A,BZ$44,Interface_Share_by_Client!$B:$B,$A46)</f>
        <v>0</v>
      </c>
      <c r="CA46" s="129">
        <f ca="1">SUMIFS(Interface_Share_by_Client!$C:$C,Interface_Share_by_Client!$A:$A,CA$44,Interface_Share_by_Client!$B:$B,$A46)</f>
        <v>0</v>
      </c>
      <c r="CB46" s="129">
        <f ca="1">SUMIFS(Interface_Share_by_Client!$C:$C,Interface_Share_by_Client!$A:$A,CB$44,Interface_Share_by_Client!$B:$B,$A46)</f>
        <v>0</v>
      </c>
      <c r="CC46" s="129"/>
    </row>
    <row r="47" spans="1:81" x14ac:dyDescent="0.15">
      <c r="A47" t="s">
        <v>329</v>
      </c>
      <c r="B47" t="s">
        <v>313</v>
      </c>
      <c r="C47" s="129">
        <f ca="1">SUMIFS(Interface_Share_by_Client!$C:$C,Interface_Share_by_Client!$A:$A,C$44,Interface_Share_by_Client!$B:$B,$A47)</f>
        <v>0</v>
      </c>
      <c r="D47" s="129">
        <f ca="1">SUMIFS(Interface_Share_by_Client!$C:$C,Interface_Share_by_Client!$A:$A,D$44,Interface_Share_by_Client!$B:$B,$A47)</f>
        <v>0</v>
      </c>
      <c r="E47" s="129">
        <f ca="1">SUMIFS(Interface_Share_by_Client!$C:$C,Interface_Share_by_Client!$A:$A,E$44,Interface_Share_by_Client!$B:$B,$A47)</f>
        <v>0</v>
      </c>
      <c r="F47" s="129">
        <f ca="1">SUMIFS(Interface_Share_by_Client!$C:$C,Interface_Share_by_Client!$A:$A,F$44,Interface_Share_by_Client!$B:$B,$A47)</f>
        <v>0</v>
      </c>
      <c r="G47" s="129">
        <f ca="1">SUMIFS(Interface_Share_by_Client!$C:$C,Interface_Share_by_Client!$A:$A,G$44,Interface_Share_by_Client!$B:$B,$A47)</f>
        <v>0</v>
      </c>
      <c r="H47" s="129">
        <f ca="1">SUMIFS(Interface_Share_by_Client!$C:$C,Interface_Share_by_Client!$A:$A,H$44,Interface_Share_by_Client!$B:$B,$A47)</f>
        <v>0</v>
      </c>
      <c r="I47" s="129">
        <f ca="1">SUMIFS(Interface_Share_by_Client!$C:$C,Interface_Share_by_Client!$A:$A,I$44,Interface_Share_by_Client!$B:$B,$A47)</f>
        <v>0</v>
      </c>
      <c r="J47" s="129">
        <f ca="1">SUMIFS(Interface_Share_by_Client!$C:$C,Interface_Share_by_Client!$A:$A,J$44,Interface_Share_by_Client!$B:$B,$A47)</f>
        <v>0</v>
      </c>
      <c r="K47" s="129">
        <f ca="1">SUMIFS(Interface_Share_by_Client!$C:$C,Interface_Share_by_Client!$A:$A,K$44,Interface_Share_by_Client!$B:$B,$A47)</f>
        <v>0</v>
      </c>
      <c r="L47" s="129">
        <f ca="1">SUMIFS(Interface_Share_by_Client!$C:$C,Interface_Share_by_Client!$A:$A,L$44,Interface_Share_by_Client!$B:$B,$A47)</f>
        <v>0</v>
      </c>
      <c r="M47" s="129">
        <f ca="1">SUMIFS(Interface_Share_by_Client!$C:$C,Interface_Share_by_Client!$A:$A,M$44,Interface_Share_by_Client!$B:$B,$A47)</f>
        <v>0</v>
      </c>
      <c r="N47" s="129">
        <f ca="1">SUMIFS(Interface_Share_by_Client!$C:$C,Interface_Share_by_Client!$A:$A,N$44,Interface_Share_by_Client!$B:$B,$A47)</f>
        <v>0</v>
      </c>
      <c r="O47" s="129">
        <f ca="1">SUMIFS(Interface_Share_by_Client!$C:$C,Interface_Share_by_Client!$A:$A,O$44,Interface_Share_by_Client!$B:$B,$A47)</f>
        <v>0</v>
      </c>
      <c r="P47" s="129">
        <f ca="1">SUMIFS(Interface_Share_by_Client!$C:$C,Interface_Share_by_Client!$A:$A,P$44,Interface_Share_by_Client!$B:$B,$A47)</f>
        <v>0</v>
      </c>
      <c r="Q47" s="129">
        <f ca="1">SUMIFS(Interface_Share_by_Client!$C:$C,Interface_Share_by_Client!$A:$A,Q$44,Interface_Share_by_Client!$B:$B,$A47)</f>
        <v>0</v>
      </c>
      <c r="R47" s="129">
        <f ca="1">SUMIFS(Interface_Share_by_Client!$C:$C,Interface_Share_by_Client!$A:$A,R$44,Interface_Share_by_Client!$B:$B,$A47)</f>
        <v>0</v>
      </c>
      <c r="S47" s="129">
        <f ca="1">SUMIFS(Interface_Share_by_Client!$C:$C,Interface_Share_by_Client!$A:$A,S$44,Interface_Share_by_Client!$B:$B,$A47)</f>
        <v>0</v>
      </c>
      <c r="T47" s="129">
        <f ca="1">SUMIFS(Interface_Share_by_Client!$C:$C,Interface_Share_by_Client!$A:$A,T$44,Interface_Share_by_Client!$B:$B,$A47)</f>
        <v>0</v>
      </c>
      <c r="U47" s="129">
        <f ca="1">SUMIFS(Interface_Share_by_Client!$C:$C,Interface_Share_by_Client!$A:$A,U$44,Interface_Share_by_Client!$B:$B,$A47)</f>
        <v>0</v>
      </c>
      <c r="V47" s="129">
        <f ca="1">SUMIFS(Interface_Share_by_Client!$C:$C,Interface_Share_by_Client!$A:$A,V$44,Interface_Share_by_Client!$B:$B,$A47)</f>
        <v>0</v>
      </c>
      <c r="W47" s="129">
        <f ca="1">SUMIFS(Interface_Share_by_Client!$C:$C,Interface_Share_by_Client!$A:$A,W$44,Interface_Share_by_Client!$B:$B,$A47)</f>
        <v>0</v>
      </c>
      <c r="X47" s="129">
        <f ca="1">SUMIFS(Interface_Share_by_Client!$C:$C,Interface_Share_by_Client!$A:$A,X$44,Interface_Share_by_Client!$B:$B,$A47)</f>
        <v>0</v>
      </c>
      <c r="Y47" s="129">
        <f ca="1">SUMIFS(Interface_Share_by_Client!$C:$C,Interface_Share_by_Client!$A:$A,Y$44,Interface_Share_by_Client!$B:$B,$A47)</f>
        <v>0</v>
      </c>
      <c r="Z47" s="129">
        <f ca="1">SUMIFS(Interface_Share_by_Client!$C:$C,Interface_Share_by_Client!$A:$A,Z$44,Interface_Share_by_Client!$B:$B,$A47)</f>
        <v>0</v>
      </c>
      <c r="AA47" s="129">
        <f ca="1">SUMIFS(Interface_Share_by_Client!$C:$C,Interface_Share_by_Client!$A:$A,AA$44,Interface_Share_by_Client!$B:$B,$A47)</f>
        <v>0</v>
      </c>
      <c r="AB47" s="129">
        <f ca="1">SUMIFS(Interface_Share_by_Client!$C:$C,Interface_Share_by_Client!$A:$A,AB$44,Interface_Share_by_Client!$B:$B,$A47)</f>
        <v>0</v>
      </c>
      <c r="AC47" s="129">
        <f ca="1">SUMIFS(Interface_Share_by_Client!$C:$C,Interface_Share_by_Client!$A:$A,AC$44,Interface_Share_by_Client!$B:$B,$A47)</f>
        <v>0</v>
      </c>
      <c r="AD47" s="129">
        <f ca="1">SUMIFS(Interface_Share_by_Client!$C:$C,Interface_Share_by_Client!$A:$A,AD$44,Interface_Share_by_Client!$B:$B,$A47)</f>
        <v>0</v>
      </c>
      <c r="AE47" s="129">
        <f ca="1">SUMIFS(Interface_Share_by_Client!$C:$C,Interface_Share_by_Client!$A:$A,AE$44,Interface_Share_by_Client!$B:$B,$A47)</f>
        <v>0</v>
      </c>
      <c r="AF47" s="129">
        <f ca="1">SUMIFS(Interface_Share_by_Client!$C:$C,Interface_Share_by_Client!$A:$A,AF$44,Interface_Share_by_Client!$B:$B,$A47)</f>
        <v>0</v>
      </c>
      <c r="AG47" s="129">
        <f ca="1">SUMIFS(Interface_Share_by_Client!$C:$C,Interface_Share_by_Client!$A:$A,AG$44,Interface_Share_by_Client!$B:$B,$A47)</f>
        <v>0</v>
      </c>
      <c r="AH47" s="129">
        <f ca="1">SUMIFS(Interface_Share_by_Client!$C:$C,Interface_Share_by_Client!$A:$A,AH$44,Interface_Share_by_Client!$B:$B,$A47)</f>
        <v>0</v>
      </c>
      <c r="AI47" s="129">
        <f ca="1">SUMIFS(Interface_Share_by_Client!$C:$C,Interface_Share_by_Client!$A:$A,AI$44,Interface_Share_by_Client!$B:$B,$A47)</f>
        <v>0</v>
      </c>
      <c r="AJ47" s="129">
        <f ca="1">SUMIFS(Interface_Share_by_Client!$C:$C,Interface_Share_by_Client!$A:$A,AJ$44,Interface_Share_by_Client!$B:$B,$A47)</f>
        <v>0</v>
      </c>
      <c r="AK47" s="129">
        <f ca="1">SUMIFS(Interface_Share_by_Client!$C:$C,Interface_Share_by_Client!$A:$A,AK$44,Interface_Share_by_Client!$B:$B,$A47)</f>
        <v>0</v>
      </c>
      <c r="AL47" s="129">
        <f ca="1">SUMIFS(Interface_Share_by_Client!$C:$C,Interface_Share_by_Client!$A:$A,AL$44,Interface_Share_by_Client!$B:$B,$A47)</f>
        <v>0</v>
      </c>
      <c r="AM47" s="129">
        <f ca="1">SUMIFS(Interface_Share_by_Client!$C:$C,Interface_Share_by_Client!$A:$A,AM$44,Interface_Share_by_Client!$B:$B,$A47)</f>
        <v>0</v>
      </c>
      <c r="AN47" s="129">
        <f ca="1">SUMIFS(Interface_Share_by_Client!$C:$C,Interface_Share_by_Client!$A:$A,AN$44,Interface_Share_by_Client!$B:$B,$A47)</f>
        <v>0</v>
      </c>
      <c r="AO47" s="129">
        <f ca="1">SUMIFS(Interface_Share_by_Client!$C:$C,Interface_Share_by_Client!$A:$A,AO$44,Interface_Share_by_Client!$B:$B,$A47)</f>
        <v>0</v>
      </c>
      <c r="AP47" s="129">
        <f ca="1">SUMIFS(Interface_Share_by_Client!$C:$C,Interface_Share_by_Client!$A:$A,AP$44,Interface_Share_by_Client!$B:$B,$A47)</f>
        <v>0</v>
      </c>
      <c r="AQ47" s="129">
        <f ca="1">SUMIFS(Interface_Share_by_Client!$C:$C,Interface_Share_by_Client!$A:$A,AQ$44,Interface_Share_by_Client!$B:$B,$A47)</f>
        <v>0</v>
      </c>
      <c r="AR47" s="129">
        <f ca="1">SUMIFS(Interface_Share_by_Client!$C:$C,Interface_Share_by_Client!$A:$A,AR$44,Interface_Share_by_Client!$B:$B,$A47)</f>
        <v>0</v>
      </c>
      <c r="AS47" s="129">
        <f ca="1">SUMIFS(Interface_Share_by_Client!$C:$C,Interface_Share_by_Client!$A:$A,AS$44,Interface_Share_by_Client!$B:$B,$A47)</f>
        <v>0</v>
      </c>
      <c r="AT47" s="129">
        <f ca="1">SUMIFS(Interface_Share_by_Client!$C:$C,Interface_Share_by_Client!$A:$A,AT$44,Interface_Share_by_Client!$B:$B,$A47)</f>
        <v>0</v>
      </c>
      <c r="AU47" s="129">
        <f ca="1">SUMIFS(Interface_Share_by_Client!$C:$C,Interface_Share_by_Client!$A:$A,AU$44,Interface_Share_by_Client!$B:$B,$A47)</f>
        <v>0</v>
      </c>
      <c r="AV47" s="129">
        <f ca="1">SUMIFS(Interface_Share_by_Client!$C:$C,Interface_Share_by_Client!$A:$A,AV$44,Interface_Share_by_Client!$B:$B,$A47)</f>
        <v>0</v>
      </c>
      <c r="AW47" s="129">
        <f ca="1">SUMIFS(Interface_Share_by_Client!$C:$C,Interface_Share_by_Client!$A:$A,AW$44,Interface_Share_by_Client!$B:$B,$A47)</f>
        <v>0</v>
      </c>
      <c r="AX47" s="129">
        <f ca="1">SUMIFS(Interface_Share_by_Client!$C:$C,Interface_Share_by_Client!$A:$A,AX$44,Interface_Share_by_Client!$B:$B,$A47)</f>
        <v>0</v>
      </c>
      <c r="AY47" s="129">
        <f ca="1">SUMIFS(Interface_Share_by_Client!$C:$C,Interface_Share_by_Client!$A:$A,AY$44,Interface_Share_by_Client!$B:$B,$A47)</f>
        <v>0</v>
      </c>
      <c r="AZ47" s="129">
        <f ca="1">SUMIFS(Interface_Share_by_Client!$C:$C,Interface_Share_by_Client!$A:$A,AZ$44,Interface_Share_by_Client!$B:$B,$A47)</f>
        <v>0</v>
      </c>
      <c r="BA47" s="129">
        <f ca="1">SUMIFS(Interface_Share_by_Client!$C:$C,Interface_Share_by_Client!$A:$A,BA$44,Interface_Share_by_Client!$B:$B,$A47)</f>
        <v>0</v>
      </c>
      <c r="BB47" s="129">
        <f ca="1">SUMIFS(Interface_Share_by_Client!$C:$C,Interface_Share_by_Client!$A:$A,BB$44,Interface_Share_by_Client!$B:$B,$A47)</f>
        <v>0</v>
      </c>
      <c r="BC47" s="129">
        <f ca="1">SUMIFS(Interface_Share_by_Client!$C:$C,Interface_Share_by_Client!$A:$A,BC$44,Interface_Share_by_Client!$B:$B,$A47)</f>
        <v>0</v>
      </c>
      <c r="BD47" s="129">
        <f ca="1">SUMIFS(Interface_Share_by_Client!$C:$C,Interface_Share_by_Client!$A:$A,BD$44,Interface_Share_by_Client!$B:$B,$A47)</f>
        <v>0</v>
      </c>
      <c r="BE47" s="129">
        <f ca="1">SUMIFS(Interface_Share_by_Client!$C:$C,Interface_Share_by_Client!$A:$A,BE$44,Interface_Share_by_Client!$B:$B,$A47)</f>
        <v>0</v>
      </c>
      <c r="BF47" s="129">
        <f ca="1">SUMIFS(Interface_Share_by_Client!$C:$C,Interface_Share_by_Client!$A:$A,BF$44,Interface_Share_by_Client!$B:$B,$A47)</f>
        <v>0</v>
      </c>
      <c r="BG47" s="129">
        <f ca="1">SUMIFS(Interface_Share_by_Client!$C:$C,Interface_Share_by_Client!$A:$A,BG$44,Interface_Share_by_Client!$B:$B,$A47)</f>
        <v>0</v>
      </c>
      <c r="BH47" s="129">
        <f ca="1">SUMIFS(Interface_Share_by_Client!$C:$C,Interface_Share_by_Client!$A:$A,BH$44,Interface_Share_by_Client!$B:$B,$A47)</f>
        <v>0</v>
      </c>
      <c r="BI47" s="129">
        <f ca="1">SUMIFS(Interface_Share_by_Client!$C:$C,Interface_Share_by_Client!$A:$A,BI$44,Interface_Share_by_Client!$B:$B,$A47)</f>
        <v>0</v>
      </c>
      <c r="BJ47" s="129">
        <f ca="1">SUMIFS(Interface_Share_by_Client!$C:$C,Interface_Share_by_Client!$A:$A,BJ$44,Interface_Share_by_Client!$B:$B,$A47)</f>
        <v>0</v>
      </c>
      <c r="BK47" s="129">
        <f ca="1">SUMIFS(Interface_Share_by_Client!$C:$C,Interface_Share_by_Client!$A:$A,BK$44,Interface_Share_by_Client!$B:$B,$A47)</f>
        <v>0</v>
      </c>
      <c r="BL47" s="129">
        <f ca="1">SUMIFS(Interface_Share_by_Client!$C:$C,Interface_Share_by_Client!$A:$A,BL$44,Interface_Share_by_Client!$B:$B,$A47)</f>
        <v>0</v>
      </c>
      <c r="BM47" s="129">
        <f ca="1">SUMIFS(Interface_Share_by_Client!$C:$C,Interface_Share_by_Client!$A:$A,BM$44,Interface_Share_by_Client!$B:$B,$A47)</f>
        <v>0</v>
      </c>
      <c r="BN47" s="129">
        <f ca="1">SUMIFS(Interface_Share_by_Client!$C:$C,Interface_Share_by_Client!$A:$A,BN$44,Interface_Share_by_Client!$B:$B,$A47)</f>
        <v>0</v>
      </c>
      <c r="BO47" s="129">
        <f ca="1">SUMIFS(Interface_Share_by_Client!$C:$C,Interface_Share_by_Client!$A:$A,BO$44,Interface_Share_by_Client!$B:$B,$A47)</f>
        <v>0</v>
      </c>
      <c r="BP47" s="129">
        <f ca="1">SUMIFS(Interface_Share_by_Client!$C:$C,Interface_Share_by_Client!$A:$A,BP$44,Interface_Share_by_Client!$B:$B,$A47)</f>
        <v>0</v>
      </c>
      <c r="BQ47" s="129">
        <f ca="1">SUMIFS(Interface_Share_by_Client!$C:$C,Interface_Share_by_Client!$A:$A,BQ$44,Interface_Share_by_Client!$B:$B,$A47)</f>
        <v>0</v>
      </c>
      <c r="BR47" s="129">
        <f ca="1">SUMIFS(Interface_Share_by_Client!$C:$C,Interface_Share_by_Client!$A:$A,BR$44,Interface_Share_by_Client!$B:$B,$A47)</f>
        <v>0</v>
      </c>
      <c r="BS47" s="129">
        <f ca="1">SUMIFS(Interface_Share_by_Client!$C:$C,Interface_Share_by_Client!$A:$A,BS$44,Interface_Share_by_Client!$B:$B,$A47)</f>
        <v>0</v>
      </c>
      <c r="BT47" s="129">
        <f ca="1">SUMIFS(Interface_Share_by_Client!$C:$C,Interface_Share_by_Client!$A:$A,BT$44,Interface_Share_by_Client!$B:$B,$A47)</f>
        <v>0</v>
      </c>
      <c r="BU47" s="129">
        <f ca="1">SUMIFS(Interface_Share_by_Client!$C:$C,Interface_Share_by_Client!$A:$A,BU$44,Interface_Share_by_Client!$B:$B,$A47)</f>
        <v>0</v>
      </c>
      <c r="BV47" s="129">
        <f ca="1">SUMIFS(Interface_Share_by_Client!$C:$C,Interface_Share_by_Client!$A:$A,BV$44,Interface_Share_by_Client!$B:$B,$A47)</f>
        <v>0</v>
      </c>
      <c r="BW47" s="129">
        <f ca="1">SUMIFS(Interface_Share_by_Client!$C:$C,Interface_Share_by_Client!$A:$A,BW$44,Interface_Share_by_Client!$B:$B,$A47)</f>
        <v>0</v>
      </c>
      <c r="BX47" s="129">
        <f ca="1">SUMIFS(Interface_Share_by_Client!$C:$C,Interface_Share_by_Client!$A:$A,BX$44,Interface_Share_by_Client!$B:$B,$A47)</f>
        <v>0</v>
      </c>
      <c r="BY47" s="129">
        <f ca="1">SUMIFS(Interface_Share_by_Client!$C:$C,Interface_Share_by_Client!$A:$A,BY$44,Interface_Share_by_Client!$B:$B,$A47)</f>
        <v>0</v>
      </c>
      <c r="BZ47" s="129">
        <f ca="1">SUMIFS(Interface_Share_by_Client!$C:$C,Interface_Share_by_Client!$A:$A,BZ$44,Interface_Share_by_Client!$B:$B,$A47)</f>
        <v>0</v>
      </c>
      <c r="CA47" s="129">
        <f ca="1">SUMIFS(Interface_Share_by_Client!$C:$C,Interface_Share_by_Client!$A:$A,CA$44,Interface_Share_by_Client!$B:$B,$A47)</f>
        <v>0</v>
      </c>
      <c r="CB47" s="129">
        <f ca="1">SUMIFS(Interface_Share_by_Client!$C:$C,Interface_Share_by_Client!$A:$A,CB$44,Interface_Share_by_Client!$B:$B,$A47)</f>
        <v>0</v>
      </c>
      <c r="CC47" s="129"/>
    </row>
    <row r="48" spans="1:81" x14ac:dyDescent="0.15">
      <c r="A48" s="40" t="s">
        <v>327</v>
      </c>
      <c r="B48" s="40" t="s">
        <v>330</v>
      </c>
      <c r="C48" s="129">
        <f ca="1">SUMIFS(Interface_Share_by_Client!$C:$C,Interface_Share_by_Client!$A:$A,C$44,Interface_Share_by_Client!$B:$B,$A48)</f>
        <v>0</v>
      </c>
      <c r="D48" s="129">
        <f ca="1">SUMIFS(Interface_Share_by_Client!$C:$C,Interface_Share_by_Client!$A:$A,D$44,Interface_Share_by_Client!$B:$B,$A48)</f>
        <v>0</v>
      </c>
      <c r="E48" s="129">
        <f ca="1">SUMIFS(Interface_Share_by_Client!$C:$C,Interface_Share_by_Client!$A:$A,E$44,Interface_Share_by_Client!$B:$B,$A48)</f>
        <v>0</v>
      </c>
      <c r="F48" s="129">
        <f ca="1">SUMIFS(Interface_Share_by_Client!$C:$C,Interface_Share_by_Client!$A:$A,F$44,Interface_Share_by_Client!$B:$B,$A48)</f>
        <v>0</v>
      </c>
      <c r="G48" s="129">
        <f ca="1">SUMIFS(Interface_Share_by_Client!$C:$C,Interface_Share_by_Client!$A:$A,G$44,Interface_Share_by_Client!$B:$B,$A48)</f>
        <v>0</v>
      </c>
      <c r="H48" s="129">
        <f ca="1">SUMIFS(Interface_Share_by_Client!$C:$C,Interface_Share_by_Client!$A:$A,H$44,Interface_Share_by_Client!$B:$B,$A48)</f>
        <v>0</v>
      </c>
      <c r="I48" s="129">
        <f ca="1">SUMIFS(Interface_Share_by_Client!$C:$C,Interface_Share_by_Client!$A:$A,I$44,Interface_Share_by_Client!$B:$B,$A48)</f>
        <v>0</v>
      </c>
      <c r="J48" s="129">
        <f ca="1">SUMIFS(Interface_Share_by_Client!$C:$C,Interface_Share_by_Client!$A:$A,J$44,Interface_Share_by_Client!$B:$B,$A48)</f>
        <v>0</v>
      </c>
      <c r="K48" s="129">
        <f ca="1">SUMIFS(Interface_Share_by_Client!$C:$C,Interface_Share_by_Client!$A:$A,K$44,Interface_Share_by_Client!$B:$B,$A48)</f>
        <v>0</v>
      </c>
      <c r="L48" s="129">
        <f ca="1">SUMIFS(Interface_Share_by_Client!$C:$C,Interface_Share_by_Client!$A:$A,L$44,Interface_Share_by_Client!$B:$B,$A48)</f>
        <v>0</v>
      </c>
      <c r="M48" s="129">
        <f ca="1">SUMIFS(Interface_Share_by_Client!$C:$C,Interface_Share_by_Client!$A:$A,M$44,Interface_Share_by_Client!$B:$B,$A48)</f>
        <v>0</v>
      </c>
      <c r="N48" s="129">
        <f ca="1">SUMIFS(Interface_Share_by_Client!$C:$C,Interface_Share_by_Client!$A:$A,N$44,Interface_Share_by_Client!$B:$B,$A48)</f>
        <v>0</v>
      </c>
      <c r="O48" s="129">
        <f ca="1">SUMIFS(Interface_Share_by_Client!$C:$C,Interface_Share_by_Client!$A:$A,O$44,Interface_Share_by_Client!$B:$B,$A48)</f>
        <v>0</v>
      </c>
      <c r="P48" s="129">
        <f ca="1">SUMIFS(Interface_Share_by_Client!$C:$C,Interface_Share_by_Client!$A:$A,P$44,Interface_Share_by_Client!$B:$B,$A48)</f>
        <v>0</v>
      </c>
      <c r="Q48" s="129">
        <f ca="1">SUMIFS(Interface_Share_by_Client!$C:$C,Interface_Share_by_Client!$A:$A,Q$44,Interface_Share_by_Client!$B:$B,$A48)</f>
        <v>0</v>
      </c>
      <c r="R48" s="129">
        <f ca="1">SUMIFS(Interface_Share_by_Client!$C:$C,Interface_Share_by_Client!$A:$A,R$44,Interface_Share_by_Client!$B:$B,$A48)</f>
        <v>0</v>
      </c>
      <c r="S48" s="129">
        <f ca="1">SUMIFS(Interface_Share_by_Client!$C:$C,Interface_Share_by_Client!$A:$A,S$44,Interface_Share_by_Client!$B:$B,$A48)</f>
        <v>0</v>
      </c>
      <c r="T48" s="129">
        <f ca="1">SUMIFS(Interface_Share_by_Client!$C:$C,Interface_Share_by_Client!$A:$A,T$44,Interface_Share_by_Client!$B:$B,$A48)</f>
        <v>0</v>
      </c>
      <c r="U48" s="129">
        <f ca="1">SUMIFS(Interface_Share_by_Client!$C:$C,Interface_Share_by_Client!$A:$A,U$44,Interface_Share_by_Client!$B:$B,$A48)</f>
        <v>0</v>
      </c>
      <c r="V48" s="129">
        <f ca="1">SUMIFS(Interface_Share_by_Client!$C:$C,Interface_Share_by_Client!$A:$A,V$44,Interface_Share_by_Client!$B:$B,$A48)</f>
        <v>0</v>
      </c>
      <c r="W48" s="129">
        <f ca="1">SUMIFS(Interface_Share_by_Client!$C:$C,Interface_Share_by_Client!$A:$A,W$44,Interface_Share_by_Client!$B:$B,$A48)</f>
        <v>0</v>
      </c>
      <c r="X48" s="129">
        <f ca="1">SUMIFS(Interface_Share_by_Client!$C:$C,Interface_Share_by_Client!$A:$A,X$44,Interface_Share_by_Client!$B:$B,$A48)</f>
        <v>0</v>
      </c>
      <c r="Y48" s="129">
        <f ca="1">SUMIFS(Interface_Share_by_Client!$C:$C,Interface_Share_by_Client!$A:$A,Y$44,Interface_Share_by_Client!$B:$B,$A48)</f>
        <v>0</v>
      </c>
      <c r="Z48" s="129">
        <f ca="1">SUMIFS(Interface_Share_by_Client!$C:$C,Interface_Share_by_Client!$A:$A,Z$44,Interface_Share_by_Client!$B:$B,$A48)</f>
        <v>0</v>
      </c>
      <c r="AA48" s="129">
        <f ca="1">SUMIFS(Interface_Share_by_Client!$C:$C,Interface_Share_by_Client!$A:$A,AA$44,Interface_Share_by_Client!$B:$B,$A48)</f>
        <v>0</v>
      </c>
      <c r="AB48" s="129">
        <f ca="1">SUMIFS(Interface_Share_by_Client!$C:$C,Interface_Share_by_Client!$A:$A,AB$44,Interface_Share_by_Client!$B:$B,$A48)</f>
        <v>0</v>
      </c>
      <c r="AC48" s="129">
        <f ca="1">SUMIFS(Interface_Share_by_Client!$C:$C,Interface_Share_by_Client!$A:$A,AC$44,Interface_Share_by_Client!$B:$B,$A48)</f>
        <v>0</v>
      </c>
      <c r="AD48" s="129">
        <f ca="1">SUMIFS(Interface_Share_by_Client!$C:$C,Interface_Share_by_Client!$A:$A,AD$44,Interface_Share_by_Client!$B:$B,$A48)</f>
        <v>0</v>
      </c>
      <c r="AE48" s="129">
        <f ca="1">SUMIFS(Interface_Share_by_Client!$C:$C,Interface_Share_by_Client!$A:$A,AE$44,Interface_Share_by_Client!$B:$B,$A48)</f>
        <v>0</v>
      </c>
      <c r="AF48" s="129">
        <f ca="1">SUMIFS(Interface_Share_by_Client!$C:$C,Interface_Share_by_Client!$A:$A,AF$44,Interface_Share_by_Client!$B:$B,$A48)</f>
        <v>0</v>
      </c>
      <c r="AG48" s="129">
        <f ca="1">SUMIFS(Interface_Share_by_Client!$C:$C,Interface_Share_by_Client!$A:$A,AG$44,Interface_Share_by_Client!$B:$B,$A48)</f>
        <v>0</v>
      </c>
      <c r="AH48" s="129">
        <f ca="1">SUMIFS(Interface_Share_by_Client!$C:$C,Interface_Share_by_Client!$A:$A,AH$44,Interface_Share_by_Client!$B:$B,$A48)</f>
        <v>0</v>
      </c>
      <c r="AI48" s="129">
        <f ca="1">SUMIFS(Interface_Share_by_Client!$C:$C,Interface_Share_by_Client!$A:$A,AI$44,Interface_Share_by_Client!$B:$B,$A48)</f>
        <v>0</v>
      </c>
      <c r="AJ48" s="129">
        <f ca="1">SUMIFS(Interface_Share_by_Client!$C:$C,Interface_Share_by_Client!$A:$A,AJ$44,Interface_Share_by_Client!$B:$B,$A48)</f>
        <v>0</v>
      </c>
      <c r="AK48" s="129">
        <f ca="1">SUMIFS(Interface_Share_by_Client!$C:$C,Interface_Share_by_Client!$A:$A,AK$44,Interface_Share_by_Client!$B:$B,$A48)</f>
        <v>0</v>
      </c>
      <c r="AL48" s="129">
        <f ca="1">SUMIFS(Interface_Share_by_Client!$C:$C,Interface_Share_by_Client!$A:$A,AL$44,Interface_Share_by_Client!$B:$B,$A48)</f>
        <v>0</v>
      </c>
      <c r="AM48" s="129">
        <f ca="1">SUMIFS(Interface_Share_by_Client!$C:$C,Interface_Share_by_Client!$A:$A,AM$44,Interface_Share_by_Client!$B:$B,$A48)</f>
        <v>0</v>
      </c>
      <c r="AN48" s="129">
        <f ca="1">SUMIFS(Interface_Share_by_Client!$C:$C,Interface_Share_by_Client!$A:$A,AN$44,Interface_Share_by_Client!$B:$B,$A48)</f>
        <v>0</v>
      </c>
      <c r="AO48" s="129">
        <f ca="1">SUMIFS(Interface_Share_by_Client!$C:$C,Interface_Share_by_Client!$A:$A,AO$44,Interface_Share_by_Client!$B:$B,$A48)</f>
        <v>0</v>
      </c>
      <c r="AP48" s="129">
        <f ca="1">SUMIFS(Interface_Share_by_Client!$C:$C,Interface_Share_by_Client!$A:$A,AP$44,Interface_Share_by_Client!$B:$B,$A48)</f>
        <v>0</v>
      </c>
      <c r="AQ48" s="129">
        <f ca="1">SUMIFS(Interface_Share_by_Client!$C:$C,Interface_Share_by_Client!$A:$A,AQ$44,Interface_Share_by_Client!$B:$B,$A48)</f>
        <v>0</v>
      </c>
      <c r="AR48" s="129">
        <f ca="1">SUMIFS(Interface_Share_by_Client!$C:$C,Interface_Share_by_Client!$A:$A,AR$44,Interface_Share_by_Client!$B:$B,$A48)</f>
        <v>0</v>
      </c>
      <c r="AS48" s="129">
        <f ca="1">SUMIFS(Interface_Share_by_Client!$C:$C,Interface_Share_by_Client!$A:$A,AS$44,Interface_Share_by_Client!$B:$B,$A48)</f>
        <v>0</v>
      </c>
      <c r="AT48" s="129">
        <f ca="1">SUMIFS(Interface_Share_by_Client!$C:$C,Interface_Share_by_Client!$A:$A,AT$44,Interface_Share_by_Client!$B:$B,$A48)</f>
        <v>0</v>
      </c>
      <c r="AU48" s="129">
        <f ca="1">SUMIFS(Interface_Share_by_Client!$C:$C,Interface_Share_by_Client!$A:$A,AU$44,Interface_Share_by_Client!$B:$B,$A48)</f>
        <v>0</v>
      </c>
      <c r="AV48" s="129">
        <f ca="1">SUMIFS(Interface_Share_by_Client!$C:$C,Interface_Share_by_Client!$A:$A,AV$44,Interface_Share_by_Client!$B:$B,$A48)</f>
        <v>0</v>
      </c>
      <c r="AW48" s="129">
        <f ca="1">SUMIFS(Interface_Share_by_Client!$C:$C,Interface_Share_by_Client!$A:$A,AW$44,Interface_Share_by_Client!$B:$B,$A48)</f>
        <v>0</v>
      </c>
      <c r="AX48" s="129">
        <f ca="1">SUMIFS(Interface_Share_by_Client!$C:$C,Interface_Share_by_Client!$A:$A,AX$44,Interface_Share_by_Client!$B:$B,$A48)</f>
        <v>0</v>
      </c>
      <c r="AY48" s="129">
        <f ca="1">SUMIFS(Interface_Share_by_Client!$C:$C,Interface_Share_by_Client!$A:$A,AY$44,Interface_Share_by_Client!$B:$B,$A48)</f>
        <v>0</v>
      </c>
      <c r="AZ48" s="129">
        <f ca="1">SUMIFS(Interface_Share_by_Client!$C:$C,Interface_Share_by_Client!$A:$A,AZ$44,Interface_Share_by_Client!$B:$B,$A48)</f>
        <v>0</v>
      </c>
      <c r="BA48" s="129">
        <f ca="1">SUMIFS(Interface_Share_by_Client!$C:$C,Interface_Share_by_Client!$A:$A,BA$44,Interface_Share_by_Client!$B:$B,$A48)</f>
        <v>0</v>
      </c>
      <c r="BB48" s="129">
        <f ca="1">SUMIFS(Interface_Share_by_Client!$C:$C,Interface_Share_by_Client!$A:$A,BB$44,Interface_Share_by_Client!$B:$B,$A48)</f>
        <v>0</v>
      </c>
      <c r="BC48" s="129">
        <f ca="1">SUMIFS(Interface_Share_by_Client!$C:$C,Interface_Share_by_Client!$A:$A,BC$44,Interface_Share_by_Client!$B:$B,$A48)</f>
        <v>0</v>
      </c>
      <c r="BD48" s="129">
        <f ca="1">SUMIFS(Interface_Share_by_Client!$C:$C,Interface_Share_by_Client!$A:$A,BD$44,Interface_Share_by_Client!$B:$B,$A48)</f>
        <v>0</v>
      </c>
      <c r="BE48" s="129">
        <f ca="1">SUMIFS(Interface_Share_by_Client!$C:$C,Interface_Share_by_Client!$A:$A,BE$44,Interface_Share_by_Client!$B:$B,$A48)</f>
        <v>0</v>
      </c>
      <c r="BF48" s="129">
        <f ca="1">SUMIFS(Interface_Share_by_Client!$C:$C,Interface_Share_by_Client!$A:$A,BF$44,Interface_Share_by_Client!$B:$B,$A48)</f>
        <v>0</v>
      </c>
      <c r="BG48" s="129">
        <f ca="1">SUMIFS(Interface_Share_by_Client!$C:$C,Interface_Share_by_Client!$A:$A,BG$44,Interface_Share_by_Client!$B:$B,$A48)</f>
        <v>0</v>
      </c>
      <c r="BH48" s="129">
        <f ca="1">SUMIFS(Interface_Share_by_Client!$C:$C,Interface_Share_by_Client!$A:$A,BH$44,Interface_Share_by_Client!$B:$B,$A48)</f>
        <v>0</v>
      </c>
      <c r="BI48" s="129">
        <f ca="1">SUMIFS(Interface_Share_by_Client!$C:$C,Interface_Share_by_Client!$A:$A,BI$44,Interface_Share_by_Client!$B:$B,$A48)</f>
        <v>0</v>
      </c>
      <c r="BJ48" s="129">
        <f ca="1">SUMIFS(Interface_Share_by_Client!$C:$C,Interface_Share_by_Client!$A:$A,BJ$44,Interface_Share_by_Client!$B:$B,$A48)</f>
        <v>0</v>
      </c>
      <c r="BK48" s="129">
        <f ca="1">SUMIFS(Interface_Share_by_Client!$C:$C,Interface_Share_by_Client!$A:$A,BK$44,Interface_Share_by_Client!$B:$B,$A48)</f>
        <v>0</v>
      </c>
      <c r="BL48" s="129">
        <f ca="1">SUMIFS(Interface_Share_by_Client!$C:$C,Interface_Share_by_Client!$A:$A,BL$44,Interface_Share_by_Client!$B:$B,$A48)</f>
        <v>0</v>
      </c>
      <c r="BM48" s="129">
        <f ca="1">SUMIFS(Interface_Share_by_Client!$C:$C,Interface_Share_by_Client!$A:$A,BM$44,Interface_Share_by_Client!$B:$B,$A48)</f>
        <v>0</v>
      </c>
      <c r="BN48" s="129">
        <f ca="1">SUMIFS(Interface_Share_by_Client!$C:$C,Interface_Share_by_Client!$A:$A,BN$44,Interface_Share_by_Client!$B:$B,$A48)</f>
        <v>0</v>
      </c>
      <c r="BO48" s="129">
        <f ca="1">SUMIFS(Interface_Share_by_Client!$C:$C,Interface_Share_by_Client!$A:$A,BO$44,Interface_Share_by_Client!$B:$B,$A48)</f>
        <v>0</v>
      </c>
      <c r="BP48" s="129">
        <f ca="1">SUMIFS(Interface_Share_by_Client!$C:$C,Interface_Share_by_Client!$A:$A,BP$44,Interface_Share_by_Client!$B:$B,$A48)</f>
        <v>0</v>
      </c>
      <c r="BQ48" s="129">
        <f ca="1">SUMIFS(Interface_Share_by_Client!$C:$C,Interface_Share_by_Client!$A:$A,BQ$44,Interface_Share_by_Client!$B:$B,$A48)</f>
        <v>0</v>
      </c>
      <c r="BR48" s="129">
        <f ca="1">SUMIFS(Interface_Share_by_Client!$C:$C,Interface_Share_by_Client!$A:$A,BR$44,Interface_Share_by_Client!$B:$B,$A48)</f>
        <v>0</v>
      </c>
      <c r="BS48" s="129">
        <f ca="1">SUMIFS(Interface_Share_by_Client!$C:$C,Interface_Share_by_Client!$A:$A,BS$44,Interface_Share_by_Client!$B:$B,$A48)</f>
        <v>0</v>
      </c>
      <c r="BT48" s="129">
        <f ca="1">SUMIFS(Interface_Share_by_Client!$C:$C,Interface_Share_by_Client!$A:$A,BT$44,Interface_Share_by_Client!$B:$B,$A48)</f>
        <v>0</v>
      </c>
      <c r="BU48" s="129">
        <f ca="1">SUMIFS(Interface_Share_by_Client!$C:$C,Interface_Share_by_Client!$A:$A,BU$44,Interface_Share_by_Client!$B:$B,$A48)</f>
        <v>0</v>
      </c>
      <c r="BV48" s="129">
        <f ca="1">SUMIFS(Interface_Share_by_Client!$C:$C,Interface_Share_by_Client!$A:$A,BV$44,Interface_Share_by_Client!$B:$B,$A48)</f>
        <v>0</v>
      </c>
      <c r="BW48" s="129">
        <f ca="1">SUMIFS(Interface_Share_by_Client!$C:$C,Interface_Share_by_Client!$A:$A,BW$44,Interface_Share_by_Client!$B:$B,$A48)</f>
        <v>0</v>
      </c>
      <c r="BX48" s="129">
        <f ca="1">SUMIFS(Interface_Share_by_Client!$C:$C,Interface_Share_by_Client!$A:$A,BX$44,Interface_Share_by_Client!$B:$B,$A48)</f>
        <v>0</v>
      </c>
      <c r="BY48" s="129">
        <f ca="1">SUMIFS(Interface_Share_by_Client!$C:$C,Interface_Share_by_Client!$A:$A,BY$44,Interface_Share_by_Client!$B:$B,$A48)</f>
        <v>0</v>
      </c>
      <c r="BZ48" s="129">
        <f ca="1">SUMIFS(Interface_Share_by_Client!$C:$C,Interface_Share_by_Client!$A:$A,BZ$44,Interface_Share_by_Client!$B:$B,$A48)</f>
        <v>0</v>
      </c>
      <c r="CA48" s="129">
        <f ca="1">SUMIFS(Interface_Share_by_Client!$C:$C,Interface_Share_by_Client!$A:$A,CA$44,Interface_Share_by_Client!$B:$B,$A48)</f>
        <v>0</v>
      </c>
      <c r="CB48" s="129">
        <f ca="1">SUMIFS(Interface_Share_by_Client!$C:$C,Interface_Share_by_Client!$A:$A,CB$44,Interface_Share_by_Client!$B:$B,$A48)</f>
        <v>0</v>
      </c>
      <c r="CC48" s="129"/>
    </row>
    <row r="49" spans="1:81" x14ac:dyDescent="0.15">
      <c r="A49" s="40" t="s">
        <v>328</v>
      </c>
      <c r="B49" s="40" t="s">
        <v>64</v>
      </c>
      <c r="C49" s="129">
        <f ca="1">SUMIFS(Interface_Share_by_Client!$C:$C,Interface_Share_by_Client!$A:$A,C$44,Interface_Share_by_Client!$B:$B,$A49)</f>
        <v>0</v>
      </c>
      <c r="D49" s="129">
        <f ca="1">SUMIFS(Interface_Share_by_Client!$C:$C,Interface_Share_by_Client!$A:$A,D$44,Interface_Share_by_Client!$B:$B,$A49)</f>
        <v>0</v>
      </c>
      <c r="E49" s="129">
        <f ca="1">SUMIFS(Interface_Share_by_Client!$C:$C,Interface_Share_by_Client!$A:$A,E$44,Interface_Share_by_Client!$B:$B,$A49)</f>
        <v>0</v>
      </c>
      <c r="F49" s="129">
        <f ca="1">SUMIFS(Interface_Share_by_Client!$C:$C,Interface_Share_by_Client!$A:$A,F$44,Interface_Share_by_Client!$B:$B,$A49)</f>
        <v>0</v>
      </c>
      <c r="G49" s="129">
        <f ca="1">SUMIFS(Interface_Share_by_Client!$C:$C,Interface_Share_by_Client!$A:$A,G$44,Interface_Share_by_Client!$B:$B,$A49)</f>
        <v>0</v>
      </c>
      <c r="H49" s="129">
        <f ca="1">SUMIFS(Interface_Share_by_Client!$C:$C,Interface_Share_by_Client!$A:$A,H$44,Interface_Share_by_Client!$B:$B,$A49)</f>
        <v>0</v>
      </c>
      <c r="I49" s="129">
        <f ca="1">SUMIFS(Interface_Share_by_Client!$C:$C,Interface_Share_by_Client!$A:$A,I$44,Interface_Share_by_Client!$B:$B,$A49)</f>
        <v>0</v>
      </c>
      <c r="J49" s="129">
        <f ca="1">SUMIFS(Interface_Share_by_Client!$C:$C,Interface_Share_by_Client!$A:$A,J$44,Interface_Share_by_Client!$B:$B,$A49)</f>
        <v>0</v>
      </c>
      <c r="K49" s="129">
        <f ca="1">SUMIFS(Interface_Share_by_Client!$C:$C,Interface_Share_by_Client!$A:$A,K$44,Interface_Share_by_Client!$B:$B,$A49)</f>
        <v>0</v>
      </c>
      <c r="L49" s="129">
        <f ca="1">SUMIFS(Interface_Share_by_Client!$C:$C,Interface_Share_by_Client!$A:$A,L$44,Interface_Share_by_Client!$B:$B,$A49)</f>
        <v>0</v>
      </c>
      <c r="M49" s="129">
        <f ca="1">SUMIFS(Interface_Share_by_Client!$C:$C,Interface_Share_by_Client!$A:$A,M$44,Interface_Share_by_Client!$B:$B,$A49)</f>
        <v>0</v>
      </c>
      <c r="N49" s="129">
        <f ca="1">SUMIFS(Interface_Share_by_Client!$C:$C,Interface_Share_by_Client!$A:$A,N$44,Interface_Share_by_Client!$B:$B,$A49)</f>
        <v>0</v>
      </c>
      <c r="O49" s="129">
        <f ca="1">SUMIFS(Interface_Share_by_Client!$C:$C,Interface_Share_by_Client!$A:$A,O$44,Interface_Share_by_Client!$B:$B,$A49)</f>
        <v>0</v>
      </c>
      <c r="P49" s="129">
        <f ca="1">SUMIFS(Interface_Share_by_Client!$C:$C,Interface_Share_by_Client!$A:$A,P$44,Interface_Share_by_Client!$B:$B,$A49)</f>
        <v>0</v>
      </c>
      <c r="Q49" s="129">
        <f ca="1">SUMIFS(Interface_Share_by_Client!$C:$C,Interface_Share_by_Client!$A:$A,Q$44,Interface_Share_by_Client!$B:$B,$A49)</f>
        <v>0</v>
      </c>
      <c r="R49" s="129">
        <f ca="1">SUMIFS(Interface_Share_by_Client!$C:$C,Interface_Share_by_Client!$A:$A,R$44,Interface_Share_by_Client!$B:$B,$A49)</f>
        <v>0</v>
      </c>
      <c r="S49" s="129">
        <f ca="1">SUMIFS(Interface_Share_by_Client!$C:$C,Interface_Share_by_Client!$A:$A,S$44,Interface_Share_by_Client!$B:$B,$A49)</f>
        <v>0</v>
      </c>
      <c r="T49" s="129">
        <f ca="1">SUMIFS(Interface_Share_by_Client!$C:$C,Interface_Share_by_Client!$A:$A,T$44,Interface_Share_by_Client!$B:$B,$A49)</f>
        <v>0</v>
      </c>
      <c r="U49" s="129">
        <f ca="1">SUMIFS(Interface_Share_by_Client!$C:$C,Interface_Share_by_Client!$A:$A,U$44,Interface_Share_by_Client!$B:$B,$A49)</f>
        <v>0</v>
      </c>
      <c r="V49" s="129">
        <f ca="1">SUMIFS(Interface_Share_by_Client!$C:$C,Interface_Share_by_Client!$A:$A,V$44,Interface_Share_by_Client!$B:$B,$A49)</f>
        <v>0</v>
      </c>
      <c r="W49" s="129">
        <f ca="1">SUMIFS(Interface_Share_by_Client!$C:$C,Interface_Share_by_Client!$A:$A,W$44,Interface_Share_by_Client!$B:$B,$A49)</f>
        <v>0</v>
      </c>
      <c r="X49" s="129">
        <f ca="1">SUMIFS(Interface_Share_by_Client!$C:$C,Interface_Share_by_Client!$A:$A,X$44,Interface_Share_by_Client!$B:$B,$A49)</f>
        <v>0</v>
      </c>
      <c r="Y49" s="129">
        <f ca="1">SUMIFS(Interface_Share_by_Client!$C:$C,Interface_Share_by_Client!$A:$A,Y$44,Interface_Share_by_Client!$B:$B,$A49)</f>
        <v>0</v>
      </c>
      <c r="Z49" s="129">
        <f ca="1">SUMIFS(Interface_Share_by_Client!$C:$C,Interface_Share_by_Client!$A:$A,Z$44,Interface_Share_by_Client!$B:$B,$A49)</f>
        <v>0</v>
      </c>
      <c r="AA49" s="129">
        <f ca="1">SUMIFS(Interface_Share_by_Client!$C:$C,Interface_Share_by_Client!$A:$A,AA$44,Interface_Share_by_Client!$B:$B,$A49)</f>
        <v>0</v>
      </c>
      <c r="AB49" s="129">
        <f ca="1">SUMIFS(Interface_Share_by_Client!$C:$C,Interface_Share_by_Client!$A:$A,AB$44,Interface_Share_by_Client!$B:$B,$A49)</f>
        <v>0</v>
      </c>
      <c r="AC49" s="129">
        <f ca="1">SUMIFS(Interface_Share_by_Client!$C:$C,Interface_Share_by_Client!$A:$A,AC$44,Interface_Share_by_Client!$B:$B,$A49)</f>
        <v>0</v>
      </c>
      <c r="AD49" s="129">
        <f ca="1">SUMIFS(Interface_Share_by_Client!$C:$C,Interface_Share_by_Client!$A:$A,AD$44,Interface_Share_by_Client!$B:$B,$A49)</f>
        <v>0</v>
      </c>
      <c r="AE49" s="129">
        <f ca="1">SUMIFS(Interface_Share_by_Client!$C:$C,Interface_Share_by_Client!$A:$A,AE$44,Interface_Share_by_Client!$B:$B,$A49)</f>
        <v>0</v>
      </c>
      <c r="AF49" s="129">
        <f ca="1">SUMIFS(Interface_Share_by_Client!$C:$C,Interface_Share_by_Client!$A:$A,AF$44,Interface_Share_by_Client!$B:$B,$A49)</f>
        <v>0</v>
      </c>
      <c r="AG49" s="129">
        <f ca="1">SUMIFS(Interface_Share_by_Client!$C:$C,Interface_Share_by_Client!$A:$A,AG$44,Interface_Share_by_Client!$B:$B,$A49)</f>
        <v>0</v>
      </c>
      <c r="AH49" s="129">
        <f ca="1">SUMIFS(Interface_Share_by_Client!$C:$C,Interface_Share_by_Client!$A:$A,AH$44,Interface_Share_by_Client!$B:$B,$A49)</f>
        <v>0</v>
      </c>
      <c r="AI49" s="129">
        <f ca="1">SUMIFS(Interface_Share_by_Client!$C:$C,Interface_Share_by_Client!$A:$A,AI$44,Interface_Share_by_Client!$B:$B,$A49)</f>
        <v>0</v>
      </c>
      <c r="AJ49" s="129">
        <f ca="1">SUMIFS(Interface_Share_by_Client!$C:$C,Interface_Share_by_Client!$A:$A,AJ$44,Interface_Share_by_Client!$B:$B,$A49)</f>
        <v>0</v>
      </c>
      <c r="AK49" s="129">
        <f ca="1">SUMIFS(Interface_Share_by_Client!$C:$C,Interface_Share_by_Client!$A:$A,AK$44,Interface_Share_by_Client!$B:$B,$A49)</f>
        <v>0</v>
      </c>
      <c r="AL49" s="129">
        <f ca="1">SUMIFS(Interface_Share_by_Client!$C:$C,Interface_Share_by_Client!$A:$A,AL$44,Interface_Share_by_Client!$B:$B,$A49)</f>
        <v>0</v>
      </c>
      <c r="AM49" s="129">
        <f ca="1">SUMIFS(Interface_Share_by_Client!$C:$C,Interface_Share_by_Client!$A:$A,AM$44,Interface_Share_by_Client!$B:$B,$A49)</f>
        <v>0</v>
      </c>
      <c r="AN49" s="129">
        <f ca="1">SUMIFS(Interface_Share_by_Client!$C:$C,Interface_Share_by_Client!$A:$A,AN$44,Interface_Share_by_Client!$B:$B,$A49)</f>
        <v>0</v>
      </c>
      <c r="AO49" s="129">
        <f ca="1">SUMIFS(Interface_Share_by_Client!$C:$C,Interface_Share_by_Client!$A:$A,AO$44,Interface_Share_by_Client!$B:$B,$A49)</f>
        <v>0</v>
      </c>
      <c r="AP49" s="129">
        <f ca="1">SUMIFS(Interface_Share_by_Client!$C:$C,Interface_Share_by_Client!$A:$A,AP$44,Interface_Share_by_Client!$B:$B,$A49)</f>
        <v>0</v>
      </c>
      <c r="AQ49" s="129">
        <f ca="1">SUMIFS(Interface_Share_by_Client!$C:$C,Interface_Share_by_Client!$A:$A,AQ$44,Interface_Share_by_Client!$B:$B,$A49)</f>
        <v>0</v>
      </c>
      <c r="AR49" s="129">
        <f ca="1">SUMIFS(Interface_Share_by_Client!$C:$C,Interface_Share_by_Client!$A:$A,AR$44,Interface_Share_by_Client!$B:$B,$A49)</f>
        <v>0</v>
      </c>
      <c r="AS49" s="129">
        <f ca="1">SUMIFS(Interface_Share_by_Client!$C:$C,Interface_Share_by_Client!$A:$A,AS$44,Interface_Share_by_Client!$B:$B,$A49)</f>
        <v>0</v>
      </c>
      <c r="AT49" s="129">
        <f ca="1">SUMIFS(Interface_Share_by_Client!$C:$C,Interface_Share_by_Client!$A:$A,AT$44,Interface_Share_by_Client!$B:$B,$A49)</f>
        <v>0</v>
      </c>
      <c r="AU49" s="129">
        <f ca="1">SUMIFS(Interface_Share_by_Client!$C:$C,Interface_Share_by_Client!$A:$A,AU$44,Interface_Share_by_Client!$B:$B,$A49)</f>
        <v>0</v>
      </c>
      <c r="AV49" s="129">
        <f ca="1">SUMIFS(Interface_Share_by_Client!$C:$C,Interface_Share_by_Client!$A:$A,AV$44,Interface_Share_by_Client!$B:$B,$A49)</f>
        <v>0</v>
      </c>
      <c r="AW49" s="129">
        <f ca="1">SUMIFS(Interface_Share_by_Client!$C:$C,Interface_Share_by_Client!$A:$A,AW$44,Interface_Share_by_Client!$B:$B,$A49)</f>
        <v>0</v>
      </c>
      <c r="AX49" s="129">
        <f ca="1">SUMIFS(Interface_Share_by_Client!$C:$C,Interface_Share_by_Client!$A:$A,AX$44,Interface_Share_by_Client!$B:$B,$A49)</f>
        <v>0</v>
      </c>
      <c r="AY49" s="129">
        <f ca="1">SUMIFS(Interface_Share_by_Client!$C:$C,Interface_Share_by_Client!$A:$A,AY$44,Interface_Share_by_Client!$B:$B,$A49)</f>
        <v>0</v>
      </c>
      <c r="AZ49" s="129">
        <f ca="1">SUMIFS(Interface_Share_by_Client!$C:$C,Interface_Share_by_Client!$A:$A,AZ$44,Interface_Share_by_Client!$B:$B,$A49)</f>
        <v>0</v>
      </c>
      <c r="BA49" s="129">
        <f ca="1">SUMIFS(Interface_Share_by_Client!$C:$C,Interface_Share_by_Client!$A:$A,BA$44,Interface_Share_by_Client!$B:$B,$A49)</f>
        <v>0</v>
      </c>
      <c r="BB49" s="129">
        <f ca="1">SUMIFS(Interface_Share_by_Client!$C:$C,Interface_Share_by_Client!$A:$A,BB$44,Interface_Share_by_Client!$B:$B,$A49)</f>
        <v>0</v>
      </c>
      <c r="BC49" s="129">
        <f ca="1">SUMIFS(Interface_Share_by_Client!$C:$C,Interface_Share_by_Client!$A:$A,BC$44,Interface_Share_by_Client!$B:$B,$A49)</f>
        <v>0</v>
      </c>
      <c r="BD49" s="129">
        <f ca="1">SUMIFS(Interface_Share_by_Client!$C:$C,Interface_Share_by_Client!$A:$A,BD$44,Interface_Share_by_Client!$B:$B,$A49)</f>
        <v>0</v>
      </c>
      <c r="BE49" s="129">
        <f ca="1">SUMIFS(Interface_Share_by_Client!$C:$C,Interface_Share_by_Client!$A:$A,BE$44,Interface_Share_by_Client!$B:$B,$A49)</f>
        <v>0</v>
      </c>
      <c r="BF49" s="129">
        <f ca="1">SUMIFS(Interface_Share_by_Client!$C:$C,Interface_Share_by_Client!$A:$A,BF$44,Interface_Share_by_Client!$B:$B,$A49)</f>
        <v>0</v>
      </c>
      <c r="BG49" s="129">
        <f ca="1">SUMIFS(Interface_Share_by_Client!$C:$C,Interface_Share_by_Client!$A:$A,BG$44,Interface_Share_by_Client!$B:$B,$A49)</f>
        <v>0</v>
      </c>
      <c r="BH49" s="129">
        <f ca="1">SUMIFS(Interface_Share_by_Client!$C:$C,Interface_Share_by_Client!$A:$A,BH$44,Interface_Share_by_Client!$B:$B,$A49)</f>
        <v>0</v>
      </c>
      <c r="BI49" s="129">
        <f ca="1">SUMIFS(Interface_Share_by_Client!$C:$C,Interface_Share_by_Client!$A:$A,BI$44,Interface_Share_by_Client!$B:$B,$A49)</f>
        <v>0</v>
      </c>
      <c r="BJ49" s="129">
        <f ca="1">SUMIFS(Interface_Share_by_Client!$C:$C,Interface_Share_by_Client!$A:$A,BJ$44,Interface_Share_by_Client!$B:$B,$A49)</f>
        <v>0</v>
      </c>
      <c r="BK49" s="129">
        <f ca="1">SUMIFS(Interface_Share_by_Client!$C:$C,Interface_Share_by_Client!$A:$A,BK$44,Interface_Share_by_Client!$B:$B,$A49)</f>
        <v>0</v>
      </c>
      <c r="BL49" s="129">
        <f ca="1">SUMIFS(Interface_Share_by_Client!$C:$C,Interface_Share_by_Client!$A:$A,BL$44,Interface_Share_by_Client!$B:$B,$A49)</f>
        <v>0</v>
      </c>
      <c r="BM49" s="129">
        <f ca="1">SUMIFS(Interface_Share_by_Client!$C:$C,Interface_Share_by_Client!$A:$A,BM$44,Interface_Share_by_Client!$B:$B,$A49)</f>
        <v>0</v>
      </c>
      <c r="BN49" s="129">
        <f ca="1">SUMIFS(Interface_Share_by_Client!$C:$C,Interface_Share_by_Client!$A:$A,BN$44,Interface_Share_by_Client!$B:$B,$A49)</f>
        <v>0</v>
      </c>
      <c r="BO49" s="129">
        <f ca="1">SUMIFS(Interface_Share_by_Client!$C:$C,Interface_Share_by_Client!$A:$A,BO$44,Interface_Share_by_Client!$B:$B,$A49)</f>
        <v>0</v>
      </c>
      <c r="BP49" s="129">
        <f ca="1">SUMIFS(Interface_Share_by_Client!$C:$C,Interface_Share_by_Client!$A:$A,BP$44,Interface_Share_by_Client!$B:$B,$A49)</f>
        <v>0</v>
      </c>
      <c r="BQ49" s="129">
        <f ca="1">SUMIFS(Interface_Share_by_Client!$C:$C,Interface_Share_by_Client!$A:$A,BQ$44,Interface_Share_by_Client!$B:$B,$A49)</f>
        <v>0</v>
      </c>
      <c r="BR49" s="129">
        <f ca="1">SUMIFS(Interface_Share_by_Client!$C:$C,Interface_Share_by_Client!$A:$A,BR$44,Interface_Share_by_Client!$B:$B,$A49)</f>
        <v>0</v>
      </c>
      <c r="BS49" s="129">
        <f ca="1">SUMIFS(Interface_Share_by_Client!$C:$C,Interface_Share_by_Client!$A:$A,BS$44,Interface_Share_by_Client!$B:$B,$A49)</f>
        <v>0</v>
      </c>
      <c r="BT49" s="129">
        <f ca="1">SUMIFS(Interface_Share_by_Client!$C:$C,Interface_Share_by_Client!$A:$A,BT$44,Interface_Share_by_Client!$B:$B,$A49)</f>
        <v>0</v>
      </c>
      <c r="BU49" s="129">
        <f ca="1">SUMIFS(Interface_Share_by_Client!$C:$C,Interface_Share_by_Client!$A:$A,BU$44,Interface_Share_by_Client!$B:$B,$A49)</f>
        <v>0</v>
      </c>
      <c r="BV49" s="129">
        <f ca="1">SUMIFS(Interface_Share_by_Client!$C:$C,Interface_Share_by_Client!$A:$A,BV$44,Interface_Share_by_Client!$B:$B,$A49)</f>
        <v>0</v>
      </c>
      <c r="BW49" s="129">
        <f ca="1">SUMIFS(Interface_Share_by_Client!$C:$C,Interface_Share_by_Client!$A:$A,BW$44,Interface_Share_by_Client!$B:$B,$A49)</f>
        <v>0</v>
      </c>
      <c r="BX49" s="129">
        <f ca="1">SUMIFS(Interface_Share_by_Client!$C:$C,Interface_Share_by_Client!$A:$A,BX$44,Interface_Share_by_Client!$B:$B,$A49)</f>
        <v>0</v>
      </c>
      <c r="BY49" s="129">
        <f ca="1">SUMIFS(Interface_Share_by_Client!$C:$C,Interface_Share_by_Client!$A:$A,BY$44,Interface_Share_by_Client!$B:$B,$A49)</f>
        <v>0</v>
      </c>
      <c r="BZ49" s="129">
        <f ca="1">SUMIFS(Interface_Share_by_Client!$C:$C,Interface_Share_by_Client!$A:$A,BZ$44,Interface_Share_by_Client!$B:$B,$A49)</f>
        <v>0</v>
      </c>
      <c r="CA49" s="129">
        <f ca="1">SUMIFS(Interface_Share_by_Client!$C:$C,Interface_Share_by_Client!$A:$A,CA$44,Interface_Share_by_Client!$B:$B,$A49)</f>
        <v>0</v>
      </c>
      <c r="CB49" s="129">
        <f ca="1">SUMIFS(Interface_Share_by_Client!$C:$C,Interface_Share_by_Client!$A:$A,CB$44,Interface_Share_by_Client!$B:$B,$A49)</f>
        <v>0</v>
      </c>
      <c r="CC49" s="129"/>
    </row>
    <row r="50" spans="1:81" x14ac:dyDescent="0.15">
      <c r="B50" s="40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  <c r="P50" s="129"/>
      <c r="Q50" s="129"/>
      <c r="R50" s="129"/>
      <c r="S50" s="129"/>
      <c r="T50" s="129"/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  <c r="AO50" s="129"/>
      <c r="AP50" s="129"/>
      <c r="AQ50" s="129"/>
      <c r="AR50" s="129"/>
      <c r="AS50" s="129"/>
      <c r="AT50" s="129"/>
      <c r="AU50" s="129"/>
      <c r="AV50" s="129"/>
      <c r="AW50" s="129"/>
      <c r="AX50" s="129"/>
      <c r="AY50" s="129"/>
      <c r="AZ50" s="129"/>
      <c r="BA50" s="129"/>
      <c r="BB50" s="129"/>
    </row>
    <row r="51" spans="1:81" x14ac:dyDescent="0.15">
      <c r="B51" s="40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  <c r="P51" s="129"/>
      <c r="Q51" s="129"/>
      <c r="R51" s="129"/>
      <c r="S51" s="129"/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29"/>
      <c r="AY51" s="129"/>
      <c r="AZ51" s="129"/>
      <c r="BA51" s="129"/>
      <c r="BB51" s="129"/>
    </row>
    <row r="52" spans="1:81" x14ac:dyDescent="0.15">
      <c r="B52" s="40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  <c r="AY52" s="129"/>
      <c r="AZ52" s="129"/>
      <c r="BA52" s="129"/>
      <c r="BB52" s="129"/>
    </row>
    <row r="55" spans="1:81" x14ac:dyDescent="0.15">
      <c r="B55" t="s">
        <v>375</v>
      </c>
    </row>
    <row r="56" spans="1:81" x14ac:dyDescent="0.15">
      <c r="A56" s="19"/>
      <c r="B56" s="19"/>
      <c r="C56" s="19">
        <f ca="1">$BE$2-7*32</f>
        <v>44312</v>
      </c>
      <c r="D56" s="19">
        <f ca="1">C56+7</f>
        <v>44319</v>
      </c>
      <c r="E56" s="19">
        <f t="shared" ref="E56:AG56" ca="1" si="306">D56+7</f>
        <v>44326</v>
      </c>
      <c r="F56" s="19">
        <f t="shared" ca="1" si="306"/>
        <v>44333</v>
      </c>
      <c r="G56" s="19">
        <f t="shared" ca="1" si="306"/>
        <v>44340</v>
      </c>
      <c r="H56" s="19">
        <f t="shared" ca="1" si="306"/>
        <v>44347</v>
      </c>
      <c r="I56" s="19">
        <f t="shared" ca="1" si="306"/>
        <v>44354</v>
      </c>
      <c r="J56" s="19">
        <f t="shared" ca="1" si="306"/>
        <v>44361</v>
      </c>
      <c r="K56" s="19">
        <f t="shared" ca="1" si="306"/>
        <v>44368</v>
      </c>
      <c r="L56" s="19">
        <f t="shared" ca="1" si="306"/>
        <v>44375</v>
      </c>
      <c r="M56" s="19">
        <f t="shared" ca="1" si="306"/>
        <v>44382</v>
      </c>
      <c r="N56" s="19">
        <f t="shared" ca="1" si="306"/>
        <v>44389</v>
      </c>
      <c r="O56" s="19">
        <f t="shared" ca="1" si="306"/>
        <v>44396</v>
      </c>
      <c r="P56" s="19">
        <f t="shared" ca="1" si="306"/>
        <v>44403</v>
      </c>
      <c r="Q56" s="19">
        <f t="shared" ca="1" si="306"/>
        <v>44410</v>
      </c>
      <c r="R56" s="19">
        <f ca="1">Q56+7</f>
        <v>44417</v>
      </c>
      <c r="S56" s="19">
        <f t="shared" ca="1" si="306"/>
        <v>44424</v>
      </c>
      <c r="T56" s="19">
        <f t="shared" ca="1" si="306"/>
        <v>44431</v>
      </c>
      <c r="U56" s="19">
        <f t="shared" ca="1" si="306"/>
        <v>44438</v>
      </c>
      <c r="V56" s="19">
        <f t="shared" ca="1" si="306"/>
        <v>44445</v>
      </c>
      <c r="W56" s="19">
        <f t="shared" ca="1" si="306"/>
        <v>44452</v>
      </c>
      <c r="X56" s="19">
        <f t="shared" ca="1" si="306"/>
        <v>44459</v>
      </c>
      <c r="Y56" s="19">
        <f t="shared" ca="1" si="306"/>
        <v>44466</v>
      </c>
      <c r="Z56" s="19">
        <f t="shared" ca="1" si="306"/>
        <v>44473</v>
      </c>
      <c r="AA56" s="19">
        <f ca="1">Z56+7</f>
        <v>44480</v>
      </c>
      <c r="AB56" s="19">
        <f t="shared" ca="1" si="306"/>
        <v>44487</v>
      </c>
      <c r="AC56" s="19">
        <f t="shared" ca="1" si="306"/>
        <v>44494</v>
      </c>
      <c r="AD56" s="19">
        <f ca="1">AC56+7</f>
        <v>44501</v>
      </c>
      <c r="AE56" s="19">
        <f t="shared" ca="1" si="306"/>
        <v>44508</v>
      </c>
      <c r="AF56" s="19">
        <f t="shared" ca="1" si="306"/>
        <v>44515</v>
      </c>
      <c r="AG56" s="19">
        <f t="shared" ca="1" si="306"/>
        <v>44522</v>
      </c>
      <c r="AH56" s="19">
        <f ca="1">AG56+7</f>
        <v>44529</v>
      </c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  <c r="BV56" s="19"/>
      <c r="BW56" s="19"/>
      <c r="BX56" s="19"/>
      <c r="BY56" s="19"/>
      <c r="BZ56" s="19"/>
      <c r="CA56" s="19"/>
      <c r="CB56" s="19"/>
      <c r="CC56" s="19"/>
    </row>
    <row r="58" spans="1:81" x14ac:dyDescent="0.15">
      <c r="A58" s="38"/>
      <c r="B58" t="s">
        <v>372</v>
      </c>
      <c r="C58" s="38" t="e">
        <f ca="1">SUMIFS(#REF!,#REF!,C$56)</f>
        <v>#REF!</v>
      </c>
      <c r="D58" s="38" t="e">
        <f ca="1">SUMIFS(#REF!,#REF!,D$56)</f>
        <v>#REF!</v>
      </c>
      <c r="E58" s="38" t="e">
        <f ca="1">SUMIFS(#REF!,#REF!,E$56)</f>
        <v>#REF!</v>
      </c>
      <c r="F58" s="38" t="e">
        <f ca="1">SUMIFS(#REF!,#REF!,F$56)</f>
        <v>#REF!</v>
      </c>
      <c r="G58" s="38" t="e">
        <f ca="1">SUMIFS(#REF!,#REF!,G$56)</f>
        <v>#REF!</v>
      </c>
      <c r="H58" s="38" t="e">
        <f ca="1">SUMIFS(#REF!,#REF!,H$56)</f>
        <v>#REF!</v>
      </c>
      <c r="I58" s="38" t="e">
        <f ca="1">SUMIFS(#REF!,#REF!,I$56)</f>
        <v>#REF!</v>
      </c>
      <c r="J58" s="38" t="e">
        <f ca="1">SUMIFS(#REF!,#REF!,J$56)</f>
        <v>#REF!</v>
      </c>
      <c r="K58" s="38" t="e">
        <f ca="1">SUMIFS(#REF!,#REF!,K$56)</f>
        <v>#REF!</v>
      </c>
      <c r="L58" s="38" t="e">
        <f ca="1">SUMIFS(#REF!,#REF!,L$56)</f>
        <v>#REF!</v>
      </c>
      <c r="M58" s="38" t="e">
        <f ca="1">SUMIFS(#REF!,#REF!,M$56)</f>
        <v>#REF!</v>
      </c>
      <c r="N58" s="38" t="e">
        <f ca="1">SUMIFS(#REF!,#REF!,N$56)</f>
        <v>#REF!</v>
      </c>
      <c r="O58" s="38" t="e">
        <f ca="1">SUMIFS(#REF!,#REF!,O$56)</f>
        <v>#REF!</v>
      </c>
      <c r="P58" s="38" t="e">
        <f ca="1">SUMIFS(#REF!,#REF!,P$56)</f>
        <v>#REF!</v>
      </c>
      <c r="Q58" s="38" t="e">
        <f ca="1">SUMIFS(#REF!,#REF!,Q$56)</f>
        <v>#REF!</v>
      </c>
      <c r="R58" s="38" t="e">
        <f ca="1">SUMIFS(#REF!,#REF!,R$56)</f>
        <v>#REF!</v>
      </c>
      <c r="S58" s="38" t="e">
        <f ca="1">SUMIFS(#REF!,#REF!,S$56)</f>
        <v>#REF!</v>
      </c>
      <c r="T58" s="38" t="e">
        <f ca="1">SUMIFS(#REF!,#REF!,T$56)</f>
        <v>#REF!</v>
      </c>
      <c r="U58" s="38" t="e">
        <f ca="1">SUMIFS(#REF!,#REF!,U$56)</f>
        <v>#REF!</v>
      </c>
      <c r="V58" s="38" t="e">
        <f ca="1">SUMIFS(#REF!,#REF!,V$56)</f>
        <v>#REF!</v>
      </c>
      <c r="W58" s="38" t="e">
        <f ca="1">SUMIFS(#REF!,#REF!,W$56)</f>
        <v>#REF!</v>
      </c>
      <c r="X58" s="38" t="e">
        <f ca="1">SUMIFS(#REF!,#REF!,X$56)</f>
        <v>#REF!</v>
      </c>
      <c r="Y58" s="38" t="e">
        <f ca="1">SUMIFS(#REF!,#REF!,Y$56)</f>
        <v>#REF!</v>
      </c>
      <c r="Z58" s="38" t="e">
        <f ca="1">SUMIFS(#REF!,#REF!,Z$56)</f>
        <v>#REF!</v>
      </c>
      <c r="AA58" s="38" t="e">
        <f ca="1">SUMIFS(#REF!,#REF!,AA$56)</f>
        <v>#REF!</v>
      </c>
      <c r="AB58" s="38" t="e">
        <f ca="1">SUMIFS(#REF!,#REF!,AB$56)</f>
        <v>#REF!</v>
      </c>
      <c r="AC58" s="38" t="e">
        <f ca="1">SUMIFS(#REF!,#REF!,AC$56)</f>
        <v>#REF!</v>
      </c>
      <c r="AD58" s="38" t="e">
        <f ca="1">SUMIFS(#REF!,#REF!,AD$56)</f>
        <v>#REF!</v>
      </c>
      <c r="AE58" s="38" t="e">
        <f ca="1">SUMIFS(#REF!,#REF!,AE$56)</f>
        <v>#REF!</v>
      </c>
      <c r="AF58" s="38" t="e">
        <f ca="1">SUMIFS(#REF!,#REF!,AF$56)</f>
        <v>#REF!</v>
      </c>
      <c r="AG58" s="38" t="e">
        <f ca="1">SUMIFS(#REF!,#REF!,AG$56)</f>
        <v>#REF!</v>
      </c>
      <c r="AH58" s="38" t="e">
        <f ca="1">SUMIFS(#REF!,#REF!,AH$56)</f>
        <v>#REF!</v>
      </c>
      <c r="AI58" s="38"/>
      <c r="AJ58" s="38"/>
      <c r="AK58" s="38"/>
      <c r="AL58" s="38"/>
      <c r="AM58" s="38"/>
      <c r="AN58" s="38"/>
      <c r="AO58" s="38"/>
      <c r="AP58" s="38"/>
      <c r="AQ58" s="38"/>
      <c r="AR58" s="38"/>
      <c r="AS58" s="38"/>
      <c r="AT58" s="38"/>
      <c r="AU58" s="38"/>
      <c r="AV58" s="38"/>
      <c r="AW58" s="38"/>
      <c r="AX58" s="38"/>
      <c r="AY58" s="38"/>
      <c r="AZ58" s="38"/>
      <c r="BA58" s="38"/>
      <c r="BB58" s="38"/>
      <c r="BC58" s="38"/>
      <c r="BD58" s="38"/>
      <c r="BE58" s="38"/>
      <c r="BF58" s="38"/>
      <c r="BG58" s="38"/>
      <c r="BH58" s="38"/>
      <c r="BI58" s="38"/>
      <c r="BJ58" s="38"/>
      <c r="BK58" s="38"/>
      <c r="BL58" s="38"/>
      <c r="BM58" s="38"/>
      <c r="BN58" s="38"/>
      <c r="BO58" s="38"/>
      <c r="BP58" s="38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</row>
    <row r="60" spans="1:81" x14ac:dyDescent="0.15">
      <c r="B60" t="s">
        <v>376</v>
      </c>
    </row>
    <row r="61" spans="1:81" x14ac:dyDescent="0.15">
      <c r="C61" s="19">
        <f ca="1">$BE$2-7*32</f>
        <v>44312</v>
      </c>
      <c r="D61" s="19">
        <f ca="1">C61+7</f>
        <v>44319</v>
      </c>
      <c r="E61" s="19">
        <f t="shared" ref="E61:AG61" ca="1" si="307">D61+7</f>
        <v>44326</v>
      </c>
      <c r="F61" s="19">
        <f t="shared" ca="1" si="307"/>
        <v>44333</v>
      </c>
      <c r="G61" s="19">
        <f t="shared" ca="1" si="307"/>
        <v>44340</v>
      </c>
      <c r="H61" s="19">
        <f t="shared" ca="1" si="307"/>
        <v>44347</v>
      </c>
      <c r="I61" s="19">
        <f t="shared" ca="1" si="307"/>
        <v>44354</v>
      </c>
      <c r="J61" s="19">
        <f t="shared" ca="1" si="307"/>
        <v>44361</v>
      </c>
      <c r="K61" s="19">
        <f t="shared" ca="1" si="307"/>
        <v>44368</v>
      </c>
      <c r="L61" s="19">
        <f t="shared" ca="1" si="307"/>
        <v>44375</v>
      </c>
      <c r="M61" s="19">
        <f t="shared" ca="1" si="307"/>
        <v>44382</v>
      </c>
      <c r="N61" s="19">
        <f t="shared" ca="1" si="307"/>
        <v>44389</v>
      </c>
      <c r="O61" s="19">
        <f t="shared" ca="1" si="307"/>
        <v>44396</v>
      </c>
      <c r="P61" s="19">
        <f t="shared" ca="1" si="307"/>
        <v>44403</v>
      </c>
      <c r="Q61" s="19">
        <f t="shared" ca="1" si="307"/>
        <v>44410</v>
      </c>
      <c r="R61" s="19">
        <f ca="1">Q61+7</f>
        <v>44417</v>
      </c>
      <c r="S61" s="19">
        <f t="shared" ca="1" si="307"/>
        <v>44424</v>
      </c>
      <c r="T61" s="19">
        <f t="shared" ca="1" si="307"/>
        <v>44431</v>
      </c>
      <c r="U61" s="19">
        <f t="shared" ca="1" si="307"/>
        <v>44438</v>
      </c>
      <c r="V61" s="19">
        <f t="shared" ca="1" si="307"/>
        <v>44445</v>
      </c>
      <c r="W61" s="19">
        <f t="shared" ca="1" si="307"/>
        <v>44452</v>
      </c>
      <c r="X61" s="19">
        <f t="shared" ca="1" si="307"/>
        <v>44459</v>
      </c>
      <c r="Y61" s="19">
        <f t="shared" ca="1" si="307"/>
        <v>44466</v>
      </c>
      <c r="Z61" s="19">
        <f t="shared" ca="1" si="307"/>
        <v>44473</v>
      </c>
      <c r="AA61" s="19">
        <f ca="1">Z61+7</f>
        <v>44480</v>
      </c>
      <c r="AB61" s="19">
        <f t="shared" ca="1" si="307"/>
        <v>44487</v>
      </c>
      <c r="AC61" s="19">
        <f t="shared" ca="1" si="307"/>
        <v>44494</v>
      </c>
      <c r="AD61" s="19">
        <f ca="1">AC61+7</f>
        <v>44501</v>
      </c>
      <c r="AE61" s="19">
        <f t="shared" ca="1" si="307"/>
        <v>44508</v>
      </c>
      <c r="AF61" s="19">
        <f t="shared" ca="1" si="307"/>
        <v>44515</v>
      </c>
      <c r="AG61" s="19">
        <f t="shared" ca="1" si="307"/>
        <v>44522</v>
      </c>
      <c r="AH61" s="19">
        <f ca="1">AG61+7</f>
        <v>44529</v>
      </c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19"/>
      <c r="BQ61" s="19"/>
      <c r="BR61" s="19"/>
      <c r="BS61" s="19"/>
      <c r="BT61" s="19"/>
      <c r="BU61" s="19"/>
      <c r="BV61" s="19"/>
      <c r="BW61" s="19"/>
      <c r="BX61" s="19"/>
      <c r="BY61" s="19"/>
      <c r="BZ61" s="19"/>
      <c r="CA61" s="19"/>
      <c r="CB61" s="19"/>
      <c r="CC61" s="19"/>
    </row>
    <row r="63" spans="1:81" x14ac:dyDescent="0.15">
      <c r="B63" t="s">
        <v>374</v>
      </c>
      <c r="C63" s="38">
        <f ca="1">SUMIFS(Rev_Share!$B:$B,Rev_Share!$A:$A,C$61)</f>
        <v>0</v>
      </c>
      <c r="D63" s="38">
        <f ca="1">SUMIFS(Rev_Share!$B:$B,Rev_Share!$A:$A,D$61)</f>
        <v>0</v>
      </c>
      <c r="E63" s="38">
        <f ca="1">SUMIFS(Rev_Share!$B:$B,Rev_Share!$A:$A,E$61)</f>
        <v>0</v>
      </c>
      <c r="F63" s="38">
        <f ca="1">SUMIFS(Rev_Share!$B:$B,Rev_Share!$A:$A,F$61)</f>
        <v>0</v>
      </c>
      <c r="G63" s="38">
        <f ca="1">SUMIFS(Rev_Share!$B:$B,Rev_Share!$A:$A,G$61)</f>
        <v>0</v>
      </c>
      <c r="H63" s="38">
        <f ca="1">SUMIFS(Rev_Share!$B:$B,Rev_Share!$A:$A,H$61)</f>
        <v>0</v>
      </c>
      <c r="I63" s="38">
        <f ca="1">SUMIFS(Rev_Share!$B:$B,Rev_Share!$A:$A,I$61)</f>
        <v>0</v>
      </c>
      <c r="J63" s="38">
        <f ca="1">SUMIFS(Rev_Share!$B:$B,Rev_Share!$A:$A,J$61)</f>
        <v>0</v>
      </c>
      <c r="K63" s="38">
        <f ca="1">SUMIFS(Rev_Share!$B:$B,Rev_Share!$A:$A,K$61)</f>
        <v>0</v>
      </c>
      <c r="L63" s="38">
        <f ca="1">SUMIFS(Rev_Share!$B:$B,Rev_Share!$A:$A,L$61)</f>
        <v>0</v>
      </c>
      <c r="M63" s="38">
        <f ca="1">SUMIFS(Rev_Share!$B:$B,Rev_Share!$A:$A,M$61)</f>
        <v>0</v>
      </c>
      <c r="N63" s="38">
        <f ca="1">SUMIFS(Rev_Share!$B:$B,Rev_Share!$A:$A,N$61)</f>
        <v>0</v>
      </c>
      <c r="O63" s="38">
        <f ca="1">SUMIFS(Rev_Share!$B:$B,Rev_Share!$A:$A,O$61)</f>
        <v>0</v>
      </c>
      <c r="P63" s="38">
        <f ca="1">SUMIFS(Rev_Share!$B:$B,Rev_Share!$A:$A,P$61)</f>
        <v>0</v>
      </c>
      <c r="Q63" s="38">
        <f ca="1">SUMIFS(Rev_Share!$B:$B,Rev_Share!$A:$A,Q$61)</f>
        <v>0</v>
      </c>
      <c r="R63" s="38">
        <f ca="1">SUMIFS(Rev_Share!$B:$B,Rev_Share!$A:$A,R$61)</f>
        <v>0</v>
      </c>
      <c r="S63" s="38">
        <f ca="1">SUMIFS(Rev_Share!$B:$B,Rev_Share!$A:$A,S$61)</f>
        <v>0</v>
      </c>
      <c r="T63" s="38">
        <f ca="1">SUMIFS(Rev_Share!$B:$B,Rev_Share!$A:$A,T$61)</f>
        <v>0</v>
      </c>
      <c r="U63" s="38">
        <f ca="1">SUMIFS(Rev_Share!$B:$B,Rev_Share!$A:$A,U$61)</f>
        <v>0</v>
      </c>
      <c r="V63" s="38">
        <f ca="1">SUMIFS(Rev_Share!$B:$B,Rev_Share!$A:$A,V$61)</f>
        <v>0</v>
      </c>
      <c r="W63" s="38">
        <f ca="1">SUMIFS(Rev_Share!$B:$B,Rev_Share!$A:$A,W$61)</f>
        <v>0</v>
      </c>
      <c r="X63" s="38">
        <f ca="1">SUMIFS(Rev_Share!$B:$B,Rev_Share!$A:$A,X$61)</f>
        <v>0</v>
      </c>
      <c r="Y63" s="38">
        <f ca="1">SUMIFS(Rev_Share!$B:$B,Rev_Share!$A:$A,Y$61)</f>
        <v>0</v>
      </c>
      <c r="Z63" s="38">
        <f ca="1">SUMIFS(Rev_Share!$B:$B,Rev_Share!$A:$A,Z$61)</f>
        <v>0</v>
      </c>
      <c r="AA63" s="38">
        <f ca="1">SUMIFS(Rev_Share!$B:$B,Rev_Share!$A:$A,AA$61)</f>
        <v>0</v>
      </c>
      <c r="AB63" s="38">
        <f ca="1">SUMIFS(Rev_Share!$B:$B,Rev_Share!$A:$A,AB$61)</f>
        <v>0</v>
      </c>
      <c r="AC63" s="38">
        <f ca="1">SUMIFS(Rev_Share!$B:$B,Rev_Share!$A:$A,AC$61)</f>
        <v>0</v>
      </c>
      <c r="AD63" s="38">
        <f ca="1">SUMIFS(Rev_Share!$B:$B,Rev_Share!$A:$A,AD$61)</f>
        <v>0</v>
      </c>
      <c r="AE63" s="38">
        <f ca="1">SUMIFS(Rev_Share!$B:$B,Rev_Share!$A:$A,AE$61)</f>
        <v>0</v>
      </c>
      <c r="AF63" s="38">
        <f ca="1">SUMIFS(Rev_Share!$B:$B,Rev_Share!$A:$A,AF$61)</f>
        <v>0</v>
      </c>
      <c r="AG63" s="38">
        <f ca="1">SUMIFS(Rev_Share!$B:$B,Rev_Share!$A:$A,AG$61)</f>
        <v>0</v>
      </c>
      <c r="AH63" s="38">
        <f ca="1">SUMIFS(Rev_Share!$B:$B,Rev_Share!$A:$A,AH$61)</f>
        <v>0</v>
      </c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</row>
    <row r="64" spans="1:81" x14ac:dyDescent="0.15">
      <c r="R64" s="38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</row>
    <row r="66" spans="1:102" x14ac:dyDescent="0.15">
      <c r="B66" t="s">
        <v>387</v>
      </c>
    </row>
    <row r="67" spans="1:102" x14ac:dyDescent="0.15">
      <c r="C67" s="19">
        <f ca="1">$BE$2-7*1.5*52</f>
        <v>43990</v>
      </c>
      <c r="D67" s="19">
        <f ca="1">C67+7</f>
        <v>43997</v>
      </c>
      <c r="E67" s="19">
        <f t="shared" ref="E67:BP67" ca="1" si="308">D67+7</f>
        <v>44004</v>
      </c>
      <c r="F67" s="19">
        <f t="shared" ca="1" si="308"/>
        <v>44011</v>
      </c>
      <c r="G67" s="19">
        <f t="shared" ca="1" si="308"/>
        <v>44018</v>
      </c>
      <c r="H67" s="19">
        <f t="shared" ca="1" si="308"/>
        <v>44025</v>
      </c>
      <c r="I67" s="19">
        <f t="shared" ca="1" si="308"/>
        <v>44032</v>
      </c>
      <c r="J67" s="19">
        <f t="shared" ca="1" si="308"/>
        <v>44039</v>
      </c>
      <c r="K67" s="19">
        <f t="shared" ca="1" si="308"/>
        <v>44046</v>
      </c>
      <c r="L67" s="19">
        <f t="shared" ca="1" si="308"/>
        <v>44053</v>
      </c>
      <c r="M67" s="19">
        <f t="shared" ca="1" si="308"/>
        <v>44060</v>
      </c>
      <c r="N67" s="19">
        <f t="shared" ca="1" si="308"/>
        <v>44067</v>
      </c>
      <c r="O67" s="19">
        <f t="shared" ca="1" si="308"/>
        <v>44074</v>
      </c>
      <c r="P67" s="19">
        <f t="shared" ca="1" si="308"/>
        <v>44081</v>
      </c>
      <c r="Q67" s="19">
        <f t="shared" ca="1" si="308"/>
        <v>44088</v>
      </c>
      <c r="R67" s="19">
        <f t="shared" ca="1" si="308"/>
        <v>44095</v>
      </c>
      <c r="S67" s="19">
        <f t="shared" ca="1" si="308"/>
        <v>44102</v>
      </c>
      <c r="T67" s="19">
        <f t="shared" ca="1" si="308"/>
        <v>44109</v>
      </c>
      <c r="U67" s="19">
        <f t="shared" ca="1" si="308"/>
        <v>44116</v>
      </c>
      <c r="V67" s="19">
        <f t="shared" ca="1" si="308"/>
        <v>44123</v>
      </c>
      <c r="W67" s="19">
        <f t="shared" ca="1" si="308"/>
        <v>44130</v>
      </c>
      <c r="X67" s="19">
        <f t="shared" ca="1" si="308"/>
        <v>44137</v>
      </c>
      <c r="Y67" s="19">
        <f t="shared" ca="1" si="308"/>
        <v>44144</v>
      </c>
      <c r="Z67" s="19">
        <f t="shared" ca="1" si="308"/>
        <v>44151</v>
      </c>
      <c r="AA67" s="19">
        <f t="shared" ca="1" si="308"/>
        <v>44158</v>
      </c>
      <c r="AB67" s="19">
        <f t="shared" ca="1" si="308"/>
        <v>44165</v>
      </c>
      <c r="AC67" s="19">
        <f t="shared" ca="1" si="308"/>
        <v>44172</v>
      </c>
      <c r="AD67" s="19">
        <f t="shared" ca="1" si="308"/>
        <v>44179</v>
      </c>
      <c r="AE67" s="19">
        <f t="shared" ca="1" si="308"/>
        <v>44186</v>
      </c>
      <c r="AF67" s="19">
        <f t="shared" ca="1" si="308"/>
        <v>44193</v>
      </c>
      <c r="AG67" s="19">
        <f t="shared" ca="1" si="308"/>
        <v>44200</v>
      </c>
      <c r="AH67" s="19">
        <f t="shared" ca="1" si="308"/>
        <v>44207</v>
      </c>
      <c r="AI67" s="19">
        <f t="shared" ca="1" si="308"/>
        <v>44214</v>
      </c>
      <c r="AJ67" s="19">
        <f t="shared" ca="1" si="308"/>
        <v>44221</v>
      </c>
      <c r="AK67" s="19">
        <f t="shared" ca="1" si="308"/>
        <v>44228</v>
      </c>
      <c r="AL67" s="19">
        <f t="shared" ca="1" si="308"/>
        <v>44235</v>
      </c>
      <c r="AM67" s="19">
        <f t="shared" ca="1" si="308"/>
        <v>44242</v>
      </c>
      <c r="AN67" s="19">
        <f t="shared" ca="1" si="308"/>
        <v>44249</v>
      </c>
      <c r="AO67" s="19">
        <f t="shared" ca="1" si="308"/>
        <v>44256</v>
      </c>
      <c r="AP67" s="19">
        <f t="shared" ca="1" si="308"/>
        <v>44263</v>
      </c>
      <c r="AQ67" s="19">
        <f t="shared" ca="1" si="308"/>
        <v>44270</v>
      </c>
      <c r="AR67" s="19">
        <f t="shared" ca="1" si="308"/>
        <v>44277</v>
      </c>
      <c r="AS67" s="19">
        <f t="shared" ca="1" si="308"/>
        <v>44284</v>
      </c>
      <c r="AT67" s="19">
        <f t="shared" ca="1" si="308"/>
        <v>44291</v>
      </c>
      <c r="AU67" s="19">
        <f t="shared" ca="1" si="308"/>
        <v>44298</v>
      </c>
      <c r="AV67" s="19">
        <f t="shared" ca="1" si="308"/>
        <v>44305</v>
      </c>
      <c r="AW67" s="19">
        <f t="shared" ca="1" si="308"/>
        <v>44312</v>
      </c>
      <c r="AX67" s="19">
        <f t="shared" ca="1" si="308"/>
        <v>44319</v>
      </c>
      <c r="AY67" s="19">
        <f t="shared" ca="1" si="308"/>
        <v>44326</v>
      </c>
      <c r="AZ67" s="19">
        <f t="shared" ca="1" si="308"/>
        <v>44333</v>
      </c>
      <c r="BA67" s="19">
        <f t="shared" ca="1" si="308"/>
        <v>44340</v>
      </c>
      <c r="BB67" s="19">
        <f t="shared" ca="1" si="308"/>
        <v>44347</v>
      </c>
      <c r="BC67" s="19">
        <f t="shared" ca="1" si="308"/>
        <v>44354</v>
      </c>
      <c r="BD67" s="19">
        <f t="shared" ca="1" si="308"/>
        <v>44361</v>
      </c>
      <c r="BE67" s="19">
        <f t="shared" ca="1" si="308"/>
        <v>44368</v>
      </c>
      <c r="BF67" s="19">
        <f t="shared" ca="1" si="308"/>
        <v>44375</v>
      </c>
      <c r="BG67" s="19">
        <f t="shared" ca="1" si="308"/>
        <v>44382</v>
      </c>
      <c r="BH67" s="19">
        <f t="shared" ca="1" si="308"/>
        <v>44389</v>
      </c>
      <c r="BI67" s="19">
        <f t="shared" ca="1" si="308"/>
        <v>44396</v>
      </c>
      <c r="BJ67" s="19">
        <f t="shared" ca="1" si="308"/>
        <v>44403</v>
      </c>
      <c r="BK67" s="19">
        <f t="shared" ca="1" si="308"/>
        <v>44410</v>
      </c>
      <c r="BL67" s="19">
        <f t="shared" ca="1" si="308"/>
        <v>44417</v>
      </c>
      <c r="BM67" s="19">
        <f t="shared" ca="1" si="308"/>
        <v>44424</v>
      </c>
      <c r="BN67" s="19">
        <f t="shared" ca="1" si="308"/>
        <v>44431</v>
      </c>
      <c r="BO67" s="19">
        <f t="shared" ca="1" si="308"/>
        <v>44438</v>
      </c>
      <c r="BP67" s="19">
        <f t="shared" ca="1" si="308"/>
        <v>44445</v>
      </c>
      <c r="BQ67" s="19">
        <f t="shared" ref="BQ67:BZ67" ca="1" si="309">BP67+7</f>
        <v>44452</v>
      </c>
      <c r="BR67" s="19">
        <f t="shared" ca="1" si="309"/>
        <v>44459</v>
      </c>
      <c r="BS67" s="19">
        <f t="shared" ca="1" si="309"/>
        <v>44466</v>
      </c>
      <c r="BT67" s="19">
        <f t="shared" ca="1" si="309"/>
        <v>44473</v>
      </c>
      <c r="BU67" s="19">
        <f t="shared" ca="1" si="309"/>
        <v>44480</v>
      </c>
      <c r="BV67" s="19">
        <f t="shared" ca="1" si="309"/>
        <v>44487</v>
      </c>
      <c r="BW67" s="19">
        <f t="shared" ca="1" si="309"/>
        <v>44494</v>
      </c>
      <c r="BX67" s="19">
        <f t="shared" ca="1" si="309"/>
        <v>44501</v>
      </c>
      <c r="BY67" s="19">
        <f t="shared" ca="1" si="309"/>
        <v>44508</v>
      </c>
      <c r="BZ67" s="19">
        <f t="shared" ca="1" si="309"/>
        <v>44515</v>
      </c>
      <c r="CA67" s="19">
        <f ca="1">BZ67+7</f>
        <v>44522</v>
      </c>
      <c r="CB67" s="19">
        <f t="shared" ref="CB67" si="310">CB61</f>
        <v>0</v>
      </c>
      <c r="CC67" s="19"/>
    </row>
    <row r="68" spans="1:102" x14ac:dyDescent="0.15"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19"/>
      <c r="CC68" s="19"/>
    </row>
    <row r="69" spans="1:102" x14ac:dyDescent="0.15">
      <c r="A69" s="38" t="s">
        <v>381</v>
      </c>
      <c r="B69" s="121" t="s">
        <v>384</v>
      </c>
      <c r="C69" s="38">
        <f ca="1">SUMIFS(Time_to_Target!$B:$B,Time_to_Target!$A:$A,C$67)</f>
        <v>0</v>
      </c>
      <c r="D69" s="38">
        <f ca="1">SUMIFS(Time_to_Target!$B:$B,Time_to_Target!$A:$A,D$67)</f>
        <v>0</v>
      </c>
      <c r="E69" s="38">
        <f ca="1">SUMIFS(Time_to_Target!$B:$B,Time_to_Target!$A:$A,E$67)</f>
        <v>0</v>
      </c>
      <c r="F69" s="38">
        <f ca="1">SUMIFS(Time_to_Target!$B:$B,Time_to_Target!$A:$A,F$67)</f>
        <v>0</v>
      </c>
      <c r="G69" s="38">
        <f ca="1">SUMIFS(Time_to_Target!$B:$B,Time_to_Target!$A:$A,G$67)</f>
        <v>0</v>
      </c>
      <c r="H69" s="38">
        <f ca="1">SUMIFS(Time_to_Target!$B:$B,Time_to_Target!$A:$A,H$67)</f>
        <v>0</v>
      </c>
      <c r="I69" s="38">
        <f ca="1">SUMIFS(Time_to_Target!$B:$B,Time_to_Target!$A:$A,I$67)</f>
        <v>0</v>
      </c>
      <c r="J69" s="38">
        <f ca="1">SUMIFS(Time_to_Target!$B:$B,Time_to_Target!$A:$A,J$67)</f>
        <v>0</v>
      </c>
      <c r="K69" s="38">
        <f ca="1">SUMIFS(Time_to_Target!$B:$B,Time_to_Target!$A:$A,K$67)</f>
        <v>0</v>
      </c>
      <c r="L69" s="38">
        <f ca="1">SUMIFS(Time_to_Target!$B:$B,Time_to_Target!$A:$A,L$67)</f>
        <v>0</v>
      </c>
      <c r="M69" s="38">
        <f ca="1">SUMIFS(Time_to_Target!$B:$B,Time_to_Target!$A:$A,M$67)</f>
        <v>0</v>
      </c>
      <c r="N69" s="38">
        <f ca="1">SUMIFS(Time_to_Target!$B:$B,Time_to_Target!$A:$A,N$67)</f>
        <v>0</v>
      </c>
      <c r="O69" s="38">
        <f ca="1">SUMIFS(Time_to_Target!$B:$B,Time_to_Target!$A:$A,O$67)</f>
        <v>0</v>
      </c>
      <c r="P69" s="38">
        <f ca="1">SUMIFS(Time_to_Target!$B:$B,Time_to_Target!$A:$A,P$67)</f>
        <v>0</v>
      </c>
      <c r="Q69" s="38">
        <f ca="1">SUMIFS(Time_to_Target!$B:$B,Time_to_Target!$A:$A,Q$67)</f>
        <v>0</v>
      </c>
      <c r="R69" s="38">
        <f ca="1">SUMIFS(Time_to_Target!$B:$B,Time_to_Target!$A:$A,R$67)</f>
        <v>0</v>
      </c>
      <c r="S69" s="38">
        <f ca="1">SUMIFS(Time_to_Target!$B:$B,Time_to_Target!$A:$A,S$67)</f>
        <v>0</v>
      </c>
      <c r="T69" s="38">
        <f ca="1">SUMIFS(Time_to_Target!$B:$B,Time_to_Target!$A:$A,T$67)</f>
        <v>0</v>
      </c>
      <c r="U69" s="38">
        <f ca="1">SUMIFS(Time_to_Target!$B:$B,Time_to_Target!$A:$A,U$67)</f>
        <v>0</v>
      </c>
      <c r="V69" s="38">
        <f ca="1">SUMIFS(Time_to_Target!$B:$B,Time_to_Target!$A:$A,V$67)</f>
        <v>0</v>
      </c>
      <c r="W69" s="38">
        <f ca="1">SUMIFS(Time_to_Target!$B:$B,Time_to_Target!$A:$A,W$67)</f>
        <v>0</v>
      </c>
      <c r="X69" s="38">
        <f ca="1">SUMIFS(Time_to_Target!$B:$B,Time_to_Target!$A:$A,X$67)</f>
        <v>0</v>
      </c>
      <c r="Y69" s="38">
        <f ca="1">SUMIFS(Time_to_Target!$B:$B,Time_to_Target!$A:$A,Y$67)</f>
        <v>0</v>
      </c>
      <c r="Z69" s="38">
        <f ca="1">SUMIFS(Time_to_Target!$B:$B,Time_to_Target!$A:$A,Z$67)</f>
        <v>0</v>
      </c>
      <c r="AA69" s="38">
        <f ca="1">SUMIFS(Time_to_Target!$B:$B,Time_to_Target!$A:$A,AA$67)</f>
        <v>0</v>
      </c>
      <c r="AB69" s="38">
        <f ca="1">SUMIFS(Time_to_Target!$B:$B,Time_to_Target!$A:$A,AB$67)</f>
        <v>0</v>
      </c>
      <c r="AC69" s="38">
        <f ca="1">SUMIFS(Time_to_Target!$B:$B,Time_to_Target!$A:$A,AC$67)</f>
        <v>0</v>
      </c>
      <c r="AD69" s="38">
        <f ca="1">SUMIFS(Time_to_Target!$B:$B,Time_to_Target!$A:$A,AD$67)</f>
        <v>0</v>
      </c>
      <c r="AE69" s="38">
        <f ca="1">SUMIFS(Time_to_Target!$B:$B,Time_to_Target!$A:$A,AE$67)</f>
        <v>0</v>
      </c>
      <c r="AF69" s="38">
        <f ca="1">SUMIFS(Time_to_Target!$B:$B,Time_to_Target!$A:$A,AF$67)</f>
        <v>0</v>
      </c>
      <c r="AG69" s="38">
        <f ca="1">SUMIFS(Time_to_Target!$B:$B,Time_to_Target!$A:$A,AG$67)</f>
        <v>0</v>
      </c>
      <c r="AH69" s="38">
        <f ca="1">SUMIFS(Time_to_Target!$B:$B,Time_to_Target!$A:$A,AH$67)</f>
        <v>0</v>
      </c>
      <c r="AI69" s="38">
        <f ca="1">SUMIFS(Time_to_Target!$B:$B,Time_to_Target!$A:$A,AI$67)</f>
        <v>0</v>
      </c>
      <c r="AJ69" s="38">
        <f ca="1">SUMIFS(Time_to_Target!$B:$B,Time_to_Target!$A:$A,AJ$67)</f>
        <v>0</v>
      </c>
      <c r="AK69" s="38">
        <f ca="1">SUMIFS(Time_to_Target!$B:$B,Time_to_Target!$A:$A,AK$67)</f>
        <v>0</v>
      </c>
      <c r="AL69" s="38">
        <f ca="1">SUMIFS(Time_to_Target!$B:$B,Time_to_Target!$A:$A,AL$67)</f>
        <v>0</v>
      </c>
      <c r="AM69" s="38">
        <f ca="1">SUMIFS(Time_to_Target!$B:$B,Time_to_Target!$A:$A,AM$67)</f>
        <v>0</v>
      </c>
      <c r="AN69" s="38">
        <f ca="1">SUMIFS(Time_to_Target!$B:$B,Time_to_Target!$A:$A,AN$67)</f>
        <v>0</v>
      </c>
      <c r="AO69" s="38">
        <f ca="1">SUMIFS(Time_to_Target!$B:$B,Time_to_Target!$A:$A,AO$67)</f>
        <v>0</v>
      </c>
      <c r="AP69" s="38">
        <f ca="1">SUMIFS(Time_to_Target!$B:$B,Time_to_Target!$A:$A,AP$67)</f>
        <v>0</v>
      </c>
      <c r="AQ69" s="38">
        <f ca="1">SUMIFS(Time_to_Target!$B:$B,Time_to_Target!$A:$A,AQ$67)</f>
        <v>0</v>
      </c>
      <c r="AR69" s="38">
        <f ca="1">SUMIFS(Time_to_Target!$B:$B,Time_to_Target!$A:$A,AR$67)</f>
        <v>0</v>
      </c>
      <c r="AS69" s="38">
        <f ca="1">SUMIFS(Time_to_Target!$B:$B,Time_to_Target!$A:$A,AS$67)</f>
        <v>0</v>
      </c>
      <c r="AT69" s="38">
        <f ca="1">SUMIFS(Time_to_Target!$B:$B,Time_to_Target!$A:$A,AT$67)</f>
        <v>0</v>
      </c>
      <c r="AU69" s="38">
        <f ca="1">SUMIFS(Time_to_Target!$B:$B,Time_to_Target!$A:$A,AU$67)</f>
        <v>0</v>
      </c>
      <c r="AV69" s="38">
        <f ca="1">SUMIFS(Time_to_Target!$B:$B,Time_to_Target!$A:$A,AV$67)</f>
        <v>0</v>
      </c>
      <c r="AW69" s="38">
        <f ca="1">SUMIFS(Time_to_Target!$B:$B,Time_to_Target!$A:$A,AW$67)</f>
        <v>0</v>
      </c>
      <c r="AX69" s="38">
        <f ca="1">SUMIFS(Time_to_Target!$B:$B,Time_to_Target!$A:$A,AX$67)</f>
        <v>0</v>
      </c>
      <c r="AY69" s="38">
        <f ca="1">SUMIFS(Time_to_Target!$B:$B,Time_to_Target!$A:$A,AY$67)</f>
        <v>0</v>
      </c>
      <c r="AZ69" s="38">
        <f ca="1">SUMIFS(Time_to_Target!$B:$B,Time_to_Target!$A:$A,AZ$67)</f>
        <v>0</v>
      </c>
      <c r="BA69" s="38">
        <f ca="1">SUMIFS(Time_to_Target!$B:$B,Time_to_Target!$A:$A,BA$67)</f>
        <v>0</v>
      </c>
      <c r="BB69" s="38">
        <f ca="1">SUMIFS(Time_to_Target!$B:$B,Time_to_Target!$A:$A,BB$67)</f>
        <v>0</v>
      </c>
      <c r="BC69" s="38">
        <f ca="1">SUMIFS(Time_to_Target!$B:$B,Time_to_Target!$A:$A,BC$67)</f>
        <v>0</v>
      </c>
      <c r="BD69" s="38">
        <f ca="1">SUMIFS(Time_to_Target!$B:$B,Time_to_Target!$A:$A,BD$67)</f>
        <v>0</v>
      </c>
      <c r="BE69" s="38">
        <f ca="1">SUMIFS(Time_to_Target!$B:$B,Time_to_Target!$A:$A,BE$67)</f>
        <v>0</v>
      </c>
      <c r="BF69" s="38">
        <f ca="1">SUMIFS(Time_to_Target!$B:$B,Time_to_Target!$A:$A,BF$67)</f>
        <v>0</v>
      </c>
      <c r="BG69" s="38">
        <f ca="1">SUMIFS(Time_to_Target!$B:$B,Time_to_Target!$A:$A,BG$67)</f>
        <v>0</v>
      </c>
      <c r="BH69" s="38">
        <f ca="1">SUMIFS(Time_to_Target!$B:$B,Time_to_Target!$A:$A,BH$67)</f>
        <v>0</v>
      </c>
      <c r="BI69" s="38">
        <f ca="1">SUMIFS(Time_to_Target!$B:$B,Time_to_Target!$A:$A,BI$67)</f>
        <v>0</v>
      </c>
      <c r="BJ69" s="38">
        <f ca="1">SUMIFS(Time_to_Target!$B:$B,Time_to_Target!$A:$A,BJ$67)</f>
        <v>0</v>
      </c>
      <c r="BK69" s="38">
        <f ca="1">SUMIFS(Time_to_Target!$B:$B,Time_to_Target!$A:$A,BK$67)</f>
        <v>0</v>
      </c>
      <c r="BL69" s="38">
        <f ca="1">SUMIFS(Time_to_Target!$B:$B,Time_to_Target!$A:$A,BL$67)</f>
        <v>0</v>
      </c>
      <c r="BM69" s="38">
        <f ca="1">SUMIFS(Time_to_Target!$B:$B,Time_to_Target!$A:$A,BM$67)</f>
        <v>0</v>
      </c>
      <c r="BN69" s="38">
        <f ca="1">SUMIFS(Time_to_Target!$B:$B,Time_to_Target!$A:$A,BN$67)</f>
        <v>0</v>
      </c>
      <c r="BO69" s="38">
        <f ca="1">SUMIFS(Time_to_Target!$B:$B,Time_to_Target!$A:$A,BO$67)</f>
        <v>0</v>
      </c>
      <c r="BP69" s="38">
        <f ca="1">SUMIFS(Time_to_Target!$B:$B,Time_to_Target!$A:$A,BP$67)</f>
        <v>0</v>
      </c>
      <c r="BQ69" s="38">
        <f ca="1">SUMIFS(Time_to_Target!$B:$B,Time_to_Target!$A:$A,BQ$67)</f>
        <v>0</v>
      </c>
      <c r="BR69" s="38">
        <f ca="1">SUMIFS(Time_to_Target!$B:$B,Time_to_Target!$A:$A,BR$67)</f>
        <v>0</v>
      </c>
      <c r="BS69" s="38">
        <f ca="1">SUMIFS(Time_to_Target!$B:$B,Time_to_Target!$A:$A,BS$67)</f>
        <v>0</v>
      </c>
      <c r="BT69" s="38">
        <f ca="1">SUMIFS(Time_to_Target!$B:$B,Time_to_Target!$A:$A,BT$67)</f>
        <v>0</v>
      </c>
      <c r="BU69" s="38">
        <f ca="1">SUMIFS(Time_to_Target!$B:$B,Time_to_Target!$A:$A,BU$67)</f>
        <v>0</v>
      </c>
      <c r="BV69" s="38">
        <f ca="1">SUMIFS(Time_to_Target!$B:$B,Time_to_Target!$A:$A,BV$67)</f>
        <v>0</v>
      </c>
      <c r="BW69" s="38">
        <f ca="1">SUMIFS(Time_to_Target!$B:$B,Time_to_Target!$A:$A,BW$67)</f>
        <v>0</v>
      </c>
      <c r="BX69" s="38">
        <f ca="1">SUMIFS(Time_to_Target!$B:$B,Time_to_Target!$A:$A,BX$67)</f>
        <v>0</v>
      </c>
      <c r="BY69" s="38">
        <f ca="1">SUMIFS(Time_to_Target!$B:$B,Time_to_Target!$A:$A,BY$67)</f>
        <v>0</v>
      </c>
      <c r="BZ69" s="38">
        <f ca="1">SUMIFS(Time_to_Target!$B:$B,Time_to_Target!$A:$A,BZ$67)</f>
        <v>0</v>
      </c>
      <c r="CA69" s="38">
        <f ca="1">SUMIFS(Time_to_Target!$B:$B,Time_to_Target!$A:$A,CA$67)</f>
        <v>0</v>
      </c>
      <c r="CB69" s="38">
        <f>SUMIFS(Time_to_Target!$B:$B,Time_to_Target!$A:$A,CB$67)</f>
        <v>0</v>
      </c>
      <c r="CC69" s="38"/>
    </row>
    <row r="70" spans="1:102" x14ac:dyDescent="0.15">
      <c r="A70" s="38" t="s">
        <v>382</v>
      </c>
      <c r="B70" s="121" t="s">
        <v>385</v>
      </c>
      <c r="C70" s="38">
        <f ca="1">SUMIFS(Time_to_Target!$C:$C,Time_to_Target!$A:$A,C$67)</f>
        <v>0</v>
      </c>
      <c r="D70" s="38">
        <f ca="1">SUMIFS(Time_to_Target!$C:$C,Time_to_Target!$A:$A,D$67)</f>
        <v>0</v>
      </c>
      <c r="E70" s="38">
        <f ca="1">SUMIFS(Time_to_Target!$C:$C,Time_to_Target!$A:$A,E$67)</f>
        <v>0</v>
      </c>
      <c r="F70" s="38">
        <f ca="1">SUMIFS(Time_to_Target!$C:$C,Time_to_Target!$A:$A,F$67)</f>
        <v>0</v>
      </c>
      <c r="G70" s="38">
        <f ca="1">SUMIFS(Time_to_Target!$C:$C,Time_to_Target!$A:$A,G$67)</f>
        <v>0</v>
      </c>
      <c r="H70" s="38">
        <f ca="1">SUMIFS(Time_to_Target!$C:$C,Time_to_Target!$A:$A,H$67)</f>
        <v>0</v>
      </c>
      <c r="I70" s="38">
        <f ca="1">SUMIFS(Time_to_Target!$C:$C,Time_to_Target!$A:$A,I$67)</f>
        <v>0</v>
      </c>
      <c r="J70" s="38">
        <f ca="1">SUMIFS(Time_to_Target!$C:$C,Time_to_Target!$A:$A,J$67)</f>
        <v>0</v>
      </c>
      <c r="K70" s="38">
        <f ca="1">SUMIFS(Time_to_Target!$C:$C,Time_to_Target!$A:$A,K$67)</f>
        <v>0</v>
      </c>
      <c r="L70" s="38">
        <f ca="1">SUMIFS(Time_to_Target!$C:$C,Time_to_Target!$A:$A,L$67)</f>
        <v>0</v>
      </c>
      <c r="M70" s="38">
        <f ca="1">SUMIFS(Time_to_Target!$C:$C,Time_to_Target!$A:$A,M$67)</f>
        <v>0</v>
      </c>
      <c r="N70" s="38">
        <f ca="1">SUMIFS(Time_to_Target!$C:$C,Time_to_Target!$A:$A,N$67)</f>
        <v>0</v>
      </c>
      <c r="O70" s="38">
        <f ca="1">SUMIFS(Time_to_Target!$C:$C,Time_to_Target!$A:$A,O$67)</f>
        <v>0</v>
      </c>
      <c r="P70" s="38">
        <f ca="1">SUMIFS(Time_to_Target!$C:$C,Time_to_Target!$A:$A,P$67)</f>
        <v>0</v>
      </c>
      <c r="Q70" s="38">
        <f ca="1">SUMIFS(Time_to_Target!$C:$C,Time_to_Target!$A:$A,Q$67)</f>
        <v>0</v>
      </c>
      <c r="R70" s="38">
        <f ca="1">SUMIFS(Time_to_Target!$C:$C,Time_to_Target!$A:$A,R$67)</f>
        <v>0</v>
      </c>
      <c r="S70" s="38">
        <f ca="1">SUMIFS(Time_to_Target!$C:$C,Time_to_Target!$A:$A,S$67)</f>
        <v>0</v>
      </c>
      <c r="T70" s="38">
        <f ca="1">SUMIFS(Time_to_Target!$C:$C,Time_to_Target!$A:$A,T$67)</f>
        <v>0</v>
      </c>
      <c r="U70" s="38">
        <f ca="1">SUMIFS(Time_to_Target!$C:$C,Time_to_Target!$A:$A,U$67)</f>
        <v>0</v>
      </c>
      <c r="V70" s="38">
        <f ca="1">SUMIFS(Time_to_Target!$C:$C,Time_to_Target!$A:$A,V$67)</f>
        <v>0</v>
      </c>
      <c r="W70" s="38">
        <f ca="1">SUMIFS(Time_to_Target!$C:$C,Time_to_Target!$A:$A,W$67)</f>
        <v>0</v>
      </c>
      <c r="X70" s="38">
        <f ca="1">SUMIFS(Time_to_Target!$C:$C,Time_to_Target!$A:$A,X$67)</f>
        <v>0</v>
      </c>
      <c r="Y70" s="38">
        <f ca="1">SUMIFS(Time_to_Target!$C:$C,Time_to_Target!$A:$A,Y$67)</f>
        <v>0</v>
      </c>
      <c r="Z70" s="38">
        <f ca="1">SUMIFS(Time_to_Target!$C:$C,Time_to_Target!$A:$A,Z$67)</f>
        <v>0</v>
      </c>
      <c r="AA70" s="38">
        <f ca="1">SUMIFS(Time_to_Target!$C:$C,Time_to_Target!$A:$A,AA$67)</f>
        <v>0</v>
      </c>
      <c r="AB70" s="38">
        <f ca="1">SUMIFS(Time_to_Target!$C:$C,Time_to_Target!$A:$A,AB$67)</f>
        <v>0</v>
      </c>
      <c r="AC70" s="38">
        <f ca="1">SUMIFS(Time_to_Target!$C:$C,Time_to_Target!$A:$A,AC$67)</f>
        <v>0</v>
      </c>
      <c r="AD70" s="38">
        <f ca="1">SUMIFS(Time_to_Target!$C:$C,Time_to_Target!$A:$A,AD$67)</f>
        <v>0</v>
      </c>
      <c r="AE70" s="38">
        <f ca="1">SUMIFS(Time_to_Target!$C:$C,Time_to_Target!$A:$A,AE$67)</f>
        <v>0</v>
      </c>
      <c r="AF70" s="38">
        <f ca="1">SUMIFS(Time_to_Target!$C:$C,Time_to_Target!$A:$A,AF$67)</f>
        <v>0</v>
      </c>
      <c r="AG70" s="38">
        <f ca="1">SUMIFS(Time_to_Target!$C:$C,Time_to_Target!$A:$A,AG$67)</f>
        <v>0</v>
      </c>
      <c r="AH70" s="38">
        <f ca="1">SUMIFS(Time_to_Target!$C:$C,Time_to_Target!$A:$A,AH$67)</f>
        <v>0</v>
      </c>
      <c r="AI70" s="38">
        <f ca="1">SUMIFS(Time_to_Target!$C:$C,Time_to_Target!$A:$A,AI$67)</f>
        <v>0</v>
      </c>
      <c r="AJ70" s="38">
        <f ca="1">SUMIFS(Time_to_Target!$C:$C,Time_to_Target!$A:$A,AJ$67)</f>
        <v>0</v>
      </c>
      <c r="AK70" s="38">
        <f ca="1">SUMIFS(Time_to_Target!$C:$C,Time_to_Target!$A:$A,AK$67)</f>
        <v>0</v>
      </c>
      <c r="AL70" s="38">
        <f ca="1">SUMIFS(Time_to_Target!$C:$C,Time_to_Target!$A:$A,AL$67)</f>
        <v>0</v>
      </c>
      <c r="AM70" s="38">
        <f ca="1">SUMIFS(Time_to_Target!$C:$C,Time_to_Target!$A:$A,AM$67)</f>
        <v>0</v>
      </c>
      <c r="AN70" s="38">
        <f ca="1">SUMIFS(Time_to_Target!$C:$C,Time_to_Target!$A:$A,AN$67)</f>
        <v>0</v>
      </c>
      <c r="AO70" s="38">
        <f ca="1">SUMIFS(Time_to_Target!$C:$C,Time_to_Target!$A:$A,AO$67)</f>
        <v>0</v>
      </c>
      <c r="AP70" s="38">
        <f ca="1">SUMIFS(Time_to_Target!$C:$C,Time_to_Target!$A:$A,AP$67)</f>
        <v>0</v>
      </c>
      <c r="AQ70" s="38">
        <f ca="1">SUMIFS(Time_to_Target!$C:$C,Time_to_Target!$A:$A,AQ$67)</f>
        <v>0</v>
      </c>
      <c r="AR70" s="38">
        <f ca="1">SUMIFS(Time_to_Target!$C:$C,Time_to_Target!$A:$A,AR$67)</f>
        <v>0</v>
      </c>
      <c r="AS70" s="38">
        <f ca="1">SUMIFS(Time_to_Target!$C:$C,Time_to_Target!$A:$A,AS$67)</f>
        <v>0</v>
      </c>
      <c r="AT70" s="38">
        <f ca="1">SUMIFS(Time_to_Target!$C:$C,Time_to_Target!$A:$A,AT$67)</f>
        <v>0</v>
      </c>
      <c r="AU70" s="38">
        <f ca="1">SUMIFS(Time_to_Target!$C:$C,Time_to_Target!$A:$A,AU$67)</f>
        <v>0</v>
      </c>
      <c r="AV70" s="38">
        <f ca="1">SUMIFS(Time_to_Target!$C:$C,Time_to_Target!$A:$A,AV$67)</f>
        <v>0</v>
      </c>
      <c r="AW70" s="38">
        <f ca="1">SUMIFS(Time_to_Target!$C:$C,Time_to_Target!$A:$A,AW$67)</f>
        <v>0</v>
      </c>
      <c r="AX70" s="38">
        <f ca="1">SUMIFS(Time_to_Target!$C:$C,Time_to_Target!$A:$A,AX$67)</f>
        <v>0</v>
      </c>
      <c r="AY70" s="38">
        <f ca="1">SUMIFS(Time_to_Target!$C:$C,Time_to_Target!$A:$A,AY$67)</f>
        <v>0</v>
      </c>
      <c r="AZ70" s="38">
        <f ca="1">SUMIFS(Time_to_Target!$C:$C,Time_to_Target!$A:$A,AZ$67)</f>
        <v>0</v>
      </c>
      <c r="BA70" s="38">
        <f ca="1">SUMIFS(Time_to_Target!$C:$C,Time_to_Target!$A:$A,BA$67)</f>
        <v>0</v>
      </c>
      <c r="BB70" s="38">
        <f ca="1">SUMIFS(Time_to_Target!$C:$C,Time_to_Target!$A:$A,BB$67)</f>
        <v>0</v>
      </c>
      <c r="BC70" s="38">
        <f ca="1">SUMIFS(Time_to_Target!$C:$C,Time_to_Target!$A:$A,BC$67)</f>
        <v>0</v>
      </c>
      <c r="BD70" s="38">
        <f ca="1">SUMIFS(Time_to_Target!$C:$C,Time_to_Target!$A:$A,BD$67)</f>
        <v>0</v>
      </c>
      <c r="BE70" s="38">
        <f ca="1">SUMIFS(Time_to_Target!$C:$C,Time_to_Target!$A:$A,BE$67)</f>
        <v>0</v>
      </c>
      <c r="BF70" s="38">
        <f ca="1">SUMIFS(Time_to_Target!$C:$C,Time_to_Target!$A:$A,BF$67)</f>
        <v>0</v>
      </c>
      <c r="BG70" s="38">
        <f ca="1">SUMIFS(Time_to_Target!$C:$C,Time_to_Target!$A:$A,BG$67)</f>
        <v>0</v>
      </c>
      <c r="BH70" s="38">
        <f ca="1">SUMIFS(Time_to_Target!$C:$C,Time_to_Target!$A:$A,BH$67)</f>
        <v>0</v>
      </c>
      <c r="BI70" s="38">
        <f ca="1">SUMIFS(Time_to_Target!$C:$C,Time_to_Target!$A:$A,BI$67)</f>
        <v>0</v>
      </c>
      <c r="BJ70" s="38">
        <f ca="1">SUMIFS(Time_to_Target!$C:$C,Time_to_Target!$A:$A,BJ$67)</f>
        <v>0</v>
      </c>
      <c r="BK70" s="38">
        <f ca="1">SUMIFS(Time_to_Target!$C:$C,Time_to_Target!$A:$A,BK$67)</f>
        <v>0</v>
      </c>
      <c r="BL70" s="38">
        <f ca="1">SUMIFS(Time_to_Target!$C:$C,Time_to_Target!$A:$A,BL$67)</f>
        <v>0</v>
      </c>
      <c r="BM70" s="38">
        <f ca="1">SUMIFS(Time_to_Target!$C:$C,Time_to_Target!$A:$A,BM$67)</f>
        <v>0</v>
      </c>
      <c r="BN70" s="38">
        <f ca="1">SUMIFS(Time_to_Target!$C:$C,Time_to_Target!$A:$A,BN$67)</f>
        <v>0</v>
      </c>
      <c r="BO70" s="38">
        <f ca="1">SUMIFS(Time_to_Target!$C:$C,Time_to_Target!$A:$A,BO$67)</f>
        <v>0</v>
      </c>
      <c r="BP70" s="38">
        <f ca="1">SUMIFS(Time_to_Target!$C:$C,Time_to_Target!$A:$A,BP$67)</f>
        <v>0</v>
      </c>
      <c r="BQ70" s="38">
        <f ca="1">SUMIFS(Time_to_Target!$C:$C,Time_to_Target!$A:$A,BQ$67)</f>
        <v>0</v>
      </c>
      <c r="BR70" s="38">
        <f ca="1">SUMIFS(Time_to_Target!$C:$C,Time_to_Target!$A:$A,BR$67)</f>
        <v>0</v>
      </c>
      <c r="BS70" s="38">
        <f ca="1">SUMIFS(Time_to_Target!$C:$C,Time_to_Target!$A:$A,BS$67)</f>
        <v>0</v>
      </c>
      <c r="BT70" s="38">
        <f ca="1">SUMIFS(Time_to_Target!$C:$C,Time_to_Target!$A:$A,BT$67)</f>
        <v>0</v>
      </c>
      <c r="BU70" s="38">
        <f ca="1">SUMIFS(Time_to_Target!$C:$C,Time_to_Target!$A:$A,BU$67)</f>
        <v>0</v>
      </c>
      <c r="BV70" s="38">
        <f ca="1">SUMIFS(Time_to_Target!$C:$C,Time_to_Target!$A:$A,BV$67)</f>
        <v>0</v>
      </c>
      <c r="BW70" s="38">
        <f ca="1">SUMIFS(Time_to_Target!$C:$C,Time_to_Target!$A:$A,BW$67)</f>
        <v>0</v>
      </c>
      <c r="BX70" s="38">
        <f ca="1">SUMIFS(Time_to_Target!$C:$C,Time_to_Target!$A:$A,BX$67)</f>
        <v>0</v>
      </c>
      <c r="BY70" s="38">
        <f ca="1">SUMIFS(Time_to_Target!$C:$C,Time_to_Target!$A:$A,BY$67)</f>
        <v>0</v>
      </c>
      <c r="BZ70" s="38">
        <f ca="1">SUMIFS(Time_to_Target!$C:$C,Time_to_Target!$A:$A,BZ$67)</f>
        <v>0</v>
      </c>
      <c r="CA70" s="38">
        <f ca="1">SUMIFS(Time_to_Target!$C:$C,Time_to_Target!$A:$A,CA$67)</f>
        <v>0</v>
      </c>
      <c r="CB70" s="38">
        <f>SUMIFS(Time_to_Target!$C:$C,Time_to_Target!$A:$A,CB$67)</f>
        <v>0</v>
      </c>
      <c r="CC70" s="38"/>
    </row>
    <row r="71" spans="1:102" x14ac:dyDescent="0.15">
      <c r="A71" s="38" t="s">
        <v>383</v>
      </c>
      <c r="B71" s="40" t="s">
        <v>386</v>
      </c>
      <c r="C71" s="38" t="str">
        <f ca="1">IF(SUMIFS(Time_to_Target!$D:$D,Time_to_Target!$A:$A,C$67)&gt;0,SUMIFS(Time_to_Target!$D:$D,Time_to_Target!$A:$A,C$67),"")</f>
        <v/>
      </c>
      <c r="D71" s="38" t="str">
        <f ca="1">IF(SUMIFS(Time_to_Target!$D:$D,Time_to_Target!$A:$A,D$67)&gt;0,SUMIFS(Time_to_Target!$D:$D,Time_to_Target!$A:$A,D$67),"")</f>
        <v/>
      </c>
      <c r="E71" s="38" t="str">
        <f ca="1">IF(SUMIFS(Time_to_Target!$D:$D,Time_to_Target!$A:$A,E$67)&gt;0,SUMIFS(Time_to_Target!$D:$D,Time_to_Target!$A:$A,E$67),"")</f>
        <v/>
      </c>
      <c r="F71" s="38" t="str">
        <f ca="1">IF(SUMIFS(Time_to_Target!$D:$D,Time_to_Target!$A:$A,F$67)&gt;0,SUMIFS(Time_to_Target!$D:$D,Time_to_Target!$A:$A,F$67),"")</f>
        <v/>
      </c>
      <c r="G71" s="38" t="str">
        <f ca="1">IF(SUMIFS(Time_to_Target!$D:$D,Time_to_Target!$A:$A,G$67)&gt;0,SUMIFS(Time_to_Target!$D:$D,Time_to_Target!$A:$A,G$67),"")</f>
        <v/>
      </c>
      <c r="H71" s="38" t="str">
        <f ca="1">IF(SUMIFS(Time_to_Target!$D:$D,Time_to_Target!$A:$A,H$67)&gt;0,SUMIFS(Time_to_Target!$D:$D,Time_to_Target!$A:$A,H$67),"")</f>
        <v/>
      </c>
      <c r="I71" s="38" t="str">
        <f ca="1">IF(SUMIFS(Time_to_Target!$D:$D,Time_to_Target!$A:$A,I$67)&gt;0,SUMIFS(Time_to_Target!$D:$D,Time_to_Target!$A:$A,I$67),"")</f>
        <v/>
      </c>
      <c r="J71" s="38" t="str">
        <f ca="1">IF(SUMIFS(Time_to_Target!$D:$D,Time_to_Target!$A:$A,J$67)&gt;0,SUMIFS(Time_to_Target!$D:$D,Time_to_Target!$A:$A,J$67),"")</f>
        <v/>
      </c>
      <c r="K71" s="38" t="str">
        <f ca="1">IF(SUMIFS(Time_to_Target!$D:$D,Time_to_Target!$A:$A,K$67)&gt;0,SUMIFS(Time_to_Target!$D:$D,Time_to_Target!$A:$A,K$67),"")</f>
        <v/>
      </c>
      <c r="L71" s="38" t="str">
        <f ca="1">IF(SUMIFS(Time_to_Target!$D:$D,Time_to_Target!$A:$A,L$67)&gt;0,SUMIFS(Time_to_Target!$D:$D,Time_to_Target!$A:$A,L$67),"")</f>
        <v/>
      </c>
      <c r="M71" s="38" t="str">
        <f ca="1">IF(SUMIFS(Time_to_Target!$D:$D,Time_to_Target!$A:$A,M$67)&gt;0,SUMIFS(Time_to_Target!$D:$D,Time_to_Target!$A:$A,M$67),"")</f>
        <v/>
      </c>
      <c r="N71" s="38" t="str">
        <f ca="1">IF(SUMIFS(Time_to_Target!$D:$D,Time_to_Target!$A:$A,N$67)&gt;0,SUMIFS(Time_to_Target!$D:$D,Time_to_Target!$A:$A,N$67),"")</f>
        <v/>
      </c>
      <c r="O71" s="38" t="str">
        <f ca="1">IF(SUMIFS(Time_to_Target!$D:$D,Time_to_Target!$A:$A,O$67)&gt;0,SUMIFS(Time_to_Target!$D:$D,Time_to_Target!$A:$A,O$67),"")</f>
        <v/>
      </c>
      <c r="P71" s="38" t="str">
        <f ca="1">IF(SUMIFS(Time_to_Target!$D:$D,Time_to_Target!$A:$A,P$67)&gt;0,SUMIFS(Time_to_Target!$D:$D,Time_to_Target!$A:$A,P$67),"")</f>
        <v/>
      </c>
      <c r="Q71" s="38" t="str">
        <f ca="1">IF(SUMIFS(Time_to_Target!$D:$D,Time_to_Target!$A:$A,Q$67)&gt;0,SUMIFS(Time_to_Target!$D:$D,Time_to_Target!$A:$A,Q$67),"")</f>
        <v/>
      </c>
      <c r="R71" s="38" t="str">
        <f ca="1">IF(SUMIFS(Time_to_Target!$D:$D,Time_to_Target!$A:$A,R$67)&gt;0,SUMIFS(Time_to_Target!$D:$D,Time_to_Target!$A:$A,R$67),"")</f>
        <v/>
      </c>
      <c r="S71" s="38" t="str">
        <f ca="1">IF(SUMIFS(Time_to_Target!$D:$D,Time_to_Target!$A:$A,S$67)&gt;0,SUMIFS(Time_to_Target!$D:$D,Time_to_Target!$A:$A,S$67),"")</f>
        <v/>
      </c>
      <c r="T71" s="38" t="str">
        <f ca="1">IF(SUMIFS(Time_to_Target!$D:$D,Time_to_Target!$A:$A,T$67)&gt;0,SUMIFS(Time_to_Target!$D:$D,Time_to_Target!$A:$A,T$67),"")</f>
        <v/>
      </c>
      <c r="U71" s="38" t="str">
        <f ca="1">IF(SUMIFS(Time_to_Target!$D:$D,Time_to_Target!$A:$A,U$67)&gt;0,SUMIFS(Time_to_Target!$D:$D,Time_to_Target!$A:$A,U$67),"")</f>
        <v/>
      </c>
      <c r="V71" s="38" t="str">
        <f ca="1">IF(SUMIFS(Time_to_Target!$D:$D,Time_to_Target!$A:$A,V$67)&gt;0,SUMIFS(Time_to_Target!$D:$D,Time_to_Target!$A:$A,V$67),"")</f>
        <v/>
      </c>
      <c r="W71" s="38" t="str">
        <f ca="1">IF(SUMIFS(Time_to_Target!$D:$D,Time_to_Target!$A:$A,W$67)&gt;0,SUMIFS(Time_to_Target!$D:$D,Time_to_Target!$A:$A,W$67),"")</f>
        <v/>
      </c>
      <c r="X71" s="38" t="str">
        <f ca="1">IF(SUMIFS(Time_to_Target!$D:$D,Time_to_Target!$A:$A,X$67)&gt;0,SUMIFS(Time_to_Target!$D:$D,Time_to_Target!$A:$A,X$67),"")</f>
        <v/>
      </c>
      <c r="Y71" s="38" t="str">
        <f ca="1">IF(SUMIFS(Time_to_Target!$D:$D,Time_to_Target!$A:$A,Y$67)&gt;0,SUMIFS(Time_to_Target!$D:$D,Time_to_Target!$A:$A,Y$67),"")</f>
        <v/>
      </c>
      <c r="Z71" s="38" t="str">
        <f ca="1">IF(SUMIFS(Time_to_Target!$D:$D,Time_to_Target!$A:$A,Z$67)&gt;0,SUMIFS(Time_to_Target!$D:$D,Time_to_Target!$A:$A,Z$67),"")</f>
        <v/>
      </c>
      <c r="AA71" s="38" t="str">
        <f ca="1">IF(SUMIFS(Time_to_Target!$D:$D,Time_to_Target!$A:$A,AA$67)&gt;0,SUMIFS(Time_to_Target!$D:$D,Time_to_Target!$A:$A,AA$67),"")</f>
        <v/>
      </c>
      <c r="AB71" s="38" t="str">
        <f ca="1">IF(SUMIFS(Time_to_Target!$D:$D,Time_to_Target!$A:$A,AB$67)&gt;0,SUMIFS(Time_to_Target!$D:$D,Time_to_Target!$A:$A,AB$67),"")</f>
        <v/>
      </c>
      <c r="AC71" s="38" t="str">
        <f ca="1">IF(SUMIFS(Time_to_Target!$D:$D,Time_to_Target!$A:$A,AC$67)&gt;0,SUMIFS(Time_to_Target!$D:$D,Time_to_Target!$A:$A,AC$67),"")</f>
        <v/>
      </c>
      <c r="AD71" s="38" t="str">
        <f ca="1">IF(SUMIFS(Time_to_Target!$D:$D,Time_to_Target!$A:$A,AD$67)&gt;0,SUMIFS(Time_to_Target!$D:$D,Time_to_Target!$A:$A,AD$67),"")</f>
        <v/>
      </c>
      <c r="AE71" s="38" t="str">
        <f ca="1">IF(SUMIFS(Time_to_Target!$D:$D,Time_to_Target!$A:$A,AE$67)&gt;0,SUMIFS(Time_to_Target!$D:$D,Time_to_Target!$A:$A,AE$67),"")</f>
        <v/>
      </c>
      <c r="AF71" s="38" t="str">
        <f ca="1">IF(SUMIFS(Time_to_Target!$D:$D,Time_to_Target!$A:$A,AF$67)&gt;0,SUMIFS(Time_to_Target!$D:$D,Time_to_Target!$A:$A,AF$67),"")</f>
        <v/>
      </c>
      <c r="AG71" s="38" t="str">
        <f ca="1">IF(SUMIFS(Time_to_Target!$D:$D,Time_to_Target!$A:$A,AG$67)&gt;0,SUMIFS(Time_to_Target!$D:$D,Time_to_Target!$A:$A,AG$67),"")</f>
        <v/>
      </c>
      <c r="AH71" s="38" t="str">
        <f ca="1">IF(SUMIFS(Time_to_Target!$D:$D,Time_to_Target!$A:$A,AH$67)&gt;0,SUMIFS(Time_to_Target!$D:$D,Time_to_Target!$A:$A,AH$67),"")</f>
        <v/>
      </c>
      <c r="AI71" s="38" t="str">
        <f ca="1">IF(SUMIFS(Time_to_Target!$D:$D,Time_to_Target!$A:$A,AI$67)&gt;0,SUMIFS(Time_to_Target!$D:$D,Time_to_Target!$A:$A,AI$67),"")</f>
        <v/>
      </c>
      <c r="AJ71" s="38" t="str">
        <f ca="1">IF(SUMIFS(Time_to_Target!$D:$D,Time_to_Target!$A:$A,AJ$67)&gt;0,SUMIFS(Time_to_Target!$D:$D,Time_to_Target!$A:$A,AJ$67),"")</f>
        <v/>
      </c>
      <c r="AK71" s="38" t="str">
        <f ca="1">IF(SUMIFS(Time_to_Target!$D:$D,Time_to_Target!$A:$A,AK$67)&gt;0,SUMIFS(Time_to_Target!$D:$D,Time_to_Target!$A:$A,AK$67),"")</f>
        <v/>
      </c>
      <c r="AL71" s="38" t="str">
        <f ca="1">IF(SUMIFS(Time_to_Target!$D:$D,Time_to_Target!$A:$A,AL$67)&gt;0,SUMIFS(Time_to_Target!$D:$D,Time_to_Target!$A:$A,AL$67),"")</f>
        <v/>
      </c>
      <c r="AM71" s="38" t="str">
        <f ca="1">IF(SUMIFS(Time_to_Target!$D:$D,Time_to_Target!$A:$A,AM$67)&gt;0,SUMIFS(Time_to_Target!$D:$D,Time_to_Target!$A:$A,AM$67),"")</f>
        <v/>
      </c>
      <c r="AN71" s="38" t="str">
        <f ca="1">IF(SUMIFS(Time_to_Target!$D:$D,Time_to_Target!$A:$A,AN$67)&gt;0,SUMIFS(Time_to_Target!$D:$D,Time_to_Target!$A:$A,AN$67),"")</f>
        <v/>
      </c>
      <c r="AO71" s="38" t="str">
        <f ca="1">IF(SUMIFS(Time_to_Target!$D:$D,Time_to_Target!$A:$A,AO$67)&gt;0,SUMIFS(Time_to_Target!$D:$D,Time_to_Target!$A:$A,AO$67),"")</f>
        <v/>
      </c>
      <c r="AP71" s="38" t="str">
        <f ca="1">IF(SUMIFS(Time_to_Target!$D:$D,Time_to_Target!$A:$A,AP$67)&gt;0,SUMIFS(Time_to_Target!$D:$D,Time_to_Target!$A:$A,AP$67),"")</f>
        <v/>
      </c>
      <c r="AQ71" s="38" t="str">
        <f ca="1">IF(SUMIFS(Time_to_Target!$D:$D,Time_to_Target!$A:$A,AQ$67)&gt;0,SUMIFS(Time_to_Target!$D:$D,Time_to_Target!$A:$A,AQ$67),"")</f>
        <v/>
      </c>
      <c r="AR71" s="38" t="str">
        <f ca="1">IF(SUMIFS(Time_to_Target!$D:$D,Time_to_Target!$A:$A,AR$67)&gt;0,SUMIFS(Time_to_Target!$D:$D,Time_to_Target!$A:$A,AR$67),"")</f>
        <v/>
      </c>
      <c r="AS71" s="38" t="str">
        <f ca="1">IF(SUMIFS(Time_to_Target!$D:$D,Time_to_Target!$A:$A,AS$67)&gt;0,SUMIFS(Time_to_Target!$D:$D,Time_to_Target!$A:$A,AS$67),"")</f>
        <v/>
      </c>
      <c r="AT71" s="38" t="str">
        <f ca="1">IF(SUMIFS(Time_to_Target!$D:$D,Time_to_Target!$A:$A,AT$67)&gt;0,SUMIFS(Time_to_Target!$D:$D,Time_to_Target!$A:$A,AT$67),"")</f>
        <v/>
      </c>
      <c r="AU71" s="38" t="str">
        <f ca="1">IF(SUMIFS(Time_to_Target!$D:$D,Time_to_Target!$A:$A,AU$67)&gt;0,SUMIFS(Time_to_Target!$D:$D,Time_to_Target!$A:$A,AU$67),"")</f>
        <v/>
      </c>
      <c r="AV71" s="38" t="str">
        <f ca="1">IF(SUMIFS(Time_to_Target!$D:$D,Time_to_Target!$A:$A,AV$67)&gt;0,SUMIFS(Time_to_Target!$D:$D,Time_to_Target!$A:$A,AV$67),"")</f>
        <v/>
      </c>
      <c r="AW71" s="38" t="str">
        <f ca="1">IF(SUMIFS(Time_to_Target!$D:$D,Time_to_Target!$A:$A,AW$67)&gt;0,SUMIFS(Time_to_Target!$D:$D,Time_to_Target!$A:$A,AW$67),"")</f>
        <v/>
      </c>
      <c r="AX71" s="38" t="str">
        <f ca="1">IF(SUMIFS(Time_to_Target!$D:$D,Time_to_Target!$A:$A,AX$67)&gt;0,SUMIFS(Time_to_Target!$D:$D,Time_to_Target!$A:$A,AX$67),"")</f>
        <v/>
      </c>
      <c r="AY71" s="38" t="str">
        <f ca="1">IF(SUMIFS(Time_to_Target!$D:$D,Time_to_Target!$A:$A,AY$67)&gt;0,SUMIFS(Time_to_Target!$D:$D,Time_to_Target!$A:$A,AY$67),"")</f>
        <v/>
      </c>
      <c r="AZ71" s="38" t="str">
        <f ca="1">IF(SUMIFS(Time_to_Target!$D:$D,Time_to_Target!$A:$A,AZ$67)&gt;0,SUMIFS(Time_to_Target!$D:$D,Time_to_Target!$A:$A,AZ$67),"")</f>
        <v/>
      </c>
      <c r="BA71" s="38" t="str">
        <f ca="1">IF(SUMIFS(Time_to_Target!$D:$D,Time_to_Target!$A:$A,BA$67)&gt;0,SUMIFS(Time_to_Target!$D:$D,Time_to_Target!$A:$A,BA$67),"")</f>
        <v/>
      </c>
      <c r="BB71" s="38" t="str">
        <f ca="1">IF(SUMIFS(Time_to_Target!$D:$D,Time_to_Target!$A:$A,BB$67)&gt;0,SUMIFS(Time_to_Target!$D:$D,Time_to_Target!$A:$A,BB$67),"")</f>
        <v/>
      </c>
      <c r="BC71" s="38" t="str">
        <f ca="1">IF(SUMIFS(Time_to_Target!$D:$D,Time_to_Target!$A:$A,BC$67)&gt;0,SUMIFS(Time_to_Target!$D:$D,Time_to_Target!$A:$A,BC$67),"")</f>
        <v/>
      </c>
      <c r="BD71" s="38" t="str">
        <f ca="1">IF(SUMIFS(Time_to_Target!$D:$D,Time_to_Target!$A:$A,BD$67)&gt;0,SUMIFS(Time_to_Target!$D:$D,Time_to_Target!$A:$A,BD$67),"")</f>
        <v/>
      </c>
      <c r="BE71" s="38" t="str">
        <f ca="1">IF(SUMIFS(Time_to_Target!$D:$D,Time_to_Target!$A:$A,BE$67)&gt;0,SUMIFS(Time_to_Target!$D:$D,Time_to_Target!$A:$A,BE$67),"")</f>
        <v/>
      </c>
      <c r="BF71" s="38" t="str">
        <f ca="1">IF(SUMIFS(Time_to_Target!$D:$D,Time_to_Target!$A:$A,BF$67)&gt;0,SUMIFS(Time_to_Target!$D:$D,Time_to_Target!$A:$A,BF$67),"")</f>
        <v/>
      </c>
      <c r="BG71" s="38" t="str">
        <f ca="1">IF(SUMIFS(Time_to_Target!$D:$D,Time_to_Target!$A:$A,BG$67)&gt;0,SUMIFS(Time_to_Target!$D:$D,Time_to_Target!$A:$A,BG$67),"")</f>
        <v/>
      </c>
      <c r="BH71" s="38" t="str">
        <f ca="1">IF(SUMIFS(Time_to_Target!$D:$D,Time_to_Target!$A:$A,BH$67)&gt;0,SUMIFS(Time_to_Target!$D:$D,Time_to_Target!$A:$A,BH$67),"")</f>
        <v/>
      </c>
      <c r="BI71" s="38" t="str">
        <f ca="1">IF(SUMIFS(Time_to_Target!$D:$D,Time_to_Target!$A:$A,BI$67)&gt;0,SUMIFS(Time_to_Target!$D:$D,Time_to_Target!$A:$A,BI$67),"")</f>
        <v/>
      </c>
      <c r="BJ71" s="38" t="str">
        <f ca="1">IF(SUMIFS(Time_to_Target!$D:$D,Time_to_Target!$A:$A,BJ$67)&gt;0,SUMIFS(Time_to_Target!$D:$D,Time_to_Target!$A:$A,BJ$67),"")</f>
        <v/>
      </c>
      <c r="BK71" s="38" t="str">
        <f ca="1">IF(SUMIFS(Time_to_Target!$D:$D,Time_to_Target!$A:$A,BK$67)&gt;0,SUMIFS(Time_to_Target!$D:$D,Time_to_Target!$A:$A,BK$67),"")</f>
        <v/>
      </c>
      <c r="BL71" s="38" t="str">
        <f ca="1">IF(SUMIFS(Time_to_Target!$D:$D,Time_to_Target!$A:$A,BL$67)&gt;0,SUMIFS(Time_to_Target!$D:$D,Time_to_Target!$A:$A,BL$67),"")</f>
        <v/>
      </c>
      <c r="BM71" s="38" t="str">
        <f ca="1">IF(SUMIFS(Time_to_Target!$D:$D,Time_to_Target!$A:$A,BM$67)&gt;0,SUMIFS(Time_to_Target!$D:$D,Time_to_Target!$A:$A,BM$67),"")</f>
        <v/>
      </c>
      <c r="BN71" s="38" t="str">
        <f ca="1">IF(SUMIFS(Time_to_Target!$D:$D,Time_to_Target!$A:$A,BN$67)&gt;0,SUMIFS(Time_to_Target!$D:$D,Time_to_Target!$A:$A,BN$67),"")</f>
        <v/>
      </c>
      <c r="BO71" s="38" t="str">
        <f ca="1">IF(SUMIFS(Time_to_Target!$D:$D,Time_to_Target!$A:$A,BO$67)&gt;0,SUMIFS(Time_to_Target!$D:$D,Time_to_Target!$A:$A,BO$67),"")</f>
        <v/>
      </c>
      <c r="BP71" s="38" t="str">
        <f ca="1">IF(SUMIFS(Time_to_Target!$D:$D,Time_to_Target!$A:$A,BP$67)&gt;0,SUMIFS(Time_to_Target!$D:$D,Time_to_Target!$A:$A,BP$67),"")</f>
        <v/>
      </c>
      <c r="BQ71" s="38" t="str">
        <f ca="1">IF(SUMIFS(Time_to_Target!$D:$D,Time_to_Target!$A:$A,BQ$67)&gt;0,SUMIFS(Time_to_Target!$D:$D,Time_to_Target!$A:$A,BQ$67),"")</f>
        <v/>
      </c>
      <c r="BR71" s="38" t="str">
        <f ca="1">IF(SUMIFS(Time_to_Target!$D:$D,Time_to_Target!$A:$A,BR$67)&gt;0,SUMIFS(Time_to_Target!$D:$D,Time_to_Target!$A:$A,BR$67),"")</f>
        <v/>
      </c>
      <c r="BS71" s="38" t="str">
        <f ca="1">IF(SUMIFS(Time_to_Target!$D:$D,Time_to_Target!$A:$A,BS$67)&gt;0,SUMIFS(Time_to_Target!$D:$D,Time_to_Target!$A:$A,BS$67),"")</f>
        <v/>
      </c>
      <c r="BT71" s="38" t="str">
        <f ca="1">IF(SUMIFS(Time_to_Target!$D:$D,Time_to_Target!$A:$A,BT$67)&gt;0,SUMIFS(Time_to_Target!$D:$D,Time_to_Target!$A:$A,BT$67),"")</f>
        <v/>
      </c>
      <c r="BU71" s="38" t="str">
        <f ca="1">IF(SUMIFS(Time_to_Target!$D:$D,Time_to_Target!$A:$A,BU$67)&gt;0,SUMIFS(Time_to_Target!$D:$D,Time_to_Target!$A:$A,BU$67),"")</f>
        <v/>
      </c>
      <c r="BV71" s="38" t="str">
        <f ca="1">IF(SUMIFS(Time_to_Target!$D:$D,Time_to_Target!$A:$A,BV$67)&gt;0,SUMIFS(Time_to_Target!$D:$D,Time_to_Target!$A:$A,BV$67),"")</f>
        <v/>
      </c>
      <c r="BW71" s="38" t="str">
        <f ca="1">IF(SUMIFS(Time_to_Target!$D:$D,Time_to_Target!$A:$A,BW$67)&gt;0,SUMIFS(Time_to_Target!$D:$D,Time_to_Target!$A:$A,BW$67),"")</f>
        <v/>
      </c>
      <c r="BX71" s="38" t="str">
        <f ca="1">IF(SUMIFS(Time_to_Target!$D:$D,Time_to_Target!$A:$A,BX$67)&gt;0,SUMIFS(Time_to_Target!$D:$D,Time_to_Target!$A:$A,BX$67),"")</f>
        <v/>
      </c>
      <c r="BY71" s="38" t="str">
        <f ca="1">IF(SUMIFS(Time_to_Target!$D:$D,Time_to_Target!$A:$A,BY$67)&gt;0,SUMIFS(Time_to_Target!$D:$D,Time_to_Target!$A:$A,BY$67),"")</f>
        <v/>
      </c>
      <c r="BZ71" s="38" t="str">
        <f ca="1">IF(SUMIFS(Time_to_Target!$D:$D,Time_to_Target!$A:$A,BZ$67)&gt;0,SUMIFS(Time_to_Target!$D:$D,Time_to_Target!$A:$A,BZ$67),"")</f>
        <v/>
      </c>
      <c r="CA71" s="38" t="str">
        <f ca="1">IF(SUMIFS(Time_to_Target!$D:$D,Time_to_Target!$A:$A,CA$67)&gt;0,SUMIFS(Time_to_Target!$D:$D,Time_to_Target!$A:$A,CA$67),"")</f>
        <v/>
      </c>
      <c r="CB71" s="38">
        <f>SUMIFS(Time_to_Target!$D:$D,Time_to_Target!$A:$A,CB$67)</f>
        <v>0</v>
      </c>
      <c r="CC71" s="38"/>
    </row>
    <row r="72" spans="1:102" x14ac:dyDescent="0.15">
      <c r="A72" s="38"/>
      <c r="B72" s="40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</row>
    <row r="73" spans="1:102" x14ac:dyDescent="0.15">
      <c r="B73" t="s">
        <v>389</v>
      </c>
    </row>
    <row r="74" spans="1:102" x14ac:dyDescent="0.15">
      <c r="C74" s="19">
        <f ca="1">$BE$2-7*1.5*52</f>
        <v>43990</v>
      </c>
      <c r="D74" s="19">
        <f ca="1">C74+7</f>
        <v>43997</v>
      </c>
      <c r="E74" s="19">
        <f t="shared" ref="E74" ca="1" si="311">D74+7</f>
        <v>44004</v>
      </c>
      <c r="F74" s="19">
        <f t="shared" ref="F74" ca="1" si="312">E74+7</f>
        <v>44011</v>
      </c>
      <c r="G74" s="19">
        <f t="shared" ref="G74" ca="1" si="313">F74+7</f>
        <v>44018</v>
      </c>
      <c r="H74" s="19">
        <f t="shared" ref="H74" ca="1" si="314">G74+7</f>
        <v>44025</v>
      </c>
      <c r="I74" s="19">
        <f t="shared" ref="I74" ca="1" si="315">H74+7</f>
        <v>44032</v>
      </c>
      <c r="J74" s="19">
        <f t="shared" ref="J74" ca="1" si="316">I74+7</f>
        <v>44039</v>
      </c>
      <c r="K74" s="19">
        <f t="shared" ref="K74" ca="1" si="317">J74+7</f>
        <v>44046</v>
      </c>
      <c r="L74" s="19">
        <f t="shared" ref="L74" ca="1" si="318">K74+7</f>
        <v>44053</v>
      </c>
      <c r="M74" s="19">
        <f t="shared" ref="M74" ca="1" si="319">L74+7</f>
        <v>44060</v>
      </c>
      <c r="N74" s="19">
        <f t="shared" ref="N74" ca="1" si="320">M74+7</f>
        <v>44067</v>
      </c>
      <c r="O74" s="19">
        <f t="shared" ref="O74" ca="1" si="321">N74+7</f>
        <v>44074</v>
      </c>
      <c r="P74" s="19">
        <f t="shared" ref="P74" ca="1" si="322">O74+7</f>
        <v>44081</v>
      </c>
      <c r="Q74" s="19">
        <f t="shared" ref="Q74" ca="1" si="323">P74+7</f>
        <v>44088</v>
      </c>
      <c r="R74" s="19">
        <f t="shared" ref="R74" ca="1" si="324">Q74+7</f>
        <v>44095</v>
      </c>
      <c r="S74" s="19">
        <f t="shared" ref="S74" ca="1" si="325">R74+7</f>
        <v>44102</v>
      </c>
      <c r="T74" s="19">
        <f t="shared" ref="T74" ca="1" si="326">S74+7</f>
        <v>44109</v>
      </c>
      <c r="U74" s="19">
        <f t="shared" ref="U74" ca="1" si="327">T74+7</f>
        <v>44116</v>
      </c>
      <c r="V74" s="19">
        <f t="shared" ref="V74" ca="1" si="328">U74+7</f>
        <v>44123</v>
      </c>
      <c r="W74" s="19">
        <f t="shared" ref="W74" ca="1" si="329">V74+7</f>
        <v>44130</v>
      </c>
      <c r="X74" s="19">
        <f t="shared" ref="X74" ca="1" si="330">W74+7</f>
        <v>44137</v>
      </c>
      <c r="Y74" s="19">
        <f t="shared" ref="Y74" ca="1" si="331">X74+7</f>
        <v>44144</v>
      </c>
      <c r="Z74" s="19">
        <f t="shared" ref="Z74" ca="1" si="332">Y74+7</f>
        <v>44151</v>
      </c>
      <c r="AA74" s="19">
        <f t="shared" ref="AA74" ca="1" si="333">Z74+7</f>
        <v>44158</v>
      </c>
      <c r="AB74" s="19">
        <f t="shared" ref="AB74" ca="1" si="334">AA74+7</f>
        <v>44165</v>
      </c>
      <c r="AC74" s="19">
        <f t="shared" ref="AC74" ca="1" si="335">AB74+7</f>
        <v>44172</v>
      </c>
      <c r="AD74" s="19">
        <f t="shared" ref="AD74" ca="1" si="336">AC74+7</f>
        <v>44179</v>
      </c>
      <c r="AE74" s="19">
        <f t="shared" ref="AE74" ca="1" si="337">AD74+7</f>
        <v>44186</v>
      </c>
      <c r="AF74" s="19">
        <f t="shared" ref="AF74" ca="1" si="338">AE74+7</f>
        <v>44193</v>
      </c>
      <c r="AG74" s="19">
        <f t="shared" ref="AG74" ca="1" si="339">AF74+7</f>
        <v>44200</v>
      </c>
      <c r="AH74" s="19">
        <f t="shared" ref="AH74" ca="1" si="340">AG74+7</f>
        <v>44207</v>
      </c>
      <c r="AI74" s="19">
        <f t="shared" ref="AI74" ca="1" si="341">AH74+7</f>
        <v>44214</v>
      </c>
      <c r="AJ74" s="19">
        <f t="shared" ref="AJ74" ca="1" si="342">AI74+7</f>
        <v>44221</v>
      </c>
      <c r="AK74" s="19">
        <f t="shared" ref="AK74" ca="1" si="343">AJ74+7</f>
        <v>44228</v>
      </c>
      <c r="AL74" s="19">
        <f t="shared" ref="AL74" ca="1" si="344">AK74+7</f>
        <v>44235</v>
      </c>
      <c r="AM74" s="19">
        <f t="shared" ref="AM74" ca="1" si="345">AL74+7</f>
        <v>44242</v>
      </c>
      <c r="AN74" s="19">
        <f t="shared" ref="AN74" ca="1" si="346">AM74+7</f>
        <v>44249</v>
      </c>
      <c r="AO74" s="19">
        <f t="shared" ref="AO74" ca="1" si="347">AN74+7</f>
        <v>44256</v>
      </c>
      <c r="AP74" s="19">
        <f t="shared" ref="AP74" ca="1" si="348">AO74+7</f>
        <v>44263</v>
      </c>
      <c r="AQ74" s="19">
        <f t="shared" ref="AQ74" ca="1" si="349">AP74+7</f>
        <v>44270</v>
      </c>
      <c r="AR74" s="19">
        <f t="shared" ref="AR74" ca="1" si="350">AQ74+7</f>
        <v>44277</v>
      </c>
      <c r="AS74" s="19">
        <f t="shared" ref="AS74" ca="1" si="351">AR74+7</f>
        <v>44284</v>
      </c>
      <c r="AT74" s="19">
        <f t="shared" ref="AT74" ca="1" si="352">AS74+7</f>
        <v>44291</v>
      </c>
      <c r="AU74" s="19">
        <f t="shared" ref="AU74" ca="1" si="353">AT74+7</f>
        <v>44298</v>
      </c>
      <c r="AV74" s="19">
        <f t="shared" ref="AV74" ca="1" si="354">AU74+7</f>
        <v>44305</v>
      </c>
      <c r="AW74" s="19">
        <f t="shared" ref="AW74" ca="1" si="355">AV74+7</f>
        <v>44312</v>
      </c>
      <c r="AX74" s="19">
        <f t="shared" ref="AX74" ca="1" si="356">AW74+7</f>
        <v>44319</v>
      </c>
      <c r="AY74" s="19">
        <f t="shared" ref="AY74" ca="1" si="357">AX74+7</f>
        <v>44326</v>
      </c>
      <c r="AZ74" s="19">
        <f t="shared" ref="AZ74" ca="1" si="358">AY74+7</f>
        <v>44333</v>
      </c>
      <c r="BA74" s="19">
        <f t="shared" ref="BA74" ca="1" si="359">AZ74+7</f>
        <v>44340</v>
      </c>
      <c r="BB74" s="19">
        <f t="shared" ref="BB74" ca="1" si="360">BA74+7</f>
        <v>44347</v>
      </c>
      <c r="BC74" s="19">
        <f t="shared" ref="BC74" ca="1" si="361">BB74+7</f>
        <v>44354</v>
      </c>
      <c r="BD74" s="19">
        <f t="shared" ref="BD74" ca="1" si="362">BC74+7</f>
        <v>44361</v>
      </c>
      <c r="BE74" s="19">
        <f t="shared" ref="BE74" ca="1" si="363">BD74+7</f>
        <v>44368</v>
      </c>
      <c r="BF74" s="19">
        <f t="shared" ref="BF74" ca="1" si="364">BE74+7</f>
        <v>44375</v>
      </c>
      <c r="BG74" s="19">
        <f t="shared" ref="BG74" ca="1" si="365">BF74+7</f>
        <v>44382</v>
      </c>
      <c r="BH74" s="19">
        <f t="shared" ref="BH74" ca="1" si="366">BG74+7</f>
        <v>44389</v>
      </c>
      <c r="BI74" s="19">
        <f t="shared" ref="BI74" ca="1" si="367">BH74+7</f>
        <v>44396</v>
      </c>
      <c r="BJ74" s="19">
        <f t="shared" ref="BJ74" ca="1" si="368">BI74+7</f>
        <v>44403</v>
      </c>
      <c r="BK74" s="19">
        <f t="shared" ref="BK74" ca="1" si="369">BJ74+7</f>
        <v>44410</v>
      </c>
      <c r="BL74" s="19">
        <f t="shared" ref="BL74" ca="1" si="370">BK74+7</f>
        <v>44417</v>
      </c>
      <c r="BM74" s="19">
        <f t="shared" ref="BM74" ca="1" si="371">BL74+7</f>
        <v>44424</v>
      </c>
      <c r="BN74" s="19">
        <f t="shared" ref="BN74" ca="1" si="372">BM74+7</f>
        <v>44431</v>
      </c>
      <c r="BO74" s="19">
        <f t="shared" ref="BO74" ca="1" si="373">BN74+7</f>
        <v>44438</v>
      </c>
      <c r="BP74" s="19">
        <f t="shared" ref="BP74" ca="1" si="374">BO74+7</f>
        <v>44445</v>
      </c>
      <c r="BQ74" s="19">
        <f t="shared" ref="BQ74" ca="1" si="375">BP74+7</f>
        <v>44452</v>
      </c>
      <c r="BR74" s="19">
        <f t="shared" ref="BR74" ca="1" si="376">BQ74+7</f>
        <v>44459</v>
      </c>
      <c r="BS74" s="19">
        <f t="shared" ref="BS74" ca="1" si="377">BR74+7</f>
        <v>44466</v>
      </c>
      <c r="BT74" s="19">
        <f t="shared" ref="BT74" ca="1" si="378">BS74+7</f>
        <v>44473</v>
      </c>
      <c r="BU74" s="19">
        <f t="shared" ref="BU74" ca="1" si="379">BT74+7</f>
        <v>44480</v>
      </c>
      <c r="BV74" s="19">
        <f t="shared" ref="BV74" ca="1" si="380">BU74+7</f>
        <v>44487</v>
      </c>
      <c r="BW74" s="19">
        <f t="shared" ref="BW74" ca="1" si="381">BV74+7</f>
        <v>44494</v>
      </c>
      <c r="BX74" s="19">
        <f t="shared" ref="BX74" ca="1" si="382">BW74+7</f>
        <v>44501</v>
      </c>
      <c r="BY74" s="19">
        <f t="shared" ref="BY74" ca="1" si="383">BX74+7</f>
        <v>44508</v>
      </c>
      <c r="BZ74" s="19">
        <f t="shared" ref="BZ74" ca="1" si="384">BY74+7</f>
        <v>44515</v>
      </c>
      <c r="CA74" s="19">
        <f t="shared" ref="CA74" ca="1" si="385">BZ74+7</f>
        <v>44522</v>
      </c>
      <c r="CB74" s="19">
        <f t="shared" ref="CB74" ca="1" si="386">CA74+7</f>
        <v>44529</v>
      </c>
      <c r="CC74" s="19"/>
      <c r="CD74" s="19"/>
      <c r="CE74" s="19"/>
      <c r="CF74" s="19"/>
      <c r="CG74" s="19"/>
      <c r="CH74" s="19"/>
      <c r="CI74" s="19"/>
      <c r="CJ74" s="19"/>
      <c r="CK74" s="19"/>
      <c r="CL74" s="19"/>
      <c r="CM74" s="19"/>
      <c r="CN74" s="19"/>
      <c r="CO74" s="19"/>
      <c r="CP74" s="19"/>
      <c r="CQ74" s="19"/>
      <c r="CR74" s="19"/>
      <c r="CS74" s="19"/>
      <c r="CT74" s="19"/>
      <c r="CU74" s="19"/>
      <c r="CV74" s="19"/>
      <c r="CW74" s="19"/>
      <c r="CX74" s="19"/>
    </row>
    <row r="75" spans="1:102" x14ac:dyDescent="0.15"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</row>
    <row r="76" spans="1:102" x14ac:dyDescent="0.15">
      <c r="B76" t="s">
        <v>390</v>
      </c>
      <c r="C76" s="38">
        <f ca="1">SUMIFS(Conversion_to_First_Payment!$B:$B,Conversion_to_First_Payment!$A:$A,C$74)</f>
        <v>0</v>
      </c>
      <c r="D76" s="38">
        <f ca="1">SUMIFS(Conversion_to_First_Payment!$B:$B,Conversion_to_First_Payment!$A:$A,D$74)</f>
        <v>0</v>
      </c>
      <c r="E76" s="38">
        <f ca="1">SUMIFS(Conversion_to_First_Payment!$B:$B,Conversion_to_First_Payment!$A:$A,E$74)</f>
        <v>0</v>
      </c>
      <c r="F76" s="38">
        <f ca="1">SUMIFS(Conversion_to_First_Payment!$B:$B,Conversion_to_First_Payment!$A:$A,F$74)</f>
        <v>0</v>
      </c>
      <c r="G76" s="38">
        <f ca="1">SUMIFS(Conversion_to_First_Payment!$B:$B,Conversion_to_First_Payment!$A:$A,G$74)</f>
        <v>0</v>
      </c>
      <c r="H76" s="38">
        <f ca="1">SUMIFS(Conversion_to_First_Payment!$B:$B,Conversion_to_First_Payment!$A:$A,H$74)</f>
        <v>0</v>
      </c>
      <c r="I76" s="38">
        <f ca="1">SUMIFS(Conversion_to_First_Payment!$B:$B,Conversion_to_First_Payment!$A:$A,I$74)</f>
        <v>0</v>
      </c>
      <c r="J76" s="38">
        <f ca="1">SUMIFS(Conversion_to_First_Payment!$B:$B,Conversion_to_First_Payment!$A:$A,J$74)</f>
        <v>0</v>
      </c>
      <c r="K76" s="38">
        <f ca="1">SUMIFS(Conversion_to_First_Payment!$B:$B,Conversion_to_First_Payment!$A:$A,K$74)</f>
        <v>0</v>
      </c>
      <c r="L76" s="38">
        <f ca="1">SUMIFS(Conversion_to_First_Payment!$B:$B,Conversion_to_First_Payment!$A:$A,L$74)</f>
        <v>0</v>
      </c>
      <c r="M76" s="38">
        <f ca="1">SUMIFS(Conversion_to_First_Payment!$B:$B,Conversion_to_First_Payment!$A:$A,M$74)</f>
        <v>0</v>
      </c>
      <c r="N76" s="38">
        <f ca="1">SUMIFS(Conversion_to_First_Payment!$B:$B,Conversion_to_First_Payment!$A:$A,N$74)</f>
        <v>0</v>
      </c>
      <c r="O76" s="38">
        <f ca="1">SUMIFS(Conversion_to_First_Payment!$B:$B,Conversion_to_First_Payment!$A:$A,O$74)</f>
        <v>0</v>
      </c>
      <c r="P76" s="38">
        <f ca="1">SUMIFS(Conversion_to_First_Payment!$B:$B,Conversion_to_First_Payment!$A:$A,P$74)</f>
        <v>0</v>
      </c>
      <c r="Q76" s="38">
        <f ca="1">SUMIFS(Conversion_to_First_Payment!$B:$B,Conversion_to_First_Payment!$A:$A,Q$74)</f>
        <v>0</v>
      </c>
      <c r="R76" s="38">
        <f ca="1">SUMIFS(Conversion_to_First_Payment!$B:$B,Conversion_to_First_Payment!$A:$A,R$74)</f>
        <v>0</v>
      </c>
      <c r="S76" s="38">
        <f ca="1">SUMIFS(Conversion_to_First_Payment!$B:$B,Conversion_to_First_Payment!$A:$A,S$74)</f>
        <v>0</v>
      </c>
      <c r="T76" s="38">
        <f ca="1">SUMIFS(Conversion_to_First_Payment!$B:$B,Conversion_to_First_Payment!$A:$A,T$74)</f>
        <v>0</v>
      </c>
      <c r="U76" s="38">
        <f ca="1">SUMIFS(Conversion_to_First_Payment!$B:$B,Conversion_to_First_Payment!$A:$A,U$74)</f>
        <v>0</v>
      </c>
      <c r="V76" s="38">
        <f ca="1">SUMIFS(Conversion_to_First_Payment!$B:$B,Conversion_to_First_Payment!$A:$A,V$74)</f>
        <v>0</v>
      </c>
      <c r="W76" s="38">
        <f ca="1">SUMIFS(Conversion_to_First_Payment!$B:$B,Conversion_to_First_Payment!$A:$A,W$74)</f>
        <v>0</v>
      </c>
      <c r="X76" s="38">
        <f ca="1">SUMIFS(Conversion_to_First_Payment!$B:$B,Conversion_to_First_Payment!$A:$A,X$74)</f>
        <v>0</v>
      </c>
      <c r="Y76" s="38">
        <f ca="1">SUMIFS(Conversion_to_First_Payment!$B:$B,Conversion_to_First_Payment!$A:$A,Y$74)</f>
        <v>0</v>
      </c>
      <c r="Z76" s="38">
        <f ca="1">SUMIFS(Conversion_to_First_Payment!$B:$B,Conversion_to_First_Payment!$A:$A,Z$74)</f>
        <v>0</v>
      </c>
      <c r="AA76" s="38">
        <f ca="1">SUMIFS(Conversion_to_First_Payment!$B:$B,Conversion_to_First_Payment!$A:$A,AA$74)</f>
        <v>0</v>
      </c>
      <c r="AB76" s="38">
        <f ca="1">SUMIFS(Conversion_to_First_Payment!$B:$B,Conversion_to_First_Payment!$A:$A,AB$74)</f>
        <v>0</v>
      </c>
      <c r="AC76" s="38">
        <f ca="1">SUMIFS(Conversion_to_First_Payment!$B:$B,Conversion_to_First_Payment!$A:$A,AC$74)</f>
        <v>0</v>
      </c>
      <c r="AD76" s="38">
        <f ca="1">SUMIFS(Conversion_to_First_Payment!$B:$B,Conversion_to_First_Payment!$A:$A,AD$74)</f>
        <v>0</v>
      </c>
      <c r="AE76" s="38">
        <f ca="1">SUMIFS(Conversion_to_First_Payment!$B:$B,Conversion_to_First_Payment!$A:$A,AE$74)</f>
        <v>0</v>
      </c>
      <c r="AF76" s="38">
        <f ca="1">SUMIFS(Conversion_to_First_Payment!$B:$B,Conversion_to_First_Payment!$A:$A,AF$74)</f>
        <v>0</v>
      </c>
      <c r="AG76" s="38">
        <f ca="1">SUMIFS(Conversion_to_First_Payment!$B:$B,Conversion_to_First_Payment!$A:$A,AG$74)</f>
        <v>0</v>
      </c>
      <c r="AH76" s="38">
        <f ca="1">SUMIFS(Conversion_to_First_Payment!$B:$B,Conversion_to_First_Payment!$A:$A,AH$74)</f>
        <v>0</v>
      </c>
      <c r="AI76" s="38">
        <f ca="1">SUMIFS(Conversion_to_First_Payment!$B:$B,Conversion_to_First_Payment!$A:$A,AI$74)</f>
        <v>0</v>
      </c>
      <c r="AJ76" s="38">
        <f ca="1">SUMIFS(Conversion_to_First_Payment!$B:$B,Conversion_to_First_Payment!$A:$A,AJ$74)</f>
        <v>0</v>
      </c>
      <c r="AK76" s="38">
        <f ca="1">SUMIFS(Conversion_to_First_Payment!$B:$B,Conversion_to_First_Payment!$A:$A,AK$74)</f>
        <v>0</v>
      </c>
      <c r="AL76" s="38">
        <f ca="1">SUMIFS(Conversion_to_First_Payment!$B:$B,Conversion_to_First_Payment!$A:$A,AL$74)</f>
        <v>0</v>
      </c>
      <c r="AM76" s="38">
        <f ca="1">SUMIFS(Conversion_to_First_Payment!$B:$B,Conversion_to_First_Payment!$A:$A,AM$74)</f>
        <v>0</v>
      </c>
      <c r="AN76" s="38">
        <f ca="1">SUMIFS(Conversion_to_First_Payment!$B:$B,Conversion_to_First_Payment!$A:$A,AN$74)</f>
        <v>0</v>
      </c>
      <c r="AO76" s="38">
        <f ca="1">SUMIFS(Conversion_to_First_Payment!$B:$B,Conversion_to_First_Payment!$A:$A,AO$74)</f>
        <v>0</v>
      </c>
      <c r="AP76" s="38">
        <f ca="1">SUMIFS(Conversion_to_First_Payment!$B:$B,Conversion_to_First_Payment!$A:$A,AP$74)</f>
        <v>0</v>
      </c>
      <c r="AQ76" s="38">
        <f ca="1">SUMIFS(Conversion_to_First_Payment!$B:$B,Conversion_to_First_Payment!$A:$A,AQ$74)</f>
        <v>0</v>
      </c>
      <c r="AR76" s="38">
        <f ca="1">SUMIFS(Conversion_to_First_Payment!$B:$B,Conversion_to_First_Payment!$A:$A,AR$74)</f>
        <v>0</v>
      </c>
      <c r="AS76" s="38">
        <f ca="1">SUMIFS(Conversion_to_First_Payment!$B:$B,Conversion_to_First_Payment!$A:$A,AS$74)</f>
        <v>0</v>
      </c>
      <c r="AT76" s="38">
        <f ca="1">SUMIFS(Conversion_to_First_Payment!$B:$B,Conversion_to_First_Payment!$A:$A,AT$74)</f>
        <v>0</v>
      </c>
      <c r="AU76" s="38">
        <f ca="1">SUMIFS(Conversion_to_First_Payment!$B:$B,Conversion_to_First_Payment!$A:$A,AU$74)</f>
        <v>0</v>
      </c>
      <c r="AV76" s="38">
        <f ca="1">SUMIFS(Conversion_to_First_Payment!$B:$B,Conversion_to_First_Payment!$A:$A,AV$74)</f>
        <v>0</v>
      </c>
      <c r="AW76" s="38">
        <f ca="1">SUMIFS(Conversion_to_First_Payment!$B:$B,Conversion_to_First_Payment!$A:$A,AW$74)</f>
        <v>0</v>
      </c>
      <c r="AX76" s="38">
        <f ca="1">SUMIFS(Conversion_to_First_Payment!$B:$B,Conversion_to_First_Payment!$A:$A,AX$74)</f>
        <v>0</v>
      </c>
      <c r="AY76" s="38">
        <f ca="1">SUMIFS(Conversion_to_First_Payment!$B:$B,Conversion_to_First_Payment!$A:$A,AY$74)</f>
        <v>0</v>
      </c>
      <c r="AZ76" s="38">
        <f ca="1">SUMIFS(Conversion_to_First_Payment!$B:$B,Conversion_to_First_Payment!$A:$A,AZ$74)</f>
        <v>0</v>
      </c>
      <c r="BA76" s="38">
        <f ca="1">SUMIFS(Conversion_to_First_Payment!$B:$B,Conversion_to_First_Payment!$A:$A,BA$74)</f>
        <v>0</v>
      </c>
      <c r="BB76" s="38">
        <f ca="1">SUMIFS(Conversion_to_First_Payment!$B:$B,Conversion_to_First_Payment!$A:$A,BB$74)</f>
        <v>0</v>
      </c>
      <c r="BC76" s="38">
        <f ca="1">SUMIFS(Conversion_to_First_Payment!$B:$B,Conversion_to_First_Payment!$A:$A,BC$74)</f>
        <v>0</v>
      </c>
      <c r="BD76" s="38">
        <f ca="1">SUMIFS(Conversion_to_First_Payment!$B:$B,Conversion_to_First_Payment!$A:$A,BD$74)</f>
        <v>0</v>
      </c>
      <c r="BE76" s="38">
        <f ca="1">SUMIFS(Conversion_to_First_Payment!$B:$B,Conversion_to_First_Payment!$A:$A,BE$74)</f>
        <v>0</v>
      </c>
      <c r="BF76" s="38">
        <f ca="1">SUMIFS(Conversion_to_First_Payment!$B:$B,Conversion_to_First_Payment!$A:$A,BF$74)</f>
        <v>0</v>
      </c>
      <c r="BG76" s="38">
        <f ca="1">SUMIFS(Conversion_to_First_Payment!$B:$B,Conversion_to_First_Payment!$A:$A,BG$74)</f>
        <v>0</v>
      </c>
      <c r="BH76" s="38">
        <f ca="1">SUMIFS(Conversion_to_First_Payment!$B:$B,Conversion_to_First_Payment!$A:$A,BH$74)</f>
        <v>0</v>
      </c>
      <c r="BI76" s="38">
        <f ca="1">SUMIFS(Conversion_to_First_Payment!$B:$B,Conversion_to_First_Payment!$A:$A,BI$74)</f>
        <v>0</v>
      </c>
      <c r="BJ76" s="38">
        <f ca="1">SUMIFS(Conversion_to_First_Payment!$B:$B,Conversion_to_First_Payment!$A:$A,BJ$74)</f>
        <v>0</v>
      </c>
      <c r="BK76" s="38">
        <f ca="1">SUMIFS(Conversion_to_First_Payment!$B:$B,Conversion_to_First_Payment!$A:$A,BK$74)</f>
        <v>0</v>
      </c>
      <c r="BL76" s="38">
        <f ca="1">SUMIFS(Conversion_to_First_Payment!$B:$B,Conversion_to_First_Payment!$A:$A,BL$74)</f>
        <v>0</v>
      </c>
      <c r="BM76" s="38">
        <f ca="1">SUMIFS(Conversion_to_First_Payment!$B:$B,Conversion_to_First_Payment!$A:$A,BM$74)</f>
        <v>0</v>
      </c>
      <c r="BN76" s="38">
        <f ca="1">SUMIFS(Conversion_to_First_Payment!$B:$B,Conversion_to_First_Payment!$A:$A,BN$74)</f>
        <v>0</v>
      </c>
      <c r="BO76" s="38">
        <f ca="1">SUMIFS(Conversion_to_First_Payment!$B:$B,Conversion_to_First_Payment!$A:$A,BO$74)</f>
        <v>0</v>
      </c>
      <c r="BP76" s="38">
        <f ca="1">SUMIFS(Conversion_to_First_Payment!$B:$B,Conversion_to_First_Payment!$A:$A,BP$74)</f>
        <v>0</v>
      </c>
      <c r="BQ76" s="38">
        <f ca="1">SUMIFS(Conversion_to_First_Payment!$B:$B,Conversion_to_First_Payment!$A:$A,BQ$74)</f>
        <v>0</v>
      </c>
      <c r="BR76" s="38">
        <f ca="1">SUMIFS(Conversion_to_First_Payment!$B:$B,Conversion_to_First_Payment!$A:$A,BR$74)</f>
        <v>0</v>
      </c>
      <c r="BS76" s="38">
        <f ca="1">SUMIFS(Conversion_to_First_Payment!$B:$B,Conversion_to_First_Payment!$A:$A,BS$74)</f>
        <v>0</v>
      </c>
      <c r="BT76" s="38">
        <f ca="1">SUMIFS(Conversion_to_First_Payment!$B:$B,Conversion_to_First_Payment!$A:$A,BT$74)</f>
        <v>0</v>
      </c>
      <c r="BU76" s="38">
        <f ca="1">SUMIFS(Conversion_to_First_Payment!$B:$B,Conversion_to_First_Payment!$A:$A,BU$74)</f>
        <v>0</v>
      </c>
      <c r="BV76" s="38">
        <f ca="1">SUMIFS(Conversion_to_First_Payment!$B:$B,Conversion_to_First_Payment!$A:$A,BV$74)</f>
        <v>0</v>
      </c>
      <c r="BW76" s="38">
        <f ca="1">SUMIFS(Conversion_to_First_Payment!$B:$B,Conversion_to_First_Payment!$A:$A,BW$74)</f>
        <v>0</v>
      </c>
      <c r="BX76" s="38">
        <f ca="1">SUMIFS(Conversion_to_First_Payment!$B:$B,Conversion_to_First_Payment!$A:$A,BX$74)</f>
        <v>0</v>
      </c>
      <c r="BY76" s="38">
        <f ca="1">SUMIFS(Conversion_to_First_Payment!$B:$B,Conversion_to_First_Payment!$A:$A,BY$74)</f>
        <v>0</v>
      </c>
      <c r="BZ76" s="38">
        <f ca="1">SUMIFS(Conversion_to_First_Payment!$B:$B,Conversion_to_First_Payment!$A:$A,BZ$74)</f>
        <v>0</v>
      </c>
      <c r="CA76" s="38">
        <f ca="1">SUMIFS(Conversion_to_First_Payment!$B:$B,Conversion_to_First_Payment!$A:$A,CA$74)</f>
        <v>0</v>
      </c>
      <c r="CB76" s="38">
        <f ca="1">SUMIFS(Conversion_to_First_Payment!$B:$B,Conversion_to_First_Payment!$A:$A,CB$74)</f>
        <v>0</v>
      </c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</row>
    <row r="79" spans="1:102" x14ac:dyDescent="0.15">
      <c r="B79" t="s">
        <v>388</v>
      </c>
    </row>
    <row r="80" spans="1:102" x14ac:dyDescent="0.15">
      <c r="C80" s="19">
        <f ca="1">$BE$2-7*1.5*52</f>
        <v>43990</v>
      </c>
      <c r="D80" s="19">
        <f ca="1">C80+7</f>
        <v>43997</v>
      </c>
      <c r="E80" s="19">
        <f t="shared" ref="E80:BP80" ca="1" si="387">D80+7</f>
        <v>44004</v>
      </c>
      <c r="F80" s="19">
        <f t="shared" ca="1" si="387"/>
        <v>44011</v>
      </c>
      <c r="G80" s="19">
        <f t="shared" ca="1" si="387"/>
        <v>44018</v>
      </c>
      <c r="H80" s="19">
        <f t="shared" ca="1" si="387"/>
        <v>44025</v>
      </c>
      <c r="I80" s="19">
        <f t="shared" ca="1" si="387"/>
        <v>44032</v>
      </c>
      <c r="J80" s="19">
        <f t="shared" ca="1" si="387"/>
        <v>44039</v>
      </c>
      <c r="K80" s="19">
        <f t="shared" ca="1" si="387"/>
        <v>44046</v>
      </c>
      <c r="L80" s="19">
        <f t="shared" ca="1" si="387"/>
        <v>44053</v>
      </c>
      <c r="M80" s="19">
        <f t="shared" ca="1" si="387"/>
        <v>44060</v>
      </c>
      <c r="N80" s="19">
        <f t="shared" ca="1" si="387"/>
        <v>44067</v>
      </c>
      <c r="O80" s="19">
        <f t="shared" ca="1" si="387"/>
        <v>44074</v>
      </c>
      <c r="P80" s="19">
        <f t="shared" ca="1" si="387"/>
        <v>44081</v>
      </c>
      <c r="Q80" s="19">
        <f t="shared" ca="1" si="387"/>
        <v>44088</v>
      </c>
      <c r="R80" s="19">
        <f t="shared" ca="1" si="387"/>
        <v>44095</v>
      </c>
      <c r="S80" s="19">
        <f t="shared" ca="1" si="387"/>
        <v>44102</v>
      </c>
      <c r="T80" s="19">
        <f t="shared" ca="1" si="387"/>
        <v>44109</v>
      </c>
      <c r="U80" s="19">
        <f t="shared" ca="1" si="387"/>
        <v>44116</v>
      </c>
      <c r="V80" s="19">
        <f t="shared" ca="1" si="387"/>
        <v>44123</v>
      </c>
      <c r="W80" s="19">
        <f t="shared" ca="1" si="387"/>
        <v>44130</v>
      </c>
      <c r="X80" s="19">
        <f t="shared" ca="1" si="387"/>
        <v>44137</v>
      </c>
      <c r="Y80" s="19">
        <f t="shared" ca="1" si="387"/>
        <v>44144</v>
      </c>
      <c r="Z80" s="19">
        <f t="shared" ca="1" si="387"/>
        <v>44151</v>
      </c>
      <c r="AA80" s="19">
        <f t="shared" ca="1" si="387"/>
        <v>44158</v>
      </c>
      <c r="AB80" s="19">
        <f t="shared" ca="1" si="387"/>
        <v>44165</v>
      </c>
      <c r="AC80" s="19">
        <f t="shared" ca="1" si="387"/>
        <v>44172</v>
      </c>
      <c r="AD80" s="19">
        <f t="shared" ca="1" si="387"/>
        <v>44179</v>
      </c>
      <c r="AE80" s="19">
        <f t="shared" ca="1" si="387"/>
        <v>44186</v>
      </c>
      <c r="AF80" s="19">
        <f t="shared" ca="1" si="387"/>
        <v>44193</v>
      </c>
      <c r="AG80" s="19">
        <f t="shared" ca="1" si="387"/>
        <v>44200</v>
      </c>
      <c r="AH80" s="19">
        <f t="shared" ca="1" si="387"/>
        <v>44207</v>
      </c>
      <c r="AI80" s="19">
        <f t="shared" ca="1" si="387"/>
        <v>44214</v>
      </c>
      <c r="AJ80" s="19">
        <f t="shared" ca="1" si="387"/>
        <v>44221</v>
      </c>
      <c r="AK80" s="19">
        <f t="shared" ca="1" si="387"/>
        <v>44228</v>
      </c>
      <c r="AL80" s="19">
        <f t="shared" ca="1" si="387"/>
        <v>44235</v>
      </c>
      <c r="AM80" s="19">
        <f t="shared" ca="1" si="387"/>
        <v>44242</v>
      </c>
      <c r="AN80" s="19">
        <f t="shared" ca="1" si="387"/>
        <v>44249</v>
      </c>
      <c r="AO80" s="19">
        <f t="shared" ca="1" si="387"/>
        <v>44256</v>
      </c>
      <c r="AP80" s="19">
        <f t="shared" ca="1" si="387"/>
        <v>44263</v>
      </c>
      <c r="AQ80" s="19">
        <f t="shared" ca="1" si="387"/>
        <v>44270</v>
      </c>
      <c r="AR80" s="19">
        <f t="shared" ca="1" si="387"/>
        <v>44277</v>
      </c>
      <c r="AS80" s="19">
        <f t="shared" ca="1" si="387"/>
        <v>44284</v>
      </c>
      <c r="AT80" s="19">
        <f t="shared" ca="1" si="387"/>
        <v>44291</v>
      </c>
      <c r="AU80" s="19">
        <f t="shared" ca="1" si="387"/>
        <v>44298</v>
      </c>
      <c r="AV80" s="19">
        <f t="shared" ca="1" si="387"/>
        <v>44305</v>
      </c>
      <c r="AW80" s="19">
        <f t="shared" ca="1" si="387"/>
        <v>44312</v>
      </c>
      <c r="AX80" s="19">
        <f t="shared" ca="1" si="387"/>
        <v>44319</v>
      </c>
      <c r="AY80" s="19">
        <f t="shared" ca="1" si="387"/>
        <v>44326</v>
      </c>
      <c r="AZ80" s="19">
        <f t="shared" ca="1" si="387"/>
        <v>44333</v>
      </c>
      <c r="BA80" s="19">
        <f t="shared" ca="1" si="387"/>
        <v>44340</v>
      </c>
      <c r="BB80" s="19">
        <f t="shared" ca="1" si="387"/>
        <v>44347</v>
      </c>
      <c r="BC80" s="19">
        <f t="shared" ca="1" si="387"/>
        <v>44354</v>
      </c>
      <c r="BD80" s="19">
        <f t="shared" ca="1" si="387"/>
        <v>44361</v>
      </c>
      <c r="BE80" s="19">
        <f t="shared" ca="1" si="387"/>
        <v>44368</v>
      </c>
      <c r="BF80" s="19">
        <f t="shared" ca="1" si="387"/>
        <v>44375</v>
      </c>
      <c r="BG80" s="19">
        <f t="shared" ca="1" si="387"/>
        <v>44382</v>
      </c>
      <c r="BH80" s="19">
        <f t="shared" ca="1" si="387"/>
        <v>44389</v>
      </c>
      <c r="BI80" s="19">
        <f t="shared" ca="1" si="387"/>
        <v>44396</v>
      </c>
      <c r="BJ80" s="19">
        <f t="shared" ca="1" si="387"/>
        <v>44403</v>
      </c>
      <c r="BK80" s="19">
        <f t="shared" ca="1" si="387"/>
        <v>44410</v>
      </c>
      <c r="BL80" s="19">
        <f t="shared" ca="1" si="387"/>
        <v>44417</v>
      </c>
      <c r="BM80" s="19">
        <f t="shared" ca="1" si="387"/>
        <v>44424</v>
      </c>
      <c r="BN80" s="19">
        <f t="shared" ca="1" si="387"/>
        <v>44431</v>
      </c>
      <c r="BO80" s="19">
        <f t="shared" ca="1" si="387"/>
        <v>44438</v>
      </c>
      <c r="BP80" s="19">
        <f t="shared" ca="1" si="387"/>
        <v>44445</v>
      </c>
      <c r="BQ80" s="19">
        <f t="shared" ref="BQ80:BZ80" ca="1" si="388">BP80+7</f>
        <v>44452</v>
      </c>
      <c r="BR80" s="19">
        <f t="shared" ca="1" si="388"/>
        <v>44459</v>
      </c>
      <c r="BS80" s="19">
        <f t="shared" ca="1" si="388"/>
        <v>44466</v>
      </c>
      <c r="BT80" s="19">
        <f t="shared" ca="1" si="388"/>
        <v>44473</v>
      </c>
      <c r="BU80" s="19">
        <f t="shared" ca="1" si="388"/>
        <v>44480</v>
      </c>
      <c r="BV80" s="19">
        <f t="shared" ca="1" si="388"/>
        <v>44487</v>
      </c>
      <c r="BW80" s="19">
        <f t="shared" ca="1" si="388"/>
        <v>44494</v>
      </c>
      <c r="BX80" s="19">
        <f t="shared" ca="1" si="388"/>
        <v>44501</v>
      </c>
      <c r="BY80" s="19">
        <f t="shared" ca="1" si="388"/>
        <v>44508</v>
      </c>
      <c r="BZ80" s="19">
        <f t="shared" ca="1" si="388"/>
        <v>44515</v>
      </c>
      <c r="CA80" s="19">
        <f t="shared" ref="CA80:CB80" ca="1" si="389">CA74</f>
        <v>44522</v>
      </c>
      <c r="CB80" s="19">
        <f t="shared" ca="1" si="389"/>
        <v>44529</v>
      </c>
      <c r="CC80" s="19"/>
    </row>
    <row r="82" spans="1:81" x14ac:dyDescent="0.15">
      <c r="B82" s="132" t="s">
        <v>379</v>
      </c>
      <c r="C82" s="38">
        <f ca="1">SUMIFS(Survival_Rate!$B:$B,Survival_Rate!$A:$A,C$80,Survival_Rate!$C:$C,$B82)</f>
        <v>0</v>
      </c>
      <c r="D82" s="38">
        <f ca="1">SUMIFS(Survival_Rate!$B:$B,Survival_Rate!$A:$A,D$80,Survival_Rate!$C:$C,$B82)</f>
        <v>0</v>
      </c>
      <c r="E82" s="38">
        <f ca="1">SUMIFS(Survival_Rate!$B:$B,Survival_Rate!$A:$A,E$80,Survival_Rate!$C:$C,$B82)</f>
        <v>0</v>
      </c>
      <c r="F82" s="38">
        <f ca="1">SUMIFS(Survival_Rate!$B:$B,Survival_Rate!$A:$A,F$80,Survival_Rate!$C:$C,$B82)</f>
        <v>0</v>
      </c>
      <c r="G82" s="38">
        <f ca="1">SUMIFS(Survival_Rate!$B:$B,Survival_Rate!$A:$A,G$80,Survival_Rate!$C:$C,$B82)</f>
        <v>0</v>
      </c>
      <c r="H82" s="38">
        <f ca="1">SUMIFS(Survival_Rate!$B:$B,Survival_Rate!$A:$A,H$80,Survival_Rate!$C:$C,$B82)</f>
        <v>0</v>
      </c>
      <c r="I82" s="38">
        <f ca="1">SUMIFS(Survival_Rate!$B:$B,Survival_Rate!$A:$A,I$80,Survival_Rate!$C:$C,$B82)</f>
        <v>0</v>
      </c>
      <c r="J82" s="38">
        <f ca="1">SUMIFS(Survival_Rate!$B:$B,Survival_Rate!$A:$A,J$80,Survival_Rate!$C:$C,$B82)</f>
        <v>0</v>
      </c>
      <c r="K82" s="38">
        <f ca="1">SUMIFS(Survival_Rate!$B:$B,Survival_Rate!$A:$A,K$80,Survival_Rate!$C:$C,$B82)</f>
        <v>0</v>
      </c>
      <c r="L82" s="38">
        <f ca="1">SUMIFS(Survival_Rate!$B:$B,Survival_Rate!$A:$A,L$80,Survival_Rate!$C:$C,$B82)</f>
        <v>0</v>
      </c>
      <c r="M82" s="38">
        <f ca="1">SUMIFS(Survival_Rate!$B:$B,Survival_Rate!$A:$A,M$80,Survival_Rate!$C:$C,$B82)</f>
        <v>0</v>
      </c>
      <c r="N82" s="38">
        <f ca="1">SUMIFS(Survival_Rate!$B:$B,Survival_Rate!$A:$A,N$80,Survival_Rate!$C:$C,$B82)</f>
        <v>0</v>
      </c>
      <c r="O82" s="38">
        <f ca="1">SUMIFS(Survival_Rate!$B:$B,Survival_Rate!$A:$A,O$80,Survival_Rate!$C:$C,$B82)</f>
        <v>0</v>
      </c>
      <c r="P82" s="38">
        <f ca="1">SUMIFS(Survival_Rate!$B:$B,Survival_Rate!$A:$A,P$80,Survival_Rate!$C:$C,$B82)</f>
        <v>0</v>
      </c>
      <c r="Q82" s="38">
        <f ca="1">SUMIFS(Survival_Rate!$B:$B,Survival_Rate!$A:$A,Q$80,Survival_Rate!$C:$C,$B82)</f>
        <v>0</v>
      </c>
      <c r="R82" s="38">
        <f ca="1">SUMIFS(Survival_Rate!$B:$B,Survival_Rate!$A:$A,R$80,Survival_Rate!$C:$C,$B82)</f>
        <v>0</v>
      </c>
      <c r="S82" s="38">
        <f ca="1">SUMIFS(Survival_Rate!$B:$B,Survival_Rate!$A:$A,S$80,Survival_Rate!$C:$C,$B82)</f>
        <v>0</v>
      </c>
      <c r="T82" s="38">
        <f ca="1">SUMIFS(Survival_Rate!$B:$B,Survival_Rate!$A:$A,T$80,Survival_Rate!$C:$C,$B82)</f>
        <v>0</v>
      </c>
      <c r="U82" s="38">
        <f ca="1">SUMIFS(Survival_Rate!$B:$B,Survival_Rate!$A:$A,U$80,Survival_Rate!$C:$C,$B82)</f>
        <v>0</v>
      </c>
      <c r="V82" s="38">
        <f ca="1">SUMIFS(Survival_Rate!$B:$B,Survival_Rate!$A:$A,V$80,Survival_Rate!$C:$C,$B82)</f>
        <v>0</v>
      </c>
      <c r="W82" s="38">
        <f ca="1">SUMIFS(Survival_Rate!$B:$B,Survival_Rate!$A:$A,W$80,Survival_Rate!$C:$C,$B82)</f>
        <v>0</v>
      </c>
      <c r="X82" s="38">
        <f ca="1">SUMIFS(Survival_Rate!$B:$B,Survival_Rate!$A:$A,X$80,Survival_Rate!$C:$C,$B82)</f>
        <v>0</v>
      </c>
      <c r="Y82" s="38">
        <f ca="1">SUMIFS(Survival_Rate!$B:$B,Survival_Rate!$A:$A,Y$80,Survival_Rate!$C:$C,$B82)</f>
        <v>0</v>
      </c>
      <c r="Z82" s="38">
        <f ca="1">SUMIFS(Survival_Rate!$B:$B,Survival_Rate!$A:$A,Z$80,Survival_Rate!$C:$C,$B82)</f>
        <v>0</v>
      </c>
      <c r="AA82" s="38">
        <f ca="1">SUMIFS(Survival_Rate!$B:$B,Survival_Rate!$A:$A,AA$80,Survival_Rate!$C:$C,$B82)</f>
        <v>0</v>
      </c>
      <c r="AB82" s="38">
        <f ca="1">SUMIFS(Survival_Rate!$B:$B,Survival_Rate!$A:$A,AB$80,Survival_Rate!$C:$C,$B82)</f>
        <v>0</v>
      </c>
      <c r="AC82" s="38">
        <f ca="1">SUMIFS(Survival_Rate!$B:$B,Survival_Rate!$A:$A,AC$80,Survival_Rate!$C:$C,$B82)</f>
        <v>0</v>
      </c>
      <c r="AD82" s="38">
        <f ca="1">SUMIFS(Survival_Rate!$B:$B,Survival_Rate!$A:$A,AD$80,Survival_Rate!$C:$C,$B82)</f>
        <v>0</v>
      </c>
      <c r="AE82" s="38">
        <f ca="1">SUMIFS(Survival_Rate!$B:$B,Survival_Rate!$A:$A,AE$80,Survival_Rate!$C:$C,$B82)</f>
        <v>0</v>
      </c>
      <c r="AF82" s="38">
        <f ca="1">SUMIFS(Survival_Rate!$B:$B,Survival_Rate!$A:$A,AF$80,Survival_Rate!$C:$C,$B82)</f>
        <v>0</v>
      </c>
      <c r="AG82" s="38">
        <f ca="1">SUMIFS(Survival_Rate!$B:$B,Survival_Rate!$A:$A,AG$80,Survival_Rate!$C:$C,$B82)</f>
        <v>0</v>
      </c>
      <c r="AH82" s="38">
        <f ca="1">SUMIFS(Survival_Rate!$B:$B,Survival_Rate!$A:$A,AH$80,Survival_Rate!$C:$C,$B82)</f>
        <v>0</v>
      </c>
      <c r="AI82" s="38">
        <f ca="1">SUMIFS(Survival_Rate!$B:$B,Survival_Rate!$A:$A,AI$80,Survival_Rate!$C:$C,$B82)</f>
        <v>0</v>
      </c>
      <c r="AJ82" s="38">
        <f ca="1">SUMIFS(Survival_Rate!$B:$B,Survival_Rate!$A:$A,AJ$80,Survival_Rate!$C:$C,$B82)</f>
        <v>0</v>
      </c>
      <c r="AK82" s="38">
        <f ca="1">SUMIFS(Survival_Rate!$B:$B,Survival_Rate!$A:$A,AK$80,Survival_Rate!$C:$C,$B82)</f>
        <v>0</v>
      </c>
      <c r="AL82" s="38">
        <f ca="1">SUMIFS(Survival_Rate!$B:$B,Survival_Rate!$A:$A,AL$80,Survival_Rate!$C:$C,$B82)</f>
        <v>0</v>
      </c>
      <c r="AM82" s="38">
        <f ca="1">SUMIFS(Survival_Rate!$B:$B,Survival_Rate!$A:$A,AM$80,Survival_Rate!$C:$C,$B82)</f>
        <v>0</v>
      </c>
      <c r="AN82" s="38">
        <f ca="1">SUMIFS(Survival_Rate!$B:$B,Survival_Rate!$A:$A,AN$80,Survival_Rate!$C:$C,$B82)</f>
        <v>0</v>
      </c>
      <c r="AO82" s="38">
        <f ca="1">SUMIFS(Survival_Rate!$B:$B,Survival_Rate!$A:$A,AO$80,Survival_Rate!$C:$C,$B82)</f>
        <v>0</v>
      </c>
      <c r="AP82" s="38">
        <f ca="1">SUMIFS(Survival_Rate!$B:$B,Survival_Rate!$A:$A,AP$80,Survival_Rate!$C:$C,$B82)</f>
        <v>0</v>
      </c>
      <c r="AQ82" s="38">
        <f ca="1">SUMIFS(Survival_Rate!$B:$B,Survival_Rate!$A:$A,AQ$80,Survival_Rate!$C:$C,$B82)</f>
        <v>0</v>
      </c>
      <c r="AR82" s="38">
        <f ca="1">SUMIFS(Survival_Rate!$B:$B,Survival_Rate!$A:$A,AR$80,Survival_Rate!$C:$C,$B82)</f>
        <v>0</v>
      </c>
      <c r="AS82" s="38">
        <f ca="1">SUMIFS(Survival_Rate!$B:$B,Survival_Rate!$A:$A,AS$80,Survival_Rate!$C:$C,$B82)</f>
        <v>0</v>
      </c>
      <c r="AT82" s="38">
        <f ca="1">SUMIFS(Survival_Rate!$B:$B,Survival_Rate!$A:$A,AT$80,Survival_Rate!$C:$C,$B82)</f>
        <v>0</v>
      </c>
      <c r="AU82" s="38">
        <f ca="1">SUMIFS(Survival_Rate!$B:$B,Survival_Rate!$A:$A,AU$80,Survival_Rate!$C:$C,$B82)</f>
        <v>0</v>
      </c>
      <c r="AV82" s="38">
        <f ca="1">SUMIFS(Survival_Rate!$B:$B,Survival_Rate!$A:$A,AV$80,Survival_Rate!$C:$C,$B82)</f>
        <v>0</v>
      </c>
      <c r="AW82" s="38">
        <f ca="1">SUMIFS(Survival_Rate!$B:$B,Survival_Rate!$A:$A,AW$80,Survival_Rate!$C:$C,$B82)</f>
        <v>0</v>
      </c>
      <c r="AX82" s="38">
        <f ca="1">SUMIFS(Survival_Rate!$B:$B,Survival_Rate!$A:$A,AX$80,Survival_Rate!$C:$C,$B82)</f>
        <v>0</v>
      </c>
      <c r="AY82" s="38">
        <f ca="1">SUMIFS(Survival_Rate!$B:$B,Survival_Rate!$A:$A,AY$80,Survival_Rate!$C:$C,$B82)</f>
        <v>0</v>
      </c>
      <c r="AZ82" s="38">
        <f ca="1">SUMIFS(Survival_Rate!$B:$B,Survival_Rate!$A:$A,AZ$80,Survival_Rate!$C:$C,$B82)</f>
        <v>0</v>
      </c>
      <c r="BA82" s="38">
        <f ca="1">SUMIFS(Survival_Rate!$B:$B,Survival_Rate!$A:$A,BA$80,Survival_Rate!$C:$C,$B82)</f>
        <v>0</v>
      </c>
      <c r="BB82" s="38">
        <f ca="1">SUMIFS(Survival_Rate!$B:$B,Survival_Rate!$A:$A,BB$80,Survival_Rate!$C:$C,$B82)</f>
        <v>0</v>
      </c>
      <c r="BC82" s="38">
        <f ca="1">SUMIFS(Survival_Rate!$B:$B,Survival_Rate!$A:$A,BC$80,Survival_Rate!$C:$C,$B82)</f>
        <v>0</v>
      </c>
      <c r="BD82" s="38">
        <f ca="1">SUMIFS(Survival_Rate!$B:$B,Survival_Rate!$A:$A,BD$80,Survival_Rate!$C:$C,$B82)</f>
        <v>0</v>
      </c>
      <c r="BE82" s="38">
        <f ca="1">SUMIFS(Survival_Rate!$B:$B,Survival_Rate!$A:$A,BE$80,Survival_Rate!$C:$C,$B82)</f>
        <v>0</v>
      </c>
      <c r="BF82" s="38">
        <f ca="1">SUMIFS(Survival_Rate!$B:$B,Survival_Rate!$A:$A,BF$80,Survival_Rate!$C:$C,$B82)</f>
        <v>0</v>
      </c>
      <c r="BG82" s="38">
        <f ca="1">SUMIFS(Survival_Rate!$B:$B,Survival_Rate!$A:$A,BG$80,Survival_Rate!$C:$C,$B82)</f>
        <v>0</v>
      </c>
      <c r="BH82" s="38">
        <f ca="1">SUMIFS(Survival_Rate!$B:$B,Survival_Rate!$A:$A,BH$80,Survival_Rate!$C:$C,$B82)</f>
        <v>0</v>
      </c>
      <c r="BI82" s="38">
        <f ca="1">SUMIFS(Survival_Rate!$B:$B,Survival_Rate!$A:$A,BI$80,Survival_Rate!$C:$C,$B82)</f>
        <v>0</v>
      </c>
      <c r="BJ82" s="38">
        <f ca="1">SUMIFS(Survival_Rate!$B:$B,Survival_Rate!$A:$A,BJ$80,Survival_Rate!$C:$C,$B82)</f>
        <v>0</v>
      </c>
      <c r="BK82" s="38">
        <f ca="1">SUMIFS(Survival_Rate!$B:$B,Survival_Rate!$A:$A,BK$80,Survival_Rate!$C:$C,$B82)</f>
        <v>0</v>
      </c>
      <c r="BL82" s="38">
        <f ca="1">SUMIFS(Survival_Rate!$B:$B,Survival_Rate!$A:$A,BL$80,Survival_Rate!$C:$C,$B82)</f>
        <v>0</v>
      </c>
      <c r="BM82" s="38">
        <f ca="1">SUMIFS(Survival_Rate!$B:$B,Survival_Rate!$A:$A,BM$80,Survival_Rate!$C:$C,$B82)</f>
        <v>0</v>
      </c>
      <c r="BN82" s="38">
        <f ca="1">SUMIFS(Survival_Rate!$B:$B,Survival_Rate!$A:$A,BN$80,Survival_Rate!$C:$C,$B82)</f>
        <v>0</v>
      </c>
      <c r="BO82" s="38">
        <f ca="1">SUMIFS(Survival_Rate!$B:$B,Survival_Rate!$A:$A,BO$80,Survival_Rate!$C:$C,$B82)</f>
        <v>0</v>
      </c>
      <c r="BP82" s="38">
        <f ca="1">SUMIFS(Survival_Rate!$B:$B,Survival_Rate!$A:$A,BP$80,Survival_Rate!$C:$C,$B82)</f>
        <v>0</v>
      </c>
      <c r="BQ82" s="38">
        <f ca="1">SUMIFS(Survival_Rate!$B:$B,Survival_Rate!$A:$A,BQ$80,Survival_Rate!$C:$C,$B82)</f>
        <v>0</v>
      </c>
      <c r="BR82" s="38">
        <f ca="1">SUMIFS(Survival_Rate!$B:$B,Survival_Rate!$A:$A,BR$80,Survival_Rate!$C:$C,$B82)</f>
        <v>0</v>
      </c>
      <c r="BS82" s="38">
        <f ca="1">SUMIFS(Survival_Rate!$B:$B,Survival_Rate!$A:$A,BS$80,Survival_Rate!$C:$C,$B82)</f>
        <v>0</v>
      </c>
      <c r="BT82" s="38">
        <f ca="1">SUMIFS(Survival_Rate!$B:$B,Survival_Rate!$A:$A,BT$80,Survival_Rate!$C:$C,$B82)</f>
        <v>0</v>
      </c>
      <c r="BU82" s="38">
        <f ca="1">SUMIFS(Survival_Rate!$B:$B,Survival_Rate!$A:$A,BU$80,Survival_Rate!$C:$C,$B82)</f>
        <v>0</v>
      </c>
      <c r="BV82" s="38">
        <f ca="1">SUMIFS(Survival_Rate!$B:$B,Survival_Rate!$A:$A,BV$80,Survival_Rate!$C:$C,$B82)</f>
        <v>0</v>
      </c>
      <c r="BW82" s="38">
        <f ca="1">SUMIFS(Survival_Rate!$B:$B,Survival_Rate!$A:$A,BW$80,Survival_Rate!$C:$C,$B82)</f>
        <v>0</v>
      </c>
      <c r="BX82" s="38">
        <f ca="1">SUMIFS(Survival_Rate!$B:$B,Survival_Rate!$A:$A,BX$80,Survival_Rate!$C:$C,$B82)</f>
        <v>0</v>
      </c>
      <c r="BY82" s="38">
        <f ca="1">SUMIFS(Survival_Rate!$B:$B,Survival_Rate!$A:$A,BY$80,Survival_Rate!$C:$C,$B82)</f>
        <v>0</v>
      </c>
      <c r="BZ82" s="38">
        <f ca="1">SUMIFS(Survival_Rate!$B:$B,Survival_Rate!$A:$A,BZ$80,Survival_Rate!$C:$C,$B82)</f>
        <v>0</v>
      </c>
      <c r="CA82" s="38">
        <f ca="1">SUMIFS(Survival_Rate!$B:$B,Survival_Rate!$A:$A,CA$80,Survival_Rate!$C:$C,$B82)</f>
        <v>0</v>
      </c>
      <c r="CB82" s="38">
        <f ca="1">SUMIFS(Survival_Rate!$B:$B,Survival_Rate!$A:$A,CB$80,Survival_Rate!$C:$C,$B82)</f>
        <v>0</v>
      </c>
      <c r="CC82" s="38"/>
    </row>
    <row r="83" spans="1:81" x14ac:dyDescent="0.15">
      <c r="B83" s="132" t="s">
        <v>380</v>
      </c>
      <c r="C83" s="38">
        <f ca="1">SUMIFS(Survival_Rate!$B:$B,Survival_Rate!$A:$A,C$80,Survival_Rate!$C:$C,$B83)</f>
        <v>0</v>
      </c>
      <c r="D83" s="38">
        <f ca="1">SUMIFS(Survival_Rate!$B:$B,Survival_Rate!$A:$A,D$80,Survival_Rate!$C:$C,$B83)</f>
        <v>0</v>
      </c>
      <c r="E83" s="38">
        <f ca="1">SUMIFS(Survival_Rate!$B:$B,Survival_Rate!$A:$A,E$80,Survival_Rate!$C:$C,$B83)</f>
        <v>0</v>
      </c>
      <c r="F83" s="38">
        <f ca="1">SUMIFS(Survival_Rate!$B:$B,Survival_Rate!$A:$A,F$80,Survival_Rate!$C:$C,$B83)</f>
        <v>0</v>
      </c>
      <c r="G83" s="38">
        <f ca="1">SUMIFS(Survival_Rate!$B:$B,Survival_Rate!$A:$A,G$80,Survival_Rate!$C:$C,$B83)</f>
        <v>0</v>
      </c>
      <c r="H83" s="38">
        <f ca="1">SUMIFS(Survival_Rate!$B:$B,Survival_Rate!$A:$A,H$80,Survival_Rate!$C:$C,$B83)</f>
        <v>0</v>
      </c>
      <c r="I83" s="38">
        <f ca="1">SUMIFS(Survival_Rate!$B:$B,Survival_Rate!$A:$A,I$80,Survival_Rate!$C:$C,$B83)</f>
        <v>0</v>
      </c>
      <c r="J83" s="38">
        <f ca="1">SUMIFS(Survival_Rate!$B:$B,Survival_Rate!$A:$A,J$80,Survival_Rate!$C:$C,$B83)</f>
        <v>0</v>
      </c>
      <c r="K83" s="38">
        <f ca="1">SUMIFS(Survival_Rate!$B:$B,Survival_Rate!$A:$A,K$80,Survival_Rate!$C:$C,$B83)</f>
        <v>0</v>
      </c>
      <c r="L83" s="38">
        <f ca="1">SUMIFS(Survival_Rate!$B:$B,Survival_Rate!$A:$A,L$80,Survival_Rate!$C:$C,$B83)</f>
        <v>0</v>
      </c>
      <c r="M83" s="38">
        <f ca="1">SUMIFS(Survival_Rate!$B:$B,Survival_Rate!$A:$A,M$80,Survival_Rate!$C:$C,$B83)</f>
        <v>0</v>
      </c>
      <c r="N83" s="38">
        <f ca="1">SUMIFS(Survival_Rate!$B:$B,Survival_Rate!$A:$A,N$80,Survival_Rate!$C:$C,$B83)</f>
        <v>0</v>
      </c>
      <c r="O83" s="38">
        <f ca="1">SUMIFS(Survival_Rate!$B:$B,Survival_Rate!$A:$A,O$80,Survival_Rate!$C:$C,$B83)</f>
        <v>0</v>
      </c>
      <c r="P83" s="38">
        <f ca="1">SUMIFS(Survival_Rate!$B:$B,Survival_Rate!$A:$A,P$80,Survival_Rate!$C:$C,$B83)</f>
        <v>0</v>
      </c>
      <c r="Q83" s="38">
        <f ca="1">SUMIFS(Survival_Rate!$B:$B,Survival_Rate!$A:$A,Q$80,Survival_Rate!$C:$C,$B83)</f>
        <v>0</v>
      </c>
      <c r="R83" s="38">
        <f ca="1">SUMIFS(Survival_Rate!$B:$B,Survival_Rate!$A:$A,R$80,Survival_Rate!$C:$C,$B83)</f>
        <v>0</v>
      </c>
      <c r="S83" s="38">
        <f ca="1">SUMIFS(Survival_Rate!$B:$B,Survival_Rate!$A:$A,S$80,Survival_Rate!$C:$C,$B83)</f>
        <v>0</v>
      </c>
      <c r="T83" s="38">
        <f ca="1">SUMIFS(Survival_Rate!$B:$B,Survival_Rate!$A:$A,T$80,Survival_Rate!$C:$C,$B83)</f>
        <v>0</v>
      </c>
      <c r="U83" s="38">
        <f ca="1">SUMIFS(Survival_Rate!$B:$B,Survival_Rate!$A:$A,U$80,Survival_Rate!$C:$C,$B83)</f>
        <v>0</v>
      </c>
      <c r="V83" s="38">
        <f ca="1">SUMIFS(Survival_Rate!$B:$B,Survival_Rate!$A:$A,V$80,Survival_Rate!$C:$C,$B83)</f>
        <v>0</v>
      </c>
      <c r="W83" s="38">
        <f ca="1">SUMIFS(Survival_Rate!$B:$B,Survival_Rate!$A:$A,W$80,Survival_Rate!$C:$C,$B83)</f>
        <v>0</v>
      </c>
      <c r="X83" s="38">
        <f ca="1">SUMIFS(Survival_Rate!$B:$B,Survival_Rate!$A:$A,X$80,Survival_Rate!$C:$C,$B83)</f>
        <v>0</v>
      </c>
      <c r="Y83" s="38">
        <f ca="1">SUMIFS(Survival_Rate!$B:$B,Survival_Rate!$A:$A,Y$80,Survival_Rate!$C:$C,$B83)</f>
        <v>0</v>
      </c>
      <c r="Z83" s="38">
        <f ca="1">SUMIFS(Survival_Rate!$B:$B,Survival_Rate!$A:$A,Z$80,Survival_Rate!$C:$C,$B83)</f>
        <v>0</v>
      </c>
      <c r="AA83" s="38">
        <f ca="1">SUMIFS(Survival_Rate!$B:$B,Survival_Rate!$A:$A,AA$80,Survival_Rate!$C:$C,$B83)</f>
        <v>0</v>
      </c>
      <c r="AB83" s="38">
        <f ca="1">SUMIFS(Survival_Rate!$B:$B,Survival_Rate!$A:$A,AB$80,Survival_Rate!$C:$C,$B83)</f>
        <v>0</v>
      </c>
      <c r="AC83" s="38">
        <f ca="1">SUMIFS(Survival_Rate!$B:$B,Survival_Rate!$A:$A,AC$80,Survival_Rate!$C:$C,$B83)</f>
        <v>0</v>
      </c>
      <c r="AD83" s="38">
        <f ca="1">SUMIFS(Survival_Rate!$B:$B,Survival_Rate!$A:$A,AD$80,Survival_Rate!$C:$C,$B83)</f>
        <v>0</v>
      </c>
      <c r="AE83" s="38">
        <f ca="1">SUMIFS(Survival_Rate!$B:$B,Survival_Rate!$A:$A,AE$80,Survival_Rate!$C:$C,$B83)</f>
        <v>0</v>
      </c>
      <c r="AF83" s="38">
        <f ca="1">SUMIFS(Survival_Rate!$B:$B,Survival_Rate!$A:$A,AF$80,Survival_Rate!$C:$C,$B83)</f>
        <v>0</v>
      </c>
      <c r="AG83" s="38">
        <f ca="1">SUMIFS(Survival_Rate!$B:$B,Survival_Rate!$A:$A,AG$80,Survival_Rate!$C:$C,$B83)</f>
        <v>0</v>
      </c>
      <c r="AH83" s="38">
        <f ca="1">SUMIFS(Survival_Rate!$B:$B,Survival_Rate!$A:$A,AH$80,Survival_Rate!$C:$C,$B83)</f>
        <v>0</v>
      </c>
      <c r="AI83" s="38">
        <f ca="1">SUMIFS(Survival_Rate!$B:$B,Survival_Rate!$A:$A,AI$80,Survival_Rate!$C:$C,$B83)</f>
        <v>0</v>
      </c>
      <c r="AJ83" s="38">
        <f ca="1">SUMIFS(Survival_Rate!$B:$B,Survival_Rate!$A:$A,AJ$80,Survival_Rate!$C:$C,$B83)</f>
        <v>0</v>
      </c>
      <c r="AK83" s="38">
        <f ca="1">SUMIFS(Survival_Rate!$B:$B,Survival_Rate!$A:$A,AK$80,Survival_Rate!$C:$C,$B83)</f>
        <v>0</v>
      </c>
      <c r="AL83" s="38">
        <f ca="1">SUMIFS(Survival_Rate!$B:$B,Survival_Rate!$A:$A,AL$80,Survival_Rate!$C:$C,$B83)</f>
        <v>0</v>
      </c>
      <c r="AM83" s="38">
        <f ca="1">SUMIFS(Survival_Rate!$B:$B,Survival_Rate!$A:$A,AM$80,Survival_Rate!$C:$C,$B83)</f>
        <v>0</v>
      </c>
      <c r="AN83" s="38">
        <f ca="1">SUMIFS(Survival_Rate!$B:$B,Survival_Rate!$A:$A,AN$80,Survival_Rate!$C:$C,$B83)</f>
        <v>0</v>
      </c>
      <c r="AO83" s="38">
        <f ca="1">SUMIFS(Survival_Rate!$B:$B,Survival_Rate!$A:$A,AO$80,Survival_Rate!$C:$C,$B83)</f>
        <v>0</v>
      </c>
      <c r="AP83" s="38">
        <f ca="1">SUMIFS(Survival_Rate!$B:$B,Survival_Rate!$A:$A,AP$80,Survival_Rate!$C:$C,$B83)</f>
        <v>0</v>
      </c>
      <c r="AQ83" s="38">
        <f ca="1">SUMIFS(Survival_Rate!$B:$B,Survival_Rate!$A:$A,AQ$80,Survival_Rate!$C:$C,$B83)</f>
        <v>0</v>
      </c>
      <c r="AR83" s="38">
        <f ca="1">SUMIFS(Survival_Rate!$B:$B,Survival_Rate!$A:$A,AR$80,Survival_Rate!$C:$C,$B83)</f>
        <v>0</v>
      </c>
      <c r="AS83" s="38">
        <f ca="1">SUMIFS(Survival_Rate!$B:$B,Survival_Rate!$A:$A,AS$80,Survival_Rate!$C:$C,$B83)</f>
        <v>0</v>
      </c>
      <c r="AT83" s="38">
        <f ca="1">SUMIFS(Survival_Rate!$B:$B,Survival_Rate!$A:$A,AT$80,Survival_Rate!$C:$C,$B83)</f>
        <v>0</v>
      </c>
      <c r="AU83" s="38">
        <f ca="1">SUMIFS(Survival_Rate!$B:$B,Survival_Rate!$A:$A,AU$80,Survival_Rate!$C:$C,$B83)</f>
        <v>0</v>
      </c>
      <c r="AV83" s="38">
        <f ca="1">SUMIFS(Survival_Rate!$B:$B,Survival_Rate!$A:$A,AV$80,Survival_Rate!$C:$C,$B83)</f>
        <v>0</v>
      </c>
      <c r="AW83" s="38">
        <f ca="1">SUMIFS(Survival_Rate!$B:$B,Survival_Rate!$A:$A,AW$80,Survival_Rate!$C:$C,$B83)</f>
        <v>0</v>
      </c>
      <c r="AX83" s="38">
        <f ca="1">SUMIFS(Survival_Rate!$B:$B,Survival_Rate!$A:$A,AX$80,Survival_Rate!$C:$C,$B83)</f>
        <v>0</v>
      </c>
      <c r="AY83" s="38">
        <f ca="1">SUMIFS(Survival_Rate!$B:$B,Survival_Rate!$A:$A,AY$80,Survival_Rate!$C:$C,$B83)</f>
        <v>0</v>
      </c>
      <c r="AZ83" s="38">
        <f ca="1">SUMIFS(Survival_Rate!$B:$B,Survival_Rate!$A:$A,AZ$80,Survival_Rate!$C:$C,$B83)</f>
        <v>0</v>
      </c>
      <c r="BA83" s="38">
        <f ca="1">SUMIFS(Survival_Rate!$B:$B,Survival_Rate!$A:$A,BA$80,Survival_Rate!$C:$C,$B83)</f>
        <v>0</v>
      </c>
      <c r="BB83" s="38">
        <f ca="1">SUMIFS(Survival_Rate!$B:$B,Survival_Rate!$A:$A,BB$80,Survival_Rate!$C:$C,$B83)</f>
        <v>0</v>
      </c>
      <c r="BC83" s="38">
        <f ca="1">SUMIFS(Survival_Rate!$B:$B,Survival_Rate!$A:$A,BC$80,Survival_Rate!$C:$C,$B83)</f>
        <v>0</v>
      </c>
      <c r="BD83" s="38">
        <f ca="1">SUMIFS(Survival_Rate!$B:$B,Survival_Rate!$A:$A,BD$80,Survival_Rate!$C:$C,$B83)</f>
        <v>0</v>
      </c>
      <c r="BE83" s="38">
        <f ca="1">SUMIFS(Survival_Rate!$B:$B,Survival_Rate!$A:$A,BE$80,Survival_Rate!$C:$C,$B83)</f>
        <v>0</v>
      </c>
      <c r="BF83" s="38">
        <f ca="1">SUMIFS(Survival_Rate!$B:$B,Survival_Rate!$A:$A,BF$80,Survival_Rate!$C:$C,$B83)</f>
        <v>0</v>
      </c>
      <c r="BG83" s="38">
        <f ca="1">SUMIFS(Survival_Rate!$B:$B,Survival_Rate!$A:$A,BG$80,Survival_Rate!$C:$C,$B83)</f>
        <v>0</v>
      </c>
      <c r="BH83" s="38">
        <f ca="1">SUMIFS(Survival_Rate!$B:$B,Survival_Rate!$A:$A,BH$80,Survival_Rate!$C:$C,$B83)</f>
        <v>0</v>
      </c>
      <c r="BI83" s="38">
        <f ca="1">SUMIFS(Survival_Rate!$B:$B,Survival_Rate!$A:$A,BI$80,Survival_Rate!$C:$C,$B83)</f>
        <v>0</v>
      </c>
      <c r="BJ83" s="38">
        <f ca="1">SUMIFS(Survival_Rate!$B:$B,Survival_Rate!$A:$A,BJ$80,Survival_Rate!$C:$C,$B83)</f>
        <v>0</v>
      </c>
      <c r="BK83" s="38">
        <f ca="1">SUMIFS(Survival_Rate!$B:$B,Survival_Rate!$A:$A,BK$80,Survival_Rate!$C:$C,$B83)</f>
        <v>0</v>
      </c>
      <c r="BL83" s="38">
        <f ca="1">SUMIFS(Survival_Rate!$B:$B,Survival_Rate!$A:$A,BL$80,Survival_Rate!$C:$C,$B83)</f>
        <v>0</v>
      </c>
      <c r="BM83" s="38">
        <f ca="1">SUMIFS(Survival_Rate!$B:$B,Survival_Rate!$A:$A,BM$80,Survival_Rate!$C:$C,$B83)</f>
        <v>0</v>
      </c>
      <c r="BN83" s="38">
        <f ca="1">SUMIFS(Survival_Rate!$B:$B,Survival_Rate!$A:$A,BN$80,Survival_Rate!$C:$C,$B83)</f>
        <v>0</v>
      </c>
      <c r="BO83" s="38">
        <f ca="1">SUMIFS(Survival_Rate!$B:$B,Survival_Rate!$A:$A,BO$80,Survival_Rate!$C:$C,$B83)</f>
        <v>0</v>
      </c>
      <c r="BP83" s="38">
        <f ca="1">SUMIFS(Survival_Rate!$B:$B,Survival_Rate!$A:$A,BP$80,Survival_Rate!$C:$C,$B83)</f>
        <v>0</v>
      </c>
      <c r="BQ83" s="38">
        <f ca="1">SUMIFS(Survival_Rate!$B:$B,Survival_Rate!$A:$A,BQ$80,Survival_Rate!$C:$C,$B83)</f>
        <v>0</v>
      </c>
      <c r="BR83" s="38">
        <f ca="1">SUMIFS(Survival_Rate!$B:$B,Survival_Rate!$A:$A,BR$80,Survival_Rate!$C:$C,$B83)</f>
        <v>0</v>
      </c>
      <c r="BS83" s="38">
        <f ca="1">SUMIFS(Survival_Rate!$B:$B,Survival_Rate!$A:$A,BS$80,Survival_Rate!$C:$C,$B83)</f>
        <v>0</v>
      </c>
      <c r="BT83" s="38">
        <f ca="1">SUMIFS(Survival_Rate!$B:$B,Survival_Rate!$A:$A,BT$80,Survival_Rate!$C:$C,$B83)</f>
        <v>0</v>
      </c>
      <c r="BU83" s="38">
        <f ca="1">SUMIFS(Survival_Rate!$B:$B,Survival_Rate!$A:$A,BU$80,Survival_Rate!$C:$C,$B83)</f>
        <v>0</v>
      </c>
      <c r="BV83" s="38">
        <f ca="1">SUMIFS(Survival_Rate!$B:$B,Survival_Rate!$A:$A,BV$80,Survival_Rate!$C:$C,$B83)</f>
        <v>0</v>
      </c>
      <c r="BW83" s="38">
        <f ca="1">SUMIFS(Survival_Rate!$B:$B,Survival_Rate!$A:$A,BW$80,Survival_Rate!$C:$C,$B83)</f>
        <v>0</v>
      </c>
      <c r="BX83" s="38">
        <f ca="1">SUMIFS(Survival_Rate!$B:$B,Survival_Rate!$A:$A,BX$80,Survival_Rate!$C:$C,$B83)</f>
        <v>0</v>
      </c>
      <c r="BY83" s="38">
        <f ca="1">SUMIFS(Survival_Rate!$B:$B,Survival_Rate!$A:$A,BY$80,Survival_Rate!$C:$C,$B83)</f>
        <v>0</v>
      </c>
      <c r="BZ83" s="38">
        <f ca="1">SUMIFS(Survival_Rate!$B:$B,Survival_Rate!$A:$A,BZ$80,Survival_Rate!$C:$C,$B83)</f>
        <v>0</v>
      </c>
      <c r="CA83" s="38">
        <f ca="1">SUMIFS(Survival_Rate!$B:$B,Survival_Rate!$A:$A,CA$80,Survival_Rate!$C:$C,$B83)</f>
        <v>0</v>
      </c>
      <c r="CB83" s="38">
        <f ca="1">SUMIFS(Survival_Rate!$B:$B,Survival_Rate!$A:$A,CB$80,Survival_Rate!$C:$C,$B83)</f>
        <v>0</v>
      </c>
      <c r="CC83" s="38"/>
    </row>
    <row r="84" spans="1:81" x14ac:dyDescent="0.15">
      <c r="B84" s="132" t="s">
        <v>378</v>
      </c>
      <c r="C84" s="38">
        <f ca="1">SUMIFS(Survival_Rate!$B:$B,Survival_Rate!$A:$A,C$80,Survival_Rate!$C:$C,$B84)</f>
        <v>0</v>
      </c>
      <c r="D84" s="38">
        <f ca="1">SUMIFS(Survival_Rate!$B:$B,Survival_Rate!$A:$A,D$80,Survival_Rate!$C:$C,$B84)</f>
        <v>0</v>
      </c>
      <c r="E84" s="38">
        <f ca="1">SUMIFS(Survival_Rate!$B:$B,Survival_Rate!$A:$A,E$80,Survival_Rate!$C:$C,$B84)</f>
        <v>0</v>
      </c>
      <c r="F84" s="38">
        <f ca="1">SUMIFS(Survival_Rate!$B:$B,Survival_Rate!$A:$A,F$80,Survival_Rate!$C:$C,$B84)</f>
        <v>0</v>
      </c>
      <c r="G84" s="38">
        <f ca="1">SUMIFS(Survival_Rate!$B:$B,Survival_Rate!$A:$A,G$80,Survival_Rate!$C:$C,$B84)</f>
        <v>0</v>
      </c>
      <c r="H84" s="38">
        <f ca="1">SUMIFS(Survival_Rate!$B:$B,Survival_Rate!$A:$A,H$80,Survival_Rate!$C:$C,$B84)</f>
        <v>0</v>
      </c>
      <c r="I84" s="38">
        <f ca="1">SUMIFS(Survival_Rate!$B:$B,Survival_Rate!$A:$A,I$80,Survival_Rate!$C:$C,$B84)</f>
        <v>0</v>
      </c>
      <c r="J84" s="38">
        <f ca="1">SUMIFS(Survival_Rate!$B:$B,Survival_Rate!$A:$A,J$80,Survival_Rate!$C:$C,$B84)</f>
        <v>0</v>
      </c>
      <c r="K84" s="38">
        <f ca="1">SUMIFS(Survival_Rate!$B:$B,Survival_Rate!$A:$A,K$80,Survival_Rate!$C:$C,$B84)</f>
        <v>0</v>
      </c>
      <c r="L84" s="38">
        <f ca="1">SUMIFS(Survival_Rate!$B:$B,Survival_Rate!$A:$A,L$80,Survival_Rate!$C:$C,$B84)</f>
        <v>0</v>
      </c>
      <c r="M84" s="38">
        <f ca="1">SUMIFS(Survival_Rate!$B:$B,Survival_Rate!$A:$A,M$80,Survival_Rate!$C:$C,$B84)</f>
        <v>0</v>
      </c>
      <c r="N84" s="38">
        <f ca="1">SUMIFS(Survival_Rate!$B:$B,Survival_Rate!$A:$A,N$80,Survival_Rate!$C:$C,$B84)</f>
        <v>0</v>
      </c>
      <c r="O84" s="38">
        <f ca="1">SUMIFS(Survival_Rate!$B:$B,Survival_Rate!$A:$A,O$80,Survival_Rate!$C:$C,$B84)</f>
        <v>0</v>
      </c>
      <c r="P84" s="38">
        <f ca="1">SUMIFS(Survival_Rate!$B:$B,Survival_Rate!$A:$A,P$80,Survival_Rate!$C:$C,$B84)</f>
        <v>0</v>
      </c>
      <c r="Q84" s="38">
        <f ca="1">SUMIFS(Survival_Rate!$B:$B,Survival_Rate!$A:$A,Q$80,Survival_Rate!$C:$C,$B84)</f>
        <v>0</v>
      </c>
      <c r="R84" s="38">
        <f ca="1">SUMIFS(Survival_Rate!$B:$B,Survival_Rate!$A:$A,R$80,Survival_Rate!$C:$C,$B84)</f>
        <v>0</v>
      </c>
      <c r="S84" s="38">
        <f ca="1">SUMIFS(Survival_Rate!$B:$B,Survival_Rate!$A:$A,S$80,Survival_Rate!$C:$C,$B84)</f>
        <v>0</v>
      </c>
      <c r="T84" s="38">
        <f ca="1">SUMIFS(Survival_Rate!$B:$B,Survival_Rate!$A:$A,T$80,Survival_Rate!$C:$C,$B84)</f>
        <v>0</v>
      </c>
      <c r="U84" s="38">
        <f ca="1">SUMIFS(Survival_Rate!$B:$B,Survival_Rate!$A:$A,U$80,Survival_Rate!$C:$C,$B84)</f>
        <v>0</v>
      </c>
      <c r="V84" s="38">
        <f ca="1">SUMIFS(Survival_Rate!$B:$B,Survival_Rate!$A:$A,V$80,Survival_Rate!$C:$C,$B84)</f>
        <v>0</v>
      </c>
      <c r="W84" s="38">
        <f ca="1">SUMIFS(Survival_Rate!$B:$B,Survival_Rate!$A:$A,W$80,Survival_Rate!$C:$C,$B84)</f>
        <v>0</v>
      </c>
      <c r="X84" s="38">
        <f ca="1">SUMIFS(Survival_Rate!$B:$B,Survival_Rate!$A:$A,X$80,Survival_Rate!$C:$C,$B84)</f>
        <v>0</v>
      </c>
      <c r="Y84" s="38">
        <f ca="1">SUMIFS(Survival_Rate!$B:$B,Survival_Rate!$A:$A,Y$80,Survival_Rate!$C:$C,$B84)</f>
        <v>0</v>
      </c>
      <c r="Z84" s="38">
        <f ca="1">SUMIFS(Survival_Rate!$B:$B,Survival_Rate!$A:$A,Z$80,Survival_Rate!$C:$C,$B84)</f>
        <v>0</v>
      </c>
      <c r="AA84" s="38">
        <f ca="1">SUMIFS(Survival_Rate!$B:$B,Survival_Rate!$A:$A,AA$80,Survival_Rate!$C:$C,$B84)</f>
        <v>0</v>
      </c>
      <c r="AB84" s="38">
        <f ca="1">SUMIFS(Survival_Rate!$B:$B,Survival_Rate!$A:$A,AB$80,Survival_Rate!$C:$C,$B84)</f>
        <v>0</v>
      </c>
      <c r="AC84" s="38">
        <f ca="1">SUMIFS(Survival_Rate!$B:$B,Survival_Rate!$A:$A,AC$80,Survival_Rate!$C:$C,$B84)</f>
        <v>0</v>
      </c>
      <c r="AD84" s="38">
        <f ca="1">SUMIFS(Survival_Rate!$B:$B,Survival_Rate!$A:$A,AD$80,Survival_Rate!$C:$C,$B84)</f>
        <v>0</v>
      </c>
      <c r="AE84" s="38">
        <f ca="1">SUMIFS(Survival_Rate!$B:$B,Survival_Rate!$A:$A,AE$80,Survival_Rate!$C:$C,$B84)</f>
        <v>0</v>
      </c>
      <c r="AF84" s="38">
        <f ca="1">SUMIFS(Survival_Rate!$B:$B,Survival_Rate!$A:$A,AF$80,Survival_Rate!$C:$C,$B84)</f>
        <v>0</v>
      </c>
      <c r="AG84" s="38">
        <f ca="1">SUMIFS(Survival_Rate!$B:$B,Survival_Rate!$A:$A,AG$80,Survival_Rate!$C:$C,$B84)</f>
        <v>0</v>
      </c>
      <c r="AH84" s="38">
        <f ca="1">SUMIFS(Survival_Rate!$B:$B,Survival_Rate!$A:$A,AH$80,Survival_Rate!$C:$C,$B84)</f>
        <v>0</v>
      </c>
      <c r="AI84" s="38">
        <f ca="1">SUMIFS(Survival_Rate!$B:$B,Survival_Rate!$A:$A,AI$80,Survival_Rate!$C:$C,$B84)</f>
        <v>0</v>
      </c>
      <c r="AJ84" s="38">
        <f ca="1">SUMIFS(Survival_Rate!$B:$B,Survival_Rate!$A:$A,AJ$80,Survival_Rate!$C:$C,$B84)</f>
        <v>0</v>
      </c>
      <c r="AK84" s="38">
        <f ca="1">SUMIFS(Survival_Rate!$B:$B,Survival_Rate!$A:$A,AK$80,Survival_Rate!$C:$C,$B84)</f>
        <v>0</v>
      </c>
      <c r="AL84" s="38">
        <f ca="1">SUMIFS(Survival_Rate!$B:$B,Survival_Rate!$A:$A,AL$80,Survival_Rate!$C:$C,$B84)</f>
        <v>0</v>
      </c>
      <c r="AM84" s="38">
        <f ca="1">SUMIFS(Survival_Rate!$B:$B,Survival_Rate!$A:$A,AM$80,Survival_Rate!$C:$C,$B84)</f>
        <v>0</v>
      </c>
      <c r="AN84" s="38">
        <f ca="1">SUMIFS(Survival_Rate!$B:$B,Survival_Rate!$A:$A,AN$80,Survival_Rate!$C:$C,$B84)</f>
        <v>0</v>
      </c>
      <c r="AO84" s="38">
        <f ca="1">SUMIFS(Survival_Rate!$B:$B,Survival_Rate!$A:$A,AO$80,Survival_Rate!$C:$C,$B84)</f>
        <v>0</v>
      </c>
      <c r="AP84" s="38">
        <f ca="1">SUMIFS(Survival_Rate!$B:$B,Survival_Rate!$A:$A,AP$80,Survival_Rate!$C:$C,$B84)</f>
        <v>0</v>
      </c>
      <c r="AQ84" s="38">
        <f ca="1">SUMIFS(Survival_Rate!$B:$B,Survival_Rate!$A:$A,AQ$80,Survival_Rate!$C:$C,$B84)</f>
        <v>0</v>
      </c>
      <c r="AR84" s="38">
        <f ca="1">SUMIFS(Survival_Rate!$B:$B,Survival_Rate!$A:$A,AR$80,Survival_Rate!$C:$C,$B84)</f>
        <v>0</v>
      </c>
      <c r="AS84" s="38">
        <f ca="1">SUMIFS(Survival_Rate!$B:$B,Survival_Rate!$A:$A,AS$80,Survival_Rate!$C:$C,$B84)</f>
        <v>0</v>
      </c>
      <c r="AT84" s="38">
        <f ca="1">SUMIFS(Survival_Rate!$B:$B,Survival_Rate!$A:$A,AT$80,Survival_Rate!$C:$C,$B84)</f>
        <v>0</v>
      </c>
      <c r="AU84" s="38">
        <f ca="1">SUMIFS(Survival_Rate!$B:$B,Survival_Rate!$A:$A,AU$80,Survival_Rate!$C:$C,$B84)</f>
        <v>0</v>
      </c>
      <c r="AV84" s="38">
        <f ca="1">SUMIFS(Survival_Rate!$B:$B,Survival_Rate!$A:$A,AV$80,Survival_Rate!$C:$C,$B84)</f>
        <v>0</v>
      </c>
      <c r="AW84" s="38">
        <f ca="1">SUMIFS(Survival_Rate!$B:$B,Survival_Rate!$A:$A,AW$80,Survival_Rate!$C:$C,$B84)</f>
        <v>0</v>
      </c>
      <c r="AX84" s="38">
        <f ca="1">SUMIFS(Survival_Rate!$B:$B,Survival_Rate!$A:$A,AX$80,Survival_Rate!$C:$C,$B84)</f>
        <v>0</v>
      </c>
      <c r="AY84" s="38">
        <f ca="1">SUMIFS(Survival_Rate!$B:$B,Survival_Rate!$A:$A,AY$80,Survival_Rate!$C:$C,$B84)</f>
        <v>0</v>
      </c>
      <c r="AZ84" s="38">
        <f ca="1">SUMIFS(Survival_Rate!$B:$B,Survival_Rate!$A:$A,AZ$80,Survival_Rate!$C:$C,$B84)</f>
        <v>0</v>
      </c>
      <c r="BA84" s="38">
        <f ca="1">SUMIFS(Survival_Rate!$B:$B,Survival_Rate!$A:$A,BA$80,Survival_Rate!$C:$C,$B84)</f>
        <v>0</v>
      </c>
      <c r="BB84" s="38">
        <f ca="1">SUMIFS(Survival_Rate!$B:$B,Survival_Rate!$A:$A,BB$80,Survival_Rate!$C:$C,$B84)</f>
        <v>0</v>
      </c>
      <c r="BC84" s="38">
        <f ca="1">SUMIFS(Survival_Rate!$B:$B,Survival_Rate!$A:$A,BC$80,Survival_Rate!$C:$C,$B84)</f>
        <v>0</v>
      </c>
      <c r="BD84" s="38">
        <f ca="1">SUMIFS(Survival_Rate!$B:$B,Survival_Rate!$A:$A,BD$80,Survival_Rate!$C:$C,$B84)</f>
        <v>0</v>
      </c>
      <c r="BE84" s="38">
        <f ca="1">SUMIFS(Survival_Rate!$B:$B,Survival_Rate!$A:$A,BE$80,Survival_Rate!$C:$C,$B84)</f>
        <v>0</v>
      </c>
      <c r="BF84" s="38">
        <f ca="1">SUMIFS(Survival_Rate!$B:$B,Survival_Rate!$A:$A,BF$80,Survival_Rate!$C:$C,$B84)</f>
        <v>0</v>
      </c>
      <c r="BG84" s="38">
        <f ca="1">SUMIFS(Survival_Rate!$B:$B,Survival_Rate!$A:$A,BG$80,Survival_Rate!$C:$C,$B84)</f>
        <v>0</v>
      </c>
      <c r="BH84" s="38">
        <f ca="1">SUMIFS(Survival_Rate!$B:$B,Survival_Rate!$A:$A,BH$80,Survival_Rate!$C:$C,$B84)</f>
        <v>0</v>
      </c>
      <c r="BI84" s="38">
        <f ca="1">SUMIFS(Survival_Rate!$B:$B,Survival_Rate!$A:$A,BI$80,Survival_Rate!$C:$C,$B84)</f>
        <v>0</v>
      </c>
      <c r="BJ84" s="38">
        <f ca="1">SUMIFS(Survival_Rate!$B:$B,Survival_Rate!$A:$A,BJ$80,Survival_Rate!$C:$C,$B84)</f>
        <v>0</v>
      </c>
      <c r="BK84" s="38">
        <f ca="1">SUMIFS(Survival_Rate!$B:$B,Survival_Rate!$A:$A,BK$80,Survival_Rate!$C:$C,$B84)</f>
        <v>0</v>
      </c>
      <c r="BL84" s="38">
        <f ca="1">SUMIFS(Survival_Rate!$B:$B,Survival_Rate!$A:$A,BL$80,Survival_Rate!$C:$C,$B84)</f>
        <v>0</v>
      </c>
      <c r="BM84" s="38">
        <f ca="1">SUMIFS(Survival_Rate!$B:$B,Survival_Rate!$A:$A,BM$80,Survival_Rate!$C:$C,$B84)</f>
        <v>0</v>
      </c>
      <c r="BN84" s="38">
        <f ca="1">SUMIFS(Survival_Rate!$B:$B,Survival_Rate!$A:$A,BN$80,Survival_Rate!$C:$C,$B84)</f>
        <v>0</v>
      </c>
      <c r="BO84" s="38">
        <f ca="1">SUMIFS(Survival_Rate!$B:$B,Survival_Rate!$A:$A,BO$80,Survival_Rate!$C:$C,$B84)</f>
        <v>0</v>
      </c>
      <c r="BP84" s="38">
        <f ca="1">SUMIFS(Survival_Rate!$B:$B,Survival_Rate!$A:$A,BP$80,Survival_Rate!$C:$C,$B84)</f>
        <v>0</v>
      </c>
      <c r="BQ84" s="38">
        <f ca="1">SUMIFS(Survival_Rate!$B:$B,Survival_Rate!$A:$A,BQ$80,Survival_Rate!$C:$C,$B84)</f>
        <v>0</v>
      </c>
      <c r="BR84" s="38">
        <f ca="1">SUMIFS(Survival_Rate!$B:$B,Survival_Rate!$A:$A,BR$80,Survival_Rate!$C:$C,$B84)</f>
        <v>0</v>
      </c>
      <c r="BS84" s="38">
        <f ca="1">SUMIFS(Survival_Rate!$B:$B,Survival_Rate!$A:$A,BS$80,Survival_Rate!$C:$C,$B84)</f>
        <v>0</v>
      </c>
      <c r="BT84" s="38">
        <f ca="1">SUMIFS(Survival_Rate!$B:$B,Survival_Rate!$A:$A,BT$80,Survival_Rate!$C:$C,$B84)</f>
        <v>0</v>
      </c>
      <c r="BU84" s="38">
        <f ca="1">SUMIFS(Survival_Rate!$B:$B,Survival_Rate!$A:$A,BU$80,Survival_Rate!$C:$C,$B84)</f>
        <v>0</v>
      </c>
      <c r="BV84" s="38">
        <f ca="1">SUMIFS(Survival_Rate!$B:$B,Survival_Rate!$A:$A,BV$80,Survival_Rate!$C:$C,$B84)</f>
        <v>0</v>
      </c>
      <c r="BW84" s="38">
        <f ca="1">SUMIFS(Survival_Rate!$B:$B,Survival_Rate!$A:$A,BW$80,Survival_Rate!$C:$C,$B84)</f>
        <v>0</v>
      </c>
      <c r="BX84" s="38">
        <f ca="1">SUMIFS(Survival_Rate!$B:$B,Survival_Rate!$A:$A,BX$80,Survival_Rate!$C:$C,$B84)</f>
        <v>0</v>
      </c>
      <c r="BY84" s="38">
        <f ca="1">SUMIFS(Survival_Rate!$B:$B,Survival_Rate!$A:$A,BY$80,Survival_Rate!$C:$C,$B84)</f>
        <v>0</v>
      </c>
      <c r="BZ84" s="38">
        <f ca="1">SUMIFS(Survival_Rate!$B:$B,Survival_Rate!$A:$A,BZ$80,Survival_Rate!$C:$C,$B84)</f>
        <v>0</v>
      </c>
      <c r="CA84" s="38">
        <f ca="1">SUMIFS(Survival_Rate!$B:$B,Survival_Rate!$A:$A,CA$80,Survival_Rate!$C:$C,$B84)</f>
        <v>0</v>
      </c>
      <c r="CB84" s="38">
        <f ca="1">SUMIFS(Survival_Rate!$B:$B,Survival_Rate!$A:$A,CB$80,Survival_Rate!$C:$C,$B84)</f>
        <v>0</v>
      </c>
      <c r="CC84" s="38"/>
    </row>
    <row r="85" spans="1:81" x14ac:dyDescent="0.15">
      <c r="B85" s="133" t="s">
        <v>377</v>
      </c>
      <c r="C85" s="38">
        <f ca="1">SUMIFS(Survival_Rate!$B:$B,Survival_Rate!$A:$A,C$80,Survival_Rate!$C:$C,$B85)</f>
        <v>0</v>
      </c>
      <c r="D85" s="38">
        <f ca="1">SUMIFS(Survival_Rate!$B:$B,Survival_Rate!$A:$A,D$80,Survival_Rate!$C:$C,$B85)</f>
        <v>0</v>
      </c>
      <c r="E85" s="38">
        <f ca="1">SUMIFS(Survival_Rate!$B:$B,Survival_Rate!$A:$A,E$80,Survival_Rate!$C:$C,$B85)</f>
        <v>0</v>
      </c>
      <c r="F85" s="38">
        <f ca="1">SUMIFS(Survival_Rate!$B:$B,Survival_Rate!$A:$A,F$80,Survival_Rate!$C:$C,$B85)</f>
        <v>0</v>
      </c>
      <c r="G85" s="38">
        <f ca="1">SUMIFS(Survival_Rate!$B:$B,Survival_Rate!$A:$A,G$80,Survival_Rate!$C:$C,$B85)</f>
        <v>0</v>
      </c>
      <c r="H85" s="38">
        <f ca="1">SUMIFS(Survival_Rate!$B:$B,Survival_Rate!$A:$A,H$80,Survival_Rate!$C:$C,$B85)</f>
        <v>0</v>
      </c>
      <c r="I85" s="38">
        <f ca="1">SUMIFS(Survival_Rate!$B:$B,Survival_Rate!$A:$A,I$80,Survival_Rate!$C:$C,$B85)</f>
        <v>0</v>
      </c>
      <c r="J85" s="38">
        <f ca="1">SUMIFS(Survival_Rate!$B:$B,Survival_Rate!$A:$A,J$80,Survival_Rate!$C:$C,$B85)</f>
        <v>0</v>
      </c>
      <c r="K85" s="38">
        <f ca="1">SUMIFS(Survival_Rate!$B:$B,Survival_Rate!$A:$A,K$80,Survival_Rate!$C:$C,$B85)</f>
        <v>0</v>
      </c>
      <c r="L85" s="38">
        <f ca="1">SUMIFS(Survival_Rate!$B:$B,Survival_Rate!$A:$A,L$80,Survival_Rate!$C:$C,$B85)</f>
        <v>0</v>
      </c>
      <c r="M85" s="38">
        <f ca="1">SUMIFS(Survival_Rate!$B:$B,Survival_Rate!$A:$A,M$80,Survival_Rate!$C:$C,$B85)</f>
        <v>0</v>
      </c>
      <c r="N85" s="38">
        <f ca="1">SUMIFS(Survival_Rate!$B:$B,Survival_Rate!$A:$A,N$80,Survival_Rate!$C:$C,$B85)</f>
        <v>0</v>
      </c>
      <c r="O85" s="38">
        <f ca="1">SUMIFS(Survival_Rate!$B:$B,Survival_Rate!$A:$A,O$80,Survival_Rate!$C:$C,$B85)</f>
        <v>0</v>
      </c>
      <c r="P85" s="38">
        <f ca="1">SUMIFS(Survival_Rate!$B:$B,Survival_Rate!$A:$A,P$80,Survival_Rate!$C:$C,$B85)</f>
        <v>0</v>
      </c>
      <c r="Q85" s="38">
        <f ca="1">SUMIFS(Survival_Rate!$B:$B,Survival_Rate!$A:$A,Q$80,Survival_Rate!$C:$C,$B85)</f>
        <v>0</v>
      </c>
      <c r="R85" s="38">
        <f ca="1">SUMIFS(Survival_Rate!$B:$B,Survival_Rate!$A:$A,R$80,Survival_Rate!$C:$C,$B85)</f>
        <v>0</v>
      </c>
      <c r="S85" s="38">
        <f ca="1">SUMIFS(Survival_Rate!$B:$B,Survival_Rate!$A:$A,S$80,Survival_Rate!$C:$C,$B85)</f>
        <v>0</v>
      </c>
      <c r="T85" s="38">
        <f ca="1">SUMIFS(Survival_Rate!$B:$B,Survival_Rate!$A:$A,T$80,Survival_Rate!$C:$C,$B85)</f>
        <v>0</v>
      </c>
      <c r="U85" s="38">
        <f ca="1">SUMIFS(Survival_Rate!$B:$B,Survival_Rate!$A:$A,U$80,Survival_Rate!$C:$C,$B85)</f>
        <v>0</v>
      </c>
      <c r="V85" s="38">
        <f ca="1">SUMIFS(Survival_Rate!$B:$B,Survival_Rate!$A:$A,V$80,Survival_Rate!$C:$C,$B85)</f>
        <v>0</v>
      </c>
      <c r="W85" s="38">
        <f ca="1">SUMIFS(Survival_Rate!$B:$B,Survival_Rate!$A:$A,W$80,Survival_Rate!$C:$C,$B85)</f>
        <v>0</v>
      </c>
      <c r="X85" s="38">
        <f ca="1">SUMIFS(Survival_Rate!$B:$B,Survival_Rate!$A:$A,X$80,Survival_Rate!$C:$C,$B85)</f>
        <v>0</v>
      </c>
      <c r="Y85" s="38">
        <f ca="1">SUMIFS(Survival_Rate!$B:$B,Survival_Rate!$A:$A,Y$80,Survival_Rate!$C:$C,$B85)</f>
        <v>0</v>
      </c>
      <c r="Z85" s="38">
        <f ca="1">SUMIFS(Survival_Rate!$B:$B,Survival_Rate!$A:$A,Z$80,Survival_Rate!$C:$C,$B85)</f>
        <v>0</v>
      </c>
      <c r="AA85" s="38">
        <f ca="1">SUMIFS(Survival_Rate!$B:$B,Survival_Rate!$A:$A,AA$80,Survival_Rate!$C:$C,$B85)</f>
        <v>0</v>
      </c>
      <c r="AB85" s="38">
        <f ca="1">SUMIFS(Survival_Rate!$B:$B,Survival_Rate!$A:$A,AB$80,Survival_Rate!$C:$C,$B85)</f>
        <v>0</v>
      </c>
      <c r="AC85" s="38">
        <f ca="1">SUMIFS(Survival_Rate!$B:$B,Survival_Rate!$A:$A,AC$80,Survival_Rate!$C:$C,$B85)</f>
        <v>0</v>
      </c>
      <c r="AD85" s="38">
        <f ca="1">SUMIFS(Survival_Rate!$B:$B,Survival_Rate!$A:$A,AD$80,Survival_Rate!$C:$C,$B85)</f>
        <v>0</v>
      </c>
      <c r="AE85" s="38">
        <f ca="1">SUMIFS(Survival_Rate!$B:$B,Survival_Rate!$A:$A,AE$80,Survival_Rate!$C:$C,$B85)</f>
        <v>0</v>
      </c>
      <c r="AF85" s="38">
        <f ca="1">SUMIFS(Survival_Rate!$B:$B,Survival_Rate!$A:$A,AF$80,Survival_Rate!$C:$C,$B85)</f>
        <v>0</v>
      </c>
      <c r="AG85" s="38">
        <f ca="1">SUMIFS(Survival_Rate!$B:$B,Survival_Rate!$A:$A,AG$80,Survival_Rate!$C:$C,$B85)</f>
        <v>0</v>
      </c>
      <c r="AH85" s="38">
        <f ca="1">SUMIFS(Survival_Rate!$B:$B,Survival_Rate!$A:$A,AH$80,Survival_Rate!$C:$C,$B85)</f>
        <v>0</v>
      </c>
      <c r="AI85" s="38">
        <f ca="1">SUMIFS(Survival_Rate!$B:$B,Survival_Rate!$A:$A,AI$80,Survival_Rate!$C:$C,$B85)</f>
        <v>0</v>
      </c>
      <c r="AJ85" s="38">
        <f ca="1">SUMIFS(Survival_Rate!$B:$B,Survival_Rate!$A:$A,AJ$80,Survival_Rate!$C:$C,$B85)</f>
        <v>0</v>
      </c>
      <c r="AK85" s="38">
        <f ca="1">SUMIFS(Survival_Rate!$B:$B,Survival_Rate!$A:$A,AK$80,Survival_Rate!$C:$C,$B85)</f>
        <v>0</v>
      </c>
      <c r="AL85" s="38">
        <f ca="1">SUMIFS(Survival_Rate!$B:$B,Survival_Rate!$A:$A,AL$80,Survival_Rate!$C:$C,$B85)</f>
        <v>0</v>
      </c>
      <c r="AM85" s="38">
        <f ca="1">SUMIFS(Survival_Rate!$B:$B,Survival_Rate!$A:$A,AM$80,Survival_Rate!$C:$C,$B85)</f>
        <v>0</v>
      </c>
      <c r="AN85" s="38">
        <f ca="1">SUMIFS(Survival_Rate!$B:$B,Survival_Rate!$A:$A,AN$80,Survival_Rate!$C:$C,$B85)</f>
        <v>0</v>
      </c>
      <c r="AO85" s="38">
        <f ca="1">SUMIFS(Survival_Rate!$B:$B,Survival_Rate!$A:$A,AO$80,Survival_Rate!$C:$C,$B85)</f>
        <v>0</v>
      </c>
      <c r="AP85" s="38">
        <f ca="1">SUMIFS(Survival_Rate!$B:$B,Survival_Rate!$A:$A,AP$80,Survival_Rate!$C:$C,$B85)</f>
        <v>0</v>
      </c>
      <c r="AQ85" s="38">
        <f ca="1">SUMIFS(Survival_Rate!$B:$B,Survival_Rate!$A:$A,AQ$80,Survival_Rate!$C:$C,$B85)</f>
        <v>0</v>
      </c>
      <c r="AR85" s="38">
        <f ca="1">SUMIFS(Survival_Rate!$B:$B,Survival_Rate!$A:$A,AR$80,Survival_Rate!$C:$C,$B85)</f>
        <v>0</v>
      </c>
      <c r="AS85" s="38">
        <f ca="1">SUMIFS(Survival_Rate!$B:$B,Survival_Rate!$A:$A,AS$80,Survival_Rate!$C:$C,$B85)</f>
        <v>0</v>
      </c>
      <c r="AT85" s="38">
        <f ca="1">SUMIFS(Survival_Rate!$B:$B,Survival_Rate!$A:$A,AT$80,Survival_Rate!$C:$C,$B85)</f>
        <v>0</v>
      </c>
      <c r="AU85" s="38">
        <f ca="1">SUMIFS(Survival_Rate!$B:$B,Survival_Rate!$A:$A,AU$80,Survival_Rate!$C:$C,$B85)</f>
        <v>0</v>
      </c>
      <c r="AV85" s="38">
        <f ca="1">SUMIFS(Survival_Rate!$B:$B,Survival_Rate!$A:$A,AV$80,Survival_Rate!$C:$C,$B85)</f>
        <v>0</v>
      </c>
      <c r="AW85" s="38">
        <f ca="1">SUMIFS(Survival_Rate!$B:$B,Survival_Rate!$A:$A,AW$80,Survival_Rate!$C:$C,$B85)</f>
        <v>0</v>
      </c>
      <c r="AX85" s="38">
        <f ca="1">SUMIFS(Survival_Rate!$B:$B,Survival_Rate!$A:$A,AX$80,Survival_Rate!$C:$C,$B85)</f>
        <v>0</v>
      </c>
      <c r="AY85" s="38">
        <f ca="1">SUMIFS(Survival_Rate!$B:$B,Survival_Rate!$A:$A,AY$80,Survival_Rate!$C:$C,$B85)</f>
        <v>0</v>
      </c>
      <c r="AZ85" s="38">
        <f ca="1">SUMIFS(Survival_Rate!$B:$B,Survival_Rate!$A:$A,AZ$80,Survival_Rate!$C:$C,$B85)</f>
        <v>0</v>
      </c>
      <c r="BA85" s="38">
        <f ca="1">SUMIFS(Survival_Rate!$B:$B,Survival_Rate!$A:$A,BA$80,Survival_Rate!$C:$C,$B85)</f>
        <v>0</v>
      </c>
      <c r="BB85" s="38">
        <f ca="1">SUMIFS(Survival_Rate!$B:$B,Survival_Rate!$A:$A,BB$80,Survival_Rate!$C:$C,$B85)</f>
        <v>0</v>
      </c>
      <c r="BC85" s="38">
        <f ca="1">SUMIFS(Survival_Rate!$B:$B,Survival_Rate!$A:$A,BC$80,Survival_Rate!$C:$C,$B85)</f>
        <v>0</v>
      </c>
      <c r="BD85" s="38">
        <f ca="1">SUMIFS(Survival_Rate!$B:$B,Survival_Rate!$A:$A,BD$80,Survival_Rate!$C:$C,$B85)</f>
        <v>0</v>
      </c>
      <c r="BE85" s="38">
        <f ca="1">SUMIFS(Survival_Rate!$B:$B,Survival_Rate!$A:$A,BE$80,Survival_Rate!$C:$C,$B85)</f>
        <v>0</v>
      </c>
      <c r="BF85" s="38">
        <f ca="1">SUMIFS(Survival_Rate!$B:$B,Survival_Rate!$A:$A,BF$80,Survival_Rate!$C:$C,$B85)</f>
        <v>0</v>
      </c>
      <c r="BG85" s="38">
        <f ca="1">SUMIFS(Survival_Rate!$B:$B,Survival_Rate!$A:$A,BG$80,Survival_Rate!$C:$C,$B85)</f>
        <v>0</v>
      </c>
      <c r="BH85" s="38">
        <f ca="1">SUMIFS(Survival_Rate!$B:$B,Survival_Rate!$A:$A,BH$80,Survival_Rate!$C:$C,$B85)</f>
        <v>0</v>
      </c>
      <c r="BI85" s="38">
        <f ca="1">SUMIFS(Survival_Rate!$B:$B,Survival_Rate!$A:$A,BI$80,Survival_Rate!$C:$C,$B85)</f>
        <v>0</v>
      </c>
      <c r="BJ85" s="38">
        <f ca="1">SUMIFS(Survival_Rate!$B:$B,Survival_Rate!$A:$A,BJ$80,Survival_Rate!$C:$C,$B85)</f>
        <v>0</v>
      </c>
      <c r="BK85" s="38">
        <f ca="1">SUMIFS(Survival_Rate!$B:$B,Survival_Rate!$A:$A,BK$80,Survival_Rate!$C:$C,$B85)</f>
        <v>0</v>
      </c>
      <c r="BL85" s="38">
        <f ca="1">SUMIFS(Survival_Rate!$B:$B,Survival_Rate!$A:$A,BL$80,Survival_Rate!$C:$C,$B85)</f>
        <v>0</v>
      </c>
      <c r="BM85" s="38">
        <f ca="1">SUMIFS(Survival_Rate!$B:$B,Survival_Rate!$A:$A,BM$80,Survival_Rate!$C:$C,$B85)</f>
        <v>0</v>
      </c>
      <c r="BN85" s="38">
        <f ca="1">SUMIFS(Survival_Rate!$B:$B,Survival_Rate!$A:$A,BN$80,Survival_Rate!$C:$C,$B85)</f>
        <v>0</v>
      </c>
      <c r="BO85" s="38">
        <f ca="1">SUMIFS(Survival_Rate!$B:$B,Survival_Rate!$A:$A,BO$80,Survival_Rate!$C:$C,$B85)</f>
        <v>0</v>
      </c>
      <c r="BP85" s="38">
        <f ca="1">SUMIFS(Survival_Rate!$B:$B,Survival_Rate!$A:$A,BP$80,Survival_Rate!$C:$C,$B85)</f>
        <v>0</v>
      </c>
      <c r="BQ85" s="38">
        <f ca="1">SUMIFS(Survival_Rate!$B:$B,Survival_Rate!$A:$A,BQ$80,Survival_Rate!$C:$C,$B85)</f>
        <v>0</v>
      </c>
      <c r="BR85" s="38">
        <f ca="1">SUMIFS(Survival_Rate!$B:$B,Survival_Rate!$A:$A,BR$80,Survival_Rate!$C:$C,$B85)</f>
        <v>0</v>
      </c>
      <c r="BS85" s="38">
        <f ca="1">SUMIFS(Survival_Rate!$B:$B,Survival_Rate!$A:$A,BS$80,Survival_Rate!$C:$C,$B85)</f>
        <v>0</v>
      </c>
      <c r="BT85" s="38">
        <f ca="1">SUMIFS(Survival_Rate!$B:$B,Survival_Rate!$A:$A,BT$80,Survival_Rate!$C:$C,$B85)</f>
        <v>0</v>
      </c>
      <c r="BU85" s="38">
        <f ca="1">SUMIFS(Survival_Rate!$B:$B,Survival_Rate!$A:$A,BU$80,Survival_Rate!$C:$C,$B85)</f>
        <v>0</v>
      </c>
      <c r="BV85" s="38">
        <f ca="1">SUMIFS(Survival_Rate!$B:$B,Survival_Rate!$A:$A,BV$80,Survival_Rate!$C:$C,$B85)</f>
        <v>0</v>
      </c>
      <c r="BW85" s="38">
        <f ca="1">SUMIFS(Survival_Rate!$B:$B,Survival_Rate!$A:$A,BW$80,Survival_Rate!$C:$C,$B85)</f>
        <v>0</v>
      </c>
      <c r="BX85" s="38">
        <f ca="1">SUMIFS(Survival_Rate!$B:$B,Survival_Rate!$A:$A,BX$80,Survival_Rate!$C:$C,$B85)</f>
        <v>0</v>
      </c>
      <c r="BY85" s="38">
        <f ca="1">SUMIFS(Survival_Rate!$B:$B,Survival_Rate!$A:$A,BY$80,Survival_Rate!$C:$C,$B85)</f>
        <v>0</v>
      </c>
      <c r="BZ85" s="38">
        <f ca="1">SUMIFS(Survival_Rate!$B:$B,Survival_Rate!$A:$A,BZ$80,Survival_Rate!$C:$C,$B85)</f>
        <v>0</v>
      </c>
      <c r="CA85" s="38">
        <f ca="1">SUMIFS(Survival_Rate!$B:$B,Survival_Rate!$A:$A,CA$80,Survival_Rate!$C:$C,$B85)</f>
        <v>0</v>
      </c>
      <c r="CB85" s="38">
        <f ca="1">SUMIFS(Survival_Rate!$B:$B,Survival_Rate!$A:$A,CB$80,Survival_Rate!$C:$C,$B85)</f>
        <v>0</v>
      </c>
      <c r="CC85" s="38"/>
    </row>
    <row r="87" spans="1:81" x14ac:dyDescent="0.15">
      <c r="A87" s="11"/>
      <c r="B87" s="11"/>
    </row>
    <row r="88" spans="1:81" x14ac:dyDescent="0.15">
      <c r="B88" t="s">
        <v>391</v>
      </c>
      <c r="AG88" s="124"/>
    </row>
    <row r="89" spans="1:81" x14ac:dyDescent="0.15">
      <c r="C89" s="19">
        <f ca="1">BE2-7*43</f>
        <v>44235</v>
      </c>
      <c r="D89" s="19">
        <f ca="1">C89+7</f>
        <v>44242</v>
      </c>
      <c r="E89" s="19">
        <f t="shared" ref="E89:AT89" ca="1" si="390">D89+7</f>
        <v>44249</v>
      </c>
      <c r="F89" s="19">
        <f t="shared" ca="1" si="390"/>
        <v>44256</v>
      </c>
      <c r="G89" s="19">
        <f t="shared" ca="1" si="390"/>
        <v>44263</v>
      </c>
      <c r="H89" s="19">
        <f t="shared" ca="1" si="390"/>
        <v>44270</v>
      </c>
      <c r="I89" s="19">
        <f t="shared" ca="1" si="390"/>
        <v>44277</v>
      </c>
      <c r="J89" s="19">
        <f t="shared" ca="1" si="390"/>
        <v>44284</v>
      </c>
      <c r="K89" s="19">
        <f t="shared" ca="1" si="390"/>
        <v>44291</v>
      </c>
      <c r="L89" s="19">
        <f t="shared" ca="1" si="390"/>
        <v>44298</v>
      </c>
      <c r="M89" s="19">
        <f t="shared" ca="1" si="390"/>
        <v>44305</v>
      </c>
      <c r="N89" s="19">
        <f t="shared" ca="1" si="390"/>
        <v>44312</v>
      </c>
      <c r="O89" s="19">
        <f t="shared" ca="1" si="390"/>
        <v>44319</v>
      </c>
      <c r="P89" s="19">
        <f t="shared" ca="1" si="390"/>
        <v>44326</v>
      </c>
      <c r="Q89" s="19">
        <f t="shared" ca="1" si="390"/>
        <v>44333</v>
      </c>
      <c r="R89" s="19">
        <f t="shared" ca="1" si="390"/>
        <v>44340</v>
      </c>
      <c r="S89" s="19">
        <f t="shared" ca="1" si="390"/>
        <v>44347</v>
      </c>
      <c r="T89" s="19">
        <f t="shared" ca="1" si="390"/>
        <v>44354</v>
      </c>
      <c r="U89" s="19">
        <f t="shared" ca="1" si="390"/>
        <v>44361</v>
      </c>
      <c r="V89" s="19">
        <f t="shared" ca="1" si="390"/>
        <v>44368</v>
      </c>
      <c r="W89" s="19">
        <f t="shared" ca="1" si="390"/>
        <v>44375</v>
      </c>
      <c r="X89" s="19">
        <f t="shared" ca="1" si="390"/>
        <v>44382</v>
      </c>
      <c r="Y89" s="19">
        <f t="shared" ca="1" si="390"/>
        <v>44389</v>
      </c>
      <c r="Z89" s="19">
        <f t="shared" ca="1" si="390"/>
        <v>44396</v>
      </c>
      <c r="AA89" s="19">
        <f t="shared" ca="1" si="390"/>
        <v>44403</v>
      </c>
      <c r="AB89" s="19">
        <f t="shared" ca="1" si="390"/>
        <v>44410</v>
      </c>
      <c r="AC89" s="19">
        <f t="shared" ca="1" si="390"/>
        <v>44417</v>
      </c>
      <c r="AD89" s="19">
        <f t="shared" ca="1" si="390"/>
        <v>44424</v>
      </c>
      <c r="AE89" s="19">
        <f t="shared" ca="1" si="390"/>
        <v>44431</v>
      </c>
      <c r="AF89" s="19">
        <f t="shared" ca="1" si="390"/>
        <v>44438</v>
      </c>
      <c r="AG89" s="19">
        <f t="shared" ca="1" si="390"/>
        <v>44445</v>
      </c>
      <c r="AH89" s="19">
        <f t="shared" ca="1" si="390"/>
        <v>44452</v>
      </c>
      <c r="AI89" s="19">
        <f t="shared" ca="1" si="390"/>
        <v>44459</v>
      </c>
      <c r="AJ89" s="19">
        <f t="shared" ca="1" si="390"/>
        <v>44466</v>
      </c>
      <c r="AK89" s="19">
        <f t="shared" ca="1" si="390"/>
        <v>44473</v>
      </c>
      <c r="AL89" s="19">
        <f t="shared" ca="1" si="390"/>
        <v>44480</v>
      </c>
      <c r="AM89" s="19">
        <f t="shared" ca="1" si="390"/>
        <v>44487</v>
      </c>
      <c r="AN89" s="19">
        <f t="shared" ca="1" si="390"/>
        <v>44494</v>
      </c>
      <c r="AO89" s="19">
        <f t="shared" ca="1" si="390"/>
        <v>44501</v>
      </c>
      <c r="AP89" s="19">
        <f t="shared" ca="1" si="390"/>
        <v>44508</v>
      </c>
      <c r="AQ89" s="19">
        <f t="shared" ca="1" si="390"/>
        <v>44515</v>
      </c>
      <c r="AR89" s="19">
        <f t="shared" ca="1" si="390"/>
        <v>44522</v>
      </c>
      <c r="AS89" s="19">
        <f t="shared" ca="1" si="390"/>
        <v>44529</v>
      </c>
      <c r="AT89" s="19">
        <f t="shared" ca="1" si="390"/>
        <v>44536</v>
      </c>
      <c r="AU89" s="19"/>
      <c r="AV89" s="19"/>
      <c r="AW89" s="19"/>
      <c r="AX89" s="19"/>
    </row>
    <row r="91" spans="1:81" x14ac:dyDescent="0.15">
      <c r="A91" s="131" t="s">
        <v>395</v>
      </c>
      <c r="B91" t="s">
        <v>392</v>
      </c>
      <c r="C91" s="13">
        <f ca="1">SUMIFS(Share_of_Companies_wo_Convers!$B:$B,Share_of_Companies_wo_Convers!$A:$A,C$89)</f>
        <v>0</v>
      </c>
      <c r="D91" s="13">
        <f ca="1">SUMIFS(Share_of_Companies_wo_Convers!$B:$B,Share_of_Companies_wo_Convers!$A:$A,D$89)</f>
        <v>0</v>
      </c>
      <c r="E91" s="13">
        <f ca="1">SUMIFS(Share_of_Companies_wo_Convers!$B:$B,Share_of_Companies_wo_Convers!$A:$A,E$89)</f>
        <v>0</v>
      </c>
      <c r="F91" s="13">
        <f ca="1">SUMIFS(Share_of_Companies_wo_Convers!$B:$B,Share_of_Companies_wo_Convers!$A:$A,F$89)</f>
        <v>0</v>
      </c>
      <c r="G91" s="13">
        <f ca="1">SUMIFS(Share_of_Companies_wo_Convers!$B:$B,Share_of_Companies_wo_Convers!$A:$A,G$89)</f>
        <v>0</v>
      </c>
      <c r="H91" s="13">
        <f ca="1">SUMIFS(Share_of_Companies_wo_Convers!$B:$B,Share_of_Companies_wo_Convers!$A:$A,H$89)</f>
        <v>0</v>
      </c>
      <c r="I91" s="13">
        <f ca="1">SUMIFS(Share_of_Companies_wo_Convers!$B:$B,Share_of_Companies_wo_Convers!$A:$A,I$89)</f>
        <v>0</v>
      </c>
      <c r="J91" s="13">
        <f ca="1">SUMIFS(Share_of_Companies_wo_Convers!$B:$B,Share_of_Companies_wo_Convers!$A:$A,J$89)</f>
        <v>0</v>
      </c>
      <c r="K91" s="13">
        <f ca="1">SUMIFS(Share_of_Companies_wo_Convers!$B:$B,Share_of_Companies_wo_Convers!$A:$A,K$89)</f>
        <v>0</v>
      </c>
      <c r="L91" s="13">
        <f ca="1">SUMIFS(Share_of_Companies_wo_Convers!$B:$B,Share_of_Companies_wo_Convers!$A:$A,L$89)</f>
        <v>0</v>
      </c>
      <c r="M91" s="13">
        <f ca="1">SUMIFS(Share_of_Companies_wo_Convers!$B:$B,Share_of_Companies_wo_Convers!$A:$A,M$89)</f>
        <v>0</v>
      </c>
      <c r="N91" s="13">
        <f ca="1">SUMIFS(Share_of_Companies_wo_Convers!$B:$B,Share_of_Companies_wo_Convers!$A:$A,N$89)</f>
        <v>0</v>
      </c>
      <c r="O91" s="13">
        <f ca="1">SUMIFS(Share_of_Companies_wo_Convers!$B:$B,Share_of_Companies_wo_Convers!$A:$A,O$89)</f>
        <v>0</v>
      </c>
      <c r="P91" s="13">
        <f ca="1">SUMIFS(Share_of_Companies_wo_Convers!$B:$B,Share_of_Companies_wo_Convers!$A:$A,P$89)</f>
        <v>0</v>
      </c>
      <c r="Q91" s="13">
        <f ca="1">SUMIFS(Share_of_Companies_wo_Convers!$B:$B,Share_of_Companies_wo_Convers!$A:$A,Q$89)</f>
        <v>0</v>
      </c>
      <c r="R91" s="13">
        <f ca="1">SUMIFS(Share_of_Companies_wo_Convers!$B:$B,Share_of_Companies_wo_Convers!$A:$A,R$89)</f>
        <v>0</v>
      </c>
      <c r="S91" s="13">
        <f ca="1">SUMIFS(Share_of_Companies_wo_Convers!$B:$B,Share_of_Companies_wo_Convers!$A:$A,S$89)</f>
        <v>0</v>
      </c>
      <c r="T91" s="13">
        <f ca="1">SUMIFS(Share_of_Companies_wo_Convers!$B:$B,Share_of_Companies_wo_Convers!$A:$A,T$89)</f>
        <v>0</v>
      </c>
      <c r="U91" s="13">
        <f ca="1">SUMIFS(Share_of_Companies_wo_Convers!$B:$B,Share_of_Companies_wo_Convers!$A:$A,U$89)</f>
        <v>0</v>
      </c>
      <c r="V91" s="13">
        <f ca="1">SUMIFS(Share_of_Companies_wo_Convers!$B:$B,Share_of_Companies_wo_Convers!$A:$A,V$89)</f>
        <v>0</v>
      </c>
      <c r="W91" s="13">
        <f ca="1">SUMIFS(Share_of_Companies_wo_Convers!$B:$B,Share_of_Companies_wo_Convers!$A:$A,W$89)</f>
        <v>0</v>
      </c>
      <c r="X91" s="13">
        <f ca="1">SUMIFS(Share_of_Companies_wo_Convers!$B:$B,Share_of_Companies_wo_Convers!$A:$A,X$89)</f>
        <v>0</v>
      </c>
      <c r="Y91" s="13">
        <f ca="1">SUMIFS(Share_of_Companies_wo_Convers!$B:$B,Share_of_Companies_wo_Convers!$A:$A,Y$89)</f>
        <v>0</v>
      </c>
      <c r="Z91" s="13">
        <f ca="1">SUMIFS(Share_of_Companies_wo_Convers!$B:$B,Share_of_Companies_wo_Convers!$A:$A,Z$89)</f>
        <v>0</v>
      </c>
      <c r="AA91" s="13">
        <f ca="1">SUMIFS(Share_of_Companies_wo_Convers!$B:$B,Share_of_Companies_wo_Convers!$A:$A,AA$89)</f>
        <v>0</v>
      </c>
      <c r="AB91" s="13">
        <f ca="1">SUMIFS(Share_of_Companies_wo_Convers!$B:$B,Share_of_Companies_wo_Convers!$A:$A,AB$89)</f>
        <v>0</v>
      </c>
      <c r="AC91" s="13">
        <f ca="1">SUMIFS(Share_of_Companies_wo_Convers!$B:$B,Share_of_Companies_wo_Convers!$A:$A,AC$89)</f>
        <v>0</v>
      </c>
      <c r="AD91" s="13">
        <f ca="1">SUMIFS(Share_of_Companies_wo_Convers!$B:$B,Share_of_Companies_wo_Convers!$A:$A,AD$89)</f>
        <v>0</v>
      </c>
      <c r="AE91" s="13">
        <f ca="1">SUMIFS(Share_of_Companies_wo_Convers!$B:$B,Share_of_Companies_wo_Convers!$A:$A,AE$89)</f>
        <v>0</v>
      </c>
      <c r="AF91" s="13">
        <f ca="1">SUMIFS(Share_of_Companies_wo_Convers!$B:$B,Share_of_Companies_wo_Convers!$A:$A,AF$89)</f>
        <v>0</v>
      </c>
      <c r="AG91" s="13">
        <f ca="1">SUMIFS(Share_of_Companies_wo_Convers!$B:$B,Share_of_Companies_wo_Convers!$A:$A,AG$89)</f>
        <v>0</v>
      </c>
      <c r="AH91" s="13">
        <f ca="1">SUMIFS(Share_of_Companies_wo_Convers!$B:$B,Share_of_Companies_wo_Convers!$A:$A,AH$89)</f>
        <v>0</v>
      </c>
      <c r="AI91" s="13">
        <f ca="1">SUMIFS(Share_of_Companies_wo_Convers!$B:$B,Share_of_Companies_wo_Convers!$A:$A,AI$89)</f>
        <v>0</v>
      </c>
      <c r="AJ91" s="13">
        <f ca="1">SUMIFS(Share_of_Companies_wo_Convers!$B:$B,Share_of_Companies_wo_Convers!$A:$A,AJ$89)</f>
        <v>0</v>
      </c>
      <c r="AK91" s="13">
        <f ca="1">SUMIFS(Share_of_Companies_wo_Convers!$B:$B,Share_of_Companies_wo_Convers!$A:$A,AK$89)</f>
        <v>0</v>
      </c>
      <c r="AL91" s="13">
        <f ca="1">SUMIFS(Share_of_Companies_wo_Convers!$B:$B,Share_of_Companies_wo_Convers!$A:$A,AL$89)</f>
        <v>0</v>
      </c>
      <c r="AM91" s="13">
        <f ca="1">SUMIFS(Share_of_Companies_wo_Convers!$B:$B,Share_of_Companies_wo_Convers!$A:$A,AM$89)</f>
        <v>0</v>
      </c>
      <c r="AN91" s="13">
        <f ca="1">SUMIFS(Share_of_Companies_wo_Convers!$B:$B,Share_of_Companies_wo_Convers!$A:$A,AN$89)</f>
        <v>0</v>
      </c>
      <c r="AO91" s="13">
        <f ca="1">SUMIFS(Share_of_Companies_wo_Convers!$B:$B,Share_of_Companies_wo_Convers!$A:$A,AO$89)</f>
        <v>0</v>
      </c>
      <c r="AP91" s="13">
        <f ca="1">SUMIFS(Share_of_Companies_wo_Convers!$B:$B,Share_of_Companies_wo_Convers!$A:$A,AP$89)</f>
        <v>0</v>
      </c>
      <c r="AQ91" s="13">
        <f ca="1">SUMIFS(Share_of_Companies_wo_Convers!$B:$B,Share_of_Companies_wo_Convers!$A:$A,AQ$89)</f>
        <v>0</v>
      </c>
      <c r="AR91" s="13">
        <f ca="1">SUMIFS(Share_of_Companies_wo_Convers!$B:$B,Share_of_Companies_wo_Convers!$A:$A,AR$89)</f>
        <v>0</v>
      </c>
      <c r="AS91" s="13">
        <f ca="1">SUMIFS(Share_of_Companies_wo_Convers!$B:$B,Share_of_Companies_wo_Convers!$A:$A,AS$89)</f>
        <v>0</v>
      </c>
      <c r="AT91" s="13">
        <f ca="1">SUMIFS(Share_of_Companies_wo_Convers!$B:$B,Share_of_Companies_wo_Convers!$A:$A,AT$89)</f>
        <v>0</v>
      </c>
      <c r="AU91" s="13"/>
      <c r="AV91" s="13"/>
      <c r="AW91" s="13"/>
      <c r="AX91" s="13"/>
    </row>
    <row r="92" spans="1:81" x14ac:dyDescent="0.15">
      <c r="A92" s="131" t="s">
        <v>396</v>
      </c>
      <c r="B92" t="s">
        <v>393</v>
      </c>
      <c r="C92" s="13">
        <f ca="1">SUMIFS(Share_of_Companies_wo_Convers!$C:$C,Share_of_Companies_wo_Convers!$A:$A,C$89)</f>
        <v>0</v>
      </c>
      <c r="D92" s="13">
        <f ca="1">SUMIFS(Share_of_Companies_wo_Convers!$C:$C,Share_of_Companies_wo_Convers!$A:$A,D$89)</f>
        <v>0</v>
      </c>
      <c r="E92" s="13">
        <f ca="1">SUMIFS(Share_of_Companies_wo_Convers!$C:$C,Share_of_Companies_wo_Convers!$A:$A,E$89)</f>
        <v>0</v>
      </c>
      <c r="F92" s="13">
        <f ca="1">SUMIFS(Share_of_Companies_wo_Convers!$C:$C,Share_of_Companies_wo_Convers!$A:$A,F$89)</f>
        <v>0</v>
      </c>
      <c r="G92" s="13">
        <f ca="1">SUMIFS(Share_of_Companies_wo_Convers!$C:$C,Share_of_Companies_wo_Convers!$A:$A,G$89)</f>
        <v>0</v>
      </c>
      <c r="H92" s="13">
        <f ca="1">SUMIFS(Share_of_Companies_wo_Convers!$C:$C,Share_of_Companies_wo_Convers!$A:$A,H$89)</f>
        <v>0</v>
      </c>
      <c r="I92" s="13">
        <f ca="1">SUMIFS(Share_of_Companies_wo_Convers!$C:$C,Share_of_Companies_wo_Convers!$A:$A,I$89)</f>
        <v>0</v>
      </c>
      <c r="J92" s="13">
        <f ca="1">SUMIFS(Share_of_Companies_wo_Convers!$C:$C,Share_of_Companies_wo_Convers!$A:$A,J$89)</f>
        <v>0</v>
      </c>
      <c r="K92" s="13">
        <f ca="1">SUMIFS(Share_of_Companies_wo_Convers!$C:$C,Share_of_Companies_wo_Convers!$A:$A,K$89)</f>
        <v>0</v>
      </c>
      <c r="L92" s="13">
        <f ca="1">SUMIFS(Share_of_Companies_wo_Convers!$C:$C,Share_of_Companies_wo_Convers!$A:$A,L$89)</f>
        <v>0</v>
      </c>
      <c r="M92" s="13">
        <f ca="1">SUMIFS(Share_of_Companies_wo_Convers!$C:$C,Share_of_Companies_wo_Convers!$A:$A,M$89)</f>
        <v>0</v>
      </c>
      <c r="N92" s="13">
        <f ca="1">SUMIFS(Share_of_Companies_wo_Convers!$C:$C,Share_of_Companies_wo_Convers!$A:$A,N$89)</f>
        <v>0</v>
      </c>
      <c r="O92" s="13">
        <f ca="1">SUMIFS(Share_of_Companies_wo_Convers!$C:$C,Share_of_Companies_wo_Convers!$A:$A,O$89)</f>
        <v>0</v>
      </c>
      <c r="P92" s="13">
        <f ca="1">SUMIFS(Share_of_Companies_wo_Convers!$C:$C,Share_of_Companies_wo_Convers!$A:$A,P$89)</f>
        <v>0</v>
      </c>
      <c r="Q92" s="13">
        <f ca="1">SUMIFS(Share_of_Companies_wo_Convers!$C:$C,Share_of_Companies_wo_Convers!$A:$A,Q$89)</f>
        <v>0</v>
      </c>
      <c r="R92" s="13">
        <f ca="1">SUMIFS(Share_of_Companies_wo_Convers!$C:$C,Share_of_Companies_wo_Convers!$A:$A,R$89)</f>
        <v>0</v>
      </c>
      <c r="S92" s="13">
        <f ca="1">SUMIFS(Share_of_Companies_wo_Convers!$C:$C,Share_of_Companies_wo_Convers!$A:$A,S$89)</f>
        <v>0</v>
      </c>
      <c r="T92" s="13">
        <f ca="1">SUMIFS(Share_of_Companies_wo_Convers!$C:$C,Share_of_Companies_wo_Convers!$A:$A,T$89)</f>
        <v>0</v>
      </c>
      <c r="U92" s="13">
        <f ca="1">SUMIFS(Share_of_Companies_wo_Convers!$C:$C,Share_of_Companies_wo_Convers!$A:$A,U$89)</f>
        <v>0</v>
      </c>
      <c r="V92" s="13">
        <f ca="1">SUMIFS(Share_of_Companies_wo_Convers!$C:$C,Share_of_Companies_wo_Convers!$A:$A,V$89)</f>
        <v>0</v>
      </c>
      <c r="W92" s="13">
        <f ca="1">SUMIFS(Share_of_Companies_wo_Convers!$C:$C,Share_of_Companies_wo_Convers!$A:$A,W$89)</f>
        <v>0</v>
      </c>
      <c r="X92" s="13">
        <f ca="1">SUMIFS(Share_of_Companies_wo_Convers!$C:$C,Share_of_Companies_wo_Convers!$A:$A,X$89)</f>
        <v>0</v>
      </c>
      <c r="Y92" s="13">
        <f ca="1">SUMIFS(Share_of_Companies_wo_Convers!$C:$C,Share_of_Companies_wo_Convers!$A:$A,Y$89)</f>
        <v>0</v>
      </c>
      <c r="Z92" s="13">
        <f ca="1">SUMIFS(Share_of_Companies_wo_Convers!$C:$C,Share_of_Companies_wo_Convers!$A:$A,Z$89)</f>
        <v>0</v>
      </c>
      <c r="AA92" s="13">
        <f ca="1">SUMIFS(Share_of_Companies_wo_Convers!$C:$C,Share_of_Companies_wo_Convers!$A:$A,AA$89)</f>
        <v>0</v>
      </c>
      <c r="AB92" s="13">
        <f ca="1">SUMIFS(Share_of_Companies_wo_Convers!$C:$C,Share_of_Companies_wo_Convers!$A:$A,AB$89)</f>
        <v>0</v>
      </c>
      <c r="AC92" s="13">
        <f ca="1">SUMIFS(Share_of_Companies_wo_Convers!$C:$C,Share_of_Companies_wo_Convers!$A:$A,AC$89)</f>
        <v>0</v>
      </c>
      <c r="AD92" s="13">
        <f ca="1">SUMIFS(Share_of_Companies_wo_Convers!$C:$C,Share_of_Companies_wo_Convers!$A:$A,AD$89)</f>
        <v>0</v>
      </c>
      <c r="AE92" s="13">
        <f ca="1">SUMIFS(Share_of_Companies_wo_Convers!$C:$C,Share_of_Companies_wo_Convers!$A:$A,AE$89)</f>
        <v>0</v>
      </c>
      <c r="AF92" s="13">
        <f ca="1">SUMIFS(Share_of_Companies_wo_Convers!$C:$C,Share_of_Companies_wo_Convers!$A:$A,AF$89)</f>
        <v>0</v>
      </c>
      <c r="AG92" s="13">
        <f ca="1">SUMIFS(Share_of_Companies_wo_Convers!$C:$C,Share_of_Companies_wo_Convers!$A:$A,AG$89)</f>
        <v>0</v>
      </c>
      <c r="AH92" s="13">
        <f ca="1">SUMIFS(Share_of_Companies_wo_Convers!$C:$C,Share_of_Companies_wo_Convers!$A:$A,AH$89)</f>
        <v>0</v>
      </c>
      <c r="AI92" s="13">
        <f ca="1">SUMIFS(Share_of_Companies_wo_Convers!$C:$C,Share_of_Companies_wo_Convers!$A:$A,AI$89)</f>
        <v>0</v>
      </c>
      <c r="AJ92" s="13">
        <f ca="1">SUMIFS(Share_of_Companies_wo_Convers!$C:$C,Share_of_Companies_wo_Convers!$A:$A,AJ$89)</f>
        <v>0</v>
      </c>
      <c r="AK92" s="13">
        <f ca="1">SUMIFS(Share_of_Companies_wo_Convers!$C:$C,Share_of_Companies_wo_Convers!$A:$A,AK$89)</f>
        <v>0</v>
      </c>
      <c r="AL92" s="13">
        <f ca="1">SUMIFS(Share_of_Companies_wo_Convers!$C:$C,Share_of_Companies_wo_Convers!$A:$A,AL$89)</f>
        <v>0</v>
      </c>
      <c r="AM92" s="13">
        <f ca="1">SUMIFS(Share_of_Companies_wo_Convers!$C:$C,Share_of_Companies_wo_Convers!$A:$A,AM$89)</f>
        <v>0</v>
      </c>
      <c r="AN92" s="13">
        <f ca="1">SUMIFS(Share_of_Companies_wo_Convers!$C:$C,Share_of_Companies_wo_Convers!$A:$A,AN$89)</f>
        <v>0</v>
      </c>
      <c r="AO92" s="13">
        <f ca="1">SUMIFS(Share_of_Companies_wo_Convers!$C:$C,Share_of_Companies_wo_Convers!$A:$A,AO$89)</f>
        <v>0</v>
      </c>
      <c r="AP92" s="13">
        <f ca="1">SUMIFS(Share_of_Companies_wo_Convers!$C:$C,Share_of_Companies_wo_Convers!$A:$A,AP$89)</f>
        <v>0</v>
      </c>
      <c r="AQ92" s="13">
        <f ca="1">SUMIFS(Share_of_Companies_wo_Convers!$C:$C,Share_of_Companies_wo_Convers!$A:$A,AQ$89)</f>
        <v>0</v>
      </c>
      <c r="AR92" s="13">
        <f ca="1">SUMIFS(Share_of_Companies_wo_Convers!$C:$C,Share_of_Companies_wo_Convers!$A:$A,AR$89)</f>
        <v>0</v>
      </c>
      <c r="AS92" s="13">
        <f ca="1">SUMIFS(Share_of_Companies_wo_Convers!$C:$C,Share_of_Companies_wo_Convers!$A:$A,AS$89)</f>
        <v>0</v>
      </c>
      <c r="AT92" s="13">
        <f ca="1">SUMIFS(Share_of_Companies_wo_Convers!$C:$C,Share_of_Companies_wo_Convers!$A:$A,AT$89)</f>
        <v>0</v>
      </c>
      <c r="AU92" s="13"/>
      <c r="AV92" s="13"/>
      <c r="AW92" s="13"/>
      <c r="AX92" s="13"/>
    </row>
    <row r="93" spans="1:81" x14ac:dyDescent="0.15">
      <c r="A93" s="131" t="s">
        <v>397</v>
      </c>
      <c r="B93" t="s">
        <v>394</v>
      </c>
      <c r="C93" s="13">
        <f ca="1">SUMIFS(Share_of_Companies_wo_Convers!$D:$D,Share_of_Companies_wo_Convers!$A:$A,C$89)</f>
        <v>0</v>
      </c>
      <c r="D93" s="13">
        <f ca="1">SUMIFS(Share_of_Companies_wo_Convers!$D:$D,Share_of_Companies_wo_Convers!$A:$A,D$89)</f>
        <v>0</v>
      </c>
      <c r="E93" s="13">
        <f ca="1">SUMIFS(Share_of_Companies_wo_Convers!$D:$D,Share_of_Companies_wo_Convers!$A:$A,E$89)</f>
        <v>0</v>
      </c>
      <c r="F93" s="13">
        <f ca="1">SUMIFS(Share_of_Companies_wo_Convers!$D:$D,Share_of_Companies_wo_Convers!$A:$A,F$89)</f>
        <v>0</v>
      </c>
      <c r="G93" s="13">
        <f ca="1">SUMIFS(Share_of_Companies_wo_Convers!$D:$D,Share_of_Companies_wo_Convers!$A:$A,G$89)</f>
        <v>0</v>
      </c>
      <c r="H93" s="13">
        <f ca="1">SUMIFS(Share_of_Companies_wo_Convers!$D:$D,Share_of_Companies_wo_Convers!$A:$A,H$89)</f>
        <v>0</v>
      </c>
      <c r="I93" s="13">
        <f ca="1">SUMIFS(Share_of_Companies_wo_Convers!$D:$D,Share_of_Companies_wo_Convers!$A:$A,I$89)</f>
        <v>0</v>
      </c>
      <c r="J93" s="13">
        <f ca="1">SUMIFS(Share_of_Companies_wo_Convers!$D:$D,Share_of_Companies_wo_Convers!$A:$A,J$89)</f>
        <v>0</v>
      </c>
      <c r="K93" s="13">
        <f ca="1">SUMIFS(Share_of_Companies_wo_Convers!$D:$D,Share_of_Companies_wo_Convers!$A:$A,K$89)</f>
        <v>0</v>
      </c>
      <c r="L93" s="13">
        <f ca="1">SUMIFS(Share_of_Companies_wo_Convers!$D:$D,Share_of_Companies_wo_Convers!$A:$A,L$89)</f>
        <v>0</v>
      </c>
      <c r="M93" s="13">
        <f ca="1">SUMIFS(Share_of_Companies_wo_Convers!$D:$D,Share_of_Companies_wo_Convers!$A:$A,M$89)</f>
        <v>0</v>
      </c>
      <c r="N93" s="13">
        <f ca="1">SUMIFS(Share_of_Companies_wo_Convers!$D:$D,Share_of_Companies_wo_Convers!$A:$A,N$89)</f>
        <v>0</v>
      </c>
      <c r="O93" s="13">
        <f ca="1">SUMIFS(Share_of_Companies_wo_Convers!$D:$D,Share_of_Companies_wo_Convers!$A:$A,O$89)</f>
        <v>0</v>
      </c>
      <c r="P93" s="13">
        <f ca="1">SUMIFS(Share_of_Companies_wo_Convers!$D:$D,Share_of_Companies_wo_Convers!$A:$A,P$89)</f>
        <v>0</v>
      </c>
      <c r="Q93" s="13">
        <f ca="1">SUMIFS(Share_of_Companies_wo_Convers!$D:$D,Share_of_Companies_wo_Convers!$A:$A,Q$89)</f>
        <v>0</v>
      </c>
      <c r="R93" s="13">
        <f ca="1">SUMIFS(Share_of_Companies_wo_Convers!$D:$D,Share_of_Companies_wo_Convers!$A:$A,R$89)</f>
        <v>0</v>
      </c>
      <c r="S93" s="13">
        <f ca="1">SUMIFS(Share_of_Companies_wo_Convers!$D:$D,Share_of_Companies_wo_Convers!$A:$A,S$89)</f>
        <v>0</v>
      </c>
      <c r="T93" s="13">
        <f ca="1">SUMIFS(Share_of_Companies_wo_Convers!$D:$D,Share_of_Companies_wo_Convers!$A:$A,T$89)</f>
        <v>0</v>
      </c>
      <c r="U93" s="13">
        <f ca="1">SUMIFS(Share_of_Companies_wo_Convers!$D:$D,Share_of_Companies_wo_Convers!$A:$A,U$89)</f>
        <v>0</v>
      </c>
      <c r="V93" s="13">
        <f ca="1">SUMIFS(Share_of_Companies_wo_Convers!$D:$D,Share_of_Companies_wo_Convers!$A:$A,V$89)</f>
        <v>0</v>
      </c>
      <c r="W93" s="13">
        <f ca="1">SUMIFS(Share_of_Companies_wo_Convers!$D:$D,Share_of_Companies_wo_Convers!$A:$A,W$89)</f>
        <v>0</v>
      </c>
      <c r="X93" s="13">
        <f ca="1">SUMIFS(Share_of_Companies_wo_Convers!$D:$D,Share_of_Companies_wo_Convers!$A:$A,X$89)</f>
        <v>0</v>
      </c>
      <c r="Y93" s="13">
        <f ca="1">SUMIFS(Share_of_Companies_wo_Convers!$D:$D,Share_of_Companies_wo_Convers!$A:$A,Y$89)</f>
        <v>0</v>
      </c>
      <c r="Z93" s="13">
        <f ca="1">SUMIFS(Share_of_Companies_wo_Convers!$D:$D,Share_of_Companies_wo_Convers!$A:$A,Z$89)</f>
        <v>0</v>
      </c>
      <c r="AA93" s="13">
        <f ca="1">SUMIFS(Share_of_Companies_wo_Convers!$D:$D,Share_of_Companies_wo_Convers!$A:$A,AA$89)</f>
        <v>0</v>
      </c>
      <c r="AB93" s="13">
        <f ca="1">SUMIFS(Share_of_Companies_wo_Convers!$D:$D,Share_of_Companies_wo_Convers!$A:$A,AB$89)</f>
        <v>0</v>
      </c>
      <c r="AC93" s="13">
        <f ca="1">SUMIFS(Share_of_Companies_wo_Convers!$D:$D,Share_of_Companies_wo_Convers!$A:$A,AC$89)</f>
        <v>0</v>
      </c>
      <c r="AD93" s="13">
        <f ca="1">SUMIFS(Share_of_Companies_wo_Convers!$D:$D,Share_of_Companies_wo_Convers!$A:$A,AD$89)</f>
        <v>0</v>
      </c>
      <c r="AE93" s="13">
        <f ca="1">SUMIFS(Share_of_Companies_wo_Convers!$D:$D,Share_of_Companies_wo_Convers!$A:$A,AE$89)</f>
        <v>0</v>
      </c>
      <c r="AF93" s="13">
        <f ca="1">SUMIFS(Share_of_Companies_wo_Convers!$D:$D,Share_of_Companies_wo_Convers!$A:$A,AF$89)</f>
        <v>0</v>
      </c>
      <c r="AG93" s="13">
        <f ca="1">SUMIFS(Share_of_Companies_wo_Convers!$D:$D,Share_of_Companies_wo_Convers!$A:$A,AG$89)</f>
        <v>0</v>
      </c>
      <c r="AH93" s="13">
        <f ca="1">SUMIFS(Share_of_Companies_wo_Convers!$D:$D,Share_of_Companies_wo_Convers!$A:$A,AH$89)</f>
        <v>0</v>
      </c>
      <c r="AI93" s="13">
        <f ca="1">SUMIFS(Share_of_Companies_wo_Convers!$D:$D,Share_of_Companies_wo_Convers!$A:$A,AI$89)</f>
        <v>0</v>
      </c>
      <c r="AJ93" s="13">
        <f ca="1">SUMIFS(Share_of_Companies_wo_Convers!$D:$D,Share_of_Companies_wo_Convers!$A:$A,AJ$89)</f>
        <v>0</v>
      </c>
      <c r="AK93" s="13">
        <f ca="1">SUMIFS(Share_of_Companies_wo_Convers!$D:$D,Share_of_Companies_wo_Convers!$A:$A,AK$89)</f>
        <v>0</v>
      </c>
      <c r="AL93" s="13">
        <f ca="1">SUMIFS(Share_of_Companies_wo_Convers!$D:$D,Share_of_Companies_wo_Convers!$A:$A,AL$89)</f>
        <v>0</v>
      </c>
      <c r="AM93" s="13">
        <f ca="1">SUMIFS(Share_of_Companies_wo_Convers!$D:$D,Share_of_Companies_wo_Convers!$A:$A,AM$89)</f>
        <v>0</v>
      </c>
      <c r="AN93" s="13">
        <f ca="1">SUMIFS(Share_of_Companies_wo_Convers!$D:$D,Share_of_Companies_wo_Convers!$A:$A,AN$89)</f>
        <v>0</v>
      </c>
      <c r="AO93" s="13">
        <f ca="1">SUMIFS(Share_of_Companies_wo_Convers!$D:$D,Share_of_Companies_wo_Convers!$A:$A,AO$89)</f>
        <v>0</v>
      </c>
      <c r="AP93" s="13"/>
      <c r="AQ93" s="13">
        <f ca="1">SUMIFS(Share_of_Companies_wo_Convers!$D:$D,Share_of_Companies_wo_Convers!$A:$A,AQ$89)</f>
        <v>0</v>
      </c>
      <c r="AR93" s="13">
        <f ca="1">SUMIFS(Share_of_Companies_wo_Convers!$D:$D,Share_of_Companies_wo_Convers!$A:$A,AR$89)</f>
        <v>0</v>
      </c>
      <c r="AS93" s="13">
        <f ca="1">SUMIFS(Share_of_Companies_wo_Convers!$D:$D,Share_of_Companies_wo_Convers!$A:$A,AS$89)</f>
        <v>0</v>
      </c>
      <c r="AT93" s="13">
        <f ca="1">SUMIFS(Share_of_Companies_wo_Convers!$D:$D,Share_of_Companies_wo_Convers!$A:$A,AT$89)</f>
        <v>0</v>
      </c>
      <c r="AU93" s="13"/>
      <c r="AV93" s="13"/>
      <c r="AW93" s="13"/>
      <c r="AX93" s="13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BB9B9-2E27-9046-B0CD-A35A888E5F82}">
  <sheetPr>
    <tabColor rgb="FF7030A0"/>
  </sheetPr>
  <dimension ref="A1:CC165"/>
  <sheetViews>
    <sheetView zoomScale="87" zoomScaleNormal="80" workbookViewId="0">
      <selection activeCell="C35" sqref="C35"/>
    </sheetView>
  </sheetViews>
  <sheetFormatPr baseColWidth="10" defaultRowHeight="14" x14ac:dyDescent="0.15"/>
  <cols>
    <col min="3" max="5" width="17.5" bestFit="1" customWidth="1"/>
    <col min="6" max="18" width="17.6640625" bestFit="1" customWidth="1"/>
    <col min="19" max="21" width="19.1640625" bestFit="1" customWidth="1"/>
    <col min="22" max="23" width="17.33203125" bestFit="1" customWidth="1"/>
    <col min="24" max="80" width="16.33203125" bestFit="1" customWidth="1"/>
    <col min="81" max="81" width="11.6640625" bestFit="1" customWidth="1"/>
  </cols>
  <sheetData>
    <row r="1" spans="2:26" x14ac:dyDescent="0.15">
      <c r="G1" t="s">
        <v>44</v>
      </c>
      <c r="H1" t="s">
        <v>45</v>
      </c>
    </row>
    <row r="2" spans="2:26" x14ac:dyDescent="0.15">
      <c r="G2" s="19">
        <f ca="1">TODAY()-WEEKDAY(TODAY(),2)+1</f>
        <v>44536</v>
      </c>
      <c r="H2">
        <f ca="1">YEAR(G2)-1</f>
        <v>2020</v>
      </c>
    </row>
    <row r="3" spans="2:26" s="8" customFormat="1" x14ac:dyDescent="0.15">
      <c r="B3" s="8" t="s">
        <v>451</v>
      </c>
      <c r="C3" s="158">
        <f ca="1">TODAY()-WEEKDAY(TODAY(),3)</f>
        <v>44536</v>
      </c>
      <c r="G3" s="158"/>
      <c r="H3" s="8">
        <f ca="1">12-(12-MONTH(TODAY()))-6</f>
        <v>6</v>
      </c>
    </row>
    <row r="4" spans="2:26" x14ac:dyDescent="0.15">
      <c r="B4" t="s">
        <v>452</v>
      </c>
      <c r="G4" s="19"/>
    </row>
    <row r="6" spans="2:26" x14ac:dyDescent="0.15">
      <c r="C6" s="19">
        <f ca="1">DATE($H$2,H$3,1)</f>
        <v>43983</v>
      </c>
      <c r="D6" s="19">
        <f ca="1">DATE(YEAR(C6),MONTH(C6)+1,1)</f>
        <v>44013</v>
      </c>
      <c r="E6" s="19">
        <f t="shared" ref="E6:U6" ca="1" si="0">DATE(YEAR(D6),MONTH(D6)+1,1)</f>
        <v>44044</v>
      </c>
      <c r="F6" s="19">
        <f t="shared" ca="1" si="0"/>
        <v>44075</v>
      </c>
      <c r="G6" s="19">
        <f t="shared" ca="1" si="0"/>
        <v>44105</v>
      </c>
      <c r="H6" s="19">
        <f t="shared" ca="1" si="0"/>
        <v>44136</v>
      </c>
      <c r="I6" s="19">
        <f t="shared" ca="1" si="0"/>
        <v>44166</v>
      </c>
      <c r="J6" s="19">
        <f t="shared" ca="1" si="0"/>
        <v>44197</v>
      </c>
      <c r="K6" s="19">
        <f t="shared" ca="1" si="0"/>
        <v>44228</v>
      </c>
      <c r="L6" s="19">
        <f t="shared" ca="1" si="0"/>
        <v>44256</v>
      </c>
      <c r="M6" s="19">
        <f t="shared" ca="1" si="0"/>
        <v>44287</v>
      </c>
      <c r="N6" s="19">
        <f t="shared" ca="1" si="0"/>
        <v>44317</v>
      </c>
      <c r="O6" s="19">
        <f t="shared" ca="1" si="0"/>
        <v>44348</v>
      </c>
      <c r="P6" s="19">
        <f t="shared" ca="1" si="0"/>
        <v>44378</v>
      </c>
      <c r="Q6" s="19">
        <f t="shared" ca="1" si="0"/>
        <v>44409</v>
      </c>
      <c r="R6" s="19">
        <f t="shared" ca="1" si="0"/>
        <v>44440</v>
      </c>
      <c r="S6" s="19">
        <f t="shared" ca="1" si="0"/>
        <v>44470</v>
      </c>
      <c r="T6" s="19">
        <f t="shared" ca="1" si="0"/>
        <v>44501</v>
      </c>
      <c r="U6" s="19">
        <f t="shared" ca="1" si="0"/>
        <v>44531</v>
      </c>
      <c r="V6" s="19"/>
      <c r="W6" s="19"/>
      <c r="X6" s="19"/>
      <c r="Y6" s="19"/>
      <c r="Z6" s="19"/>
    </row>
    <row r="7" spans="2:26" x14ac:dyDescent="0.15"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2:26" x14ac:dyDescent="0.15">
      <c r="B8" t="s">
        <v>0</v>
      </c>
      <c r="C8" s="13" t="e">
        <f ca="1">SUMIFS(SMB_Share!$B:$B,SMB_Share!$A:$A,for_pptx4!C$6,SMB_Share!$C:$C,for_pptx4!$B8)/SUMIFS(SMB_Share!$B:$B,SMB_Share!$A:$A,for_pptx4!C$6)</f>
        <v>#DIV/0!</v>
      </c>
      <c r="D8" s="13" t="e">
        <f ca="1">SUMIFS(SMB_Share!$B:$B,SMB_Share!$A:$A,for_pptx4!D$6,SMB_Share!$C:$C,for_pptx4!$B8)/SUMIFS(SMB_Share!$B:$B,SMB_Share!$A:$A,for_pptx4!D$6)</f>
        <v>#DIV/0!</v>
      </c>
      <c r="E8" s="13" t="e">
        <f ca="1">SUMIFS(SMB_Share!$B:$B,SMB_Share!$A:$A,for_pptx4!E$6,SMB_Share!$C:$C,for_pptx4!$B8)/SUMIFS(SMB_Share!$B:$B,SMB_Share!$A:$A,for_pptx4!E$6)</f>
        <v>#DIV/0!</v>
      </c>
      <c r="F8" s="13" t="e">
        <f ca="1">SUMIFS(SMB_Share!$B:$B,SMB_Share!$A:$A,for_pptx4!F$6,SMB_Share!$C:$C,for_pptx4!$B8)/SUMIFS(SMB_Share!$B:$B,SMB_Share!$A:$A,for_pptx4!F$6)</f>
        <v>#DIV/0!</v>
      </c>
      <c r="G8" s="13" t="e">
        <f ca="1">SUMIFS(SMB_Share!$B:$B,SMB_Share!$A:$A,for_pptx4!G$6,SMB_Share!$C:$C,for_pptx4!$B8)/SUMIFS(SMB_Share!$B:$B,SMB_Share!$A:$A,for_pptx4!G$6)</f>
        <v>#DIV/0!</v>
      </c>
      <c r="H8" s="13" t="e">
        <f ca="1">SUMIFS(SMB_Share!$B:$B,SMB_Share!$A:$A,for_pptx4!H$6,SMB_Share!$C:$C,for_pptx4!$B8)/SUMIFS(SMB_Share!$B:$B,SMB_Share!$A:$A,for_pptx4!H$6)</f>
        <v>#DIV/0!</v>
      </c>
      <c r="I8" s="13" t="e">
        <f ca="1">SUMIFS(SMB_Share!$B:$B,SMB_Share!$A:$A,for_pptx4!I$6,SMB_Share!$C:$C,for_pptx4!$B8)/SUMIFS(SMB_Share!$B:$B,SMB_Share!$A:$A,for_pptx4!I$6)</f>
        <v>#DIV/0!</v>
      </c>
      <c r="J8" s="13" t="e">
        <f ca="1">SUMIFS(SMB_Share!$B:$B,SMB_Share!$A:$A,for_pptx4!J$6,SMB_Share!$C:$C,for_pptx4!$B8)/SUMIFS(SMB_Share!$B:$B,SMB_Share!$A:$A,for_pptx4!J$6)</f>
        <v>#DIV/0!</v>
      </c>
      <c r="K8" s="13" t="e">
        <f ca="1">SUMIFS(SMB_Share!$B:$B,SMB_Share!$A:$A,for_pptx4!K$6,SMB_Share!$C:$C,for_pptx4!$B8)/SUMIFS(SMB_Share!$B:$B,SMB_Share!$A:$A,for_pptx4!K$6)</f>
        <v>#DIV/0!</v>
      </c>
      <c r="L8" s="13" t="e">
        <f ca="1">SUMIFS(SMB_Share!$B:$B,SMB_Share!$A:$A,for_pptx4!L$6,SMB_Share!$C:$C,for_pptx4!$B8)/SUMIFS(SMB_Share!$B:$B,SMB_Share!$A:$A,for_pptx4!L$6)</f>
        <v>#DIV/0!</v>
      </c>
      <c r="M8" s="13" t="e">
        <f ca="1">SUMIFS(SMB_Share!$B:$B,SMB_Share!$A:$A,for_pptx4!M$6,SMB_Share!$C:$C,for_pptx4!$B8)/SUMIFS(SMB_Share!$B:$B,SMB_Share!$A:$A,for_pptx4!M$6)</f>
        <v>#DIV/0!</v>
      </c>
      <c r="N8" s="13" t="e">
        <f ca="1">SUMIFS(SMB_Share!$B:$B,SMB_Share!$A:$A,for_pptx4!N$6,SMB_Share!$C:$C,for_pptx4!$B8)/SUMIFS(SMB_Share!$B:$B,SMB_Share!$A:$A,for_pptx4!N$6)</f>
        <v>#DIV/0!</v>
      </c>
      <c r="O8" s="13" t="e">
        <f ca="1">SUMIFS(SMB_Share!$B:$B,SMB_Share!$A:$A,for_pptx4!O$6,SMB_Share!$C:$C,for_pptx4!$B8)/SUMIFS(SMB_Share!$B:$B,SMB_Share!$A:$A,for_pptx4!O$6)</f>
        <v>#DIV/0!</v>
      </c>
      <c r="P8" s="13" t="e">
        <f ca="1">SUMIFS(SMB_Share!$B:$B,SMB_Share!$A:$A,for_pptx4!P$6,SMB_Share!$C:$C,for_pptx4!$B8)/SUMIFS(SMB_Share!$B:$B,SMB_Share!$A:$A,for_pptx4!P$6)</f>
        <v>#DIV/0!</v>
      </c>
      <c r="Q8" s="13" t="e">
        <f ca="1">SUMIFS(SMB_Share!$B:$B,SMB_Share!$A:$A,for_pptx4!Q$6,SMB_Share!$C:$C,for_pptx4!$B8)/SUMIFS(SMB_Share!$B:$B,SMB_Share!$A:$A,for_pptx4!Q$6)</f>
        <v>#DIV/0!</v>
      </c>
      <c r="R8" s="13" t="e">
        <f ca="1">SUMIFS(SMB_Share!$B:$B,SMB_Share!$A:$A,for_pptx4!R$6,SMB_Share!$C:$C,for_pptx4!$B8)/SUMIFS(SMB_Share!$B:$B,SMB_Share!$A:$A,for_pptx4!R$6)</f>
        <v>#DIV/0!</v>
      </c>
      <c r="S8" s="13" t="e">
        <f ca="1">SUMIFS(SMB_Share!$B:$B,SMB_Share!$A:$A,for_pptx4!S$6,SMB_Share!$C:$C,for_pptx4!$B8)/SUMIFS(SMB_Share!$B:$B,SMB_Share!$A:$A,for_pptx4!S$6)</f>
        <v>#DIV/0!</v>
      </c>
      <c r="T8" s="13" t="e">
        <f ca="1">SUMIFS(SMB_Share!$B:$B,SMB_Share!$A:$A,for_pptx4!T$6,SMB_Share!$C:$C,for_pptx4!$B8)/SUMIFS(SMB_Share!$B:$B,SMB_Share!$A:$A,for_pptx4!T$6)</f>
        <v>#DIV/0!</v>
      </c>
      <c r="U8" s="13" t="e">
        <f ca="1">SUMIFS(SMB_Share!$B:$B,SMB_Share!$A:$A,for_pptx4!U$6,SMB_Share!$C:$C,for_pptx4!$B8)/SUMIFS(SMB_Share!$B:$B,SMB_Share!$A:$A,for_pptx4!U$6)</f>
        <v>#DIV/0!</v>
      </c>
    </row>
    <row r="9" spans="2:26" x14ac:dyDescent="0.15">
      <c r="B9" t="s">
        <v>207</v>
      </c>
      <c r="C9" s="13" t="e">
        <f ca="1">SUMIFS(SMB_Share!$B:$B,SMB_Share!$A:$A,for_pptx4!C$6,SMB_Share!$C:$C,for_pptx4!$B9)/SUMIFS(SMB_Share!$B:$B,SMB_Share!$A:$A,for_pptx4!C$6)</f>
        <v>#DIV/0!</v>
      </c>
      <c r="D9" s="13" t="e">
        <f ca="1">SUMIFS(SMB_Share!$B:$B,SMB_Share!$A:$A,for_pptx4!D$6,SMB_Share!$C:$C,for_pptx4!$B9)/SUMIFS(SMB_Share!$B:$B,SMB_Share!$A:$A,for_pptx4!D$6)</f>
        <v>#DIV/0!</v>
      </c>
      <c r="E9" s="13" t="e">
        <f ca="1">SUMIFS(SMB_Share!$B:$B,SMB_Share!$A:$A,for_pptx4!E$6,SMB_Share!$C:$C,for_pptx4!$B9)/SUMIFS(SMB_Share!$B:$B,SMB_Share!$A:$A,for_pptx4!E$6)</f>
        <v>#DIV/0!</v>
      </c>
      <c r="F9" s="13" t="e">
        <f ca="1">SUMIFS(SMB_Share!$B:$B,SMB_Share!$A:$A,for_pptx4!F$6,SMB_Share!$C:$C,for_pptx4!$B9)/SUMIFS(SMB_Share!$B:$B,SMB_Share!$A:$A,for_pptx4!F$6)</f>
        <v>#DIV/0!</v>
      </c>
      <c r="G9" s="13" t="e">
        <f ca="1">SUMIFS(SMB_Share!$B:$B,SMB_Share!$A:$A,for_pptx4!G$6,SMB_Share!$C:$C,for_pptx4!$B9)/SUMIFS(SMB_Share!$B:$B,SMB_Share!$A:$A,for_pptx4!G$6)</f>
        <v>#DIV/0!</v>
      </c>
      <c r="H9" s="13" t="e">
        <f ca="1">SUMIFS(SMB_Share!$B:$B,SMB_Share!$A:$A,for_pptx4!H$6,SMB_Share!$C:$C,for_pptx4!$B9)/SUMIFS(SMB_Share!$B:$B,SMB_Share!$A:$A,for_pptx4!H$6)</f>
        <v>#DIV/0!</v>
      </c>
      <c r="I9" s="13" t="e">
        <f ca="1">SUMIFS(SMB_Share!$B:$B,SMB_Share!$A:$A,for_pptx4!I$6,SMB_Share!$C:$C,for_pptx4!$B9)/SUMIFS(SMB_Share!$B:$B,SMB_Share!$A:$A,for_pptx4!I$6)</f>
        <v>#DIV/0!</v>
      </c>
      <c r="J9" s="13" t="e">
        <f ca="1">SUMIFS(SMB_Share!$B:$B,SMB_Share!$A:$A,for_pptx4!J$6,SMB_Share!$C:$C,for_pptx4!$B9)/SUMIFS(SMB_Share!$B:$B,SMB_Share!$A:$A,for_pptx4!J$6)</f>
        <v>#DIV/0!</v>
      </c>
      <c r="K9" s="13" t="e">
        <f ca="1">SUMIFS(SMB_Share!$B:$B,SMB_Share!$A:$A,for_pptx4!K$6,SMB_Share!$C:$C,for_pptx4!$B9)/SUMIFS(SMB_Share!$B:$B,SMB_Share!$A:$A,for_pptx4!K$6)</f>
        <v>#DIV/0!</v>
      </c>
      <c r="L9" s="13" t="e">
        <f ca="1">SUMIFS(SMB_Share!$B:$B,SMB_Share!$A:$A,for_pptx4!L$6,SMB_Share!$C:$C,for_pptx4!$B9)/SUMIFS(SMB_Share!$B:$B,SMB_Share!$A:$A,for_pptx4!L$6)</f>
        <v>#DIV/0!</v>
      </c>
      <c r="M9" s="13" t="e">
        <f ca="1">SUMIFS(SMB_Share!$B:$B,SMB_Share!$A:$A,for_pptx4!M$6,SMB_Share!$C:$C,for_pptx4!$B9)/SUMIFS(SMB_Share!$B:$B,SMB_Share!$A:$A,for_pptx4!M$6)</f>
        <v>#DIV/0!</v>
      </c>
      <c r="N9" s="13" t="e">
        <f ca="1">SUMIFS(SMB_Share!$B:$B,SMB_Share!$A:$A,for_pptx4!N$6,SMB_Share!$C:$C,for_pptx4!$B9)/SUMIFS(SMB_Share!$B:$B,SMB_Share!$A:$A,for_pptx4!N$6)</f>
        <v>#DIV/0!</v>
      </c>
      <c r="O9" s="13" t="e">
        <f ca="1">SUMIFS(SMB_Share!$B:$B,SMB_Share!$A:$A,for_pptx4!O$6,SMB_Share!$C:$C,for_pptx4!$B9)/SUMIFS(SMB_Share!$B:$B,SMB_Share!$A:$A,for_pptx4!O$6)</f>
        <v>#DIV/0!</v>
      </c>
      <c r="P9" s="13" t="e">
        <f ca="1">SUMIFS(SMB_Share!$B:$B,SMB_Share!$A:$A,for_pptx4!P$6,SMB_Share!$C:$C,for_pptx4!$B9)/SUMIFS(SMB_Share!$B:$B,SMB_Share!$A:$A,for_pptx4!P$6)</f>
        <v>#DIV/0!</v>
      </c>
      <c r="Q9" s="13" t="e">
        <f ca="1">SUMIFS(SMB_Share!$B:$B,SMB_Share!$A:$A,for_pptx4!Q$6,SMB_Share!$C:$C,for_pptx4!$B9)/SUMIFS(SMB_Share!$B:$B,SMB_Share!$A:$A,for_pptx4!Q$6)</f>
        <v>#DIV/0!</v>
      </c>
      <c r="R9" s="13" t="e">
        <f ca="1">SUMIFS(SMB_Share!$B:$B,SMB_Share!$A:$A,for_pptx4!R$6,SMB_Share!$C:$C,for_pptx4!$B9)/SUMIFS(SMB_Share!$B:$B,SMB_Share!$A:$A,for_pptx4!R$6)</f>
        <v>#DIV/0!</v>
      </c>
      <c r="S9" s="13" t="e">
        <f ca="1">SUMIFS(SMB_Share!$B:$B,SMB_Share!$A:$A,for_pptx4!S$6,SMB_Share!$C:$C,for_pptx4!$B9)/SUMIFS(SMB_Share!$B:$B,SMB_Share!$A:$A,for_pptx4!S$6)</f>
        <v>#DIV/0!</v>
      </c>
      <c r="T9" s="13" t="e">
        <f ca="1">SUMIFS(SMB_Share!$B:$B,SMB_Share!$A:$A,for_pptx4!T$6,SMB_Share!$C:$C,for_pptx4!$B9)/SUMIFS(SMB_Share!$B:$B,SMB_Share!$A:$A,for_pptx4!T$6)</f>
        <v>#DIV/0!</v>
      </c>
      <c r="U9" s="13" t="e">
        <f ca="1">SUMIFS(SMB_Share!$B:$B,SMB_Share!$A:$A,for_pptx4!U$6,SMB_Share!$C:$C,for_pptx4!$B9)/SUMIFS(SMB_Share!$B:$B,SMB_Share!$A:$A,for_pptx4!U$6)</f>
        <v>#DIV/0!</v>
      </c>
    </row>
    <row r="10" spans="2:26" x14ac:dyDescent="0.15">
      <c r="B10" t="s">
        <v>1</v>
      </c>
      <c r="C10" s="13" t="e">
        <f ca="1">SUMIFS(SMB_Share!$B:$B,SMB_Share!$A:$A,for_pptx4!C$6,SMB_Share!$C:$C,for_pptx4!$B10)/SUMIFS(SMB_Share!$B:$B,SMB_Share!$A:$A,for_pptx4!C$6)</f>
        <v>#DIV/0!</v>
      </c>
      <c r="D10" s="13" t="e">
        <f ca="1">SUMIFS(SMB_Share!$B:$B,SMB_Share!$A:$A,for_pptx4!D$6,SMB_Share!$C:$C,for_pptx4!$B10)/SUMIFS(SMB_Share!$B:$B,SMB_Share!$A:$A,for_pptx4!D$6)</f>
        <v>#DIV/0!</v>
      </c>
      <c r="E10" s="13" t="e">
        <f ca="1">SUMIFS(SMB_Share!$B:$B,SMB_Share!$A:$A,for_pptx4!E$6,SMB_Share!$C:$C,for_pptx4!$B10)/SUMIFS(SMB_Share!$B:$B,SMB_Share!$A:$A,for_pptx4!E$6)</f>
        <v>#DIV/0!</v>
      </c>
      <c r="F10" s="13" t="e">
        <f ca="1">SUMIFS(SMB_Share!$B:$B,SMB_Share!$A:$A,for_pptx4!F$6,SMB_Share!$C:$C,for_pptx4!$B10)/SUMIFS(SMB_Share!$B:$B,SMB_Share!$A:$A,for_pptx4!F$6)</f>
        <v>#DIV/0!</v>
      </c>
      <c r="G10" s="13" t="e">
        <f ca="1">SUMIFS(SMB_Share!$B:$B,SMB_Share!$A:$A,for_pptx4!G$6,SMB_Share!$C:$C,for_pptx4!$B10)/SUMIFS(SMB_Share!$B:$B,SMB_Share!$A:$A,for_pptx4!G$6)</f>
        <v>#DIV/0!</v>
      </c>
      <c r="H10" s="13" t="e">
        <f ca="1">SUMIFS(SMB_Share!$B:$B,SMB_Share!$A:$A,for_pptx4!H$6,SMB_Share!$C:$C,for_pptx4!$B10)/SUMIFS(SMB_Share!$B:$B,SMB_Share!$A:$A,for_pptx4!H$6)</f>
        <v>#DIV/0!</v>
      </c>
      <c r="I10" s="13" t="e">
        <f ca="1">SUMIFS(SMB_Share!$B:$B,SMB_Share!$A:$A,for_pptx4!I$6,SMB_Share!$C:$C,for_pptx4!$B10)/SUMIFS(SMB_Share!$B:$B,SMB_Share!$A:$A,for_pptx4!I$6)</f>
        <v>#DIV/0!</v>
      </c>
      <c r="J10" s="13" t="e">
        <f ca="1">SUMIFS(SMB_Share!$B:$B,SMB_Share!$A:$A,for_pptx4!J$6,SMB_Share!$C:$C,for_pptx4!$B10)/SUMIFS(SMB_Share!$B:$B,SMB_Share!$A:$A,for_pptx4!J$6)</f>
        <v>#DIV/0!</v>
      </c>
      <c r="K10" s="13" t="e">
        <f ca="1">SUMIFS(SMB_Share!$B:$B,SMB_Share!$A:$A,for_pptx4!K$6,SMB_Share!$C:$C,for_pptx4!$B10)/SUMIFS(SMB_Share!$B:$B,SMB_Share!$A:$A,for_pptx4!K$6)</f>
        <v>#DIV/0!</v>
      </c>
      <c r="L10" s="13" t="e">
        <f ca="1">SUMIFS(SMB_Share!$B:$B,SMB_Share!$A:$A,for_pptx4!L$6,SMB_Share!$C:$C,for_pptx4!$B10)/SUMIFS(SMB_Share!$B:$B,SMB_Share!$A:$A,for_pptx4!L$6)</f>
        <v>#DIV/0!</v>
      </c>
      <c r="M10" s="13" t="e">
        <f ca="1">SUMIFS(SMB_Share!$B:$B,SMB_Share!$A:$A,for_pptx4!M$6,SMB_Share!$C:$C,for_pptx4!$B10)/SUMIFS(SMB_Share!$B:$B,SMB_Share!$A:$A,for_pptx4!M$6)</f>
        <v>#DIV/0!</v>
      </c>
      <c r="N10" s="13" t="e">
        <f ca="1">SUMIFS(SMB_Share!$B:$B,SMB_Share!$A:$A,for_pptx4!N$6,SMB_Share!$C:$C,for_pptx4!$B10)/SUMIFS(SMB_Share!$B:$B,SMB_Share!$A:$A,for_pptx4!N$6)</f>
        <v>#DIV/0!</v>
      </c>
      <c r="O10" s="13" t="e">
        <f ca="1">SUMIFS(SMB_Share!$B:$B,SMB_Share!$A:$A,for_pptx4!O$6,SMB_Share!$C:$C,for_pptx4!$B10)/SUMIFS(SMB_Share!$B:$B,SMB_Share!$A:$A,for_pptx4!O$6)</f>
        <v>#DIV/0!</v>
      </c>
      <c r="P10" s="13" t="e">
        <f ca="1">SUMIFS(SMB_Share!$B:$B,SMB_Share!$A:$A,for_pptx4!P$6,SMB_Share!$C:$C,for_pptx4!$B10)/SUMIFS(SMB_Share!$B:$B,SMB_Share!$A:$A,for_pptx4!P$6)</f>
        <v>#DIV/0!</v>
      </c>
      <c r="Q10" s="13" t="e">
        <f ca="1">SUMIFS(SMB_Share!$B:$B,SMB_Share!$A:$A,for_pptx4!Q$6,SMB_Share!$C:$C,for_pptx4!$B10)/SUMIFS(SMB_Share!$B:$B,SMB_Share!$A:$A,for_pptx4!Q$6)</f>
        <v>#DIV/0!</v>
      </c>
      <c r="R10" s="13" t="e">
        <f ca="1">SUMIFS(SMB_Share!$B:$B,SMB_Share!$A:$A,for_pptx4!R$6,SMB_Share!$C:$C,for_pptx4!$B10)/SUMIFS(SMB_Share!$B:$B,SMB_Share!$A:$A,for_pptx4!R$6)</f>
        <v>#DIV/0!</v>
      </c>
      <c r="S10" s="13" t="e">
        <f ca="1">SUMIFS(SMB_Share!$B:$B,SMB_Share!$A:$A,for_pptx4!S$6,SMB_Share!$C:$C,for_pptx4!$B10)/SUMIFS(SMB_Share!$B:$B,SMB_Share!$A:$A,for_pptx4!S$6)</f>
        <v>#DIV/0!</v>
      </c>
      <c r="T10" s="13" t="e">
        <f ca="1">SUMIFS(SMB_Share!$B:$B,SMB_Share!$A:$A,for_pptx4!T$6,SMB_Share!$C:$C,for_pptx4!$B10)/SUMIFS(SMB_Share!$B:$B,SMB_Share!$A:$A,for_pptx4!T$6)</f>
        <v>#DIV/0!</v>
      </c>
      <c r="U10" s="13" t="e">
        <f ca="1">SUMIFS(SMB_Share!$B:$B,SMB_Share!$A:$A,for_pptx4!U$6,SMB_Share!$C:$C,for_pptx4!$B10)/SUMIFS(SMB_Share!$B:$B,SMB_Share!$A:$A,for_pptx4!U$6)</f>
        <v>#DIV/0!</v>
      </c>
    </row>
    <row r="11" spans="2:26" x14ac:dyDescent="0.15">
      <c r="B11" t="s">
        <v>453</v>
      </c>
      <c r="C11" s="13" t="e">
        <f ca="1">SUMIFS(SMB_Share!$B:$B,SMB_Share!$A:$A,for_pptx4!C$6,SMB_Share!$C:$C,for_pptx4!$B11)/SUMIFS(SMB_Share!$B:$B,SMB_Share!$A:$A,for_pptx4!C$6)</f>
        <v>#DIV/0!</v>
      </c>
      <c r="D11" s="13" t="e">
        <f ca="1">SUMIFS(SMB_Share!$B:$B,SMB_Share!$A:$A,for_pptx4!D$6,SMB_Share!$C:$C,for_pptx4!$B11)/SUMIFS(SMB_Share!$B:$B,SMB_Share!$A:$A,for_pptx4!D$6)</f>
        <v>#DIV/0!</v>
      </c>
      <c r="E11" s="13" t="e">
        <f ca="1">SUMIFS(SMB_Share!$B:$B,SMB_Share!$A:$A,for_pptx4!E$6,SMB_Share!$C:$C,for_pptx4!$B11)/SUMIFS(SMB_Share!$B:$B,SMB_Share!$A:$A,for_pptx4!E$6)</f>
        <v>#DIV/0!</v>
      </c>
      <c r="F11" s="13" t="e">
        <f ca="1">SUMIFS(SMB_Share!$B:$B,SMB_Share!$A:$A,for_pptx4!F$6,SMB_Share!$C:$C,for_pptx4!$B11)/SUMIFS(SMB_Share!$B:$B,SMB_Share!$A:$A,for_pptx4!F$6)</f>
        <v>#DIV/0!</v>
      </c>
      <c r="G11" s="13" t="e">
        <f ca="1">SUMIFS(SMB_Share!$B:$B,SMB_Share!$A:$A,for_pptx4!G$6,SMB_Share!$C:$C,for_pptx4!$B11)/SUMIFS(SMB_Share!$B:$B,SMB_Share!$A:$A,for_pptx4!G$6)</f>
        <v>#DIV/0!</v>
      </c>
      <c r="H11" s="13" t="e">
        <f ca="1">SUMIFS(SMB_Share!$B:$B,SMB_Share!$A:$A,for_pptx4!H$6,SMB_Share!$C:$C,for_pptx4!$B11)/SUMIFS(SMB_Share!$B:$B,SMB_Share!$A:$A,for_pptx4!H$6)</f>
        <v>#DIV/0!</v>
      </c>
      <c r="I11" s="13" t="e">
        <f ca="1">SUMIFS(SMB_Share!$B:$B,SMB_Share!$A:$A,for_pptx4!I$6,SMB_Share!$C:$C,for_pptx4!$B11)/SUMIFS(SMB_Share!$B:$B,SMB_Share!$A:$A,for_pptx4!I$6)</f>
        <v>#DIV/0!</v>
      </c>
      <c r="J11" s="13" t="e">
        <f ca="1">SUMIFS(SMB_Share!$B:$B,SMB_Share!$A:$A,for_pptx4!J$6,SMB_Share!$C:$C,for_pptx4!$B11)/SUMIFS(SMB_Share!$B:$B,SMB_Share!$A:$A,for_pptx4!J$6)</f>
        <v>#DIV/0!</v>
      </c>
      <c r="K11" s="13" t="e">
        <f ca="1">SUMIFS(SMB_Share!$B:$B,SMB_Share!$A:$A,for_pptx4!K$6,SMB_Share!$C:$C,for_pptx4!$B11)/SUMIFS(SMB_Share!$B:$B,SMB_Share!$A:$A,for_pptx4!K$6)</f>
        <v>#DIV/0!</v>
      </c>
      <c r="L11" s="13" t="e">
        <f ca="1">SUMIFS(SMB_Share!$B:$B,SMB_Share!$A:$A,for_pptx4!L$6,SMB_Share!$C:$C,for_pptx4!$B11)/SUMIFS(SMB_Share!$B:$B,SMB_Share!$A:$A,for_pptx4!L$6)</f>
        <v>#DIV/0!</v>
      </c>
      <c r="M11" s="13" t="e">
        <f ca="1">SUMIFS(SMB_Share!$B:$B,SMB_Share!$A:$A,for_pptx4!M$6,SMB_Share!$C:$C,for_pptx4!$B11)/SUMIFS(SMB_Share!$B:$B,SMB_Share!$A:$A,for_pptx4!M$6)</f>
        <v>#DIV/0!</v>
      </c>
      <c r="N11" s="13" t="e">
        <f ca="1">SUMIFS(SMB_Share!$B:$B,SMB_Share!$A:$A,for_pptx4!N$6,SMB_Share!$C:$C,for_pptx4!$B11)/SUMIFS(SMB_Share!$B:$B,SMB_Share!$A:$A,for_pptx4!N$6)</f>
        <v>#DIV/0!</v>
      </c>
      <c r="O11" s="13" t="e">
        <f ca="1">SUMIFS(SMB_Share!$B:$B,SMB_Share!$A:$A,for_pptx4!O$6,SMB_Share!$C:$C,for_pptx4!$B11)/SUMIFS(SMB_Share!$B:$B,SMB_Share!$A:$A,for_pptx4!O$6)</f>
        <v>#DIV/0!</v>
      </c>
      <c r="P11" s="13" t="e">
        <f ca="1">SUMIFS(SMB_Share!$B:$B,SMB_Share!$A:$A,for_pptx4!P$6,SMB_Share!$C:$C,for_pptx4!$B11)/SUMIFS(SMB_Share!$B:$B,SMB_Share!$A:$A,for_pptx4!P$6)</f>
        <v>#DIV/0!</v>
      </c>
      <c r="Q11" s="13" t="e">
        <f ca="1">SUMIFS(SMB_Share!$B:$B,SMB_Share!$A:$A,for_pptx4!Q$6,SMB_Share!$C:$C,for_pptx4!$B11)/SUMIFS(SMB_Share!$B:$B,SMB_Share!$A:$A,for_pptx4!Q$6)</f>
        <v>#DIV/0!</v>
      </c>
      <c r="R11" s="13" t="e">
        <f ca="1">SUMIFS(SMB_Share!$B:$B,SMB_Share!$A:$A,for_pptx4!R$6,SMB_Share!$C:$C,for_pptx4!$B11)/SUMIFS(SMB_Share!$B:$B,SMB_Share!$A:$A,for_pptx4!R$6)</f>
        <v>#DIV/0!</v>
      </c>
      <c r="S11" s="13" t="e">
        <f ca="1">SUMIFS(SMB_Share!$B:$B,SMB_Share!$A:$A,for_pptx4!S$6,SMB_Share!$C:$C,for_pptx4!$B11)/SUMIFS(SMB_Share!$B:$B,SMB_Share!$A:$A,for_pptx4!S$6)</f>
        <v>#DIV/0!</v>
      </c>
      <c r="T11" s="13" t="e">
        <f ca="1">SUMIFS(SMB_Share!$B:$B,SMB_Share!$A:$A,for_pptx4!T$6,SMB_Share!$C:$C,for_pptx4!$B11)/SUMIFS(SMB_Share!$B:$B,SMB_Share!$A:$A,for_pptx4!T$6)</f>
        <v>#DIV/0!</v>
      </c>
      <c r="U11" s="13" t="e">
        <f ca="1">SUMIFS(SMB_Share!$B:$B,SMB_Share!$A:$A,for_pptx4!U$6,SMB_Share!$C:$C,for_pptx4!$B11)/SUMIFS(SMB_Share!$B:$B,SMB_Share!$A:$A,for_pptx4!U$6)</f>
        <v>#DIV/0!</v>
      </c>
    </row>
    <row r="12" spans="2:26" x14ac:dyDescent="0.15">
      <c r="B12" t="s">
        <v>208</v>
      </c>
      <c r="C12" s="13" t="e">
        <f ca="1">SUMIFS(SMB_Share!$B:$B,SMB_Share!$A:$A,for_pptx4!C$6,SMB_Share!$C:$C,for_pptx4!$B12)/SUMIFS(SMB_Share!$B:$B,SMB_Share!$A:$A,for_pptx4!C$6)</f>
        <v>#DIV/0!</v>
      </c>
      <c r="D12" s="13" t="e">
        <f ca="1">SUMIFS(SMB_Share!$B:$B,SMB_Share!$A:$A,for_pptx4!D$6,SMB_Share!$C:$C,for_pptx4!$B12)/SUMIFS(SMB_Share!$B:$B,SMB_Share!$A:$A,for_pptx4!D$6)</f>
        <v>#DIV/0!</v>
      </c>
      <c r="E12" s="13" t="e">
        <f ca="1">SUMIFS(SMB_Share!$B:$B,SMB_Share!$A:$A,for_pptx4!E$6,SMB_Share!$C:$C,for_pptx4!$B12)/SUMIFS(SMB_Share!$B:$B,SMB_Share!$A:$A,for_pptx4!E$6)</f>
        <v>#DIV/0!</v>
      </c>
      <c r="F12" s="13" t="e">
        <f ca="1">SUMIFS(SMB_Share!$B:$B,SMB_Share!$A:$A,for_pptx4!F$6,SMB_Share!$C:$C,for_pptx4!$B12)/SUMIFS(SMB_Share!$B:$B,SMB_Share!$A:$A,for_pptx4!F$6)</f>
        <v>#DIV/0!</v>
      </c>
      <c r="G12" s="13" t="e">
        <f ca="1">SUMIFS(SMB_Share!$B:$B,SMB_Share!$A:$A,for_pptx4!G$6,SMB_Share!$C:$C,for_pptx4!$B12)/SUMIFS(SMB_Share!$B:$B,SMB_Share!$A:$A,for_pptx4!G$6)</f>
        <v>#DIV/0!</v>
      </c>
      <c r="H12" s="13" t="e">
        <f ca="1">SUMIFS(SMB_Share!$B:$B,SMB_Share!$A:$A,for_pptx4!H$6,SMB_Share!$C:$C,for_pptx4!$B12)/SUMIFS(SMB_Share!$B:$B,SMB_Share!$A:$A,for_pptx4!H$6)</f>
        <v>#DIV/0!</v>
      </c>
      <c r="I12" s="13" t="e">
        <f ca="1">SUMIFS(SMB_Share!$B:$B,SMB_Share!$A:$A,for_pptx4!I$6,SMB_Share!$C:$C,for_pptx4!$B12)/SUMIFS(SMB_Share!$B:$B,SMB_Share!$A:$A,for_pptx4!I$6)</f>
        <v>#DIV/0!</v>
      </c>
      <c r="J12" s="13" t="e">
        <f ca="1">SUMIFS(SMB_Share!$B:$B,SMB_Share!$A:$A,for_pptx4!J$6,SMB_Share!$C:$C,for_pptx4!$B12)/SUMIFS(SMB_Share!$B:$B,SMB_Share!$A:$A,for_pptx4!J$6)</f>
        <v>#DIV/0!</v>
      </c>
      <c r="K12" s="13" t="e">
        <f ca="1">SUMIFS(SMB_Share!$B:$B,SMB_Share!$A:$A,for_pptx4!K$6,SMB_Share!$C:$C,for_pptx4!$B12)/SUMIFS(SMB_Share!$B:$B,SMB_Share!$A:$A,for_pptx4!K$6)</f>
        <v>#DIV/0!</v>
      </c>
      <c r="L12" s="13" t="e">
        <f ca="1">SUMIFS(SMB_Share!$B:$B,SMB_Share!$A:$A,for_pptx4!L$6,SMB_Share!$C:$C,for_pptx4!$B12)/SUMIFS(SMB_Share!$B:$B,SMB_Share!$A:$A,for_pptx4!L$6)</f>
        <v>#DIV/0!</v>
      </c>
      <c r="M12" s="13" t="e">
        <f ca="1">SUMIFS(SMB_Share!$B:$B,SMB_Share!$A:$A,for_pptx4!M$6,SMB_Share!$C:$C,for_pptx4!$B12)/SUMIFS(SMB_Share!$B:$B,SMB_Share!$A:$A,for_pptx4!M$6)</f>
        <v>#DIV/0!</v>
      </c>
      <c r="N12" s="13" t="e">
        <f ca="1">SUMIFS(SMB_Share!$B:$B,SMB_Share!$A:$A,for_pptx4!N$6,SMB_Share!$C:$C,for_pptx4!$B12)/SUMIFS(SMB_Share!$B:$B,SMB_Share!$A:$A,for_pptx4!N$6)</f>
        <v>#DIV/0!</v>
      </c>
      <c r="O12" s="13" t="e">
        <f ca="1">SUMIFS(SMB_Share!$B:$B,SMB_Share!$A:$A,for_pptx4!O$6,SMB_Share!$C:$C,for_pptx4!$B12)/SUMIFS(SMB_Share!$B:$B,SMB_Share!$A:$A,for_pptx4!O$6)</f>
        <v>#DIV/0!</v>
      </c>
      <c r="P12" s="13" t="e">
        <f ca="1">SUMIFS(SMB_Share!$B:$B,SMB_Share!$A:$A,for_pptx4!P$6,SMB_Share!$C:$C,for_pptx4!$B12)/SUMIFS(SMB_Share!$B:$B,SMB_Share!$A:$A,for_pptx4!P$6)</f>
        <v>#DIV/0!</v>
      </c>
      <c r="Q12" s="13" t="e">
        <f ca="1">SUMIFS(SMB_Share!$B:$B,SMB_Share!$A:$A,for_pptx4!Q$6,SMB_Share!$C:$C,for_pptx4!$B12)/SUMIFS(SMB_Share!$B:$B,SMB_Share!$A:$A,for_pptx4!Q$6)</f>
        <v>#DIV/0!</v>
      </c>
      <c r="R12" s="13" t="e">
        <f ca="1">SUMIFS(SMB_Share!$B:$B,SMB_Share!$A:$A,for_pptx4!R$6,SMB_Share!$C:$C,for_pptx4!$B12)/SUMIFS(SMB_Share!$B:$B,SMB_Share!$A:$A,for_pptx4!R$6)</f>
        <v>#DIV/0!</v>
      </c>
      <c r="S12" s="13" t="e">
        <f ca="1">SUMIFS(SMB_Share!$B:$B,SMB_Share!$A:$A,for_pptx4!S$6,SMB_Share!$C:$C,for_pptx4!$B12)/SUMIFS(SMB_Share!$B:$B,SMB_Share!$A:$A,for_pptx4!S$6)</f>
        <v>#DIV/0!</v>
      </c>
      <c r="T12" s="13" t="e">
        <f ca="1">SUMIFS(SMB_Share!$B:$B,SMB_Share!$A:$A,for_pptx4!T$6,SMB_Share!$C:$C,for_pptx4!$B12)/SUMIFS(SMB_Share!$B:$B,SMB_Share!$A:$A,for_pptx4!T$6)</f>
        <v>#DIV/0!</v>
      </c>
      <c r="U12" s="13" t="e">
        <f ca="1">SUMIFS(SMB_Share!$B:$B,SMB_Share!$A:$A,for_pptx4!U$6,SMB_Share!$C:$C,for_pptx4!$B12)/SUMIFS(SMB_Share!$B:$B,SMB_Share!$A:$A,for_pptx4!U$6)</f>
        <v>#DIV/0!</v>
      </c>
    </row>
    <row r="16" spans="2:26" x14ac:dyDescent="0.15">
      <c r="B16" t="s">
        <v>454</v>
      </c>
    </row>
    <row r="17" spans="2:81" x14ac:dyDescent="0.15">
      <c r="C17" s="168"/>
    </row>
    <row r="18" spans="2:81" x14ac:dyDescent="0.15">
      <c r="C18" s="19">
        <f ca="1">DATE(YEAR($G$2),IF(MONTH($G$2)&lt;12,12-MONTH($G$2),1),1)</f>
        <v>44197</v>
      </c>
      <c r="D18" s="19">
        <f ca="1">DATE(YEAR(C18),MONTH(C18)+1,1)</f>
        <v>44228</v>
      </c>
      <c r="E18" s="19">
        <f t="shared" ref="E18:N18" ca="1" si="1">DATE(YEAR(D18),MONTH(D18)+1,1)</f>
        <v>44256</v>
      </c>
      <c r="F18" s="19">
        <f t="shared" ca="1" si="1"/>
        <v>44287</v>
      </c>
      <c r="G18" s="19">
        <f t="shared" ca="1" si="1"/>
        <v>44317</v>
      </c>
      <c r="H18" s="19">
        <f t="shared" ca="1" si="1"/>
        <v>44348</v>
      </c>
      <c r="I18" s="19">
        <f t="shared" ca="1" si="1"/>
        <v>44378</v>
      </c>
      <c r="J18" s="19">
        <f t="shared" ca="1" si="1"/>
        <v>44409</v>
      </c>
      <c r="K18" s="19">
        <f t="shared" ca="1" si="1"/>
        <v>44440</v>
      </c>
      <c r="L18" s="19">
        <f t="shared" ca="1" si="1"/>
        <v>44470</v>
      </c>
      <c r="M18" s="19">
        <f t="shared" ca="1" si="1"/>
        <v>44501</v>
      </c>
      <c r="N18" s="19">
        <f t="shared" ca="1" si="1"/>
        <v>44531</v>
      </c>
      <c r="O18" s="19"/>
      <c r="P18" s="19"/>
      <c r="Q18" s="19"/>
      <c r="R18" s="19"/>
      <c r="S18" s="19"/>
      <c r="T18" s="19"/>
    </row>
    <row r="19" spans="2:81" x14ac:dyDescent="0.15">
      <c r="C19" s="19"/>
    </row>
    <row r="20" spans="2:81" x14ac:dyDescent="0.15">
      <c r="B20" t="s">
        <v>455</v>
      </c>
      <c r="C20" s="13">
        <f ca="1">SUMIFS(SMB_Clients_Share_by_Avg_Cheque!$C:$C,SMB_Clients_Share_by_Avg_Cheque!$A:$A,C$18,SMB_Clients_Share_by_Avg_Cheque!$B:$B,$B20)</f>
        <v>0</v>
      </c>
      <c r="D20" s="13">
        <f ca="1">SUMIFS(SMB_Clients_Share_by_Avg_Cheque!$C:$C,SMB_Clients_Share_by_Avg_Cheque!$A:$A,D$18,SMB_Clients_Share_by_Avg_Cheque!$B:$B,$B20)</f>
        <v>0</v>
      </c>
      <c r="E20" s="13">
        <f ca="1">SUMIFS(SMB_Clients_Share_by_Avg_Cheque!$C:$C,SMB_Clients_Share_by_Avg_Cheque!$A:$A,E$18,SMB_Clients_Share_by_Avg_Cheque!$B:$B,$B20)</f>
        <v>0</v>
      </c>
      <c r="F20" s="13">
        <f ca="1">SUMIFS(SMB_Clients_Share_by_Avg_Cheque!$C:$C,SMB_Clients_Share_by_Avg_Cheque!$A:$A,F$18,SMB_Clients_Share_by_Avg_Cheque!$B:$B,$B20)</f>
        <v>0</v>
      </c>
      <c r="G20" s="13">
        <f ca="1">SUMIFS(SMB_Clients_Share_by_Avg_Cheque!$C:$C,SMB_Clients_Share_by_Avg_Cheque!$A:$A,G$18,SMB_Clients_Share_by_Avg_Cheque!$B:$B,$B20)</f>
        <v>0</v>
      </c>
      <c r="H20" s="13">
        <f ca="1">SUMIFS(SMB_Clients_Share_by_Avg_Cheque!$C:$C,SMB_Clients_Share_by_Avg_Cheque!$A:$A,H$18,SMB_Clients_Share_by_Avg_Cheque!$B:$B,$B20)</f>
        <v>0</v>
      </c>
      <c r="I20" s="13">
        <f ca="1">SUMIFS(SMB_Clients_Share_by_Avg_Cheque!$C:$C,SMB_Clients_Share_by_Avg_Cheque!$A:$A,I$18,SMB_Clients_Share_by_Avg_Cheque!$B:$B,$B20)</f>
        <v>0</v>
      </c>
      <c r="J20" s="13">
        <f ca="1">SUMIFS(SMB_Clients_Share_by_Avg_Cheque!$C:$C,SMB_Clients_Share_by_Avg_Cheque!$A:$A,J$18,SMB_Clients_Share_by_Avg_Cheque!$B:$B,$B20)</f>
        <v>0</v>
      </c>
      <c r="K20" s="13">
        <f ca="1">SUMIFS(SMB_Clients_Share_by_Avg_Cheque!$C:$C,SMB_Clients_Share_by_Avg_Cheque!$A:$A,K$18,SMB_Clients_Share_by_Avg_Cheque!$B:$B,$B20)</f>
        <v>0</v>
      </c>
      <c r="L20" s="13">
        <f ca="1">SUMIFS(SMB_Clients_Share_by_Avg_Cheque!$C:$C,SMB_Clients_Share_by_Avg_Cheque!$A:$A,L$18,SMB_Clients_Share_by_Avg_Cheque!$B:$B,$B20)</f>
        <v>0</v>
      </c>
      <c r="M20" s="13">
        <f ca="1">SUMIFS(SMB_Clients_Share_by_Avg_Cheque!$C:$C,SMB_Clients_Share_by_Avg_Cheque!$A:$A,M$18,SMB_Clients_Share_by_Avg_Cheque!$B:$B,$B20)</f>
        <v>0</v>
      </c>
      <c r="N20" s="13">
        <f ca="1">SUMIFS(SMB_Clients_Share_by_Avg_Cheque!$C:$C,SMB_Clients_Share_by_Avg_Cheque!$A:$A,N$18,SMB_Clients_Share_by_Avg_Cheque!$B:$B,$B20)</f>
        <v>0</v>
      </c>
      <c r="O20" s="13"/>
      <c r="P20" s="13"/>
      <c r="Q20" s="13"/>
      <c r="R20" s="13"/>
      <c r="S20" s="13"/>
      <c r="T20" s="13"/>
    </row>
    <row r="21" spans="2:81" x14ac:dyDescent="0.15">
      <c r="B21" t="s">
        <v>456</v>
      </c>
      <c r="C21" s="13">
        <f ca="1">SUMIFS(SMB_Clients_Share_by_Avg_Cheque!$C:$C,SMB_Clients_Share_by_Avg_Cheque!$A:$A,C$18,SMB_Clients_Share_by_Avg_Cheque!$B:$B,$B21)</f>
        <v>0</v>
      </c>
      <c r="D21" s="13">
        <f ca="1">SUMIFS(SMB_Clients_Share_by_Avg_Cheque!$C:$C,SMB_Clients_Share_by_Avg_Cheque!$A:$A,D$18,SMB_Clients_Share_by_Avg_Cheque!$B:$B,$B21)</f>
        <v>0</v>
      </c>
      <c r="E21" s="13">
        <f ca="1">SUMIFS(SMB_Clients_Share_by_Avg_Cheque!$C:$C,SMB_Clients_Share_by_Avg_Cheque!$A:$A,E$18,SMB_Clients_Share_by_Avg_Cheque!$B:$B,$B21)</f>
        <v>0</v>
      </c>
      <c r="F21" s="13">
        <f ca="1">SUMIFS(SMB_Clients_Share_by_Avg_Cheque!$C:$C,SMB_Clients_Share_by_Avg_Cheque!$A:$A,F$18,SMB_Clients_Share_by_Avg_Cheque!$B:$B,$B21)</f>
        <v>0</v>
      </c>
      <c r="G21" s="13">
        <f ca="1">SUMIFS(SMB_Clients_Share_by_Avg_Cheque!$C:$C,SMB_Clients_Share_by_Avg_Cheque!$A:$A,G$18,SMB_Clients_Share_by_Avg_Cheque!$B:$B,$B21)</f>
        <v>0</v>
      </c>
      <c r="H21" s="13">
        <f ca="1">SUMIFS(SMB_Clients_Share_by_Avg_Cheque!$C:$C,SMB_Clients_Share_by_Avg_Cheque!$A:$A,H$18,SMB_Clients_Share_by_Avg_Cheque!$B:$B,$B21)</f>
        <v>0</v>
      </c>
      <c r="I21" s="13">
        <f ca="1">SUMIFS(SMB_Clients_Share_by_Avg_Cheque!$C:$C,SMB_Clients_Share_by_Avg_Cheque!$A:$A,I$18,SMB_Clients_Share_by_Avg_Cheque!$B:$B,$B21)</f>
        <v>0</v>
      </c>
      <c r="J21" s="13">
        <f ca="1">SUMIFS(SMB_Clients_Share_by_Avg_Cheque!$C:$C,SMB_Clients_Share_by_Avg_Cheque!$A:$A,J$18,SMB_Clients_Share_by_Avg_Cheque!$B:$B,$B21)</f>
        <v>0</v>
      </c>
      <c r="K21" s="13">
        <f ca="1">SUMIFS(SMB_Clients_Share_by_Avg_Cheque!$C:$C,SMB_Clients_Share_by_Avg_Cheque!$A:$A,K$18,SMB_Clients_Share_by_Avg_Cheque!$B:$B,$B21)</f>
        <v>0</v>
      </c>
      <c r="L21" s="13">
        <f ca="1">SUMIFS(SMB_Clients_Share_by_Avg_Cheque!$C:$C,SMB_Clients_Share_by_Avg_Cheque!$A:$A,L$18,SMB_Clients_Share_by_Avg_Cheque!$B:$B,$B21)</f>
        <v>0</v>
      </c>
      <c r="M21" s="13">
        <f ca="1">SUMIFS(SMB_Clients_Share_by_Avg_Cheque!$C:$C,SMB_Clients_Share_by_Avg_Cheque!$A:$A,M$18,SMB_Clients_Share_by_Avg_Cheque!$B:$B,$B21)</f>
        <v>0</v>
      </c>
      <c r="N21" s="13">
        <f ca="1">SUMIFS(SMB_Clients_Share_by_Avg_Cheque!$C:$C,SMB_Clients_Share_by_Avg_Cheque!$A:$A,N$18,SMB_Clients_Share_by_Avg_Cheque!$B:$B,$B21)</f>
        <v>0</v>
      </c>
      <c r="O21" s="13"/>
      <c r="P21" s="13"/>
      <c r="Q21" s="13"/>
      <c r="R21" s="13"/>
      <c r="S21" s="13"/>
      <c r="T21" s="13"/>
    </row>
    <row r="23" spans="2:81" x14ac:dyDescent="0.15">
      <c r="B23" t="s">
        <v>457</v>
      </c>
    </row>
    <row r="24" spans="2:81" x14ac:dyDescent="0.15">
      <c r="C24" t="str">
        <f ca="1">TEXT(C25,"YYYY-MM-DD")</f>
        <v>YYYY-MM-DD</v>
      </c>
      <c r="D24" t="str">
        <f t="shared" ref="D24:AM24" ca="1" si="2">TEXT(D25,"YYYY-MM-DD")</f>
        <v>YYYY-MM-DD</v>
      </c>
      <c r="E24" t="str">
        <f t="shared" ca="1" si="2"/>
        <v>YYYY-MM-DD</v>
      </c>
      <c r="F24" t="str">
        <f t="shared" ca="1" si="2"/>
        <v>YYYY-MM-DD</v>
      </c>
      <c r="G24" t="str">
        <f t="shared" ca="1" si="2"/>
        <v>YYYY-MM-DD</v>
      </c>
      <c r="H24" t="str">
        <f t="shared" ca="1" si="2"/>
        <v>YYYY-MM-DD</v>
      </c>
      <c r="I24" t="str">
        <f t="shared" ca="1" si="2"/>
        <v>YYYY-MM-DD</v>
      </c>
      <c r="J24" t="str">
        <f t="shared" ca="1" si="2"/>
        <v>YYYY-MM-DD</v>
      </c>
      <c r="K24" t="str">
        <f t="shared" ca="1" si="2"/>
        <v>YYYY-MM-DD</v>
      </c>
      <c r="L24" t="str">
        <f t="shared" ca="1" si="2"/>
        <v>YYYY-MM-DD</v>
      </c>
      <c r="M24" t="str">
        <f t="shared" ca="1" si="2"/>
        <v>YYYY-MM-DD</v>
      </c>
      <c r="N24" t="str">
        <f t="shared" ca="1" si="2"/>
        <v>YYYY-MM-DD</v>
      </c>
      <c r="O24" t="str">
        <f t="shared" ca="1" si="2"/>
        <v>YYYY-MM-DD</v>
      </c>
      <c r="P24" t="str">
        <f t="shared" ca="1" si="2"/>
        <v>YYYY-MM-DD</v>
      </c>
      <c r="Q24" t="str">
        <f t="shared" ca="1" si="2"/>
        <v>YYYY-MM-DD</v>
      </c>
      <c r="R24" t="str">
        <f t="shared" ca="1" si="2"/>
        <v>YYYY-MM-DD</v>
      </c>
      <c r="S24" t="str">
        <f t="shared" ca="1" si="2"/>
        <v>YYYY-MM-DD</v>
      </c>
      <c r="T24" t="str">
        <f t="shared" ca="1" si="2"/>
        <v>YYYY-MM-DD</v>
      </c>
      <c r="U24" t="str">
        <f t="shared" ca="1" si="2"/>
        <v>YYYY-MM-DD</v>
      </c>
      <c r="V24" t="str">
        <f t="shared" ca="1" si="2"/>
        <v>YYYY-MM-DD</v>
      </c>
      <c r="W24" t="str">
        <f t="shared" ca="1" si="2"/>
        <v>YYYY-MM-DD</v>
      </c>
      <c r="X24" t="str">
        <f t="shared" ca="1" si="2"/>
        <v>YYYY-MM-DD</v>
      </c>
      <c r="Y24" t="str">
        <f t="shared" ca="1" si="2"/>
        <v>YYYY-MM-DD</v>
      </c>
      <c r="Z24" t="str">
        <f t="shared" ca="1" si="2"/>
        <v>YYYY-MM-DD</v>
      </c>
      <c r="AA24" t="str">
        <f t="shared" ca="1" si="2"/>
        <v>YYYY-MM-DD</v>
      </c>
      <c r="AB24" t="str">
        <f t="shared" ca="1" si="2"/>
        <v>YYYY-MM-DD</v>
      </c>
      <c r="AC24" t="str">
        <f t="shared" ca="1" si="2"/>
        <v>YYYY-MM-DD</v>
      </c>
      <c r="AD24" t="str">
        <f t="shared" ca="1" si="2"/>
        <v>YYYY-MM-DD</v>
      </c>
      <c r="AE24" t="str">
        <f t="shared" ca="1" si="2"/>
        <v>YYYY-MM-DD</v>
      </c>
      <c r="AF24" t="str">
        <f t="shared" ca="1" si="2"/>
        <v>YYYY-MM-DD</v>
      </c>
      <c r="AG24" t="str">
        <f t="shared" ca="1" si="2"/>
        <v>YYYY-MM-DD</v>
      </c>
      <c r="AH24" t="str">
        <f t="shared" ca="1" si="2"/>
        <v>YYYY-MM-DD</v>
      </c>
      <c r="AI24" t="str">
        <f t="shared" ca="1" si="2"/>
        <v>YYYY-MM-DD</v>
      </c>
      <c r="AJ24" t="str">
        <f t="shared" ca="1" si="2"/>
        <v>YYYY-MM-DD</v>
      </c>
      <c r="AK24" t="str">
        <f t="shared" ca="1" si="2"/>
        <v>YYYY-MM-DD</v>
      </c>
      <c r="AL24" t="str">
        <f t="shared" ca="1" si="2"/>
        <v>YYYY-MM-DD</v>
      </c>
      <c r="AM24" t="str">
        <f t="shared" ca="1" si="2"/>
        <v>YYYY-MM-DD</v>
      </c>
    </row>
    <row r="25" spans="2:81" x14ac:dyDescent="0.15">
      <c r="C25" s="19">
        <f ca="1">$G$2-7*36</f>
        <v>44284</v>
      </c>
      <c r="D25" s="19">
        <f ca="1">C25+7</f>
        <v>44291</v>
      </c>
      <c r="E25" s="19">
        <f t="shared" ref="E25:AM25" ca="1" si="3">D25+7</f>
        <v>44298</v>
      </c>
      <c r="F25" s="19">
        <f t="shared" ca="1" si="3"/>
        <v>44305</v>
      </c>
      <c r="G25" s="19">
        <f t="shared" ca="1" si="3"/>
        <v>44312</v>
      </c>
      <c r="H25" s="19">
        <f t="shared" ca="1" si="3"/>
        <v>44319</v>
      </c>
      <c r="I25" s="19">
        <f t="shared" ca="1" si="3"/>
        <v>44326</v>
      </c>
      <c r="J25" s="19">
        <f t="shared" ca="1" si="3"/>
        <v>44333</v>
      </c>
      <c r="K25" s="19">
        <f t="shared" ca="1" si="3"/>
        <v>44340</v>
      </c>
      <c r="L25" s="19">
        <f t="shared" ca="1" si="3"/>
        <v>44347</v>
      </c>
      <c r="M25" s="19">
        <f t="shared" ca="1" si="3"/>
        <v>44354</v>
      </c>
      <c r="N25" s="19">
        <f t="shared" ca="1" si="3"/>
        <v>44361</v>
      </c>
      <c r="O25" s="19">
        <f t="shared" ca="1" si="3"/>
        <v>44368</v>
      </c>
      <c r="P25" s="19">
        <f t="shared" ca="1" si="3"/>
        <v>44375</v>
      </c>
      <c r="Q25" s="19">
        <f t="shared" ca="1" si="3"/>
        <v>44382</v>
      </c>
      <c r="R25" s="19">
        <f t="shared" ca="1" si="3"/>
        <v>44389</v>
      </c>
      <c r="S25" s="19">
        <f t="shared" ca="1" si="3"/>
        <v>44396</v>
      </c>
      <c r="T25" s="19">
        <f t="shared" ca="1" si="3"/>
        <v>44403</v>
      </c>
      <c r="U25" s="19">
        <f t="shared" ca="1" si="3"/>
        <v>44410</v>
      </c>
      <c r="V25" s="19">
        <f t="shared" ca="1" si="3"/>
        <v>44417</v>
      </c>
      <c r="W25" s="19">
        <f t="shared" ca="1" si="3"/>
        <v>44424</v>
      </c>
      <c r="X25" s="19">
        <f t="shared" ca="1" si="3"/>
        <v>44431</v>
      </c>
      <c r="Y25" s="19">
        <f t="shared" ca="1" si="3"/>
        <v>44438</v>
      </c>
      <c r="Z25" s="19">
        <f t="shared" ca="1" si="3"/>
        <v>44445</v>
      </c>
      <c r="AA25" s="19">
        <f t="shared" ca="1" si="3"/>
        <v>44452</v>
      </c>
      <c r="AB25" s="19">
        <f t="shared" ca="1" si="3"/>
        <v>44459</v>
      </c>
      <c r="AC25" s="19">
        <f t="shared" ca="1" si="3"/>
        <v>44466</v>
      </c>
      <c r="AD25" s="19">
        <f t="shared" ca="1" si="3"/>
        <v>44473</v>
      </c>
      <c r="AE25" s="19">
        <f t="shared" ca="1" si="3"/>
        <v>44480</v>
      </c>
      <c r="AF25" s="19">
        <f t="shared" ca="1" si="3"/>
        <v>44487</v>
      </c>
      <c r="AG25" s="19">
        <f t="shared" ca="1" si="3"/>
        <v>44494</v>
      </c>
      <c r="AH25" s="19">
        <f t="shared" ca="1" si="3"/>
        <v>44501</v>
      </c>
      <c r="AI25" s="19">
        <f t="shared" ca="1" si="3"/>
        <v>44508</v>
      </c>
      <c r="AJ25" s="19">
        <f t="shared" ca="1" si="3"/>
        <v>44515</v>
      </c>
      <c r="AK25" s="19">
        <f t="shared" ca="1" si="3"/>
        <v>44522</v>
      </c>
      <c r="AL25" s="19">
        <f t="shared" ca="1" si="3"/>
        <v>44529</v>
      </c>
      <c r="AM25" s="19">
        <f t="shared" ca="1" si="3"/>
        <v>44536</v>
      </c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</row>
    <row r="27" spans="2:81" x14ac:dyDescent="0.15">
      <c r="B27" t="s">
        <v>370</v>
      </c>
      <c r="C27" s="13">
        <f ca="1">SUMIFS(Campaign_Master_Share!$B:$B,Campaign_Master_Share!$A:$A,C$25)</f>
        <v>0</v>
      </c>
      <c r="D27" s="13">
        <f ca="1">SUMIFS(Campaign_Master_Share!$B:$B,Campaign_Master_Share!$A:$A,D$25)</f>
        <v>0</v>
      </c>
      <c r="E27" s="13">
        <f ca="1">SUMIFS(Campaign_Master_Share!$B:$B,Campaign_Master_Share!$A:$A,E$25)</f>
        <v>0</v>
      </c>
      <c r="F27" s="13">
        <f ca="1">SUMIFS(Campaign_Master_Share!$B:$B,Campaign_Master_Share!$A:$A,F$25)</f>
        <v>0</v>
      </c>
      <c r="G27" s="13">
        <f ca="1">SUMIFS(Campaign_Master_Share!$B:$B,Campaign_Master_Share!$A:$A,G$25)</f>
        <v>0</v>
      </c>
      <c r="H27" s="13">
        <f ca="1">SUMIFS(Campaign_Master_Share!$B:$B,Campaign_Master_Share!$A:$A,H$25)</f>
        <v>0</v>
      </c>
      <c r="I27" s="13">
        <f ca="1">SUMIFS(Campaign_Master_Share!$B:$B,Campaign_Master_Share!$A:$A,I$25)</f>
        <v>0</v>
      </c>
      <c r="J27" s="13">
        <f ca="1">SUMIFS(Campaign_Master_Share!$B:$B,Campaign_Master_Share!$A:$A,J$25)</f>
        <v>0</v>
      </c>
      <c r="K27" s="13">
        <f ca="1">SUMIFS(Campaign_Master_Share!$B:$B,Campaign_Master_Share!$A:$A,K$25)</f>
        <v>0</v>
      </c>
      <c r="L27" s="13">
        <f ca="1">SUMIFS(Campaign_Master_Share!$B:$B,Campaign_Master_Share!$A:$A,L$25)</f>
        <v>0</v>
      </c>
      <c r="M27" s="13">
        <f ca="1">SUMIFS(Campaign_Master_Share!$B:$B,Campaign_Master_Share!$A:$A,M$25)</f>
        <v>0</v>
      </c>
      <c r="N27" s="13">
        <f ca="1">SUMIFS(Campaign_Master_Share!$B:$B,Campaign_Master_Share!$A:$A,N$25)</f>
        <v>0</v>
      </c>
      <c r="O27" s="13">
        <f ca="1">SUMIFS(Campaign_Master_Share!$B:$B,Campaign_Master_Share!$A:$A,O$25)</f>
        <v>0</v>
      </c>
      <c r="P27" s="13">
        <f ca="1">SUMIFS(Campaign_Master_Share!$B:$B,Campaign_Master_Share!$A:$A,P$25)</f>
        <v>0</v>
      </c>
      <c r="Q27" s="13">
        <f ca="1">SUMIFS(Campaign_Master_Share!$B:$B,Campaign_Master_Share!$A:$A,Q$25)</f>
        <v>0</v>
      </c>
      <c r="R27" s="13">
        <f ca="1">SUMIFS(Campaign_Master_Share!$B:$B,Campaign_Master_Share!$A:$A,R$25)</f>
        <v>0</v>
      </c>
      <c r="S27" s="13">
        <f ca="1">SUMIFS(Campaign_Master_Share!$B:$B,Campaign_Master_Share!$A:$A,S$25)</f>
        <v>0</v>
      </c>
      <c r="T27" s="13">
        <f ca="1">SUMIFS(Campaign_Master_Share!$B:$B,Campaign_Master_Share!$A:$A,T$25)</f>
        <v>0</v>
      </c>
      <c r="U27" s="13">
        <f ca="1">SUMIFS(Campaign_Master_Share!$B:$B,Campaign_Master_Share!$A:$A,U$25)</f>
        <v>0</v>
      </c>
      <c r="V27" s="13">
        <f ca="1">SUMIFS(Campaign_Master_Share!$B:$B,Campaign_Master_Share!$A:$A,V$25)</f>
        <v>0</v>
      </c>
      <c r="W27" s="13">
        <f ca="1">SUMIFS(Campaign_Master_Share!$B:$B,Campaign_Master_Share!$A:$A,W$25)</f>
        <v>0</v>
      </c>
      <c r="X27" s="13">
        <f ca="1">SUMIFS(Campaign_Master_Share!$B:$B,Campaign_Master_Share!$A:$A,X$25)</f>
        <v>0</v>
      </c>
      <c r="Y27" s="13">
        <f ca="1">SUMIFS(Campaign_Master_Share!$B:$B,Campaign_Master_Share!$A:$A,Y$25)</f>
        <v>0</v>
      </c>
      <c r="Z27" s="13">
        <f ca="1">SUMIFS(Campaign_Master_Share!$B:$B,Campaign_Master_Share!$A:$A,Z$25)</f>
        <v>0</v>
      </c>
      <c r="AA27" s="13">
        <f ca="1">SUMIFS(Campaign_Master_Share!$B:$B,Campaign_Master_Share!$A:$A,AA$25)</f>
        <v>0</v>
      </c>
      <c r="AB27" s="13">
        <f ca="1">SUMIFS(Campaign_Master_Share!$B:$B,Campaign_Master_Share!$A:$A,AB$25)</f>
        <v>0</v>
      </c>
      <c r="AC27" s="13">
        <f ca="1">SUMIFS(Campaign_Master_Share!$B:$B,Campaign_Master_Share!$A:$A,AC$25)</f>
        <v>0</v>
      </c>
      <c r="AD27" s="13">
        <f ca="1">SUMIFS(Campaign_Master_Share!$B:$B,Campaign_Master_Share!$A:$A,AD$25)</f>
        <v>0</v>
      </c>
      <c r="AE27" s="13">
        <f ca="1">SUMIFS(Campaign_Master_Share!$B:$B,Campaign_Master_Share!$A:$A,AE$25)</f>
        <v>0</v>
      </c>
      <c r="AF27" s="13">
        <f ca="1">SUMIFS(Campaign_Master_Share!$B:$B,Campaign_Master_Share!$A:$A,AF$25)</f>
        <v>0</v>
      </c>
      <c r="AG27" s="13">
        <f ca="1">SUMIFS(Campaign_Master_Share!$B:$B,Campaign_Master_Share!$A:$A,AG$25)</f>
        <v>0</v>
      </c>
      <c r="AH27" s="13">
        <f ca="1">SUMIFS(Campaign_Master_Share!$B:$B,Campaign_Master_Share!$A:$A,AH$25)</f>
        <v>0</v>
      </c>
      <c r="AI27" s="13">
        <f ca="1">SUMIFS(Campaign_Master_Share!$B:$B,Campaign_Master_Share!$A:$A,AI$25)</f>
        <v>0</v>
      </c>
      <c r="AJ27" s="13">
        <f ca="1">SUMIFS(Campaign_Master_Share!$B:$B,Campaign_Master_Share!$A:$A,AJ$25)</f>
        <v>0</v>
      </c>
      <c r="AK27" s="13">
        <f ca="1">SUMIFS(Campaign_Master_Share!$B:$B,Campaign_Master_Share!$A:$A,AK$25)</f>
        <v>0</v>
      </c>
      <c r="AL27" s="13">
        <f ca="1">SUMIFS(Campaign_Master_Share!$B:$B,Campaign_Master_Share!$A:$A,AL$25)</f>
        <v>0</v>
      </c>
      <c r="AM27" s="13">
        <f ca="1">SUMIFS(Campaign_Master_Share!$B:$B,Campaign_Master_Share!$A:$A,AM$25)</f>
        <v>0</v>
      </c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</row>
    <row r="30" spans="2:81" x14ac:dyDescent="0.15">
      <c r="B30" t="s">
        <v>458</v>
      </c>
    </row>
    <row r="32" spans="2:81" x14ac:dyDescent="0.15">
      <c r="C32" s="19">
        <f ca="1">$G$2-7*1.5*52</f>
        <v>43990</v>
      </c>
      <c r="D32" s="19">
        <f ca="1">C32+7</f>
        <v>43997</v>
      </c>
      <c r="E32" s="19">
        <f t="shared" ref="E32:BP32" ca="1" si="4">D32+7</f>
        <v>44004</v>
      </c>
      <c r="F32" s="19">
        <f t="shared" ca="1" si="4"/>
        <v>44011</v>
      </c>
      <c r="G32" s="19">
        <f t="shared" ca="1" si="4"/>
        <v>44018</v>
      </c>
      <c r="H32" s="19">
        <f t="shared" ca="1" si="4"/>
        <v>44025</v>
      </c>
      <c r="I32" s="19">
        <f t="shared" ca="1" si="4"/>
        <v>44032</v>
      </c>
      <c r="J32" s="19">
        <f t="shared" ca="1" si="4"/>
        <v>44039</v>
      </c>
      <c r="K32" s="19">
        <f t="shared" ca="1" si="4"/>
        <v>44046</v>
      </c>
      <c r="L32" s="19">
        <f t="shared" ca="1" si="4"/>
        <v>44053</v>
      </c>
      <c r="M32" s="19">
        <f t="shared" ca="1" si="4"/>
        <v>44060</v>
      </c>
      <c r="N32" s="19">
        <f t="shared" ca="1" si="4"/>
        <v>44067</v>
      </c>
      <c r="O32" s="19">
        <f t="shared" ca="1" si="4"/>
        <v>44074</v>
      </c>
      <c r="P32" s="19">
        <f t="shared" ca="1" si="4"/>
        <v>44081</v>
      </c>
      <c r="Q32" s="19">
        <f t="shared" ca="1" si="4"/>
        <v>44088</v>
      </c>
      <c r="R32" s="19">
        <f t="shared" ca="1" si="4"/>
        <v>44095</v>
      </c>
      <c r="S32" s="19">
        <f t="shared" ca="1" si="4"/>
        <v>44102</v>
      </c>
      <c r="T32" s="19">
        <f t="shared" ca="1" si="4"/>
        <v>44109</v>
      </c>
      <c r="U32" s="19">
        <f t="shared" ca="1" si="4"/>
        <v>44116</v>
      </c>
      <c r="V32" s="19">
        <f t="shared" ca="1" si="4"/>
        <v>44123</v>
      </c>
      <c r="W32" s="19">
        <f t="shared" ca="1" si="4"/>
        <v>44130</v>
      </c>
      <c r="X32" s="19">
        <f t="shared" ca="1" si="4"/>
        <v>44137</v>
      </c>
      <c r="Y32" s="19">
        <f t="shared" ca="1" si="4"/>
        <v>44144</v>
      </c>
      <c r="Z32" s="19">
        <f t="shared" ca="1" si="4"/>
        <v>44151</v>
      </c>
      <c r="AA32" s="19">
        <f t="shared" ca="1" si="4"/>
        <v>44158</v>
      </c>
      <c r="AB32" s="19">
        <f t="shared" ca="1" si="4"/>
        <v>44165</v>
      </c>
      <c r="AC32" s="19">
        <f t="shared" ca="1" si="4"/>
        <v>44172</v>
      </c>
      <c r="AD32" s="19">
        <f t="shared" ca="1" si="4"/>
        <v>44179</v>
      </c>
      <c r="AE32" s="19">
        <f t="shared" ca="1" si="4"/>
        <v>44186</v>
      </c>
      <c r="AF32" s="19">
        <f t="shared" ca="1" si="4"/>
        <v>44193</v>
      </c>
      <c r="AG32" s="19">
        <f t="shared" ca="1" si="4"/>
        <v>44200</v>
      </c>
      <c r="AH32" s="19">
        <f t="shared" ca="1" si="4"/>
        <v>44207</v>
      </c>
      <c r="AI32" s="19">
        <f t="shared" ca="1" si="4"/>
        <v>44214</v>
      </c>
      <c r="AJ32" s="19">
        <f t="shared" ca="1" si="4"/>
        <v>44221</v>
      </c>
      <c r="AK32" s="19">
        <f t="shared" ca="1" si="4"/>
        <v>44228</v>
      </c>
      <c r="AL32" s="19">
        <f t="shared" ca="1" si="4"/>
        <v>44235</v>
      </c>
      <c r="AM32" s="19">
        <f t="shared" ca="1" si="4"/>
        <v>44242</v>
      </c>
      <c r="AN32" s="19">
        <f t="shared" ca="1" si="4"/>
        <v>44249</v>
      </c>
      <c r="AO32" s="19">
        <f t="shared" ca="1" si="4"/>
        <v>44256</v>
      </c>
      <c r="AP32" s="19">
        <f t="shared" ca="1" si="4"/>
        <v>44263</v>
      </c>
      <c r="AQ32" s="19">
        <f t="shared" ca="1" si="4"/>
        <v>44270</v>
      </c>
      <c r="AR32" s="19">
        <f t="shared" ca="1" si="4"/>
        <v>44277</v>
      </c>
      <c r="AS32" s="19">
        <f t="shared" ca="1" si="4"/>
        <v>44284</v>
      </c>
      <c r="AT32" s="19">
        <f t="shared" ca="1" si="4"/>
        <v>44291</v>
      </c>
      <c r="AU32" s="19">
        <f t="shared" ca="1" si="4"/>
        <v>44298</v>
      </c>
      <c r="AV32" s="19">
        <f t="shared" ca="1" si="4"/>
        <v>44305</v>
      </c>
      <c r="AW32" s="19">
        <f t="shared" ca="1" si="4"/>
        <v>44312</v>
      </c>
      <c r="AX32" s="19">
        <f t="shared" ca="1" si="4"/>
        <v>44319</v>
      </c>
      <c r="AY32" s="19">
        <f t="shared" ca="1" si="4"/>
        <v>44326</v>
      </c>
      <c r="AZ32" s="19">
        <f t="shared" ca="1" si="4"/>
        <v>44333</v>
      </c>
      <c r="BA32" s="19">
        <f t="shared" ca="1" si="4"/>
        <v>44340</v>
      </c>
      <c r="BB32" s="19">
        <f t="shared" ca="1" si="4"/>
        <v>44347</v>
      </c>
      <c r="BC32" s="19">
        <f t="shared" ca="1" si="4"/>
        <v>44354</v>
      </c>
      <c r="BD32" s="19">
        <f t="shared" ca="1" si="4"/>
        <v>44361</v>
      </c>
      <c r="BE32" s="19">
        <f t="shared" ca="1" si="4"/>
        <v>44368</v>
      </c>
      <c r="BF32" s="19">
        <f t="shared" ca="1" si="4"/>
        <v>44375</v>
      </c>
      <c r="BG32" s="19">
        <f t="shared" ca="1" si="4"/>
        <v>44382</v>
      </c>
      <c r="BH32" s="19">
        <f t="shared" ca="1" si="4"/>
        <v>44389</v>
      </c>
      <c r="BI32" s="19">
        <f t="shared" ca="1" si="4"/>
        <v>44396</v>
      </c>
      <c r="BJ32" s="19">
        <f t="shared" ca="1" si="4"/>
        <v>44403</v>
      </c>
      <c r="BK32" s="19">
        <f t="shared" ca="1" si="4"/>
        <v>44410</v>
      </c>
      <c r="BL32" s="19">
        <f t="shared" ca="1" si="4"/>
        <v>44417</v>
      </c>
      <c r="BM32" s="19">
        <f t="shared" ca="1" si="4"/>
        <v>44424</v>
      </c>
      <c r="BN32" s="19">
        <f t="shared" ca="1" si="4"/>
        <v>44431</v>
      </c>
      <c r="BO32" s="19">
        <f t="shared" ca="1" si="4"/>
        <v>44438</v>
      </c>
      <c r="BP32" s="19">
        <f t="shared" ca="1" si="4"/>
        <v>44445</v>
      </c>
      <c r="BQ32" s="19">
        <f t="shared" ref="BQ32:CC32" ca="1" si="5">BP32+7</f>
        <v>44452</v>
      </c>
      <c r="BR32" s="19">
        <f t="shared" ca="1" si="5"/>
        <v>44459</v>
      </c>
      <c r="BS32" s="19">
        <f t="shared" ca="1" si="5"/>
        <v>44466</v>
      </c>
      <c r="BT32" s="19">
        <f t="shared" ca="1" si="5"/>
        <v>44473</v>
      </c>
      <c r="BU32" s="19">
        <f t="shared" ca="1" si="5"/>
        <v>44480</v>
      </c>
      <c r="BV32" s="19">
        <f t="shared" ca="1" si="5"/>
        <v>44487</v>
      </c>
      <c r="BW32" s="19">
        <f t="shared" ca="1" si="5"/>
        <v>44494</v>
      </c>
      <c r="BX32" s="19">
        <f t="shared" ca="1" si="5"/>
        <v>44501</v>
      </c>
      <c r="BY32" s="19">
        <f t="shared" ca="1" si="5"/>
        <v>44508</v>
      </c>
      <c r="BZ32" s="19">
        <f t="shared" ca="1" si="5"/>
        <v>44515</v>
      </c>
      <c r="CA32" s="19">
        <f t="shared" ca="1" si="5"/>
        <v>44522</v>
      </c>
      <c r="CB32" s="19">
        <f t="shared" ca="1" si="5"/>
        <v>44529</v>
      </c>
      <c r="CC32" s="19">
        <f t="shared" ca="1" si="5"/>
        <v>44536</v>
      </c>
    </row>
    <row r="34" spans="1:81" x14ac:dyDescent="0.15">
      <c r="A34" t="s">
        <v>459</v>
      </c>
      <c r="B34" t="s">
        <v>460</v>
      </c>
      <c r="C34" s="7">
        <f ca="1">SUMIFS(Time_to_Target_to_Show_SMB!$B:$B,Time_to_Target_to_Show_SMB!$A:$A,C$32,Time_to_Target_to_Show_SMB!$C:$C,$A34)</f>
        <v>0</v>
      </c>
      <c r="D34" s="7">
        <f ca="1">SUMIFS(Time_to_Target_to_Show_SMB!$B:$B,Time_to_Target_to_Show_SMB!$A:$A,D$32,Time_to_Target_to_Show_SMB!$C:$C,$A34)</f>
        <v>0</v>
      </c>
      <c r="E34" s="7">
        <f ca="1">SUMIFS(Time_to_Target_to_Show_SMB!$B:$B,Time_to_Target_to_Show_SMB!$A:$A,E$32,Time_to_Target_to_Show_SMB!$C:$C,$A34)</f>
        <v>0</v>
      </c>
      <c r="F34" s="7">
        <f ca="1">SUMIFS(Time_to_Target_to_Show_SMB!$B:$B,Time_to_Target_to_Show_SMB!$A:$A,F$32,Time_to_Target_to_Show_SMB!$C:$C,$A34)</f>
        <v>0</v>
      </c>
      <c r="G34" s="7">
        <f ca="1">SUMIFS(Time_to_Target_to_Show_SMB!$B:$B,Time_to_Target_to_Show_SMB!$A:$A,G$32,Time_to_Target_to_Show_SMB!$C:$C,$A34)</f>
        <v>0</v>
      </c>
      <c r="H34" s="7">
        <f ca="1">SUMIFS(Time_to_Target_to_Show_SMB!$B:$B,Time_to_Target_to_Show_SMB!$A:$A,H$32,Time_to_Target_to_Show_SMB!$C:$C,$A34)</f>
        <v>0</v>
      </c>
      <c r="I34" s="7">
        <f ca="1">SUMIFS(Time_to_Target_to_Show_SMB!$B:$B,Time_to_Target_to_Show_SMB!$A:$A,I$32,Time_to_Target_to_Show_SMB!$C:$C,$A34)</f>
        <v>0</v>
      </c>
      <c r="J34" s="7">
        <f ca="1">SUMIFS(Time_to_Target_to_Show_SMB!$B:$B,Time_to_Target_to_Show_SMB!$A:$A,J$32,Time_to_Target_to_Show_SMB!$C:$C,$A34)</f>
        <v>0</v>
      </c>
      <c r="K34" s="7">
        <f ca="1">SUMIFS(Time_to_Target_to_Show_SMB!$B:$B,Time_to_Target_to_Show_SMB!$A:$A,K$32,Time_to_Target_to_Show_SMB!$C:$C,$A34)</f>
        <v>0</v>
      </c>
      <c r="L34" s="7">
        <f ca="1">SUMIFS(Time_to_Target_to_Show_SMB!$B:$B,Time_to_Target_to_Show_SMB!$A:$A,L$32,Time_to_Target_to_Show_SMB!$C:$C,$A34)</f>
        <v>0</v>
      </c>
      <c r="M34" s="7">
        <f ca="1">SUMIFS(Time_to_Target_to_Show_SMB!$B:$B,Time_to_Target_to_Show_SMB!$A:$A,M$32,Time_to_Target_to_Show_SMB!$C:$C,$A34)</f>
        <v>0</v>
      </c>
      <c r="N34" s="7">
        <f ca="1">SUMIFS(Time_to_Target_to_Show_SMB!$B:$B,Time_to_Target_to_Show_SMB!$A:$A,N$32,Time_to_Target_to_Show_SMB!$C:$C,$A34)</f>
        <v>0</v>
      </c>
      <c r="O34" s="7">
        <f ca="1">SUMIFS(Time_to_Target_to_Show_SMB!$B:$B,Time_to_Target_to_Show_SMB!$A:$A,O$32,Time_to_Target_to_Show_SMB!$C:$C,$A34)</f>
        <v>0</v>
      </c>
      <c r="P34" s="7">
        <f ca="1">SUMIFS(Time_to_Target_to_Show_SMB!$B:$B,Time_to_Target_to_Show_SMB!$A:$A,P$32,Time_to_Target_to_Show_SMB!$C:$C,$A34)</f>
        <v>0</v>
      </c>
      <c r="Q34" s="7">
        <f ca="1">SUMIFS(Time_to_Target_to_Show_SMB!$B:$B,Time_to_Target_to_Show_SMB!$A:$A,Q$32,Time_to_Target_to_Show_SMB!$C:$C,$A34)</f>
        <v>0</v>
      </c>
      <c r="R34" s="7">
        <f ca="1">SUMIFS(Time_to_Target_to_Show_SMB!$B:$B,Time_to_Target_to_Show_SMB!$A:$A,R$32,Time_to_Target_to_Show_SMB!$C:$C,$A34)</f>
        <v>0</v>
      </c>
      <c r="S34" s="7">
        <f ca="1">SUMIFS(Time_to_Target_to_Show_SMB!$B:$B,Time_to_Target_to_Show_SMB!$A:$A,S$32,Time_to_Target_to_Show_SMB!$C:$C,$A34)</f>
        <v>0</v>
      </c>
      <c r="T34" s="7">
        <f ca="1">SUMIFS(Time_to_Target_to_Show_SMB!$B:$B,Time_to_Target_to_Show_SMB!$A:$A,T$32,Time_to_Target_to_Show_SMB!$C:$C,$A34)</f>
        <v>0</v>
      </c>
      <c r="U34" s="7">
        <f ca="1">SUMIFS(Time_to_Target_to_Show_SMB!$B:$B,Time_to_Target_to_Show_SMB!$A:$A,U$32,Time_to_Target_to_Show_SMB!$C:$C,$A34)</f>
        <v>0</v>
      </c>
      <c r="V34" s="7">
        <f ca="1">SUMIFS(Time_to_Target_to_Show_SMB!$B:$B,Time_to_Target_to_Show_SMB!$A:$A,V$32,Time_to_Target_to_Show_SMB!$C:$C,$A34)</f>
        <v>0</v>
      </c>
      <c r="W34" s="7">
        <f ca="1">SUMIFS(Time_to_Target_to_Show_SMB!$B:$B,Time_to_Target_to_Show_SMB!$A:$A,W$32,Time_to_Target_to_Show_SMB!$C:$C,$A34)</f>
        <v>0</v>
      </c>
      <c r="X34" s="7">
        <f ca="1">SUMIFS(Time_to_Target_to_Show_SMB!$B:$B,Time_to_Target_to_Show_SMB!$A:$A,X$32,Time_to_Target_to_Show_SMB!$C:$C,$A34)</f>
        <v>0</v>
      </c>
      <c r="Y34" s="7">
        <f ca="1">SUMIFS(Time_to_Target_to_Show_SMB!$B:$B,Time_to_Target_to_Show_SMB!$A:$A,Y$32,Time_to_Target_to_Show_SMB!$C:$C,$A34)</f>
        <v>0</v>
      </c>
      <c r="Z34" s="7">
        <f ca="1">SUMIFS(Time_to_Target_to_Show_SMB!$B:$B,Time_to_Target_to_Show_SMB!$A:$A,Z$32,Time_to_Target_to_Show_SMB!$C:$C,$A34)</f>
        <v>0</v>
      </c>
      <c r="AA34" s="7">
        <f ca="1">SUMIFS(Time_to_Target_to_Show_SMB!$B:$B,Time_to_Target_to_Show_SMB!$A:$A,AA$32,Time_to_Target_to_Show_SMB!$C:$C,$A34)</f>
        <v>0</v>
      </c>
      <c r="AB34" s="7">
        <f ca="1">SUMIFS(Time_to_Target_to_Show_SMB!$B:$B,Time_to_Target_to_Show_SMB!$A:$A,AB$32,Time_to_Target_to_Show_SMB!$C:$C,$A34)</f>
        <v>0</v>
      </c>
      <c r="AC34" s="7">
        <f ca="1">SUMIFS(Time_to_Target_to_Show_SMB!$B:$B,Time_to_Target_to_Show_SMB!$A:$A,AC$32,Time_to_Target_to_Show_SMB!$C:$C,$A34)</f>
        <v>0</v>
      </c>
      <c r="AD34" s="7">
        <f ca="1">SUMIFS(Time_to_Target_to_Show_SMB!$B:$B,Time_to_Target_to_Show_SMB!$A:$A,AD$32,Time_to_Target_to_Show_SMB!$C:$C,$A34)</f>
        <v>0</v>
      </c>
      <c r="AE34" s="7">
        <f ca="1">SUMIFS(Time_to_Target_to_Show_SMB!$B:$B,Time_to_Target_to_Show_SMB!$A:$A,AE$32,Time_to_Target_to_Show_SMB!$C:$C,$A34)</f>
        <v>0</v>
      </c>
      <c r="AF34" s="7">
        <f ca="1">SUMIFS(Time_to_Target_to_Show_SMB!$B:$B,Time_to_Target_to_Show_SMB!$A:$A,AF$32,Time_to_Target_to_Show_SMB!$C:$C,$A34)</f>
        <v>0</v>
      </c>
      <c r="AG34" s="7">
        <f ca="1">SUMIFS(Time_to_Target_to_Show_SMB!$B:$B,Time_to_Target_to_Show_SMB!$A:$A,AG$32,Time_to_Target_to_Show_SMB!$C:$C,$A34)</f>
        <v>0</v>
      </c>
      <c r="AH34" s="7">
        <f ca="1">SUMIFS(Time_to_Target_to_Show_SMB!$B:$B,Time_to_Target_to_Show_SMB!$A:$A,AH$32,Time_to_Target_to_Show_SMB!$C:$C,$A34)</f>
        <v>0</v>
      </c>
      <c r="AI34" s="7">
        <f ca="1">SUMIFS(Time_to_Target_to_Show_SMB!$B:$B,Time_to_Target_to_Show_SMB!$A:$A,AI$32,Time_to_Target_to_Show_SMB!$C:$C,$A34)</f>
        <v>0</v>
      </c>
      <c r="AJ34" s="7">
        <f ca="1">SUMIFS(Time_to_Target_to_Show_SMB!$B:$B,Time_to_Target_to_Show_SMB!$A:$A,AJ$32,Time_to_Target_to_Show_SMB!$C:$C,$A34)</f>
        <v>0</v>
      </c>
      <c r="AK34" s="7">
        <f ca="1">SUMIFS(Time_to_Target_to_Show_SMB!$B:$B,Time_to_Target_to_Show_SMB!$A:$A,AK$32,Time_to_Target_to_Show_SMB!$C:$C,$A34)</f>
        <v>0</v>
      </c>
      <c r="AL34" s="7">
        <f ca="1">SUMIFS(Time_to_Target_to_Show_SMB!$B:$B,Time_to_Target_to_Show_SMB!$A:$A,AL$32,Time_to_Target_to_Show_SMB!$C:$C,$A34)</f>
        <v>0</v>
      </c>
      <c r="AM34" s="7">
        <f ca="1">SUMIFS(Time_to_Target_to_Show_SMB!$B:$B,Time_to_Target_to_Show_SMB!$A:$A,AM$32,Time_to_Target_to_Show_SMB!$C:$C,$A34)</f>
        <v>0</v>
      </c>
      <c r="AN34" s="7">
        <f ca="1">SUMIFS(Time_to_Target_to_Show_SMB!$B:$B,Time_to_Target_to_Show_SMB!$A:$A,AN$32,Time_to_Target_to_Show_SMB!$C:$C,$A34)</f>
        <v>0</v>
      </c>
      <c r="AO34" s="7">
        <f ca="1">SUMIFS(Time_to_Target_to_Show_SMB!$B:$B,Time_to_Target_to_Show_SMB!$A:$A,AO$32,Time_to_Target_to_Show_SMB!$C:$C,$A34)</f>
        <v>0</v>
      </c>
      <c r="AP34" s="7">
        <f ca="1">SUMIFS(Time_to_Target_to_Show_SMB!$B:$B,Time_to_Target_to_Show_SMB!$A:$A,AP$32,Time_to_Target_to_Show_SMB!$C:$C,$A34)</f>
        <v>0</v>
      </c>
      <c r="AQ34" s="7">
        <f ca="1">SUMIFS(Time_to_Target_to_Show_SMB!$B:$B,Time_to_Target_to_Show_SMB!$A:$A,AQ$32,Time_to_Target_to_Show_SMB!$C:$C,$A34)</f>
        <v>0</v>
      </c>
      <c r="AR34" s="7">
        <f ca="1">SUMIFS(Time_to_Target_to_Show_SMB!$B:$B,Time_to_Target_to_Show_SMB!$A:$A,AR$32,Time_to_Target_to_Show_SMB!$C:$C,$A34)</f>
        <v>0</v>
      </c>
      <c r="AS34" s="7">
        <f ca="1">SUMIFS(Time_to_Target_to_Show_SMB!$B:$B,Time_to_Target_to_Show_SMB!$A:$A,AS$32,Time_to_Target_to_Show_SMB!$C:$C,$A34)</f>
        <v>0</v>
      </c>
      <c r="AT34" s="7">
        <f ca="1">SUMIFS(Time_to_Target_to_Show_SMB!$B:$B,Time_to_Target_to_Show_SMB!$A:$A,AT$32,Time_to_Target_to_Show_SMB!$C:$C,$A34)</f>
        <v>0</v>
      </c>
      <c r="AU34" s="7">
        <f ca="1">SUMIFS(Time_to_Target_to_Show_SMB!$B:$B,Time_to_Target_to_Show_SMB!$A:$A,AU$32,Time_to_Target_to_Show_SMB!$C:$C,$A34)</f>
        <v>0</v>
      </c>
      <c r="AV34" s="7">
        <f ca="1">SUMIFS(Time_to_Target_to_Show_SMB!$B:$B,Time_to_Target_to_Show_SMB!$A:$A,AV$32,Time_to_Target_to_Show_SMB!$C:$C,$A34)</f>
        <v>0</v>
      </c>
      <c r="AW34" s="7">
        <f ca="1">SUMIFS(Time_to_Target_to_Show_SMB!$B:$B,Time_to_Target_to_Show_SMB!$A:$A,AW$32,Time_to_Target_to_Show_SMB!$C:$C,$A34)</f>
        <v>0</v>
      </c>
      <c r="AX34" s="7">
        <f ca="1">SUMIFS(Time_to_Target_to_Show_SMB!$B:$B,Time_to_Target_to_Show_SMB!$A:$A,AX$32,Time_to_Target_to_Show_SMB!$C:$C,$A34)</f>
        <v>0</v>
      </c>
      <c r="AY34" s="7">
        <f ca="1">SUMIFS(Time_to_Target_to_Show_SMB!$B:$B,Time_to_Target_to_Show_SMB!$A:$A,AY$32,Time_to_Target_to_Show_SMB!$C:$C,$A34)</f>
        <v>0</v>
      </c>
      <c r="AZ34" s="7">
        <f ca="1">SUMIFS(Time_to_Target_to_Show_SMB!$B:$B,Time_to_Target_to_Show_SMB!$A:$A,AZ$32,Time_to_Target_to_Show_SMB!$C:$C,$A34)</f>
        <v>0</v>
      </c>
      <c r="BA34" s="7">
        <f ca="1">SUMIFS(Time_to_Target_to_Show_SMB!$B:$B,Time_to_Target_to_Show_SMB!$A:$A,BA$32,Time_to_Target_to_Show_SMB!$C:$C,$A34)</f>
        <v>0</v>
      </c>
      <c r="BB34" s="7">
        <f ca="1">SUMIFS(Time_to_Target_to_Show_SMB!$B:$B,Time_to_Target_to_Show_SMB!$A:$A,BB$32,Time_to_Target_to_Show_SMB!$C:$C,$A34)</f>
        <v>0</v>
      </c>
      <c r="BC34" s="7">
        <f ca="1">SUMIFS(Time_to_Target_to_Show_SMB!$B:$B,Time_to_Target_to_Show_SMB!$A:$A,BC$32,Time_to_Target_to_Show_SMB!$C:$C,$A34)</f>
        <v>0</v>
      </c>
      <c r="BD34" s="7">
        <f ca="1">SUMIFS(Time_to_Target_to_Show_SMB!$B:$B,Time_to_Target_to_Show_SMB!$A:$A,BD$32,Time_to_Target_to_Show_SMB!$C:$C,$A34)</f>
        <v>0</v>
      </c>
      <c r="BE34" s="7">
        <f ca="1">SUMIFS(Time_to_Target_to_Show_SMB!$B:$B,Time_to_Target_to_Show_SMB!$A:$A,BE$32,Time_to_Target_to_Show_SMB!$C:$C,$A34)</f>
        <v>0</v>
      </c>
      <c r="BF34" s="7">
        <f ca="1">SUMIFS(Time_to_Target_to_Show_SMB!$B:$B,Time_to_Target_to_Show_SMB!$A:$A,BF$32,Time_to_Target_to_Show_SMB!$C:$C,$A34)</f>
        <v>0</v>
      </c>
      <c r="BG34" s="7">
        <f ca="1">SUMIFS(Time_to_Target_to_Show_SMB!$B:$B,Time_to_Target_to_Show_SMB!$A:$A,BG$32,Time_to_Target_to_Show_SMB!$C:$C,$A34)</f>
        <v>0</v>
      </c>
      <c r="BH34" s="7">
        <f ca="1">SUMIFS(Time_to_Target_to_Show_SMB!$B:$B,Time_to_Target_to_Show_SMB!$A:$A,BH$32,Time_to_Target_to_Show_SMB!$C:$C,$A34)</f>
        <v>0</v>
      </c>
      <c r="BI34" s="7">
        <f ca="1">SUMIFS(Time_to_Target_to_Show_SMB!$B:$B,Time_to_Target_to_Show_SMB!$A:$A,BI$32,Time_to_Target_to_Show_SMB!$C:$C,$A34)</f>
        <v>0</v>
      </c>
      <c r="BJ34" s="7">
        <f ca="1">SUMIFS(Time_to_Target_to_Show_SMB!$B:$B,Time_to_Target_to_Show_SMB!$A:$A,BJ$32,Time_to_Target_to_Show_SMB!$C:$C,$A34)</f>
        <v>0</v>
      </c>
      <c r="BK34" s="7">
        <f ca="1">SUMIFS(Time_to_Target_to_Show_SMB!$B:$B,Time_to_Target_to_Show_SMB!$A:$A,BK$32,Time_to_Target_to_Show_SMB!$C:$C,$A34)</f>
        <v>0</v>
      </c>
      <c r="BL34" s="7">
        <f ca="1">SUMIFS(Time_to_Target_to_Show_SMB!$B:$B,Time_to_Target_to_Show_SMB!$A:$A,BL$32,Time_to_Target_to_Show_SMB!$C:$C,$A34)</f>
        <v>0</v>
      </c>
      <c r="BM34" s="7">
        <f ca="1">SUMIFS(Time_to_Target_to_Show_SMB!$B:$B,Time_to_Target_to_Show_SMB!$A:$A,BM$32,Time_to_Target_to_Show_SMB!$C:$C,$A34)</f>
        <v>0</v>
      </c>
      <c r="BN34" s="7">
        <f ca="1">SUMIFS(Time_to_Target_to_Show_SMB!$B:$B,Time_to_Target_to_Show_SMB!$A:$A,BN$32,Time_to_Target_to_Show_SMB!$C:$C,$A34)</f>
        <v>0</v>
      </c>
      <c r="BO34" s="7">
        <f ca="1">SUMIFS(Time_to_Target_to_Show_SMB!$B:$B,Time_to_Target_to_Show_SMB!$A:$A,BO$32,Time_to_Target_to_Show_SMB!$C:$C,$A34)</f>
        <v>0</v>
      </c>
      <c r="BP34" s="7">
        <f ca="1">SUMIFS(Time_to_Target_to_Show_SMB!$B:$B,Time_to_Target_to_Show_SMB!$A:$A,BP$32,Time_to_Target_to_Show_SMB!$C:$C,$A34)</f>
        <v>0</v>
      </c>
      <c r="BQ34" s="7">
        <f ca="1">SUMIFS(Time_to_Target_to_Show_SMB!$B:$B,Time_to_Target_to_Show_SMB!$A:$A,BQ$32,Time_to_Target_to_Show_SMB!$C:$C,$A34)</f>
        <v>0</v>
      </c>
      <c r="BR34" s="7">
        <f ca="1">SUMIFS(Time_to_Target_to_Show_SMB!$B:$B,Time_to_Target_to_Show_SMB!$A:$A,BR$32,Time_to_Target_to_Show_SMB!$C:$C,$A34)</f>
        <v>0</v>
      </c>
      <c r="BS34" s="7">
        <f ca="1">SUMIFS(Time_to_Target_to_Show_SMB!$B:$B,Time_to_Target_to_Show_SMB!$A:$A,BS$32,Time_to_Target_to_Show_SMB!$C:$C,$A34)</f>
        <v>0</v>
      </c>
      <c r="BT34" s="7">
        <f ca="1">SUMIFS(Time_to_Target_to_Show_SMB!$B:$B,Time_to_Target_to_Show_SMB!$A:$A,BT$32,Time_to_Target_to_Show_SMB!$C:$C,$A34)</f>
        <v>0</v>
      </c>
      <c r="BU34" s="7">
        <f ca="1">SUMIFS(Time_to_Target_to_Show_SMB!$B:$B,Time_to_Target_to_Show_SMB!$A:$A,BU$32,Time_to_Target_to_Show_SMB!$C:$C,$A34)</f>
        <v>0</v>
      </c>
      <c r="BV34" s="7">
        <f ca="1">SUMIFS(Time_to_Target_to_Show_SMB!$B:$B,Time_to_Target_to_Show_SMB!$A:$A,BV$32,Time_to_Target_to_Show_SMB!$C:$C,$A34)</f>
        <v>0</v>
      </c>
      <c r="BW34" s="7">
        <f ca="1">SUMIFS(Time_to_Target_to_Show_SMB!$B:$B,Time_to_Target_to_Show_SMB!$A:$A,BW$32,Time_to_Target_to_Show_SMB!$C:$C,$A34)</f>
        <v>0</v>
      </c>
      <c r="BX34" s="7">
        <f ca="1">SUMIFS(Time_to_Target_to_Show_SMB!$B:$B,Time_to_Target_to_Show_SMB!$A:$A,BX$32,Time_to_Target_to_Show_SMB!$C:$C,$A34)</f>
        <v>0</v>
      </c>
      <c r="BY34" s="7">
        <f ca="1">SUMIFS(Time_to_Target_to_Show_SMB!$B:$B,Time_to_Target_to_Show_SMB!$A:$A,BY$32,Time_to_Target_to_Show_SMB!$C:$C,$A34)</f>
        <v>0</v>
      </c>
      <c r="BZ34" s="7">
        <f ca="1">SUMIFS(Time_to_Target_to_Show_SMB!$B:$B,Time_to_Target_to_Show_SMB!$A:$A,BZ$32,Time_to_Target_to_Show_SMB!$C:$C,$A34)</f>
        <v>0</v>
      </c>
      <c r="CA34" s="7">
        <f ca="1">SUMIFS(Time_to_Target_to_Show_SMB!$B:$B,Time_to_Target_to_Show_SMB!$A:$A,CA$32,Time_to_Target_to_Show_SMB!$C:$C,$A34)</f>
        <v>0</v>
      </c>
      <c r="CB34" s="7">
        <f ca="1">SUMIFS(Time_to_Target_to_Show_SMB!$B:$B,Time_to_Target_to_Show_SMB!$A:$A,CB$32,Time_to_Target_to_Show_SMB!$C:$C,$A34)</f>
        <v>0</v>
      </c>
      <c r="CC34" s="7">
        <f ca="1">SUMIFS(Time_to_Target_to_Show_SMB!$B:$B,Time_to_Target_to_Show_SMB!$A:$A,CC$32,Time_to_Target_to_Show_SMB!$C:$C,$A34)</f>
        <v>0</v>
      </c>
    </row>
    <row r="35" spans="1:81" x14ac:dyDescent="0.15">
      <c r="A35" t="s">
        <v>461</v>
      </c>
      <c r="B35" t="s">
        <v>313</v>
      </c>
      <c r="C35" s="7" t="str">
        <f ca="1">IF(SUMIFS(Time_to_Target_to_Show_SMB!$B:$B,Time_to_Target_to_Show_SMB!$A:$A,C$32,Time_to_Target_to_Show_SMB!$C:$C,$A35)&gt;0,SUMIFS(Time_to_Target_to_Show_SMB!$B:$B,Time_to_Target_to_Show_SMB!$A:$A,C$32,Time_to_Target_to_Show_SMB!$C:$C,$A35),"")</f>
        <v/>
      </c>
      <c r="D35" s="7" t="str">
        <f ca="1">IF(SUMIFS(Time_to_Target_to_Show_SMB!$B:$B,Time_to_Target_to_Show_SMB!$A:$A,D$32,Time_to_Target_to_Show_SMB!$C:$C,$A35)&gt;0,SUMIFS(Time_to_Target_to_Show_SMB!$B:$B,Time_to_Target_to_Show_SMB!$A:$A,D$32,Time_to_Target_to_Show_SMB!$C:$C,$A35),"")</f>
        <v/>
      </c>
      <c r="E35" s="7" t="str">
        <f ca="1">IF(SUMIFS(Time_to_Target_to_Show_SMB!$B:$B,Time_to_Target_to_Show_SMB!$A:$A,E$32,Time_to_Target_to_Show_SMB!$C:$C,$A35)&gt;0,SUMIFS(Time_to_Target_to_Show_SMB!$B:$B,Time_to_Target_to_Show_SMB!$A:$A,E$32,Time_to_Target_to_Show_SMB!$C:$C,$A35),"")</f>
        <v/>
      </c>
      <c r="F35" s="7" t="str">
        <f ca="1">IF(SUMIFS(Time_to_Target_to_Show_SMB!$B:$B,Time_to_Target_to_Show_SMB!$A:$A,F$32,Time_to_Target_to_Show_SMB!$C:$C,$A35)&gt;0,SUMIFS(Time_to_Target_to_Show_SMB!$B:$B,Time_to_Target_to_Show_SMB!$A:$A,F$32,Time_to_Target_to_Show_SMB!$C:$C,$A35),"")</f>
        <v/>
      </c>
      <c r="G35" s="7" t="str">
        <f ca="1">IF(SUMIFS(Time_to_Target_to_Show_SMB!$B:$B,Time_to_Target_to_Show_SMB!$A:$A,G$32,Time_to_Target_to_Show_SMB!$C:$C,$A35)&gt;0,SUMIFS(Time_to_Target_to_Show_SMB!$B:$B,Time_to_Target_to_Show_SMB!$A:$A,G$32,Time_to_Target_to_Show_SMB!$C:$C,$A35),"")</f>
        <v/>
      </c>
      <c r="H35" s="7" t="str">
        <f ca="1">IF(SUMIFS(Time_to_Target_to_Show_SMB!$B:$B,Time_to_Target_to_Show_SMB!$A:$A,H$32,Time_to_Target_to_Show_SMB!$C:$C,$A35)&gt;0,SUMIFS(Time_to_Target_to_Show_SMB!$B:$B,Time_to_Target_to_Show_SMB!$A:$A,H$32,Time_to_Target_to_Show_SMB!$C:$C,$A35),"")</f>
        <v/>
      </c>
      <c r="I35" s="7" t="str">
        <f ca="1">IF(SUMIFS(Time_to_Target_to_Show_SMB!$B:$B,Time_to_Target_to_Show_SMB!$A:$A,I$32,Time_to_Target_to_Show_SMB!$C:$C,$A35)&gt;0,SUMIFS(Time_to_Target_to_Show_SMB!$B:$B,Time_to_Target_to_Show_SMB!$A:$A,I$32,Time_to_Target_to_Show_SMB!$C:$C,$A35),"")</f>
        <v/>
      </c>
      <c r="J35" s="7" t="str">
        <f ca="1">IF(SUMIFS(Time_to_Target_to_Show_SMB!$B:$B,Time_to_Target_to_Show_SMB!$A:$A,J$32,Time_to_Target_to_Show_SMB!$C:$C,$A35)&gt;0,SUMIFS(Time_to_Target_to_Show_SMB!$B:$B,Time_to_Target_to_Show_SMB!$A:$A,J$32,Time_to_Target_to_Show_SMB!$C:$C,$A35),"")</f>
        <v/>
      </c>
      <c r="K35" s="7" t="str">
        <f ca="1">IF(SUMIFS(Time_to_Target_to_Show_SMB!$B:$B,Time_to_Target_to_Show_SMB!$A:$A,K$32,Time_to_Target_to_Show_SMB!$C:$C,$A35)&gt;0,SUMIFS(Time_to_Target_to_Show_SMB!$B:$B,Time_to_Target_to_Show_SMB!$A:$A,K$32,Time_to_Target_to_Show_SMB!$C:$C,$A35),"")</f>
        <v/>
      </c>
      <c r="L35" s="7" t="str">
        <f ca="1">IF(SUMIFS(Time_to_Target_to_Show_SMB!$B:$B,Time_to_Target_to_Show_SMB!$A:$A,L$32,Time_to_Target_to_Show_SMB!$C:$C,$A35)&gt;0,SUMIFS(Time_to_Target_to_Show_SMB!$B:$B,Time_to_Target_to_Show_SMB!$A:$A,L$32,Time_to_Target_to_Show_SMB!$C:$C,$A35),"")</f>
        <v/>
      </c>
      <c r="M35" s="7" t="str">
        <f ca="1">IF(SUMIFS(Time_to_Target_to_Show_SMB!$B:$B,Time_to_Target_to_Show_SMB!$A:$A,M$32,Time_to_Target_to_Show_SMB!$C:$C,$A35)&gt;0,SUMIFS(Time_to_Target_to_Show_SMB!$B:$B,Time_to_Target_to_Show_SMB!$A:$A,M$32,Time_to_Target_to_Show_SMB!$C:$C,$A35),"")</f>
        <v/>
      </c>
      <c r="N35" s="7" t="str">
        <f ca="1">IF(SUMIFS(Time_to_Target_to_Show_SMB!$B:$B,Time_to_Target_to_Show_SMB!$A:$A,N$32,Time_to_Target_to_Show_SMB!$C:$C,$A35)&gt;0,SUMIFS(Time_to_Target_to_Show_SMB!$B:$B,Time_to_Target_to_Show_SMB!$A:$A,N$32,Time_to_Target_to_Show_SMB!$C:$C,$A35),"")</f>
        <v/>
      </c>
      <c r="O35" s="7" t="str">
        <f ca="1">IF(SUMIFS(Time_to_Target_to_Show_SMB!$B:$B,Time_to_Target_to_Show_SMB!$A:$A,O$32,Time_to_Target_to_Show_SMB!$C:$C,$A35)&gt;0,SUMIFS(Time_to_Target_to_Show_SMB!$B:$B,Time_to_Target_to_Show_SMB!$A:$A,O$32,Time_to_Target_to_Show_SMB!$C:$C,$A35),"")</f>
        <v/>
      </c>
      <c r="P35" s="7" t="str">
        <f ca="1">IF(SUMIFS(Time_to_Target_to_Show_SMB!$B:$B,Time_to_Target_to_Show_SMB!$A:$A,P$32,Time_to_Target_to_Show_SMB!$C:$C,$A35)&gt;0,SUMIFS(Time_to_Target_to_Show_SMB!$B:$B,Time_to_Target_to_Show_SMB!$A:$A,P$32,Time_to_Target_to_Show_SMB!$C:$C,$A35),"")</f>
        <v/>
      </c>
      <c r="Q35" s="7" t="str">
        <f ca="1">IF(SUMIFS(Time_to_Target_to_Show_SMB!$B:$B,Time_to_Target_to_Show_SMB!$A:$A,Q$32,Time_to_Target_to_Show_SMB!$C:$C,$A35)&gt;0,SUMIFS(Time_to_Target_to_Show_SMB!$B:$B,Time_to_Target_to_Show_SMB!$A:$A,Q$32,Time_to_Target_to_Show_SMB!$C:$C,$A35),"")</f>
        <v/>
      </c>
      <c r="R35" s="7" t="str">
        <f ca="1">IF(SUMIFS(Time_to_Target_to_Show_SMB!$B:$B,Time_to_Target_to_Show_SMB!$A:$A,R$32,Time_to_Target_to_Show_SMB!$C:$C,$A35)&gt;0,SUMIFS(Time_to_Target_to_Show_SMB!$B:$B,Time_to_Target_to_Show_SMB!$A:$A,R$32,Time_to_Target_to_Show_SMB!$C:$C,$A35),"")</f>
        <v/>
      </c>
      <c r="S35" s="7" t="str">
        <f ca="1">IF(SUMIFS(Time_to_Target_to_Show_SMB!$B:$B,Time_to_Target_to_Show_SMB!$A:$A,S$32,Time_to_Target_to_Show_SMB!$C:$C,$A35)&gt;0,SUMIFS(Time_to_Target_to_Show_SMB!$B:$B,Time_to_Target_to_Show_SMB!$A:$A,S$32,Time_to_Target_to_Show_SMB!$C:$C,$A35),"")</f>
        <v/>
      </c>
      <c r="T35" s="7" t="str">
        <f ca="1">IF(SUMIFS(Time_to_Target_to_Show_SMB!$B:$B,Time_to_Target_to_Show_SMB!$A:$A,T$32,Time_to_Target_to_Show_SMB!$C:$C,$A35)&gt;0,SUMIFS(Time_to_Target_to_Show_SMB!$B:$B,Time_to_Target_to_Show_SMB!$A:$A,T$32,Time_to_Target_to_Show_SMB!$C:$C,$A35),"")</f>
        <v/>
      </c>
      <c r="U35" s="7" t="str">
        <f ca="1">IF(SUMIFS(Time_to_Target_to_Show_SMB!$B:$B,Time_to_Target_to_Show_SMB!$A:$A,U$32,Time_to_Target_to_Show_SMB!$C:$C,$A35)&gt;0,SUMIFS(Time_to_Target_to_Show_SMB!$B:$B,Time_to_Target_to_Show_SMB!$A:$A,U$32,Time_to_Target_to_Show_SMB!$C:$C,$A35),"")</f>
        <v/>
      </c>
      <c r="V35" s="7" t="str">
        <f ca="1">IF(SUMIFS(Time_to_Target_to_Show_SMB!$B:$B,Time_to_Target_to_Show_SMB!$A:$A,V$32,Time_to_Target_to_Show_SMB!$C:$C,$A35)&gt;0,SUMIFS(Time_to_Target_to_Show_SMB!$B:$B,Time_to_Target_to_Show_SMB!$A:$A,V$32,Time_to_Target_to_Show_SMB!$C:$C,$A35),"")</f>
        <v/>
      </c>
      <c r="W35" s="7" t="str">
        <f ca="1">IF(SUMIFS(Time_to_Target_to_Show_SMB!$B:$B,Time_to_Target_to_Show_SMB!$A:$A,W$32,Time_to_Target_to_Show_SMB!$C:$C,$A35)&gt;0,SUMIFS(Time_to_Target_to_Show_SMB!$B:$B,Time_to_Target_to_Show_SMB!$A:$A,W$32,Time_to_Target_to_Show_SMB!$C:$C,$A35),"")</f>
        <v/>
      </c>
      <c r="X35" s="7" t="str">
        <f ca="1">IF(SUMIFS(Time_to_Target_to_Show_SMB!$B:$B,Time_to_Target_to_Show_SMB!$A:$A,X$32,Time_to_Target_to_Show_SMB!$C:$C,$A35)&gt;0,SUMIFS(Time_to_Target_to_Show_SMB!$B:$B,Time_to_Target_to_Show_SMB!$A:$A,X$32,Time_to_Target_to_Show_SMB!$C:$C,$A35),"")</f>
        <v/>
      </c>
      <c r="Y35" s="7" t="str">
        <f ca="1">IF(SUMIFS(Time_to_Target_to_Show_SMB!$B:$B,Time_to_Target_to_Show_SMB!$A:$A,Y$32,Time_to_Target_to_Show_SMB!$C:$C,$A35)&gt;0,SUMIFS(Time_to_Target_to_Show_SMB!$B:$B,Time_to_Target_to_Show_SMB!$A:$A,Y$32,Time_to_Target_to_Show_SMB!$C:$C,$A35),"")</f>
        <v/>
      </c>
      <c r="Z35" s="7" t="str">
        <f ca="1">IF(SUMIFS(Time_to_Target_to_Show_SMB!$B:$B,Time_to_Target_to_Show_SMB!$A:$A,Z$32,Time_to_Target_to_Show_SMB!$C:$C,$A35)&gt;0,SUMIFS(Time_to_Target_to_Show_SMB!$B:$B,Time_to_Target_to_Show_SMB!$A:$A,Z$32,Time_to_Target_to_Show_SMB!$C:$C,$A35),"")</f>
        <v/>
      </c>
      <c r="AA35" s="7" t="str">
        <f ca="1">IF(SUMIFS(Time_to_Target_to_Show_SMB!$B:$B,Time_to_Target_to_Show_SMB!$A:$A,AA$32,Time_to_Target_to_Show_SMB!$C:$C,$A35)&gt;0,SUMIFS(Time_to_Target_to_Show_SMB!$B:$B,Time_to_Target_to_Show_SMB!$A:$A,AA$32,Time_to_Target_to_Show_SMB!$C:$C,$A35),"")</f>
        <v/>
      </c>
      <c r="AB35" s="7" t="str">
        <f ca="1">IF(SUMIFS(Time_to_Target_to_Show_SMB!$B:$B,Time_to_Target_to_Show_SMB!$A:$A,AB$32,Time_to_Target_to_Show_SMB!$C:$C,$A35)&gt;0,SUMIFS(Time_to_Target_to_Show_SMB!$B:$B,Time_to_Target_to_Show_SMB!$A:$A,AB$32,Time_to_Target_to_Show_SMB!$C:$C,$A35),"")</f>
        <v/>
      </c>
      <c r="AC35" s="7" t="str">
        <f ca="1">IF(SUMIFS(Time_to_Target_to_Show_SMB!$B:$B,Time_to_Target_to_Show_SMB!$A:$A,AC$32,Time_to_Target_to_Show_SMB!$C:$C,$A35)&gt;0,SUMIFS(Time_to_Target_to_Show_SMB!$B:$B,Time_to_Target_to_Show_SMB!$A:$A,AC$32,Time_to_Target_to_Show_SMB!$C:$C,$A35),"")</f>
        <v/>
      </c>
      <c r="AD35" s="7" t="str">
        <f ca="1">IF(SUMIFS(Time_to_Target_to_Show_SMB!$B:$B,Time_to_Target_to_Show_SMB!$A:$A,AD$32,Time_to_Target_to_Show_SMB!$C:$C,$A35)&gt;0,SUMIFS(Time_to_Target_to_Show_SMB!$B:$B,Time_to_Target_to_Show_SMB!$A:$A,AD$32,Time_to_Target_to_Show_SMB!$C:$C,$A35),"")</f>
        <v/>
      </c>
      <c r="AE35" s="7" t="str">
        <f ca="1">IF(SUMIFS(Time_to_Target_to_Show_SMB!$B:$B,Time_to_Target_to_Show_SMB!$A:$A,AE$32,Time_to_Target_to_Show_SMB!$C:$C,$A35)&gt;0,SUMIFS(Time_to_Target_to_Show_SMB!$B:$B,Time_to_Target_to_Show_SMB!$A:$A,AE$32,Time_to_Target_to_Show_SMB!$C:$C,$A35),"")</f>
        <v/>
      </c>
      <c r="AF35" s="7" t="str">
        <f ca="1">IF(SUMIFS(Time_to_Target_to_Show_SMB!$B:$B,Time_to_Target_to_Show_SMB!$A:$A,AF$32,Time_to_Target_to_Show_SMB!$C:$C,$A35)&gt;0,SUMIFS(Time_to_Target_to_Show_SMB!$B:$B,Time_to_Target_to_Show_SMB!$A:$A,AF$32,Time_to_Target_to_Show_SMB!$C:$C,$A35),"")</f>
        <v/>
      </c>
      <c r="AG35" s="7" t="str">
        <f ca="1">IF(SUMIFS(Time_to_Target_to_Show_SMB!$B:$B,Time_to_Target_to_Show_SMB!$A:$A,AG$32,Time_to_Target_to_Show_SMB!$C:$C,$A35)&gt;0,SUMIFS(Time_to_Target_to_Show_SMB!$B:$B,Time_to_Target_to_Show_SMB!$A:$A,AG$32,Time_to_Target_to_Show_SMB!$C:$C,$A35),"")</f>
        <v/>
      </c>
      <c r="AH35" s="7" t="str">
        <f ca="1">IF(SUMIFS(Time_to_Target_to_Show_SMB!$B:$B,Time_to_Target_to_Show_SMB!$A:$A,AH$32,Time_to_Target_to_Show_SMB!$C:$C,$A35)&gt;0,SUMIFS(Time_to_Target_to_Show_SMB!$B:$B,Time_to_Target_to_Show_SMB!$A:$A,AH$32,Time_to_Target_to_Show_SMB!$C:$C,$A35),"")</f>
        <v/>
      </c>
      <c r="AI35" s="7" t="str">
        <f ca="1">IF(SUMIFS(Time_to_Target_to_Show_SMB!$B:$B,Time_to_Target_to_Show_SMB!$A:$A,AI$32,Time_to_Target_to_Show_SMB!$C:$C,$A35)&gt;0,SUMIFS(Time_to_Target_to_Show_SMB!$B:$B,Time_to_Target_to_Show_SMB!$A:$A,AI$32,Time_to_Target_to_Show_SMB!$C:$C,$A35),"")</f>
        <v/>
      </c>
      <c r="AJ35" s="7" t="str">
        <f ca="1">IF(SUMIFS(Time_to_Target_to_Show_SMB!$B:$B,Time_to_Target_to_Show_SMB!$A:$A,AJ$32,Time_to_Target_to_Show_SMB!$C:$C,$A35)&gt;0,SUMIFS(Time_to_Target_to_Show_SMB!$B:$B,Time_to_Target_to_Show_SMB!$A:$A,AJ$32,Time_to_Target_to_Show_SMB!$C:$C,$A35),"")</f>
        <v/>
      </c>
      <c r="AK35" s="7" t="str">
        <f ca="1">IF(SUMIFS(Time_to_Target_to_Show_SMB!$B:$B,Time_to_Target_to_Show_SMB!$A:$A,AK$32,Time_to_Target_to_Show_SMB!$C:$C,$A35)&gt;0,SUMIFS(Time_to_Target_to_Show_SMB!$B:$B,Time_to_Target_to_Show_SMB!$A:$A,AK$32,Time_to_Target_to_Show_SMB!$C:$C,$A35),"")</f>
        <v/>
      </c>
      <c r="AL35" s="7" t="str">
        <f ca="1">IF(SUMIFS(Time_to_Target_to_Show_SMB!$B:$B,Time_to_Target_to_Show_SMB!$A:$A,AL$32,Time_to_Target_to_Show_SMB!$C:$C,$A35)&gt;0,SUMIFS(Time_to_Target_to_Show_SMB!$B:$B,Time_to_Target_to_Show_SMB!$A:$A,AL$32,Time_to_Target_to_Show_SMB!$C:$C,$A35),"")</f>
        <v/>
      </c>
      <c r="AM35" s="7" t="str">
        <f ca="1">IF(SUMIFS(Time_to_Target_to_Show_SMB!$B:$B,Time_to_Target_to_Show_SMB!$A:$A,AM$32,Time_to_Target_to_Show_SMB!$C:$C,$A35)&gt;0,SUMIFS(Time_to_Target_to_Show_SMB!$B:$B,Time_to_Target_to_Show_SMB!$A:$A,AM$32,Time_to_Target_to_Show_SMB!$C:$C,$A35),"")</f>
        <v/>
      </c>
      <c r="AN35" s="7" t="str">
        <f ca="1">IF(SUMIFS(Time_to_Target_to_Show_SMB!$B:$B,Time_to_Target_to_Show_SMB!$A:$A,AN$32,Time_to_Target_to_Show_SMB!$C:$C,$A35)&gt;0,SUMIFS(Time_to_Target_to_Show_SMB!$B:$B,Time_to_Target_to_Show_SMB!$A:$A,AN$32,Time_to_Target_to_Show_SMB!$C:$C,$A35),"")</f>
        <v/>
      </c>
      <c r="AO35" s="7" t="str">
        <f ca="1">IF(SUMIFS(Time_to_Target_to_Show_SMB!$B:$B,Time_to_Target_to_Show_SMB!$A:$A,AO$32,Time_to_Target_to_Show_SMB!$C:$C,$A35)&gt;0,SUMIFS(Time_to_Target_to_Show_SMB!$B:$B,Time_to_Target_to_Show_SMB!$A:$A,AO$32,Time_to_Target_to_Show_SMB!$C:$C,$A35),"")</f>
        <v/>
      </c>
      <c r="AP35" s="7" t="str">
        <f ca="1">IF(SUMIFS(Time_to_Target_to_Show_SMB!$B:$B,Time_to_Target_to_Show_SMB!$A:$A,AP$32,Time_to_Target_to_Show_SMB!$C:$C,$A35)&gt;0,SUMIFS(Time_to_Target_to_Show_SMB!$B:$B,Time_to_Target_to_Show_SMB!$A:$A,AP$32,Time_to_Target_to_Show_SMB!$C:$C,$A35),"")</f>
        <v/>
      </c>
      <c r="AQ35" s="7" t="str">
        <f ca="1">IF(SUMIFS(Time_to_Target_to_Show_SMB!$B:$B,Time_to_Target_to_Show_SMB!$A:$A,AQ$32,Time_to_Target_to_Show_SMB!$C:$C,$A35)&gt;0,SUMIFS(Time_to_Target_to_Show_SMB!$B:$B,Time_to_Target_to_Show_SMB!$A:$A,AQ$32,Time_to_Target_to_Show_SMB!$C:$C,$A35),"")</f>
        <v/>
      </c>
      <c r="AR35" s="7" t="str">
        <f ca="1">IF(SUMIFS(Time_to_Target_to_Show_SMB!$B:$B,Time_to_Target_to_Show_SMB!$A:$A,AR$32,Time_to_Target_to_Show_SMB!$C:$C,$A35)&gt;0,SUMIFS(Time_to_Target_to_Show_SMB!$B:$B,Time_to_Target_to_Show_SMB!$A:$A,AR$32,Time_to_Target_to_Show_SMB!$C:$C,$A35),"")</f>
        <v/>
      </c>
      <c r="AS35" s="7" t="str">
        <f ca="1">IF(SUMIFS(Time_to_Target_to_Show_SMB!$B:$B,Time_to_Target_to_Show_SMB!$A:$A,AS$32,Time_to_Target_to_Show_SMB!$C:$C,$A35)&gt;0,SUMIFS(Time_to_Target_to_Show_SMB!$B:$B,Time_to_Target_to_Show_SMB!$A:$A,AS$32,Time_to_Target_to_Show_SMB!$C:$C,$A35),"")</f>
        <v/>
      </c>
      <c r="AT35" s="7" t="str">
        <f ca="1">IF(SUMIFS(Time_to_Target_to_Show_SMB!$B:$B,Time_to_Target_to_Show_SMB!$A:$A,AT$32,Time_to_Target_to_Show_SMB!$C:$C,$A35)&gt;0,SUMIFS(Time_to_Target_to_Show_SMB!$B:$B,Time_to_Target_to_Show_SMB!$A:$A,AT$32,Time_to_Target_to_Show_SMB!$C:$C,$A35),"")</f>
        <v/>
      </c>
      <c r="AU35" s="7" t="str">
        <f ca="1">IF(SUMIFS(Time_to_Target_to_Show_SMB!$B:$B,Time_to_Target_to_Show_SMB!$A:$A,AU$32,Time_to_Target_to_Show_SMB!$C:$C,$A35)&gt;0,SUMIFS(Time_to_Target_to_Show_SMB!$B:$B,Time_to_Target_to_Show_SMB!$A:$A,AU$32,Time_to_Target_to_Show_SMB!$C:$C,$A35),"")</f>
        <v/>
      </c>
      <c r="AV35" s="7" t="str">
        <f ca="1">IF(SUMIFS(Time_to_Target_to_Show_SMB!$B:$B,Time_to_Target_to_Show_SMB!$A:$A,AV$32,Time_to_Target_to_Show_SMB!$C:$C,$A35)&gt;0,SUMIFS(Time_to_Target_to_Show_SMB!$B:$B,Time_to_Target_to_Show_SMB!$A:$A,AV$32,Time_to_Target_to_Show_SMB!$C:$C,$A35),"")</f>
        <v/>
      </c>
      <c r="AW35" s="7" t="str">
        <f ca="1">IF(SUMIFS(Time_to_Target_to_Show_SMB!$B:$B,Time_to_Target_to_Show_SMB!$A:$A,AW$32,Time_to_Target_to_Show_SMB!$C:$C,$A35)&gt;0,SUMIFS(Time_to_Target_to_Show_SMB!$B:$B,Time_to_Target_to_Show_SMB!$A:$A,AW$32,Time_to_Target_to_Show_SMB!$C:$C,$A35),"")</f>
        <v/>
      </c>
      <c r="AX35" s="7" t="str">
        <f ca="1">IF(SUMIFS(Time_to_Target_to_Show_SMB!$B:$B,Time_to_Target_to_Show_SMB!$A:$A,AX$32,Time_to_Target_to_Show_SMB!$C:$C,$A35)&gt;0,SUMIFS(Time_to_Target_to_Show_SMB!$B:$B,Time_to_Target_to_Show_SMB!$A:$A,AX$32,Time_to_Target_to_Show_SMB!$C:$C,$A35),"")</f>
        <v/>
      </c>
      <c r="AY35" s="7" t="str">
        <f ca="1">IF(SUMIFS(Time_to_Target_to_Show_SMB!$B:$B,Time_to_Target_to_Show_SMB!$A:$A,AY$32,Time_to_Target_to_Show_SMB!$C:$C,$A35)&gt;0,SUMIFS(Time_to_Target_to_Show_SMB!$B:$B,Time_to_Target_to_Show_SMB!$A:$A,AY$32,Time_to_Target_to_Show_SMB!$C:$C,$A35),"")</f>
        <v/>
      </c>
      <c r="AZ35" s="7" t="str">
        <f ca="1">IF(SUMIFS(Time_to_Target_to_Show_SMB!$B:$B,Time_to_Target_to_Show_SMB!$A:$A,AZ$32,Time_to_Target_to_Show_SMB!$C:$C,$A35)&gt;0,SUMIFS(Time_to_Target_to_Show_SMB!$B:$B,Time_to_Target_to_Show_SMB!$A:$A,AZ$32,Time_to_Target_to_Show_SMB!$C:$C,$A35),"")</f>
        <v/>
      </c>
      <c r="BA35" s="7" t="str">
        <f ca="1">IF(SUMIFS(Time_to_Target_to_Show_SMB!$B:$B,Time_to_Target_to_Show_SMB!$A:$A,BA$32,Time_to_Target_to_Show_SMB!$C:$C,$A35)&gt;0,SUMIFS(Time_to_Target_to_Show_SMB!$B:$B,Time_to_Target_to_Show_SMB!$A:$A,BA$32,Time_to_Target_to_Show_SMB!$C:$C,$A35),"")</f>
        <v/>
      </c>
      <c r="BB35" s="7" t="str">
        <f ca="1">IF(SUMIFS(Time_to_Target_to_Show_SMB!$B:$B,Time_to_Target_to_Show_SMB!$A:$A,BB$32,Time_to_Target_to_Show_SMB!$C:$C,$A35)&gt;0,SUMIFS(Time_to_Target_to_Show_SMB!$B:$B,Time_to_Target_to_Show_SMB!$A:$A,BB$32,Time_to_Target_to_Show_SMB!$C:$C,$A35),"")</f>
        <v/>
      </c>
      <c r="BC35" s="7" t="str">
        <f ca="1">IF(SUMIFS(Time_to_Target_to_Show_SMB!$B:$B,Time_to_Target_to_Show_SMB!$A:$A,BC$32,Time_to_Target_to_Show_SMB!$C:$C,$A35)&gt;0,SUMIFS(Time_to_Target_to_Show_SMB!$B:$B,Time_to_Target_to_Show_SMB!$A:$A,BC$32,Time_to_Target_to_Show_SMB!$C:$C,$A35),"")</f>
        <v/>
      </c>
      <c r="BD35" s="7" t="str">
        <f ca="1">IF(SUMIFS(Time_to_Target_to_Show_SMB!$B:$B,Time_to_Target_to_Show_SMB!$A:$A,BD$32,Time_to_Target_to_Show_SMB!$C:$C,$A35)&gt;0,SUMIFS(Time_to_Target_to_Show_SMB!$B:$B,Time_to_Target_to_Show_SMB!$A:$A,BD$32,Time_to_Target_to_Show_SMB!$C:$C,$A35),"")</f>
        <v/>
      </c>
      <c r="BE35" s="7" t="str">
        <f ca="1">IF(SUMIFS(Time_to_Target_to_Show_SMB!$B:$B,Time_to_Target_to_Show_SMB!$A:$A,BE$32,Time_to_Target_to_Show_SMB!$C:$C,$A35)&gt;0,SUMIFS(Time_to_Target_to_Show_SMB!$B:$B,Time_to_Target_to_Show_SMB!$A:$A,BE$32,Time_to_Target_to_Show_SMB!$C:$C,$A35),"")</f>
        <v/>
      </c>
      <c r="BF35" s="7" t="str">
        <f ca="1">IF(SUMIFS(Time_to_Target_to_Show_SMB!$B:$B,Time_to_Target_to_Show_SMB!$A:$A,BF$32,Time_to_Target_to_Show_SMB!$C:$C,$A35)&gt;0,SUMIFS(Time_to_Target_to_Show_SMB!$B:$B,Time_to_Target_to_Show_SMB!$A:$A,BF$32,Time_to_Target_to_Show_SMB!$C:$C,$A35),"")</f>
        <v/>
      </c>
      <c r="BG35" s="7" t="str">
        <f ca="1">IF(SUMIFS(Time_to_Target_to_Show_SMB!$B:$B,Time_to_Target_to_Show_SMB!$A:$A,BG$32,Time_to_Target_to_Show_SMB!$C:$C,$A35)&gt;0,SUMIFS(Time_to_Target_to_Show_SMB!$B:$B,Time_to_Target_to_Show_SMB!$A:$A,BG$32,Time_to_Target_to_Show_SMB!$C:$C,$A35),"")</f>
        <v/>
      </c>
      <c r="BH35" s="7" t="str">
        <f ca="1">IF(SUMIFS(Time_to_Target_to_Show_SMB!$B:$B,Time_to_Target_to_Show_SMB!$A:$A,BH$32,Time_to_Target_to_Show_SMB!$C:$C,$A35)&gt;0,SUMIFS(Time_to_Target_to_Show_SMB!$B:$B,Time_to_Target_to_Show_SMB!$A:$A,BH$32,Time_to_Target_to_Show_SMB!$C:$C,$A35),"")</f>
        <v/>
      </c>
      <c r="BI35" s="7" t="str">
        <f ca="1">IF(SUMIFS(Time_to_Target_to_Show_SMB!$B:$B,Time_to_Target_to_Show_SMB!$A:$A,BI$32,Time_to_Target_to_Show_SMB!$C:$C,$A35)&gt;0,SUMIFS(Time_to_Target_to_Show_SMB!$B:$B,Time_to_Target_to_Show_SMB!$A:$A,BI$32,Time_to_Target_to_Show_SMB!$C:$C,$A35),"")</f>
        <v/>
      </c>
      <c r="BJ35" s="7" t="str">
        <f ca="1">IF(SUMIFS(Time_to_Target_to_Show_SMB!$B:$B,Time_to_Target_to_Show_SMB!$A:$A,BJ$32,Time_to_Target_to_Show_SMB!$C:$C,$A35)&gt;0,SUMIFS(Time_to_Target_to_Show_SMB!$B:$B,Time_to_Target_to_Show_SMB!$A:$A,BJ$32,Time_to_Target_to_Show_SMB!$C:$C,$A35),"")</f>
        <v/>
      </c>
      <c r="BK35" s="7" t="str">
        <f ca="1">IF(SUMIFS(Time_to_Target_to_Show_SMB!$B:$B,Time_to_Target_to_Show_SMB!$A:$A,BK$32,Time_to_Target_to_Show_SMB!$C:$C,$A35)&gt;0,SUMIFS(Time_to_Target_to_Show_SMB!$B:$B,Time_to_Target_to_Show_SMB!$A:$A,BK$32,Time_to_Target_to_Show_SMB!$C:$C,$A35),"")</f>
        <v/>
      </c>
      <c r="BL35" s="7" t="str">
        <f ca="1">IF(SUMIFS(Time_to_Target_to_Show_SMB!$B:$B,Time_to_Target_to_Show_SMB!$A:$A,BL$32,Time_to_Target_to_Show_SMB!$C:$C,$A35)&gt;0,SUMIFS(Time_to_Target_to_Show_SMB!$B:$B,Time_to_Target_to_Show_SMB!$A:$A,BL$32,Time_to_Target_to_Show_SMB!$C:$C,$A35),"")</f>
        <v/>
      </c>
      <c r="BM35" s="7" t="str">
        <f ca="1">IF(SUMIFS(Time_to_Target_to_Show_SMB!$B:$B,Time_to_Target_to_Show_SMB!$A:$A,BM$32,Time_to_Target_to_Show_SMB!$C:$C,$A35)&gt;0,SUMIFS(Time_to_Target_to_Show_SMB!$B:$B,Time_to_Target_to_Show_SMB!$A:$A,BM$32,Time_to_Target_to_Show_SMB!$C:$C,$A35),"")</f>
        <v/>
      </c>
      <c r="BN35" s="7" t="str">
        <f ca="1">IF(SUMIFS(Time_to_Target_to_Show_SMB!$B:$B,Time_to_Target_to_Show_SMB!$A:$A,BN$32,Time_to_Target_to_Show_SMB!$C:$C,$A35)&gt;0,SUMIFS(Time_to_Target_to_Show_SMB!$B:$B,Time_to_Target_to_Show_SMB!$A:$A,BN$32,Time_to_Target_to_Show_SMB!$C:$C,$A35),"")</f>
        <v/>
      </c>
      <c r="BO35" s="7" t="str">
        <f ca="1">IF(SUMIFS(Time_to_Target_to_Show_SMB!$B:$B,Time_to_Target_to_Show_SMB!$A:$A,BO$32,Time_to_Target_to_Show_SMB!$C:$C,$A35)&gt;0,SUMIFS(Time_to_Target_to_Show_SMB!$B:$B,Time_to_Target_to_Show_SMB!$A:$A,BO$32,Time_to_Target_to_Show_SMB!$C:$C,$A35),"")</f>
        <v/>
      </c>
      <c r="BP35" s="7" t="str">
        <f ca="1">IF(SUMIFS(Time_to_Target_to_Show_SMB!$B:$B,Time_to_Target_to_Show_SMB!$A:$A,BP$32,Time_to_Target_to_Show_SMB!$C:$C,$A35)&gt;0,SUMIFS(Time_to_Target_to_Show_SMB!$B:$B,Time_to_Target_to_Show_SMB!$A:$A,BP$32,Time_to_Target_to_Show_SMB!$C:$C,$A35),"")</f>
        <v/>
      </c>
      <c r="BQ35" s="7" t="str">
        <f ca="1">IF(SUMIFS(Time_to_Target_to_Show_SMB!$B:$B,Time_to_Target_to_Show_SMB!$A:$A,BQ$32,Time_to_Target_to_Show_SMB!$C:$C,$A35)&gt;0,SUMIFS(Time_to_Target_to_Show_SMB!$B:$B,Time_to_Target_to_Show_SMB!$A:$A,BQ$32,Time_to_Target_to_Show_SMB!$C:$C,$A35),"")</f>
        <v/>
      </c>
      <c r="BR35" s="7" t="str">
        <f ca="1">IF(SUMIFS(Time_to_Target_to_Show_SMB!$B:$B,Time_to_Target_to_Show_SMB!$A:$A,BR$32,Time_to_Target_to_Show_SMB!$C:$C,$A35)&gt;0,SUMIFS(Time_to_Target_to_Show_SMB!$B:$B,Time_to_Target_to_Show_SMB!$A:$A,BR$32,Time_to_Target_to_Show_SMB!$C:$C,$A35),"")</f>
        <v/>
      </c>
      <c r="BS35" s="7" t="str">
        <f ca="1">IF(SUMIFS(Time_to_Target_to_Show_SMB!$B:$B,Time_to_Target_to_Show_SMB!$A:$A,BS$32,Time_to_Target_to_Show_SMB!$C:$C,$A35)&gt;0,SUMIFS(Time_to_Target_to_Show_SMB!$B:$B,Time_to_Target_to_Show_SMB!$A:$A,BS$32,Time_to_Target_to_Show_SMB!$C:$C,$A35),"")</f>
        <v/>
      </c>
      <c r="BT35" s="7" t="str">
        <f ca="1">IF(SUMIFS(Time_to_Target_to_Show_SMB!$B:$B,Time_to_Target_to_Show_SMB!$A:$A,BT$32,Time_to_Target_to_Show_SMB!$C:$C,$A35)&gt;0,SUMIFS(Time_to_Target_to_Show_SMB!$B:$B,Time_to_Target_to_Show_SMB!$A:$A,BT$32,Time_to_Target_to_Show_SMB!$C:$C,$A35),"")</f>
        <v/>
      </c>
      <c r="BU35" s="7" t="str">
        <f ca="1">IF(SUMIFS(Time_to_Target_to_Show_SMB!$B:$B,Time_to_Target_to_Show_SMB!$A:$A,BU$32,Time_to_Target_to_Show_SMB!$C:$C,$A35)&gt;0,SUMIFS(Time_to_Target_to_Show_SMB!$B:$B,Time_to_Target_to_Show_SMB!$A:$A,BU$32,Time_to_Target_to_Show_SMB!$C:$C,$A35),"")</f>
        <v/>
      </c>
      <c r="BV35" s="7" t="str">
        <f ca="1">IF(SUMIFS(Time_to_Target_to_Show_SMB!$B:$B,Time_to_Target_to_Show_SMB!$A:$A,BV$32,Time_to_Target_to_Show_SMB!$C:$C,$A35)&gt;0,SUMIFS(Time_to_Target_to_Show_SMB!$B:$B,Time_to_Target_to_Show_SMB!$A:$A,BV$32,Time_to_Target_to_Show_SMB!$C:$C,$A35),"")</f>
        <v/>
      </c>
      <c r="BW35" s="7" t="str">
        <f ca="1">IF(SUMIFS(Time_to_Target_to_Show_SMB!$B:$B,Time_to_Target_to_Show_SMB!$A:$A,BW$32,Time_to_Target_to_Show_SMB!$C:$C,$A35)&gt;0,SUMIFS(Time_to_Target_to_Show_SMB!$B:$B,Time_to_Target_to_Show_SMB!$A:$A,BW$32,Time_to_Target_to_Show_SMB!$C:$C,$A35),"")</f>
        <v/>
      </c>
      <c r="BX35" s="7" t="str">
        <f ca="1">IF(SUMIFS(Time_to_Target_to_Show_SMB!$B:$B,Time_to_Target_to_Show_SMB!$A:$A,BX$32,Time_to_Target_to_Show_SMB!$C:$C,$A35)&gt;0,SUMIFS(Time_to_Target_to_Show_SMB!$B:$B,Time_to_Target_to_Show_SMB!$A:$A,BX$32,Time_to_Target_to_Show_SMB!$C:$C,$A35),"")</f>
        <v/>
      </c>
      <c r="BY35" s="7" t="str">
        <f ca="1">IF(SUMIFS(Time_to_Target_to_Show_SMB!$B:$B,Time_to_Target_to_Show_SMB!$A:$A,BY$32,Time_to_Target_to_Show_SMB!$C:$C,$A35)&gt;0,SUMIFS(Time_to_Target_to_Show_SMB!$B:$B,Time_to_Target_to_Show_SMB!$A:$A,BY$32,Time_to_Target_to_Show_SMB!$C:$C,$A35),"")</f>
        <v/>
      </c>
      <c r="BZ35" s="7" t="str">
        <f ca="1">IF(SUMIFS(Time_to_Target_to_Show_SMB!$B:$B,Time_to_Target_to_Show_SMB!$A:$A,BZ$32,Time_to_Target_to_Show_SMB!$C:$C,$A35)&gt;0,SUMIFS(Time_to_Target_to_Show_SMB!$B:$B,Time_to_Target_to_Show_SMB!$A:$A,BZ$32,Time_to_Target_to_Show_SMB!$C:$C,$A35),"")</f>
        <v/>
      </c>
      <c r="CA35" s="7" t="str">
        <f ca="1">IF(SUMIFS(Time_to_Target_to_Show_SMB!$B:$B,Time_to_Target_to_Show_SMB!$A:$A,CA$32,Time_to_Target_to_Show_SMB!$C:$C,$A35)&gt;0,SUMIFS(Time_to_Target_to_Show_SMB!$B:$B,Time_to_Target_to_Show_SMB!$A:$A,CA$32,Time_to_Target_to_Show_SMB!$C:$C,$A35),"")</f>
        <v/>
      </c>
      <c r="CB35" s="7" t="str">
        <f ca="1">IF(SUMIFS(Time_to_Target_to_Show_SMB!$B:$B,Time_to_Target_to_Show_SMB!$A:$A,CB$32,Time_to_Target_to_Show_SMB!$C:$C,$A35)&gt;0,SUMIFS(Time_to_Target_to_Show_SMB!$B:$B,Time_to_Target_to_Show_SMB!$A:$A,CB$32,Time_to_Target_to_Show_SMB!$C:$C,$A35),"")</f>
        <v/>
      </c>
      <c r="CC35" s="7" t="str">
        <f ca="1">IF(SUMIFS(Time_to_Target_to_Show_SMB!$B:$B,Time_to_Target_to_Show_SMB!$A:$A,CC$32,Time_to_Target_to_Show_SMB!$C:$C,$A35)&gt;0,SUMIFS(Time_to_Target_to_Show_SMB!$B:$B,Time_to_Target_to_Show_SMB!$A:$A,CC$32,Time_to_Target_to_Show_SMB!$C:$C,$A35),"")</f>
        <v/>
      </c>
    </row>
    <row r="37" spans="1:81" x14ac:dyDescent="0.15">
      <c r="B37" t="s">
        <v>462</v>
      </c>
    </row>
    <row r="38" spans="1:81" x14ac:dyDescent="0.15">
      <c r="C38" s="19">
        <f ca="1">$G$2-7*1.5*52</f>
        <v>43990</v>
      </c>
      <c r="D38" s="19">
        <f ca="1">C38+7</f>
        <v>43997</v>
      </c>
      <c r="E38" s="19">
        <f t="shared" ref="E38:BP38" ca="1" si="6">D38+7</f>
        <v>44004</v>
      </c>
      <c r="F38" s="19">
        <f t="shared" ca="1" si="6"/>
        <v>44011</v>
      </c>
      <c r="G38" s="19">
        <f t="shared" ca="1" si="6"/>
        <v>44018</v>
      </c>
      <c r="H38" s="19">
        <f t="shared" ca="1" si="6"/>
        <v>44025</v>
      </c>
      <c r="I38" s="19">
        <f t="shared" ca="1" si="6"/>
        <v>44032</v>
      </c>
      <c r="J38" s="19">
        <f t="shared" ca="1" si="6"/>
        <v>44039</v>
      </c>
      <c r="K38" s="19">
        <f t="shared" ca="1" si="6"/>
        <v>44046</v>
      </c>
      <c r="L38" s="19">
        <f t="shared" ca="1" si="6"/>
        <v>44053</v>
      </c>
      <c r="M38" s="19">
        <f t="shared" ca="1" si="6"/>
        <v>44060</v>
      </c>
      <c r="N38" s="19">
        <f t="shared" ca="1" si="6"/>
        <v>44067</v>
      </c>
      <c r="O38" s="19">
        <f t="shared" ca="1" si="6"/>
        <v>44074</v>
      </c>
      <c r="P38" s="19">
        <f t="shared" ca="1" si="6"/>
        <v>44081</v>
      </c>
      <c r="Q38" s="19">
        <f t="shared" ca="1" si="6"/>
        <v>44088</v>
      </c>
      <c r="R38" s="19">
        <f t="shared" ca="1" si="6"/>
        <v>44095</v>
      </c>
      <c r="S38" s="19">
        <f t="shared" ca="1" si="6"/>
        <v>44102</v>
      </c>
      <c r="T38" s="19">
        <f t="shared" ca="1" si="6"/>
        <v>44109</v>
      </c>
      <c r="U38" s="19">
        <f t="shared" ca="1" si="6"/>
        <v>44116</v>
      </c>
      <c r="V38" s="19">
        <f t="shared" ca="1" si="6"/>
        <v>44123</v>
      </c>
      <c r="W38" s="19">
        <f t="shared" ca="1" si="6"/>
        <v>44130</v>
      </c>
      <c r="X38" s="19">
        <f t="shared" ca="1" si="6"/>
        <v>44137</v>
      </c>
      <c r="Y38" s="19">
        <f t="shared" ca="1" si="6"/>
        <v>44144</v>
      </c>
      <c r="Z38" s="19">
        <f t="shared" ca="1" si="6"/>
        <v>44151</v>
      </c>
      <c r="AA38" s="19">
        <f t="shared" ca="1" si="6"/>
        <v>44158</v>
      </c>
      <c r="AB38" s="19">
        <f t="shared" ca="1" si="6"/>
        <v>44165</v>
      </c>
      <c r="AC38" s="19">
        <f t="shared" ca="1" si="6"/>
        <v>44172</v>
      </c>
      <c r="AD38" s="19">
        <f t="shared" ca="1" si="6"/>
        <v>44179</v>
      </c>
      <c r="AE38" s="19">
        <f t="shared" ca="1" si="6"/>
        <v>44186</v>
      </c>
      <c r="AF38" s="19">
        <f t="shared" ca="1" si="6"/>
        <v>44193</v>
      </c>
      <c r="AG38" s="19">
        <f t="shared" ca="1" si="6"/>
        <v>44200</v>
      </c>
      <c r="AH38" s="19">
        <f t="shared" ca="1" si="6"/>
        <v>44207</v>
      </c>
      <c r="AI38" s="19">
        <f t="shared" ca="1" si="6"/>
        <v>44214</v>
      </c>
      <c r="AJ38" s="19">
        <f t="shared" ca="1" si="6"/>
        <v>44221</v>
      </c>
      <c r="AK38" s="19">
        <f t="shared" ca="1" si="6"/>
        <v>44228</v>
      </c>
      <c r="AL38" s="19">
        <f t="shared" ca="1" si="6"/>
        <v>44235</v>
      </c>
      <c r="AM38" s="19">
        <f t="shared" ca="1" si="6"/>
        <v>44242</v>
      </c>
      <c r="AN38" s="19">
        <f t="shared" ca="1" si="6"/>
        <v>44249</v>
      </c>
      <c r="AO38" s="19">
        <f t="shared" ca="1" si="6"/>
        <v>44256</v>
      </c>
      <c r="AP38" s="19">
        <f t="shared" ca="1" si="6"/>
        <v>44263</v>
      </c>
      <c r="AQ38" s="19">
        <f t="shared" ca="1" si="6"/>
        <v>44270</v>
      </c>
      <c r="AR38" s="19">
        <f t="shared" ca="1" si="6"/>
        <v>44277</v>
      </c>
      <c r="AS38" s="19">
        <f t="shared" ca="1" si="6"/>
        <v>44284</v>
      </c>
      <c r="AT38" s="19">
        <f t="shared" ca="1" si="6"/>
        <v>44291</v>
      </c>
      <c r="AU38" s="19">
        <f t="shared" ca="1" si="6"/>
        <v>44298</v>
      </c>
      <c r="AV38" s="19">
        <f t="shared" ca="1" si="6"/>
        <v>44305</v>
      </c>
      <c r="AW38" s="19">
        <f t="shared" ca="1" si="6"/>
        <v>44312</v>
      </c>
      <c r="AX38" s="19">
        <f t="shared" ca="1" si="6"/>
        <v>44319</v>
      </c>
      <c r="AY38" s="19">
        <f t="shared" ca="1" si="6"/>
        <v>44326</v>
      </c>
      <c r="AZ38" s="19">
        <f t="shared" ca="1" si="6"/>
        <v>44333</v>
      </c>
      <c r="BA38" s="19">
        <f t="shared" ca="1" si="6"/>
        <v>44340</v>
      </c>
      <c r="BB38" s="19">
        <f t="shared" ca="1" si="6"/>
        <v>44347</v>
      </c>
      <c r="BC38" s="19">
        <f t="shared" ca="1" si="6"/>
        <v>44354</v>
      </c>
      <c r="BD38" s="19">
        <f t="shared" ca="1" si="6"/>
        <v>44361</v>
      </c>
      <c r="BE38" s="19">
        <f t="shared" ca="1" si="6"/>
        <v>44368</v>
      </c>
      <c r="BF38" s="19">
        <f t="shared" ca="1" si="6"/>
        <v>44375</v>
      </c>
      <c r="BG38" s="19">
        <f t="shared" ca="1" si="6"/>
        <v>44382</v>
      </c>
      <c r="BH38" s="19">
        <f t="shared" ca="1" si="6"/>
        <v>44389</v>
      </c>
      <c r="BI38" s="19">
        <f t="shared" ca="1" si="6"/>
        <v>44396</v>
      </c>
      <c r="BJ38" s="19">
        <f t="shared" ca="1" si="6"/>
        <v>44403</v>
      </c>
      <c r="BK38" s="19">
        <f t="shared" ca="1" si="6"/>
        <v>44410</v>
      </c>
      <c r="BL38" s="19">
        <f t="shared" ca="1" si="6"/>
        <v>44417</v>
      </c>
      <c r="BM38" s="19">
        <f t="shared" ca="1" si="6"/>
        <v>44424</v>
      </c>
      <c r="BN38" s="19">
        <f t="shared" ca="1" si="6"/>
        <v>44431</v>
      </c>
      <c r="BO38" s="19">
        <f t="shared" ca="1" si="6"/>
        <v>44438</v>
      </c>
      <c r="BP38" s="19">
        <f t="shared" ca="1" si="6"/>
        <v>44445</v>
      </c>
      <c r="BQ38" s="19">
        <f t="shared" ref="BQ38:CC38" ca="1" si="7">BP38+7</f>
        <v>44452</v>
      </c>
      <c r="BR38" s="19">
        <f t="shared" ca="1" si="7"/>
        <v>44459</v>
      </c>
      <c r="BS38" s="19">
        <f t="shared" ca="1" si="7"/>
        <v>44466</v>
      </c>
      <c r="BT38" s="19">
        <f t="shared" ca="1" si="7"/>
        <v>44473</v>
      </c>
      <c r="BU38" s="19">
        <f t="shared" ca="1" si="7"/>
        <v>44480</v>
      </c>
      <c r="BV38" s="19">
        <f t="shared" ca="1" si="7"/>
        <v>44487</v>
      </c>
      <c r="BW38" s="19">
        <f t="shared" ca="1" si="7"/>
        <v>44494</v>
      </c>
      <c r="BX38" s="19">
        <f t="shared" ca="1" si="7"/>
        <v>44501</v>
      </c>
      <c r="BY38" s="19">
        <f t="shared" ca="1" si="7"/>
        <v>44508</v>
      </c>
      <c r="BZ38" s="19">
        <f t="shared" ca="1" si="7"/>
        <v>44515</v>
      </c>
      <c r="CA38" s="19">
        <f t="shared" ca="1" si="7"/>
        <v>44522</v>
      </c>
      <c r="CB38" s="19">
        <f t="shared" ca="1" si="7"/>
        <v>44529</v>
      </c>
      <c r="CC38" s="19">
        <f t="shared" ca="1" si="7"/>
        <v>44536</v>
      </c>
    </row>
    <row r="40" spans="1:81" x14ac:dyDescent="0.15">
      <c r="A40" t="s">
        <v>459</v>
      </c>
      <c r="B40" t="s">
        <v>460</v>
      </c>
      <c r="C40" s="7">
        <f ca="1">SUMIFS(Time_to_Target_to_Click_SMB!$B:$B,Time_to_Target_to_Click_SMB!$A:$A,C$38,Time_to_Target_to_Click_SMB!$C:$C,$A40)</f>
        <v>0</v>
      </c>
      <c r="D40" s="7">
        <f ca="1">SUMIFS(Time_to_Target_to_Click_SMB!$B:$B,Time_to_Target_to_Click_SMB!$A:$A,D$38,Time_to_Target_to_Click_SMB!$C:$C,$A40)</f>
        <v>0</v>
      </c>
      <c r="E40" s="7">
        <f ca="1">SUMIFS(Time_to_Target_to_Click_SMB!$B:$B,Time_to_Target_to_Click_SMB!$A:$A,E$38,Time_to_Target_to_Click_SMB!$C:$C,$A40)</f>
        <v>0</v>
      </c>
      <c r="F40" s="7">
        <f ca="1">SUMIFS(Time_to_Target_to_Click_SMB!$B:$B,Time_to_Target_to_Click_SMB!$A:$A,F$38,Time_to_Target_to_Click_SMB!$C:$C,$A40)</f>
        <v>0</v>
      </c>
      <c r="G40" s="7">
        <f ca="1">SUMIFS(Time_to_Target_to_Click_SMB!$B:$B,Time_to_Target_to_Click_SMB!$A:$A,G$38,Time_to_Target_to_Click_SMB!$C:$C,$A40)</f>
        <v>0</v>
      </c>
      <c r="H40" s="7">
        <f ca="1">SUMIFS(Time_to_Target_to_Click_SMB!$B:$B,Time_to_Target_to_Click_SMB!$A:$A,H$38,Time_to_Target_to_Click_SMB!$C:$C,$A40)</f>
        <v>0</v>
      </c>
      <c r="I40" s="7">
        <f ca="1">SUMIFS(Time_to_Target_to_Click_SMB!$B:$B,Time_to_Target_to_Click_SMB!$A:$A,I$38,Time_to_Target_to_Click_SMB!$C:$C,$A40)</f>
        <v>0</v>
      </c>
      <c r="J40" s="7">
        <f ca="1">SUMIFS(Time_to_Target_to_Click_SMB!$B:$B,Time_to_Target_to_Click_SMB!$A:$A,J$38,Time_to_Target_to_Click_SMB!$C:$C,$A40)</f>
        <v>0</v>
      </c>
      <c r="K40" s="7">
        <f ca="1">SUMIFS(Time_to_Target_to_Click_SMB!$B:$B,Time_to_Target_to_Click_SMB!$A:$A,K$38,Time_to_Target_to_Click_SMB!$C:$C,$A40)</f>
        <v>0</v>
      </c>
      <c r="L40" s="7">
        <f ca="1">SUMIFS(Time_to_Target_to_Click_SMB!$B:$B,Time_to_Target_to_Click_SMB!$A:$A,L$38,Time_to_Target_to_Click_SMB!$C:$C,$A40)</f>
        <v>0</v>
      </c>
      <c r="M40" s="7">
        <f ca="1">SUMIFS(Time_to_Target_to_Click_SMB!$B:$B,Time_to_Target_to_Click_SMB!$A:$A,M$38,Time_to_Target_to_Click_SMB!$C:$C,$A40)</f>
        <v>0</v>
      </c>
      <c r="N40" s="7">
        <f ca="1">SUMIFS(Time_to_Target_to_Click_SMB!$B:$B,Time_to_Target_to_Click_SMB!$A:$A,N$38,Time_to_Target_to_Click_SMB!$C:$C,$A40)</f>
        <v>0</v>
      </c>
      <c r="O40" s="7">
        <f ca="1">SUMIFS(Time_to_Target_to_Click_SMB!$B:$B,Time_to_Target_to_Click_SMB!$A:$A,O$38,Time_to_Target_to_Click_SMB!$C:$C,$A40)</f>
        <v>0</v>
      </c>
      <c r="P40" s="7">
        <f ca="1">SUMIFS(Time_to_Target_to_Click_SMB!$B:$B,Time_to_Target_to_Click_SMB!$A:$A,P$38,Time_to_Target_to_Click_SMB!$C:$C,$A40)</f>
        <v>0</v>
      </c>
      <c r="Q40" s="7">
        <f ca="1">SUMIFS(Time_to_Target_to_Click_SMB!$B:$B,Time_to_Target_to_Click_SMB!$A:$A,Q$38,Time_to_Target_to_Click_SMB!$C:$C,$A40)</f>
        <v>0</v>
      </c>
      <c r="R40" s="7">
        <f ca="1">SUMIFS(Time_to_Target_to_Click_SMB!$B:$B,Time_to_Target_to_Click_SMB!$A:$A,R$38,Time_to_Target_to_Click_SMB!$C:$C,$A40)</f>
        <v>0</v>
      </c>
      <c r="S40" s="7">
        <f ca="1">SUMIFS(Time_to_Target_to_Click_SMB!$B:$B,Time_to_Target_to_Click_SMB!$A:$A,S$38,Time_to_Target_to_Click_SMB!$C:$C,$A40)</f>
        <v>0</v>
      </c>
      <c r="T40" s="7">
        <f ca="1">SUMIFS(Time_to_Target_to_Click_SMB!$B:$B,Time_to_Target_to_Click_SMB!$A:$A,T$38,Time_to_Target_to_Click_SMB!$C:$C,$A40)</f>
        <v>0</v>
      </c>
      <c r="U40" s="7">
        <f ca="1">SUMIFS(Time_to_Target_to_Click_SMB!$B:$B,Time_to_Target_to_Click_SMB!$A:$A,U$38,Time_to_Target_to_Click_SMB!$C:$C,$A40)</f>
        <v>0</v>
      </c>
      <c r="V40" s="7">
        <f ca="1">SUMIFS(Time_to_Target_to_Click_SMB!$B:$B,Time_to_Target_to_Click_SMB!$A:$A,V$38,Time_to_Target_to_Click_SMB!$C:$C,$A40)</f>
        <v>0</v>
      </c>
      <c r="W40" s="7">
        <f ca="1">SUMIFS(Time_to_Target_to_Click_SMB!$B:$B,Time_to_Target_to_Click_SMB!$A:$A,W$38,Time_to_Target_to_Click_SMB!$C:$C,$A40)</f>
        <v>0</v>
      </c>
      <c r="X40" s="7">
        <f ca="1">SUMIFS(Time_to_Target_to_Click_SMB!$B:$B,Time_to_Target_to_Click_SMB!$A:$A,X$38,Time_to_Target_to_Click_SMB!$C:$C,$A40)</f>
        <v>0</v>
      </c>
      <c r="Y40" s="7">
        <f ca="1">SUMIFS(Time_to_Target_to_Click_SMB!$B:$B,Time_to_Target_to_Click_SMB!$A:$A,Y$38,Time_to_Target_to_Click_SMB!$C:$C,$A40)</f>
        <v>0</v>
      </c>
      <c r="Z40" s="7">
        <f ca="1">SUMIFS(Time_to_Target_to_Click_SMB!$B:$B,Time_to_Target_to_Click_SMB!$A:$A,Z$38,Time_to_Target_to_Click_SMB!$C:$C,$A40)</f>
        <v>0</v>
      </c>
      <c r="AA40" s="7">
        <f ca="1">SUMIFS(Time_to_Target_to_Click_SMB!$B:$B,Time_to_Target_to_Click_SMB!$A:$A,AA$38,Time_to_Target_to_Click_SMB!$C:$C,$A40)</f>
        <v>0</v>
      </c>
      <c r="AB40" s="7">
        <f ca="1">SUMIFS(Time_to_Target_to_Click_SMB!$B:$B,Time_to_Target_to_Click_SMB!$A:$A,AB$38,Time_to_Target_to_Click_SMB!$C:$C,$A40)</f>
        <v>0</v>
      </c>
      <c r="AC40" s="7">
        <f ca="1">SUMIFS(Time_to_Target_to_Click_SMB!$B:$B,Time_to_Target_to_Click_SMB!$A:$A,AC$38,Time_to_Target_to_Click_SMB!$C:$C,$A40)</f>
        <v>0</v>
      </c>
      <c r="AD40" s="7">
        <f ca="1">SUMIFS(Time_to_Target_to_Click_SMB!$B:$B,Time_to_Target_to_Click_SMB!$A:$A,AD$38,Time_to_Target_to_Click_SMB!$C:$C,$A40)</f>
        <v>0</v>
      </c>
      <c r="AE40" s="7">
        <f ca="1">SUMIFS(Time_to_Target_to_Click_SMB!$B:$B,Time_to_Target_to_Click_SMB!$A:$A,AE$38,Time_to_Target_to_Click_SMB!$C:$C,$A40)</f>
        <v>0</v>
      </c>
      <c r="AF40" s="7">
        <f ca="1">SUMIFS(Time_to_Target_to_Click_SMB!$B:$B,Time_to_Target_to_Click_SMB!$A:$A,AF$38,Time_to_Target_to_Click_SMB!$C:$C,$A40)</f>
        <v>0</v>
      </c>
      <c r="AG40" s="7">
        <f ca="1">SUMIFS(Time_to_Target_to_Click_SMB!$B:$B,Time_to_Target_to_Click_SMB!$A:$A,AG$38,Time_to_Target_to_Click_SMB!$C:$C,$A40)</f>
        <v>0</v>
      </c>
      <c r="AH40" s="7">
        <f ca="1">SUMIFS(Time_to_Target_to_Click_SMB!$B:$B,Time_to_Target_to_Click_SMB!$A:$A,AH$38,Time_to_Target_to_Click_SMB!$C:$C,$A40)</f>
        <v>0</v>
      </c>
      <c r="AI40" s="7">
        <f ca="1">SUMIFS(Time_to_Target_to_Click_SMB!$B:$B,Time_to_Target_to_Click_SMB!$A:$A,AI$38,Time_to_Target_to_Click_SMB!$C:$C,$A40)</f>
        <v>0</v>
      </c>
      <c r="AJ40" s="7">
        <f ca="1">SUMIFS(Time_to_Target_to_Click_SMB!$B:$B,Time_to_Target_to_Click_SMB!$A:$A,AJ$38,Time_to_Target_to_Click_SMB!$C:$C,$A40)</f>
        <v>0</v>
      </c>
      <c r="AK40" s="7">
        <f ca="1">SUMIFS(Time_to_Target_to_Click_SMB!$B:$B,Time_to_Target_to_Click_SMB!$A:$A,AK$38,Time_to_Target_to_Click_SMB!$C:$C,$A40)</f>
        <v>0</v>
      </c>
      <c r="AL40" s="7">
        <f ca="1">SUMIFS(Time_to_Target_to_Click_SMB!$B:$B,Time_to_Target_to_Click_SMB!$A:$A,AL$38,Time_to_Target_to_Click_SMB!$C:$C,$A40)</f>
        <v>0</v>
      </c>
      <c r="AM40" s="7">
        <f ca="1">SUMIFS(Time_to_Target_to_Click_SMB!$B:$B,Time_to_Target_to_Click_SMB!$A:$A,AM$38,Time_to_Target_to_Click_SMB!$C:$C,$A40)</f>
        <v>0</v>
      </c>
      <c r="AN40" s="7">
        <f ca="1">SUMIFS(Time_to_Target_to_Click_SMB!$B:$B,Time_to_Target_to_Click_SMB!$A:$A,AN$38,Time_to_Target_to_Click_SMB!$C:$C,$A40)</f>
        <v>0</v>
      </c>
      <c r="AO40" s="7">
        <f ca="1">SUMIFS(Time_to_Target_to_Click_SMB!$B:$B,Time_to_Target_to_Click_SMB!$A:$A,AO$38,Time_to_Target_to_Click_SMB!$C:$C,$A40)</f>
        <v>0</v>
      </c>
      <c r="AP40" s="7">
        <f ca="1">SUMIFS(Time_to_Target_to_Click_SMB!$B:$B,Time_to_Target_to_Click_SMB!$A:$A,AP$38,Time_to_Target_to_Click_SMB!$C:$C,$A40)</f>
        <v>0</v>
      </c>
      <c r="AQ40" s="7">
        <f ca="1">SUMIFS(Time_to_Target_to_Click_SMB!$B:$B,Time_to_Target_to_Click_SMB!$A:$A,AQ$38,Time_to_Target_to_Click_SMB!$C:$C,$A40)</f>
        <v>0</v>
      </c>
      <c r="AR40" s="7">
        <f ca="1">SUMIFS(Time_to_Target_to_Click_SMB!$B:$B,Time_to_Target_to_Click_SMB!$A:$A,AR$38,Time_to_Target_to_Click_SMB!$C:$C,$A40)</f>
        <v>0</v>
      </c>
      <c r="AS40" s="7">
        <f ca="1">SUMIFS(Time_to_Target_to_Click_SMB!$B:$B,Time_to_Target_to_Click_SMB!$A:$A,AS$38,Time_to_Target_to_Click_SMB!$C:$C,$A40)</f>
        <v>0</v>
      </c>
      <c r="AT40" s="7">
        <f ca="1">SUMIFS(Time_to_Target_to_Click_SMB!$B:$B,Time_to_Target_to_Click_SMB!$A:$A,AT$38,Time_to_Target_to_Click_SMB!$C:$C,$A40)</f>
        <v>0</v>
      </c>
      <c r="AU40" s="7">
        <f ca="1">SUMIFS(Time_to_Target_to_Click_SMB!$B:$B,Time_to_Target_to_Click_SMB!$A:$A,AU$38,Time_to_Target_to_Click_SMB!$C:$C,$A40)</f>
        <v>0</v>
      </c>
      <c r="AV40" s="7">
        <f ca="1">SUMIFS(Time_to_Target_to_Click_SMB!$B:$B,Time_to_Target_to_Click_SMB!$A:$A,AV$38,Time_to_Target_to_Click_SMB!$C:$C,$A40)</f>
        <v>0</v>
      </c>
      <c r="AW40" s="7">
        <f ca="1">SUMIFS(Time_to_Target_to_Click_SMB!$B:$B,Time_to_Target_to_Click_SMB!$A:$A,AW$38,Time_to_Target_to_Click_SMB!$C:$C,$A40)</f>
        <v>0</v>
      </c>
      <c r="AX40" s="7">
        <f ca="1">SUMIFS(Time_to_Target_to_Click_SMB!$B:$B,Time_to_Target_to_Click_SMB!$A:$A,AX$38,Time_to_Target_to_Click_SMB!$C:$C,$A40)</f>
        <v>0</v>
      </c>
      <c r="AY40" s="7">
        <f ca="1">SUMIFS(Time_to_Target_to_Click_SMB!$B:$B,Time_to_Target_to_Click_SMB!$A:$A,AY$38,Time_to_Target_to_Click_SMB!$C:$C,$A40)</f>
        <v>0</v>
      </c>
      <c r="AZ40" s="7">
        <f ca="1">SUMIFS(Time_to_Target_to_Click_SMB!$B:$B,Time_to_Target_to_Click_SMB!$A:$A,AZ$38,Time_to_Target_to_Click_SMB!$C:$C,$A40)</f>
        <v>0</v>
      </c>
      <c r="BA40" s="7">
        <f ca="1">SUMIFS(Time_to_Target_to_Click_SMB!$B:$B,Time_to_Target_to_Click_SMB!$A:$A,BA$38,Time_to_Target_to_Click_SMB!$C:$C,$A40)</f>
        <v>0</v>
      </c>
      <c r="BB40" s="7">
        <f ca="1">SUMIFS(Time_to_Target_to_Click_SMB!$B:$B,Time_to_Target_to_Click_SMB!$A:$A,BB$38,Time_to_Target_to_Click_SMB!$C:$C,$A40)</f>
        <v>0</v>
      </c>
      <c r="BC40" s="7">
        <f ca="1">SUMIFS(Time_to_Target_to_Click_SMB!$B:$B,Time_to_Target_to_Click_SMB!$A:$A,BC$38,Time_to_Target_to_Click_SMB!$C:$C,$A40)</f>
        <v>0</v>
      </c>
      <c r="BD40" s="7">
        <f ca="1">SUMIFS(Time_to_Target_to_Click_SMB!$B:$B,Time_to_Target_to_Click_SMB!$A:$A,BD$38,Time_to_Target_to_Click_SMB!$C:$C,$A40)</f>
        <v>0</v>
      </c>
      <c r="BE40" s="7">
        <f ca="1">SUMIFS(Time_to_Target_to_Click_SMB!$B:$B,Time_to_Target_to_Click_SMB!$A:$A,BE$38,Time_to_Target_to_Click_SMB!$C:$C,$A40)</f>
        <v>0</v>
      </c>
      <c r="BF40" s="7">
        <f ca="1">SUMIFS(Time_to_Target_to_Click_SMB!$B:$B,Time_to_Target_to_Click_SMB!$A:$A,BF$38,Time_to_Target_to_Click_SMB!$C:$C,$A40)</f>
        <v>0</v>
      </c>
      <c r="BG40" s="7">
        <f ca="1">SUMIFS(Time_to_Target_to_Click_SMB!$B:$B,Time_to_Target_to_Click_SMB!$A:$A,BG$38,Time_to_Target_to_Click_SMB!$C:$C,$A40)</f>
        <v>0</v>
      </c>
      <c r="BH40" s="7">
        <f ca="1">SUMIFS(Time_to_Target_to_Click_SMB!$B:$B,Time_to_Target_to_Click_SMB!$A:$A,BH$38,Time_to_Target_to_Click_SMB!$C:$C,$A40)</f>
        <v>0</v>
      </c>
      <c r="BI40" s="7">
        <f ca="1">SUMIFS(Time_to_Target_to_Click_SMB!$B:$B,Time_to_Target_to_Click_SMB!$A:$A,BI$38,Time_to_Target_to_Click_SMB!$C:$C,$A40)</f>
        <v>0</v>
      </c>
      <c r="BJ40" s="7">
        <f ca="1">SUMIFS(Time_to_Target_to_Click_SMB!$B:$B,Time_to_Target_to_Click_SMB!$A:$A,BJ$38,Time_to_Target_to_Click_SMB!$C:$C,$A40)</f>
        <v>0</v>
      </c>
      <c r="BK40" s="7">
        <f ca="1">SUMIFS(Time_to_Target_to_Click_SMB!$B:$B,Time_to_Target_to_Click_SMB!$A:$A,BK$38,Time_to_Target_to_Click_SMB!$C:$C,$A40)</f>
        <v>0</v>
      </c>
      <c r="BL40" s="7">
        <f ca="1">SUMIFS(Time_to_Target_to_Click_SMB!$B:$B,Time_to_Target_to_Click_SMB!$A:$A,BL$38,Time_to_Target_to_Click_SMB!$C:$C,$A40)</f>
        <v>0</v>
      </c>
      <c r="BM40" s="7">
        <f ca="1">SUMIFS(Time_to_Target_to_Click_SMB!$B:$B,Time_to_Target_to_Click_SMB!$A:$A,BM$38,Time_to_Target_to_Click_SMB!$C:$C,$A40)</f>
        <v>0</v>
      </c>
      <c r="BN40" s="7">
        <f ca="1">SUMIFS(Time_to_Target_to_Click_SMB!$B:$B,Time_to_Target_to_Click_SMB!$A:$A,BN$38,Time_to_Target_to_Click_SMB!$C:$C,$A40)</f>
        <v>0</v>
      </c>
      <c r="BO40" s="7">
        <f ca="1">SUMIFS(Time_to_Target_to_Click_SMB!$B:$B,Time_to_Target_to_Click_SMB!$A:$A,BO$38,Time_to_Target_to_Click_SMB!$C:$C,$A40)</f>
        <v>0</v>
      </c>
      <c r="BP40" s="7">
        <f ca="1">SUMIFS(Time_to_Target_to_Click_SMB!$B:$B,Time_to_Target_to_Click_SMB!$A:$A,BP$38,Time_to_Target_to_Click_SMB!$C:$C,$A40)</f>
        <v>0</v>
      </c>
      <c r="BQ40" s="7">
        <f ca="1">SUMIFS(Time_to_Target_to_Click_SMB!$B:$B,Time_to_Target_to_Click_SMB!$A:$A,BQ$38,Time_to_Target_to_Click_SMB!$C:$C,$A40)</f>
        <v>0</v>
      </c>
      <c r="BR40" s="7">
        <f ca="1">SUMIFS(Time_to_Target_to_Click_SMB!$B:$B,Time_to_Target_to_Click_SMB!$A:$A,BR$38,Time_to_Target_to_Click_SMB!$C:$C,$A40)</f>
        <v>0</v>
      </c>
      <c r="BS40" s="7">
        <f ca="1">SUMIFS(Time_to_Target_to_Click_SMB!$B:$B,Time_to_Target_to_Click_SMB!$A:$A,BS$38,Time_to_Target_to_Click_SMB!$C:$C,$A40)</f>
        <v>0</v>
      </c>
      <c r="BT40" s="7">
        <f ca="1">SUMIFS(Time_to_Target_to_Click_SMB!$B:$B,Time_to_Target_to_Click_SMB!$A:$A,BT$38,Time_to_Target_to_Click_SMB!$C:$C,$A40)</f>
        <v>0</v>
      </c>
      <c r="BU40" s="7">
        <f ca="1">SUMIFS(Time_to_Target_to_Click_SMB!$B:$B,Time_to_Target_to_Click_SMB!$A:$A,BU$38,Time_to_Target_to_Click_SMB!$C:$C,$A40)</f>
        <v>0</v>
      </c>
      <c r="BV40" s="7">
        <f ca="1">SUMIFS(Time_to_Target_to_Click_SMB!$B:$B,Time_to_Target_to_Click_SMB!$A:$A,BV$38,Time_to_Target_to_Click_SMB!$C:$C,$A40)</f>
        <v>0</v>
      </c>
      <c r="BW40" s="7">
        <f ca="1">SUMIFS(Time_to_Target_to_Click_SMB!$B:$B,Time_to_Target_to_Click_SMB!$A:$A,BW$38,Time_to_Target_to_Click_SMB!$C:$C,$A40)</f>
        <v>0</v>
      </c>
      <c r="BX40" s="7">
        <f ca="1">SUMIFS(Time_to_Target_to_Click_SMB!$B:$B,Time_to_Target_to_Click_SMB!$A:$A,BX$38,Time_to_Target_to_Click_SMB!$C:$C,$A40)</f>
        <v>0</v>
      </c>
      <c r="BY40" s="7">
        <f ca="1">SUMIFS(Time_to_Target_to_Click_SMB!$B:$B,Time_to_Target_to_Click_SMB!$A:$A,BY$38,Time_to_Target_to_Click_SMB!$C:$C,$A40)</f>
        <v>0</v>
      </c>
      <c r="BZ40" s="7">
        <f ca="1">SUMIFS(Time_to_Target_to_Click_SMB!$B:$B,Time_to_Target_to_Click_SMB!$A:$A,BZ$38,Time_to_Target_to_Click_SMB!$C:$C,$A40)</f>
        <v>0</v>
      </c>
      <c r="CA40" s="7">
        <f ca="1">SUMIFS(Time_to_Target_to_Click_SMB!$B:$B,Time_to_Target_to_Click_SMB!$A:$A,CA$38,Time_to_Target_to_Click_SMB!$C:$C,$A40)</f>
        <v>0</v>
      </c>
      <c r="CB40" s="7">
        <f ca="1">SUMIFS(Time_to_Target_to_Click_SMB!$B:$B,Time_to_Target_to_Click_SMB!$A:$A,CB$38,Time_to_Target_to_Click_SMB!$C:$C,$A40)</f>
        <v>0</v>
      </c>
      <c r="CC40" s="7">
        <f ca="1">SUMIFS(Time_to_Target_to_Click_SMB!$B:$B,Time_to_Target_to_Click_SMB!$A:$A,CC$38,Time_to_Target_to_Click_SMB!$C:$C,$A40)</f>
        <v>0</v>
      </c>
    </row>
    <row r="41" spans="1:81" x14ac:dyDescent="0.15">
      <c r="A41" t="s">
        <v>461</v>
      </c>
      <c r="B41" t="s">
        <v>313</v>
      </c>
      <c r="C41" s="7" t="str">
        <f ca="1">IF(SUMIFS(Time_to_Target_to_Click_SMB!$B:$B,Time_to_Target_to_Click_SMB!$A:$A,C$38,Time_to_Target_to_Click_SMB!$C:$C,$A41)&gt;0,SUMIFS(Time_to_Target_to_Click_SMB!$B:$B,Time_to_Target_to_Click_SMB!$A:$A,C$38,Time_to_Target_to_Click_SMB!$C:$C,$A41),"")</f>
        <v/>
      </c>
      <c r="D41" s="7" t="str">
        <f ca="1">IF(SUMIFS(Time_to_Target_to_Click_SMB!$B:$B,Time_to_Target_to_Click_SMB!$A:$A,D$38,Time_to_Target_to_Click_SMB!$C:$C,$A41)&gt;0,SUMIFS(Time_to_Target_to_Click_SMB!$B:$B,Time_to_Target_to_Click_SMB!$A:$A,D$38,Time_to_Target_to_Click_SMB!$C:$C,$A41),"")</f>
        <v/>
      </c>
      <c r="E41" s="7" t="str">
        <f ca="1">IF(SUMIFS(Time_to_Target_to_Click_SMB!$B:$B,Time_to_Target_to_Click_SMB!$A:$A,E$38,Time_to_Target_to_Click_SMB!$C:$C,$A41)&gt;0,SUMIFS(Time_to_Target_to_Click_SMB!$B:$B,Time_to_Target_to_Click_SMB!$A:$A,E$38,Time_to_Target_to_Click_SMB!$C:$C,$A41),"")</f>
        <v/>
      </c>
      <c r="F41" s="7" t="str">
        <f ca="1">IF(SUMIFS(Time_to_Target_to_Click_SMB!$B:$B,Time_to_Target_to_Click_SMB!$A:$A,F$38,Time_to_Target_to_Click_SMB!$C:$C,$A41)&gt;0,SUMIFS(Time_to_Target_to_Click_SMB!$B:$B,Time_to_Target_to_Click_SMB!$A:$A,F$38,Time_to_Target_to_Click_SMB!$C:$C,$A41),"")</f>
        <v/>
      </c>
      <c r="G41" s="7" t="str">
        <f ca="1">IF(SUMIFS(Time_to_Target_to_Click_SMB!$B:$B,Time_to_Target_to_Click_SMB!$A:$A,G$38,Time_to_Target_to_Click_SMB!$C:$C,$A41)&gt;0,SUMIFS(Time_to_Target_to_Click_SMB!$B:$B,Time_to_Target_to_Click_SMB!$A:$A,G$38,Time_to_Target_to_Click_SMB!$C:$C,$A41),"")</f>
        <v/>
      </c>
      <c r="H41" s="7" t="str">
        <f ca="1">IF(SUMIFS(Time_to_Target_to_Click_SMB!$B:$B,Time_to_Target_to_Click_SMB!$A:$A,H$38,Time_to_Target_to_Click_SMB!$C:$C,$A41)&gt;0,SUMIFS(Time_to_Target_to_Click_SMB!$B:$B,Time_to_Target_to_Click_SMB!$A:$A,H$38,Time_to_Target_to_Click_SMB!$C:$C,$A41),"")</f>
        <v/>
      </c>
      <c r="I41" s="7" t="str">
        <f ca="1">IF(SUMIFS(Time_to_Target_to_Click_SMB!$B:$B,Time_to_Target_to_Click_SMB!$A:$A,I$38,Time_to_Target_to_Click_SMB!$C:$C,$A41)&gt;0,SUMIFS(Time_to_Target_to_Click_SMB!$B:$B,Time_to_Target_to_Click_SMB!$A:$A,I$38,Time_to_Target_to_Click_SMB!$C:$C,$A41),"")</f>
        <v/>
      </c>
      <c r="J41" s="7" t="str">
        <f ca="1">IF(SUMIFS(Time_to_Target_to_Click_SMB!$B:$B,Time_to_Target_to_Click_SMB!$A:$A,J$38,Time_to_Target_to_Click_SMB!$C:$C,$A41)&gt;0,SUMIFS(Time_to_Target_to_Click_SMB!$B:$B,Time_to_Target_to_Click_SMB!$A:$A,J$38,Time_to_Target_to_Click_SMB!$C:$C,$A41),"")</f>
        <v/>
      </c>
      <c r="K41" s="7" t="str">
        <f ca="1">IF(SUMIFS(Time_to_Target_to_Click_SMB!$B:$B,Time_to_Target_to_Click_SMB!$A:$A,K$38,Time_to_Target_to_Click_SMB!$C:$C,$A41)&gt;0,SUMIFS(Time_to_Target_to_Click_SMB!$B:$B,Time_to_Target_to_Click_SMB!$A:$A,K$38,Time_to_Target_to_Click_SMB!$C:$C,$A41),"")</f>
        <v/>
      </c>
      <c r="L41" s="7" t="str">
        <f ca="1">IF(SUMIFS(Time_to_Target_to_Click_SMB!$B:$B,Time_to_Target_to_Click_SMB!$A:$A,L$38,Time_to_Target_to_Click_SMB!$C:$C,$A41)&gt;0,SUMIFS(Time_to_Target_to_Click_SMB!$B:$B,Time_to_Target_to_Click_SMB!$A:$A,L$38,Time_to_Target_to_Click_SMB!$C:$C,$A41),"")</f>
        <v/>
      </c>
      <c r="M41" s="7" t="str">
        <f ca="1">IF(SUMIFS(Time_to_Target_to_Click_SMB!$B:$B,Time_to_Target_to_Click_SMB!$A:$A,M$38,Time_to_Target_to_Click_SMB!$C:$C,$A41)&gt;0,SUMIFS(Time_to_Target_to_Click_SMB!$B:$B,Time_to_Target_to_Click_SMB!$A:$A,M$38,Time_to_Target_to_Click_SMB!$C:$C,$A41),"")</f>
        <v/>
      </c>
      <c r="N41" s="7" t="str">
        <f ca="1">IF(SUMIFS(Time_to_Target_to_Click_SMB!$B:$B,Time_to_Target_to_Click_SMB!$A:$A,N$38,Time_to_Target_to_Click_SMB!$C:$C,$A41)&gt;0,SUMIFS(Time_to_Target_to_Click_SMB!$B:$B,Time_to_Target_to_Click_SMB!$A:$A,N$38,Time_to_Target_to_Click_SMB!$C:$C,$A41),"")</f>
        <v/>
      </c>
      <c r="O41" s="7" t="str">
        <f ca="1">IF(SUMIFS(Time_to_Target_to_Click_SMB!$B:$B,Time_to_Target_to_Click_SMB!$A:$A,O$38,Time_to_Target_to_Click_SMB!$C:$C,$A41)&gt;0,SUMIFS(Time_to_Target_to_Click_SMB!$B:$B,Time_to_Target_to_Click_SMB!$A:$A,O$38,Time_to_Target_to_Click_SMB!$C:$C,$A41),"")</f>
        <v/>
      </c>
      <c r="P41" s="7" t="str">
        <f ca="1">IF(SUMIFS(Time_to_Target_to_Click_SMB!$B:$B,Time_to_Target_to_Click_SMB!$A:$A,P$38,Time_to_Target_to_Click_SMB!$C:$C,$A41)&gt;0,SUMIFS(Time_to_Target_to_Click_SMB!$B:$B,Time_to_Target_to_Click_SMB!$A:$A,P$38,Time_to_Target_to_Click_SMB!$C:$C,$A41),"")</f>
        <v/>
      </c>
      <c r="Q41" s="7" t="str">
        <f ca="1">IF(SUMIFS(Time_to_Target_to_Click_SMB!$B:$B,Time_to_Target_to_Click_SMB!$A:$A,Q$38,Time_to_Target_to_Click_SMB!$C:$C,$A41)&gt;0,SUMIFS(Time_to_Target_to_Click_SMB!$B:$B,Time_to_Target_to_Click_SMB!$A:$A,Q$38,Time_to_Target_to_Click_SMB!$C:$C,$A41),"")</f>
        <v/>
      </c>
      <c r="R41" s="7" t="str">
        <f ca="1">IF(SUMIFS(Time_to_Target_to_Click_SMB!$B:$B,Time_to_Target_to_Click_SMB!$A:$A,R$38,Time_to_Target_to_Click_SMB!$C:$C,$A41)&gt;0,SUMIFS(Time_to_Target_to_Click_SMB!$B:$B,Time_to_Target_to_Click_SMB!$A:$A,R$38,Time_to_Target_to_Click_SMB!$C:$C,$A41),"")</f>
        <v/>
      </c>
      <c r="S41" s="7" t="str">
        <f ca="1">IF(SUMIFS(Time_to_Target_to_Click_SMB!$B:$B,Time_to_Target_to_Click_SMB!$A:$A,S$38,Time_to_Target_to_Click_SMB!$C:$C,$A41)&gt;0,SUMIFS(Time_to_Target_to_Click_SMB!$B:$B,Time_to_Target_to_Click_SMB!$A:$A,S$38,Time_to_Target_to_Click_SMB!$C:$C,$A41),"")</f>
        <v/>
      </c>
      <c r="T41" s="7" t="str">
        <f ca="1">IF(SUMIFS(Time_to_Target_to_Click_SMB!$B:$B,Time_to_Target_to_Click_SMB!$A:$A,T$38,Time_to_Target_to_Click_SMB!$C:$C,$A41)&gt;0,SUMIFS(Time_to_Target_to_Click_SMB!$B:$B,Time_to_Target_to_Click_SMB!$A:$A,T$38,Time_to_Target_to_Click_SMB!$C:$C,$A41),"")</f>
        <v/>
      </c>
      <c r="U41" s="7" t="str">
        <f ca="1">IF(SUMIFS(Time_to_Target_to_Click_SMB!$B:$B,Time_to_Target_to_Click_SMB!$A:$A,U$38,Time_to_Target_to_Click_SMB!$C:$C,$A41)&gt;0,SUMIFS(Time_to_Target_to_Click_SMB!$B:$B,Time_to_Target_to_Click_SMB!$A:$A,U$38,Time_to_Target_to_Click_SMB!$C:$C,$A41),"")</f>
        <v/>
      </c>
      <c r="V41" s="7" t="str">
        <f ca="1">IF(SUMIFS(Time_to_Target_to_Click_SMB!$B:$B,Time_to_Target_to_Click_SMB!$A:$A,V$38,Time_to_Target_to_Click_SMB!$C:$C,$A41)&gt;0,SUMIFS(Time_to_Target_to_Click_SMB!$B:$B,Time_to_Target_to_Click_SMB!$A:$A,V$38,Time_to_Target_to_Click_SMB!$C:$C,$A41),"")</f>
        <v/>
      </c>
      <c r="W41" s="7" t="str">
        <f ca="1">IF(SUMIFS(Time_to_Target_to_Click_SMB!$B:$B,Time_to_Target_to_Click_SMB!$A:$A,W$38,Time_to_Target_to_Click_SMB!$C:$C,$A41)&gt;0,SUMIFS(Time_to_Target_to_Click_SMB!$B:$B,Time_to_Target_to_Click_SMB!$A:$A,W$38,Time_to_Target_to_Click_SMB!$C:$C,$A41),"")</f>
        <v/>
      </c>
      <c r="X41" s="7" t="str">
        <f ca="1">IF(SUMIFS(Time_to_Target_to_Click_SMB!$B:$B,Time_to_Target_to_Click_SMB!$A:$A,X$38,Time_to_Target_to_Click_SMB!$C:$C,$A41)&gt;0,SUMIFS(Time_to_Target_to_Click_SMB!$B:$B,Time_to_Target_to_Click_SMB!$A:$A,X$38,Time_to_Target_to_Click_SMB!$C:$C,$A41),"")</f>
        <v/>
      </c>
      <c r="Y41" s="7" t="str">
        <f ca="1">IF(SUMIFS(Time_to_Target_to_Click_SMB!$B:$B,Time_to_Target_to_Click_SMB!$A:$A,Y$38,Time_to_Target_to_Click_SMB!$C:$C,$A41)&gt;0,SUMIFS(Time_to_Target_to_Click_SMB!$B:$B,Time_to_Target_to_Click_SMB!$A:$A,Y$38,Time_to_Target_to_Click_SMB!$C:$C,$A41),"")</f>
        <v/>
      </c>
      <c r="Z41" s="7" t="str">
        <f ca="1">IF(SUMIFS(Time_to_Target_to_Click_SMB!$B:$B,Time_to_Target_to_Click_SMB!$A:$A,Z$38,Time_to_Target_to_Click_SMB!$C:$C,$A41)&gt;0,SUMIFS(Time_to_Target_to_Click_SMB!$B:$B,Time_to_Target_to_Click_SMB!$A:$A,Z$38,Time_to_Target_to_Click_SMB!$C:$C,$A41),"")</f>
        <v/>
      </c>
      <c r="AA41" s="7" t="str">
        <f ca="1">IF(SUMIFS(Time_to_Target_to_Click_SMB!$B:$B,Time_to_Target_to_Click_SMB!$A:$A,AA$38,Time_to_Target_to_Click_SMB!$C:$C,$A41)&gt;0,SUMIFS(Time_to_Target_to_Click_SMB!$B:$B,Time_to_Target_to_Click_SMB!$A:$A,AA$38,Time_to_Target_to_Click_SMB!$C:$C,$A41),"")</f>
        <v/>
      </c>
      <c r="AB41" s="7" t="str">
        <f ca="1">IF(SUMIFS(Time_to_Target_to_Click_SMB!$B:$B,Time_to_Target_to_Click_SMB!$A:$A,AB$38,Time_to_Target_to_Click_SMB!$C:$C,$A41)&gt;0,SUMIFS(Time_to_Target_to_Click_SMB!$B:$B,Time_to_Target_to_Click_SMB!$A:$A,AB$38,Time_to_Target_to_Click_SMB!$C:$C,$A41),"")</f>
        <v/>
      </c>
      <c r="AC41" s="7" t="str">
        <f ca="1">IF(SUMIFS(Time_to_Target_to_Click_SMB!$B:$B,Time_to_Target_to_Click_SMB!$A:$A,AC$38,Time_to_Target_to_Click_SMB!$C:$C,$A41)&gt;0,SUMIFS(Time_to_Target_to_Click_SMB!$B:$B,Time_to_Target_to_Click_SMB!$A:$A,AC$38,Time_to_Target_to_Click_SMB!$C:$C,$A41),"")</f>
        <v/>
      </c>
      <c r="AD41" s="7" t="str">
        <f ca="1">IF(SUMIFS(Time_to_Target_to_Click_SMB!$B:$B,Time_to_Target_to_Click_SMB!$A:$A,AD$38,Time_to_Target_to_Click_SMB!$C:$C,$A41)&gt;0,SUMIFS(Time_to_Target_to_Click_SMB!$B:$B,Time_to_Target_to_Click_SMB!$A:$A,AD$38,Time_to_Target_to_Click_SMB!$C:$C,$A41),"")</f>
        <v/>
      </c>
      <c r="AE41" s="7" t="str">
        <f ca="1">IF(SUMIFS(Time_to_Target_to_Click_SMB!$B:$B,Time_to_Target_to_Click_SMB!$A:$A,AE$38,Time_to_Target_to_Click_SMB!$C:$C,$A41)&gt;0,SUMIFS(Time_to_Target_to_Click_SMB!$B:$B,Time_to_Target_to_Click_SMB!$A:$A,AE$38,Time_to_Target_to_Click_SMB!$C:$C,$A41),"")</f>
        <v/>
      </c>
      <c r="AF41" s="7" t="str">
        <f ca="1">IF(SUMIFS(Time_to_Target_to_Click_SMB!$B:$B,Time_to_Target_to_Click_SMB!$A:$A,AF$38,Time_to_Target_to_Click_SMB!$C:$C,$A41)&gt;0,SUMIFS(Time_to_Target_to_Click_SMB!$B:$B,Time_to_Target_to_Click_SMB!$A:$A,AF$38,Time_to_Target_to_Click_SMB!$C:$C,$A41),"")</f>
        <v/>
      </c>
      <c r="AG41" s="7" t="str">
        <f ca="1">IF(SUMIFS(Time_to_Target_to_Click_SMB!$B:$B,Time_to_Target_to_Click_SMB!$A:$A,AG$38,Time_to_Target_to_Click_SMB!$C:$C,$A41)&gt;0,SUMIFS(Time_to_Target_to_Click_SMB!$B:$B,Time_to_Target_to_Click_SMB!$A:$A,AG$38,Time_to_Target_to_Click_SMB!$C:$C,$A41),"")</f>
        <v/>
      </c>
      <c r="AH41" s="7" t="str">
        <f ca="1">IF(SUMIFS(Time_to_Target_to_Click_SMB!$B:$B,Time_to_Target_to_Click_SMB!$A:$A,AH$38,Time_to_Target_to_Click_SMB!$C:$C,$A41)&gt;0,SUMIFS(Time_to_Target_to_Click_SMB!$B:$B,Time_to_Target_to_Click_SMB!$A:$A,AH$38,Time_to_Target_to_Click_SMB!$C:$C,$A41),"")</f>
        <v/>
      </c>
      <c r="AI41" s="7" t="str">
        <f ca="1">IF(SUMIFS(Time_to_Target_to_Click_SMB!$B:$B,Time_to_Target_to_Click_SMB!$A:$A,AI$38,Time_to_Target_to_Click_SMB!$C:$C,$A41)&gt;0,SUMIFS(Time_to_Target_to_Click_SMB!$B:$B,Time_to_Target_to_Click_SMB!$A:$A,AI$38,Time_to_Target_to_Click_SMB!$C:$C,$A41),"")</f>
        <v/>
      </c>
      <c r="AJ41" s="7" t="str">
        <f ca="1">IF(SUMIFS(Time_to_Target_to_Click_SMB!$B:$B,Time_to_Target_to_Click_SMB!$A:$A,AJ$38,Time_to_Target_to_Click_SMB!$C:$C,$A41)&gt;0,SUMIFS(Time_to_Target_to_Click_SMB!$B:$B,Time_to_Target_to_Click_SMB!$A:$A,AJ$38,Time_to_Target_to_Click_SMB!$C:$C,$A41),"")</f>
        <v/>
      </c>
      <c r="AK41" s="7" t="str">
        <f ca="1">IF(SUMIFS(Time_to_Target_to_Click_SMB!$B:$B,Time_to_Target_to_Click_SMB!$A:$A,AK$38,Time_to_Target_to_Click_SMB!$C:$C,$A41)&gt;0,SUMIFS(Time_to_Target_to_Click_SMB!$B:$B,Time_to_Target_to_Click_SMB!$A:$A,AK$38,Time_to_Target_to_Click_SMB!$C:$C,$A41),"")</f>
        <v/>
      </c>
      <c r="AL41" s="7" t="str">
        <f ca="1">IF(SUMIFS(Time_to_Target_to_Click_SMB!$B:$B,Time_to_Target_to_Click_SMB!$A:$A,AL$38,Time_to_Target_to_Click_SMB!$C:$C,$A41)&gt;0,SUMIFS(Time_to_Target_to_Click_SMB!$B:$B,Time_to_Target_to_Click_SMB!$A:$A,AL$38,Time_to_Target_to_Click_SMB!$C:$C,$A41),"")</f>
        <v/>
      </c>
      <c r="AM41" s="7" t="str">
        <f ca="1">IF(SUMIFS(Time_to_Target_to_Click_SMB!$B:$B,Time_to_Target_to_Click_SMB!$A:$A,AM$38,Time_to_Target_to_Click_SMB!$C:$C,$A41)&gt;0,SUMIFS(Time_to_Target_to_Click_SMB!$B:$B,Time_to_Target_to_Click_SMB!$A:$A,AM$38,Time_to_Target_to_Click_SMB!$C:$C,$A41),"")</f>
        <v/>
      </c>
      <c r="AN41" s="7" t="str">
        <f ca="1">IF(SUMIFS(Time_to_Target_to_Click_SMB!$B:$B,Time_to_Target_to_Click_SMB!$A:$A,AN$38,Time_to_Target_to_Click_SMB!$C:$C,$A41)&gt;0,SUMIFS(Time_to_Target_to_Click_SMB!$B:$B,Time_to_Target_to_Click_SMB!$A:$A,AN$38,Time_to_Target_to_Click_SMB!$C:$C,$A41),"")</f>
        <v/>
      </c>
      <c r="AO41" s="7" t="str">
        <f ca="1">IF(SUMIFS(Time_to_Target_to_Click_SMB!$B:$B,Time_to_Target_to_Click_SMB!$A:$A,AO$38,Time_to_Target_to_Click_SMB!$C:$C,$A41)&gt;0,SUMIFS(Time_to_Target_to_Click_SMB!$B:$B,Time_to_Target_to_Click_SMB!$A:$A,AO$38,Time_to_Target_to_Click_SMB!$C:$C,$A41),"")</f>
        <v/>
      </c>
      <c r="AP41" s="7" t="str">
        <f ca="1">IF(SUMIFS(Time_to_Target_to_Click_SMB!$B:$B,Time_to_Target_to_Click_SMB!$A:$A,AP$38,Time_to_Target_to_Click_SMB!$C:$C,$A41)&gt;0,SUMIFS(Time_to_Target_to_Click_SMB!$B:$B,Time_to_Target_to_Click_SMB!$A:$A,AP$38,Time_to_Target_to_Click_SMB!$C:$C,$A41),"")</f>
        <v/>
      </c>
      <c r="AQ41" s="7" t="str">
        <f ca="1">IF(SUMIFS(Time_to_Target_to_Click_SMB!$B:$B,Time_to_Target_to_Click_SMB!$A:$A,AQ$38,Time_to_Target_to_Click_SMB!$C:$C,$A41)&gt;0,SUMIFS(Time_to_Target_to_Click_SMB!$B:$B,Time_to_Target_to_Click_SMB!$A:$A,AQ$38,Time_to_Target_to_Click_SMB!$C:$C,$A41),"")</f>
        <v/>
      </c>
      <c r="AR41" s="7" t="str">
        <f ca="1">IF(SUMIFS(Time_to_Target_to_Click_SMB!$B:$B,Time_to_Target_to_Click_SMB!$A:$A,AR$38,Time_to_Target_to_Click_SMB!$C:$C,$A41)&gt;0,SUMIFS(Time_to_Target_to_Click_SMB!$B:$B,Time_to_Target_to_Click_SMB!$A:$A,AR$38,Time_to_Target_to_Click_SMB!$C:$C,$A41),"")</f>
        <v/>
      </c>
      <c r="AS41" s="7" t="str">
        <f ca="1">IF(SUMIFS(Time_to_Target_to_Click_SMB!$B:$B,Time_to_Target_to_Click_SMB!$A:$A,AS$38,Time_to_Target_to_Click_SMB!$C:$C,$A41)&gt;0,SUMIFS(Time_to_Target_to_Click_SMB!$B:$B,Time_to_Target_to_Click_SMB!$A:$A,AS$38,Time_to_Target_to_Click_SMB!$C:$C,$A41),"")</f>
        <v/>
      </c>
      <c r="AT41" s="7" t="str">
        <f ca="1">IF(SUMIFS(Time_to_Target_to_Click_SMB!$B:$B,Time_to_Target_to_Click_SMB!$A:$A,AT$38,Time_to_Target_to_Click_SMB!$C:$C,$A41)&gt;0,SUMIFS(Time_to_Target_to_Click_SMB!$B:$B,Time_to_Target_to_Click_SMB!$A:$A,AT$38,Time_to_Target_to_Click_SMB!$C:$C,$A41),"")</f>
        <v/>
      </c>
      <c r="AU41" s="7" t="str">
        <f ca="1">IF(SUMIFS(Time_to_Target_to_Click_SMB!$B:$B,Time_to_Target_to_Click_SMB!$A:$A,AU$38,Time_to_Target_to_Click_SMB!$C:$C,$A41)&gt;0,SUMIFS(Time_to_Target_to_Click_SMB!$B:$B,Time_to_Target_to_Click_SMB!$A:$A,AU$38,Time_to_Target_to_Click_SMB!$C:$C,$A41),"")</f>
        <v/>
      </c>
      <c r="AV41" s="7" t="str">
        <f ca="1">IF(SUMIFS(Time_to_Target_to_Click_SMB!$B:$B,Time_to_Target_to_Click_SMB!$A:$A,AV$38,Time_to_Target_to_Click_SMB!$C:$C,$A41)&gt;0,SUMIFS(Time_to_Target_to_Click_SMB!$B:$B,Time_to_Target_to_Click_SMB!$A:$A,AV$38,Time_to_Target_to_Click_SMB!$C:$C,$A41),"")</f>
        <v/>
      </c>
      <c r="AW41" s="7" t="str">
        <f ca="1">IF(SUMIFS(Time_to_Target_to_Click_SMB!$B:$B,Time_to_Target_to_Click_SMB!$A:$A,AW$38,Time_to_Target_to_Click_SMB!$C:$C,$A41)&gt;0,SUMIFS(Time_to_Target_to_Click_SMB!$B:$B,Time_to_Target_to_Click_SMB!$A:$A,AW$38,Time_to_Target_to_Click_SMB!$C:$C,$A41),"")</f>
        <v/>
      </c>
      <c r="AX41" s="7" t="str">
        <f ca="1">IF(SUMIFS(Time_to_Target_to_Click_SMB!$B:$B,Time_to_Target_to_Click_SMB!$A:$A,AX$38,Time_to_Target_to_Click_SMB!$C:$C,$A41)&gt;0,SUMIFS(Time_to_Target_to_Click_SMB!$B:$B,Time_to_Target_to_Click_SMB!$A:$A,AX$38,Time_to_Target_to_Click_SMB!$C:$C,$A41),"")</f>
        <v/>
      </c>
      <c r="AY41" s="7" t="str">
        <f ca="1">IF(SUMIFS(Time_to_Target_to_Click_SMB!$B:$B,Time_to_Target_to_Click_SMB!$A:$A,AY$38,Time_to_Target_to_Click_SMB!$C:$C,$A41)&gt;0,SUMIFS(Time_to_Target_to_Click_SMB!$B:$B,Time_to_Target_to_Click_SMB!$A:$A,AY$38,Time_to_Target_to_Click_SMB!$C:$C,$A41),"")</f>
        <v/>
      </c>
      <c r="AZ41" s="7" t="str">
        <f ca="1">IF(SUMIFS(Time_to_Target_to_Click_SMB!$B:$B,Time_to_Target_to_Click_SMB!$A:$A,AZ$38,Time_to_Target_to_Click_SMB!$C:$C,$A41)&gt;0,SUMIFS(Time_to_Target_to_Click_SMB!$B:$B,Time_to_Target_to_Click_SMB!$A:$A,AZ$38,Time_to_Target_to_Click_SMB!$C:$C,$A41),"")</f>
        <v/>
      </c>
      <c r="BA41" s="7" t="str">
        <f ca="1">IF(SUMIFS(Time_to_Target_to_Click_SMB!$B:$B,Time_to_Target_to_Click_SMB!$A:$A,BA$38,Time_to_Target_to_Click_SMB!$C:$C,$A41)&gt;0,SUMIFS(Time_to_Target_to_Click_SMB!$B:$B,Time_to_Target_to_Click_SMB!$A:$A,BA$38,Time_to_Target_to_Click_SMB!$C:$C,$A41),"")</f>
        <v/>
      </c>
      <c r="BB41" s="7" t="str">
        <f ca="1">IF(SUMIFS(Time_to_Target_to_Click_SMB!$B:$B,Time_to_Target_to_Click_SMB!$A:$A,BB$38,Time_to_Target_to_Click_SMB!$C:$C,$A41)&gt;0,SUMIFS(Time_to_Target_to_Click_SMB!$B:$B,Time_to_Target_to_Click_SMB!$A:$A,BB$38,Time_to_Target_to_Click_SMB!$C:$C,$A41),"")</f>
        <v/>
      </c>
      <c r="BC41" s="7" t="str">
        <f ca="1">IF(SUMIFS(Time_to_Target_to_Click_SMB!$B:$B,Time_to_Target_to_Click_SMB!$A:$A,BC$38,Time_to_Target_to_Click_SMB!$C:$C,$A41)&gt;0,SUMIFS(Time_to_Target_to_Click_SMB!$B:$B,Time_to_Target_to_Click_SMB!$A:$A,BC$38,Time_to_Target_to_Click_SMB!$C:$C,$A41),"")</f>
        <v/>
      </c>
      <c r="BD41" s="7" t="str">
        <f ca="1">IF(SUMIFS(Time_to_Target_to_Click_SMB!$B:$B,Time_to_Target_to_Click_SMB!$A:$A,BD$38,Time_to_Target_to_Click_SMB!$C:$C,$A41)&gt;0,SUMIFS(Time_to_Target_to_Click_SMB!$B:$B,Time_to_Target_to_Click_SMB!$A:$A,BD$38,Time_to_Target_to_Click_SMB!$C:$C,$A41),"")</f>
        <v/>
      </c>
      <c r="BE41" s="7" t="str">
        <f ca="1">IF(SUMIFS(Time_to_Target_to_Click_SMB!$B:$B,Time_to_Target_to_Click_SMB!$A:$A,BE$38,Time_to_Target_to_Click_SMB!$C:$C,$A41)&gt;0,SUMIFS(Time_to_Target_to_Click_SMB!$B:$B,Time_to_Target_to_Click_SMB!$A:$A,BE$38,Time_to_Target_to_Click_SMB!$C:$C,$A41),"")</f>
        <v/>
      </c>
      <c r="BF41" s="7" t="str">
        <f ca="1">IF(SUMIFS(Time_to_Target_to_Click_SMB!$B:$B,Time_to_Target_to_Click_SMB!$A:$A,BF$38,Time_to_Target_to_Click_SMB!$C:$C,$A41)&gt;0,SUMIFS(Time_to_Target_to_Click_SMB!$B:$B,Time_to_Target_to_Click_SMB!$A:$A,BF$38,Time_to_Target_to_Click_SMB!$C:$C,$A41),"")</f>
        <v/>
      </c>
      <c r="BG41" s="7" t="str">
        <f ca="1">IF(SUMIFS(Time_to_Target_to_Click_SMB!$B:$B,Time_to_Target_to_Click_SMB!$A:$A,BG$38,Time_to_Target_to_Click_SMB!$C:$C,$A41)&gt;0,SUMIFS(Time_to_Target_to_Click_SMB!$B:$B,Time_to_Target_to_Click_SMB!$A:$A,BG$38,Time_to_Target_to_Click_SMB!$C:$C,$A41),"")</f>
        <v/>
      </c>
      <c r="BH41" s="7" t="str">
        <f ca="1">IF(SUMIFS(Time_to_Target_to_Click_SMB!$B:$B,Time_to_Target_to_Click_SMB!$A:$A,BH$38,Time_to_Target_to_Click_SMB!$C:$C,$A41)&gt;0,SUMIFS(Time_to_Target_to_Click_SMB!$B:$B,Time_to_Target_to_Click_SMB!$A:$A,BH$38,Time_to_Target_to_Click_SMB!$C:$C,$A41),"")</f>
        <v/>
      </c>
      <c r="BI41" s="7" t="str">
        <f ca="1">IF(SUMIFS(Time_to_Target_to_Click_SMB!$B:$B,Time_to_Target_to_Click_SMB!$A:$A,BI$38,Time_to_Target_to_Click_SMB!$C:$C,$A41)&gt;0,SUMIFS(Time_to_Target_to_Click_SMB!$B:$B,Time_to_Target_to_Click_SMB!$A:$A,BI$38,Time_to_Target_to_Click_SMB!$C:$C,$A41),"")</f>
        <v/>
      </c>
      <c r="BJ41" s="7" t="str">
        <f ca="1">IF(SUMIFS(Time_to_Target_to_Click_SMB!$B:$B,Time_to_Target_to_Click_SMB!$A:$A,BJ$38,Time_to_Target_to_Click_SMB!$C:$C,$A41)&gt;0,SUMIFS(Time_to_Target_to_Click_SMB!$B:$B,Time_to_Target_to_Click_SMB!$A:$A,BJ$38,Time_to_Target_to_Click_SMB!$C:$C,$A41),"")</f>
        <v/>
      </c>
      <c r="BK41" s="7" t="str">
        <f ca="1">IF(SUMIFS(Time_to_Target_to_Click_SMB!$B:$B,Time_to_Target_to_Click_SMB!$A:$A,BK$38,Time_to_Target_to_Click_SMB!$C:$C,$A41)&gt;0,SUMIFS(Time_to_Target_to_Click_SMB!$B:$B,Time_to_Target_to_Click_SMB!$A:$A,BK$38,Time_to_Target_to_Click_SMB!$C:$C,$A41),"")</f>
        <v/>
      </c>
      <c r="BL41" s="7" t="str">
        <f ca="1">IF(SUMIFS(Time_to_Target_to_Click_SMB!$B:$B,Time_to_Target_to_Click_SMB!$A:$A,BL$38,Time_to_Target_to_Click_SMB!$C:$C,$A41)&gt;0,SUMIFS(Time_to_Target_to_Click_SMB!$B:$B,Time_to_Target_to_Click_SMB!$A:$A,BL$38,Time_to_Target_to_Click_SMB!$C:$C,$A41),"")</f>
        <v/>
      </c>
      <c r="BM41" s="7" t="str">
        <f ca="1">IF(SUMIFS(Time_to_Target_to_Click_SMB!$B:$B,Time_to_Target_to_Click_SMB!$A:$A,BM$38,Time_to_Target_to_Click_SMB!$C:$C,$A41)&gt;0,SUMIFS(Time_to_Target_to_Click_SMB!$B:$B,Time_to_Target_to_Click_SMB!$A:$A,BM$38,Time_to_Target_to_Click_SMB!$C:$C,$A41),"")</f>
        <v/>
      </c>
      <c r="BN41" s="7" t="str">
        <f ca="1">IF(SUMIFS(Time_to_Target_to_Click_SMB!$B:$B,Time_to_Target_to_Click_SMB!$A:$A,BN$38,Time_to_Target_to_Click_SMB!$C:$C,$A41)&gt;0,SUMIFS(Time_to_Target_to_Click_SMB!$B:$B,Time_to_Target_to_Click_SMB!$A:$A,BN$38,Time_to_Target_to_Click_SMB!$C:$C,$A41),"")</f>
        <v/>
      </c>
      <c r="BO41" s="7" t="str">
        <f ca="1">IF(SUMIFS(Time_to_Target_to_Click_SMB!$B:$B,Time_to_Target_to_Click_SMB!$A:$A,BO$38,Time_to_Target_to_Click_SMB!$C:$C,$A41)&gt;0,SUMIFS(Time_to_Target_to_Click_SMB!$B:$B,Time_to_Target_to_Click_SMB!$A:$A,BO$38,Time_to_Target_to_Click_SMB!$C:$C,$A41),"")</f>
        <v/>
      </c>
      <c r="BP41" s="7" t="str">
        <f ca="1">IF(SUMIFS(Time_to_Target_to_Click_SMB!$B:$B,Time_to_Target_to_Click_SMB!$A:$A,BP$38,Time_to_Target_to_Click_SMB!$C:$C,$A41)&gt;0,SUMIFS(Time_to_Target_to_Click_SMB!$B:$B,Time_to_Target_to_Click_SMB!$A:$A,BP$38,Time_to_Target_to_Click_SMB!$C:$C,$A41),"")</f>
        <v/>
      </c>
      <c r="BQ41" s="7" t="str">
        <f ca="1">IF(SUMIFS(Time_to_Target_to_Click_SMB!$B:$B,Time_to_Target_to_Click_SMB!$A:$A,BQ$38,Time_to_Target_to_Click_SMB!$C:$C,$A41)&gt;0,SUMIFS(Time_to_Target_to_Click_SMB!$B:$B,Time_to_Target_to_Click_SMB!$A:$A,BQ$38,Time_to_Target_to_Click_SMB!$C:$C,$A41),"")</f>
        <v/>
      </c>
      <c r="BR41" s="7" t="str">
        <f ca="1">IF(SUMIFS(Time_to_Target_to_Click_SMB!$B:$B,Time_to_Target_to_Click_SMB!$A:$A,BR$38,Time_to_Target_to_Click_SMB!$C:$C,$A41)&gt;0,SUMIFS(Time_to_Target_to_Click_SMB!$B:$B,Time_to_Target_to_Click_SMB!$A:$A,BR$38,Time_to_Target_to_Click_SMB!$C:$C,$A41),"")</f>
        <v/>
      </c>
      <c r="BS41" s="7" t="str">
        <f ca="1">IF(SUMIFS(Time_to_Target_to_Click_SMB!$B:$B,Time_to_Target_to_Click_SMB!$A:$A,BS$38,Time_to_Target_to_Click_SMB!$C:$C,$A41)&gt;0,SUMIFS(Time_to_Target_to_Click_SMB!$B:$B,Time_to_Target_to_Click_SMB!$A:$A,BS$38,Time_to_Target_to_Click_SMB!$C:$C,$A41),"")</f>
        <v/>
      </c>
      <c r="BT41" s="7" t="str">
        <f ca="1">IF(SUMIFS(Time_to_Target_to_Click_SMB!$B:$B,Time_to_Target_to_Click_SMB!$A:$A,BT$38,Time_to_Target_to_Click_SMB!$C:$C,$A41)&gt;0,SUMIFS(Time_to_Target_to_Click_SMB!$B:$B,Time_to_Target_to_Click_SMB!$A:$A,BT$38,Time_to_Target_to_Click_SMB!$C:$C,$A41),"")</f>
        <v/>
      </c>
      <c r="BU41" s="7" t="str">
        <f ca="1">IF(SUMIFS(Time_to_Target_to_Click_SMB!$B:$B,Time_to_Target_to_Click_SMB!$A:$A,BU$38,Time_to_Target_to_Click_SMB!$C:$C,$A41)&gt;0,SUMIFS(Time_to_Target_to_Click_SMB!$B:$B,Time_to_Target_to_Click_SMB!$A:$A,BU$38,Time_to_Target_to_Click_SMB!$C:$C,$A41),"")</f>
        <v/>
      </c>
      <c r="BV41" s="7" t="str">
        <f ca="1">IF(SUMIFS(Time_to_Target_to_Click_SMB!$B:$B,Time_to_Target_to_Click_SMB!$A:$A,BV$38,Time_to_Target_to_Click_SMB!$C:$C,$A41)&gt;0,SUMIFS(Time_to_Target_to_Click_SMB!$B:$B,Time_to_Target_to_Click_SMB!$A:$A,BV$38,Time_to_Target_to_Click_SMB!$C:$C,$A41),"")</f>
        <v/>
      </c>
      <c r="BW41" s="7" t="str">
        <f ca="1">IF(SUMIFS(Time_to_Target_to_Click_SMB!$B:$B,Time_to_Target_to_Click_SMB!$A:$A,BW$38,Time_to_Target_to_Click_SMB!$C:$C,$A41)&gt;0,SUMIFS(Time_to_Target_to_Click_SMB!$B:$B,Time_to_Target_to_Click_SMB!$A:$A,BW$38,Time_to_Target_to_Click_SMB!$C:$C,$A41),"")</f>
        <v/>
      </c>
      <c r="BX41" s="7" t="str">
        <f ca="1">IF(SUMIFS(Time_to_Target_to_Click_SMB!$B:$B,Time_to_Target_to_Click_SMB!$A:$A,BX$38,Time_to_Target_to_Click_SMB!$C:$C,$A41)&gt;0,SUMIFS(Time_to_Target_to_Click_SMB!$B:$B,Time_to_Target_to_Click_SMB!$A:$A,BX$38,Time_to_Target_to_Click_SMB!$C:$C,$A41),"")</f>
        <v/>
      </c>
      <c r="BY41" s="7" t="str">
        <f ca="1">IF(SUMIFS(Time_to_Target_to_Click_SMB!$B:$B,Time_to_Target_to_Click_SMB!$A:$A,BY$38,Time_to_Target_to_Click_SMB!$C:$C,$A41)&gt;0,SUMIFS(Time_to_Target_to_Click_SMB!$B:$B,Time_to_Target_to_Click_SMB!$A:$A,BY$38,Time_to_Target_to_Click_SMB!$C:$C,$A41),"")</f>
        <v/>
      </c>
      <c r="BZ41" s="7" t="str">
        <f ca="1">IF(SUMIFS(Time_to_Target_to_Click_SMB!$B:$B,Time_to_Target_to_Click_SMB!$A:$A,BZ$38,Time_to_Target_to_Click_SMB!$C:$C,$A41)&gt;0,SUMIFS(Time_to_Target_to_Click_SMB!$B:$B,Time_to_Target_to_Click_SMB!$A:$A,BZ$38,Time_to_Target_to_Click_SMB!$C:$C,$A41),"")</f>
        <v/>
      </c>
      <c r="CA41" s="7" t="str">
        <f ca="1">IF(SUMIFS(Time_to_Target_to_Click_SMB!$B:$B,Time_to_Target_to_Click_SMB!$A:$A,CA$38,Time_to_Target_to_Click_SMB!$C:$C,$A41)&gt;0,SUMIFS(Time_to_Target_to_Click_SMB!$B:$B,Time_to_Target_to_Click_SMB!$A:$A,CA$38,Time_to_Target_to_Click_SMB!$C:$C,$A41),"")</f>
        <v/>
      </c>
      <c r="CB41" s="7" t="str">
        <f ca="1">IF(SUMIFS(Time_to_Target_to_Click_SMB!$B:$B,Time_to_Target_to_Click_SMB!$A:$A,CB$38,Time_to_Target_to_Click_SMB!$C:$C,$A41)&gt;0,SUMIFS(Time_to_Target_to_Click_SMB!$B:$B,Time_to_Target_to_Click_SMB!$A:$A,CB$38,Time_to_Target_to_Click_SMB!$C:$C,$A41),"")</f>
        <v/>
      </c>
      <c r="CC41" s="7" t="str">
        <f ca="1">IF(SUMIFS(Time_to_Target_to_Click_SMB!$B:$B,Time_to_Target_to_Click_SMB!$A:$A,CC$38,Time_to_Target_to_Click_SMB!$C:$C,$A41)&gt;0,SUMIFS(Time_to_Target_to_Click_SMB!$B:$B,Time_to_Target_to_Click_SMB!$A:$A,CC$38,Time_to_Target_to_Click_SMB!$C:$C,$A41),"")</f>
        <v/>
      </c>
    </row>
    <row r="44" spans="1:81" x14ac:dyDescent="0.15">
      <c r="B44" t="s">
        <v>463</v>
      </c>
    </row>
    <row r="46" spans="1:81" x14ac:dyDescent="0.15">
      <c r="C46" s="19">
        <f ca="1">$G$2-7*1.5*22</f>
        <v>44305</v>
      </c>
      <c r="D46" s="19">
        <f ca="1">C46+7</f>
        <v>44312</v>
      </c>
      <c r="E46" s="19">
        <f t="shared" ref="E46:BP46" ca="1" si="8">D46+7</f>
        <v>44319</v>
      </c>
      <c r="F46" s="19">
        <f t="shared" ca="1" si="8"/>
        <v>44326</v>
      </c>
      <c r="G46" s="19">
        <f t="shared" ca="1" si="8"/>
        <v>44333</v>
      </c>
      <c r="H46" s="19">
        <f t="shared" ca="1" si="8"/>
        <v>44340</v>
      </c>
      <c r="I46" s="19">
        <f t="shared" ca="1" si="8"/>
        <v>44347</v>
      </c>
      <c r="J46" s="19">
        <f t="shared" ca="1" si="8"/>
        <v>44354</v>
      </c>
      <c r="K46" s="19">
        <f t="shared" ca="1" si="8"/>
        <v>44361</v>
      </c>
      <c r="L46" s="19">
        <f t="shared" ca="1" si="8"/>
        <v>44368</v>
      </c>
      <c r="M46" s="19">
        <f t="shared" ca="1" si="8"/>
        <v>44375</v>
      </c>
      <c r="N46" s="19">
        <f t="shared" ca="1" si="8"/>
        <v>44382</v>
      </c>
      <c r="O46" s="19">
        <f t="shared" ca="1" si="8"/>
        <v>44389</v>
      </c>
      <c r="P46" s="19">
        <f t="shared" ca="1" si="8"/>
        <v>44396</v>
      </c>
      <c r="Q46" s="19">
        <f t="shared" ca="1" si="8"/>
        <v>44403</v>
      </c>
      <c r="R46" s="19">
        <f t="shared" ca="1" si="8"/>
        <v>44410</v>
      </c>
      <c r="S46" s="19">
        <f t="shared" ca="1" si="8"/>
        <v>44417</v>
      </c>
      <c r="T46" s="19">
        <f t="shared" ca="1" si="8"/>
        <v>44424</v>
      </c>
      <c r="U46" s="19">
        <f t="shared" ca="1" si="8"/>
        <v>44431</v>
      </c>
      <c r="V46" s="19">
        <f t="shared" ca="1" si="8"/>
        <v>44438</v>
      </c>
      <c r="W46" s="19">
        <f t="shared" ca="1" si="8"/>
        <v>44445</v>
      </c>
      <c r="X46" s="19">
        <f t="shared" ca="1" si="8"/>
        <v>44452</v>
      </c>
      <c r="Y46" s="19">
        <f t="shared" ca="1" si="8"/>
        <v>44459</v>
      </c>
      <c r="Z46" s="19">
        <f t="shared" ca="1" si="8"/>
        <v>44466</v>
      </c>
      <c r="AA46" s="19">
        <f t="shared" ca="1" si="8"/>
        <v>44473</v>
      </c>
      <c r="AB46" s="19">
        <f t="shared" ca="1" si="8"/>
        <v>44480</v>
      </c>
      <c r="AC46" s="19">
        <f t="shared" ca="1" si="8"/>
        <v>44487</v>
      </c>
      <c r="AD46" s="19">
        <f t="shared" ca="1" si="8"/>
        <v>44494</v>
      </c>
      <c r="AE46" s="19">
        <f t="shared" ca="1" si="8"/>
        <v>44501</v>
      </c>
      <c r="AF46" s="19">
        <f t="shared" ca="1" si="8"/>
        <v>44508</v>
      </c>
      <c r="AG46" s="19">
        <f t="shared" ca="1" si="8"/>
        <v>44515</v>
      </c>
      <c r="AH46" s="19">
        <f t="shared" ca="1" si="8"/>
        <v>44522</v>
      </c>
      <c r="AI46" s="19">
        <f t="shared" ca="1" si="8"/>
        <v>44529</v>
      </c>
      <c r="AJ46" s="19">
        <f t="shared" ca="1" si="8"/>
        <v>44536</v>
      </c>
      <c r="AK46" s="19">
        <f t="shared" ca="1" si="8"/>
        <v>44543</v>
      </c>
      <c r="AL46" s="19">
        <f t="shared" ca="1" si="8"/>
        <v>44550</v>
      </c>
      <c r="AM46" s="19">
        <f t="shared" ca="1" si="8"/>
        <v>44557</v>
      </c>
      <c r="AN46" s="19">
        <f t="shared" ca="1" si="8"/>
        <v>44564</v>
      </c>
      <c r="AO46" s="19">
        <f t="shared" ca="1" si="8"/>
        <v>44571</v>
      </c>
      <c r="AP46" s="19">
        <f t="shared" ca="1" si="8"/>
        <v>44578</v>
      </c>
      <c r="AQ46" s="19">
        <f t="shared" ca="1" si="8"/>
        <v>44585</v>
      </c>
      <c r="AR46" s="19">
        <f t="shared" ca="1" si="8"/>
        <v>44592</v>
      </c>
      <c r="AS46" s="19">
        <f t="shared" ca="1" si="8"/>
        <v>44599</v>
      </c>
      <c r="AT46" s="19">
        <f t="shared" ca="1" si="8"/>
        <v>44606</v>
      </c>
      <c r="AU46" s="19">
        <f t="shared" ca="1" si="8"/>
        <v>44613</v>
      </c>
      <c r="AV46" s="19">
        <f t="shared" ca="1" si="8"/>
        <v>44620</v>
      </c>
      <c r="AW46" s="19">
        <f t="shared" ca="1" si="8"/>
        <v>44627</v>
      </c>
      <c r="AX46" s="19">
        <f t="shared" ca="1" si="8"/>
        <v>44634</v>
      </c>
      <c r="AY46" s="19">
        <f t="shared" ca="1" si="8"/>
        <v>44641</v>
      </c>
      <c r="AZ46" s="19">
        <f t="shared" ca="1" si="8"/>
        <v>44648</v>
      </c>
      <c r="BA46" s="19">
        <f t="shared" ca="1" si="8"/>
        <v>44655</v>
      </c>
      <c r="BB46" s="19">
        <f t="shared" ca="1" si="8"/>
        <v>44662</v>
      </c>
      <c r="BC46" s="19">
        <f t="shared" ca="1" si="8"/>
        <v>44669</v>
      </c>
      <c r="BD46" s="19">
        <f t="shared" ca="1" si="8"/>
        <v>44676</v>
      </c>
      <c r="BE46" s="19">
        <f t="shared" ca="1" si="8"/>
        <v>44683</v>
      </c>
      <c r="BF46" s="19">
        <f t="shared" ca="1" si="8"/>
        <v>44690</v>
      </c>
      <c r="BG46" s="19">
        <f t="shared" ca="1" si="8"/>
        <v>44697</v>
      </c>
      <c r="BH46" s="19">
        <f t="shared" ca="1" si="8"/>
        <v>44704</v>
      </c>
      <c r="BI46" s="19">
        <f t="shared" ca="1" si="8"/>
        <v>44711</v>
      </c>
      <c r="BJ46" s="19">
        <f t="shared" ca="1" si="8"/>
        <v>44718</v>
      </c>
      <c r="BK46" s="19">
        <f t="shared" ca="1" si="8"/>
        <v>44725</v>
      </c>
      <c r="BL46" s="19">
        <f t="shared" ca="1" si="8"/>
        <v>44732</v>
      </c>
      <c r="BM46" s="19">
        <f t="shared" ca="1" si="8"/>
        <v>44739</v>
      </c>
      <c r="BN46" s="19">
        <f t="shared" ca="1" si="8"/>
        <v>44746</v>
      </c>
      <c r="BO46" s="19">
        <f t="shared" ca="1" si="8"/>
        <v>44753</v>
      </c>
      <c r="BP46" s="19">
        <f t="shared" ca="1" si="8"/>
        <v>44760</v>
      </c>
      <c r="BQ46" s="19">
        <f t="shared" ref="BQ46:CC46" ca="1" si="9">BP46+7</f>
        <v>44767</v>
      </c>
      <c r="BR46" s="19">
        <f t="shared" ca="1" si="9"/>
        <v>44774</v>
      </c>
      <c r="BS46" s="19">
        <f t="shared" ca="1" si="9"/>
        <v>44781</v>
      </c>
      <c r="BT46" s="19">
        <f t="shared" ca="1" si="9"/>
        <v>44788</v>
      </c>
      <c r="BU46" s="19">
        <f t="shared" ca="1" si="9"/>
        <v>44795</v>
      </c>
      <c r="BV46" s="19">
        <f t="shared" ca="1" si="9"/>
        <v>44802</v>
      </c>
      <c r="BW46" s="19">
        <f t="shared" ca="1" si="9"/>
        <v>44809</v>
      </c>
      <c r="BX46" s="19">
        <f t="shared" ca="1" si="9"/>
        <v>44816</v>
      </c>
      <c r="BY46" s="19">
        <f t="shared" ca="1" si="9"/>
        <v>44823</v>
      </c>
      <c r="BZ46" s="19">
        <f t="shared" ca="1" si="9"/>
        <v>44830</v>
      </c>
      <c r="CA46" s="19">
        <f t="shared" ca="1" si="9"/>
        <v>44837</v>
      </c>
      <c r="CB46" s="19">
        <f t="shared" ca="1" si="9"/>
        <v>44844</v>
      </c>
      <c r="CC46" s="19">
        <f t="shared" ca="1" si="9"/>
        <v>44851</v>
      </c>
    </row>
    <row r="48" spans="1:81" x14ac:dyDescent="0.15">
      <c r="B48" t="s">
        <v>464</v>
      </c>
      <c r="C48" s="38">
        <f ca="1">SUMIFS(Clients_Interface_EvaluationSMB!$B:$B,Clients_Interface_EvaluationSMB!$A:$A,C$46,Clients_Interface_EvaluationSMB!$C:$C,$B48)</f>
        <v>0</v>
      </c>
      <c r="D48" s="38">
        <f ca="1">SUMIFS(Clients_Interface_EvaluationSMB!$B:$B,Clients_Interface_EvaluationSMB!$A:$A,D$46,Clients_Interface_EvaluationSMB!$C:$C,$B48)</f>
        <v>0</v>
      </c>
      <c r="E48" s="38">
        <f ca="1">SUMIFS(Clients_Interface_EvaluationSMB!$B:$B,Clients_Interface_EvaluationSMB!$A:$A,E$46,Clients_Interface_EvaluationSMB!$C:$C,$B48)</f>
        <v>0</v>
      </c>
      <c r="F48" s="38">
        <f ca="1">SUMIFS(Clients_Interface_EvaluationSMB!$B:$B,Clients_Interface_EvaluationSMB!$A:$A,F$46,Clients_Interface_EvaluationSMB!$C:$C,$B48)</f>
        <v>0</v>
      </c>
      <c r="G48" s="38">
        <f ca="1">SUMIFS(Clients_Interface_EvaluationSMB!$B:$B,Clients_Interface_EvaluationSMB!$A:$A,G$46,Clients_Interface_EvaluationSMB!$C:$C,$B48)</f>
        <v>0</v>
      </c>
      <c r="H48" s="38">
        <f ca="1">SUMIFS(Clients_Interface_EvaluationSMB!$B:$B,Clients_Interface_EvaluationSMB!$A:$A,H$46,Clients_Interface_EvaluationSMB!$C:$C,$B48)</f>
        <v>0</v>
      </c>
      <c r="I48" s="38">
        <f ca="1">SUMIFS(Clients_Interface_EvaluationSMB!$B:$B,Clients_Interface_EvaluationSMB!$A:$A,I$46,Clients_Interface_EvaluationSMB!$C:$C,$B48)</f>
        <v>0</v>
      </c>
      <c r="J48" s="38">
        <f ca="1">SUMIFS(Clients_Interface_EvaluationSMB!$B:$B,Clients_Interface_EvaluationSMB!$A:$A,J$46,Clients_Interface_EvaluationSMB!$C:$C,$B48)</f>
        <v>0</v>
      </c>
      <c r="K48" s="38">
        <f ca="1">SUMIFS(Clients_Interface_EvaluationSMB!$B:$B,Clients_Interface_EvaluationSMB!$A:$A,K$46,Clients_Interface_EvaluationSMB!$C:$C,$B48)</f>
        <v>0</v>
      </c>
      <c r="L48" s="38">
        <f ca="1">SUMIFS(Clients_Interface_EvaluationSMB!$B:$B,Clients_Interface_EvaluationSMB!$A:$A,L$46,Clients_Interface_EvaluationSMB!$C:$C,$B48)</f>
        <v>0</v>
      </c>
      <c r="M48" s="38">
        <f ca="1">SUMIFS(Clients_Interface_EvaluationSMB!$B:$B,Clients_Interface_EvaluationSMB!$A:$A,M$46,Clients_Interface_EvaluationSMB!$C:$C,$B48)</f>
        <v>0</v>
      </c>
      <c r="N48" s="38">
        <f ca="1">SUMIFS(Clients_Interface_EvaluationSMB!$B:$B,Clients_Interface_EvaluationSMB!$A:$A,N$46,Clients_Interface_EvaluationSMB!$C:$C,$B48)</f>
        <v>0</v>
      </c>
      <c r="O48" s="38">
        <f ca="1">SUMIFS(Clients_Interface_EvaluationSMB!$B:$B,Clients_Interface_EvaluationSMB!$A:$A,O$46,Clients_Interface_EvaluationSMB!$C:$C,$B48)</f>
        <v>0</v>
      </c>
      <c r="P48" s="38">
        <f ca="1">SUMIFS(Clients_Interface_EvaluationSMB!$B:$B,Clients_Interface_EvaluationSMB!$A:$A,P$46,Clients_Interface_EvaluationSMB!$C:$C,$B48)</f>
        <v>0</v>
      </c>
      <c r="Q48" s="38">
        <f ca="1">SUMIFS(Clients_Interface_EvaluationSMB!$B:$B,Clients_Interface_EvaluationSMB!$A:$A,Q$46,Clients_Interface_EvaluationSMB!$C:$C,$B48)</f>
        <v>0</v>
      </c>
      <c r="R48" s="38">
        <f ca="1">SUMIFS(Clients_Interface_EvaluationSMB!$B:$B,Clients_Interface_EvaluationSMB!$A:$A,R$46,Clients_Interface_EvaluationSMB!$C:$C,$B48)</f>
        <v>0</v>
      </c>
      <c r="S48" s="38">
        <f ca="1">SUMIFS(Clients_Interface_EvaluationSMB!$B:$B,Clients_Interface_EvaluationSMB!$A:$A,S$46,Clients_Interface_EvaluationSMB!$C:$C,$B48)</f>
        <v>0</v>
      </c>
      <c r="T48" s="38">
        <f ca="1">SUMIFS(Clients_Interface_EvaluationSMB!$B:$B,Clients_Interface_EvaluationSMB!$A:$A,T$46,Clients_Interface_EvaluationSMB!$C:$C,$B48)</f>
        <v>0</v>
      </c>
      <c r="U48" s="38">
        <f ca="1">SUMIFS(Clients_Interface_EvaluationSMB!$B:$B,Clients_Interface_EvaluationSMB!$A:$A,U$46,Clients_Interface_EvaluationSMB!$C:$C,$B48)</f>
        <v>0</v>
      </c>
      <c r="V48" s="38">
        <f ca="1">SUMIFS(Clients_Interface_EvaluationSMB!$B:$B,Clients_Interface_EvaluationSMB!$A:$A,V$46,Clients_Interface_EvaluationSMB!$C:$C,$B48)</f>
        <v>0</v>
      </c>
      <c r="W48" s="38">
        <f ca="1">SUMIFS(Clients_Interface_EvaluationSMB!$B:$B,Clients_Interface_EvaluationSMB!$A:$A,W$46,Clients_Interface_EvaluationSMB!$C:$C,$B48)</f>
        <v>0</v>
      </c>
      <c r="X48" s="38">
        <f ca="1">SUMIFS(Clients_Interface_EvaluationSMB!$B:$B,Clients_Interface_EvaluationSMB!$A:$A,X$46,Clients_Interface_EvaluationSMB!$C:$C,$B48)</f>
        <v>0</v>
      </c>
      <c r="Y48" s="38">
        <f ca="1">SUMIFS(Clients_Interface_EvaluationSMB!$B:$B,Clients_Interface_EvaluationSMB!$A:$A,Y$46,Clients_Interface_EvaluationSMB!$C:$C,$B48)</f>
        <v>0</v>
      </c>
      <c r="Z48" s="38">
        <f ca="1">SUMIFS(Clients_Interface_EvaluationSMB!$B:$B,Clients_Interface_EvaluationSMB!$A:$A,Z$46,Clients_Interface_EvaluationSMB!$C:$C,$B48)</f>
        <v>0</v>
      </c>
      <c r="AA48" s="38">
        <f ca="1">SUMIFS(Clients_Interface_EvaluationSMB!$B:$B,Clients_Interface_EvaluationSMB!$A:$A,AA$46,Clients_Interface_EvaluationSMB!$C:$C,$B48)</f>
        <v>0</v>
      </c>
      <c r="AB48" s="38">
        <f ca="1">SUMIFS(Clients_Interface_EvaluationSMB!$B:$B,Clients_Interface_EvaluationSMB!$A:$A,AB$46,Clients_Interface_EvaluationSMB!$C:$C,$B48)</f>
        <v>0</v>
      </c>
      <c r="AC48" s="38">
        <f ca="1">SUMIFS(Clients_Interface_EvaluationSMB!$B:$B,Clients_Interface_EvaluationSMB!$A:$A,AC$46,Clients_Interface_EvaluationSMB!$C:$C,$B48)</f>
        <v>0</v>
      </c>
      <c r="AD48" s="38">
        <f ca="1">SUMIFS(Clients_Interface_EvaluationSMB!$B:$B,Clients_Interface_EvaluationSMB!$A:$A,AD$46,Clients_Interface_EvaluationSMB!$C:$C,$B48)</f>
        <v>0</v>
      </c>
      <c r="AE48" s="38">
        <f ca="1">SUMIFS(Clients_Interface_EvaluationSMB!$B:$B,Clients_Interface_EvaluationSMB!$A:$A,AE$46,Clients_Interface_EvaluationSMB!$C:$C,$B48)</f>
        <v>0</v>
      </c>
      <c r="AF48" s="38">
        <f ca="1">SUMIFS(Clients_Interface_EvaluationSMB!$B:$B,Clients_Interface_EvaluationSMB!$A:$A,AF$46,Clients_Interface_EvaluationSMB!$C:$C,$B48)</f>
        <v>0</v>
      </c>
      <c r="AG48" s="38">
        <f ca="1">SUMIFS(Clients_Interface_EvaluationSMB!$B:$B,Clients_Interface_EvaluationSMB!$A:$A,AG$46,Clients_Interface_EvaluationSMB!$C:$C,$B48)</f>
        <v>0</v>
      </c>
      <c r="AH48" s="38">
        <f ca="1">SUMIFS(Clients_Interface_EvaluationSMB!$B:$B,Clients_Interface_EvaluationSMB!$A:$A,AH$46,Clients_Interface_EvaluationSMB!$C:$C,$B48)</f>
        <v>0</v>
      </c>
      <c r="AI48" s="38">
        <f ca="1">SUMIFS(Clients_Interface_EvaluationSMB!$B:$B,Clients_Interface_EvaluationSMB!$A:$A,AI$46,Clients_Interface_EvaluationSMB!$C:$C,$B48)</f>
        <v>0</v>
      </c>
      <c r="AJ48" s="38">
        <f ca="1">SUMIFS(Clients_Interface_EvaluationSMB!$B:$B,Clients_Interface_EvaluationSMB!$A:$A,AJ$46,Clients_Interface_EvaluationSMB!$C:$C,$B48)</f>
        <v>0</v>
      </c>
      <c r="AK48" s="38">
        <f ca="1">SUMIFS(Clients_Interface_EvaluationSMB!$B:$B,Clients_Interface_EvaluationSMB!$A:$A,AK$46,Clients_Interface_EvaluationSMB!$C:$C,$B48)</f>
        <v>0</v>
      </c>
      <c r="AL48" s="38">
        <f ca="1">SUMIFS(Clients_Interface_EvaluationSMB!$B:$B,Clients_Interface_EvaluationSMB!$A:$A,AL$46,Clients_Interface_EvaluationSMB!$C:$C,$B48)</f>
        <v>0</v>
      </c>
      <c r="AM48" s="38">
        <f ca="1">SUMIFS(Clients_Interface_EvaluationSMB!$B:$B,Clients_Interface_EvaluationSMB!$A:$A,AM$46,Clients_Interface_EvaluationSMB!$C:$C,$B48)</f>
        <v>0</v>
      </c>
      <c r="AN48" s="38">
        <f ca="1">SUMIFS(Clients_Interface_EvaluationSMB!$B:$B,Clients_Interface_EvaluationSMB!$A:$A,AN$46,Clients_Interface_EvaluationSMB!$C:$C,$B48)</f>
        <v>0</v>
      </c>
      <c r="AO48" s="38">
        <f ca="1">SUMIFS(Clients_Interface_EvaluationSMB!$B:$B,Clients_Interface_EvaluationSMB!$A:$A,AO$46,Clients_Interface_EvaluationSMB!$C:$C,$B48)</f>
        <v>0</v>
      </c>
      <c r="AP48" s="38">
        <f ca="1">SUMIFS(Clients_Interface_EvaluationSMB!$B:$B,Clients_Interface_EvaluationSMB!$A:$A,AP$46,Clients_Interface_EvaluationSMB!$C:$C,$B48)</f>
        <v>0</v>
      </c>
      <c r="AQ48" s="38">
        <f ca="1">SUMIFS(Clients_Interface_EvaluationSMB!$B:$B,Clients_Interface_EvaluationSMB!$A:$A,AQ$46,Clients_Interface_EvaluationSMB!$C:$C,$B48)</f>
        <v>0</v>
      </c>
      <c r="AR48" s="38">
        <f ca="1">SUMIFS(Clients_Interface_EvaluationSMB!$B:$B,Clients_Interface_EvaluationSMB!$A:$A,AR$46,Clients_Interface_EvaluationSMB!$C:$C,$B48)</f>
        <v>0</v>
      </c>
      <c r="AS48" s="38">
        <f ca="1">SUMIFS(Clients_Interface_EvaluationSMB!$B:$B,Clients_Interface_EvaluationSMB!$A:$A,AS$46,Clients_Interface_EvaluationSMB!$C:$C,$B48)</f>
        <v>0</v>
      </c>
      <c r="AT48" s="38">
        <f ca="1">SUMIFS(Clients_Interface_EvaluationSMB!$B:$B,Clients_Interface_EvaluationSMB!$A:$A,AT$46,Clients_Interface_EvaluationSMB!$C:$C,$B48)</f>
        <v>0</v>
      </c>
      <c r="AU48" s="38">
        <f ca="1">SUMIFS(Clients_Interface_EvaluationSMB!$B:$B,Clients_Interface_EvaluationSMB!$A:$A,AU$46,Clients_Interface_EvaluationSMB!$C:$C,$B48)</f>
        <v>0</v>
      </c>
      <c r="AV48" s="38">
        <f ca="1">SUMIFS(Clients_Interface_EvaluationSMB!$B:$B,Clients_Interface_EvaluationSMB!$A:$A,AV$46,Clients_Interface_EvaluationSMB!$C:$C,$B48)</f>
        <v>0</v>
      </c>
      <c r="AW48" s="38">
        <f ca="1">SUMIFS(Clients_Interface_EvaluationSMB!$B:$B,Clients_Interface_EvaluationSMB!$A:$A,AW$46,Clients_Interface_EvaluationSMB!$C:$C,$B48)</f>
        <v>0</v>
      </c>
      <c r="AX48" s="38">
        <f ca="1">SUMIFS(Clients_Interface_EvaluationSMB!$B:$B,Clients_Interface_EvaluationSMB!$A:$A,AX$46,Clients_Interface_EvaluationSMB!$C:$C,$B48)</f>
        <v>0</v>
      </c>
      <c r="AY48" s="38">
        <f ca="1">SUMIFS(Clients_Interface_EvaluationSMB!$B:$B,Clients_Interface_EvaluationSMB!$A:$A,AY$46,Clients_Interface_EvaluationSMB!$C:$C,$B48)</f>
        <v>0</v>
      </c>
      <c r="AZ48" s="38">
        <f ca="1">SUMIFS(Clients_Interface_EvaluationSMB!$B:$B,Clients_Interface_EvaluationSMB!$A:$A,AZ$46,Clients_Interface_EvaluationSMB!$C:$C,$B48)</f>
        <v>0</v>
      </c>
      <c r="BA48" s="38">
        <f ca="1">SUMIFS(Clients_Interface_EvaluationSMB!$B:$B,Clients_Interface_EvaluationSMB!$A:$A,BA$46,Clients_Interface_EvaluationSMB!$C:$C,$B48)</f>
        <v>0</v>
      </c>
      <c r="BB48" s="38">
        <f ca="1">SUMIFS(Clients_Interface_EvaluationSMB!$B:$B,Clients_Interface_EvaluationSMB!$A:$A,BB$46,Clients_Interface_EvaluationSMB!$C:$C,$B48)</f>
        <v>0</v>
      </c>
      <c r="BC48" s="38">
        <f ca="1">SUMIFS(Clients_Interface_EvaluationSMB!$B:$B,Clients_Interface_EvaluationSMB!$A:$A,BC$46,Clients_Interface_EvaluationSMB!$C:$C,$B48)</f>
        <v>0</v>
      </c>
      <c r="BD48" s="38">
        <f ca="1">SUMIFS(Clients_Interface_EvaluationSMB!$B:$B,Clients_Interface_EvaluationSMB!$A:$A,BD$46,Clients_Interface_EvaluationSMB!$C:$C,$B48)</f>
        <v>0</v>
      </c>
      <c r="BE48" s="38">
        <f ca="1">SUMIFS(Clients_Interface_EvaluationSMB!$B:$B,Clients_Interface_EvaluationSMB!$A:$A,BE$46,Clients_Interface_EvaluationSMB!$C:$C,$B48)</f>
        <v>0</v>
      </c>
      <c r="BF48" s="38">
        <f ca="1">SUMIFS(Clients_Interface_EvaluationSMB!$B:$B,Clients_Interface_EvaluationSMB!$A:$A,BF$46,Clients_Interface_EvaluationSMB!$C:$C,$B48)</f>
        <v>0</v>
      </c>
      <c r="BG48" s="38">
        <f ca="1">SUMIFS(Clients_Interface_EvaluationSMB!$B:$B,Clients_Interface_EvaluationSMB!$A:$A,BG$46,Clients_Interface_EvaluationSMB!$C:$C,$B48)</f>
        <v>0</v>
      </c>
      <c r="BH48" s="38">
        <f ca="1">SUMIFS(Clients_Interface_EvaluationSMB!$B:$B,Clients_Interface_EvaluationSMB!$A:$A,BH$46,Clients_Interface_EvaluationSMB!$C:$C,$B48)</f>
        <v>0</v>
      </c>
      <c r="BI48" s="38">
        <f ca="1">SUMIFS(Clients_Interface_EvaluationSMB!$B:$B,Clients_Interface_EvaluationSMB!$A:$A,BI$46,Clients_Interface_EvaluationSMB!$C:$C,$B48)</f>
        <v>0</v>
      </c>
      <c r="BJ48" s="38">
        <f ca="1">SUMIFS(Clients_Interface_EvaluationSMB!$B:$B,Clients_Interface_EvaluationSMB!$A:$A,BJ$46,Clients_Interface_EvaluationSMB!$C:$C,$B48)</f>
        <v>0</v>
      </c>
      <c r="BK48" s="38">
        <f ca="1">SUMIFS(Clients_Interface_EvaluationSMB!$B:$B,Clients_Interface_EvaluationSMB!$A:$A,BK$46,Clients_Interface_EvaluationSMB!$C:$C,$B48)</f>
        <v>0</v>
      </c>
      <c r="BL48" s="38">
        <f ca="1">SUMIFS(Clients_Interface_EvaluationSMB!$B:$B,Clients_Interface_EvaluationSMB!$A:$A,BL$46,Clients_Interface_EvaluationSMB!$C:$C,$B48)</f>
        <v>0</v>
      </c>
      <c r="BM48" s="38">
        <f ca="1">SUMIFS(Clients_Interface_EvaluationSMB!$B:$B,Clients_Interface_EvaluationSMB!$A:$A,BM$46,Clients_Interface_EvaluationSMB!$C:$C,$B48)</f>
        <v>0</v>
      </c>
      <c r="BN48" s="38">
        <f ca="1">SUMIFS(Clients_Interface_EvaluationSMB!$B:$B,Clients_Interface_EvaluationSMB!$A:$A,BN$46,Clients_Interface_EvaluationSMB!$C:$C,$B48)</f>
        <v>0</v>
      </c>
      <c r="BO48" s="38">
        <f ca="1">SUMIFS(Clients_Interface_EvaluationSMB!$B:$B,Clients_Interface_EvaluationSMB!$A:$A,BO$46,Clients_Interface_EvaluationSMB!$C:$C,$B48)</f>
        <v>0</v>
      </c>
      <c r="BP48" s="38">
        <f ca="1">SUMIFS(Clients_Interface_EvaluationSMB!$B:$B,Clients_Interface_EvaluationSMB!$A:$A,BP$46,Clients_Interface_EvaluationSMB!$C:$C,$B48)</f>
        <v>0</v>
      </c>
      <c r="BQ48" s="38">
        <f ca="1">SUMIFS(Clients_Interface_EvaluationSMB!$B:$B,Clients_Interface_EvaluationSMB!$A:$A,BQ$46,Clients_Interface_EvaluationSMB!$C:$C,$B48)</f>
        <v>0</v>
      </c>
      <c r="BR48" s="38">
        <f ca="1">SUMIFS(Clients_Interface_EvaluationSMB!$B:$B,Clients_Interface_EvaluationSMB!$A:$A,BR$46,Clients_Interface_EvaluationSMB!$C:$C,$B48)</f>
        <v>0</v>
      </c>
      <c r="BS48" s="38">
        <f ca="1">SUMIFS(Clients_Interface_EvaluationSMB!$B:$B,Clients_Interface_EvaluationSMB!$A:$A,BS$46,Clients_Interface_EvaluationSMB!$C:$C,$B48)</f>
        <v>0</v>
      </c>
      <c r="BT48" s="38">
        <f ca="1">SUMIFS(Clients_Interface_EvaluationSMB!$B:$B,Clients_Interface_EvaluationSMB!$A:$A,BT$46,Clients_Interface_EvaluationSMB!$C:$C,$B48)</f>
        <v>0</v>
      </c>
      <c r="BU48" s="38">
        <f ca="1">SUMIFS(Clients_Interface_EvaluationSMB!$B:$B,Clients_Interface_EvaluationSMB!$A:$A,BU$46,Clients_Interface_EvaluationSMB!$C:$C,$B48)</f>
        <v>0</v>
      </c>
      <c r="BV48" s="38">
        <f ca="1">SUMIFS(Clients_Interface_EvaluationSMB!$B:$B,Clients_Interface_EvaluationSMB!$A:$A,BV$46,Clients_Interface_EvaluationSMB!$C:$C,$B48)</f>
        <v>0</v>
      </c>
      <c r="BW48" s="38">
        <f ca="1">SUMIFS(Clients_Interface_EvaluationSMB!$B:$B,Clients_Interface_EvaluationSMB!$A:$A,BW$46,Clients_Interface_EvaluationSMB!$C:$C,$B48)</f>
        <v>0</v>
      </c>
      <c r="BX48" s="38">
        <f ca="1">SUMIFS(Clients_Interface_EvaluationSMB!$B:$B,Clients_Interface_EvaluationSMB!$A:$A,BX$46,Clients_Interface_EvaluationSMB!$C:$C,$B48)</f>
        <v>0</v>
      </c>
      <c r="BY48" s="38">
        <f ca="1">SUMIFS(Clients_Interface_EvaluationSMB!$B:$B,Clients_Interface_EvaluationSMB!$A:$A,BY$46,Clients_Interface_EvaluationSMB!$C:$C,$B48)</f>
        <v>0</v>
      </c>
      <c r="BZ48" s="38">
        <f ca="1">SUMIFS(Clients_Interface_EvaluationSMB!$B:$B,Clients_Interface_EvaluationSMB!$A:$A,BZ$46,Clients_Interface_EvaluationSMB!$C:$C,$B48)</f>
        <v>0</v>
      </c>
      <c r="CA48" s="38">
        <f ca="1">SUMIFS(Clients_Interface_EvaluationSMB!$B:$B,Clients_Interface_EvaluationSMB!$A:$A,CA$46,Clients_Interface_EvaluationSMB!$C:$C,$B48)</f>
        <v>0</v>
      </c>
      <c r="CB48" s="38">
        <f ca="1">SUMIFS(Clients_Interface_EvaluationSMB!$B:$B,Clients_Interface_EvaluationSMB!$A:$A,CB$46,Clients_Interface_EvaluationSMB!$C:$C,$B48)</f>
        <v>0</v>
      </c>
      <c r="CC48" s="38">
        <f ca="1">SUMIFS(Clients_Interface_EvaluationSMB!$B:$B,Clients_Interface_EvaluationSMB!$A:$A,CC$46,Clients_Interface_EvaluationSMB!$C:$C,$B48)</f>
        <v>0</v>
      </c>
    </row>
    <row r="49" spans="1:81" x14ac:dyDescent="0.15">
      <c r="B49" t="s">
        <v>465</v>
      </c>
      <c r="C49" s="38" t="str">
        <f ca="1">IF(SUMIFS(Clients_Interface_EvaluationSMB!$B:$B,Clients_Interface_EvaluationSMB!$A:$A,C$46,Clients_Interface_EvaluationSMB!$C:$C,$B49)&gt;0,SUMIFS(Clients_Interface_EvaluationSMB!$B:$B,Clients_Interface_EvaluationSMB!$A:$A,C$46,Clients_Interface_EvaluationSMB!$C:$C,$B49),"")</f>
        <v/>
      </c>
      <c r="D49" s="38" t="str">
        <f ca="1">IF(SUMIFS(Clients_Interface_EvaluationSMB!$B:$B,Clients_Interface_EvaluationSMB!$A:$A,D$46,Clients_Interface_EvaluationSMB!$C:$C,$B49)&gt;0,SUMIFS(Clients_Interface_EvaluationSMB!$B:$B,Clients_Interface_EvaluationSMB!$A:$A,D$46,Clients_Interface_EvaluationSMB!$C:$C,$B49),"")</f>
        <v/>
      </c>
      <c r="E49" s="38" t="str">
        <f ca="1">IF(SUMIFS(Clients_Interface_EvaluationSMB!$B:$B,Clients_Interface_EvaluationSMB!$A:$A,E$46,Clients_Interface_EvaluationSMB!$C:$C,$B49)&gt;0,SUMIFS(Clients_Interface_EvaluationSMB!$B:$B,Clients_Interface_EvaluationSMB!$A:$A,E$46,Clients_Interface_EvaluationSMB!$C:$C,$B49),"")</f>
        <v/>
      </c>
      <c r="F49" s="38" t="str">
        <f ca="1">IF(SUMIFS(Clients_Interface_EvaluationSMB!$B:$B,Clients_Interface_EvaluationSMB!$A:$A,F$46,Clients_Interface_EvaluationSMB!$C:$C,$B49)&gt;0,SUMIFS(Clients_Interface_EvaluationSMB!$B:$B,Clients_Interface_EvaluationSMB!$A:$A,F$46,Clients_Interface_EvaluationSMB!$C:$C,$B49),"")</f>
        <v/>
      </c>
      <c r="G49" s="38" t="str">
        <f ca="1">IF(SUMIFS(Clients_Interface_EvaluationSMB!$B:$B,Clients_Interface_EvaluationSMB!$A:$A,G$46,Clients_Interface_EvaluationSMB!$C:$C,$B49)&gt;0,SUMIFS(Clients_Interface_EvaluationSMB!$B:$B,Clients_Interface_EvaluationSMB!$A:$A,G$46,Clients_Interface_EvaluationSMB!$C:$C,$B49),"")</f>
        <v/>
      </c>
      <c r="H49" s="38" t="str">
        <f ca="1">IF(SUMIFS(Clients_Interface_EvaluationSMB!$B:$B,Clients_Interface_EvaluationSMB!$A:$A,H$46,Clients_Interface_EvaluationSMB!$C:$C,$B49)&gt;0,SUMIFS(Clients_Interface_EvaluationSMB!$B:$B,Clients_Interface_EvaluationSMB!$A:$A,H$46,Clients_Interface_EvaluationSMB!$C:$C,$B49),"")</f>
        <v/>
      </c>
      <c r="I49" s="38" t="str">
        <f ca="1">IF(SUMIFS(Clients_Interface_EvaluationSMB!$B:$B,Clients_Interface_EvaluationSMB!$A:$A,I$46,Clients_Interface_EvaluationSMB!$C:$C,$B49)&gt;0,SUMIFS(Clients_Interface_EvaluationSMB!$B:$B,Clients_Interface_EvaluationSMB!$A:$A,I$46,Clients_Interface_EvaluationSMB!$C:$C,$B49),"")</f>
        <v/>
      </c>
      <c r="J49" s="38" t="str">
        <f ca="1">IF(SUMIFS(Clients_Interface_EvaluationSMB!$B:$B,Clients_Interface_EvaluationSMB!$A:$A,J$46,Clients_Interface_EvaluationSMB!$C:$C,$B49)&gt;0,SUMIFS(Clients_Interface_EvaluationSMB!$B:$B,Clients_Interface_EvaluationSMB!$A:$A,J$46,Clients_Interface_EvaluationSMB!$C:$C,$B49),"")</f>
        <v/>
      </c>
      <c r="K49" s="38" t="str">
        <f ca="1">IF(SUMIFS(Clients_Interface_EvaluationSMB!$B:$B,Clients_Interface_EvaluationSMB!$A:$A,K$46,Clients_Interface_EvaluationSMB!$C:$C,$B49)&gt;0,SUMIFS(Clients_Interface_EvaluationSMB!$B:$B,Clients_Interface_EvaluationSMB!$A:$A,K$46,Clients_Interface_EvaluationSMB!$C:$C,$B49),"")</f>
        <v/>
      </c>
      <c r="L49" s="38" t="str">
        <f ca="1">IF(SUMIFS(Clients_Interface_EvaluationSMB!$B:$B,Clients_Interface_EvaluationSMB!$A:$A,L$46,Clients_Interface_EvaluationSMB!$C:$C,$B49)&gt;0,SUMIFS(Clients_Interface_EvaluationSMB!$B:$B,Clients_Interface_EvaluationSMB!$A:$A,L$46,Clients_Interface_EvaluationSMB!$C:$C,$B49),"")</f>
        <v/>
      </c>
      <c r="M49" s="38" t="str">
        <f ca="1">IF(SUMIFS(Clients_Interface_EvaluationSMB!$B:$B,Clients_Interface_EvaluationSMB!$A:$A,M$46,Clients_Interface_EvaluationSMB!$C:$C,$B49)&gt;0,SUMIFS(Clients_Interface_EvaluationSMB!$B:$B,Clients_Interface_EvaluationSMB!$A:$A,M$46,Clients_Interface_EvaluationSMB!$C:$C,$B49),"")</f>
        <v/>
      </c>
      <c r="N49" s="38" t="str">
        <f ca="1">IF(SUMIFS(Clients_Interface_EvaluationSMB!$B:$B,Clients_Interface_EvaluationSMB!$A:$A,N$46,Clients_Interface_EvaluationSMB!$C:$C,$B49)&gt;0,SUMIFS(Clients_Interface_EvaluationSMB!$B:$B,Clients_Interface_EvaluationSMB!$A:$A,N$46,Clients_Interface_EvaluationSMB!$C:$C,$B49),"")</f>
        <v/>
      </c>
      <c r="O49" s="38" t="str">
        <f ca="1">IF(SUMIFS(Clients_Interface_EvaluationSMB!$B:$B,Clients_Interface_EvaluationSMB!$A:$A,O$46,Clients_Interface_EvaluationSMB!$C:$C,$B49)&gt;0,SUMIFS(Clients_Interface_EvaluationSMB!$B:$B,Clients_Interface_EvaluationSMB!$A:$A,O$46,Clients_Interface_EvaluationSMB!$C:$C,$B49),"")</f>
        <v/>
      </c>
      <c r="P49" s="38" t="str">
        <f ca="1">IF(SUMIFS(Clients_Interface_EvaluationSMB!$B:$B,Clients_Interface_EvaluationSMB!$A:$A,P$46,Clients_Interface_EvaluationSMB!$C:$C,$B49)&gt;0,SUMIFS(Clients_Interface_EvaluationSMB!$B:$B,Clients_Interface_EvaluationSMB!$A:$A,P$46,Clients_Interface_EvaluationSMB!$C:$C,$B49),"")</f>
        <v/>
      </c>
      <c r="Q49" s="38" t="str">
        <f ca="1">IF(SUMIFS(Clients_Interface_EvaluationSMB!$B:$B,Clients_Interface_EvaluationSMB!$A:$A,Q$46,Clients_Interface_EvaluationSMB!$C:$C,$B49)&gt;0,SUMIFS(Clients_Interface_EvaluationSMB!$B:$B,Clients_Interface_EvaluationSMB!$A:$A,Q$46,Clients_Interface_EvaluationSMB!$C:$C,$B49),"")</f>
        <v/>
      </c>
      <c r="R49" s="38" t="str">
        <f ca="1">IF(SUMIFS(Clients_Interface_EvaluationSMB!$B:$B,Clients_Interface_EvaluationSMB!$A:$A,R$46,Clients_Interface_EvaluationSMB!$C:$C,$B49)&gt;0,SUMIFS(Clients_Interface_EvaluationSMB!$B:$B,Clients_Interface_EvaluationSMB!$A:$A,R$46,Clients_Interface_EvaluationSMB!$C:$C,$B49),"")</f>
        <v/>
      </c>
      <c r="S49" s="38" t="str">
        <f ca="1">IF(SUMIFS(Clients_Interface_EvaluationSMB!$B:$B,Clients_Interface_EvaluationSMB!$A:$A,S$46,Clients_Interface_EvaluationSMB!$C:$C,$B49)&gt;0,SUMIFS(Clients_Interface_EvaluationSMB!$B:$B,Clients_Interface_EvaluationSMB!$A:$A,S$46,Clients_Interface_EvaluationSMB!$C:$C,$B49),"")</f>
        <v/>
      </c>
      <c r="T49" s="38" t="str">
        <f ca="1">IF(SUMIFS(Clients_Interface_EvaluationSMB!$B:$B,Clients_Interface_EvaluationSMB!$A:$A,T$46,Clients_Interface_EvaluationSMB!$C:$C,$B49)&gt;0,SUMIFS(Clients_Interface_EvaluationSMB!$B:$B,Clients_Interface_EvaluationSMB!$A:$A,T$46,Clients_Interface_EvaluationSMB!$C:$C,$B49),"")</f>
        <v/>
      </c>
      <c r="U49" s="38" t="str">
        <f ca="1">IF(SUMIFS(Clients_Interface_EvaluationSMB!$B:$B,Clients_Interface_EvaluationSMB!$A:$A,U$46,Clients_Interface_EvaluationSMB!$C:$C,$B49)&gt;0,SUMIFS(Clients_Interface_EvaluationSMB!$B:$B,Clients_Interface_EvaluationSMB!$A:$A,U$46,Clients_Interface_EvaluationSMB!$C:$C,$B49),"")</f>
        <v/>
      </c>
      <c r="V49" s="38" t="str">
        <f ca="1">IF(SUMIFS(Clients_Interface_EvaluationSMB!$B:$B,Clients_Interface_EvaluationSMB!$A:$A,V$46,Clients_Interface_EvaluationSMB!$C:$C,$B49)&gt;0,SUMIFS(Clients_Interface_EvaluationSMB!$B:$B,Clients_Interface_EvaluationSMB!$A:$A,V$46,Clients_Interface_EvaluationSMB!$C:$C,$B49),"")</f>
        <v/>
      </c>
      <c r="W49" s="38" t="str">
        <f ca="1">IF(SUMIFS(Clients_Interface_EvaluationSMB!$B:$B,Clients_Interface_EvaluationSMB!$A:$A,W$46,Clients_Interface_EvaluationSMB!$C:$C,$B49)&gt;0,SUMIFS(Clients_Interface_EvaluationSMB!$B:$B,Clients_Interface_EvaluationSMB!$A:$A,W$46,Clients_Interface_EvaluationSMB!$C:$C,$B49),"")</f>
        <v/>
      </c>
      <c r="X49" s="38" t="str">
        <f ca="1">IF(SUMIFS(Clients_Interface_EvaluationSMB!$B:$B,Clients_Interface_EvaluationSMB!$A:$A,X$46,Clients_Interface_EvaluationSMB!$C:$C,$B49)&gt;0,SUMIFS(Clients_Interface_EvaluationSMB!$B:$B,Clients_Interface_EvaluationSMB!$A:$A,X$46,Clients_Interface_EvaluationSMB!$C:$C,$B49),"")</f>
        <v/>
      </c>
      <c r="Y49" s="38" t="str">
        <f ca="1">IF(SUMIFS(Clients_Interface_EvaluationSMB!$B:$B,Clients_Interface_EvaluationSMB!$A:$A,Y$46,Clients_Interface_EvaluationSMB!$C:$C,$B49)&gt;0,SUMIFS(Clients_Interface_EvaluationSMB!$B:$B,Clients_Interface_EvaluationSMB!$A:$A,Y$46,Clients_Interface_EvaluationSMB!$C:$C,$B49),"")</f>
        <v/>
      </c>
      <c r="Z49" s="38" t="str">
        <f ca="1">IF(SUMIFS(Clients_Interface_EvaluationSMB!$B:$B,Clients_Interface_EvaluationSMB!$A:$A,Z$46,Clients_Interface_EvaluationSMB!$C:$C,$B49)&gt;0,SUMIFS(Clients_Interface_EvaluationSMB!$B:$B,Clients_Interface_EvaluationSMB!$A:$A,Z$46,Clients_Interface_EvaluationSMB!$C:$C,$B49),"")</f>
        <v/>
      </c>
      <c r="AA49" s="38" t="str">
        <f ca="1">IF(SUMIFS(Clients_Interface_EvaluationSMB!$B:$B,Clients_Interface_EvaluationSMB!$A:$A,AA$46,Clients_Interface_EvaluationSMB!$C:$C,$B49)&gt;0,SUMIFS(Clients_Interface_EvaluationSMB!$B:$B,Clients_Interface_EvaluationSMB!$A:$A,AA$46,Clients_Interface_EvaluationSMB!$C:$C,$B49),"")</f>
        <v/>
      </c>
      <c r="AB49" s="38" t="str">
        <f ca="1">IF(SUMIFS(Clients_Interface_EvaluationSMB!$B:$B,Clients_Interface_EvaluationSMB!$A:$A,AB$46,Clients_Interface_EvaluationSMB!$C:$C,$B49)&gt;0,SUMIFS(Clients_Interface_EvaluationSMB!$B:$B,Clients_Interface_EvaluationSMB!$A:$A,AB$46,Clients_Interface_EvaluationSMB!$C:$C,$B49),"")</f>
        <v/>
      </c>
      <c r="AC49" s="38" t="str">
        <f ca="1">IF(SUMIFS(Clients_Interface_EvaluationSMB!$B:$B,Clients_Interface_EvaluationSMB!$A:$A,AC$46,Clients_Interface_EvaluationSMB!$C:$C,$B49)&gt;0,SUMIFS(Clients_Interface_EvaluationSMB!$B:$B,Clients_Interface_EvaluationSMB!$A:$A,AC$46,Clients_Interface_EvaluationSMB!$C:$C,$B49),"")</f>
        <v/>
      </c>
      <c r="AD49" s="38" t="str">
        <f ca="1">IF(SUMIFS(Clients_Interface_EvaluationSMB!$B:$B,Clients_Interface_EvaluationSMB!$A:$A,AD$46,Clients_Interface_EvaluationSMB!$C:$C,$B49)&gt;0,SUMIFS(Clients_Interface_EvaluationSMB!$B:$B,Clients_Interface_EvaluationSMB!$A:$A,AD$46,Clients_Interface_EvaluationSMB!$C:$C,$B49),"")</f>
        <v/>
      </c>
      <c r="AE49" s="38" t="str">
        <f ca="1">IF(SUMIFS(Clients_Interface_EvaluationSMB!$B:$B,Clients_Interface_EvaluationSMB!$A:$A,AE$46,Clients_Interface_EvaluationSMB!$C:$C,$B49)&gt;0,SUMIFS(Clients_Interface_EvaluationSMB!$B:$B,Clients_Interface_EvaluationSMB!$A:$A,AE$46,Clients_Interface_EvaluationSMB!$C:$C,$B49),"")</f>
        <v/>
      </c>
      <c r="AF49" s="38" t="str">
        <f ca="1">IF(SUMIFS(Clients_Interface_EvaluationSMB!$B:$B,Clients_Interface_EvaluationSMB!$A:$A,AF$46,Clients_Interface_EvaluationSMB!$C:$C,$B49)&gt;0,SUMIFS(Clients_Interface_EvaluationSMB!$B:$B,Clients_Interface_EvaluationSMB!$A:$A,AF$46,Clients_Interface_EvaluationSMB!$C:$C,$B49),"")</f>
        <v/>
      </c>
      <c r="AG49" s="38" t="str">
        <f ca="1">IF(SUMIFS(Clients_Interface_EvaluationSMB!$B:$B,Clients_Interface_EvaluationSMB!$A:$A,AG$46,Clients_Interface_EvaluationSMB!$C:$C,$B49)&gt;0,SUMIFS(Clients_Interface_EvaluationSMB!$B:$B,Clients_Interface_EvaluationSMB!$A:$A,AG$46,Clients_Interface_EvaluationSMB!$C:$C,$B49),"")</f>
        <v/>
      </c>
      <c r="AH49" s="38" t="str">
        <f ca="1">IF(SUMIFS(Clients_Interface_EvaluationSMB!$B:$B,Clients_Interface_EvaluationSMB!$A:$A,AH$46,Clients_Interface_EvaluationSMB!$C:$C,$B49)&gt;0,SUMIFS(Clients_Interface_EvaluationSMB!$B:$B,Clients_Interface_EvaluationSMB!$A:$A,AH$46,Clients_Interface_EvaluationSMB!$C:$C,$B49),"")</f>
        <v/>
      </c>
      <c r="AI49" s="38" t="str">
        <f ca="1">IF(SUMIFS(Clients_Interface_EvaluationSMB!$B:$B,Clients_Interface_EvaluationSMB!$A:$A,AI$46,Clients_Interface_EvaluationSMB!$C:$C,$B49)&gt;0,SUMIFS(Clients_Interface_EvaluationSMB!$B:$B,Clients_Interface_EvaluationSMB!$A:$A,AI$46,Clients_Interface_EvaluationSMB!$C:$C,$B49),"")</f>
        <v/>
      </c>
      <c r="AJ49" s="38" t="str">
        <f ca="1">IF(SUMIFS(Clients_Interface_EvaluationSMB!$B:$B,Clients_Interface_EvaluationSMB!$A:$A,AJ$46,Clients_Interface_EvaluationSMB!$C:$C,$B49)&gt;0,SUMIFS(Clients_Interface_EvaluationSMB!$B:$B,Clients_Interface_EvaluationSMB!$A:$A,AJ$46,Clients_Interface_EvaluationSMB!$C:$C,$B49),"")</f>
        <v/>
      </c>
      <c r="AK49" s="38" t="str">
        <f ca="1">IF(SUMIFS(Clients_Interface_EvaluationSMB!$B:$B,Clients_Interface_EvaluationSMB!$A:$A,AK$46,Clients_Interface_EvaluationSMB!$C:$C,$B49)&gt;0,SUMIFS(Clients_Interface_EvaluationSMB!$B:$B,Clients_Interface_EvaluationSMB!$A:$A,AK$46,Clients_Interface_EvaluationSMB!$C:$C,$B49),"")</f>
        <v/>
      </c>
      <c r="AL49" s="38" t="str">
        <f ca="1">IF(SUMIFS(Clients_Interface_EvaluationSMB!$B:$B,Clients_Interface_EvaluationSMB!$A:$A,AL$46,Clients_Interface_EvaluationSMB!$C:$C,$B49)&gt;0,SUMIFS(Clients_Interface_EvaluationSMB!$B:$B,Clients_Interface_EvaluationSMB!$A:$A,AL$46,Clients_Interface_EvaluationSMB!$C:$C,$B49),"")</f>
        <v/>
      </c>
      <c r="AM49" s="38" t="str">
        <f ca="1">IF(SUMIFS(Clients_Interface_EvaluationSMB!$B:$B,Clients_Interface_EvaluationSMB!$A:$A,AM$46,Clients_Interface_EvaluationSMB!$C:$C,$B49)&gt;0,SUMIFS(Clients_Interface_EvaluationSMB!$B:$B,Clients_Interface_EvaluationSMB!$A:$A,AM$46,Clients_Interface_EvaluationSMB!$C:$C,$B49),"")</f>
        <v/>
      </c>
      <c r="AN49" s="38" t="str">
        <f ca="1">IF(SUMIFS(Clients_Interface_EvaluationSMB!$B:$B,Clients_Interface_EvaluationSMB!$A:$A,AN$46,Clients_Interface_EvaluationSMB!$C:$C,$B49)&gt;0,SUMIFS(Clients_Interface_EvaluationSMB!$B:$B,Clients_Interface_EvaluationSMB!$A:$A,AN$46,Clients_Interface_EvaluationSMB!$C:$C,$B49),"")</f>
        <v/>
      </c>
      <c r="AO49" s="38" t="str">
        <f ca="1">IF(SUMIFS(Clients_Interface_EvaluationSMB!$B:$B,Clients_Interface_EvaluationSMB!$A:$A,AO$46,Clients_Interface_EvaluationSMB!$C:$C,$B49)&gt;0,SUMIFS(Clients_Interface_EvaluationSMB!$B:$B,Clients_Interface_EvaluationSMB!$A:$A,AO$46,Clients_Interface_EvaluationSMB!$C:$C,$B49),"")</f>
        <v/>
      </c>
      <c r="AP49" s="38" t="str">
        <f ca="1">IF(SUMIFS(Clients_Interface_EvaluationSMB!$B:$B,Clients_Interface_EvaluationSMB!$A:$A,AP$46,Clients_Interface_EvaluationSMB!$C:$C,$B49)&gt;0,SUMIFS(Clients_Interface_EvaluationSMB!$B:$B,Clients_Interface_EvaluationSMB!$A:$A,AP$46,Clients_Interface_EvaluationSMB!$C:$C,$B49),"")</f>
        <v/>
      </c>
      <c r="AQ49" s="38" t="str">
        <f ca="1">IF(SUMIFS(Clients_Interface_EvaluationSMB!$B:$B,Clients_Interface_EvaluationSMB!$A:$A,AQ$46,Clients_Interface_EvaluationSMB!$C:$C,$B49)&gt;0,SUMIFS(Clients_Interface_EvaluationSMB!$B:$B,Clients_Interface_EvaluationSMB!$A:$A,AQ$46,Clients_Interface_EvaluationSMB!$C:$C,$B49),"")</f>
        <v/>
      </c>
      <c r="AR49" s="38" t="str">
        <f ca="1">IF(SUMIFS(Clients_Interface_EvaluationSMB!$B:$B,Clients_Interface_EvaluationSMB!$A:$A,AR$46,Clients_Interface_EvaluationSMB!$C:$C,$B49)&gt;0,SUMIFS(Clients_Interface_EvaluationSMB!$B:$B,Clients_Interface_EvaluationSMB!$A:$A,AR$46,Clients_Interface_EvaluationSMB!$C:$C,$B49),"")</f>
        <v/>
      </c>
      <c r="AS49" s="38" t="str">
        <f ca="1">IF(SUMIFS(Clients_Interface_EvaluationSMB!$B:$B,Clients_Interface_EvaluationSMB!$A:$A,AS$46,Clients_Interface_EvaluationSMB!$C:$C,$B49)&gt;0,SUMIFS(Clients_Interface_EvaluationSMB!$B:$B,Clients_Interface_EvaluationSMB!$A:$A,AS$46,Clients_Interface_EvaluationSMB!$C:$C,$B49),"")</f>
        <v/>
      </c>
      <c r="AT49" s="38" t="str">
        <f ca="1">IF(SUMIFS(Clients_Interface_EvaluationSMB!$B:$B,Clients_Interface_EvaluationSMB!$A:$A,AT$46,Clients_Interface_EvaluationSMB!$C:$C,$B49)&gt;0,SUMIFS(Clients_Interface_EvaluationSMB!$B:$B,Clients_Interface_EvaluationSMB!$A:$A,AT$46,Clients_Interface_EvaluationSMB!$C:$C,$B49),"")</f>
        <v/>
      </c>
      <c r="AU49" s="38" t="str">
        <f ca="1">IF(SUMIFS(Clients_Interface_EvaluationSMB!$B:$B,Clients_Interface_EvaluationSMB!$A:$A,AU$46,Clients_Interface_EvaluationSMB!$C:$C,$B49)&gt;0,SUMIFS(Clients_Interface_EvaluationSMB!$B:$B,Clients_Interface_EvaluationSMB!$A:$A,AU$46,Clients_Interface_EvaluationSMB!$C:$C,$B49),"")</f>
        <v/>
      </c>
      <c r="AV49" s="38" t="str">
        <f ca="1">IF(SUMIFS(Clients_Interface_EvaluationSMB!$B:$B,Clients_Interface_EvaluationSMB!$A:$A,AV$46,Clients_Interface_EvaluationSMB!$C:$C,$B49)&gt;0,SUMIFS(Clients_Interface_EvaluationSMB!$B:$B,Clients_Interface_EvaluationSMB!$A:$A,AV$46,Clients_Interface_EvaluationSMB!$C:$C,$B49),"")</f>
        <v/>
      </c>
      <c r="AW49" s="38" t="str">
        <f ca="1">IF(SUMIFS(Clients_Interface_EvaluationSMB!$B:$B,Clients_Interface_EvaluationSMB!$A:$A,AW$46,Clients_Interface_EvaluationSMB!$C:$C,$B49)&gt;0,SUMIFS(Clients_Interface_EvaluationSMB!$B:$B,Clients_Interface_EvaluationSMB!$A:$A,AW$46,Clients_Interface_EvaluationSMB!$C:$C,$B49),"")</f>
        <v/>
      </c>
      <c r="AX49" s="38" t="str">
        <f ca="1">IF(SUMIFS(Clients_Interface_EvaluationSMB!$B:$B,Clients_Interface_EvaluationSMB!$A:$A,AX$46,Clients_Interface_EvaluationSMB!$C:$C,$B49)&gt;0,SUMIFS(Clients_Interface_EvaluationSMB!$B:$B,Clients_Interface_EvaluationSMB!$A:$A,AX$46,Clients_Interface_EvaluationSMB!$C:$C,$B49),"")</f>
        <v/>
      </c>
      <c r="AY49" s="38" t="str">
        <f ca="1">IF(SUMIFS(Clients_Interface_EvaluationSMB!$B:$B,Clients_Interface_EvaluationSMB!$A:$A,AY$46,Clients_Interface_EvaluationSMB!$C:$C,$B49)&gt;0,SUMIFS(Clients_Interface_EvaluationSMB!$B:$B,Clients_Interface_EvaluationSMB!$A:$A,AY$46,Clients_Interface_EvaluationSMB!$C:$C,$B49),"")</f>
        <v/>
      </c>
      <c r="AZ49" s="38" t="str">
        <f ca="1">IF(SUMIFS(Clients_Interface_EvaluationSMB!$B:$B,Clients_Interface_EvaluationSMB!$A:$A,AZ$46,Clients_Interface_EvaluationSMB!$C:$C,$B49)&gt;0,SUMIFS(Clients_Interface_EvaluationSMB!$B:$B,Clients_Interface_EvaluationSMB!$A:$A,AZ$46,Clients_Interface_EvaluationSMB!$C:$C,$B49),"")</f>
        <v/>
      </c>
      <c r="BA49" s="38" t="str">
        <f ca="1">IF(SUMIFS(Clients_Interface_EvaluationSMB!$B:$B,Clients_Interface_EvaluationSMB!$A:$A,BA$46,Clients_Interface_EvaluationSMB!$C:$C,$B49)&gt;0,SUMIFS(Clients_Interface_EvaluationSMB!$B:$B,Clients_Interface_EvaluationSMB!$A:$A,BA$46,Clients_Interface_EvaluationSMB!$C:$C,$B49),"")</f>
        <v/>
      </c>
      <c r="BB49" s="38" t="str">
        <f ca="1">IF(SUMIFS(Clients_Interface_EvaluationSMB!$B:$B,Clients_Interface_EvaluationSMB!$A:$A,BB$46,Clients_Interface_EvaluationSMB!$C:$C,$B49)&gt;0,SUMIFS(Clients_Interface_EvaluationSMB!$B:$B,Clients_Interface_EvaluationSMB!$A:$A,BB$46,Clients_Interface_EvaluationSMB!$C:$C,$B49),"")</f>
        <v/>
      </c>
      <c r="BC49" s="38" t="str">
        <f ca="1">IF(SUMIFS(Clients_Interface_EvaluationSMB!$B:$B,Clients_Interface_EvaluationSMB!$A:$A,BC$46,Clients_Interface_EvaluationSMB!$C:$C,$B49)&gt;0,SUMIFS(Clients_Interface_EvaluationSMB!$B:$B,Clients_Interface_EvaluationSMB!$A:$A,BC$46,Clients_Interface_EvaluationSMB!$C:$C,$B49),"")</f>
        <v/>
      </c>
      <c r="BD49" s="38" t="str">
        <f ca="1">IF(SUMIFS(Clients_Interface_EvaluationSMB!$B:$B,Clients_Interface_EvaluationSMB!$A:$A,BD$46,Clients_Interface_EvaluationSMB!$C:$C,$B49)&gt;0,SUMIFS(Clients_Interface_EvaluationSMB!$B:$B,Clients_Interface_EvaluationSMB!$A:$A,BD$46,Clients_Interface_EvaluationSMB!$C:$C,$B49),"")</f>
        <v/>
      </c>
      <c r="BE49" s="38" t="str">
        <f ca="1">IF(SUMIFS(Clients_Interface_EvaluationSMB!$B:$B,Clients_Interface_EvaluationSMB!$A:$A,BE$46,Clients_Interface_EvaluationSMB!$C:$C,$B49)&gt;0,SUMIFS(Clients_Interface_EvaluationSMB!$B:$B,Clients_Interface_EvaluationSMB!$A:$A,BE$46,Clients_Interface_EvaluationSMB!$C:$C,$B49),"")</f>
        <v/>
      </c>
      <c r="BF49" s="38" t="str">
        <f ca="1">IF(SUMIFS(Clients_Interface_EvaluationSMB!$B:$B,Clients_Interface_EvaluationSMB!$A:$A,BF$46,Clients_Interface_EvaluationSMB!$C:$C,$B49)&gt;0,SUMIFS(Clients_Interface_EvaluationSMB!$B:$B,Clients_Interface_EvaluationSMB!$A:$A,BF$46,Clients_Interface_EvaluationSMB!$C:$C,$B49),"")</f>
        <v/>
      </c>
      <c r="BG49" s="38" t="str">
        <f ca="1">IF(SUMIFS(Clients_Interface_EvaluationSMB!$B:$B,Clients_Interface_EvaluationSMB!$A:$A,BG$46,Clients_Interface_EvaluationSMB!$C:$C,$B49)&gt;0,SUMIFS(Clients_Interface_EvaluationSMB!$B:$B,Clients_Interface_EvaluationSMB!$A:$A,BG$46,Clients_Interface_EvaluationSMB!$C:$C,$B49),"")</f>
        <v/>
      </c>
      <c r="BH49" s="38" t="str">
        <f ca="1">IF(SUMIFS(Clients_Interface_EvaluationSMB!$B:$B,Clients_Interface_EvaluationSMB!$A:$A,BH$46,Clients_Interface_EvaluationSMB!$C:$C,$B49)&gt;0,SUMIFS(Clients_Interface_EvaluationSMB!$B:$B,Clients_Interface_EvaluationSMB!$A:$A,BH$46,Clients_Interface_EvaluationSMB!$C:$C,$B49),"")</f>
        <v/>
      </c>
      <c r="BI49" s="38" t="str">
        <f ca="1">IF(SUMIFS(Clients_Interface_EvaluationSMB!$B:$B,Clients_Interface_EvaluationSMB!$A:$A,BI$46,Clients_Interface_EvaluationSMB!$C:$C,$B49)&gt;0,SUMIFS(Clients_Interface_EvaluationSMB!$B:$B,Clients_Interface_EvaluationSMB!$A:$A,BI$46,Clients_Interface_EvaluationSMB!$C:$C,$B49),"")</f>
        <v/>
      </c>
      <c r="BJ49" s="38" t="str">
        <f ca="1">IF(SUMIFS(Clients_Interface_EvaluationSMB!$B:$B,Clients_Interface_EvaluationSMB!$A:$A,BJ$46,Clients_Interface_EvaluationSMB!$C:$C,$B49)&gt;0,SUMIFS(Clients_Interface_EvaluationSMB!$B:$B,Clients_Interface_EvaluationSMB!$A:$A,BJ$46,Clients_Interface_EvaluationSMB!$C:$C,$B49),"")</f>
        <v/>
      </c>
      <c r="BK49" s="38" t="str">
        <f ca="1">IF(SUMIFS(Clients_Interface_EvaluationSMB!$B:$B,Clients_Interface_EvaluationSMB!$A:$A,BK$46,Clients_Interface_EvaluationSMB!$C:$C,$B49)&gt;0,SUMIFS(Clients_Interface_EvaluationSMB!$B:$B,Clients_Interface_EvaluationSMB!$A:$A,BK$46,Clients_Interface_EvaluationSMB!$C:$C,$B49),"")</f>
        <v/>
      </c>
      <c r="BL49" s="38" t="str">
        <f ca="1">IF(SUMIFS(Clients_Interface_EvaluationSMB!$B:$B,Clients_Interface_EvaluationSMB!$A:$A,BL$46,Clients_Interface_EvaluationSMB!$C:$C,$B49)&gt;0,SUMIFS(Clients_Interface_EvaluationSMB!$B:$B,Clients_Interface_EvaluationSMB!$A:$A,BL$46,Clients_Interface_EvaluationSMB!$C:$C,$B49),"")</f>
        <v/>
      </c>
      <c r="BM49" s="38" t="str">
        <f ca="1">IF(SUMIFS(Clients_Interface_EvaluationSMB!$B:$B,Clients_Interface_EvaluationSMB!$A:$A,BM$46,Clients_Interface_EvaluationSMB!$C:$C,$B49)&gt;0,SUMIFS(Clients_Interface_EvaluationSMB!$B:$B,Clients_Interface_EvaluationSMB!$A:$A,BM$46,Clients_Interface_EvaluationSMB!$C:$C,$B49),"")</f>
        <v/>
      </c>
      <c r="BN49" s="38" t="str">
        <f ca="1">IF(SUMIFS(Clients_Interface_EvaluationSMB!$B:$B,Clients_Interface_EvaluationSMB!$A:$A,BN$46,Clients_Interface_EvaluationSMB!$C:$C,$B49)&gt;0,SUMIFS(Clients_Interface_EvaluationSMB!$B:$B,Clients_Interface_EvaluationSMB!$A:$A,BN$46,Clients_Interface_EvaluationSMB!$C:$C,$B49),"")</f>
        <v/>
      </c>
      <c r="BO49" s="38" t="str">
        <f ca="1">IF(SUMIFS(Clients_Interface_EvaluationSMB!$B:$B,Clients_Interface_EvaluationSMB!$A:$A,BO$46,Clients_Interface_EvaluationSMB!$C:$C,$B49)&gt;0,SUMIFS(Clients_Interface_EvaluationSMB!$B:$B,Clients_Interface_EvaluationSMB!$A:$A,BO$46,Clients_Interface_EvaluationSMB!$C:$C,$B49),"")</f>
        <v/>
      </c>
      <c r="BP49" s="38" t="str">
        <f ca="1">IF(SUMIFS(Clients_Interface_EvaluationSMB!$B:$B,Clients_Interface_EvaluationSMB!$A:$A,BP$46,Clients_Interface_EvaluationSMB!$C:$C,$B49)&gt;0,SUMIFS(Clients_Interface_EvaluationSMB!$B:$B,Clients_Interface_EvaluationSMB!$A:$A,BP$46,Clients_Interface_EvaluationSMB!$C:$C,$B49),"")</f>
        <v/>
      </c>
      <c r="BQ49" s="38" t="str">
        <f ca="1">IF(SUMIFS(Clients_Interface_EvaluationSMB!$B:$B,Clients_Interface_EvaluationSMB!$A:$A,BQ$46,Clients_Interface_EvaluationSMB!$C:$C,$B49)&gt;0,SUMIFS(Clients_Interface_EvaluationSMB!$B:$B,Clients_Interface_EvaluationSMB!$A:$A,BQ$46,Clients_Interface_EvaluationSMB!$C:$C,$B49),"")</f>
        <v/>
      </c>
      <c r="BR49" s="38" t="str">
        <f ca="1">IF(SUMIFS(Clients_Interface_EvaluationSMB!$B:$B,Clients_Interface_EvaluationSMB!$A:$A,BR$46,Clients_Interface_EvaluationSMB!$C:$C,$B49)&gt;0,SUMIFS(Clients_Interface_EvaluationSMB!$B:$B,Clients_Interface_EvaluationSMB!$A:$A,BR$46,Clients_Interface_EvaluationSMB!$C:$C,$B49),"")</f>
        <v/>
      </c>
      <c r="BS49" s="38" t="str">
        <f ca="1">IF(SUMIFS(Clients_Interface_EvaluationSMB!$B:$B,Clients_Interface_EvaluationSMB!$A:$A,BS$46,Clients_Interface_EvaluationSMB!$C:$C,$B49)&gt;0,SUMIFS(Clients_Interface_EvaluationSMB!$B:$B,Clients_Interface_EvaluationSMB!$A:$A,BS$46,Clients_Interface_EvaluationSMB!$C:$C,$B49),"")</f>
        <v/>
      </c>
      <c r="BT49" s="38" t="str">
        <f ca="1">IF(SUMIFS(Clients_Interface_EvaluationSMB!$B:$B,Clients_Interface_EvaluationSMB!$A:$A,BT$46,Clients_Interface_EvaluationSMB!$C:$C,$B49)&gt;0,SUMIFS(Clients_Interface_EvaluationSMB!$B:$B,Clients_Interface_EvaluationSMB!$A:$A,BT$46,Clients_Interface_EvaluationSMB!$C:$C,$B49),"")</f>
        <v/>
      </c>
      <c r="BU49" s="38" t="str">
        <f ca="1">IF(SUMIFS(Clients_Interface_EvaluationSMB!$B:$B,Clients_Interface_EvaluationSMB!$A:$A,BU$46,Clients_Interface_EvaluationSMB!$C:$C,$B49)&gt;0,SUMIFS(Clients_Interface_EvaluationSMB!$B:$B,Clients_Interface_EvaluationSMB!$A:$A,BU$46,Clients_Interface_EvaluationSMB!$C:$C,$B49),"")</f>
        <v/>
      </c>
      <c r="BV49" s="38" t="str">
        <f ca="1">IF(SUMIFS(Clients_Interface_EvaluationSMB!$B:$B,Clients_Interface_EvaluationSMB!$A:$A,BV$46,Clients_Interface_EvaluationSMB!$C:$C,$B49)&gt;0,SUMIFS(Clients_Interface_EvaluationSMB!$B:$B,Clients_Interface_EvaluationSMB!$A:$A,BV$46,Clients_Interface_EvaluationSMB!$C:$C,$B49),"")</f>
        <v/>
      </c>
      <c r="BW49" s="38" t="str">
        <f ca="1">IF(SUMIFS(Clients_Interface_EvaluationSMB!$B:$B,Clients_Interface_EvaluationSMB!$A:$A,BW$46,Clients_Interface_EvaluationSMB!$C:$C,$B49)&gt;0,SUMIFS(Clients_Interface_EvaluationSMB!$B:$B,Clients_Interface_EvaluationSMB!$A:$A,BW$46,Clients_Interface_EvaluationSMB!$C:$C,$B49),"")</f>
        <v/>
      </c>
      <c r="BX49" s="38" t="str">
        <f ca="1">IF(SUMIFS(Clients_Interface_EvaluationSMB!$B:$B,Clients_Interface_EvaluationSMB!$A:$A,BX$46,Clients_Interface_EvaluationSMB!$C:$C,$B49)&gt;0,SUMIFS(Clients_Interface_EvaluationSMB!$B:$B,Clients_Interface_EvaluationSMB!$A:$A,BX$46,Clients_Interface_EvaluationSMB!$C:$C,$B49),"")</f>
        <v/>
      </c>
      <c r="BY49" s="38" t="str">
        <f ca="1">IF(SUMIFS(Clients_Interface_EvaluationSMB!$B:$B,Clients_Interface_EvaluationSMB!$A:$A,BY$46,Clients_Interface_EvaluationSMB!$C:$C,$B49)&gt;0,SUMIFS(Clients_Interface_EvaluationSMB!$B:$B,Clients_Interface_EvaluationSMB!$A:$A,BY$46,Clients_Interface_EvaluationSMB!$C:$C,$B49),"")</f>
        <v/>
      </c>
      <c r="BZ49" s="38" t="str">
        <f ca="1">IF(SUMIFS(Clients_Interface_EvaluationSMB!$B:$B,Clients_Interface_EvaluationSMB!$A:$A,BZ$46,Clients_Interface_EvaluationSMB!$C:$C,$B49)&gt;0,SUMIFS(Clients_Interface_EvaluationSMB!$B:$B,Clients_Interface_EvaluationSMB!$A:$A,BZ$46,Clients_Interface_EvaluationSMB!$C:$C,$B49),"")</f>
        <v/>
      </c>
      <c r="CA49" s="38" t="str">
        <f ca="1">IF(SUMIFS(Clients_Interface_EvaluationSMB!$B:$B,Clients_Interface_EvaluationSMB!$A:$A,CA$46,Clients_Interface_EvaluationSMB!$C:$C,$B49)&gt;0,SUMIFS(Clients_Interface_EvaluationSMB!$B:$B,Clients_Interface_EvaluationSMB!$A:$A,CA$46,Clients_Interface_EvaluationSMB!$C:$C,$B49),"")</f>
        <v/>
      </c>
      <c r="CB49" s="38" t="str">
        <f ca="1">IF(SUMIFS(Clients_Interface_EvaluationSMB!$B:$B,Clients_Interface_EvaluationSMB!$A:$A,CB$46,Clients_Interface_EvaluationSMB!$C:$C,$B49)&gt;0,SUMIFS(Clients_Interface_EvaluationSMB!$B:$B,Clients_Interface_EvaluationSMB!$A:$A,CB$46,Clients_Interface_EvaluationSMB!$C:$C,$B49),"")</f>
        <v/>
      </c>
      <c r="CC49" s="38" t="str">
        <f ca="1">IF(SUMIFS(Clients_Interface_EvaluationSMB!$B:$B,Clients_Interface_EvaluationSMB!$A:$A,CC$46,Clients_Interface_EvaluationSMB!$C:$C,$B49)&gt;0,SUMIFS(Clients_Interface_EvaluationSMB!$B:$B,Clients_Interface_EvaluationSMB!$A:$A,CC$46,Clients_Interface_EvaluationSMB!$C:$C,$B49),"")</f>
        <v/>
      </c>
    </row>
    <row r="53" spans="1:81" s="8" customFormat="1" x14ac:dyDescent="0.15">
      <c r="B53" s="8" t="s">
        <v>466</v>
      </c>
    </row>
    <row r="55" spans="1:81" x14ac:dyDescent="0.15">
      <c r="B55" t="s">
        <v>467</v>
      </c>
    </row>
    <row r="56" spans="1:81" x14ac:dyDescent="0.15">
      <c r="D56" s="19"/>
      <c r="BB56" s="19"/>
    </row>
    <row r="57" spans="1:81" x14ac:dyDescent="0.15">
      <c r="C57" s="19">
        <f ca="1">$G$2-7*78</f>
        <v>43990</v>
      </c>
      <c r="D57" s="19">
        <f ca="1">C57+7</f>
        <v>43997</v>
      </c>
      <c r="E57" s="19">
        <f t="shared" ref="E57:BP57" ca="1" si="10">D57+7</f>
        <v>44004</v>
      </c>
      <c r="F57" s="19">
        <f t="shared" ca="1" si="10"/>
        <v>44011</v>
      </c>
      <c r="G57" s="19">
        <f t="shared" ca="1" si="10"/>
        <v>44018</v>
      </c>
      <c r="H57" s="19">
        <f t="shared" ca="1" si="10"/>
        <v>44025</v>
      </c>
      <c r="I57" s="19">
        <f t="shared" ca="1" si="10"/>
        <v>44032</v>
      </c>
      <c r="J57" s="19">
        <f t="shared" ca="1" si="10"/>
        <v>44039</v>
      </c>
      <c r="K57" s="19">
        <f t="shared" ca="1" si="10"/>
        <v>44046</v>
      </c>
      <c r="L57" s="19">
        <f t="shared" ca="1" si="10"/>
        <v>44053</v>
      </c>
      <c r="M57" s="19">
        <f t="shared" ca="1" si="10"/>
        <v>44060</v>
      </c>
      <c r="N57" s="19">
        <f t="shared" ca="1" si="10"/>
        <v>44067</v>
      </c>
      <c r="O57" s="19">
        <f t="shared" ca="1" si="10"/>
        <v>44074</v>
      </c>
      <c r="P57" s="19">
        <f t="shared" ca="1" si="10"/>
        <v>44081</v>
      </c>
      <c r="Q57" s="19">
        <f t="shared" ca="1" si="10"/>
        <v>44088</v>
      </c>
      <c r="R57" s="19">
        <f t="shared" ca="1" si="10"/>
        <v>44095</v>
      </c>
      <c r="S57" s="19">
        <f t="shared" ca="1" si="10"/>
        <v>44102</v>
      </c>
      <c r="T57" s="19">
        <f t="shared" ca="1" si="10"/>
        <v>44109</v>
      </c>
      <c r="U57" s="19">
        <f t="shared" ca="1" si="10"/>
        <v>44116</v>
      </c>
      <c r="V57" s="19">
        <f t="shared" ca="1" si="10"/>
        <v>44123</v>
      </c>
      <c r="W57" s="19">
        <f t="shared" ca="1" si="10"/>
        <v>44130</v>
      </c>
      <c r="X57" s="19">
        <f t="shared" ca="1" si="10"/>
        <v>44137</v>
      </c>
      <c r="Y57" s="19">
        <f t="shared" ca="1" si="10"/>
        <v>44144</v>
      </c>
      <c r="Z57" s="19">
        <f t="shared" ca="1" si="10"/>
        <v>44151</v>
      </c>
      <c r="AA57" s="19">
        <f t="shared" ca="1" si="10"/>
        <v>44158</v>
      </c>
      <c r="AB57" s="19">
        <f t="shared" ca="1" si="10"/>
        <v>44165</v>
      </c>
      <c r="AC57" s="19">
        <f t="shared" ca="1" si="10"/>
        <v>44172</v>
      </c>
      <c r="AD57" s="19">
        <f t="shared" ca="1" si="10"/>
        <v>44179</v>
      </c>
      <c r="AE57" s="19">
        <f t="shared" ca="1" si="10"/>
        <v>44186</v>
      </c>
      <c r="AF57" s="19">
        <f t="shared" ca="1" si="10"/>
        <v>44193</v>
      </c>
      <c r="AG57" s="19">
        <f t="shared" ca="1" si="10"/>
        <v>44200</v>
      </c>
      <c r="AH57" s="19">
        <f t="shared" ca="1" si="10"/>
        <v>44207</v>
      </c>
      <c r="AI57" s="19">
        <f t="shared" ca="1" si="10"/>
        <v>44214</v>
      </c>
      <c r="AJ57" s="19">
        <f t="shared" ca="1" si="10"/>
        <v>44221</v>
      </c>
      <c r="AK57" s="19">
        <f t="shared" ca="1" si="10"/>
        <v>44228</v>
      </c>
      <c r="AL57" s="19">
        <f t="shared" ca="1" si="10"/>
        <v>44235</v>
      </c>
      <c r="AM57" s="19">
        <f t="shared" ca="1" si="10"/>
        <v>44242</v>
      </c>
      <c r="AN57" s="19">
        <f t="shared" ca="1" si="10"/>
        <v>44249</v>
      </c>
      <c r="AO57" s="19">
        <f t="shared" ca="1" si="10"/>
        <v>44256</v>
      </c>
      <c r="AP57" s="19">
        <f t="shared" ca="1" si="10"/>
        <v>44263</v>
      </c>
      <c r="AQ57" s="19">
        <f t="shared" ca="1" si="10"/>
        <v>44270</v>
      </c>
      <c r="AR57" s="19">
        <f t="shared" ca="1" si="10"/>
        <v>44277</v>
      </c>
      <c r="AS57" s="19">
        <f t="shared" ca="1" si="10"/>
        <v>44284</v>
      </c>
      <c r="AT57" s="19">
        <f t="shared" ca="1" si="10"/>
        <v>44291</v>
      </c>
      <c r="AU57" s="19">
        <f t="shared" ca="1" si="10"/>
        <v>44298</v>
      </c>
      <c r="AV57" s="19">
        <f t="shared" ca="1" si="10"/>
        <v>44305</v>
      </c>
      <c r="AW57" s="19">
        <f t="shared" ca="1" si="10"/>
        <v>44312</v>
      </c>
      <c r="AX57" s="19">
        <f t="shared" ca="1" si="10"/>
        <v>44319</v>
      </c>
      <c r="AY57" s="19">
        <f t="shared" ca="1" si="10"/>
        <v>44326</v>
      </c>
      <c r="AZ57" s="19">
        <f t="shared" ca="1" si="10"/>
        <v>44333</v>
      </c>
      <c r="BA57" s="19">
        <f t="shared" ca="1" si="10"/>
        <v>44340</v>
      </c>
      <c r="BB57" s="19">
        <f t="shared" ca="1" si="10"/>
        <v>44347</v>
      </c>
      <c r="BC57" s="19">
        <f t="shared" ca="1" si="10"/>
        <v>44354</v>
      </c>
      <c r="BD57" s="19">
        <f t="shared" ca="1" si="10"/>
        <v>44361</v>
      </c>
      <c r="BE57" s="19">
        <f t="shared" ca="1" si="10"/>
        <v>44368</v>
      </c>
      <c r="BF57" s="19">
        <f t="shared" ca="1" si="10"/>
        <v>44375</v>
      </c>
      <c r="BG57" s="19">
        <f t="shared" ca="1" si="10"/>
        <v>44382</v>
      </c>
      <c r="BH57" s="19">
        <f t="shared" ca="1" si="10"/>
        <v>44389</v>
      </c>
      <c r="BI57" s="19">
        <f t="shared" ca="1" si="10"/>
        <v>44396</v>
      </c>
      <c r="BJ57" s="19">
        <f t="shared" ca="1" si="10"/>
        <v>44403</v>
      </c>
      <c r="BK57" s="19">
        <f t="shared" ca="1" si="10"/>
        <v>44410</v>
      </c>
      <c r="BL57" s="19">
        <f t="shared" ca="1" si="10"/>
        <v>44417</v>
      </c>
      <c r="BM57" s="19">
        <f t="shared" ca="1" si="10"/>
        <v>44424</v>
      </c>
      <c r="BN57" s="19">
        <f t="shared" ca="1" si="10"/>
        <v>44431</v>
      </c>
      <c r="BO57" s="19">
        <f t="shared" ca="1" si="10"/>
        <v>44438</v>
      </c>
      <c r="BP57" s="19">
        <f t="shared" ca="1" si="10"/>
        <v>44445</v>
      </c>
      <c r="BQ57" s="19">
        <f t="shared" ref="BQ57:CB57" ca="1" si="11">BP57+7</f>
        <v>44452</v>
      </c>
      <c r="BR57" s="19">
        <f t="shared" ca="1" si="11"/>
        <v>44459</v>
      </c>
      <c r="BS57" s="19">
        <f t="shared" ca="1" si="11"/>
        <v>44466</v>
      </c>
      <c r="BT57" s="19">
        <f t="shared" ca="1" si="11"/>
        <v>44473</v>
      </c>
      <c r="BU57" s="19">
        <f t="shared" ca="1" si="11"/>
        <v>44480</v>
      </c>
      <c r="BV57" s="19">
        <f t="shared" ca="1" si="11"/>
        <v>44487</v>
      </c>
      <c r="BW57" s="19">
        <f t="shared" ca="1" si="11"/>
        <v>44494</v>
      </c>
      <c r="BX57" s="19">
        <f t="shared" ca="1" si="11"/>
        <v>44501</v>
      </c>
      <c r="BY57" s="19">
        <f t="shared" ca="1" si="11"/>
        <v>44508</v>
      </c>
      <c r="BZ57" s="19">
        <f t="shared" ca="1" si="11"/>
        <v>44515</v>
      </c>
      <c r="CA57" s="19">
        <f t="shared" ca="1" si="11"/>
        <v>44522</v>
      </c>
      <c r="CB57" s="19">
        <f t="shared" ca="1" si="11"/>
        <v>44529</v>
      </c>
      <c r="CC57" s="19"/>
    </row>
    <row r="59" spans="1:81" x14ac:dyDescent="0.15">
      <c r="A59" t="s">
        <v>442</v>
      </c>
      <c r="B59" t="s">
        <v>468</v>
      </c>
      <c r="C59" s="13" t="str">
        <f ca="1">IF(SUMIFS(Traffic_Coverage_by_Metrica!$C:$C,Traffic_Coverage_by_Metrica!$A:$A,C$57)&gt;0,SUMIFS(Traffic_Coverage_by_Metrica!$C:$C,Traffic_Coverage_by_Metrica!$A:$A,C$57),"")</f>
        <v/>
      </c>
      <c r="D59" s="13" t="str">
        <f ca="1">IF(SUMIFS(Traffic_Coverage_by_Metrica!$C:$C,Traffic_Coverage_by_Metrica!$A:$A,D$57)&gt;0,SUMIFS(Traffic_Coverage_by_Metrica!$C:$C,Traffic_Coverage_by_Metrica!$A:$A,D$57),"")</f>
        <v/>
      </c>
      <c r="E59" s="13" t="str">
        <f ca="1">IF(SUMIFS(Traffic_Coverage_by_Metrica!$C:$C,Traffic_Coverage_by_Metrica!$A:$A,E$57)&gt;0,SUMIFS(Traffic_Coverage_by_Metrica!$C:$C,Traffic_Coverage_by_Metrica!$A:$A,E$57),"")</f>
        <v/>
      </c>
      <c r="F59" s="13" t="str">
        <f ca="1">IF(SUMIFS(Traffic_Coverage_by_Metrica!$C:$C,Traffic_Coverage_by_Metrica!$A:$A,F$57)&gt;0,SUMIFS(Traffic_Coverage_by_Metrica!$C:$C,Traffic_Coverage_by_Metrica!$A:$A,F$57),"")</f>
        <v/>
      </c>
      <c r="G59" s="13" t="str">
        <f ca="1">IF(SUMIFS(Traffic_Coverage_by_Metrica!$C:$C,Traffic_Coverage_by_Metrica!$A:$A,G$57)&gt;0,SUMIFS(Traffic_Coverage_by_Metrica!$C:$C,Traffic_Coverage_by_Metrica!$A:$A,G$57),"")</f>
        <v/>
      </c>
      <c r="H59" s="13" t="str">
        <f ca="1">IF(SUMIFS(Traffic_Coverage_by_Metrica!$C:$C,Traffic_Coverage_by_Metrica!$A:$A,H$57)&gt;0,SUMIFS(Traffic_Coverage_by_Metrica!$C:$C,Traffic_Coverage_by_Metrica!$A:$A,H$57),"")</f>
        <v/>
      </c>
      <c r="I59" s="13" t="str">
        <f ca="1">IF(SUMIFS(Traffic_Coverage_by_Metrica!$C:$C,Traffic_Coverage_by_Metrica!$A:$A,I$57)&gt;0,SUMIFS(Traffic_Coverage_by_Metrica!$C:$C,Traffic_Coverage_by_Metrica!$A:$A,I$57),"")</f>
        <v/>
      </c>
      <c r="J59" s="13" t="str">
        <f ca="1">IF(SUMIFS(Traffic_Coverage_by_Metrica!$C:$C,Traffic_Coverage_by_Metrica!$A:$A,J$57)&gt;0,SUMIFS(Traffic_Coverage_by_Metrica!$C:$C,Traffic_Coverage_by_Metrica!$A:$A,J$57),"")</f>
        <v/>
      </c>
      <c r="K59" s="13" t="str">
        <f ca="1">IF(SUMIFS(Traffic_Coverage_by_Metrica!$C:$C,Traffic_Coverage_by_Metrica!$A:$A,K$57)&gt;0,SUMIFS(Traffic_Coverage_by_Metrica!$C:$C,Traffic_Coverage_by_Metrica!$A:$A,K$57),"")</f>
        <v/>
      </c>
      <c r="L59" s="13" t="str">
        <f ca="1">IF(SUMIFS(Traffic_Coverage_by_Metrica!$C:$C,Traffic_Coverage_by_Metrica!$A:$A,L$57)&gt;0,SUMIFS(Traffic_Coverage_by_Metrica!$C:$C,Traffic_Coverage_by_Metrica!$A:$A,L$57),"")</f>
        <v/>
      </c>
      <c r="M59" s="13" t="str">
        <f ca="1">IF(SUMIFS(Traffic_Coverage_by_Metrica!$C:$C,Traffic_Coverage_by_Metrica!$A:$A,M$57)&gt;0,SUMIFS(Traffic_Coverage_by_Metrica!$C:$C,Traffic_Coverage_by_Metrica!$A:$A,M$57),"")</f>
        <v/>
      </c>
      <c r="N59" s="13" t="str">
        <f ca="1">IF(SUMIFS(Traffic_Coverage_by_Metrica!$C:$C,Traffic_Coverage_by_Metrica!$A:$A,N$57)&gt;0,SUMIFS(Traffic_Coverage_by_Metrica!$C:$C,Traffic_Coverage_by_Metrica!$A:$A,N$57),"")</f>
        <v/>
      </c>
      <c r="O59" s="13" t="str">
        <f ca="1">IF(SUMIFS(Traffic_Coverage_by_Metrica!$C:$C,Traffic_Coverage_by_Metrica!$A:$A,O$57)&gt;0,SUMIFS(Traffic_Coverage_by_Metrica!$C:$C,Traffic_Coverage_by_Metrica!$A:$A,O$57),"")</f>
        <v/>
      </c>
      <c r="P59" s="13" t="str">
        <f ca="1">IF(SUMIFS(Traffic_Coverage_by_Metrica!$C:$C,Traffic_Coverage_by_Metrica!$A:$A,P$57)&gt;0,SUMIFS(Traffic_Coverage_by_Metrica!$C:$C,Traffic_Coverage_by_Metrica!$A:$A,P$57),"")</f>
        <v/>
      </c>
      <c r="Q59" s="13" t="str">
        <f ca="1">IF(SUMIFS(Traffic_Coverage_by_Metrica!$C:$C,Traffic_Coverage_by_Metrica!$A:$A,Q$57)&gt;0,SUMIFS(Traffic_Coverage_by_Metrica!$C:$C,Traffic_Coverage_by_Metrica!$A:$A,Q$57),"")</f>
        <v/>
      </c>
      <c r="R59" s="13" t="str">
        <f ca="1">IF(SUMIFS(Traffic_Coverage_by_Metrica!$C:$C,Traffic_Coverage_by_Metrica!$A:$A,R$57)&gt;0,SUMIFS(Traffic_Coverage_by_Metrica!$C:$C,Traffic_Coverage_by_Metrica!$A:$A,R$57),"")</f>
        <v/>
      </c>
      <c r="S59" s="13" t="str">
        <f ca="1">IF(SUMIFS(Traffic_Coverage_by_Metrica!$C:$C,Traffic_Coverage_by_Metrica!$A:$A,S$57)&gt;0,SUMIFS(Traffic_Coverage_by_Metrica!$C:$C,Traffic_Coverage_by_Metrica!$A:$A,S$57),"")</f>
        <v/>
      </c>
      <c r="T59" s="13" t="str">
        <f ca="1">IF(SUMIFS(Traffic_Coverage_by_Metrica!$C:$C,Traffic_Coverage_by_Metrica!$A:$A,T$57)&gt;0,SUMIFS(Traffic_Coverage_by_Metrica!$C:$C,Traffic_Coverage_by_Metrica!$A:$A,T$57),"")</f>
        <v/>
      </c>
      <c r="U59" s="13" t="str">
        <f ca="1">IF(SUMIFS(Traffic_Coverage_by_Metrica!$C:$C,Traffic_Coverage_by_Metrica!$A:$A,U$57)&gt;0,SUMIFS(Traffic_Coverage_by_Metrica!$C:$C,Traffic_Coverage_by_Metrica!$A:$A,U$57),"")</f>
        <v/>
      </c>
      <c r="V59" s="13" t="str">
        <f ca="1">IF(SUMIFS(Traffic_Coverage_by_Metrica!$C:$C,Traffic_Coverage_by_Metrica!$A:$A,V$57)&gt;0,SUMIFS(Traffic_Coverage_by_Metrica!$C:$C,Traffic_Coverage_by_Metrica!$A:$A,V$57),"")</f>
        <v/>
      </c>
      <c r="W59" s="13" t="str">
        <f ca="1">IF(SUMIFS(Traffic_Coverage_by_Metrica!$C:$C,Traffic_Coverage_by_Metrica!$A:$A,W$57)&gt;0,SUMIFS(Traffic_Coverage_by_Metrica!$C:$C,Traffic_Coverage_by_Metrica!$A:$A,W$57),"")</f>
        <v/>
      </c>
      <c r="X59" s="13" t="str">
        <f ca="1">IF(SUMIFS(Traffic_Coverage_by_Metrica!$C:$C,Traffic_Coverage_by_Metrica!$A:$A,X$57)&gt;0,SUMIFS(Traffic_Coverage_by_Metrica!$C:$C,Traffic_Coverage_by_Metrica!$A:$A,X$57),"")</f>
        <v/>
      </c>
      <c r="Y59" s="13" t="str">
        <f ca="1">IF(SUMIFS(Traffic_Coverage_by_Metrica!$C:$C,Traffic_Coverage_by_Metrica!$A:$A,Y$57)&gt;0,SUMIFS(Traffic_Coverage_by_Metrica!$C:$C,Traffic_Coverage_by_Metrica!$A:$A,Y$57),"")</f>
        <v/>
      </c>
      <c r="Z59" s="13" t="str">
        <f ca="1">IF(SUMIFS(Traffic_Coverage_by_Metrica!$C:$C,Traffic_Coverage_by_Metrica!$A:$A,Z$57)&gt;0,SUMIFS(Traffic_Coverage_by_Metrica!$C:$C,Traffic_Coverage_by_Metrica!$A:$A,Z$57),"")</f>
        <v/>
      </c>
      <c r="AA59" s="13" t="str">
        <f ca="1">IF(SUMIFS(Traffic_Coverage_by_Metrica!$C:$C,Traffic_Coverage_by_Metrica!$A:$A,AA$57)&gt;0,SUMIFS(Traffic_Coverage_by_Metrica!$C:$C,Traffic_Coverage_by_Metrica!$A:$A,AA$57),"")</f>
        <v/>
      </c>
      <c r="AB59" s="13" t="str">
        <f ca="1">IF(SUMIFS(Traffic_Coverage_by_Metrica!$C:$C,Traffic_Coverage_by_Metrica!$A:$A,AB$57)&gt;0,SUMIFS(Traffic_Coverage_by_Metrica!$C:$C,Traffic_Coverage_by_Metrica!$A:$A,AB$57),"")</f>
        <v/>
      </c>
      <c r="AC59" s="13" t="str">
        <f ca="1">IF(SUMIFS(Traffic_Coverage_by_Metrica!$C:$C,Traffic_Coverage_by_Metrica!$A:$A,AC$57)&gt;0,SUMIFS(Traffic_Coverage_by_Metrica!$C:$C,Traffic_Coverage_by_Metrica!$A:$A,AC$57),"")</f>
        <v/>
      </c>
      <c r="AD59" s="13" t="str">
        <f ca="1">IF(SUMIFS(Traffic_Coverage_by_Metrica!$C:$C,Traffic_Coverage_by_Metrica!$A:$A,AD$57)&gt;0,SUMIFS(Traffic_Coverage_by_Metrica!$C:$C,Traffic_Coverage_by_Metrica!$A:$A,AD$57),"")</f>
        <v/>
      </c>
      <c r="AE59" s="13" t="str">
        <f ca="1">IF(SUMIFS(Traffic_Coverage_by_Metrica!$C:$C,Traffic_Coverage_by_Metrica!$A:$A,AE$57)&gt;0,SUMIFS(Traffic_Coverage_by_Metrica!$C:$C,Traffic_Coverage_by_Metrica!$A:$A,AE$57),"")</f>
        <v/>
      </c>
      <c r="AF59" s="13" t="str">
        <f ca="1">IF(SUMIFS(Traffic_Coverage_by_Metrica!$C:$C,Traffic_Coverage_by_Metrica!$A:$A,AF$57)&gt;0,SUMIFS(Traffic_Coverage_by_Metrica!$C:$C,Traffic_Coverage_by_Metrica!$A:$A,AF$57),"")</f>
        <v/>
      </c>
      <c r="AG59" s="13" t="str">
        <f ca="1">IF(SUMIFS(Traffic_Coverage_by_Metrica!$C:$C,Traffic_Coverage_by_Metrica!$A:$A,AG$57)&gt;0,SUMIFS(Traffic_Coverage_by_Metrica!$C:$C,Traffic_Coverage_by_Metrica!$A:$A,AG$57),"")</f>
        <v/>
      </c>
      <c r="AH59" s="13" t="str">
        <f ca="1">IF(SUMIFS(Traffic_Coverage_by_Metrica!$C:$C,Traffic_Coverage_by_Metrica!$A:$A,AH$57)&gt;0,SUMIFS(Traffic_Coverage_by_Metrica!$C:$C,Traffic_Coverage_by_Metrica!$A:$A,AH$57),"")</f>
        <v/>
      </c>
      <c r="AI59" s="13" t="str">
        <f ca="1">IF(SUMIFS(Traffic_Coverage_by_Metrica!$C:$C,Traffic_Coverage_by_Metrica!$A:$A,AI$57)&gt;0,SUMIFS(Traffic_Coverage_by_Metrica!$C:$C,Traffic_Coverage_by_Metrica!$A:$A,AI$57),"")</f>
        <v/>
      </c>
      <c r="AJ59" s="13" t="str">
        <f ca="1">IF(SUMIFS(Traffic_Coverage_by_Metrica!$C:$C,Traffic_Coverage_by_Metrica!$A:$A,AJ$57)&gt;0,SUMIFS(Traffic_Coverage_by_Metrica!$C:$C,Traffic_Coverage_by_Metrica!$A:$A,AJ$57),"")</f>
        <v/>
      </c>
      <c r="AK59" s="13" t="str">
        <f ca="1">IF(SUMIFS(Traffic_Coverage_by_Metrica!$C:$C,Traffic_Coverage_by_Metrica!$A:$A,AK$57)&gt;0,SUMIFS(Traffic_Coverage_by_Metrica!$C:$C,Traffic_Coverage_by_Metrica!$A:$A,AK$57),"")</f>
        <v/>
      </c>
      <c r="AL59" s="13" t="str">
        <f ca="1">IF(SUMIFS(Traffic_Coverage_by_Metrica!$C:$C,Traffic_Coverage_by_Metrica!$A:$A,AL$57)&gt;0,SUMIFS(Traffic_Coverage_by_Metrica!$C:$C,Traffic_Coverage_by_Metrica!$A:$A,AL$57),"")</f>
        <v/>
      </c>
      <c r="AM59" s="13" t="str">
        <f ca="1">IF(SUMIFS(Traffic_Coverage_by_Metrica!$C:$C,Traffic_Coverage_by_Metrica!$A:$A,AM$57)&gt;0,SUMIFS(Traffic_Coverage_by_Metrica!$C:$C,Traffic_Coverage_by_Metrica!$A:$A,AM$57),"")</f>
        <v/>
      </c>
      <c r="AN59" s="13" t="str">
        <f ca="1">IF(SUMIFS(Traffic_Coverage_by_Metrica!$C:$C,Traffic_Coverage_by_Metrica!$A:$A,AN$57)&gt;0,SUMIFS(Traffic_Coverage_by_Metrica!$C:$C,Traffic_Coverage_by_Metrica!$A:$A,AN$57),"")</f>
        <v/>
      </c>
      <c r="AO59" s="13" t="str">
        <f ca="1">IF(SUMIFS(Traffic_Coverage_by_Metrica!$C:$C,Traffic_Coverage_by_Metrica!$A:$A,AO$57)&gt;0,SUMIFS(Traffic_Coverage_by_Metrica!$C:$C,Traffic_Coverage_by_Metrica!$A:$A,AO$57),"")</f>
        <v/>
      </c>
      <c r="AP59" s="13" t="str">
        <f ca="1">IF(SUMIFS(Traffic_Coverage_by_Metrica!$C:$C,Traffic_Coverage_by_Metrica!$A:$A,AP$57)&gt;0,SUMIFS(Traffic_Coverage_by_Metrica!$C:$C,Traffic_Coverage_by_Metrica!$A:$A,AP$57),"")</f>
        <v/>
      </c>
      <c r="AQ59" s="13" t="str">
        <f ca="1">IF(SUMIFS(Traffic_Coverage_by_Metrica!$C:$C,Traffic_Coverage_by_Metrica!$A:$A,AQ$57)&gt;0,SUMIFS(Traffic_Coverage_by_Metrica!$C:$C,Traffic_Coverage_by_Metrica!$A:$A,AQ$57),"")</f>
        <v/>
      </c>
      <c r="AR59" s="13" t="str">
        <f ca="1">IF(SUMIFS(Traffic_Coverage_by_Metrica!$C:$C,Traffic_Coverage_by_Metrica!$A:$A,AR$57)&gt;0,SUMIFS(Traffic_Coverage_by_Metrica!$C:$C,Traffic_Coverage_by_Metrica!$A:$A,AR$57),"")</f>
        <v/>
      </c>
      <c r="AS59" s="13" t="str">
        <f ca="1">IF(SUMIFS(Traffic_Coverage_by_Metrica!$C:$C,Traffic_Coverage_by_Metrica!$A:$A,AS$57)&gt;0,SUMIFS(Traffic_Coverage_by_Metrica!$C:$C,Traffic_Coverage_by_Metrica!$A:$A,AS$57),"")</f>
        <v/>
      </c>
      <c r="AT59" s="13" t="str">
        <f ca="1">IF(SUMIFS(Traffic_Coverage_by_Metrica!$C:$C,Traffic_Coverage_by_Metrica!$A:$A,AT$57)&gt;0,SUMIFS(Traffic_Coverage_by_Metrica!$C:$C,Traffic_Coverage_by_Metrica!$A:$A,AT$57),"")</f>
        <v/>
      </c>
      <c r="AU59" s="13" t="str">
        <f ca="1">IF(SUMIFS(Traffic_Coverage_by_Metrica!$C:$C,Traffic_Coverage_by_Metrica!$A:$A,AU$57)&gt;0,SUMIFS(Traffic_Coverage_by_Metrica!$C:$C,Traffic_Coverage_by_Metrica!$A:$A,AU$57),"")</f>
        <v/>
      </c>
      <c r="AV59" s="13" t="str">
        <f ca="1">IF(SUMIFS(Traffic_Coverage_by_Metrica!$C:$C,Traffic_Coverage_by_Metrica!$A:$A,AV$57)&gt;0,SUMIFS(Traffic_Coverage_by_Metrica!$C:$C,Traffic_Coverage_by_Metrica!$A:$A,AV$57),"")</f>
        <v/>
      </c>
      <c r="AW59" s="13" t="str">
        <f ca="1">IF(SUMIFS(Traffic_Coverage_by_Metrica!$C:$C,Traffic_Coverage_by_Metrica!$A:$A,AW$57)&gt;0,SUMIFS(Traffic_Coverage_by_Metrica!$C:$C,Traffic_Coverage_by_Metrica!$A:$A,AW$57),"")</f>
        <v/>
      </c>
      <c r="AX59" s="13" t="str">
        <f ca="1">IF(SUMIFS(Traffic_Coverage_by_Metrica!$C:$C,Traffic_Coverage_by_Metrica!$A:$A,AX$57)&gt;0,SUMIFS(Traffic_Coverage_by_Metrica!$C:$C,Traffic_Coverage_by_Metrica!$A:$A,AX$57),"")</f>
        <v/>
      </c>
      <c r="AY59" s="13" t="str">
        <f ca="1">IF(SUMIFS(Traffic_Coverage_by_Metrica!$C:$C,Traffic_Coverage_by_Metrica!$A:$A,AY$57)&gt;0,SUMIFS(Traffic_Coverage_by_Metrica!$C:$C,Traffic_Coverage_by_Metrica!$A:$A,AY$57),"")</f>
        <v/>
      </c>
      <c r="AZ59" s="13" t="str">
        <f ca="1">IF(SUMIFS(Traffic_Coverage_by_Metrica!$C:$C,Traffic_Coverage_by_Metrica!$A:$A,AZ$57)&gt;0,SUMIFS(Traffic_Coverage_by_Metrica!$C:$C,Traffic_Coverage_by_Metrica!$A:$A,AZ$57),"")</f>
        <v/>
      </c>
      <c r="BA59" s="13" t="str">
        <f ca="1">IF(SUMIFS(Traffic_Coverage_by_Metrica!$C:$C,Traffic_Coverage_by_Metrica!$A:$A,BA$57)&gt;0,SUMIFS(Traffic_Coverage_by_Metrica!$C:$C,Traffic_Coverage_by_Metrica!$A:$A,BA$57),"")</f>
        <v/>
      </c>
      <c r="BB59" s="13" t="str">
        <f ca="1">IF(SUMIFS(Traffic_Coverage_by_Metrica!$C:$C,Traffic_Coverage_by_Metrica!$A:$A,BB$57)&gt;0,SUMIFS(Traffic_Coverage_by_Metrica!$C:$C,Traffic_Coverage_by_Metrica!$A:$A,BB$57),"")</f>
        <v/>
      </c>
      <c r="BC59" s="13" t="str">
        <f ca="1">IF(SUMIFS(Traffic_Coverage_by_Metrica!$C:$C,Traffic_Coverage_by_Metrica!$A:$A,BC$57)&gt;0,SUMIFS(Traffic_Coverage_by_Metrica!$C:$C,Traffic_Coverage_by_Metrica!$A:$A,BC$57),"")</f>
        <v/>
      </c>
      <c r="BD59" s="13" t="str">
        <f ca="1">IF(SUMIFS(Traffic_Coverage_by_Metrica!$C:$C,Traffic_Coverage_by_Metrica!$A:$A,BD$57)&gt;0,SUMIFS(Traffic_Coverage_by_Metrica!$C:$C,Traffic_Coverage_by_Metrica!$A:$A,BD$57),"")</f>
        <v/>
      </c>
      <c r="BE59" s="13" t="str">
        <f ca="1">IF(SUMIFS(Traffic_Coverage_by_Metrica!$C:$C,Traffic_Coverage_by_Metrica!$A:$A,BE$57)&gt;0,SUMIFS(Traffic_Coverage_by_Metrica!$C:$C,Traffic_Coverage_by_Metrica!$A:$A,BE$57),"")</f>
        <v/>
      </c>
      <c r="BF59" s="13" t="str">
        <f ca="1">IF(SUMIFS(Traffic_Coverage_by_Metrica!$C:$C,Traffic_Coverage_by_Metrica!$A:$A,BF$57)&gt;0,SUMIFS(Traffic_Coverage_by_Metrica!$C:$C,Traffic_Coverage_by_Metrica!$A:$A,BF$57),"")</f>
        <v/>
      </c>
      <c r="BG59" s="13" t="str">
        <f ca="1">IF(SUMIFS(Traffic_Coverage_by_Metrica!$C:$C,Traffic_Coverage_by_Metrica!$A:$A,BG$57)&gt;0,SUMIFS(Traffic_Coverage_by_Metrica!$C:$C,Traffic_Coverage_by_Metrica!$A:$A,BG$57),"")</f>
        <v/>
      </c>
      <c r="BH59" s="13" t="str">
        <f ca="1">IF(SUMIFS(Traffic_Coverage_by_Metrica!$C:$C,Traffic_Coverage_by_Metrica!$A:$A,BH$57)&gt;0,SUMIFS(Traffic_Coverage_by_Metrica!$C:$C,Traffic_Coverage_by_Metrica!$A:$A,BH$57),"")</f>
        <v/>
      </c>
      <c r="BI59" s="13" t="str">
        <f ca="1">IF(SUMIFS(Traffic_Coverage_by_Metrica!$C:$C,Traffic_Coverage_by_Metrica!$A:$A,BI$57)&gt;0,SUMIFS(Traffic_Coverage_by_Metrica!$C:$C,Traffic_Coverage_by_Metrica!$A:$A,BI$57),"")</f>
        <v/>
      </c>
      <c r="BJ59" s="13" t="str">
        <f ca="1">IF(SUMIFS(Traffic_Coverage_by_Metrica!$C:$C,Traffic_Coverage_by_Metrica!$A:$A,BJ$57)&gt;0,SUMIFS(Traffic_Coverage_by_Metrica!$C:$C,Traffic_Coverage_by_Metrica!$A:$A,BJ$57),"")</f>
        <v/>
      </c>
      <c r="BK59" s="13" t="str">
        <f ca="1">IF(SUMIFS(Traffic_Coverage_by_Metrica!$C:$C,Traffic_Coverage_by_Metrica!$A:$A,BK$57)&gt;0,SUMIFS(Traffic_Coverage_by_Metrica!$C:$C,Traffic_Coverage_by_Metrica!$A:$A,BK$57),"")</f>
        <v/>
      </c>
      <c r="BL59" s="13" t="str">
        <f ca="1">IF(SUMIFS(Traffic_Coverage_by_Metrica!$C:$C,Traffic_Coverage_by_Metrica!$A:$A,BL$57)&gt;0,SUMIFS(Traffic_Coverage_by_Metrica!$C:$C,Traffic_Coverage_by_Metrica!$A:$A,BL$57),"")</f>
        <v/>
      </c>
      <c r="BM59" s="13" t="str">
        <f ca="1">IF(SUMIFS(Traffic_Coverage_by_Metrica!$C:$C,Traffic_Coverage_by_Metrica!$A:$A,BM$57)&gt;0,SUMIFS(Traffic_Coverage_by_Metrica!$C:$C,Traffic_Coverage_by_Metrica!$A:$A,BM$57),"")</f>
        <v/>
      </c>
      <c r="BN59" s="13" t="str">
        <f ca="1">IF(SUMIFS(Traffic_Coverage_by_Metrica!$C:$C,Traffic_Coverage_by_Metrica!$A:$A,BN$57)&gt;0,SUMIFS(Traffic_Coverage_by_Metrica!$C:$C,Traffic_Coverage_by_Metrica!$A:$A,BN$57),"")</f>
        <v/>
      </c>
      <c r="BO59" s="13" t="str">
        <f ca="1">IF(SUMIFS(Traffic_Coverage_by_Metrica!$C:$C,Traffic_Coverage_by_Metrica!$A:$A,BO$57)&gt;0,SUMIFS(Traffic_Coverage_by_Metrica!$C:$C,Traffic_Coverage_by_Metrica!$A:$A,BO$57),"")</f>
        <v/>
      </c>
      <c r="BP59" s="13" t="str">
        <f ca="1">IF(SUMIFS(Traffic_Coverage_by_Metrica!$C:$C,Traffic_Coverage_by_Metrica!$A:$A,BP$57)&gt;0,SUMIFS(Traffic_Coverage_by_Metrica!$C:$C,Traffic_Coverage_by_Metrica!$A:$A,BP$57),"")</f>
        <v/>
      </c>
      <c r="BQ59" s="13" t="str">
        <f ca="1">IF(SUMIFS(Traffic_Coverage_by_Metrica!$C:$C,Traffic_Coverage_by_Metrica!$A:$A,BQ$57)&gt;0,SUMIFS(Traffic_Coverage_by_Metrica!$C:$C,Traffic_Coverage_by_Metrica!$A:$A,BQ$57),"")</f>
        <v/>
      </c>
      <c r="BR59" s="13" t="str">
        <f ca="1">IF(SUMIFS(Traffic_Coverage_by_Metrica!$C:$C,Traffic_Coverage_by_Metrica!$A:$A,BR$57)&gt;0,SUMIFS(Traffic_Coverage_by_Metrica!$C:$C,Traffic_Coverage_by_Metrica!$A:$A,BR$57),"")</f>
        <v/>
      </c>
      <c r="BS59" s="13" t="str">
        <f ca="1">IF(SUMIFS(Traffic_Coverage_by_Metrica!$C:$C,Traffic_Coverage_by_Metrica!$A:$A,BS$57)&gt;0,SUMIFS(Traffic_Coverage_by_Metrica!$C:$C,Traffic_Coverage_by_Metrica!$A:$A,BS$57),"")</f>
        <v/>
      </c>
      <c r="BT59" s="13" t="str">
        <f ca="1">IF(SUMIFS(Traffic_Coverage_by_Metrica!$C:$C,Traffic_Coverage_by_Metrica!$A:$A,BT$57)&gt;0,SUMIFS(Traffic_Coverage_by_Metrica!$C:$C,Traffic_Coverage_by_Metrica!$A:$A,BT$57),"")</f>
        <v/>
      </c>
      <c r="BU59" s="13" t="str">
        <f ca="1">IF(SUMIFS(Traffic_Coverage_by_Metrica!$C:$C,Traffic_Coverage_by_Metrica!$A:$A,BU$57)&gt;0,SUMIFS(Traffic_Coverage_by_Metrica!$C:$C,Traffic_Coverage_by_Metrica!$A:$A,BU$57),"")</f>
        <v/>
      </c>
      <c r="BV59" s="13" t="str">
        <f ca="1">IF(SUMIFS(Traffic_Coverage_by_Metrica!$C:$C,Traffic_Coverage_by_Metrica!$A:$A,BV$57)&gt;0,SUMIFS(Traffic_Coverage_by_Metrica!$C:$C,Traffic_Coverage_by_Metrica!$A:$A,BV$57),"")</f>
        <v/>
      </c>
      <c r="BW59" s="13" t="str">
        <f ca="1">IF(SUMIFS(Traffic_Coverage_by_Metrica!$C:$C,Traffic_Coverage_by_Metrica!$A:$A,BW$57)&gt;0,SUMIFS(Traffic_Coverage_by_Metrica!$C:$C,Traffic_Coverage_by_Metrica!$A:$A,BW$57),"")</f>
        <v/>
      </c>
      <c r="BX59" s="13" t="str">
        <f ca="1">IF(SUMIFS(Traffic_Coverage_by_Metrica!$C:$C,Traffic_Coverage_by_Metrica!$A:$A,BX$57)&gt;0,SUMIFS(Traffic_Coverage_by_Metrica!$C:$C,Traffic_Coverage_by_Metrica!$A:$A,BX$57),"")</f>
        <v/>
      </c>
      <c r="BY59" s="13" t="str">
        <f ca="1">IF(SUMIFS(Traffic_Coverage_by_Metrica!$C:$C,Traffic_Coverage_by_Metrica!$A:$A,BY$57)&gt;0,SUMIFS(Traffic_Coverage_by_Metrica!$C:$C,Traffic_Coverage_by_Metrica!$A:$A,BY$57),"")</f>
        <v/>
      </c>
      <c r="BZ59" s="13" t="str">
        <f ca="1">IF(SUMIFS(Traffic_Coverage_by_Metrica!$C:$C,Traffic_Coverage_by_Metrica!$A:$A,BZ$57)&gt;0,SUMIFS(Traffic_Coverage_by_Metrica!$C:$C,Traffic_Coverage_by_Metrica!$A:$A,BZ$57),"")</f>
        <v/>
      </c>
      <c r="CA59" s="13" t="str">
        <f ca="1">IF(SUMIFS(Traffic_Coverage_by_Metrica!$C:$C,Traffic_Coverage_by_Metrica!$A:$A,CA$57)&gt;0,SUMIFS(Traffic_Coverage_by_Metrica!$C:$C,Traffic_Coverage_by_Metrica!$A:$A,CA$57),"")</f>
        <v/>
      </c>
      <c r="CB59" s="13"/>
      <c r="CC59" s="13"/>
    </row>
    <row r="60" spans="1:81" x14ac:dyDescent="0.15">
      <c r="A60" t="s">
        <v>443</v>
      </c>
      <c r="B60" t="s">
        <v>469</v>
      </c>
      <c r="C60" s="13" t="str">
        <f ca="1">IF(SUMIFS(Traffic_Coverage_by_Metrica!$D:$D,Traffic_Coverage_by_Metrica!$A:$A,C$57)&gt;0,SUMIFS(Traffic_Coverage_by_Metrica!$D:$D,Traffic_Coverage_by_Metrica!$A:$A,C$57),"")</f>
        <v/>
      </c>
      <c r="D60" s="13" t="str">
        <f ca="1">IF(SUMIFS(Traffic_Coverage_by_Metrica!$D:$D,Traffic_Coverage_by_Metrica!$A:$A,D$57)&gt;0,SUMIFS(Traffic_Coverage_by_Metrica!$D:$D,Traffic_Coverage_by_Metrica!$A:$A,D$57),"")</f>
        <v/>
      </c>
      <c r="E60" s="13" t="str">
        <f ca="1">IF(SUMIFS(Traffic_Coverage_by_Metrica!$D:$D,Traffic_Coverage_by_Metrica!$A:$A,E$57)&gt;0,SUMIFS(Traffic_Coverage_by_Metrica!$D:$D,Traffic_Coverage_by_Metrica!$A:$A,E$57),"")</f>
        <v/>
      </c>
      <c r="F60" s="13" t="str">
        <f ca="1">IF(SUMIFS(Traffic_Coverage_by_Metrica!$D:$D,Traffic_Coverage_by_Metrica!$A:$A,F$57)&gt;0,SUMIFS(Traffic_Coverage_by_Metrica!$D:$D,Traffic_Coverage_by_Metrica!$A:$A,F$57),"")</f>
        <v/>
      </c>
      <c r="G60" s="13" t="str">
        <f ca="1">IF(SUMIFS(Traffic_Coverage_by_Metrica!$D:$D,Traffic_Coverage_by_Metrica!$A:$A,G$57)&gt;0,SUMIFS(Traffic_Coverage_by_Metrica!$D:$D,Traffic_Coverage_by_Metrica!$A:$A,G$57),"")</f>
        <v/>
      </c>
      <c r="H60" s="13" t="str">
        <f ca="1">IF(SUMIFS(Traffic_Coverage_by_Metrica!$D:$D,Traffic_Coverage_by_Metrica!$A:$A,H$57)&gt;0,SUMIFS(Traffic_Coverage_by_Metrica!$D:$D,Traffic_Coverage_by_Metrica!$A:$A,H$57),"")</f>
        <v/>
      </c>
      <c r="I60" s="13" t="str">
        <f ca="1">IF(SUMIFS(Traffic_Coverage_by_Metrica!$D:$D,Traffic_Coverage_by_Metrica!$A:$A,I$57)&gt;0,SUMIFS(Traffic_Coverage_by_Metrica!$D:$D,Traffic_Coverage_by_Metrica!$A:$A,I$57),"")</f>
        <v/>
      </c>
      <c r="J60" s="13" t="str">
        <f ca="1">IF(SUMIFS(Traffic_Coverage_by_Metrica!$D:$D,Traffic_Coverage_by_Metrica!$A:$A,J$57)&gt;0,SUMIFS(Traffic_Coverage_by_Metrica!$D:$D,Traffic_Coverage_by_Metrica!$A:$A,J$57),"")</f>
        <v/>
      </c>
      <c r="K60" s="13" t="str">
        <f ca="1">IF(SUMIFS(Traffic_Coverage_by_Metrica!$D:$D,Traffic_Coverage_by_Metrica!$A:$A,K$57)&gt;0,SUMIFS(Traffic_Coverage_by_Metrica!$D:$D,Traffic_Coverage_by_Metrica!$A:$A,K$57),"")</f>
        <v/>
      </c>
      <c r="L60" s="13" t="str">
        <f ca="1">IF(SUMIFS(Traffic_Coverage_by_Metrica!$D:$D,Traffic_Coverage_by_Metrica!$A:$A,L$57)&gt;0,SUMIFS(Traffic_Coverage_by_Metrica!$D:$D,Traffic_Coverage_by_Metrica!$A:$A,L$57),"")</f>
        <v/>
      </c>
      <c r="M60" s="13" t="str">
        <f ca="1">IF(SUMIFS(Traffic_Coverage_by_Metrica!$D:$D,Traffic_Coverage_by_Metrica!$A:$A,M$57)&gt;0,SUMIFS(Traffic_Coverage_by_Metrica!$D:$D,Traffic_Coverage_by_Metrica!$A:$A,M$57),"")</f>
        <v/>
      </c>
      <c r="N60" s="13" t="str">
        <f ca="1">IF(SUMIFS(Traffic_Coverage_by_Metrica!$D:$D,Traffic_Coverage_by_Metrica!$A:$A,N$57)&gt;0,SUMIFS(Traffic_Coverage_by_Metrica!$D:$D,Traffic_Coverage_by_Metrica!$A:$A,N$57),"")</f>
        <v/>
      </c>
      <c r="O60" s="13" t="str">
        <f ca="1">IF(SUMIFS(Traffic_Coverage_by_Metrica!$D:$D,Traffic_Coverage_by_Metrica!$A:$A,O$57)&gt;0,SUMIFS(Traffic_Coverage_by_Metrica!$D:$D,Traffic_Coverage_by_Metrica!$A:$A,O$57),"")</f>
        <v/>
      </c>
      <c r="P60" s="13" t="str">
        <f ca="1">IF(SUMIFS(Traffic_Coverage_by_Metrica!$D:$D,Traffic_Coverage_by_Metrica!$A:$A,P$57)&gt;0,SUMIFS(Traffic_Coverage_by_Metrica!$D:$D,Traffic_Coverage_by_Metrica!$A:$A,P$57),"")</f>
        <v/>
      </c>
      <c r="Q60" s="13" t="str">
        <f ca="1">IF(SUMIFS(Traffic_Coverage_by_Metrica!$D:$D,Traffic_Coverage_by_Metrica!$A:$A,Q$57)&gt;0,SUMIFS(Traffic_Coverage_by_Metrica!$D:$D,Traffic_Coverage_by_Metrica!$A:$A,Q$57),"")</f>
        <v/>
      </c>
      <c r="R60" s="13" t="str">
        <f ca="1">IF(SUMIFS(Traffic_Coverage_by_Metrica!$D:$D,Traffic_Coverage_by_Metrica!$A:$A,R$57)&gt;0,SUMIFS(Traffic_Coverage_by_Metrica!$D:$D,Traffic_Coverage_by_Metrica!$A:$A,R$57),"")</f>
        <v/>
      </c>
      <c r="S60" s="13" t="str">
        <f ca="1">IF(SUMIFS(Traffic_Coverage_by_Metrica!$D:$D,Traffic_Coverage_by_Metrica!$A:$A,S$57)&gt;0,SUMIFS(Traffic_Coverage_by_Metrica!$D:$D,Traffic_Coverage_by_Metrica!$A:$A,S$57),"")</f>
        <v/>
      </c>
      <c r="T60" s="13" t="str">
        <f ca="1">IF(SUMIFS(Traffic_Coverage_by_Metrica!$D:$D,Traffic_Coverage_by_Metrica!$A:$A,T$57)&gt;0,SUMIFS(Traffic_Coverage_by_Metrica!$D:$D,Traffic_Coverage_by_Metrica!$A:$A,T$57),"")</f>
        <v/>
      </c>
      <c r="U60" s="13" t="str">
        <f ca="1">IF(SUMIFS(Traffic_Coverage_by_Metrica!$D:$D,Traffic_Coverage_by_Metrica!$A:$A,U$57)&gt;0,SUMIFS(Traffic_Coverage_by_Metrica!$D:$D,Traffic_Coverage_by_Metrica!$A:$A,U$57),"")</f>
        <v/>
      </c>
      <c r="V60" s="13" t="str">
        <f ca="1">IF(SUMIFS(Traffic_Coverage_by_Metrica!$D:$D,Traffic_Coverage_by_Metrica!$A:$A,V$57)&gt;0,SUMIFS(Traffic_Coverage_by_Metrica!$D:$D,Traffic_Coverage_by_Metrica!$A:$A,V$57),"")</f>
        <v/>
      </c>
      <c r="W60" s="13" t="str">
        <f ca="1">IF(SUMIFS(Traffic_Coverage_by_Metrica!$D:$D,Traffic_Coverage_by_Metrica!$A:$A,W$57)&gt;0,SUMIFS(Traffic_Coverage_by_Metrica!$D:$D,Traffic_Coverage_by_Metrica!$A:$A,W$57),"")</f>
        <v/>
      </c>
      <c r="X60" s="13" t="str">
        <f ca="1">IF(SUMIFS(Traffic_Coverage_by_Metrica!$D:$D,Traffic_Coverage_by_Metrica!$A:$A,X$57)&gt;0,SUMIFS(Traffic_Coverage_by_Metrica!$D:$D,Traffic_Coverage_by_Metrica!$A:$A,X$57),"")</f>
        <v/>
      </c>
      <c r="Y60" s="13" t="str">
        <f ca="1">IF(SUMIFS(Traffic_Coverage_by_Metrica!$D:$D,Traffic_Coverage_by_Metrica!$A:$A,Y$57)&gt;0,SUMIFS(Traffic_Coverage_by_Metrica!$D:$D,Traffic_Coverage_by_Metrica!$A:$A,Y$57),"")</f>
        <v/>
      </c>
      <c r="Z60" s="13" t="str">
        <f ca="1">IF(SUMIFS(Traffic_Coverage_by_Metrica!$D:$D,Traffic_Coverage_by_Metrica!$A:$A,Z$57)&gt;0,SUMIFS(Traffic_Coverage_by_Metrica!$D:$D,Traffic_Coverage_by_Metrica!$A:$A,Z$57),"")</f>
        <v/>
      </c>
      <c r="AA60" s="13" t="str">
        <f ca="1">IF(SUMIFS(Traffic_Coverage_by_Metrica!$D:$D,Traffic_Coverage_by_Metrica!$A:$A,AA$57)&gt;0,SUMIFS(Traffic_Coverage_by_Metrica!$D:$D,Traffic_Coverage_by_Metrica!$A:$A,AA$57),"")</f>
        <v/>
      </c>
      <c r="AB60" s="13" t="str">
        <f ca="1">IF(SUMIFS(Traffic_Coverage_by_Metrica!$D:$D,Traffic_Coverage_by_Metrica!$A:$A,AB$57)&gt;0,SUMIFS(Traffic_Coverage_by_Metrica!$D:$D,Traffic_Coverage_by_Metrica!$A:$A,AB$57),"")</f>
        <v/>
      </c>
      <c r="AC60" s="13" t="str">
        <f ca="1">IF(SUMIFS(Traffic_Coverage_by_Metrica!$D:$D,Traffic_Coverage_by_Metrica!$A:$A,AC$57)&gt;0,SUMIFS(Traffic_Coverage_by_Metrica!$D:$D,Traffic_Coverage_by_Metrica!$A:$A,AC$57),"")</f>
        <v/>
      </c>
      <c r="AD60" s="13" t="str">
        <f ca="1">IF(SUMIFS(Traffic_Coverage_by_Metrica!$D:$D,Traffic_Coverage_by_Metrica!$A:$A,AD$57)&gt;0,SUMIFS(Traffic_Coverage_by_Metrica!$D:$D,Traffic_Coverage_by_Metrica!$A:$A,AD$57),"")</f>
        <v/>
      </c>
      <c r="AE60" s="13" t="str">
        <f ca="1">IF(SUMIFS(Traffic_Coverage_by_Metrica!$D:$D,Traffic_Coverage_by_Metrica!$A:$A,AE$57)&gt;0,SUMIFS(Traffic_Coverage_by_Metrica!$D:$D,Traffic_Coverage_by_Metrica!$A:$A,AE$57),"")</f>
        <v/>
      </c>
      <c r="AF60" s="13" t="str">
        <f ca="1">IF(SUMIFS(Traffic_Coverage_by_Metrica!$D:$D,Traffic_Coverage_by_Metrica!$A:$A,AF$57)&gt;0,SUMIFS(Traffic_Coverage_by_Metrica!$D:$D,Traffic_Coverage_by_Metrica!$A:$A,AF$57),"")</f>
        <v/>
      </c>
      <c r="AG60" s="13" t="str">
        <f ca="1">IF(SUMIFS(Traffic_Coverage_by_Metrica!$D:$D,Traffic_Coverage_by_Metrica!$A:$A,AG$57)&gt;0,SUMIFS(Traffic_Coverage_by_Metrica!$D:$D,Traffic_Coverage_by_Metrica!$A:$A,AG$57),"")</f>
        <v/>
      </c>
      <c r="AH60" s="13" t="str">
        <f ca="1">IF(SUMIFS(Traffic_Coverage_by_Metrica!$D:$D,Traffic_Coverage_by_Metrica!$A:$A,AH$57)&gt;0,SUMIFS(Traffic_Coverage_by_Metrica!$D:$D,Traffic_Coverage_by_Metrica!$A:$A,AH$57),"")</f>
        <v/>
      </c>
      <c r="AI60" s="13" t="str">
        <f ca="1">IF(SUMIFS(Traffic_Coverage_by_Metrica!$D:$D,Traffic_Coverage_by_Metrica!$A:$A,AI$57)&gt;0,SUMIFS(Traffic_Coverage_by_Metrica!$D:$D,Traffic_Coverage_by_Metrica!$A:$A,AI$57),"")</f>
        <v/>
      </c>
      <c r="AJ60" s="13" t="str">
        <f ca="1">IF(SUMIFS(Traffic_Coverage_by_Metrica!$D:$D,Traffic_Coverage_by_Metrica!$A:$A,AJ$57)&gt;0,SUMIFS(Traffic_Coverage_by_Metrica!$D:$D,Traffic_Coverage_by_Metrica!$A:$A,AJ$57),"")</f>
        <v/>
      </c>
      <c r="AK60" s="13" t="str">
        <f ca="1">IF(SUMIFS(Traffic_Coverage_by_Metrica!$D:$D,Traffic_Coverage_by_Metrica!$A:$A,AK$57)&gt;0,SUMIFS(Traffic_Coverage_by_Metrica!$D:$D,Traffic_Coverage_by_Metrica!$A:$A,AK$57),"")</f>
        <v/>
      </c>
      <c r="AL60" s="13" t="str">
        <f ca="1">IF(SUMIFS(Traffic_Coverage_by_Metrica!$D:$D,Traffic_Coverage_by_Metrica!$A:$A,AL$57)&gt;0,SUMIFS(Traffic_Coverage_by_Metrica!$D:$D,Traffic_Coverage_by_Metrica!$A:$A,AL$57),"")</f>
        <v/>
      </c>
      <c r="AM60" s="13" t="str">
        <f ca="1">IF(SUMIFS(Traffic_Coverage_by_Metrica!$D:$D,Traffic_Coverage_by_Metrica!$A:$A,AM$57)&gt;0,SUMIFS(Traffic_Coverage_by_Metrica!$D:$D,Traffic_Coverage_by_Metrica!$A:$A,AM$57),"")</f>
        <v/>
      </c>
      <c r="AN60" s="13" t="str">
        <f ca="1">IF(SUMIFS(Traffic_Coverage_by_Metrica!$D:$D,Traffic_Coverage_by_Metrica!$A:$A,AN$57)&gt;0,SUMIFS(Traffic_Coverage_by_Metrica!$D:$D,Traffic_Coverage_by_Metrica!$A:$A,AN$57),"")</f>
        <v/>
      </c>
      <c r="AO60" s="13" t="str">
        <f ca="1">IF(SUMIFS(Traffic_Coverage_by_Metrica!$D:$D,Traffic_Coverage_by_Metrica!$A:$A,AO$57)&gt;0,SUMIFS(Traffic_Coverage_by_Metrica!$D:$D,Traffic_Coverage_by_Metrica!$A:$A,AO$57),"")</f>
        <v/>
      </c>
      <c r="AP60" s="13" t="str">
        <f ca="1">IF(SUMIFS(Traffic_Coverage_by_Metrica!$D:$D,Traffic_Coverage_by_Metrica!$A:$A,AP$57)&gt;0,SUMIFS(Traffic_Coverage_by_Metrica!$D:$D,Traffic_Coverage_by_Metrica!$A:$A,AP$57),"")</f>
        <v/>
      </c>
      <c r="AQ60" s="13" t="str">
        <f ca="1">IF(SUMIFS(Traffic_Coverage_by_Metrica!$D:$D,Traffic_Coverage_by_Metrica!$A:$A,AQ$57)&gt;0,SUMIFS(Traffic_Coverage_by_Metrica!$D:$D,Traffic_Coverage_by_Metrica!$A:$A,AQ$57),"")</f>
        <v/>
      </c>
      <c r="AR60" s="13" t="str">
        <f ca="1">IF(SUMIFS(Traffic_Coverage_by_Metrica!$D:$D,Traffic_Coverage_by_Metrica!$A:$A,AR$57)&gt;0,SUMIFS(Traffic_Coverage_by_Metrica!$D:$D,Traffic_Coverage_by_Metrica!$A:$A,AR$57),"")</f>
        <v/>
      </c>
      <c r="AS60" s="13" t="str">
        <f ca="1">IF(SUMIFS(Traffic_Coverage_by_Metrica!$D:$D,Traffic_Coverage_by_Metrica!$A:$A,AS$57)&gt;0,SUMIFS(Traffic_Coverage_by_Metrica!$D:$D,Traffic_Coverage_by_Metrica!$A:$A,AS$57),"")</f>
        <v/>
      </c>
      <c r="AT60" s="13" t="str">
        <f ca="1">IF(SUMIFS(Traffic_Coverage_by_Metrica!$D:$D,Traffic_Coverage_by_Metrica!$A:$A,AT$57)&gt;0,SUMIFS(Traffic_Coverage_by_Metrica!$D:$D,Traffic_Coverage_by_Metrica!$A:$A,AT$57),"")</f>
        <v/>
      </c>
      <c r="AU60" s="13" t="str">
        <f ca="1">IF(SUMIFS(Traffic_Coverage_by_Metrica!$D:$D,Traffic_Coverage_by_Metrica!$A:$A,AU$57)&gt;0,SUMIFS(Traffic_Coverage_by_Metrica!$D:$D,Traffic_Coverage_by_Metrica!$A:$A,AU$57),"")</f>
        <v/>
      </c>
      <c r="AV60" s="13" t="str">
        <f ca="1">IF(SUMIFS(Traffic_Coverage_by_Metrica!$D:$D,Traffic_Coverage_by_Metrica!$A:$A,AV$57)&gt;0,SUMIFS(Traffic_Coverage_by_Metrica!$D:$D,Traffic_Coverage_by_Metrica!$A:$A,AV$57),"")</f>
        <v/>
      </c>
      <c r="AW60" s="13" t="str">
        <f ca="1">IF(SUMIFS(Traffic_Coverage_by_Metrica!$D:$D,Traffic_Coverage_by_Metrica!$A:$A,AW$57)&gt;0,SUMIFS(Traffic_Coverage_by_Metrica!$D:$D,Traffic_Coverage_by_Metrica!$A:$A,AW$57),"")</f>
        <v/>
      </c>
      <c r="AX60" s="13" t="str">
        <f ca="1">IF(SUMIFS(Traffic_Coverage_by_Metrica!$D:$D,Traffic_Coverage_by_Metrica!$A:$A,AX$57)&gt;0,SUMIFS(Traffic_Coverage_by_Metrica!$D:$D,Traffic_Coverage_by_Metrica!$A:$A,AX$57),"")</f>
        <v/>
      </c>
      <c r="AY60" s="13" t="str">
        <f ca="1">IF(SUMIFS(Traffic_Coverage_by_Metrica!$D:$D,Traffic_Coverage_by_Metrica!$A:$A,AY$57)&gt;0,SUMIFS(Traffic_Coverage_by_Metrica!$D:$D,Traffic_Coverage_by_Metrica!$A:$A,AY$57),"")</f>
        <v/>
      </c>
      <c r="AZ60" s="13" t="str">
        <f ca="1">IF(SUMIFS(Traffic_Coverage_by_Metrica!$D:$D,Traffic_Coverage_by_Metrica!$A:$A,AZ$57)&gt;0,SUMIFS(Traffic_Coverage_by_Metrica!$D:$D,Traffic_Coverage_by_Metrica!$A:$A,AZ$57),"")</f>
        <v/>
      </c>
      <c r="BA60" s="13" t="str">
        <f ca="1">IF(SUMIFS(Traffic_Coverage_by_Metrica!$D:$D,Traffic_Coverage_by_Metrica!$A:$A,BA$57)&gt;0,SUMIFS(Traffic_Coverage_by_Metrica!$D:$D,Traffic_Coverage_by_Metrica!$A:$A,BA$57),"")</f>
        <v/>
      </c>
      <c r="BB60" s="13" t="str">
        <f ca="1">IF(SUMIFS(Traffic_Coverage_by_Metrica!$D:$D,Traffic_Coverage_by_Metrica!$A:$A,BB$57)&gt;0,SUMIFS(Traffic_Coverage_by_Metrica!$D:$D,Traffic_Coverage_by_Metrica!$A:$A,BB$57),"")</f>
        <v/>
      </c>
      <c r="BC60" s="13" t="str">
        <f ca="1">IF(SUMIFS(Traffic_Coverage_by_Metrica!$D:$D,Traffic_Coverage_by_Metrica!$A:$A,BC$57)&gt;0,SUMIFS(Traffic_Coverage_by_Metrica!$D:$D,Traffic_Coverage_by_Metrica!$A:$A,BC$57),"")</f>
        <v/>
      </c>
      <c r="BD60" s="13" t="str">
        <f ca="1">IF(SUMIFS(Traffic_Coverage_by_Metrica!$D:$D,Traffic_Coverage_by_Metrica!$A:$A,BD$57)&gt;0,SUMIFS(Traffic_Coverage_by_Metrica!$D:$D,Traffic_Coverage_by_Metrica!$A:$A,BD$57),"")</f>
        <v/>
      </c>
      <c r="BE60" s="13" t="str">
        <f ca="1">IF(SUMIFS(Traffic_Coverage_by_Metrica!$D:$D,Traffic_Coverage_by_Metrica!$A:$A,BE$57)&gt;0,SUMIFS(Traffic_Coverage_by_Metrica!$D:$D,Traffic_Coverage_by_Metrica!$A:$A,BE$57),"")</f>
        <v/>
      </c>
      <c r="BF60" s="13" t="str">
        <f ca="1">IF(SUMIFS(Traffic_Coverage_by_Metrica!$D:$D,Traffic_Coverage_by_Metrica!$A:$A,BF$57)&gt;0,SUMIFS(Traffic_Coverage_by_Metrica!$D:$D,Traffic_Coverage_by_Metrica!$A:$A,BF$57),"")</f>
        <v/>
      </c>
      <c r="BG60" s="13" t="str">
        <f ca="1">IF(SUMIFS(Traffic_Coverage_by_Metrica!$D:$D,Traffic_Coverage_by_Metrica!$A:$A,BG$57)&gt;0,SUMIFS(Traffic_Coverage_by_Metrica!$D:$D,Traffic_Coverage_by_Metrica!$A:$A,BG$57),"")</f>
        <v/>
      </c>
      <c r="BH60" s="13" t="str">
        <f ca="1">IF(SUMIFS(Traffic_Coverage_by_Metrica!$D:$D,Traffic_Coverage_by_Metrica!$A:$A,BH$57)&gt;0,SUMIFS(Traffic_Coverage_by_Metrica!$D:$D,Traffic_Coverage_by_Metrica!$A:$A,BH$57),"")</f>
        <v/>
      </c>
      <c r="BI60" s="13" t="str">
        <f ca="1">IF(SUMIFS(Traffic_Coverage_by_Metrica!$D:$D,Traffic_Coverage_by_Metrica!$A:$A,BI$57)&gt;0,SUMIFS(Traffic_Coverage_by_Metrica!$D:$D,Traffic_Coverage_by_Metrica!$A:$A,BI$57),"")</f>
        <v/>
      </c>
      <c r="BJ60" s="13" t="str">
        <f ca="1">IF(SUMIFS(Traffic_Coverage_by_Metrica!$D:$D,Traffic_Coverage_by_Metrica!$A:$A,BJ$57)&gt;0,SUMIFS(Traffic_Coverage_by_Metrica!$D:$D,Traffic_Coverage_by_Metrica!$A:$A,BJ$57),"")</f>
        <v/>
      </c>
      <c r="BK60" s="13" t="str">
        <f ca="1">IF(SUMIFS(Traffic_Coverage_by_Metrica!$D:$D,Traffic_Coverage_by_Metrica!$A:$A,BK$57)&gt;0,SUMIFS(Traffic_Coverage_by_Metrica!$D:$D,Traffic_Coverage_by_Metrica!$A:$A,BK$57),"")</f>
        <v/>
      </c>
      <c r="BL60" s="13" t="str">
        <f ca="1">IF(SUMIFS(Traffic_Coverage_by_Metrica!$D:$D,Traffic_Coverage_by_Metrica!$A:$A,BL$57)&gt;0,SUMIFS(Traffic_Coverage_by_Metrica!$D:$D,Traffic_Coverage_by_Metrica!$A:$A,BL$57),"")</f>
        <v/>
      </c>
      <c r="BM60" s="13" t="str">
        <f ca="1">IF(SUMIFS(Traffic_Coverage_by_Metrica!$D:$D,Traffic_Coverage_by_Metrica!$A:$A,BM$57)&gt;0,SUMIFS(Traffic_Coverage_by_Metrica!$D:$D,Traffic_Coverage_by_Metrica!$A:$A,BM$57),"")</f>
        <v/>
      </c>
      <c r="BN60" s="13" t="str">
        <f ca="1">IF(SUMIFS(Traffic_Coverage_by_Metrica!$D:$D,Traffic_Coverage_by_Metrica!$A:$A,BN$57)&gt;0,SUMIFS(Traffic_Coverage_by_Metrica!$D:$D,Traffic_Coverage_by_Metrica!$A:$A,BN$57),"")</f>
        <v/>
      </c>
      <c r="BO60" s="13" t="str">
        <f ca="1">IF(SUMIFS(Traffic_Coverage_by_Metrica!$D:$D,Traffic_Coverage_by_Metrica!$A:$A,BO$57)&gt;0,SUMIFS(Traffic_Coverage_by_Metrica!$D:$D,Traffic_Coverage_by_Metrica!$A:$A,BO$57),"")</f>
        <v/>
      </c>
      <c r="BP60" s="13" t="str">
        <f ca="1">IF(SUMIFS(Traffic_Coverage_by_Metrica!$D:$D,Traffic_Coverage_by_Metrica!$A:$A,BP$57)&gt;0,SUMIFS(Traffic_Coverage_by_Metrica!$D:$D,Traffic_Coverage_by_Metrica!$A:$A,BP$57),"")</f>
        <v/>
      </c>
      <c r="BQ60" s="13" t="str">
        <f ca="1">IF(SUMIFS(Traffic_Coverage_by_Metrica!$D:$D,Traffic_Coverage_by_Metrica!$A:$A,BQ$57)&gt;0,SUMIFS(Traffic_Coverage_by_Metrica!$D:$D,Traffic_Coverage_by_Metrica!$A:$A,BQ$57),"")</f>
        <v/>
      </c>
      <c r="BR60" s="13" t="str">
        <f ca="1">IF(SUMIFS(Traffic_Coverage_by_Metrica!$D:$D,Traffic_Coverage_by_Metrica!$A:$A,BR$57)&gt;0,SUMIFS(Traffic_Coverage_by_Metrica!$D:$D,Traffic_Coverage_by_Metrica!$A:$A,BR$57),"")</f>
        <v/>
      </c>
      <c r="BS60" s="13" t="str">
        <f ca="1">IF(SUMIFS(Traffic_Coverage_by_Metrica!$D:$D,Traffic_Coverage_by_Metrica!$A:$A,BS$57)&gt;0,SUMIFS(Traffic_Coverage_by_Metrica!$D:$D,Traffic_Coverage_by_Metrica!$A:$A,BS$57),"")</f>
        <v/>
      </c>
      <c r="BT60" s="13" t="str">
        <f ca="1">IF(SUMIFS(Traffic_Coverage_by_Metrica!$D:$D,Traffic_Coverage_by_Metrica!$A:$A,BT$57)&gt;0,SUMIFS(Traffic_Coverage_by_Metrica!$D:$D,Traffic_Coverage_by_Metrica!$A:$A,BT$57),"")</f>
        <v/>
      </c>
      <c r="BU60" s="13" t="str">
        <f ca="1">IF(SUMIFS(Traffic_Coverage_by_Metrica!$D:$D,Traffic_Coverage_by_Metrica!$A:$A,BU$57)&gt;0,SUMIFS(Traffic_Coverage_by_Metrica!$D:$D,Traffic_Coverage_by_Metrica!$A:$A,BU$57),"")</f>
        <v/>
      </c>
      <c r="BV60" s="13" t="str">
        <f ca="1">IF(SUMIFS(Traffic_Coverage_by_Metrica!$D:$D,Traffic_Coverage_by_Metrica!$A:$A,BV$57)&gt;0,SUMIFS(Traffic_Coverage_by_Metrica!$D:$D,Traffic_Coverage_by_Metrica!$A:$A,BV$57),"")</f>
        <v/>
      </c>
      <c r="BW60" s="13" t="str">
        <f ca="1">IF(SUMIFS(Traffic_Coverage_by_Metrica!$D:$D,Traffic_Coverage_by_Metrica!$A:$A,BW$57)&gt;0,SUMIFS(Traffic_Coverage_by_Metrica!$D:$D,Traffic_Coverage_by_Metrica!$A:$A,BW$57),"")</f>
        <v/>
      </c>
      <c r="BX60" s="13" t="str">
        <f ca="1">IF(SUMIFS(Traffic_Coverage_by_Metrica!$D:$D,Traffic_Coverage_by_Metrica!$A:$A,BX$57)&gt;0,SUMIFS(Traffic_Coverage_by_Metrica!$D:$D,Traffic_Coverage_by_Metrica!$A:$A,BX$57),"")</f>
        <v/>
      </c>
      <c r="BY60" s="13" t="str">
        <f ca="1">IF(SUMIFS(Traffic_Coverage_by_Metrica!$D:$D,Traffic_Coverage_by_Metrica!$A:$A,BY$57)&gt;0,SUMIFS(Traffic_Coverage_by_Metrica!$D:$D,Traffic_Coverage_by_Metrica!$A:$A,BY$57),"")</f>
        <v/>
      </c>
      <c r="BZ60" s="13" t="str">
        <f ca="1">IF(SUMIFS(Traffic_Coverage_by_Metrica!$D:$D,Traffic_Coverage_by_Metrica!$A:$A,BZ$57)&gt;0,SUMIFS(Traffic_Coverage_by_Metrica!$D:$D,Traffic_Coverage_by_Metrica!$A:$A,BZ$57),"")</f>
        <v/>
      </c>
      <c r="CA60" s="13" t="str">
        <f ca="1">IF(SUMIFS(Traffic_Coverage_by_Metrica!$D:$D,Traffic_Coverage_by_Metrica!$A:$A,CA$57)&gt;0,SUMIFS(Traffic_Coverage_by_Metrica!$D:$D,Traffic_Coverage_by_Metrica!$A:$A,CA$57),"")</f>
        <v/>
      </c>
      <c r="CB60" s="13"/>
      <c r="CC60" s="13"/>
    </row>
    <row r="61" spans="1:81" x14ac:dyDescent="0.15"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</row>
    <row r="62" spans="1:81" x14ac:dyDescent="0.15"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</row>
    <row r="63" spans="1:81" x14ac:dyDescent="0.15"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</row>
    <row r="64" spans="1:81" s="8" customFormat="1" x14ac:dyDescent="0.15">
      <c r="B64" s="8" t="s">
        <v>470</v>
      </c>
      <c r="C64" s="169"/>
      <c r="D64" s="169"/>
      <c r="E64" s="169"/>
      <c r="F64" s="169"/>
      <c r="G64" s="169"/>
      <c r="H64" s="169"/>
      <c r="I64" s="169"/>
      <c r="J64" s="169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  <c r="AA64" s="169"/>
      <c r="AB64" s="169"/>
      <c r="AC64" s="169"/>
      <c r="AD64" s="169"/>
      <c r="AE64" s="169"/>
      <c r="AF64" s="169"/>
      <c r="AG64" s="169"/>
      <c r="AH64" s="169"/>
      <c r="AI64" s="169"/>
      <c r="AJ64" s="169"/>
      <c r="AK64" s="169"/>
      <c r="AL64" s="169"/>
      <c r="AM64" s="169"/>
      <c r="AN64" s="169"/>
      <c r="AO64" s="169"/>
      <c r="AP64" s="169"/>
      <c r="AQ64" s="169"/>
      <c r="AR64" s="169"/>
      <c r="AS64" s="169"/>
      <c r="AT64" s="169"/>
      <c r="AU64" s="169"/>
      <c r="AV64" s="169"/>
      <c r="AW64" s="169"/>
      <c r="AX64" s="169"/>
      <c r="AY64" s="169"/>
      <c r="AZ64" s="169"/>
      <c r="BA64" s="169"/>
      <c r="BB64" s="169"/>
      <c r="BC64" s="169"/>
      <c r="BD64" s="169"/>
      <c r="BE64" s="169"/>
      <c r="BF64" s="169"/>
      <c r="BG64" s="169"/>
      <c r="BH64" s="169"/>
      <c r="BI64" s="169"/>
      <c r="BJ64" s="169"/>
      <c r="BK64" s="169"/>
      <c r="BL64" s="169"/>
      <c r="BM64" s="169"/>
      <c r="BN64" s="169"/>
      <c r="BO64" s="169"/>
      <c r="BP64" s="169"/>
      <c r="BQ64" s="169"/>
      <c r="BR64" s="169"/>
      <c r="BS64" s="169"/>
      <c r="BT64" s="169"/>
      <c r="BU64" s="169"/>
      <c r="BV64" s="169"/>
      <c r="BW64" s="169"/>
      <c r="BX64" s="169"/>
      <c r="BY64" s="169"/>
      <c r="BZ64" s="169"/>
      <c r="CA64" s="169"/>
      <c r="CB64" s="169"/>
      <c r="CC64" s="169"/>
    </row>
    <row r="65" spans="1:81" x14ac:dyDescent="0.15"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</row>
    <row r="66" spans="1:81" x14ac:dyDescent="0.15"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</row>
    <row r="67" spans="1:81" x14ac:dyDescent="0.15">
      <c r="B67" t="s">
        <v>471</v>
      </c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</row>
    <row r="68" spans="1:81" x14ac:dyDescent="0.15">
      <c r="C68" s="19">
        <f ca="1">$G$2-7*78</f>
        <v>43990</v>
      </c>
      <c r="D68" s="19">
        <f ca="1">C68+7</f>
        <v>43997</v>
      </c>
      <c r="E68" s="19">
        <f t="shared" ref="E68:BP68" ca="1" si="12">D68+7</f>
        <v>44004</v>
      </c>
      <c r="F68" s="19">
        <f t="shared" ca="1" si="12"/>
        <v>44011</v>
      </c>
      <c r="G68" s="19">
        <f t="shared" ca="1" si="12"/>
        <v>44018</v>
      </c>
      <c r="H68" s="19">
        <f t="shared" ca="1" si="12"/>
        <v>44025</v>
      </c>
      <c r="I68" s="19">
        <f t="shared" ca="1" si="12"/>
        <v>44032</v>
      </c>
      <c r="J68" s="19">
        <f t="shared" ca="1" si="12"/>
        <v>44039</v>
      </c>
      <c r="K68" s="19">
        <f t="shared" ca="1" si="12"/>
        <v>44046</v>
      </c>
      <c r="L68" s="19">
        <f t="shared" ca="1" si="12"/>
        <v>44053</v>
      </c>
      <c r="M68" s="19">
        <f t="shared" ca="1" si="12"/>
        <v>44060</v>
      </c>
      <c r="N68" s="19">
        <f t="shared" ca="1" si="12"/>
        <v>44067</v>
      </c>
      <c r="O68" s="19">
        <f t="shared" ca="1" si="12"/>
        <v>44074</v>
      </c>
      <c r="P68" s="19">
        <f t="shared" ca="1" si="12"/>
        <v>44081</v>
      </c>
      <c r="Q68" s="19">
        <f t="shared" ca="1" si="12"/>
        <v>44088</v>
      </c>
      <c r="R68" s="19">
        <f t="shared" ca="1" si="12"/>
        <v>44095</v>
      </c>
      <c r="S68" s="19">
        <f t="shared" ca="1" si="12"/>
        <v>44102</v>
      </c>
      <c r="T68" s="19">
        <f t="shared" ca="1" si="12"/>
        <v>44109</v>
      </c>
      <c r="U68" s="19">
        <f t="shared" ca="1" si="12"/>
        <v>44116</v>
      </c>
      <c r="V68" s="19">
        <f t="shared" ca="1" si="12"/>
        <v>44123</v>
      </c>
      <c r="W68" s="19">
        <f t="shared" ca="1" si="12"/>
        <v>44130</v>
      </c>
      <c r="X68" s="19">
        <f t="shared" ca="1" si="12"/>
        <v>44137</v>
      </c>
      <c r="Y68" s="19">
        <f t="shared" ca="1" si="12"/>
        <v>44144</v>
      </c>
      <c r="Z68" s="19">
        <f t="shared" ca="1" si="12"/>
        <v>44151</v>
      </c>
      <c r="AA68" s="19">
        <f t="shared" ca="1" si="12"/>
        <v>44158</v>
      </c>
      <c r="AB68" s="19">
        <f t="shared" ca="1" si="12"/>
        <v>44165</v>
      </c>
      <c r="AC68" s="19">
        <f t="shared" ca="1" si="12"/>
        <v>44172</v>
      </c>
      <c r="AD68" s="19">
        <f t="shared" ca="1" si="12"/>
        <v>44179</v>
      </c>
      <c r="AE68" s="19">
        <f t="shared" ca="1" si="12"/>
        <v>44186</v>
      </c>
      <c r="AF68" s="19">
        <f t="shared" ca="1" si="12"/>
        <v>44193</v>
      </c>
      <c r="AG68" s="19">
        <f t="shared" ca="1" si="12"/>
        <v>44200</v>
      </c>
      <c r="AH68" s="19">
        <f t="shared" ca="1" si="12"/>
        <v>44207</v>
      </c>
      <c r="AI68" s="19">
        <f t="shared" ca="1" si="12"/>
        <v>44214</v>
      </c>
      <c r="AJ68" s="19">
        <f t="shared" ca="1" si="12"/>
        <v>44221</v>
      </c>
      <c r="AK68" s="19">
        <f t="shared" ca="1" si="12"/>
        <v>44228</v>
      </c>
      <c r="AL68" s="19">
        <f t="shared" ca="1" si="12"/>
        <v>44235</v>
      </c>
      <c r="AM68" s="19">
        <f t="shared" ca="1" si="12"/>
        <v>44242</v>
      </c>
      <c r="AN68" s="19">
        <f t="shared" ca="1" si="12"/>
        <v>44249</v>
      </c>
      <c r="AO68" s="19">
        <f t="shared" ca="1" si="12"/>
        <v>44256</v>
      </c>
      <c r="AP68" s="19">
        <f t="shared" ca="1" si="12"/>
        <v>44263</v>
      </c>
      <c r="AQ68" s="19">
        <f t="shared" ca="1" si="12"/>
        <v>44270</v>
      </c>
      <c r="AR68" s="19">
        <f t="shared" ca="1" si="12"/>
        <v>44277</v>
      </c>
      <c r="AS68" s="19">
        <f t="shared" ca="1" si="12"/>
        <v>44284</v>
      </c>
      <c r="AT68" s="19">
        <f t="shared" ca="1" si="12"/>
        <v>44291</v>
      </c>
      <c r="AU68" s="19">
        <f t="shared" ca="1" si="12"/>
        <v>44298</v>
      </c>
      <c r="AV68" s="19">
        <f t="shared" ca="1" si="12"/>
        <v>44305</v>
      </c>
      <c r="AW68" s="19">
        <f t="shared" ca="1" si="12"/>
        <v>44312</v>
      </c>
      <c r="AX68" s="19">
        <f t="shared" ca="1" si="12"/>
        <v>44319</v>
      </c>
      <c r="AY68" s="19">
        <f t="shared" ca="1" si="12"/>
        <v>44326</v>
      </c>
      <c r="AZ68" s="19">
        <f t="shared" ca="1" si="12"/>
        <v>44333</v>
      </c>
      <c r="BA68" s="19">
        <f t="shared" ca="1" si="12"/>
        <v>44340</v>
      </c>
      <c r="BB68" s="19">
        <f t="shared" ca="1" si="12"/>
        <v>44347</v>
      </c>
      <c r="BC68" s="19">
        <f t="shared" ca="1" si="12"/>
        <v>44354</v>
      </c>
      <c r="BD68" s="19">
        <f t="shared" ca="1" si="12"/>
        <v>44361</v>
      </c>
      <c r="BE68" s="19">
        <f t="shared" ca="1" si="12"/>
        <v>44368</v>
      </c>
      <c r="BF68" s="19">
        <f t="shared" ca="1" si="12"/>
        <v>44375</v>
      </c>
      <c r="BG68" s="19">
        <f t="shared" ca="1" si="12"/>
        <v>44382</v>
      </c>
      <c r="BH68" s="19">
        <f t="shared" ca="1" si="12"/>
        <v>44389</v>
      </c>
      <c r="BI68" s="19">
        <f t="shared" ca="1" si="12"/>
        <v>44396</v>
      </c>
      <c r="BJ68" s="19">
        <f t="shared" ca="1" si="12"/>
        <v>44403</v>
      </c>
      <c r="BK68" s="19">
        <f t="shared" ca="1" si="12"/>
        <v>44410</v>
      </c>
      <c r="BL68" s="19">
        <f t="shared" ca="1" si="12"/>
        <v>44417</v>
      </c>
      <c r="BM68" s="19">
        <f t="shared" ca="1" si="12"/>
        <v>44424</v>
      </c>
      <c r="BN68" s="19">
        <f t="shared" ca="1" si="12"/>
        <v>44431</v>
      </c>
      <c r="BO68" s="19">
        <f t="shared" ca="1" si="12"/>
        <v>44438</v>
      </c>
      <c r="BP68" s="19">
        <f t="shared" ca="1" si="12"/>
        <v>44445</v>
      </c>
      <c r="BQ68" s="19">
        <f t="shared" ref="BQ68:CB68" ca="1" si="13">BP68+7</f>
        <v>44452</v>
      </c>
      <c r="BR68" s="19">
        <f t="shared" ca="1" si="13"/>
        <v>44459</v>
      </c>
      <c r="BS68" s="19">
        <f t="shared" ca="1" si="13"/>
        <v>44466</v>
      </c>
      <c r="BT68" s="19">
        <f t="shared" ca="1" si="13"/>
        <v>44473</v>
      </c>
      <c r="BU68" s="19">
        <f t="shared" ca="1" si="13"/>
        <v>44480</v>
      </c>
      <c r="BV68" s="19">
        <f t="shared" ca="1" si="13"/>
        <v>44487</v>
      </c>
      <c r="BW68" s="19">
        <f t="shared" ca="1" si="13"/>
        <v>44494</v>
      </c>
      <c r="BX68" s="19">
        <f t="shared" ca="1" si="13"/>
        <v>44501</v>
      </c>
      <c r="BY68" s="19">
        <f t="shared" ca="1" si="13"/>
        <v>44508</v>
      </c>
      <c r="BZ68" s="19">
        <f t="shared" ca="1" si="13"/>
        <v>44515</v>
      </c>
      <c r="CA68" s="19">
        <f t="shared" ca="1" si="13"/>
        <v>44522</v>
      </c>
      <c r="CB68" s="19">
        <f t="shared" ca="1" si="13"/>
        <v>44529</v>
      </c>
    </row>
    <row r="70" spans="1:81" x14ac:dyDescent="0.15">
      <c r="A70" t="s">
        <v>444</v>
      </c>
      <c r="B70" t="s">
        <v>472</v>
      </c>
      <c r="C70" s="38">
        <f ca="1">SUMIFS(Ecom_Share!$B:$B,Ecom_Share!$A:$A,C$68)</f>
        <v>0</v>
      </c>
      <c r="D70" s="38">
        <f ca="1">SUMIFS(Ecom_Share!$B:$B,Ecom_Share!$A:$A,D$68)</f>
        <v>0</v>
      </c>
      <c r="E70" s="38">
        <f ca="1">SUMIFS(Ecom_Share!$B:$B,Ecom_Share!$A:$A,E$68)</f>
        <v>0</v>
      </c>
      <c r="F70" s="38">
        <f ca="1">SUMIFS(Ecom_Share!$B:$B,Ecom_Share!$A:$A,F$68)</f>
        <v>0</v>
      </c>
      <c r="G70" s="38">
        <f ca="1">SUMIFS(Ecom_Share!$B:$B,Ecom_Share!$A:$A,G$68)</f>
        <v>0</v>
      </c>
      <c r="H70" s="38">
        <f ca="1">SUMIFS(Ecom_Share!$B:$B,Ecom_Share!$A:$A,H$68)</f>
        <v>0</v>
      </c>
      <c r="I70" s="38">
        <f ca="1">SUMIFS(Ecom_Share!$B:$B,Ecom_Share!$A:$A,I$68)</f>
        <v>0</v>
      </c>
      <c r="J70" s="38">
        <f ca="1">SUMIFS(Ecom_Share!$B:$B,Ecom_Share!$A:$A,J$68)</f>
        <v>0</v>
      </c>
      <c r="K70" s="38">
        <f ca="1">SUMIFS(Ecom_Share!$B:$B,Ecom_Share!$A:$A,K$68)</f>
        <v>0</v>
      </c>
      <c r="L70" s="38">
        <f ca="1">SUMIFS(Ecom_Share!$B:$B,Ecom_Share!$A:$A,L$68)</f>
        <v>0</v>
      </c>
      <c r="M70" s="38">
        <f ca="1">SUMIFS(Ecom_Share!$B:$B,Ecom_Share!$A:$A,M$68)</f>
        <v>0</v>
      </c>
      <c r="N70" s="38">
        <f ca="1">SUMIFS(Ecom_Share!$B:$B,Ecom_Share!$A:$A,N$68)</f>
        <v>0</v>
      </c>
      <c r="O70" s="38">
        <f ca="1">SUMIFS(Ecom_Share!$B:$B,Ecom_Share!$A:$A,O$68)</f>
        <v>0</v>
      </c>
      <c r="P70" s="38">
        <f ca="1">SUMIFS(Ecom_Share!$B:$B,Ecom_Share!$A:$A,P$68)</f>
        <v>0</v>
      </c>
      <c r="Q70" s="38">
        <f ca="1">SUMIFS(Ecom_Share!$B:$B,Ecom_Share!$A:$A,Q$68)</f>
        <v>0</v>
      </c>
      <c r="R70" s="38">
        <f ca="1">SUMIFS(Ecom_Share!$B:$B,Ecom_Share!$A:$A,R$68)</f>
        <v>0</v>
      </c>
      <c r="S70" s="38">
        <f ca="1">SUMIFS(Ecom_Share!$B:$B,Ecom_Share!$A:$A,S$68)</f>
        <v>0</v>
      </c>
      <c r="T70" s="38">
        <f ca="1">SUMIFS(Ecom_Share!$B:$B,Ecom_Share!$A:$A,T$68)</f>
        <v>0</v>
      </c>
      <c r="U70" s="38">
        <f ca="1">SUMIFS(Ecom_Share!$B:$B,Ecom_Share!$A:$A,U$68)</f>
        <v>0</v>
      </c>
      <c r="V70" s="38">
        <f ca="1">SUMIFS(Ecom_Share!$B:$B,Ecom_Share!$A:$A,V$68)</f>
        <v>0</v>
      </c>
      <c r="W70" s="38">
        <f ca="1">SUMIFS(Ecom_Share!$B:$B,Ecom_Share!$A:$A,W$68)</f>
        <v>0</v>
      </c>
      <c r="X70" s="38">
        <f ca="1">SUMIFS(Ecom_Share!$B:$B,Ecom_Share!$A:$A,X$68)</f>
        <v>0</v>
      </c>
      <c r="Y70" s="38">
        <f ca="1">SUMIFS(Ecom_Share!$B:$B,Ecom_Share!$A:$A,Y$68)</f>
        <v>0</v>
      </c>
      <c r="Z70" s="38">
        <f ca="1">SUMIFS(Ecom_Share!$B:$B,Ecom_Share!$A:$A,Z$68)</f>
        <v>0</v>
      </c>
      <c r="AA70" s="38">
        <f ca="1">SUMIFS(Ecom_Share!$B:$B,Ecom_Share!$A:$A,AA$68)</f>
        <v>0</v>
      </c>
      <c r="AB70" s="38">
        <f ca="1">SUMIFS(Ecom_Share!$B:$B,Ecom_Share!$A:$A,AB$68)</f>
        <v>0</v>
      </c>
      <c r="AC70" s="38">
        <f ca="1">SUMIFS(Ecom_Share!$B:$B,Ecom_Share!$A:$A,AC$68)</f>
        <v>0</v>
      </c>
      <c r="AD70" s="38">
        <f ca="1">SUMIFS(Ecom_Share!$B:$B,Ecom_Share!$A:$A,AD$68)</f>
        <v>0</v>
      </c>
      <c r="AE70" s="38">
        <f ca="1">SUMIFS(Ecom_Share!$B:$B,Ecom_Share!$A:$A,AE$68)</f>
        <v>0</v>
      </c>
      <c r="AF70" s="38">
        <f ca="1">SUMIFS(Ecom_Share!$B:$B,Ecom_Share!$A:$A,AF$68)</f>
        <v>0</v>
      </c>
      <c r="AG70" s="38">
        <f ca="1">SUMIFS(Ecom_Share!$B:$B,Ecom_Share!$A:$A,AG$68)</f>
        <v>0</v>
      </c>
      <c r="AH70" s="38">
        <f ca="1">SUMIFS(Ecom_Share!$B:$B,Ecom_Share!$A:$A,AH$68)</f>
        <v>0</v>
      </c>
      <c r="AI70" s="38">
        <f ca="1">SUMIFS(Ecom_Share!$B:$B,Ecom_Share!$A:$A,AI$68)</f>
        <v>0</v>
      </c>
      <c r="AJ70" s="38">
        <f ca="1">SUMIFS(Ecom_Share!$B:$B,Ecom_Share!$A:$A,AJ$68)</f>
        <v>0</v>
      </c>
      <c r="AK70" s="38">
        <f ca="1">SUMIFS(Ecom_Share!$B:$B,Ecom_Share!$A:$A,AK$68)</f>
        <v>0</v>
      </c>
      <c r="AL70" s="38">
        <f ca="1">SUMIFS(Ecom_Share!$B:$B,Ecom_Share!$A:$A,AL$68)</f>
        <v>0</v>
      </c>
      <c r="AM70" s="38">
        <f ca="1">SUMIFS(Ecom_Share!$B:$B,Ecom_Share!$A:$A,AM$68)</f>
        <v>0</v>
      </c>
      <c r="AN70" s="38">
        <f ca="1">SUMIFS(Ecom_Share!$B:$B,Ecom_Share!$A:$A,AN$68)</f>
        <v>0</v>
      </c>
      <c r="AO70" s="38">
        <f ca="1">SUMIFS(Ecom_Share!$B:$B,Ecom_Share!$A:$A,AO$68)</f>
        <v>0</v>
      </c>
      <c r="AP70" s="38">
        <f ca="1">SUMIFS(Ecom_Share!$B:$B,Ecom_Share!$A:$A,AP$68)</f>
        <v>0</v>
      </c>
      <c r="AQ70" s="38">
        <f ca="1">SUMIFS(Ecom_Share!$B:$B,Ecom_Share!$A:$A,AQ$68)</f>
        <v>0</v>
      </c>
      <c r="AR70" s="38">
        <f ca="1">SUMIFS(Ecom_Share!$B:$B,Ecom_Share!$A:$A,AR$68)</f>
        <v>0</v>
      </c>
      <c r="AS70" s="38">
        <f ca="1">SUMIFS(Ecom_Share!$B:$B,Ecom_Share!$A:$A,AS$68)</f>
        <v>0</v>
      </c>
      <c r="AT70" s="38">
        <f ca="1">SUMIFS(Ecom_Share!$B:$B,Ecom_Share!$A:$A,AT$68)</f>
        <v>0</v>
      </c>
      <c r="AU70" s="38">
        <f ca="1">SUMIFS(Ecom_Share!$B:$B,Ecom_Share!$A:$A,AU$68)</f>
        <v>0</v>
      </c>
      <c r="AV70" s="38">
        <f ca="1">SUMIFS(Ecom_Share!$B:$B,Ecom_Share!$A:$A,AV$68)</f>
        <v>0</v>
      </c>
      <c r="AW70" s="38">
        <f ca="1">SUMIFS(Ecom_Share!$B:$B,Ecom_Share!$A:$A,AW$68)</f>
        <v>0</v>
      </c>
      <c r="AX70" s="38">
        <f ca="1">SUMIFS(Ecom_Share!$B:$B,Ecom_Share!$A:$A,AX$68)</f>
        <v>0</v>
      </c>
      <c r="AY70" s="38">
        <f ca="1">SUMIFS(Ecom_Share!$B:$B,Ecom_Share!$A:$A,AY$68)</f>
        <v>0</v>
      </c>
      <c r="AZ70" s="38">
        <f ca="1">SUMIFS(Ecom_Share!$B:$B,Ecom_Share!$A:$A,AZ$68)</f>
        <v>0</v>
      </c>
      <c r="BA70" s="38">
        <f ca="1">SUMIFS(Ecom_Share!$B:$B,Ecom_Share!$A:$A,BA$68)</f>
        <v>0</v>
      </c>
      <c r="BB70" s="38">
        <f ca="1">SUMIFS(Ecom_Share!$B:$B,Ecom_Share!$A:$A,BB$68)</f>
        <v>0</v>
      </c>
      <c r="BC70" s="38">
        <f ca="1">SUMIFS(Ecom_Share!$B:$B,Ecom_Share!$A:$A,BC$68)</f>
        <v>0</v>
      </c>
      <c r="BD70" s="38">
        <f ca="1">SUMIFS(Ecom_Share!$B:$B,Ecom_Share!$A:$A,BD$68)</f>
        <v>0</v>
      </c>
      <c r="BE70" s="38">
        <f ca="1">SUMIFS(Ecom_Share!$B:$B,Ecom_Share!$A:$A,BE$68)</f>
        <v>0</v>
      </c>
      <c r="BF70" s="38">
        <f ca="1">SUMIFS(Ecom_Share!$B:$B,Ecom_Share!$A:$A,BF$68)</f>
        <v>0</v>
      </c>
      <c r="BG70" s="38">
        <f ca="1">SUMIFS(Ecom_Share!$B:$B,Ecom_Share!$A:$A,BG$68)</f>
        <v>0</v>
      </c>
      <c r="BH70" s="38">
        <f ca="1">SUMIFS(Ecom_Share!$B:$B,Ecom_Share!$A:$A,BH$68)</f>
        <v>0</v>
      </c>
      <c r="BI70" s="38">
        <f ca="1">SUMIFS(Ecom_Share!$B:$B,Ecom_Share!$A:$A,BI$68)</f>
        <v>0</v>
      </c>
      <c r="BJ70" s="38">
        <f ca="1">SUMIFS(Ecom_Share!$B:$B,Ecom_Share!$A:$A,BJ$68)</f>
        <v>0</v>
      </c>
      <c r="BK70" s="38">
        <f ca="1">SUMIFS(Ecom_Share!$B:$B,Ecom_Share!$A:$A,BK$68)</f>
        <v>0</v>
      </c>
      <c r="BL70" s="38">
        <f ca="1">SUMIFS(Ecom_Share!$B:$B,Ecom_Share!$A:$A,BL$68)</f>
        <v>0</v>
      </c>
      <c r="BM70" s="38">
        <f ca="1">SUMIFS(Ecom_Share!$B:$B,Ecom_Share!$A:$A,BM$68)</f>
        <v>0</v>
      </c>
      <c r="BN70" s="38">
        <f ca="1">SUMIFS(Ecom_Share!$B:$B,Ecom_Share!$A:$A,BN$68)</f>
        <v>0</v>
      </c>
      <c r="BO70" s="38">
        <f ca="1">SUMIFS(Ecom_Share!$B:$B,Ecom_Share!$A:$A,BO$68)</f>
        <v>0</v>
      </c>
      <c r="BP70" s="38">
        <f ca="1">SUMIFS(Ecom_Share!$B:$B,Ecom_Share!$A:$A,BP$68)</f>
        <v>0</v>
      </c>
      <c r="BQ70" s="38">
        <f ca="1">SUMIFS(Ecom_Share!$B:$B,Ecom_Share!$A:$A,BQ$68)</f>
        <v>0</v>
      </c>
      <c r="BR70" s="38">
        <f ca="1">SUMIFS(Ecom_Share!$B:$B,Ecom_Share!$A:$A,BR$68)</f>
        <v>0</v>
      </c>
      <c r="BS70" s="38">
        <f ca="1">SUMIFS(Ecom_Share!$B:$B,Ecom_Share!$A:$A,BS$68)</f>
        <v>0</v>
      </c>
      <c r="BT70" s="38">
        <f ca="1">SUMIFS(Ecom_Share!$B:$B,Ecom_Share!$A:$A,BT$68)</f>
        <v>0</v>
      </c>
      <c r="BU70" s="38">
        <f ca="1">SUMIFS(Ecom_Share!$B:$B,Ecom_Share!$A:$A,BU$68)</f>
        <v>0</v>
      </c>
      <c r="BV70" s="38">
        <f ca="1">SUMIFS(Ecom_Share!$B:$B,Ecom_Share!$A:$A,BV$68)</f>
        <v>0</v>
      </c>
      <c r="BW70" s="38">
        <f ca="1">SUMIFS(Ecom_Share!$B:$B,Ecom_Share!$A:$A,BW$68)</f>
        <v>0</v>
      </c>
      <c r="BX70" s="38">
        <f ca="1">SUMIFS(Ecom_Share!$B:$B,Ecom_Share!$A:$A,BX$68)</f>
        <v>0</v>
      </c>
      <c r="BY70" s="38">
        <f ca="1">SUMIFS(Ecom_Share!$B:$B,Ecom_Share!$A:$A,BY$68)</f>
        <v>0</v>
      </c>
      <c r="BZ70" s="38">
        <f ca="1">SUMIFS(Ecom_Share!$B:$B,Ecom_Share!$A:$A,BZ$68)</f>
        <v>0</v>
      </c>
      <c r="CA70" s="38">
        <f ca="1">SUMIFS(Ecom_Share!$B:$B,Ecom_Share!$A:$A,CA$68)</f>
        <v>0</v>
      </c>
      <c r="CB70" s="38">
        <f ca="1">SUMIFS(Ecom_Share!$B:$B,Ecom_Share!$A:$A,CB$68)</f>
        <v>0</v>
      </c>
    </row>
    <row r="71" spans="1:81" x14ac:dyDescent="0.15"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</row>
    <row r="74" spans="1:81" x14ac:dyDescent="0.15">
      <c r="B74" t="s">
        <v>473</v>
      </c>
    </row>
    <row r="75" spans="1:81" x14ac:dyDescent="0.15">
      <c r="C75" s="19">
        <f ca="1">$G$2-7*78</f>
        <v>43990</v>
      </c>
      <c r="D75" s="19">
        <f ca="1">C75+7</f>
        <v>43997</v>
      </c>
      <c r="E75" s="19">
        <f t="shared" ref="E75:BP75" ca="1" si="14">D75+7</f>
        <v>44004</v>
      </c>
      <c r="F75" s="19">
        <f t="shared" ca="1" si="14"/>
        <v>44011</v>
      </c>
      <c r="G75" s="19">
        <f t="shared" ca="1" si="14"/>
        <v>44018</v>
      </c>
      <c r="H75" s="19">
        <f t="shared" ca="1" si="14"/>
        <v>44025</v>
      </c>
      <c r="I75" s="19">
        <f t="shared" ca="1" si="14"/>
        <v>44032</v>
      </c>
      <c r="J75" s="19">
        <f t="shared" ca="1" si="14"/>
        <v>44039</v>
      </c>
      <c r="K75" s="19">
        <f t="shared" ca="1" si="14"/>
        <v>44046</v>
      </c>
      <c r="L75" s="19">
        <f t="shared" ca="1" si="14"/>
        <v>44053</v>
      </c>
      <c r="M75" s="19">
        <f t="shared" ca="1" si="14"/>
        <v>44060</v>
      </c>
      <c r="N75" s="19">
        <f t="shared" ca="1" si="14"/>
        <v>44067</v>
      </c>
      <c r="O75" s="19">
        <f t="shared" ca="1" si="14"/>
        <v>44074</v>
      </c>
      <c r="P75" s="19">
        <f t="shared" ca="1" si="14"/>
        <v>44081</v>
      </c>
      <c r="Q75" s="19">
        <f t="shared" ca="1" si="14"/>
        <v>44088</v>
      </c>
      <c r="R75" s="19">
        <f t="shared" ca="1" si="14"/>
        <v>44095</v>
      </c>
      <c r="S75" s="19">
        <f t="shared" ca="1" si="14"/>
        <v>44102</v>
      </c>
      <c r="T75" s="19">
        <f t="shared" ca="1" si="14"/>
        <v>44109</v>
      </c>
      <c r="U75" s="19">
        <f t="shared" ca="1" si="14"/>
        <v>44116</v>
      </c>
      <c r="V75" s="19">
        <f t="shared" ca="1" si="14"/>
        <v>44123</v>
      </c>
      <c r="W75" s="19">
        <f t="shared" ca="1" si="14"/>
        <v>44130</v>
      </c>
      <c r="X75" s="19">
        <f t="shared" ca="1" si="14"/>
        <v>44137</v>
      </c>
      <c r="Y75" s="19">
        <f t="shared" ca="1" si="14"/>
        <v>44144</v>
      </c>
      <c r="Z75" s="19">
        <f t="shared" ca="1" si="14"/>
        <v>44151</v>
      </c>
      <c r="AA75" s="19">
        <f t="shared" ca="1" si="14"/>
        <v>44158</v>
      </c>
      <c r="AB75" s="19">
        <f t="shared" ca="1" si="14"/>
        <v>44165</v>
      </c>
      <c r="AC75" s="19">
        <f t="shared" ca="1" si="14"/>
        <v>44172</v>
      </c>
      <c r="AD75" s="19">
        <f t="shared" ca="1" si="14"/>
        <v>44179</v>
      </c>
      <c r="AE75" s="19">
        <f t="shared" ca="1" si="14"/>
        <v>44186</v>
      </c>
      <c r="AF75" s="19">
        <f t="shared" ca="1" si="14"/>
        <v>44193</v>
      </c>
      <c r="AG75" s="19">
        <f t="shared" ca="1" si="14"/>
        <v>44200</v>
      </c>
      <c r="AH75" s="19">
        <f t="shared" ca="1" si="14"/>
        <v>44207</v>
      </c>
      <c r="AI75" s="19">
        <f t="shared" ca="1" si="14"/>
        <v>44214</v>
      </c>
      <c r="AJ75" s="19">
        <f t="shared" ca="1" si="14"/>
        <v>44221</v>
      </c>
      <c r="AK75" s="19">
        <f t="shared" ca="1" si="14"/>
        <v>44228</v>
      </c>
      <c r="AL75" s="19">
        <f t="shared" ca="1" si="14"/>
        <v>44235</v>
      </c>
      <c r="AM75" s="19">
        <f t="shared" ca="1" si="14"/>
        <v>44242</v>
      </c>
      <c r="AN75" s="19">
        <f t="shared" ca="1" si="14"/>
        <v>44249</v>
      </c>
      <c r="AO75" s="19">
        <f t="shared" ca="1" si="14"/>
        <v>44256</v>
      </c>
      <c r="AP75" s="19">
        <f t="shared" ca="1" si="14"/>
        <v>44263</v>
      </c>
      <c r="AQ75" s="19">
        <f t="shared" ca="1" si="14"/>
        <v>44270</v>
      </c>
      <c r="AR75" s="19">
        <f t="shared" ca="1" si="14"/>
        <v>44277</v>
      </c>
      <c r="AS75" s="19">
        <f t="shared" ca="1" si="14"/>
        <v>44284</v>
      </c>
      <c r="AT75" s="19">
        <f t="shared" ca="1" si="14"/>
        <v>44291</v>
      </c>
      <c r="AU75" s="19">
        <f t="shared" ca="1" si="14"/>
        <v>44298</v>
      </c>
      <c r="AV75" s="19">
        <f t="shared" ca="1" si="14"/>
        <v>44305</v>
      </c>
      <c r="AW75" s="19">
        <f t="shared" ca="1" si="14"/>
        <v>44312</v>
      </c>
      <c r="AX75" s="19">
        <f t="shared" ca="1" si="14"/>
        <v>44319</v>
      </c>
      <c r="AY75" s="19">
        <f t="shared" ca="1" si="14"/>
        <v>44326</v>
      </c>
      <c r="AZ75" s="19">
        <f t="shared" ca="1" si="14"/>
        <v>44333</v>
      </c>
      <c r="BA75" s="19">
        <f t="shared" ca="1" si="14"/>
        <v>44340</v>
      </c>
      <c r="BB75" s="19">
        <f t="shared" ca="1" si="14"/>
        <v>44347</v>
      </c>
      <c r="BC75" s="19">
        <f t="shared" ca="1" si="14"/>
        <v>44354</v>
      </c>
      <c r="BD75" s="19">
        <f t="shared" ca="1" si="14"/>
        <v>44361</v>
      </c>
      <c r="BE75" s="19">
        <f t="shared" ca="1" si="14"/>
        <v>44368</v>
      </c>
      <c r="BF75" s="19">
        <f t="shared" ca="1" si="14"/>
        <v>44375</v>
      </c>
      <c r="BG75" s="19">
        <f t="shared" ca="1" si="14"/>
        <v>44382</v>
      </c>
      <c r="BH75" s="19">
        <f t="shared" ca="1" si="14"/>
        <v>44389</v>
      </c>
      <c r="BI75" s="19">
        <f t="shared" ca="1" si="14"/>
        <v>44396</v>
      </c>
      <c r="BJ75" s="19">
        <f t="shared" ca="1" si="14"/>
        <v>44403</v>
      </c>
      <c r="BK75" s="19">
        <f t="shared" ca="1" si="14"/>
        <v>44410</v>
      </c>
      <c r="BL75" s="19">
        <f t="shared" ca="1" si="14"/>
        <v>44417</v>
      </c>
      <c r="BM75" s="19">
        <f t="shared" ca="1" si="14"/>
        <v>44424</v>
      </c>
      <c r="BN75" s="19">
        <f t="shared" ca="1" si="14"/>
        <v>44431</v>
      </c>
      <c r="BO75" s="19">
        <f t="shared" ca="1" si="14"/>
        <v>44438</v>
      </c>
      <c r="BP75" s="19">
        <f t="shared" ca="1" si="14"/>
        <v>44445</v>
      </c>
      <c r="BQ75" s="19">
        <f t="shared" ref="BQ75:CB75" ca="1" si="15">BP75+7</f>
        <v>44452</v>
      </c>
      <c r="BR75" s="19">
        <f t="shared" ca="1" si="15"/>
        <v>44459</v>
      </c>
      <c r="BS75" s="19">
        <f t="shared" ca="1" si="15"/>
        <v>44466</v>
      </c>
      <c r="BT75" s="19">
        <f t="shared" ca="1" si="15"/>
        <v>44473</v>
      </c>
      <c r="BU75" s="19">
        <f t="shared" ca="1" si="15"/>
        <v>44480</v>
      </c>
      <c r="BV75" s="19">
        <f t="shared" ca="1" si="15"/>
        <v>44487</v>
      </c>
      <c r="BW75" s="19">
        <f t="shared" ca="1" si="15"/>
        <v>44494</v>
      </c>
      <c r="BX75" s="19">
        <f t="shared" ca="1" si="15"/>
        <v>44501</v>
      </c>
      <c r="BY75" s="19">
        <f t="shared" ca="1" si="15"/>
        <v>44508</v>
      </c>
      <c r="BZ75" s="19">
        <f t="shared" ca="1" si="15"/>
        <v>44515</v>
      </c>
      <c r="CA75" s="19">
        <f t="shared" ca="1" si="15"/>
        <v>44522</v>
      </c>
      <c r="CB75" s="19">
        <f t="shared" ca="1" si="15"/>
        <v>44529</v>
      </c>
    </row>
    <row r="76" spans="1:81" x14ac:dyDescent="0.15"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  <c r="BV76" s="19"/>
      <c r="BW76" s="19"/>
      <c r="BX76" s="19"/>
      <c r="BY76" s="19"/>
      <c r="BZ76" s="19"/>
      <c r="CA76" s="19"/>
      <c r="CB76" s="19"/>
    </row>
    <row r="77" spans="1:81" x14ac:dyDescent="0.15">
      <c r="A77" t="s">
        <v>431</v>
      </c>
      <c r="B77" t="s">
        <v>60</v>
      </c>
      <c r="C77" s="13" t="e">
        <f ca="1">SUMIFS(SOC_Share!$B:$B,SOC_Share!$A:$A,C$75)/(SUMIFS(SOC_Share!$B:$B,SOC_Share!$A:$A,C$75)+SUMIFS(SOC_Share!$C:$C,SOC_Share!$A:$A,C$75)+SUMIFS(SOC_Share!$D:$D,SOC_Share!$A:$A,C$75)+SUMIFS(SOC_Share!$E:$E,SOC_Share!$A:$A,C$75)+SUMIFS(SOC_Share!$F:$F,SOC_Share!$A:$A,C$75))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77" s="13" t="e">
        <f ca="1">SUMIFS(SOC_Share!$B:$B,SOC_Share!$A:$A,D$75)/(SUMIFS(SOC_Share!$B:$B,SOC_Share!$A:$A,D$75)+SUMIFS(SOC_Share!$C:$C,SOC_Share!$A:$A,D$75)+SUMIFS(SOC_Share!$D:$D,SOC_Share!$A:$A,D$75)+SUMIFS(SOC_Share!$E:$E,SOC_Share!$A:$A,D$75)+SUMIFS(SOC_Share!$F:$F,SOC_Share!$A:$A,D$75))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77" s="13" t="e">
        <f ca="1">SUMIFS(SOC_Share!$B:$B,SOC_Share!$A:$A,E$75)/(SUMIFS(SOC_Share!$B:$B,SOC_Share!$A:$A,E$75)+SUMIFS(SOC_Share!$C:$C,SOC_Share!$A:$A,E$75)+SUMIFS(SOC_Share!$D:$D,SOC_Share!$A:$A,E$75)+SUMIFS(SOC_Share!$E:$E,SOC_Share!$A:$A,E$75)+SUMIFS(SOC_Share!$F:$F,SOC_Share!$A:$A,E$75))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77" s="13" t="e">
        <f ca="1">SUMIFS(SOC_Share!$B:$B,SOC_Share!$A:$A,F$75)/(SUMIFS(SOC_Share!$B:$B,SOC_Share!$A:$A,F$75)+SUMIFS(SOC_Share!$C:$C,SOC_Share!$A:$A,F$75)+SUMIFS(SOC_Share!$D:$D,SOC_Share!$A:$A,F$75)+SUMIFS(SOC_Share!$E:$E,SOC_Share!$A:$A,F$75)+SUMIFS(SOC_Share!$F:$F,SOC_Share!$A:$A,F$75))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77" s="13" t="e">
        <f ca="1">SUMIFS(SOC_Share!$B:$B,SOC_Share!$A:$A,G$75)/(SUMIFS(SOC_Share!$B:$B,SOC_Share!$A:$A,G$75)+SUMIFS(SOC_Share!$C:$C,SOC_Share!$A:$A,G$75)+SUMIFS(SOC_Share!$D:$D,SOC_Share!$A:$A,G$75)+SUMIFS(SOC_Share!$E:$E,SOC_Share!$A:$A,G$75)+SUMIFS(SOC_Share!$F:$F,SOC_Share!$A:$A,G$75))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77" s="13" t="e">
        <f ca="1">SUMIFS(SOC_Share!$B:$B,SOC_Share!$A:$A,H$75)/(SUMIFS(SOC_Share!$B:$B,SOC_Share!$A:$A,H$75)+SUMIFS(SOC_Share!$C:$C,SOC_Share!$A:$A,H$75)+SUMIFS(SOC_Share!$D:$D,SOC_Share!$A:$A,H$75)+SUMIFS(SOC_Share!$E:$E,SOC_Share!$A:$A,H$75)+SUMIFS(SOC_Share!$F:$F,SOC_Share!$A:$A,H$75))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77" s="13" t="e">
        <f ca="1">SUMIFS(SOC_Share!$B:$B,SOC_Share!$A:$A,I$75)/(SUMIFS(SOC_Share!$B:$B,SOC_Share!$A:$A,I$75)+SUMIFS(SOC_Share!$C:$C,SOC_Share!$A:$A,I$75)+SUMIFS(SOC_Share!$D:$D,SOC_Share!$A:$A,I$75)+SUMIFS(SOC_Share!$E:$E,SOC_Share!$A:$A,I$75)+SUMIFS(SOC_Share!$F:$F,SOC_Share!$A:$A,I$75))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77" s="13" t="e">
        <f ca="1">SUMIFS(SOC_Share!$B:$B,SOC_Share!$A:$A,J$75)/(SUMIFS(SOC_Share!$B:$B,SOC_Share!$A:$A,J$75)+SUMIFS(SOC_Share!$C:$C,SOC_Share!$A:$A,J$75)+SUMIFS(SOC_Share!$D:$D,SOC_Share!$A:$A,J$75)+SUMIFS(SOC_Share!$E:$E,SOC_Share!$A:$A,J$75)+SUMIFS(SOC_Share!$F:$F,SOC_Share!$A:$A,J$75))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77" s="13" t="e">
        <f ca="1">SUMIFS(SOC_Share!$B:$B,SOC_Share!$A:$A,K$75)/(SUMIFS(SOC_Share!$B:$B,SOC_Share!$A:$A,K$75)+SUMIFS(SOC_Share!$C:$C,SOC_Share!$A:$A,K$75)+SUMIFS(SOC_Share!$D:$D,SOC_Share!$A:$A,K$75)+SUMIFS(SOC_Share!$E:$E,SOC_Share!$A:$A,K$75)+SUMIFS(SOC_Share!$F:$F,SOC_Share!$A:$A,K$75))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77" s="13" t="e">
        <f ca="1">SUMIFS(SOC_Share!$B:$B,SOC_Share!$A:$A,L$75)/(SUMIFS(SOC_Share!$B:$B,SOC_Share!$A:$A,L$75)+SUMIFS(SOC_Share!$C:$C,SOC_Share!$A:$A,L$75)+SUMIFS(SOC_Share!$D:$D,SOC_Share!$A:$A,L$75)+SUMIFS(SOC_Share!$E:$E,SOC_Share!$A:$A,L$75)+SUMIFS(SOC_Share!$F:$F,SOC_Share!$A:$A,L$75))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77" s="13" t="e">
        <f ca="1">SUMIFS(SOC_Share!$B:$B,SOC_Share!$A:$A,M$75)/(SUMIFS(SOC_Share!$B:$B,SOC_Share!$A:$A,M$75)+SUMIFS(SOC_Share!$C:$C,SOC_Share!$A:$A,M$75)+SUMIFS(SOC_Share!$D:$D,SOC_Share!$A:$A,M$75)+SUMIFS(SOC_Share!$E:$E,SOC_Share!$A:$A,M$75)+SUMIFS(SOC_Share!$F:$F,SOC_Share!$A:$A,M$75))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77" s="13" t="e">
        <f ca="1">SUMIFS(SOC_Share!$B:$B,SOC_Share!$A:$A,N$75)/(SUMIFS(SOC_Share!$B:$B,SOC_Share!$A:$A,N$75)+SUMIFS(SOC_Share!$C:$C,SOC_Share!$A:$A,N$75)+SUMIFS(SOC_Share!$D:$D,SOC_Share!$A:$A,N$75)+SUMIFS(SOC_Share!$E:$E,SOC_Share!$A:$A,N$75)+SUMIFS(SOC_Share!$F:$F,SOC_Share!$A:$A,N$75))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77" s="13" t="e">
        <f ca="1">SUMIFS(SOC_Share!$B:$B,SOC_Share!$A:$A,O$75)/(SUMIFS(SOC_Share!$B:$B,SOC_Share!$A:$A,O$75)+SUMIFS(SOC_Share!$C:$C,SOC_Share!$A:$A,O$75)+SUMIFS(SOC_Share!$D:$D,SOC_Share!$A:$A,O$75)+SUMIFS(SOC_Share!$E:$E,SOC_Share!$A:$A,O$75)+SUMIFS(SOC_Share!$F:$F,SOC_Share!$A:$A,O$75))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77" s="13" t="e">
        <f ca="1">SUMIFS(SOC_Share!$B:$B,SOC_Share!$A:$A,P$75)/(SUMIFS(SOC_Share!$B:$B,SOC_Share!$A:$A,P$75)+SUMIFS(SOC_Share!$C:$C,SOC_Share!$A:$A,P$75)+SUMIFS(SOC_Share!$D:$D,SOC_Share!$A:$A,P$75)+SUMIFS(SOC_Share!$E:$E,SOC_Share!$A:$A,P$75)+SUMIFS(SOC_Share!$F:$F,SOC_Share!$A:$A,P$75))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77" s="13" t="e">
        <f ca="1">SUMIFS(SOC_Share!$B:$B,SOC_Share!$A:$A,Q$75)/(SUMIFS(SOC_Share!$B:$B,SOC_Share!$A:$A,Q$75)+SUMIFS(SOC_Share!$C:$C,SOC_Share!$A:$A,Q$75)+SUMIFS(SOC_Share!$D:$D,SOC_Share!$A:$A,Q$75)+SUMIFS(SOC_Share!$E:$E,SOC_Share!$A:$A,Q$75)+SUMIFS(SOC_Share!$F:$F,SOC_Share!$A:$A,Q$75))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77" s="13" t="e">
        <f ca="1">SUMIFS(SOC_Share!$B:$B,SOC_Share!$A:$A,R$75)/(SUMIFS(SOC_Share!$B:$B,SOC_Share!$A:$A,R$75)+SUMIFS(SOC_Share!$C:$C,SOC_Share!$A:$A,R$75)+SUMIFS(SOC_Share!$D:$D,SOC_Share!$A:$A,R$75)+SUMIFS(SOC_Share!$E:$E,SOC_Share!$A:$A,R$75)+SUMIFS(SOC_Share!$F:$F,SOC_Share!$A:$A,R$75))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77" s="13" t="e">
        <f ca="1">SUMIFS(SOC_Share!$B:$B,SOC_Share!$A:$A,S$75)/(SUMIFS(SOC_Share!$B:$B,SOC_Share!$A:$A,S$75)+SUMIFS(SOC_Share!$C:$C,SOC_Share!$A:$A,S$75)+SUMIFS(SOC_Share!$D:$D,SOC_Share!$A:$A,S$75)+SUMIFS(SOC_Share!$E:$E,SOC_Share!$A:$A,S$75)+SUMIFS(SOC_Share!$F:$F,SOC_Share!$A:$A,S$75))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77" s="13" t="e">
        <f ca="1">SUMIFS(SOC_Share!$B:$B,SOC_Share!$A:$A,T$75)/(SUMIFS(SOC_Share!$B:$B,SOC_Share!$A:$A,T$75)+SUMIFS(SOC_Share!$C:$C,SOC_Share!$A:$A,T$75)+SUMIFS(SOC_Share!$D:$D,SOC_Share!$A:$A,T$75)+SUMIFS(SOC_Share!$E:$E,SOC_Share!$A:$A,T$75)+SUMIFS(SOC_Share!$F:$F,SOC_Share!$A:$A,T$75))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77" s="13" t="e">
        <f ca="1">SUMIFS(SOC_Share!$B:$B,SOC_Share!$A:$A,U$75)/(SUMIFS(SOC_Share!$B:$B,SOC_Share!$A:$A,U$75)+SUMIFS(SOC_Share!$C:$C,SOC_Share!$A:$A,U$75)+SUMIFS(SOC_Share!$D:$D,SOC_Share!$A:$A,U$75)+SUMIFS(SOC_Share!$E:$E,SOC_Share!$A:$A,U$75)+SUMIFS(SOC_Share!$F:$F,SOC_Share!$A:$A,U$75))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77" s="13" t="e">
        <f ca="1">SUMIFS(SOC_Share!$B:$B,SOC_Share!$A:$A,V$75)/(SUMIFS(SOC_Share!$B:$B,SOC_Share!$A:$A,V$75)+SUMIFS(SOC_Share!$C:$C,SOC_Share!$A:$A,V$75)+SUMIFS(SOC_Share!$D:$D,SOC_Share!$A:$A,V$75)+SUMIFS(SOC_Share!$E:$E,SOC_Share!$A:$A,V$75)+SUMIFS(SOC_Share!$F:$F,SOC_Share!$A:$A,V$75))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77" s="13" t="e">
        <f ca="1">SUMIFS(SOC_Share!$B:$B,SOC_Share!$A:$A,W$75)/(SUMIFS(SOC_Share!$B:$B,SOC_Share!$A:$A,W$75)+SUMIFS(SOC_Share!$C:$C,SOC_Share!$A:$A,W$75)+SUMIFS(SOC_Share!$D:$D,SOC_Share!$A:$A,W$75)+SUMIFS(SOC_Share!$E:$E,SOC_Share!$A:$A,W$75)+SUMIFS(SOC_Share!$F:$F,SOC_Share!$A:$A,W$75))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77" s="13" t="e">
        <f ca="1">SUMIFS(SOC_Share!$B:$B,SOC_Share!$A:$A,X$75)/(SUMIFS(SOC_Share!$B:$B,SOC_Share!$A:$A,X$75)+SUMIFS(SOC_Share!$C:$C,SOC_Share!$A:$A,X$75)+SUMIFS(SOC_Share!$D:$D,SOC_Share!$A:$A,X$75)+SUMIFS(SOC_Share!$E:$E,SOC_Share!$A:$A,X$75)+SUMIFS(SOC_Share!$F:$F,SOC_Share!$A:$A,X$75))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77" s="13" t="e">
        <f ca="1">SUMIFS(SOC_Share!$B:$B,SOC_Share!$A:$A,Y$75)/(SUMIFS(SOC_Share!$B:$B,SOC_Share!$A:$A,Y$75)+SUMIFS(SOC_Share!$C:$C,SOC_Share!$A:$A,Y$75)+SUMIFS(SOC_Share!$D:$D,SOC_Share!$A:$A,Y$75)+SUMIFS(SOC_Share!$E:$E,SOC_Share!$A:$A,Y$75)+SUMIFS(SOC_Share!$F:$F,SOC_Share!$A:$A,Y$75))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77" s="13" t="e">
        <f ca="1">SUMIFS(SOC_Share!$B:$B,SOC_Share!$A:$A,Z$75)/(SUMIFS(SOC_Share!$B:$B,SOC_Share!$A:$A,Z$75)+SUMIFS(SOC_Share!$C:$C,SOC_Share!$A:$A,Z$75)+SUMIFS(SOC_Share!$D:$D,SOC_Share!$A:$A,Z$75)+SUMIFS(SOC_Share!$E:$E,SOC_Share!$A:$A,Z$75)+SUMIFS(SOC_Share!$F:$F,SOC_Share!$A:$A,Z$75))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77" s="13" t="e">
        <f ca="1">SUMIFS(SOC_Share!$B:$B,SOC_Share!$A:$A,AA$75)/(SUMIFS(SOC_Share!$B:$B,SOC_Share!$A:$A,AA$75)+SUMIFS(SOC_Share!$C:$C,SOC_Share!$A:$A,AA$75)+SUMIFS(SOC_Share!$D:$D,SOC_Share!$A:$A,AA$75)+SUMIFS(SOC_Share!$E:$E,SOC_Share!$A:$A,AA$75)+SUMIFS(SOC_Share!$F:$F,SOC_Share!$A:$A,AA$75))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77" s="13" t="e">
        <f ca="1">SUMIFS(SOC_Share!$B:$B,SOC_Share!$A:$A,AB$75)/(SUMIFS(SOC_Share!$B:$B,SOC_Share!$A:$A,AB$75)+SUMIFS(SOC_Share!$C:$C,SOC_Share!$A:$A,AB$75)+SUMIFS(SOC_Share!$D:$D,SOC_Share!$A:$A,AB$75)+SUMIFS(SOC_Share!$E:$E,SOC_Share!$A:$A,AB$75)+SUMIFS(SOC_Share!$F:$F,SOC_Share!$A:$A,AB$75))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77" s="13" t="e">
        <f ca="1">SUMIFS(SOC_Share!$B:$B,SOC_Share!$A:$A,AC$75)/(SUMIFS(SOC_Share!$B:$B,SOC_Share!$A:$A,AC$75)+SUMIFS(SOC_Share!$C:$C,SOC_Share!$A:$A,AC$75)+SUMIFS(SOC_Share!$D:$D,SOC_Share!$A:$A,AC$75)+SUMIFS(SOC_Share!$E:$E,SOC_Share!$A:$A,AC$75)+SUMIFS(SOC_Share!$F:$F,SOC_Share!$A:$A,AC$75))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77" s="13" t="e">
        <f ca="1">SUMIFS(SOC_Share!$B:$B,SOC_Share!$A:$A,AD$75)/(SUMIFS(SOC_Share!$B:$B,SOC_Share!$A:$A,AD$75)+SUMIFS(SOC_Share!$C:$C,SOC_Share!$A:$A,AD$75)+SUMIFS(SOC_Share!$D:$D,SOC_Share!$A:$A,AD$75)+SUMIFS(SOC_Share!$E:$E,SOC_Share!$A:$A,AD$75)+SUMIFS(SOC_Share!$F:$F,SOC_Share!$A:$A,AD$75))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77" s="13" t="e">
        <f ca="1">SUMIFS(SOC_Share!$B:$B,SOC_Share!$A:$A,AE$75)/(SUMIFS(SOC_Share!$B:$B,SOC_Share!$A:$A,AE$75)+SUMIFS(SOC_Share!$C:$C,SOC_Share!$A:$A,AE$75)+SUMIFS(SOC_Share!$D:$D,SOC_Share!$A:$A,AE$75)+SUMIFS(SOC_Share!$E:$E,SOC_Share!$A:$A,AE$75)+SUMIFS(SOC_Share!$F:$F,SOC_Share!$A:$A,AE$75))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77" s="13" t="e">
        <f ca="1">SUMIFS(SOC_Share!$B:$B,SOC_Share!$A:$A,AF$75)/(SUMIFS(SOC_Share!$B:$B,SOC_Share!$A:$A,AF$75)+SUMIFS(SOC_Share!$C:$C,SOC_Share!$A:$A,AF$75)+SUMIFS(SOC_Share!$D:$D,SOC_Share!$A:$A,AF$75)+SUMIFS(SOC_Share!$E:$E,SOC_Share!$A:$A,AF$75)+SUMIFS(SOC_Share!$F:$F,SOC_Share!$A:$A,AF$75))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77" s="13" t="e">
        <f ca="1">SUMIFS(SOC_Share!$B:$B,SOC_Share!$A:$A,AG$75)/(SUMIFS(SOC_Share!$B:$B,SOC_Share!$A:$A,AG$75)+SUMIFS(SOC_Share!$C:$C,SOC_Share!$A:$A,AG$75)+SUMIFS(SOC_Share!$D:$D,SOC_Share!$A:$A,AG$75)+SUMIFS(SOC_Share!$E:$E,SOC_Share!$A:$A,AG$75)+SUMIFS(SOC_Share!$F:$F,SOC_Share!$A:$A,AG$75))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77" s="13" t="e">
        <f ca="1">SUMIFS(SOC_Share!$B:$B,SOC_Share!$A:$A,AH$75)/(SUMIFS(SOC_Share!$B:$B,SOC_Share!$A:$A,AH$75)+SUMIFS(SOC_Share!$C:$C,SOC_Share!$A:$A,AH$75)+SUMIFS(SOC_Share!$D:$D,SOC_Share!$A:$A,AH$75)+SUMIFS(SOC_Share!$E:$E,SOC_Share!$A:$A,AH$75)+SUMIFS(SOC_Share!$F:$F,SOC_Share!$A:$A,AH$75))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77" s="13" t="e">
        <f ca="1">SUMIFS(SOC_Share!$B:$B,SOC_Share!$A:$A,AI$75)/(SUMIFS(SOC_Share!$B:$B,SOC_Share!$A:$A,AI$75)+SUMIFS(SOC_Share!$C:$C,SOC_Share!$A:$A,AI$75)+SUMIFS(SOC_Share!$D:$D,SOC_Share!$A:$A,AI$75)+SUMIFS(SOC_Share!$E:$E,SOC_Share!$A:$A,AI$75)+SUMIFS(SOC_Share!$F:$F,SOC_Share!$A:$A,AI$75))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77" s="13" t="e">
        <f ca="1">SUMIFS(SOC_Share!$B:$B,SOC_Share!$A:$A,AJ$75)/(SUMIFS(SOC_Share!$B:$B,SOC_Share!$A:$A,AJ$75)+SUMIFS(SOC_Share!$C:$C,SOC_Share!$A:$A,AJ$75)+SUMIFS(SOC_Share!$D:$D,SOC_Share!$A:$A,AJ$75)+SUMIFS(SOC_Share!$E:$E,SOC_Share!$A:$A,AJ$75)+SUMIFS(SOC_Share!$F:$F,SOC_Share!$A:$A,AJ$75))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77" s="13" t="e">
        <f ca="1">SUMIFS(SOC_Share!$B:$B,SOC_Share!$A:$A,AK$75)/(SUMIFS(SOC_Share!$B:$B,SOC_Share!$A:$A,AK$75)+SUMIFS(SOC_Share!$C:$C,SOC_Share!$A:$A,AK$75)+SUMIFS(SOC_Share!$D:$D,SOC_Share!$A:$A,AK$75)+SUMIFS(SOC_Share!$E:$E,SOC_Share!$A:$A,AK$75)+SUMIFS(SOC_Share!$F:$F,SOC_Share!$A:$A,AK$75))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77" s="13" t="e">
        <f ca="1">SUMIFS(SOC_Share!$B:$B,SOC_Share!$A:$A,AL$75)/(SUMIFS(SOC_Share!$B:$B,SOC_Share!$A:$A,AL$75)+SUMIFS(SOC_Share!$C:$C,SOC_Share!$A:$A,AL$75)+SUMIFS(SOC_Share!$D:$D,SOC_Share!$A:$A,AL$75)+SUMIFS(SOC_Share!$E:$E,SOC_Share!$A:$A,AL$75)+SUMIFS(SOC_Share!$F:$F,SOC_Share!$A:$A,AL$75))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77" s="13" t="e">
        <f ca="1">SUMIFS(SOC_Share!$B:$B,SOC_Share!$A:$A,AM$75)/(SUMIFS(SOC_Share!$B:$B,SOC_Share!$A:$A,AM$75)+SUMIFS(SOC_Share!$C:$C,SOC_Share!$A:$A,AM$75)+SUMIFS(SOC_Share!$D:$D,SOC_Share!$A:$A,AM$75)+SUMIFS(SOC_Share!$E:$E,SOC_Share!$A:$A,AM$75)+SUMIFS(SOC_Share!$F:$F,SOC_Share!$A:$A,AM$75))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77" s="13" t="e">
        <f ca="1">SUMIFS(SOC_Share!$B:$B,SOC_Share!$A:$A,AN$75)/(SUMIFS(SOC_Share!$B:$B,SOC_Share!$A:$A,AN$75)+SUMIFS(SOC_Share!$C:$C,SOC_Share!$A:$A,AN$75)+SUMIFS(SOC_Share!$D:$D,SOC_Share!$A:$A,AN$75)+SUMIFS(SOC_Share!$E:$E,SOC_Share!$A:$A,AN$75)+SUMIFS(SOC_Share!$F:$F,SOC_Share!$A:$A,AN$75))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77" s="13" t="e">
        <f ca="1">SUMIFS(SOC_Share!$B:$B,SOC_Share!$A:$A,AO$75)/(SUMIFS(SOC_Share!$B:$B,SOC_Share!$A:$A,AO$75)+SUMIFS(SOC_Share!$C:$C,SOC_Share!$A:$A,AO$75)+SUMIFS(SOC_Share!$D:$D,SOC_Share!$A:$A,AO$75)+SUMIFS(SOC_Share!$E:$E,SOC_Share!$A:$A,AO$75)+SUMIFS(SOC_Share!$F:$F,SOC_Share!$A:$A,AO$75))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77" s="13" t="e">
        <f ca="1">SUMIFS(SOC_Share!$B:$B,SOC_Share!$A:$A,AP$75)/(SUMIFS(SOC_Share!$B:$B,SOC_Share!$A:$A,AP$75)+SUMIFS(SOC_Share!$C:$C,SOC_Share!$A:$A,AP$75)+SUMIFS(SOC_Share!$D:$D,SOC_Share!$A:$A,AP$75)+SUMIFS(SOC_Share!$E:$E,SOC_Share!$A:$A,AP$75)+SUMIFS(SOC_Share!$F:$F,SOC_Share!$A:$A,AP$75))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77" s="13" t="e">
        <f ca="1">SUMIFS(SOC_Share!$B:$B,SOC_Share!$A:$A,AQ$75)/(SUMIFS(SOC_Share!$B:$B,SOC_Share!$A:$A,AQ$75)+SUMIFS(SOC_Share!$C:$C,SOC_Share!$A:$A,AQ$75)+SUMIFS(SOC_Share!$D:$D,SOC_Share!$A:$A,AQ$75)+SUMIFS(SOC_Share!$E:$E,SOC_Share!$A:$A,AQ$75)+SUMIFS(SOC_Share!$F:$F,SOC_Share!$A:$A,AQ$75))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77" s="13" t="e">
        <f ca="1">SUMIFS(SOC_Share!$B:$B,SOC_Share!$A:$A,AR$75)/(SUMIFS(SOC_Share!$B:$B,SOC_Share!$A:$A,AR$75)+SUMIFS(SOC_Share!$C:$C,SOC_Share!$A:$A,AR$75)+SUMIFS(SOC_Share!$D:$D,SOC_Share!$A:$A,AR$75)+SUMIFS(SOC_Share!$E:$E,SOC_Share!$A:$A,AR$75)+SUMIFS(SOC_Share!$F:$F,SOC_Share!$A:$A,AR$75))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77" s="13" t="e">
        <f ca="1">SUMIFS(SOC_Share!$B:$B,SOC_Share!$A:$A,AS$75)/(SUMIFS(SOC_Share!$B:$B,SOC_Share!$A:$A,AS$75)+SUMIFS(SOC_Share!$C:$C,SOC_Share!$A:$A,AS$75)+SUMIFS(SOC_Share!$D:$D,SOC_Share!$A:$A,AS$75)+SUMIFS(SOC_Share!$E:$E,SOC_Share!$A:$A,AS$75)+SUMIFS(SOC_Share!$F:$F,SOC_Share!$A:$A,AS$75))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77" s="13" t="e">
        <f ca="1">SUMIFS(SOC_Share!$B:$B,SOC_Share!$A:$A,AT$75)/(SUMIFS(SOC_Share!$B:$B,SOC_Share!$A:$A,AT$75)+SUMIFS(SOC_Share!$C:$C,SOC_Share!$A:$A,AT$75)+SUMIFS(SOC_Share!$D:$D,SOC_Share!$A:$A,AT$75)+SUMIFS(SOC_Share!$E:$E,SOC_Share!$A:$A,AT$75)+SUMIFS(SOC_Share!$F:$F,SOC_Share!$A:$A,AT$75))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77" s="13" t="e">
        <f ca="1">SUMIFS(SOC_Share!$B:$B,SOC_Share!$A:$A,AU$75)/(SUMIFS(SOC_Share!$B:$B,SOC_Share!$A:$A,AU$75)+SUMIFS(SOC_Share!$C:$C,SOC_Share!$A:$A,AU$75)+SUMIFS(SOC_Share!$D:$D,SOC_Share!$A:$A,AU$75)+SUMIFS(SOC_Share!$E:$E,SOC_Share!$A:$A,AU$75)+SUMIFS(SOC_Share!$F:$F,SOC_Share!$A:$A,AU$75))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77" s="13" t="e">
        <f ca="1">SUMIFS(SOC_Share!$B:$B,SOC_Share!$A:$A,AV$75)/(SUMIFS(SOC_Share!$B:$B,SOC_Share!$A:$A,AV$75)+SUMIFS(SOC_Share!$C:$C,SOC_Share!$A:$A,AV$75)+SUMIFS(SOC_Share!$D:$D,SOC_Share!$A:$A,AV$75)+SUMIFS(SOC_Share!$E:$E,SOC_Share!$A:$A,AV$75)+SUMIFS(SOC_Share!$F:$F,SOC_Share!$A:$A,AV$75))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77" s="13" t="e">
        <f ca="1">SUMIFS(SOC_Share!$B:$B,SOC_Share!$A:$A,AW$75)/(SUMIFS(SOC_Share!$B:$B,SOC_Share!$A:$A,AW$75)+SUMIFS(SOC_Share!$C:$C,SOC_Share!$A:$A,AW$75)+SUMIFS(SOC_Share!$D:$D,SOC_Share!$A:$A,AW$75)+SUMIFS(SOC_Share!$E:$E,SOC_Share!$A:$A,AW$75)+SUMIFS(SOC_Share!$F:$F,SOC_Share!$A:$A,AW$75))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77" s="13" t="e">
        <f ca="1">SUMIFS(SOC_Share!$B:$B,SOC_Share!$A:$A,AX$75)/(SUMIFS(SOC_Share!$B:$B,SOC_Share!$A:$A,AX$75)+SUMIFS(SOC_Share!$C:$C,SOC_Share!$A:$A,AX$75)+SUMIFS(SOC_Share!$D:$D,SOC_Share!$A:$A,AX$75)+SUMIFS(SOC_Share!$E:$E,SOC_Share!$A:$A,AX$75)+SUMIFS(SOC_Share!$F:$F,SOC_Share!$A:$A,AX$75))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77" s="13" t="e">
        <f ca="1">SUMIFS(SOC_Share!$B:$B,SOC_Share!$A:$A,AY$75)/(SUMIFS(SOC_Share!$B:$B,SOC_Share!$A:$A,AY$75)+SUMIFS(SOC_Share!$C:$C,SOC_Share!$A:$A,AY$75)+SUMIFS(SOC_Share!$D:$D,SOC_Share!$A:$A,AY$75)+SUMIFS(SOC_Share!$E:$E,SOC_Share!$A:$A,AY$75)+SUMIFS(SOC_Share!$F:$F,SOC_Share!$A:$A,AY$75))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77" s="13" t="e">
        <f ca="1">SUMIFS(SOC_Share!$B:$B,SOC_Share!$A:$A,AZ$75)/(SUMIFS(SOC_Share!$B:$B,SOC_Share!$A:$A,AZ$75)+SUMIFS(SOC_Share!$C:$C,SOC_Share!$A:$A,AZ$75)+SUMIFS(SOC_Share!$D:$D,SOC_Share!$A:$A,AZ$75)+SUMIFS(SOC_Share!$E:$E,SOC_Share!$A:$A,AZ$75)+SUMIFS(SOC_Share!$F:$F,SOC_Share!$A:$A,AZ$75))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77" s="13" t="e">
        <f ca="1">SUMIFS(SOC_Share!$B:$B,SOC_Share!$A:$A,BA$75)/(SUMIFS(SOC_Share!$B:$B,SOC_Share!$A:$A,BA$75)+SUMIFS(SOC_Share!$C:$C,SOC_Share!$A:$A,BA$75)+SUMIFS(SOC_Share!$D:$D,SOC_Share!$A:$A,BA$75)+SUMIFS(SOC_Share!$E:$E,SOC_Share!$A:$A,BA$75)+SUMIFS(SOC_Share!$F:$F,SOC_Share!$A:$A,BA$75))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77" s="13" t="e">
        <f ca="1">SUMIFS(SOC_Share!$B:$B,SOC_Share!$A:$A,BB$75)/(SUMIFS(SOC_Share!$B:$B,SOC_Share!$A:$A,BB$75)+SUMIFS(SOC_Share!$C:$C,SOC_Share!$A:$A,BB$75)+SUMIFS(SOC_Share!$D:$D,SOC_Share!$A:$A,BB$75)+SUMIFS(SOC_Share!$E:$E,SOC_Share!$A:$A,BB$75)+SUMIFS(SOC_Share!$F:$F,SOC_Share!$A:$A,BB$75))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77" s="13" t="e">
        <f ca="1">SUMIFS(SOC_Share!$B:$B,SOC_Share!$A:$A,BC$75)/(SUMIFS(SOC_Share!$B:$B,SOC_Share!$A:$A,BC$75)+SUMIFS(SOC_Share!$C:$C,SOC_Share!$A:$A,BC$75)+SUMIFS(SOC_Share!$D:$D,SOC_Share!$A:$A,BC$75)+SUMIFS(SOC_Share!$E:$E,SOC_Share!$A:$A,BC$75)+SUMIFS(SOC_Share!$F:$F,SOC_Share!$A:$A,BC$75))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77" s="13" t="e">
        <f ca="1">SUMIFS(SOC_Share!$B:$B,SOC_Share!$A:$A,BD$75)/(SUMIFS(SOC_Share!$B:$B,SOC_Share!$A:$A,BD$75)+SUMIFS(SOC_Share!$C:$C,SOC_Share!$A:$A,BD$75)+SUMIFS(SOC_Share!$D:$D,SOC_Share!$A:$A,BD$75)+SUMIFS(SOC_Share!$E:$E,SOC_Share!$A:$A,BD$75)+SUMIFS(SOC_Share!$F:$F,SOC_Share!$A:$A,BD$75))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77" s="13" t="e">
        <f ca="1">SUMIFS(SOC_Share!$B:$B,SOC_Share!$A:$A,BE$75)/(SUMIFS(SOC_Share!$B:$B,SOC_Share!$A:$A,BE$75)+SUMIFS(SOC_Share!$C:$C,SOC_Share!$A:$A,BE$75)+SUMIFS(SOC_Share!$D:$D,SOC_Share!$A:$A,BE$75)+SUMIFS(SOC_Share!$E:$E,SOC_Share!$A:$A,BE$75)+SUMIFS(SOC_Share!$F:$F,SOC_Share!$A:$A,BE$75))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77" s="13" t="e">
        <f ca="1">SUMIFS(SOC_Share!$B:$B,SOC_Share!$A:$A,BF$75)/(SUMIFS(SOC_Share!$B:$B,SOC_Share!$A:$A,BF$75)+SUMIFS(SOC_Share!$C:$C,SOC_Share!$A:$A,BF$75)+SUMIFS(SOC_Share!$D:$D,SOC_Share!$A:$A,BF$75)+SUMIFS(SOC_Share!$E:$E,SOC_Share!$A:$A,BF$75)+SUMIFS(SOC_Share!$F:$F,SOC_Share!$A:$A,BF$75))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77" s="13" t="e">
        <f ca="1">SUMIFS(SOC_Share!$B:$B,SOC_Share!$A:$A,BG$75)/(SUMIFS(SOC_Share!$B:$B,SOC_Share!$A:$A,BG$75)+SUMIFS(SOC_Share!$C:$C,SOC_Share!$A:$A,BG$75)+SUMIFS(SOC_Share!$D:$D,SOC_Share!$A:$A,BG$75)+SUMIFS(SOC_Share!$E:$E,SOC_Share!$A:$A,BG$75)+SUMIFS(SOC_Share!$F:$F,SOC_Share!$A:$A,BG$75))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77" s="13" t="e">
        <f ca="1">SUMIFS(SOC_Share!$B:$B,SOC_Share!$A:$A,BH$75)/(SUMIFS(SOC_Share!$B:$B,SOC_Share!$A:$A,BH$75)+SUMIFS(SOC_Share!$C:$C,SOC_Share!$A:$A,BH$75)+SUMIFS(SOC_Share!$D:$D,SOC_Share!$A:$A,BH$75)+SUMIFS(SOC_Share!$E:$E,SOC_Share!$A:$A,BH$75)+SUMIFS(SOC_Share!$F:$F,SOC_Share!$A:$A,BH$75))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77" s="13" t="e">
        <f ca="1">SUMIFS(SOC_Share!$B:$B,SOC_Share!$A:$A,BI$75)/(SUMIFS(SOC_Share!$B:$B,SOC_Share!$A:$A,BI$75)+SUMIFS(SOC_Share!$C:$C,SOC_Share!$A:$A,BI$75)+SUMIFS(SOC_Share!$D:$D,SOC_Share!$A:$A,BI$75)+SUMIFS(SOC_Share!$E:$E,SOC_Share!$A:$A,BI$75)+SUMIFS(SOC_Share!$F:$F,SOC_Share!$A:$A,BI$75))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77" s="13" t="e">
        <f ca="1">SUMIFS(SOC_Share!$B:$B,SOC_Share!$A:$A,BJ$75)/(SUMIFS(SOC_Share!$B:$B,SOC_Share!$A:$A,BJ$75)+SUMIFS(SOC_Share!$C:$C,SOC_Share!$A:$A,BJ$75)+SUMIFS(SOC_Share!$D:$D,SOC_Share!$A:$A,BJ$75)+SUMIFS(SOC_Share!$E:$E,SOC_Share!$A:$A,BJ$75)+SUMIFS(SOC_Share!$F:$F,SOC_Share!$A:$A,BJ$75))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77" s="13" t="e">
        <f ca="1">SUMIFS(SOC_Share!$B:$B,SOC_Share!$A:$A,BK$75)/(SUMIFS(SOC_Share!$B:$B,SOC_Share!$A:$A,BK$75)+SUMIFS(SOC_Share!$C:$C,SOC_Share!$A:$A,BK$75)+SUMIFS(SOC_Share!$D:$D,SOC_Share!$A:$A,BK$75)+SUMIFS(SOC_Share!$E:$E,SOC_Share!$A:$A,BK$75)+SUMIFS(SOC_Share!$F:$F,SOC_Share!$A:$A,BK$75))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77" s="13" t="e">
        <f ca="1">SUMIFS(SOC_Share!$B:$B,SOC_Share!$A:$A,BL$75)/(SUMIFS(SOC_Share!$B:$B,SOC_Share!$A:$A,BL$75)+SUMIFS(SOC_Share!$C:$C,SOC_Share!$A:$A,BL$75)+SUMIFS(SOC_Share!$D:$D,SOC_Share!$A:$A,BL$75)+SUMIFS(SOC_Share!$E:$E,SOC_Share!$A:$A,BL$75)+SUMIFS(SOC_Share!$F:$F,SOC_Share!$A:$A,BL$75))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77" s="13" t="e">
        <f ca="1">SUMIFS(SOC_Share!$B:$B,SOC_Share!$A:$A,BM$75)/(SUMIFS(SOC_Share!$B:$B,SOC_Share!$A:$A,BM$75)+SUMIFS(SOC_Share!$C:$C,SOC_Share!$A:$A,BM$75)+SUMIFS(SOC_Share!$D:$D,SOC_Share!$A:$A,BM$75)+SUMIFS(SOC_Share!$E:$E,SOC_Share!$A:$A,BM$75)+SUMIFS(SOC_Share!$F:$F,SOC_Share!$A:$A,BM$75))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77" s="13" t="e">
        <f ca="1">SUMIFS(SOC_Share!$B:$B,SOC_Share!$A:$A,BN$75)/(SUMIFS(SOC_Share!$B:$B,SOC_Share!$A:$A,BN$75)+SUMIFS(SOC_Share!$C:$C,SOC_Share!$A:$A,BN$75)+SUMIFS(SOC_Share!$D:$D,SOC_Share!$A:$A,BN$75)+SUMIFS(SOC_Share!$E:$E,SOC_Share!$A:$A,BN$75)+SUMIFS(SOC_Share!$F:$F,SOC_Share!$A:$A,BN$75))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77" s="13" t="e">
        <f ca="1">SUMIFS(SOC_Share!$B:$B,SOC_Share!$A:$A,BO$75)/(SUMIFS(SOC_Share!$B:$B,SOC_Share!$A:$A,BO$75)+SUMIFS(SOC_Share!$C:$C,SOC_Share!$A:$A,BO$75)+SUMIFS(SOC_Share!$D:$D,SOC_Share!$A:$A,BO$75)+SUMIFS(SOC_Share!$E:$E,SOC_Share!$A:$A,BO$75)+SUMIFS(SOC_Share!$F:$F,SOC_Share!$A:$A,BO$75))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77" s="13" t="e">
        <f ca="1">SUMIFS(SOC_Share!$B:$B,SOC_Share!$A:$A,BP$75)/(SUMIFS(SOC_Share!$B:$B,SOC_Share!$A:$A,BP$75)+SUMIFS(SOC_Share!$C:$C,SOC_Share!$A:$A,BP$75)+SUMIFS(SOC_Share!$D:$D,SOC_Share!$A:$A,BP$75)+SUMIFS(SOC_Share!$E:$E,SOC_Share!$A:$A,BP$75)+SUMIFS(SOC_Share!$F:$F,SOC_Share!$A:$A,BP$75))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77" s="13" t="e">
        <f ca="1">SUMIFS(SOC_Share!$B:$B,SOC_Share!$A:$A,BQ$75)/(SUMIFS(SOC_Share!$B:$B,SOC_Share!$A:$A,BQ$75)+SUMIFS(SOC_Share!$C:$C,SOC_Share!$A:$A,BQ$75)+SUMIFS(SOC_Share!$D:$D,SOC_Share!$A:$A,BQ$75)+SUMIFS(SOC_Share!$E:$E,SOC_Share!$A:$A,BQ$75)+SUMIFS(SOC_Share!$F:$F,SOC_Share!$A:$A,BQ$75))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77" s="13" t="e">
        <f ca="1">SUMIFS(SOC_Share!$B:$B,SOC_Share!$A:$A,BR$75)/(SUMIFS(SOC_Share!$B:$B,SOC_Share!$A:$A,BR$75)+SUMIFS(SOC_Share!$C:$C,SOC_Share!$A:$A,BR$75)+SUMIFS(SOC_Share!$D:$D,SOC_Share!$A:$A,BR$75)+SUMIFS(SOC_Share!$E:$E,SOC_Share!$A:$A,BR$75)+SUMIFS(SOC_Share!$F:$F,SOC_Share!$A:$A,BR$75))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77" s="13" t="e">
        <f ca="1">SUMIFS(SOC_Share!$B:$B,SOC_Share!$A:$A,BS$75)/(SUMIFS(SOC_Share!$B:$B,SOC_Share!$A:$A,BS$75)+SUMIFS(SOC_Share!$C:$C,SOC_Share!$A:$A,BS$75)+SUMIFS(SOC_Share!$D:$D,SOC_Share!$A:$A,BS$75)+SUMIFS(SOC_Share!$E:$E,SOC_Share!$A:$A,BS$75)+SUMIFS(SOC_Share!$F:$F,SOC_Share!$A:$A,BS$75))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77" s="13" t="e">
        <f ca="1">SUMIFS(SOC_Share!$B:$B,SOC_Share!$A:$A,BT$75)/(SUMIFS(SOC_Share!$B:$B,SOC_Share!$A:$A,BT$75)+SUMIFS(SOC_Share!$C:$C,SOC_Share!$A:$A,BT$75)+SUMIFS(SOC_Share!$D:$D,SOC_Share!$A:$A,BT$75)+SUMIFS(SOC_Share!$E:$E,SOC_Share!$A:$A,BT$75)+SUMIFS(SOC_Share!$F:$F,SOC_Share!$A:$A,BT$75))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77" s="13" t="e">
        <f ca="1">SUMIFS(SOC_Share!$B:$B,SOC_Share!$A:$A,BU$75)/(SUMIFS(SOC_Share!$B:$B,SOC_Share!$A:$A,BU$75)+SUMIFS(SOC_Share!$C:$C,SOC_Share!$A:$A,BU$75)+SUMIFS(SOC_Share!$D:$D,SOC_Share!$A:$A,BU$75)+SUMIFS(SOC_Share!$E:$E,SOC_Share!$A:$A,BU$75)+SUMIFS(SOC_Share!$F:$F,SOC_Share!$A:$A,BU$75))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77" s="13" t="e">
        <f ca="1">SUMIFS(SOC_Share!$B:$B,SOC_Share!$A:$A,BV$75)/(SUMIFS(SOC_Share!$B:$B,SOC_Share!$A:$A,BV$75)+SUMIFS(SOC_Share!$C:$C,SOC_Share!$A:$A,BV$75)+SUMIFS(SOC_Share!$D:$D,SOC_Share!$A:$A,BV$75)+SUMIFS(SOC_Share!$E:$E,SOC_Share!$A:$A,BV$75)+SUMIFS(SOC_Share!$F:$F,SOC_Share!$A:$A,BV$75))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77" s="13" t="e">
        <f ca="1">SUMIFS(SOC_Share!$B:$B,SOC_Share!$A:$A,BW$75)/(SUMIFS(SOC_Share!$B:$B,SOC_Share!$A:$A,BW$75)+SUMIFS(SOC_Share!$C:$C,SOC_Share!$A:$A,BW$75)+SUMIFS(SOC_Share!$D:$D,SOC_Share!$A:$A,BW$75)+SUMIFS(SOC_Share!$E:$E,SOC_Share!$A:$A,BW$75)+SUMIFS(SOC_Share!$F:$F,SOC_Share!$A:$A,BW$75))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77" s="13" t="e">
        <f ca="1">SUMIFS(SOC_Share!$B:$B,SOC_Share!$A:$A,BX$75)/(SUMIFS(SOC_Share!$B:$B,SOC_Share!$A:$A,BX$75)+SUMIFS(SOC_Share!$C:$C,SOC_Share!$A:$A,BX$75)+SUMIFS(SOC_Share!$D:$D,SOC_Share!$A:$A,BX$75)+SUMIFS(SOC_Share!$E:$E,SOC_Share!$A:$A,BX$75)+SUMIFS(SOC_Share!$F:$F,SOC_Share!$A:$A,BX$75))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77" s="13" t="e">
        <f ca="1">SUMIFS(SOC_Share!$B:$B,SOC_Share!$A:$A,BY$75)/(SUMIFS(SOC_Share!$B:$B,SOC_Share!$A:$A,BY$75)+SUMIFS(SOC_Share!$C:$C,SOC_Share!$A:$A,BY$75)+SUMIFS(SOC_Share!$D:$D,SOC_Share!$A:$A,BY$75)+SUMIFS(SOC_Share!$E:$E,SOC_Share!$A:$A,BY$75)+SUMIFS(SOC_Share!$F:$F,SOC_Share!$A:$A,BY$75))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77" s="13" t="e">
        <f ca="1">SUMIFS(SOC_Share!$B:$B,SOC_Share!$A:$A,BZ$75)/(SUMIFS(SOC_Share!$B:$B,SOC_Share!$A:$A,BZ$75)+SUMIFS(SOC_Share!$C:$C,SOC_Share!$A:$A,BZ$75)+SUMIFS(SOC_Share!$D:$D,SOC_Share!$A:$A,BZ$75)+SUMIFS(SOC_Share!$E:$E,SOC_Share!$A:$A,BZ$75)+SUMIFS(SOC_Share!$F:$F,SOC_Share!$A:$A,BZ$75))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77" s="13" t="e">
        <f ca="1">SUMIFS(SOC_Share!$B:$B,SOC_Share!$A:$A,CA$75)/(SUMIFS(SOC_Share!$B:$B,SOC_Share!$A:$A,CA$75)+SUMIFS(SOC_Share!$C:$C,SOC_Share!$A:$A,CA$75)+SUMIFS(SOC_Share!$D:$D,SOC_Share!$A:$A,CA$75)+SUMIFS(SOC_Share!$E:$E,SOC_Share!$A:$A,CA$75)+SUMIFS(SOC_Share!$F:$F,SOC_Share!$A:$A,CA$75))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77" s="13" t="e">
        <f ca="1">SUMIFS(SOC_Share!$B:$B,SOC_Share!$A:$A,CB$75)/(SUMIFS(SOC_Share!$B:$B,SOC_Share!$A:$A,CB$75)+SUMIFS(SOC_Share!$C:$C,SOC_Share!$A:$A,CB$75)+SUMIFS(SOC_Share!$D:$D,SOC_Share!$A:$A,CB$75)+SUMIFS(SOC_Share!$E:$E,SOC_Share!$A:$A,CB$75)+SUMIFS(SOC_Share!$F:$F,SOC_Share!$A:$A,CB$75))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78" spans="1:81" x14ac:dyDescent="0.15">
      <c r="A78" t="s">
        <v>1</v>
      </c>
      <c r="B78" t="s">
        <v>1</v>
      </c>
      <c r="C78" s="13" t="e">
        <f ca="1">SUMIFS(SOC_Share!$C:$C,SOC_Share!$A:$A,C$75)/(SUMIFS(SOC_Share!$B:$B,SOC_Share!$A:$A,C$75)+SUMIFS(SOC_Share!$C:$C,SOC_Share!$A:$A,C$75)+SUMIFS(SOC_Share!$D:$D,SOC_Share!$A:$A,C$75)+SUMIFS(SOC_Share!$E:$E,SOC_Share!$A:$A,C$75)+SUMIFS(SOC_Share!$F:$F,SOC_Share!$A:$A,C$75))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78" s="13" t="e">
        <f ca="1">SUMIFS(SOC_Share!$C:$C,SOC_Share!$A:$A,D$75)/(SUMIFS(SOC_Share!$B:$B,SOC_Share!$A:$A,D$75)+SUMIFS(SOC_Share!$C:$C,SOC_Share!$A:$A,D$75)+SUMIFS(SOC_Share!$D:$D,SOC_Share!$A:$A,D$75)+SUMIFS(SOC_Share!$E:$E,SOC_Share!$A:$A,D$75)+SUMIFS(SOC_Share!$F:$F,SOC_Share!$A:$A,D$75))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78" s="13" t="e">
        <f ca="1">SUMIFS(SOC_Share!$C:$C,SOC_Share!$A:$A,E$75)/(SUMIFS(SOC_Share!$B:$B,SOC_Share!$A:$A,E$75)+SUMIFS(SOC_Share!$C:$C,SOC_Share!$A:$A,E$75)+SUMIFS(SOC_Share!$D:$D,SOC_Share!$A:$A,E$75)+SUMIFS(SOC_Share!$E:$E,SOC_Share!$A:$A,E$75)+SUMIFS(SOC_Share!$F:$F,SOC_Share!$A:$A,E$75))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78" s="13" t="e">
        <f ca="1">SUMIFS(SOC_Share!$C:$C,SOC_Share!$A:$A,F$75)/(SUMIFS(SOC_Share!$B:$B,SOC_Share!$A:$A,F$75)+SUMIFS(SOC_Share!$C:$C,SOC_Share!$A:$A,F$75)+SUMIFS(SOC_Share!$D:$D,SOC_Share!$A:$A,F$75)+SUMIFS(SOC_Share!$E:$E,SOC_Share!$A:$A,F$75)+SUMIFS(SOC_Share!$F:$F,SOC_Share!$A:$A,F$75))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78" s="13" t="e">
        <f ca="1">SUMIFS(SOC_Share!$C:$C,SOC_Share!$A:$A,G$75)/(SUMIFS(SOC_Share!$B:$B,SOC_Share!$A:$A,G$75)+SUMIFS(SOC_Share!$C:$C,SOC_Share!$A:$A,G$75)+SUMIFS(SOC_Share!$D:$D,SOC_Share!$A:$A,G$75)+SUMIFS(SOC_Share!$E:$E,SOC_Share!$A:$A,G$75)+SUMIFS(SOC_Share!$F:$F,SOC_Share!$A:$A,G$75))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78" s="13" t="e">
        <f ca="1">SUMIFS(SOC_Share!$C:$C,SOC_Share!$A:$A,H$75)/(SUMIFS(SOC_Share!$B:$B,SOC_Share!$A:$A,H$75)+SUMIFS(SOC_Share!$C:$C,SOC_Share!$A:$A,H$75)+SUMIFS(SOC_Share!$D:$D,SOC_Share!$A:$A,H$75)+SUMIFS(SOC_Share!$E:$E,SOC_Share!$A:$A,H$75)+SUMIFS(SOC_Share!$F:$F,SOC_Share!$A:$A,H$75))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78" s="13" t="e">
        <f ca="1">SUMIFS(SOC_Share!$C:$C,SOC_Share!$A:$A,I$75)/(SUMIFS(SOC_Share!$B:$B,SOC_Share!$A:$A,I$75)+SUMIFS(SOC_Share!$C:$C,SOC_Share!$A:$A,I$75)+SUMIFS(SOC_Share!$D:$D,SOC_Share!$A:$A,I$75)+SUMIFS(SOC_Share!$E:$E,SOC_Share!$A:$A,I$75)+SUMIFS(SOC_Share!$F:$F,SOC_Share!$A:$A,I$75))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78" s="13" t="e">
        <f ca="1">SUMIFS(SOC_Share!$C:$C,SOC_Share!$A:$A,J$75)/(SUMIFS(SOC_Share!$B:$B,SOC_Share!$A:$A,J$75)+SUMIFS(SOC_Share!$C:$C,SOC_Share!$A:$A,J$75)+SUMIFS(SOC_Share!$D:$D,SOC_Share!$A:$A,J$75)+SUMIFS(SOC_Share!$E:$E,SOC_Share!$A:$A,J$75)+SUMIFS(SOC_Share!$F:$F,SOC_Share!$A:$A,J$75))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78" s="13" t="e">
        <f ca="1">SUMIFS(SOC_Share!$C:$C,SOC_Share!$A:$A,K$75)/(SUMIFS(SOC_Share!$B:$B,SOC_Share!$A:$A,K$75)+SUMIFS(SOC_Share!$C:$C,SOC_Share!$A:$A,K$75)+SUMIFS(SOC_Share!$D:$D,SOC_Share!$A:$A,K$75)+SUMIFS(SOC_Share!$E:$E,SOC_Share!$A:$A,K$75)+SUMIFS(SOC_Share!$F:$F,SOC_Share!$A:$A,K$75))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78" s="13" t="e">
        <f ca="1">SUMIFS(SOC_Share!$C:$C,SOC_Share!$A:$A,L$75)/(SUMIFS(SOC_Share!$B:$B,SOC_Share!$A:$A,L$75)+SUMIFS(SOC_Share!$C:$C,SOC_Share!$A:$A,L$75)+SUMIFS(SOC_Share!$D:$D,SOC_Share!$A:$A,L$75)+SUMIFS(SOC_Share!$E:$E,SOC_Share!$A:$A,L$75)+SUMIFS(SOC_Share!$F:$F,SOC_Share!$A:$A,L$75))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78" s="13" t="e">
        <f ca="1">SUMIFS(SOC_Share!$C:$C,SOC_Share!$A:$A,M$75)/(SUMIFS(SOC_Share!$B:$B,SOC_Share!$A:$A,M$75)+SUMIFS(SOC_Share!$C:$C,SOC_Share!$A:$A,M$75)+SUMIFS(SOC_Share!$D:$D,SOC_Share!$A:$A,M$75)+SUMIFS(SOC_Share!$E:$E,SOC_Share!$A:$A,M$75)+SUMIFS(SOC_Share!$F:$F,SOC_Share!$A:$A,M$75))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78" s="13" t="e">
        <f ca="1">SUMIFS(SOC_Share!$C:$C,SOC_Share!$A:$A,N$75)/(SUMIFS(SOC_Share!$B:$B,SOC_Share!$A:$A,N$75)+SUMIFS(SOC_Share!$C:$C,SOC_Share!$A:$A,N$75)+SUMIFS(SOC_Share!$D:$D,SOC_Share!$A:$A,N$75)+SUMIFS(SOC_Share!$E:$E,SOC_Share!$A:$A,N$75)+SUMIFS(SOC_Share!$F:$F,SOC_Share!$A:$A,N$75))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78" s="13" t="e">
        <f ca="1">SUMIFS(SOC_Share!$C:$C,SOC_Share!$A:$A,O$75)/(SUMIFS(SOC_Share!$B:$B,SOC_Share!$A:$A,O$75)+SUMIFS(SOC_Share!$C:$C,SOC_Share!$A:$A,O$75)+SUMIFS(SOC_Share!$D:$D,SOC_Share!$A:$A,O$75)+SUMIFS(SOC_Share!$E:$E,SOC_Share!$A:$A,O$75)+SUMIFS(SOC_Share!$F:$F,SOC_Share!$A:$A,O$75))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78" s="13" t="e">
        <f ca="1">SUMIFS(SOC_Share!$C:$C,SOC_Share!$A:$A,P$75)/(SUMIFS(SOC_Share!$B:$B,SOC_Share!$A:$A,P$75)+SUMIFS(SOC_Share!$C:$C,SOC_Share!$A:$A,P$75)+SUMIFS(SOC_Share!$D:$D,SOC_Share!$A:$A,P$75)+SUMIFS(SOC_Share!$E:$E,SOC_Share!$A:$A,P$75)+SUMIFS(SOC_Share!$F:$F,SOC_Share!$A:$A,P$75))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78" s="13" t="e">
        <f ca="1">SUMIFS(SOC_Share!$C:$C,SOC_Share!$A:$A,Q$75)/(SUMIFS(SOC_Share!$B:$B,SOC_Share!$A:$A,Q$75)+SUMIFS(SOC_Share!$C:$C,SOC_Share!$A:$A,Q$75)+SUMIFS(SOC_Share!$D:$D,SOC_Share!$A:$A,Q$75)+SUMIFS(SOC_Share!$E:$E,SOC_Share!$A:$A,Q$75)+SUMIFS(SOC_Share!$F:$F,SOC_Share!$A:$A,Q$75))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78" s="13" t="e">
        <f ca="1">SUMIFS(SOC_Share!$C:$C,SOC_Share!$A:$A,R$75)/(SUMIFS(SOC_Share!$B:$B,SOC_Share!$A:$A,R$75)+SUMIFS(SOC_Share!$C:$C,SOC_Share!$A:$A,R$75)+SUMIFS(SOC_Share!$D:$D,SOC_Share!$A:$A,R$75)+SUMIFS(SOC_Share!$E:$E,SOC_Share!$A:$A,R$75)+SUMIFS(SOC_Share!$F:$F,SOC_Share!$A:$A,R$75))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78" s="13" t="e">
        <f ca="1">SUMIFS(SOC_Share!$C:$C,SOC_Share!$A:$A,S$75)/(SUMIFS(SOC_Share!$B:$B,SOC_Share!$A:$A,S$75)+SUMIFS(SOC_Share!$C:$C,SOC_Share!$A:$A,S$75)+SUMIFS(SOC_Share!$D:$D,SOC_Share!$A:$A,S$75)+SUMIFS(SOC_Share!$E:$E,SOC_Share!$A:$A,S$75)+SUMIFS(SOC_Share!$F:$F,SOC_Share!$A:$A,S$75))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78" s="13" t="e">
        <f ca="1">SUMIFS(SOC_Share!$C:$C,SOC_Share!$A:$A,T$75)/(SUMIFS(SOC_Share!$B:$B,SOC_Share!$A:$A,T$75)+SUMIFS(SOC_Share!$C:$C,SOC_Share!$A:$A,T$75)+SUMIFS(SOC_Share!$D:$D,SOC_Share!$A:$A,T$75)+SUMIFS(SOC_Share!$E:$E,SOC_Share!$A:$A,T$75)+SUMIFS(SOC_Share!$F:$F,SOC_Share!$A:$A,T$75))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78" s="13" t="e">
        <f ca="1">SUMIFS(SOC_Share!$C:$C,SOC_Share!$A:$A,U$75)/(SUMIFS(SOC_Share!$B:$B,SOC_Share!$A:$A,U$75)+SUMIFS(SOC_Share!$C:$C,SOC_Share!$A:$A,U$75)+SUMIFS(SOC_Share!$D:$D,SOC_Share!$A:$A,U$75)+SUMIFS(SOC_Share!$E:$E,SOC_Share!$A:$A,U$75)+SUMIFS(SOC_Share!$F:$F,SOC_Share!$A:$A,U$75))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78" s="13" t="e">
        <f ca="1">SUMIFS(SOC_Share!$C:$C,SOC_Share!$A:$A,V$75)/(SUMIFS(SOC_Share!$B:$B,SOC_Share!$A:$A,V$75)+SUMIFS(SOC_Share!$C:$C,SOC_Share!$A:$A,V$75)+SUMIFS(SOC_Share!$D:$D,SOC_Share!$A:$A,V$75)+SUMIFS(SOC_Share!$E:$E,SOC_Share!$A:$A,V$75)+SUMIFS(SOC_Share!$F:$F,SOC_Share!$A:$A,V$75))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78" s="13" t="e">
        <f ca="1">SUMIFS(SOC_Share!$C:$C,SOC_Share!$A:$A,W$75)/(SUMIFS(SOC_Share!$B:$B,SOC_Share!$A:$A,W$75)+SUMIFS(SOC_Share!$C:$C,SOC_Share!$A:$A,W$75)+SUMIFS(SOC_Share!$D:$D,SOC_Share!$A:$A,W$75)+SUMIFS(SOC_Share!$E:$E,SOC_Share!$A:$A,W$75)+SUMIFS(SOC_Share!$F:$F,SOC_Share!$A:$A,W$75))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78" s="13" t="e">
        <f ca="1">SUMIFS(SOC_Share!$C:$C,SOC_Share!$A:$A,X$75)/(SUMIFS(SOC_Share!$B:$B,SOC_Share!$A:$A,X$75)+SUMIFS(SOC_Share!$C:$C,SOC_Share!$A:$A,X$75)+SUMIFS(SOC_Share!$D:$D,SOC_Share!$A:$A,X$75)+SUMIFS(SOC_Share!$E:$E,SOC_Share!$A:$A,X$75)+SUMIFS(SOC_Share!$F:$F,SOC_Share!$A:$A,X$75))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78" s="13" t="e">
        <f ca="1">SUMIFS(SOC_Share!$C:$C,SOC_Share!$A:$A,Y$75)/(SUMIFS(SOC_Share!$B:$B,SOC_Share!$A:$A,Y$75)+SUMIFS(SOC_Share!$C:$C,SOC_Share!$A:$A,Y$75)+SUMIFS(SOC_Share!$D:$D,SOC_Share!$A:$A,Y$75)+SUMIFS(SOC_Share!$E:$E,SOC_Share!$A:$A,Y$75)+SUMIFS(SOC_Share!$F:$F,SOC_Share!$A:$A,Y$75))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78" s="13" t="e">
        <f ca="1">SUMIFS(SOC_Share!$C:$C,SOC_Share!$A:$A,Z$75)/(SUMIFS(SOC_Share!$B:$B,SOC_Share!$A:$A,Z$75)+SUMIFS(SOC_Share!$C:$C,SOC_Share!$A:$A,Z$75)+SUMIFS(SOC_Share!$D:$D,SOC_Share!$A:$A,Z$75)+SUMIFS(SOC_Share!$E:$E,SOC_Share!$A:$A,Z$75)+SUMIFS(SOC_Share!$F:$F,SOC_Share!$A:$A,Z$75))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78" s="13" t="e">
        <f ca="1">SUMIFS(SOC_Share!$C:$C,SOC_Share!$A:$A,AA$75)/(SUMIFS(SOC_Share!$B:$B,SOC_Share!$A:$A,AA$75)+SUMIFS(SOC_Share!$C:$C,SOC_Share!$A:$A,AA$75)+SUMIFS(SOC_Share!$D:$D,SOC_Share!$A:$A,AA$75)+SUMIFS(SOC_Share!$E:$E,SOC_Share!$A:$A,AA$75)+SUMIFS(SOC_Share!$F:$F,SOC_Share!$A:$A,AA$75))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78" s="13" t="e">
        <f ca="1">SUMIFS(SOC_Share!$C:$C,SOC_Share!$A:$A,AB$75)/(SUMIFS(SOC_Share!$B:$B,SOC_Share!$A:$A,AB$75)+SUMIFS(SOC_Share!$C:$C,SOC_Share!$A:$A,AB$75)+SUMIFS(SOC_Share!$D:$D,SOC_Share!$A:$A,AB$75)+SUMIFS(SOC_Share!$E:$E,SOC_Share!$A:$A,AB$75)+SUMIFS(SOC_Share!$F:$F,SOC_Share!$A:$A,AB$75))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78" s="13" t="e">
        <f ca="1">SUMIFS(SOC_Share!$C:$C,SOC_Share!$A:$A,AC$75)/(SUMIFS(SOC_Share!$B:$B,SOC_Share!$A:$A,AC$75)+SUMIFS(SOC_Share!$C:$C,SOC_Share!$A:$A,AC$75)+SUMIFS(SOC_Share!$D:$D,SOC_Share!$A:$A,AC$75)+SUMIFS(SOC_Share!$E:$E,SOC_Share!$A:$A,AC$75)+SUMIFS(SOC_Share!$F:$F,SOC_Share!$A:$A,AC$75))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78" s="13" t="e">
        <f ca="1">SUMIFS(SOC_Share!$C:$C,SOC_Share!$A:$A,AD$75)/(SUMIFS(SOC_Share!$B:$B,SOC_Share!$A:$A,AD$75)+SUMIFS(SOC_Share!$C:$C,SOC_Share!$A:$A,AD$75)+SUMIFS(SOC_Share!$D:$D,SOC_Share!$A:$A,AD$75)+SUMIFS(SOC_Share!$E:$E,SOC_Share!$A:$A,AD$75)+SUMIFS(SOC_Share!$F:$F,SOC_Share!$A:$A,AD$75))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78" s="13" t="e">
        <f ca="1">SUMIFS(SOC_Share!$C:$C,SOC_Share!$A:$A,AE$75)/(SUMIFS(SOC_Share!$B:$B,SOC_Share!$A:$A,AE$75)+SUMIFS(SOC_Share!$C:$C,SOC_Share!$A:$A,AE$75)+SUMIFS(SOC_Share!$D:$D,SOC_Share!$A:$A,AE$75)+SUMIFS(SOC_Share!$E:$E,SOC_Share!$A:$A,AE$75)+SUMIFS(SOC_Share!$F:$F,SOC_Share!$A:$A,AE$75))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78" s="13" t="e">
        <f ca="1">SUMIFS(SOC_Share!$C:$C,SOC_Share!$A:$A,AF$75)/(SUMIFS(SOC_Share!$B:$B,SOC_Share!$A:$A,AF$75)+SUMIFS(SOC_Share!$C:$C,SOC_Share!$A:$A,AF$75)+SUMIFS(SOC_Share!$D:$D,SOC_Share!$A:$A,AF$75)+SUMIFS(SOC_Share!$E:$E,SOC_Share!$A:$A,AF$75)+SUMIFS(SOC_Share!$F:$F,SOC_Share!$A:$A,AF$75))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78" s="13" t="e">
        <f ca="1">SUMIFS(SOC_Share!$C:$C,SOC_Share!$A:$A,AG$75)/(SUMIFS(SOC_Share!$B:$B,SOC_Share!$A:$A,AG$75)+SUMIFS(SOC_Share!$C:$C,SOC_Share!$A:$A,AG$75)+SUMIFS(SOC_Share!$D:$D,SOC_Share!$A:$A,AG$75)+SUMIFS(SOC_Share!$E:$E,SOC_Share!$A:$A,AG$75)+SUMIFS(SOC_Share!$F:$F,SOC_Share!$A:$A,AG$75))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78" s="13" t="e">
        <f ca="1">SUMIFS(SOC_Share!$C:$C,SOC_Share!$A:$A,AH$75)/(SUMIFS(SOC_Share!$B:$B,SOC_Share!$A:$A,AH$75)+SUMIFS(SOC_Share!$C:$C,SOC_Share!$A:$A,AH$75)+SUMIFS(SOC_Share!$D:$D,SOC_Share!$A:$A,AH$75)+SUMIFS(SOC_Share!$E:$E,SOC_Share!$A:$A,AH$75)+SUMIFS(SOC_Share!$F:$F,SOC_Share!$A:$A,AH$75))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78" s="13" t="e">
        <f ca="1">SUMIFS(SOC_Share!$C:$C,SOC_Share!$A:$A,AI$75)/(SUMIFS(SOC_Share!$B:$B,SOC_Share!$A:$A,AI$75)+SUMIFS(SOC_Share!$C:$C,SOC_Share!$A:$A,AI$75)+SUMIFS(SOC_Share!$D:$D,SOC_Share!$A:$A,AI$75)+SUMIFS(SOC_Share!$E:$E,SOC_Share!$A:$A,AI$75)+SUMIFS(SOC_Share!$F:$F,SOC_Share!$A:$A,AI$75))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78" s="13" t="e">
        <f ca="1">SUMIFS(SOC_Share!$C:$C,SOC_Share!$A:$A,AJ$75)/(SUMIFS(SOC_Share!$B:$B,SOC_Share!$A:$A,AJ$75)+SUMIFS(SOC_Share!$C:$C,SOC_Share!$A:$A,AJ$75)+SUMIFS(SOC_Share!$D:$D,SOC_Share!$A:$A,AJ$75)+SUMIFS(SOC_Share!$E:$E,SOC_Share!$A:$A,AJ$75)+SUMIFS(SOC_Share!$F:$F,SOC_Share!$A:$A,AJ$75))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78" s="13" t="e">
        <f ca="1">SUMIFS(SOC_Share!$C:$C,SOC_Share!$A:$A,AK$75)/(SUMIFS(SOC_Share!$B:$B,SOC_Share!$A:$A,AK$75)+SUMIFS(SOC_Share!$C:$C,SOC_Share!$A:$A,AK$75)+SUMIFS(SOC_Share!$D:$D,SOC_Share!$A:$A,AK$75)+SUMIFS(SOC_Share!$E:$E,SOC_Share!$A:$A,AK$75)+SUMIFS(SOC_Share!$F:$F,SOC_Share!$A:$A,AK$75))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78" s="13" t="e">
        <f ca="1">SUMIFS(SOC_Share!$C:$C,SOC_Share!$A:$A,AL$75)/(SUMIFS(SOC_Share!$B:$B,SOC_Share!$A:$A,AL$75)+SUMIFS(SOC_Share!$C:$C,SOC_Share!$A:$A,AL$75)+SUMIFS(SOC_Share!$D:$D,SOC_Share!$A:$A,AL$75)+SUMIFS(SOC_Share!$E:$E,SOC_Share!$A:$A,AL$75)+SUMIFS(SOC_Share!$F:$F,SOC_Share!$A:$A,AL$75))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78" s="13" t="e">
        <f ca="1">SUMIFS(SOC_Share!$C:$C,SOC_Share!$A:$A,AM$75)/(SUMIFS(SOC_Share!$B:$B,SOC_Share!$A:$A,AM$75)+SUMIFS(SOC_Share!$C:$C,SOC_Share!$A:$A,AM$75)+SUMIFS(SOC_Share!$D:$D,SOC_Share!$A:$A,AM$75)+SUMIFS(SOC_Share!$E:$E,SOC_Share!$A:$A,AM$75)+SUMIFS(SOC_Share!$F:$F,SOC_Share!$A:$A,AM$75))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78" s="13" t="e">
        <f ca="1">SUMIFS(SOC_Share!$C:$C,SOC_Share!$A:$A,AN$75)/(SUMIFS(SOC_Share!$B:$B,SOC_Share!$A:$A,AN$75)+SUMIFS(SOC_Share!$C:$C,SOC_Share!$A:$A,AN$75)+SUMIFS(SOC_Share!$D:$D,SOC_Share!$A:$A,AN$75)+SUMIFS(SOC_Share!$E:$E,SOC_Share!$A:$A,AN$75)+SUMIFS(SOC_Share!$F:$F,SOC_Share!$A:$A,AN$75))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78" s="13" t="e">
        <f ca="1">SUMIFS(SOC_Share!$C:$C,SOC_Share!$A:$A,AO$75)/(SUMIFS(SOC_Share!$B:$B,SOC_Share!$A:$A,AO$75)+SUMIFS(SOC_Share!$C:$C,SOC_Share!$A:$A,AO$75)+SUMIFS(SOC_Share!$D:$D,SOC_Share!$A:$A,AO$75)+SUMIFS(SOC_Share!$E:$E,SOC_Share!$A:$A,AO$75)+SUMIFS(SOC_Share!$F:$F,SOC_Share!$A:$A,AO$75))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78" s="13" t="e">
        <f ca="1">SUMIFS(SOC_Share!$C:$C,SOC_Share!$A:$A,AP$75)/(SUMIFS(SOC_Share!$B:$B,SOC_Share!$A:$A,AP$75)+SUMIFS(SOC_Share!$C:$C,SOC_Share!$A:$A,AP$75)+SUMIFS(SOC_Share!$D:$D,SOC_Share!$A:$A,AP$75)+SUMIFS(SOC_Share!$E:$E,SOC_Share!$A:$A,AP$75)+SUMIFS(SOC_Share!$F:$F,SOC_Share!$A:$A,AP$75))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78" s="13" t="e">
        <f ca="1">SUMIFS(SOC_Share!$C:$C,SOC_Share!$A:$A,AQ$75)/(SUMIFS(SOC_Share!$B:$B,SOC_Share!$A:$A,AQ$75)+SUMIFS(SOC_Share!$C:$C,SOC_Share!$A:$A,AQ$75)+SUMIFS(SOC_Share!$D:$D,SOC_Share!$A:$A,AQ$75)+SUMIFS(SOC_Share!$E:$E,SOC_Share!$A:$A,AQ$75)+SUMIFS(SOC_Share!$F:$F,SOC_Share!$A:$A,AQ$75))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78" s="13" t="e">
        <f ca="1">SUMIFS(SOC_Share!$C:$C,SOC_Share!$A:$A,AR$75)/(SUMIFS(SOC_Share!$B:$B,SOC_Share!$A:$A,AR$75)+SUMIFS(SOC_Share!$C:$C,SOC_Share!$A:$A,AR$75)+SUMIFS(SOC_Share!$D:$D,SOC_Share!$A:$A,AR$75)+SUMIFS(SOC_Share!$E:$E,SOC_Share!$A:$A,AR$75)+SUMIFS(SOC_Share!$F:$F,SOC_Share!$A:$A,AR$75))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78" s="13" t="e">
        <f ca="1">SUMIFS(SOC_Share!$C:$C,SOC_Share!$A:$A,AS$75)/(SUMIFS(SOC_Share!$B:$B,SOC_Share!$A:$A,AS$75)+SUMIFS(SOC_Share!$C:$C,SOC_Share!$A:$A,AS$75)+SUMIFS(SOC_Share!$D:$D,SOC_Share!$A:$A,AS$75)+SUMIFS(SOC_Share!$E:$E,SOC_Share!$A:$A,AS$75)+SUMIFS(SOC_Share!$F:$F,SOC_Share!$A:$A,AS$75))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78" s="13" t="e">
        <f ca="1">SUMIFS(SOC_Share!$C:$C,SOC_Share!$A:$A,AT$75)/(SUMIFS(SOC_Share!$B:$B,SOC_Share!$A:$A,AT$75)+SUMIFS(SOC_Share!$C:$C,SOC_Share!$A:$A,AT$75)+SUMIFS(SOC_Share!$D:$D,SOC_Share!$A:$A,AT$75)+SUMIFS(SOC_Share!$E:$E,SOC_Share!$A:$A,AT$75)+SUMIFS(SOC_Share!$F:$F,SOC_Share!$A:$A,AT$75))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78" s="13" t="e">
        <f ca="1">SUMIFS(SOC_Share!$C:$C,SOC_Share!$A:$A,AU$75)/(SUMIFS(SOC_Share!$B:$B,SOC_Share!$A:$A,AU$75)+SUMIFS(SOC_Share!$C:$C,SOC_Share!$A:$A,AU$75)+SUMIFS(SOC_Share!$D:$D,SOC_Share!$A:$A,AU$75)+SUMIFS(SOC_Share!$E:$E,SOC_Share!$A:$A,AU$75)+SUMIFS(SOC_Share!$F:$F,SOC_Share!$A:$A,AU$75))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78" s="13" t="e">
        <f ca="1">SUMIFS(SOC_Share!$C:$C,SOC_Share!$A:$A,AV$75)/(SUMIFS(SOC_Share!$B:$B,SOC_Share!$A:$A,AV$75)+SUMIFS(SOC_Share!$C:$C,SOC_Share!$A:$A,AV$75)+SUMIFS(SOC_Share!$D:$D,SOC_Share!$A:$A,AV$75)+SUMIFS(SOC_Share!$E:$E,SOC_Share!$A:$A,AV$75)+SUMIFS(SOC_Share!$F:$F,SOC_Share!$A:$A,AV$75))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78" s="13" t="e">
        <f ca="1">SUMIFS(SOC_Share!$C:$C,SOC_Share!$A:$A,AW$75)/(SUMIFS(SOC_Share!$B:$B,SOC_Share!$A:$A,AW$75)+SUMIFS(SOC_Share!$C:$C,SOC_Share!$A:$A,AW$75)+SUMIFS(SOC_Share!$D:$D,SOC_Share!$A:$A,AW$75)+SUMIFS(SOC_Share!$E:$E,SOC_Share!$A:$A,AW$75)+SUMIFS(SOC_Share!$F:$F,SOC_Share!$A:$A,AW$75))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78" s="13" t="e">
        <f ca="1">SUMIFS(SOC_Share!$C:$C,SOC_Share!$A:$A,AX$75)/(SUMIFS(SOC_Share!$B:$B,SOC_Share!$A:$A,AX$75)+SUMIFS(SOC_Share!$C:$C,SOC_Share!$A:$A,AX$75)+SUMIFS(SOC_Share!$D:$D,SOC_Share!$A:$A,AX$75)+SUMIFS(SOC_Share!$E:$E,SOC_Share!$A:$A,AX$75)+SUMIFS(SOC_Share!$F:$F,SOC_Share!$A:$A,AX$75))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78" s="13" t="e">
        <f ca="1">SUMIFS(SOC_Share!$C:$C,SOC_Share!$A:$A,AY$75)/(SUMIFS(SOC_Share!$B:$B,SOC_Share!$A:$A,AY$75)+SUMIFS(SOC_Share!$C:$C,SOC_Share!$A:$A,AY$75)+SUMIFS(SOC_Share!$D:$D,SOC_Share!$A:$A,AY$75)+SUMIFS(SOC_Share!$E:$E,SOC_Share!$A:$A,AY$75)+SUMIFS(SOC_Share!$F:$F,SOC_Share!$A:$A,AY$75))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78" s="13" t="e">
        <f ca="1">SUMIFS(SOC_Share!$C:$C,SOC_Share!$A:$A,AZ$75)/(SUMIFS(SOC_Share!$B:$B,SOC_Share!$A:$A,AZ$75)+SUMIFS(SOC_Share!$C:$C,SOC_Share!$A:$A,AZ$75)+SUMIFS(SOC_Share!$D:$D,SOC_Share!$A:$A,AZ$75)+SUMIFS(SOC_Share!$E:$E,SOC_Share!$A:$A,AZ$75)+SUMIFS(SOC_Share!$F:$F,SOC_Share!$A:$A,AZ$75))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78" s="13" t="e">
        <f ca="1">SUMIFS(SOC_Share!$C:$C,SOC_Share!$A:$A,BA$75)/(SUMIFS(SOC_Share!$B:$B,SOC_Share!$A:$A,BA$75)+SUMIFS(SOC_Share!$C:$C,SOC_Share!$A:$A,BA$75)+SUMIFS(SOC_Share!$D:$D,SOC_Share!$A:$A,BA$75)+SUMIFS(SOC_Share!$E:$E,SOC_Share!$A:$A,BA$75)+SUMIFS(SOC_Share!$F:$F,SOC_Share!$A:$A,BA$75))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78" s="13" t="e">
        <f ca="1">SUMIFS(SOC_Share!$C:$C,SOC_Share!$A:$A,BB$75)/(SUMIFS(SOC_Share!$B:$B,SOC_Share!$A:$A,BB$75)+SUMIFS(SOC_Share!$C:$C,SOC_Share!$A:$A,BB$75)+SUMIFS(SOC_Share!$D:$D,SOC_Share!$A:$A,BB$75)+SUMIFS(SOC_Share!$E:$E,SOC_Share!$A:$A,BB$75)+SUMIFS(SOC_Share!$F:$F,SOC_Share!$A:$A,BB$75))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78" s="13" t="e">
        <f ca="1">SUMIFS(SOC_Share!$C:$C,SOC_Share!$A:$A,BC$75)/(SUMIFS(SOC_Share!$B:$B,SOC_Share!$A:$A,BC$75)+SUMIFS(SOC_Share!$C:$C,SOC_Share!$A:$A,BC$75)+SUMIFS(SOC_Share!$D:$D,SOC_Share!$A:$A,BC$75)+SUMIFS(SOC_Share!$E:$E,SOC_Share!$A:$A,BC$75)+SUMIFS(SOC_Share!$F:$F,SOC_Share!$A:$A,BC$75))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78" s="13" t="e">
        <f ca="1">SUMIFS(SOC_Share!$C:$C,SOC_Share!$A:$A,BD$75)/(SUMIFS(SOC_Share!$B:$B,SOC_Share!$A:$A,BD$75)+SUMIFS(SOC_Share!$C:$C,SOC_Share!$A:$A,BD$75)+SUMIFS(SOC_Share!$D:$D,SOC_Share!$A:$A,BD$75)+SUMIFS(SOC_Share!$E:$E,SOC_Share!$A:$A,BD$75)+SUMIFS(SOC_Share!$F:$F,SOC_Share!$A:$A,BD$75))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78" s="13" t="e">
        <f ca="1">SUMIFS(SOC_Share!$C:$C,SOC_Share!$A:$A,BE$75)/(SUMIFS(SOC_Share!$B:$B,SOC_Share!$A:$A,BE$75)+SUMIFS(SOC_Share!$C:$C,SOC_Share!$A:$A,BE$75)+SUMIFS(SOC_Share!$D:$D,SOC_Share!$A:$A,BE$75)+SUMIFS(SOC_Share!$E:$E,SOC_Share!$A:$A,BE$75)+SUMIFS(SOC_Share!$F:$F,SOC_Share!$A:$A,BE$75))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78" s="13" t="e">
        <f ca="1">SUMIFS(SOC_Share!$C:$C,SOC_Share!$A:$A,BF$75)/(SUMIFS(SOC_Share!$B:$B,SOC_Share!$A:$A,BF$75)+SUMIFS(SOC_Share!$C:$C,SOC_Share!$A:$A,BF$75)+SUMIFS(SOC_Share!$D:$D,SOC_Share!$A:$A,BF$75)+SUMIFS(SOC_Share!$E:$E,SOC_Share!$A:$A,BF$75)+SUMIFS(SOC_Share!$F:$F,SOC_Share!$A:$A,BF$75))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78" s="13" t="e">
        <f ca="1">SUMIFS(SOC_Share!$C:$C,SOC_Share!$A:$A,BG$75)/(SUMIFS(SOC_Share!$B:$B,SOC_Share!$A:$A,BG$75)+SUMIFS(SOC_Share!$C:$C,SOC_Share!$A:$A,BG$75)+SUMIFS(SOC_Share!$D:$D,SOC_Share!$A:$A,BG$75)+SUMIFS(SOC_Share!$E:$E,SOC_Share!$A:$A,BG$75)+SUMIFS(SOC_Share!$F:$F,SOC_Share!$A:$A,BG$75))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78" s="13" t="e">
        <f ca="1">SUMIFS(SOC_Share!$C:$C,SOC_Share!$A:$A,BH$75)/(SUMIFS(SOC_Share!$B:$B,SOC_Share!$A:$A,BH$75)+SUMIFS(SOC_Share!$C:$C,SOC_Share!$A:$A,BH$75)+SUMIFS(SOC_Share!$D:$D,SOC_Share!$A:$A,BH$75)+SUMIFS(SOC_Share!$E:$E,SOC_Share!$A:$A,BH$75)+SUMIFS(SOC_Share!$F:$F,SOC_Share!$A:$A,BH$75))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78" s="13" t="e">
        <f ca="1">SUMIFS(SOC_Share!$C:$C,SOC_Share!$A:$A,BI$75)/(SUMIFS(SOC_Share!$B:$B,SOC_Share!$A:$A,BI$75)+SUMIFS(SOC_Share!$C:$C,SOC_Share!$A:$A,BI$75)+SUMIFS(SOC_Share!$D:$D,SOC_Share!$A:$A,BI$75)+SUMIFS(SOC_Share!$E:$E,SOC_Share!$A:$A,BI$75)+SUMIFS(SOC_Share!$F:$F,SOC_Share!$A:$A,BI$75))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78" s="13" t="e">
        <f ca="1">SUMIFS(SOC_Share!$C:$C,SOC_Share!$A:$A,BJ$75)/(SUMIFS(SOC_Share!$B:$B,SOC_Share!$A:$A,BJ$75)+SUMIFS(SOC_Share!$C:$C,SOC_Share!$A:$A,BJ$75)+SUMIFS(SOC_Share!$D:$D,SOC_Share!$A:$A,BJ$75)+SUMIFS(SOC_Share!$E:$E,SOC_Share!$A:$A,BJ$75)+SUMIFS(SOC_Share!$F:$F,SOC_Share!$A:$A,BJ$75))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78" s="13" t="e">
        <f ca="1">SUMIFS(SOC_Share!$C:$C,SOC_Share!$A:$A,BK$75)/(SUMIFS(SOC_Share!$B:$B,SOC_Share!$A:$A,BK$75)+SUMIFS(SOC_Share!$C:$C,SOC_Share!$A:$A,BK$75)+SUMIFS(SOC_Share!$D:$D,SOC_Share!$A:$A,BK$75)+SUMIFS(SOC_Share!$E:$E,SOC_Share!$A:$A,BK$75)+SUMIFS(SOC_Share!$F:$F,SOC_Share!$A:$A,BK$75))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78" s="13" t="e">
        <f ca="1">SUMIFS(SOC_Share!$C:$C,SOC_Share!$A:$A,BL$75)/(SUMIFS(SOC_Share!$B:$B,SOC_Share!$A:$A,BL$75)+SUMIFS(SOC_Share!$C:$C,SOC_Share!$A:$A,BL$75)+SUMIFS(SOC_Share!$D:$D,SOC_Share!$A:$A,BL$75)+SUMIFS(SOC_Share!$E:$E,SOC_Share!$A:$A,BL$75)+SUMIFS(SOC_Share!$F:$F,SOC_Share!$A:$A,BL$75))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78" s="13" t="e">
        <f ca="1">SUMIFS(SOC_Share!$C:$C,SOC_Share!$A:$A,BM$75)/(SUMIFS(SOC_Share!$B:$B,SOC_Share!$A:$A,BM$75)+SUMIFS(SOC_Share!$C:$C,SOC_Share!$A:$A,BM$75)+SUMIFS(SOC_Share!$D:$D,SOC_Share!$A:$A,BM$75)+SUMIFS(SOC_Share!$E:$E,SOC_Share!$A:$A,BM$75)+SUMIFS(SOC_Share!$F:$F,SOC_Share!$A:$A,BM$75))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78" s="13" t="e">
        <f ca="1">SUMIFS(SOC_Share!$C:$C,SOC_Share!$A:$A,BN$75)/(SUMIFS(SOC_Share!$B:$B,SOC_Share!$A:$A,BN$75)+SUMIFS(SOC_Share!$C:$C,SOC_Share!$A:$A,BN$75)+SUMIFS(SOC_Share!$D:$D,SOC_Share!$A:$A,BN$75)+SUMIFS(SOC_Share!$E:$E,SOC_Share!$A:$A,BN$75)+SUMIFS(SOC_Share!$F:$F,SOC_Share!$A:$A,BN$75))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78" s="13" t="e">
        <f ca="1">SUMIFS(SOC_Share!$C:$C,SOC_Share!$A:$A,BO$75)/(SUMIFS(SOC_Share!$B:$B,SOC_Share!$A:$A,BO$75)+SUMIFS(SOC_Share!$C:$C,SOC_Share!$A:$A,BO$75)+SUMIFS(SOC_Share!$D:$D,SOC_Share!$A:$A,BO$75)+SUMIFS(SOC_Share!$E:$E,SOC_Share!$A:$A,BO$75)+SUMIFS(SOC_Share!$F:$F,SOC_Share!$A:$A,BO$75))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78" s="13" t="e">
        <f ca="1">SUMIFS(SOC_Share!$C:$C,SOC_Share!$A:$A,BP$75)/(SUMIFS(SOC_Share!$B:$B,SOC_Share!$A:$A,BP$75)+SUMIFS(SOC_Share!$C:$C,SOC_Share!$A:$A,BP$75)+SUMIFS(SOC_Share!$D:$D,SOC_Share!$A:$A,BP$75)+SUMIFS(SOC_Share!$E:$E,SOC_Share!$A:$A,BP$75)+SUMIFS(SOC_Share!$F:$F,SOC_Share!$A:$A,BP$75))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78" s="13" t="e">
        <f ca="1">SUMIFS(SOC_Share!$C:$C,SOC_Share!$A:$A,BQ$75)/(SUMIFS(SOC_Share!$B:$B,SOC_Share!$A:$A,BQ$75)+SUMIFS(SOC_Share!$C:$C,SOC_Share!$A:$A,BQ$75)+SUMIFS(SOC_Share!$D:$D,SOC_Share!$A:$A,BQ$75)+SUMIFS(SOC_Share!$E:$E,SOC_Share!$A:$A,BQ$75)+SUMIFS(SOC_Share!$F:$F,SOC_Share!$A:$A,BQ$75))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78" s="13" t="e">
        <f ca="1">SUMIFS(SOC_Share!$C:$C,SOC_Share!$A:$A,BR$75)/(SUMIFS(SOC_Share!$B:$B,SOC_Share!$A:$A,BR$75)+SUMIFS(SOC_Share!$C:$C,SOC_Share!$A:$A,BR$75)+SUMIFS(SOC_Share!$D:$D,SOC_Share!$A:$A,BR$75)+SUMIFS(SOC_Share!$E:$E,SOC_Share!$A:$A,BR$75)+SUMIFS(SOC_Share!$F:$F,SOC_Share!$A:$A,BR$75))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78" s="13" t="e">
        <f ca="1">SUMIFS(SOC_Share!$C:$C,SOC_Share!$A:$A,BS$75)/(SUMIFS(SOC_Share!$B:$B,SOC_Share!$A:$A,BS$75)+SUMIFS(SOC_Share!$C:$C,SOC_Share!$A:$A,BS$75)+SUMIFS(SOC_Share!$D:$D,SOC_Share!$A:$A,BS$75)+SUMIFS(SOC_Share!$E:$E,SOC_Share!$A:$A,BS$75)+SUMIFS(SOC_Share!$F:$F,SOC_Share!$A:$A,BS$75))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78" s="13" t="e">
        <f ca="1">SUMIFS(SOC_Share!$C:$C,SOC_Share!$A:$A,BT$75)/(SUMIFS(SOC_Share!$B:$B,SOC_Share!$A:$A,BT$75)+SUMIFS(SOC_Share!$C:$C,SOC_Share!$A:$A,BT$75)+SUMIFS(SOC_Share!$D:$D,SOC_Share!$A:$A,BT$75)+SUMIFS(SOC_Share!$E:$E,SOC_Share!$A:$A,BT$75)+SUMIFS(SOC_Share!$F:$F,SOC_Share!$A:$A,BT$75))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78" s="13" t="e">
        <f ca="1">SUMIFS(SOC_Share!$C:$C,SOC_Share!$A:$A,BU$75)/(SUMIFS(SOC_Share!$B:$B,SOC_Share!$A:$A,BU$75)+SUMIFS(SOC_Share!$C:$C,SOC_Share!$A:$A,BU$75)+SUMIFS(SOC_Share!$D:$D,SOC_Share!$A:$A,BU$75)+SUMIFS(SOC_Share!$E:$E,SOC_Share!$A:$A,BU$75)+SUMIFS(SOC_Share!$F:$F,SOC_Share!$A:$A,BU$75))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78" s="13" t="e">
        <f ca="1">SUMIFS(SOC_Share!$C:$C,SOC_Share!$A:$A,BV$75)/(SUMIFS(SOC_Share!$B:$B,SOC_Share!$A:$A,BV$75)+SUMIFS(SOC_Share!$C:$C,SOC_Share!$A:$A,BV$75)+SUMIFS(SOC_Share!$D:$D,SOC_Share!$A:$A,BV$75)+SUMIFS(SOC_Share!$E:$E,SOC_Share!$A:$A,BV$75)+SUMIFS(SOC_Share!$F:$F,SOC_Share!$A:$A,BV$75))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78" s="13" t="e">
        <f ca="1">SUMIFS(SOC_Share!$C:$C,SOC_Share!$A:$A,BW$75)/(SUMIFS(SOC_Share!$B:$B,SOC_Share!$A:$A,BW$75)+SUMIFS(SOC_Share!$C:$C,SOC_Share!$A:$A,BW$75)+SUMIFS(SOC_Share!$D:$D,SOC_Share!$A:$A,BW$75)+SUMIFS(SOC_Share!$E:$E,SOC_Share!$A:$A,BW$75)+SUMIFS(SOC_Share!$F:$F,SOC_Share!$A:$A,BW$75))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78" s="13" t="e">
        <f ca="1">SUMIFS(SOC_Share!$C:$C,SOC_Share!$A:$A,BX$75)/(SUMIFS(SOC_Share!$B:$B,SOC_Share!$A:$A,BX$75)+SUMIFS(SOC_Share!$C:$C,SOC_Share!$A:$A,BX$75)+SUMIFS(SOC_Share!$D:$D,SOC_Share!$A:$A,BX$75)+SUMIFS(SOC_Share!$E:$E,SOC_Share!$A:$A,BX$75)+SUMIFS(SOC_Share!$F:$F,SOC_Share!$A:$A,BX$75))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78" s="13" t="e">
        <f ca="1">SUMIFS(SOC_Share!$C:$C,SOC_Share!$A:$A,BY$75)/(SUMIFS(SOC_Share!$B:$B,SOC_Share!$A:$A,BY$75)+SUMIFS(SOC_Share!$C:$C,SOC_Share!$A:$A,BY$75)+SUMIFS(SOC_Share!$D:$D,SOC_Share!$A:$A,BY$75)+SUMIFS(SOC_Share!$E:$E,SOC_Share!$A:$A,BY$75)+SUMIFS(SOC_Share!$F:$F,SOC_Share!$A:$A,BY$75))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78" s="13" t="e">
        <f ca="1">SUMIFS(SOC_Share!$C:$C,SOC_Share!$A:$A,BZ$75)/(SUMIFS(SOC_Share!$B:$B,SOC_Share!$A:$A,BZ$75)+SUMIFS(SOC_Share!$C:$C,SOC_Share!$A:$A,BZ$75)+SUMIFS(SOC_Share!$D:$D,SOC_Share!$A:$A,BZ$75)+SUMIFS(SOC_Share!$E:$E,SOC_Share!$A:$A,BZ$75)+SUMIFS(SOC_Share!$F:$F,SOC_Share!$A:$A,BZ$75))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78" s="13" t="e">
        <f ca="1">SUMIFS(SOC_Share!$C:$C,SOC_Share!$A:$A,CA$75)/(SUMIFS(SOC_Share!$B:$B,SOC_Share!$A:$A,CA$75)+SUMIFS(SOC_Share!$C:$C,SOC_Share!$A:$A,CA$75)+SUMIFS(SOC_Share!$D:$D,SOC_Share!$A:$A,CA$75)+SUMIFS(SOC_Share!$E:$E,SOC_Share!$A:$A,CA$75)+SUMIFS(SOC_Share!$F:$F,SOC_Share!$A:$A,CA$75))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78" s="13" t="e">
        <f ca="1">SUMIFS(SOC_Share!$C:$C,SOC_Share!$A:$A,CB$75)/(SUMIFS(SOC_Share!$B:$B,SOC_Share!$A:$A,CB$75)+SUMIFS(SOC_Share!$C:$C,SOC_Share!$A:$A,CB$75)+SUMIFS(SOC_Share!$D:$D,SOC_Share!$A:$A,CB$75)+SUMIFS(SOC_Share!$E:$E,SOC_Share!$A:$A,CB$75)+SUMIFS(SOC_Share!$F:$F,SOC_Share!$A:$A,CB$75))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79" spans="1:81" x14ac:dyDescent="0.15">
      <c r="A79" t="s">
        <v>48</v>
      </c>
      <c r="B79" t="s">
        <v>63</v>
      </c>
      <c r="C79" s="13" t="e">
        <f ca="1">SUMIFS(SOC_Share!$D:$D,SOC_Share!$A:$A,C$75)/(SUMIFS(SOC_Share!$B:$B,SOC_Share!$A:$A,C$75)+SUMIFS(SOC_Share!$C:$C,SOC_Share!$A:$A,C$75)+SUMIFS(SOC_Share!$D:$D,SOC_Share!$A:$A,C$75)+SUMIFS(SOC_Share!$E:$E,SOC_Share!$A:$A,C$75)+SUMIFS(SOC_Share!$F:$F,SOC_Share!$A:$A,C$75))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79" s="13" t="e">
        <f ca="1">SUMIFS(SOC_Share!$D:$D,SOC_Share!$A:$A,D$75)/(SUMIFS(SOC_Share!$B:$B,SOC_Share!$A:$A,D$75)+SUMIFS(SOC_Share!$C:$C,SOC_Share!$A:$A,D$75)+SUMIFS(SOC_Share!$D:$D,SOC_Share!$A:$A,D$75)+SUMIFS(SOC_Share!$E:$E,SOC_Share!$A:$A,D$75)+SUMIFS(SOC_Share!$F:$F,SOC_Share!$A:$A,D$75))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79" s="13" t="e">
        <f ca="1">SUMIFS(SOC_Share!$D:$D,SOC_Share!$A:$A,E$75)/(SUMIFS(SOC_Share!$B:$B,SOC_Share!$A:$A,E$75)+SUMIFS(SOC_Share!$C:$C,SOC_Share!$A:$A,E$75)+SUMIFS(SOC_Share!$D:$D,SOC_Share!$A:$A,E$75)+SUMIFS(SOC_Share!$E:$E,SOC_Share!$A:$A,E$75)+SUMIFS(SOC_Share!$F:$F,SOC_Share!$A:$A,E$75))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79" s="13" t="e">
        <f ca="1">SUMIFS(SOC_Share!$D:$D,SOC_Share!$A:$A,F$75)/(SUMIFS(SOC_Share!$B:$B,SOC_Share!$A:$A,F$75)+SUMIFS(SOC_Share!$C:$C,SOC_Share!$A:$A,F$75)+SUMIFS(SOC_Share!$D:$D,SOC_Share!$A:$A,F$75)+SUMIFS(SOC_Share!$E:$E,SOC_Share!$A:$A,F$75)+SUMIFS(SOC_Share!$F:$F,SOC_Share!$A:$A,F$75))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79" s="13" t="e">
        <f ca="1">SUMIFS(SOC_Share!$D:$D,SOC_Share!$A:$A,G$75)/(SUMIFS(SOC_Share!$B:$B,SOC_Share!$A:$A,G$75)+SUMIFS(SOC_Share!$C:$C,SOC_Share!$A:$A,G$75)+SUMIFS(SOC_Share!$D:$D,SOC_Share!$A:$A,G$75)+SUMIFS(SOC_Share!$E:$E,SOC_Share!$A:$A,G$75)+SUMIFS(SOC_Share!$F:$F,SOC_Share!$A:$A,G$75))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79" s="13" t="e">
        <f ca="1">SUMIFS(SOC_Share!$D:$D,SOC_Share!$A:$A,H$75)/(SUMIFS(SOC_Share!$B:$B,SOC_Share!$A:$A,H$75)+SUMIFS(SOC_Share!$C:$C,SOC_Share!$A:$A,H$75)+SUMIFS(SOC_Share!$D:$D,SOC_Share!$A:$A,H$75)+SUMIFS(SOC_Share!$E:$E,SOC_Share!$A:$A,H$75)+SUMIFS(SOC_Share!$F:$F,SOC_Share!$A:$A,H$75))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79" s="13" t="e">
        <f ca="1">SUMIFS(SOC_Share!$D:$D,SOC_Share!$A:$A,I$75)/(SUMIFS(SOC_Share!$B:$B,SOC_Share!$A:$A,I$75)+SUMIFS(SOC_Share!$C:$C,SOC_Share!$A:$A,I$75)+SUMIFS(SOC_Share!$D:$D,SOC_Share!$A:$A,I$75)+SUMIFS(SOC_Share!$E:$E,SOC_Share!$A:$A,I$75)+SUMIFS(SOC_Share!$F:$F,SOC_Share!$A:$A,I$75))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79" s="13" t="e">
        <f ca="1">SUMIFS(SOC_Share!$D:$D,SOC_Share!$A:$A,J$75)/(SUMIFS(SOC_Share!$B:$B,SOC_Share!$A:$A,J$75)+SUMIFS(SOC_Share!$C:$C,SOC_Share!$A:$A,J$75)+SUMIFS(SOC_Share!$D:$D,SOC_Share!$A:$A,J$75)+SUMIFS(SOC_Share!$E:$E,SOC_Share!$A:$A,J$75)+SUMIFS(SOC_Share!$F:$F,SOC_Share!$A:$A,J$75))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79" s="13" t="e">
        <f ca="1">SUMIFS(SOC_Share!$D:$D,SOC_Share!$A:$A,K$75)/(SUMIFS(SOC_Share!$B:$B,SOC_Share!$A:$A,K$75)+SUMIFS(SOC_Share!$C:$C,SOC_Share!$A:$A,K$75)+SUMIFS(SOC_Share!$D:$D,SOC_Share!$A:$A,K$75)+SUMIFS(SOC_Share!$E:$E,SOC_Share!$A:$A,K$75)+SUMIFS(SOC_Share!$F:$F,SOC_Share!$A:$A,K$75))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79" s="13" t="e">
        <f ca="1">SUMIFS(SOC_Share!$D:$D,SOC_Share!$A:$A,L$75)/(SUMIFS(SOC_Share!$B:$B,SOC_Share!$A:$A,L$75)+SUMIFS(SOC_Share!$C:$C,SOC_Share!$A:$A,L$75)+SUMIFS(SOC_Share!$D:$D,SOC_Share!$A:$A,L$75)+SUMIFS(SOC_Share!$E:$E,SOC_Share!$A:$A,L$75)+SUMIFS(SOC_Share!$F:$F,SOC_Share!$A:$A,L$75))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79" s="13" t="e">
        <f ca="1">SUMIFS(SOC_Share!$D:$D,SOC_Share!$A:$A,M$75)/(SUMIFS(SOC_Share!$B:$B,SOC_Share!$A:$A,M$75)+SUMIFS(SOC_Share!$C:$C,SOC_Share!$A:$A,M$75)+SUMIFS(SOC_Share!$D:$D,SOC_Share!$A:$A,M$75)+SUMIFS(SOC_Share!$E:$E,SOC_Share!$A:$A,M$75)+SUMIFS(SOC_Share!$F:$F,SOC_Share!$A:$A,M$75))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79" s="13" t="e">
        <f ca="1">SUMIFS(SOC_Share!$D:$D,SOC_Share!$A:$A,N$75)/(SUMIFS(SOC_Share!$B:$B,SOC_Share!$A:$A,N$75)+SUMIFS(SOC_Share!$C:$C,SOC_Share!$A:$A,N$75)+SUMIFS(SOC_Share!$D:$D,SOC_Share!$A:$A,N$75)+SUMIFS(SOC_Share!$E:$E,SOC_Share!$A:$A,N$75)+SUMIFS(SOC_Share!$F:$F,SOC_Share!$A:$A,N$75))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79" s="13" t="e">
        <f ca="1">SUMIFS(SOC_Share!$D:$D,SOC_Share!$A:$A,O$75)/(SUMIFS(SOC_Share!$B:$B,SOC_Share!$A:$A,O$75)+SUMIFS(SOC_Share!$C:$C,SOC_Share!$A:$A,O$75)+SUMIFS(SOC_Share!$D:$D,SOC_Share!$A:$A,O$75)+SUMIFS(SOC_Share!$E:$E,SOC_Share!$A:$A,O$75)+SUMIFS(SOC_Share!$F:$F,SOC_Share!$A:$A,O$75))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79" s="13" t="e">
        <f ca="1">SUMIFS(SOC_Share!$D:$D,SOC_Share!$A:$A,P$75)/(SUMIFS(SOC_Share!$B:$B,SOC_Share!$A:$A,P$75)+SUMIFS(SOC_Share!$C:$C,SOC_Share!$A:$A,P$75)+SUMIFS(SOC_Share!$D:$D,SOC_Share!$A:$A,P$75)+SUMIFS(SOC_Share!$E:$E,SOC_Share!$A:$A,P$75)+SUMIFS(SOC_Share!$F:$F,SOC_Share!$A:$A,P$75))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79" s="13" t="e">
        <f ca="1">SUMIFS(SOC_Share!$D:$D,SOC_Share!$A:$A,Q$75)/(SUMIFS(SOC_Share!$B:$B,SOC_Share!$A:$A,Q$75)+SUMIFS(SOC_Share!$C:$C,SOC_Share!$A:$A,Q$75)+SUMIFS(SOC_Share!$D:$D,SOC_Share!$A:$A,Q$75)+SUMIFS(SOC_Share!$E:$E,SOC_Share!$A:$A,Q$75)+SUMIFS(SOC_Share!$F:$F,SOC_Share!$A:$A,Q$75))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79" s="13" t="e">
        <f ca="1">SUMIFS(SOC_Share!$D:$D,SOC_Share!$A:$A,R$75)/(SUMIFS(SOC_Share!$B:$B,SOC_Share!$A:$A,R$75)+SUMIFS(SOC_Share!$C:$C,SOC_Share!$A:$A,R$75)+SUMIFS(SOC_Share!$D:$D,SOC_Share!$A:$A,R$75)+SUMIFS(SOC_Share!$E:$E,SOC_Share!$A:$A,R$75)+SUMIFS(SOC_Share!$F:$F,SOC_Share!$A:$A,R$75))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79" s="13" t="e">
        <f ca="1">SUMIFS(SOC_Share!$D:$D,SOC_Share!$A:$A,S$75)/(SUMIFS(SOC_Share!$B:$B,SOC_Share!$A:$A,S$75)+SUMIFS(SOC_Share!$C:$C,SOC_Share!$A:$A,S$75)+SUMIFS(SOC_Share!$D:$D,SOC_Share!$A:$A,S$75)+SUMIFS(SOC_Share!$E:$E,SOC_Share!$A:$A,S$75)+SUMIFS(SOC_Share!$F:$F,SOC_Share!$A:$A,S$75))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79" s="13" t="e">
        <f ca="1">SUMIFS(SOC_Share!$D:$D,SOC_Share!$A:$A,T$75)/(SUMIFS(SOC_Share!$B:$B,SOC_Share!$A:$A,T$75)+SUMIFS(SOC_Share!$C:$C,SOC_Share!$A:$A,T$75)+SUMIFS(SOC_Share!$D:$D,SOC_Share!$A:$A,T$75)+SUMIFS(SOC_Share!$E:$E,SOC_Share!$A:$A,T$75)+SUMIFS(SOC_Share!$F:$F,SOC_Share!$A:$A,T$75))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79" s="13" t="e">
        <f ca="1">SUMIFS(SOC_Share!$D:$D,SOC_Share!$A:$A,U$75)/(SUMIFS(SOC_Share!$B:$B,SOC_Share!$A:$A,U$75)+SUMIFS(SOC_Share!$C:$C,SOC_Share!$A:$A,U$75)+SUMIFS(SOC_Share!$D:$D,SOC_Share!$A:$A,U$75)+SUMIFS(SOC_Share!$E:$E,SOC_Share!$A:$A,U$75)+SUMIFS(SOC_Share!$F:$F,SOC_Share!$A:$A,U$75))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79" s="13" t="e">
        <f ca="1">SUMIFS(SOC_Share!$D:$D,SOC_Share!$A:$A,V$75)/(SUMIFS(SOC_Share!$B:$B,SOC_Share!$A:$A,V$75)+SUMIFS(SOC_Share!$C:$C,SOC_Share!$A:$A,V$75)+SUMIFS(SOC_Share!$D:$D,SOC_Share!$A:$A,V$75)+SUMIFS(SOC_Share!$E:$E,SOC_Share!$A:$A,V$75)+SUMIFS(SOC_Share!$F:$F,SOC_Share!$A:$A,V$75))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79" s="13" t="e">
        <f ca="1">SUMIFS(SOC_Share!$D:$D,SOC_Share!$A:$A,W$75)/(SUMIFS(SOC_Share!$B:$B,SOC_Share!$A:$A,W$75)+SUMIFS(SOC_Share!$C:$C,SOC_Share!$A:$A,W$75)+SUMIFS(SOC_Share!$D:$D,SOC_Share!$A:$A,W$75)+SUMIFS(SOC_Share!$E:$E,SOC_Share!$A:$A,W$75)+SUMIFS(SOC_Share!$F:$F,SOC_Share!$A:$A,W$75))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79" s="13" t="e">
        <f ca="1">SUMIFS(SOC_Share!$D:$D,SOC_Share!$A:$A,X$75)/(SUMIFS(SOC_Share!$B:$B,SOC_Share!$A:$A,X$75)+SUMIFS(SOC_Share!$C:$C,SOC_Share!$A:$A,X$75)+SUMIFS(SOC_Share!$D:$D,SOC_Share!$A:$A,X$75)+SUMIFS(SOC_Share!$E:$E,SOC_Share!$A:$A,X$75)+SUMIFS(SOC_Share!$F:$F,SOC_Share!$A:$A,X$75))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79" s="13" t="e">
        <f ca="1">SUMIFS(SOC_Share!$D:$D,SOC_Share!$A:$A,Y$75)/(SUMIFS(SOC_Share!$B:$B,SOC_Share!$A:$A,Y$75)+SUMIFS(SOC_Share!$C:$C,SOC_Share!$A:$A,Y$75)+SUMIFS(SOC_Share!$D:$D,SOC_Share!$A:$A,Y$75)+SUMIFS(SOC_Share!$E:$E,SOC_Share!$A:$A,Y$75)+SUMIFS(SOC_Share!$F:$F,SOC_Share!$A:$A,Y$75))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79" s="13" t="e">
        <f ca="1">SUMIFS(SOC_Share!$D:$D,SOC_Share!$A:$A,Z$75)/(SUMIFS(SOC_Share!$B:$B,SOC_Share!$A:$A,Z$75)+SUMIFS(SOC_Share!$C:$C,SOC_Share!$A:$A,Z$75)+SUMIFS(SOC_Share!$D:$D,SOC_Share!$A:$A,Z$75)+SUMIFS(SOC_Share!$E:$E,SOC_Share!$A:$A,Z$75)+SUMIFS(SOC_Share!$F:$F,SOC_Share!$A:$A,Z$75))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79" s="13" t="e">
        <f ca="1">SUMIFS(SOC_Share!$D:$D,SOC_Share!$A:$A,AA$75)/(SUMIFS(SOC_Share!$B:$B,SOC_Share!$A:$A,AA$75)+SUMIFS(SOC_Share!$C:$C,SOC_Share!$A:$A,AA$75)+SUMIFS(SOC_Share!$D:$D,SOC_Share!$A:$A,AA$75)+SUMIFS(SOC_Share!$E:$E,SOC_Share!$A:$A,AA$75)+SUMIFS(SOC_Share!$F:$F,SOC_Share!$A:$A,AA$75))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79" s="13" t="e">
        <f ca="1">SUMIFS(SOC_Share!$D:$D,SOC_Share!$A:$A,AB$75)/(SUMIFS(SOC_Share!$B:$B,SOC_Share!$A:$A,AB$75)+SUMIFS(SOC_Share!$C:$C,SOC_Share!$A:$A,AB$75)+SUMIFS(SOC_Share!$D:$D,SOC_Share!$A:$A,AB$75)+SUMIFS(SOC_Share!$E:$E,SOC_Share!$A:$A,AB$75)+SUMIFS(SOC_Share!$F:$F,SOC_Share!$A:$A,AB$75))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79" s="13" t="e">
        <f ca="1">SUMIFS(SOC_Share!$D:$D,SOC_Share!$A:$A,AC$75)/(SUMIFS(SOC_Share!$B:$B,SOC_Share!$A:$A,AC$75)+SUMIFS(SOC_Share!$C:$C,SOC_Share!$A:$A,AC$75)+SUMIFS(SOC_Share!$D:$D,SOC_Share!$A:$A,AC$75)+SUMIFS(SOC_Share!$E:$E,SOC_Share!$A:$A,AC$75)+SUMIFS(SOC_Share!$F:$F,SOC_Share!$A:$A,AC$75))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79" s="13" t="e">
        <f ca="1">SUMIFS(SOC_Share!$D:$D,SOC_Share!$A:$A,AD$75)/(SUMIFS(SOC_Share!$B:$B,SOC_Share!$A:$A,AD$75)+SUMIFS(SOC_Share!$C:$C,SOC_Share!$A:$A,AD$75)+SUMIFS(SOC_Share!$D:$D,SOC_Share!$A:$A,AD$75)+SUMIFS(SOC_Share!$E:$E,SOC_Share!$A:$A,AD$75)+SUMIFS(SOC_Share!$F:$F,SOC_Share!$A:$A,AD$75))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79" s="13" t="e">
        <f ca="1">SUMIFS(SOC_Share!$D:$D,SOC_Share!$A:$A,AE$75)/(SUMIFS(SOC_Share!$B:$B,SOC_Share!$A:$A,AE$75)+SUMIFS(SOC_Share!$C:$C,SOC_Share!$A:$A,AE$75)+SUMIFS(SOC_Share!$D:$D,SOC_Share!$A:$A,AE$75)+SUMIFS(SOC_Share!$E:$E,SOC_Share!$A:$A,AE$75)+SUMIFS(SOC_Share!$F:$F,SOC_Share!$A:$A,AE$75))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79" s="13" t="e">
        <f ca="1">SUMIFS(SOC_Share!$D:$D,SOC_Share!$A:$A,AF$75)/(SUMIFS(SOC_Share!$B:$B,SOC_Share!$A:$A,AF$75)+SUMIFS(SOC_Share!$C:$C,SOC_Share!$A:$A,AF$75)+SUMIFS(SOC_Share!$D:$D,SOC_Share!$A:$A,AF$75)+SUMIFS(SOC_Share!$E:$E,SOC_Share!$A:$A,AF$75)+SUMIFS(SOC_Share!$F:$F,SOC_Share!$A:$A,AF$75))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79" s="13" t="e">
        <f ca="1">SUMIFS(SOC_Share!$D:$D,SOC_Share!$A:$A,AG$75)/(SUMIFS(SOC_Share!$B:$B,SOC_Share!$A:$A,AG$75)+SUMIFS(SOC_Share!$C:$C,SOC_Share!$A:$A,AG$75)+SUMIFS(SOC_Share!$D:$D,SOC_Share!$A:$A,AG$75)+SUMIFS(SOC_Share!$E:$E,SOC_Share!$A:$A,AG$75)+SUMIFS(SOC_Share!$F:$F,SOC_Share!$A:$A,AG$75))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79" s="13" t="e">
        <f ca="1">SUMIFS(SOC_Share!$D:$D,SOC_Share!$A:$A,AH$75)/(SUMIFS(SOC_Share!$B:$B,SOC_Share!$A:$A,AH$75)+SUMIFS(SOC_Share!$C:$C,SOC_Share!$A:$A,AH$75)+SUMIFS(SOC_Share!$D:$D,SOC_Share!$A:$A,AH$75)+SUMIFS(SOC_Share!$E:$E,SOC_Share!$A:$A,AH$75)+SUMIFS(SOC_Share!$F:$F,SOC_Share!$A:$A,AH$75))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79" s="13" t="e">
        <f ca="1">SUMIFS(SOC_Share!$D:$D,SOC_Share!$A:$A,AI$75)/(SUMIFS(SOC_Share!$B:$B,SOC_Share!$A:$A,AI$75)+SUMIFS(SOC_Share!$C:$C,SOC_Share!$A:$A,AI$75)+SUMIFS(SOC_Share!$D:$D,SOC_Share!$A:$A,AI$75)+SUMIFS(SOC_Share!$E:$E,SOC_Share!$A:$A,AI$75)+SUMIFS(SOC_Share!$F:$F,SOC_Share!$A:$A,AI$75))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79" s="13" t="e">
        <f ca="1">SUMIFS(SOC_Share!$D:$D,SOC_Share!$A:$A,AJ$75)/(SUMIFS(SOC_Share!$B:$B,SOC_Share!$A:$A,AJ$75)+SUMIFS(SOC_Share!$C:$C,SOC_Share!$A:$A,AJ$75)+SUMIFS(SOC_Share!$D:$D,SOC_Share!$A:$A,AJ$75)+SUMIFS(SOC_Share!$E:$E,SOC_Share!$A:$A,AJ$75)+SUMIFS(SOC_Share!$F:$F,SOC_Share!$A:$A,AJ$75))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79" s="13" t="e">
        <f ca="1">SUMIFS(SOC_Share!$D:$D,SOC_Share!$A:$A,AK$75)/(SUMIFS(SOC_Share!$B:$B,SOC_Share!$A:$A,AK$75)+SUMIFS(SOC_Share!$C:$C,SOC_Share!$A:$A,AK$75)+SUMIFS(SOC_Share!$D:$D,SOC_Share!$A:$A,AK$75)+SUMIFS(SOC_Share!$E:$E,SOC_Share!$A:$A,AK$75)+SUMIFS(SOC_Share!$F:$F,SOC_Share!$A:$A,AK$75))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79" s="13" t="e">
        <f ca="1">SUMIFS(SOC_Share!$D:$D,SOC_Share!$A:$A,AL$75)/(SUMIFS(SOC_Share!$B:$B,SOC_Share!$A:$A,AL$75)+SUMIFS(SOC_Share!$C:$C,SOC_Share!$A:$A,AL$75)+SUMIFS(SOC_Share!$D:$D,SOC_Share!$A:$A,AL$75)+SUMIFS(SOC_Share!$E:$E,SOC_Share!$A:$A,AL$75)+SUMIFS(SOC_Share!$F:$F,SOC_Share!$A:$A,AL$75))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79" s="13" t="e">
        <f ca="1">SUMIFS(SOC_Share!$D:$D,SOC_Share!$A:$A,AM$75)/(SUMIFS(SOC_Share!$B:$B,SOC_Share!$A:$A,AM$75)+SUMIFS(SOC_Share!$C:$C,SOC_Share!$A:$A,AM$75)+SUMIFS(SOC_Share!$D:$D,SOC_Share!$A:$A,AM$75)+SUMIFS(SOC_Share!$E:$E,SOC_Share!$A:$A,AM$75)+SUMIFS(SOC_Share!$F:$F,SOC_Share!$A:$A,AM$75))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79" s="13" t="e">
        <f ca="1">SUMIFS(SOC_Share!$D:$D,SOC_Share!$A:$A,AN$75)/(SUMIFS(SOC_Share!$B:$B,SOC_Share!$A:$A,AN$75)+SUMIFS(SOC_Share!$C:$C,SOC_Share!$A:$A,AN$75)+SUMIFS(SOC_Share!$D:$D,SOC_Share!$A:$A,AN$75)+SUMIFS(SOC_Share!$E:$E,SOC_Share!$A:$A,AN$75)+SUMIFS(SOC_Share!$F:$F,SOC_Share!$A:$A,AN$75))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79" s="13" t="e">
        <f ca="1">SUMIFS(SOC_Share!$D:$D,SOC_Share!$A:$A,AO$75)/(SUMIFS(SOC_Share!$B:$B,SOC_Share!$A:$A,AO$75)+SUMIFS(SOC_Share!$C:$C,SOC_Share!$A:$A,AO$75)+SUMIFS(SOC_Share!$D:$D,SOC_Share!$A:$A,AO$75)+SUMIFS(SOC_Share!$E:$E,SOC_Share!$A:$A,AO$75)+SUMIFS(SOC_Share!$F:$F,SOC_Share!$A:$A,AO$75))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79" s="13" t="e">
        <f ca="1">SUMIFS(SOC_Share!$D:$D,SOC_Share!$A:$A,AP$75)/(SUMIFS(SOC_Share!$B:$B,SOC_Share!$A:$A,AP$75)+SUMIFS(SOC_Share!$C:$C,SOC_Share!$A:$A,AP$75)+SUMIFS(SOC_Share!$D:$D,SOC_Share!$A:$A,AP$75)+SUMIFS(SOC_Share!$E:$E,SOC_Share!$A:$A,AP$75)+SUMIFS(SOC_Share!$F:$F,SOC_Share!$A:$A,AP$75))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79" s="13" t="e">
        <f ca="1">SUMIFS(SOC_Share!$D:$D,SOC_Share!$A:$A,AQ$75)/(SUMIFS(SOC_Share!$B:$B,SOC_Share!$A:$A,AQ$75)+SUMIFS(SOC_Share!$C:$C,SOC_Share!$A:$A,AQ$75)+SUMIFS(SOC_Share!$D:$D,SOC_Share!$A:$A,AQ$75)+SUMIFS(SOC_Share!$E:$E,SOC_Share!$A:$A,AQ$75)+SUMIFS(SOC_Share!$F:$F,SOC_Share!$A:$A,AQ$75))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79" s="13" t="e">
        <f ca="1">SUMIFS(SOC_Share!$D:$D,SOC_Share!$A:$A,AR$75)/(SUMIFS(SOC_Share!$B:$B,SOC_Share!$A:$A,AR$75)+SUMIFS(SOC_Share!$C:$C,SOC_Share!$A:$A,AR$75)+SUMIFS(SOC_Share!$D:$D,SOC_Share!$A:$A,AR$75)+SUMIFS(SOC_Share!$E:$E,SOC_Share!$A:$A,AR$75)+SUMIFS(SOC_Share!$F:$F,SOC_Share!$A:$A,AR$75))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79" s="13" t="e">
        <f ca="1">SUMIFS(SOC_Share!$D:$D,SOC_Share!$A:$A,AS$75)/(SUMIFS(SOC_Share!$B:$B,SOC_Share!$A:$A,AS$75)+SUMIFS(SOC_Share!$C:$C,SOC_Share!$A:$A,AS$75)+SUMIFS(SOC_Share!$D:$D,SOC_Share!$A:$A,AS$75)+SUMIFS(SOC_Share!$E:$E,SOC_Share!$A:$A,AS$75)+SUMIFS(SOC_Share!$F:$F,SOC_Share!$A:$A,AS$75))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79" s="13" t="e">
        <f ca="1">SUMIFS(SOC_Share!$D:$D,SOC_Share!$A:$A,AT$75)/(SUMIFS(SOC_Share!$B:$B,SOC_Share!$A:$A,AT$75)+SUMIFS(SOC_Share!$C:$C,SOC_Share!$A:$A,AT$75)+SUMIFS(SOC_Share!$D:$D,SOC_Share!$A:$A,AT$75)+SUMIFS(SOC_Share!$E:$E,SOC_Share!$A:$A,AT$75)+SUMIFS(SOC_Share!$F:$F,SOC_Share!$A:$A,AT$75))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79" s="13" t="e">
        <f ca="1">SUMIFS(SOC_Share!$D:$D,SOC_Share!$A:$A,AU$75)/(SUMIFS(SOC_Share!$B:$B,SOC_Share!$A:$A,AU$75)+SUMIFS(SOC_Share!$C:$C,SOC_Share!$A:$A,AU$75)+SUMIFS(SOC_Share!$D:$D,SOC_Share!$A:$A,AU$75)+SUMIFS(SOC_Share!$E:$E,SOC_Share!$A:$A,AU$75)+SUMIFS(SOC_Share!$F:$F,SOC_Share!$A:$A,AU$75))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79" s="13" t="e">
        <f ca="1">SUMIFS(SOC_Share!$D:$D,SOC_Share!$A:$A,AV$75)/(SUMIFS(SOC_Share!$B:$B,SOC_Share!$A:$A,AV$75)+SUMIFS(SOC_Share!$C:$C,SOC_Share!$A:$A,AV$75)+SUMIFS(SOC_Share!$D:$D,SOC_Share!$A:$A,AV$75)+SUMIFS(SOC_Share!$E:$E,SOC_Share!$A:$A,AV$75)+SUMIFS(SOC_Share!$F:$F,SOC_Share!$A:$A,AV$75))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79" s="13" t="e">
        <f ca="1">SUMIFS(SOC_Share!$D:$D,SOC_Share!$A:$A,AW$75)/(SUMIFS(SOC_Share!$B:$B,SOC_Share!$A:$A,AW$75)+SUMIFS(SOC_Share!$C:$C,SOC_Share!$A:$A,AW$75)+SUMIFS(SOC_Share!$D:$D,SOC_Share!$A:$A,AW$75)+SUMIFS(SOC_Share!$E:$E,SOC_Share!$A:$A,AW$75)+SUMIFS(SOC_Share!$F:$F,SOC_Share!$A:$A,AW$75))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79" s="13" t="e">
        <f ca="1">SUMIFS(SOC_Share!$D:$D,SOC_Share!$A:$A,AX$75)/(SUMIFS(SOC_Share!$B:$B,SOC_Share!$A:$A,AX$75)+SUMIFS(SOC_Share!$C:$C,SOC_Share!$A:$A,AX$75)+SUMIFS(SOC_Share!$D:$D,SOC_Share!$A:$A,AX$75)+SUMIFS(SOC_Share!$E:$E,SOC_Share!$A:$A,AX$75)+SUMIFS(SOC_Share!$F:$F,SOC_Share!$A:$A,AX$75))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79" s="13" t="e">
        <f ca="1">SUMIFS(SOC_Share!$D:$D,SOC_Share!$A:$A,AY$75)/(SUMIFS(SOC_Share!$B:$B,SOC_Share!$A:$A,AY$75)+SUMIFS(SOC_Share!$C:$C,SOC_Share!$A:$A,AY$75)+SUMIFS(SOC_Share!$D:$D,SOC_Share!$A:$A,AY$75)+SUMIFS(SOC_Share!$E:$E,SOC_Share!$A:$A,AY$75)+SUMIFS(SOC_Share!$F:$F,SOC_Share!$A:$A,AY$75))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79" s="13" t="e">
        <f ca="1">SUMIFS(SOC_Share!$D:$D,SOC_Share!$A:$A,AZ$75)/(SUMIFS(SOC_Share!$B:$B,SOC_Share!$A:$A,AZ$75)+SUMIFS(SOC_Share!$C:$C,SOC_Share!$A:$A,AZ$75)+SUMIFS(SOC_Share!$D:$D,SOC_Share!$A:$A,AZ$75)+SUMIFS(SOC_Share!$E:$E,SOC_Share!$A:$A,AZ$75)+SUMIFS(SOC_Share!$F:$F,SOC_Share!$A:$A,AZ$75))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79" s="13" t="e">
        <f ca="1">SUMIFS(SOC_Share!$D:$D,SOC_Share!$A:$A,BA$75)/(SUMIFS(SOC_Share!$B:$B,SOC_Share!$A:$A,BA$75)+SUMIFS(SOC_Share!$C:$C,SOC_Share!$A:$A,BA$75)+SUMIFS(SOC_Share!$D:$D,SOC_Share!$A:$A,BA$75)+SUMIFS(SOC_Share!$E:$E,SOC_Share!$A:$A,BA$75)+SUMIFS(SOC_Share!$F:$F,SOC_Share!$A:$A,BA$75))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79" s="13" t="e">
        <f ca="1">SUMIFS(SOC_Share!$D:$D,SOC_Share!$A:$A,BB$75)/(SUMIFS(SOC_Share!$B:$B,SOC_Share!$A:$A,BB$75)+SUMIFS(SOC_Share!$C:$C,SOC_Share!$A:$A,BB$75)+SUMIFS(SOC_Share!$D:$D,SOC_Share!$A:$A,BB$75)+SUMIFS(SOC_Share!$E:$E,SOC_Share!$A:$A,BB$75)+SUMIFS(SOC_Share!$F:$F,SOC_Share!$A:$A,BB$75))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79" s="13" t="e">
        <f ca="1">SUMIFS(SOC_Share!$D:$D,SOC_Share!$A:$A,BC$75)/(SUMIFS(SOC_Share!$B:$B,SOC_Share!$A:$A,BC$75)+SUMIFS(SOC_Share!$C:$C,SOC_Share!$A:$A,BC$75)+SUMIFS(SOC_Share!$D:$D,SOC_Share!$A:$A,BC$75)+SUMIFS(SOC_Share!$E:$E,SOC_Share!$A:$A,BC$75)+SUMIFS(SOC_Share!$F:$F,SOC_Share!$A:$A,BC$75))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79" s="13" t="e">
        <f ca="1">SUMIFS(SOC_Share!$D:$D,SOC_Share!$A:$A,BD$75)/(SUMIFS(SOC_Share!$B:$B,SOC_Share!$A:$A,BD$75)+SUMIFS(SOC_Share!$C:$C,SOC_Share!$A:$A,BD$75)+SUMIFS(SOC_Share!$D:$D,SOC_Share!$A:$A,BD$75)+SUMIFS(SOC_Share!$E:$E,SOC_Share!$A:$A,BD$75)+SUMIFS(SOC_Share!$F:$F,SOC_Share!$A:$A,BD$75))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79" s="13" t="e">
        <f ca="1">SUMIFS(SOC_Share!$D:$D,SOC_Share!$A:$A,BE$75)/(SUMIFS(SOC_Share!$B:$B,SOC_Share!$A:$A,BE$75)+SUMIFS(SOC_Share!$C:$C,SOC_Share!$A:$A,BE$75)+SUMIFS(SOC_Share!$D:$D,SOC_Share!$A:$A,BE$75)+SUMIFS(SOC_Share!$E:$E,SOC_Share!$A:$A,BE$75)+SUMIFS(SOC_Share!$F:$F,SOC_Share!$A:$A,BE$75))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79" s="13" t="e">
        <f ca="1">SUMIFS(SOC_Share!$D:$D,SOC_Share!$A:$A,BF$75)/(SUMIFS(SOC_Share!$B:$B,SOC_Share!$A:$A,BF$75)+SUMIFS(SOC_Share!$C:$C,SOC_Share!$A:$A,BF$75)+SUMIFS(SOC_Share!$D:$D,SOC_Share!$A:$A,BF$75)+SUMIFS(SOC_Share!$E:$E,SOC_Share!$A:$A,BF$75)+SUMIFS(SOC_Share!$F:$F,SOC_Share!$A:$A,BF$75))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79" s="13" t="e">
        <f ca="1">SUMIFS(SOC_Share!$D:$D,SOC_Share!$A:$A,BG$75)/(SUMIFS(SOC_Share!$B:$B,SOC_Share!$A:$A,BG$75)+SUMIFS(SOC_Share!$C:$C,SOC_Share!$A:$A,BG$75)+SUMIFS(SOC_Share!$D:$D,SOC_Share!$A:$A,BG$75)+SUMIFS(SOC_Share!$E:$E,SOC_Share!$A:$A,BG$75)+SUMIFS(SOC_Share!$F:$F,SOC_Share!$A:$A,BG$75))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79" s="13" t="e">
        <f ca="1">SUMIFS(SOC_Share!$D:$D,SOC_Share!$A:$A,BH$75)/(SUMIFS(SOC_Share!$B:$B,SOC_Share!$A:$A,BH$75)+SUMIFS(SOC_Share!$C:$C,SOC_Share!$A:$A,BH$75)+SUMIFS(SOC_Share!$D:$D,SOC_Share!$A:$A,BH$75)+SUMIFS(SOC_Share!$E:$E,SOC_Share!$A:$A,BH$75)+SUMIFS(SOC_Share!$F:$F,SOC_Share!$A:$A,BH$75))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79" s="13" t="e">
        <f ca="1">SUMIFS(SOC_Share!$D:$D,SOC_Share!$A:$A,BI$75)/(SUMIFS(SOC_Share!$B:$B,SOC_Share!$A:$A,BI$75)+SUMIFS(SOC_Share!$C:$C,SOC_Share!$A:$A,BI$75)+SUMIFS(SOC_Share!$D:$D,SOC_Share!$A:$A,BI$75)+SUMIFS(SOC_Share!$E:$E,SOC_Share!$A:$A,BI$75)+SUMIFS(SOC_Share!$F:$F,SOC_Share!$A:$A,BI$75))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79" s="13" t="e">
        <f ca="1">SUMIFS(SOC_Share!$D:$D,SOC_Share!$A:$A,BJ$75)/(SUMIFS(SOC_Share!$B:$B,SOC_Share!$A:$A,BJ$75)+SUMIFS(SOC_Share!$C:$C,SOC_Share!$A:$A,BJ$75)+SUMIFS(SOC_Share!$D:$D,SOC_Share!$A:$A,BJ$75)+SUMIFS(SOC_Share!$E:$E,SOC_Share!$A:$A,BJ$75)+SUMIFS(SOC_Share!$F:$F,SOC_Share!$A:$A,BJ$75))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79" s="13" t="e">
        <f ca="1">SUMIFS(SOC_Share!$D:$D,SOC_Share!$A:$A,BK$75)/(SUMIFS(SOC_Share!$B:$B,SOC_Share!$A:$A,BK$75)+SUMIFS(SOC_Share!$C:$C,SOC_Share!$A:$A,BK$75)+SUMIFS(SOC_Share!$D:$D,SOC_Share!$A:$A,BK$75)+SUMIFS(SOC_Share!$E:$E,SOC_Share!$A:$A,BK$75)+SUMIFS(SOC_Share!$F:$F,SOC_Share!$A:$A,BK$75))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79" s="13" t="e">
        <f ca="1">SUMIFS(SOC_Share!$D:$D,SOC_Share!$A:$A,BL$75)/(SUMIFS(SOC_Share!$B:$B,SOC_Share!$A:$A,BL$75)+SUMIFS(SOC_Share!$C:$C,SOC_Share!$A:$A,BL$75)+SUMIFS(SOC_Share!$D:$D,SOC_Share!$A:$A,BL$75)+SUMIFS(SOC_Share!$E:$E,SOC_Share!$A:$A,BL$75)+SUMIFS(SOC_Share!$F:$F,SOC_Share!$A:$A,BL$75))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79" s="13" t="e">
        <f ca="1">SUMIFS(SOC_Share!$D:$D,SOC_Share!$A:$A,BM$75)/(SUMIFS(SOC_Share!$B:$B,SOC_Share!$A:$A,BM$75)+SUMIFS(SOC_Share!$C:$C,SOC_Share!$A:$A,BM$75)+SUMIFS(SOC_Share!$D:$D,SOC_Share!$A:$A,BM$75)+SUMIFS(SOC_Share!$E:$E,SOC_Share!$A:$A,BM$75)+SUMIFS(SOC_Share!$F:$F,SOC_Share!$A:$A,BM$75))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79" s="13" t="e">
        <f ca="1">SUMIFS(SOC_Share!$D:$D,SOC_Share!$A:$A,BN$75)/(SUMIFS(SOC_Share!$B:$B,SOC_Share!$A:$A,BN$75)+SUMIFS(SOC_Share!$C:$C,SOC_Share!$A:$A,BN$75)+SUMIFS(SOC_Share!$D:$D,SOC_Share!$A:$A,BN$75)+SUMIFS(SOC_Share!$E:$E,SOC_Share!$A:$A,BN$75)+SUMIFS(SOC_Share!$F:$F,SOC_Share!$A:$A,BN$75))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79" s="13" t="e">
        <f ca="1">SUMIFS(SOC_Share!$D:$D,SOC_Share!$A:$A,BO$75)/(SUMIFS(SOC_Share!$B:$B,SOC_Share!$A:$A,BO$75)+SUMIFS(SOC_Share!$C:$C,SOC_Share!$A:$A,BO$75)+SUMIFS(SOC_Share!$D:$D,SOC_Share!$A:$A,BO$75)+SUMIFS(SOC_Share!$E:$E,SOC_Share!$A:$A,BO$75)+SUMIFS(SOC_Share!$F:$F,SOC_Share!$A:$A,BO$75))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79" s="13" t="e">
        <f ca="1">SUMIFS(SOC_Share!$D:$D,SOC_Share!$A:$A,BP$75)/(SUMIFS(SOC_Share!$B:$B,SOC_Share!$A:$A,BP$75)+SUMIFS(SOC_Share!$C:$C,SOC_Share!$A:$A,BP$75)+SUMIFS(SOC_Share!$D:$D,SOC_Share!$A:$A,BP$75)+SUMIFS(SOC_Share!$E:$E,SOC_Share!$A:$A,BP$75)+SUMIFS(SOC_Share!$F:$F,SOC_Share!$A:$A,BP$75))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79" s="13" t="e">
        <f ca="1">SUMIFS(SOC_Share!$D:$D,SOC_Share!$A:$A,BQ$75)/(SUMIFS(SOC_Share!$B:$B,SOC_Share!$A:$A,BQ$75)+SUMIFS(SOC_Share!$C:$C,SOC_Share!$A:$A,BQ$75)+SUMIFS(SOC_Share!$D:$D,SOC_Share!$A:$A,BQ$75)+SUMIFS(SOC_Share!$E:$E,SOC_Share!$A:$A,BQ$75)+SUMIFS(SOC_Share!$F:$F,SOC_Share!$A:$A,BQ$75))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79" s="13" t="e">
        <f ca="1">SUMIFS(SOC_Share!$D:$D,SOC_Share!$A:$A,BR$75)/(SUMIFS(SOC_Share!$B:$B,SOC_Share!$A:$A,BR$75)+SUMIFS(SOC_Share!$C:$C,SOC_Share!$A:$A,BR$75)+SUMIFS(SOC_Share!$D:$D,SOC_Share!$A:$A,BR$75)+SUMIFS(SOC_Share!$E:$E,SOC_Share!$A:$A,BR$75)+SUMIFS(SOC_Share!$F:$F,SOC_Share!$A:$A,BR$75))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79" s="13" t="e">
        <f ca="1">SUMIFS(SOC_Share!$D:$D,SOC_Share!$A:$A,BS$75)/(SUMIFS(SOC_Share!$B:$B,SOC_Share!$A:$A,BS$75)+SUMIFS(SOC_Share!$C:$C,SOC_Share!$A:$A,BS$75)+SUMIFS(SOC_Share!$D:$D,SOC_Share!$A:$A,BS$75)+SUMIFS(SOC_Share!$E:$E,SOC_Share!$A:$A,BS$75)+SUMIFS(SOC_Share!$F:$F,SOC_Share!$A:$A,BS$75))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79" s="13" t="e">
        <f ca="1">SUMIFS(SOC_Share!$D:$D,SOC_Share!$A:$A,BT$75)/(SUMIFS(SOC_Share!$B:$B,SOC_Share!$A:$A,BT$75)+SUMIFS(SOC_Share!$C:$C,SOC_Share!$A:$A,BT$75)+SUMIFS(SOC_Share!$D:$D,SOC_Share!$A:$A,BT$75)+SUMIFS(SOC_Share!$E:$E,SOC_Share!$A:$A,BT$75)+SUMIFS(SOC_Share!$F:$F,SOC_Share!$A:$A,BT$75))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79" s="13" t="e">
        <f ca="1">SUMIFS(SOC_Share!$D:$D,SOC_Share!$A:$A,BU$75)/(SUMIFS(SOC_Share!$B:$B,SOC_Share!$A:$A,BU$75)+SUMIFS(SOC_Share!$C:$C,SOC_Share!$A:$A,BU$75)+SUMIFS(SOC_Share!$D:$D,SOC_Share!$A:$A,BU$75)+SUMIFS(SOC_Share!$E:$E,SOC_Share!$A:$A,BU$75)+SUMIFS(SOC_Share!$F:$F,SOC_Share!$A:$A,BU$75))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79" s="13" t="e">
        <f ca="1">SUMIFS(SOC_Share!$D:$D,SOC_Share!$A:$A,BV$75)/(SUMIFS(SOC_Share!$B:$B,SOC_Share!$A:$A,BV$75)+SUMIFS(SOC_Share!$C:$C,SOC_Share!$A:$A,BV$75)+SUMIFS(SOC_Share!$D:$D,SOC_Share!$A:$A,BV$75)+SUMIFS(SOC_Share!$E:$E,SOC_Share!$A:$A,BV$75)+SUMIFS(SOC_Share!$F:$F,SOC_Share!$A:$A,BV$75))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79" s="13" t="e">
        <f ca="1">SUMIFS(SOC_Share!$D:$D,SOC_Share!$A:$A,BW$75)/(SUMIFS(SOC_Share!$B:$B,SOC_Share!$A:$A,BW$75)+SUMIFS(SOC_Share!$C:$C,SOC_Share!$A:$A,BW$75)+SUMIFS(SOC_Share!$D:$D,SOC_Share!$A:$A,BW$75)+SUMIFS(SOC_Share!$E:$E,SOC_Share!$A:$A,BW$75)+SUMIFS(SOC_Share!$F:$F,SOC_Share!$A:$A,BW$75))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79" s="13" t="e">
        <f ca="1">SUMIFS(SOC_Share!$D:$D,SOC_Share!$A:$A,BX$75)/(SUMIFS(SOC_Share!$B:$B,SOC_Share!$A:$A,BX$75)+SUMIFS(SOC_Share!$C:$C,SOC_Share!$A:$A,BX$75)+SUMIFS(SOC_Share!$D:$D,SOC_Share!$A:$A,BX$75)+SUMIFS(SOC_Share!$E:$E,SOC_Share!$A:$A,BX$75)+SUMIFS(SOC_Share!$F:$F,SOC_Share!$A:$A,BX$75))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79" s="13" t="e">
        <f ca="1">SUMIFS(SOC_Share!$D:$D,SOC_Share!$A:$A,BY$75)/(SUMIFS(SOC_Share!$B:$B,SOC_Share!$A:$A,BY$75)+SUMIFS(SOC_Share!$C:$C,SOC_Share!$A:$A,BY$75)+SUMIFS(SOC_Share!$D:$D,SOC_Share!$A:$A,BY$75)+SUMIFS(SOC_Share!$E:$E,SOC_Share!$A:$A,BY$75)+SUMIFS(SOC_Share!$F:$F,SOC_Share!$A:$A,BY$75))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79" s="13" t="e">
        <f ca="1">SUMIFS(SOC_Share!$D:$D,SOC_Share!$A:$A,BZ$75)/(SUMIFS(SOC_Share!$B:$B,SOC_Share!$A:$A,BZ$75)+SUMIFS(SOC_Share!$C:$C,SOC_Share!$A:$A,BZ$75)+SUMIFS(SOC_Share!$D:$D,SOC_Share!$A:$A,BZ$75)+SUMIFS(SOC_Share!$E:$E,SOC_Share!$A:$A,BZ$75)+SUMIFS(SOC_Share!$F:$F,SOC_Share!$A:$A,BZ$75))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79" s="13" t="e">
        <f ca="1">SUMIFS(SOC_Share!$D:$D,SOC_Share!$A:$A,CA$75)/(SUMIFS(SOC_Share!$B:$B,SOC_Share!$A:$A,CA$75)+SUMIFS(SOC_Share!$C:$C,SOC_Share!$A:$A,CA$75)+SUMIFS(SOC_Share!$D:$D,SOC_Share!$A:$A,CA$75)+SUMIFS(SOC_Share!$E:$E,SOC_Share!$A:$A,CA$75)+SUMIFS(SOC_Share!$F:$F,SOC_Share!$A:$A,CA$75))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79" s="13" t="e">
        <f ca="1">SUMIFS(SOC_Share!$D:$D,SOC_Share!$A:$A,CB$75)/(SUMIFS(SOC_Share!$B:$B,SOC_Share!$A:$A,CB$75)+SUMIFS(SOC_Share!$C:$C,SOC_Share!$A:$A,CB$75)+SUMIFS(SOC_Share!$D:$D,SOC_Share!$A:$A,CB$75)+SUMIFS(SOC_Share!$E:$E,SOC_Share!$A:$A,CB$75)+SUMIFS(SOC_Share!$F:$F,SOC_Share!$A:$A,CB$75))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80" spans="1:81" x14ac:dyDescent="0.15">
      <c r="A80" t="s">
        <v>207</v>
      </c>
      <c r="B80" t="s">
        <v>207</v>
      </c>
      <c r="C80" s="13" t="e">
        <f ca="1">SUMIFS(SOC_Share!$E:$E,SOC_Share!$A:$A,C$75)/(SUMIFS(SOC_Share!$B:$B,SOC_Share!$A:$A,C$75)+SUMIFS(SOC_Share!$C:$C,SOC_Share!$A:$A,C$75)+SUMIFS(SOC_Share!$D:$D,SOC_Share!$A:$A,C$75)+SUMIFS(SOC_Share!$E:$E,SOC_Share!$A:$A,C$75)+SUMIFS(SOC_Share!$F:$F,SOC_Share!$A:$A,C$75))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80" s="13" t="e">
        <f ca="1">SUMIFS(SOC_Share!$E:$E,SOC_Share!$A:$A,D$75)/(SUMIFS(SOC_Share!$B:$B,SOC_Share!$A:$A,D$75)+SUMIFS(SOC_Share!$C:$C,SOC_Share!$A:$A,D$75)+SUMIFS(SOC_Share!$D:$D,SOC_Share!$A:$A,D$75)+SUMIFS(SOC_Share!$E:$E,SOC_Share!$A:$A,D$75)+SUMIFS(SOC_Share!$F:$F,SOC_Share!$A:$A,D$75))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80" s="13" t="e">
        <f ca="1">SUMIFS(SOC_Share!$E:$E,SOC_Share!$A:$A,E$75)/(SUMIFS(SOC_Share!$B:$B,SOC_Share!$A:$A,E$75)+SUMIFS(SOC_Share!$C:$C,SOC_Share!$A:$A,E$75)+SUMIFS(SOC_Share!$D:$D,SOC_Share!$A:$A,E$75)+SUMIFS(SOC_Share!$E:$E,SOC_Share!$A:$A,E$75)+SUMIFS(SOC_Share!$F:$F,SOC_Share!$A:$A,E$75))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80" s="13" t="e">
        <f ca="1">SUMIFS(SOC_Share!$E:$E,SOC_Share!$A:$A,F$75)/(SUMIFS(SOC_Share!$B:$B,SOC_Share!$A:$A,F$75)+SUMIFS(SOC_Share!$C:$C,SOC_Share!$A:$A,F$75)+SUMIFS(SOC_Share!$D:$D,SOC_Share!$A:$A,F$75)+SUMIFS(SOC_Share!$E:$E,SOC_Share!$A:$A,F$75)+SUMIFS(SOC_Share!$F:$F,SOC_Share!$A:$A,F$75))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80" s="13" t="e">
        <f ca="1">SUMIFS(SOC_Share!$E:$E,SOC_Share!$A:$A,G$75)/(SUMIFS(SOC_Share!$B:$B,SOC_Share!$A:$A,G$75)+SUMIFS(SOC_Share!$C:$C,SOC_Share!$A:$A,G$75)+SUMIFS(SOC_Share!$D:$D,SOC_Share!$A:$A,G$75)+SUMIFS(SOC_Share!$E:$E,SOC_Share!$A:$A,G$75)+SUMIFS(SOC_Share!$F:$F,SOC_Share!$A:$A,G$75))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80" s="13" t="e">
        <f ca="1">SUMIFS(SOC_Share!$E:$E,SOC_Share!$A:$A,H$75)/(SUMIFS(SOC_Share!$B:$B,SOC_Share!$A:$A,H$75)+SUMIFS(SOC_Share!$C:$C,SOC_Share!$A:$A,H$75)+SUMIFS(SOC_Share!$D:$D,SOC_Share!$A:$A,H$75)+SUMIFS(SOC_Share!$E:$E,SOC_Share!$A:$A,H$75)+SUMIFS(SOC_Share!$F:$F,SOC_Share!$A:$A,H$75))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80" s="13" t="e">
        <f ca="1">SUMIFS(SOC_Share!$E:$E,SOC_Share!$A:$A,I$75)/(SUMIFS(SOC_Share!$B:$B,SOC_Share!$A:$A,I$75)+SUMIFS(SOC_Share!$C:$C,SOC_Share!$A:$A,I$75)+SUMIFS(SOC_Share!$D:$D,SOC_Share!$A:$A,I$75)+SUMIFS(SOC_Share!$E:$E,SOC_Share!$A:$A,I$75)+SUMIFS(SOC_Share!$F:$F,SOC_Share!$A:$A,I$75))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80" s="13" t="e">
        <f ca="1">SUMIFS(SOC_Share!$E:$E,SOC_Share!$A:$A,J$75)/(SUMIFS(SOC_Share!$B:$B,SOC_Share!$A:$A,J$75)+SUMIFS(SOC_Share!$C:$C,SOC_Share!$A:$A,J$75)+SUMIFS(SOC_Share!$D:$D,SOC_Share!$A:$A,J$75)+SUMIFS(SOC_Share!$E:$E,SOC_Share!$A:$A,J$75)+SUMIFS(SOC_Share!$F:$F,SOC_Share!$A:$A,J$75))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80" s="13" t="e">
        <f ca="1">SUMIFS(SOC_Share!$E:$E,SOC_Share!$A:$A,K$75)/(SUMIFS(SOC_Share!$B:$B,SOC_Share!$A:$A,K$75)+SUMIFS(SOC_Share!$C:$C,SOC_Share!$A:$A,K$75)+SUMIFS(SOC_Share!$D:$D,SOC_Share!$A:$A,K$75)+SUMIFS(SOC_Share!$E:$E,SOC_Share!$A:$A,K$75)+SUMIFS(SOC_Share!$F:$F,SOC_Share!$A:$A,K$75))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80" s="13" t="e">
        <f ca="1">SUMIFS(SOC_Share!$E:$E,SOC_Share!$A:$A,L$75)/(SUMIFS(SOC_Share!$B:$B,SOC_Share!$A:$A,L$75)+SUMIFS(SOC_Share!$C:$C,SOC_Share!$A:$A,L$75)+SUMIFS(SOC_Share!$D:$D,SOC_Share!$A:$A,L$75)+SUMIFS(SOC_Share!$E:$E,SOC_Share!$A:$A,L$75)+SUMIFS(SOC_Share!$F:$F,SOC_Share!$A:$A,L$75))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80" s="13" t="e">
        <f ca="1">SUMIFS(SOC_Share!$E:$E,SOC_Share!$A:$A,M$75)/(SUMIFS(SOC_Share!$B:$B,SOC_Share!$A:$A,M$75)+SUMIFS(SOC_Share!$C:$C,SOC_Share!$A:$A,M$75)+SUMIFS(SOC_Share!$D:$D,SOC_Share!$A:$A,M$75)+SUMIFS(SOC_Share!$E:$E,SOC_Share!$A:$A,M$75)+SUMIFS(SOC_Share!$F:$F,SOC_Share!$A:$A,M$75))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80" s="13" t="e">
        <f ca="1">SUMIFS(SOC_Share!$E:$E,SOC_Share!$A:$A,N$75)/(SUMIFS(SOC_Share!$B:$B,SOC_Share!$A:$A,N$75)+SUMIFS(SOC_Share!$C:$C,SOC_Share!$A:$A,N$75)+SUMIFS(SOC_Share!$D:$D,SOC_Share!$A:$A,N$75)+SUMIFS(SOC_Share!$E:$E,SOC_Share!$A:$A,N$75)+SUMIFS(SOC_Share!$F:$F,SOC_Share!$A:$A,N$75))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80" s="13" t="e">
        <f ca="1">SUMIFS(SOC_Share!$E:$E,SOC_Share!$A:$A,O$75)/(SUMIFS(SOC_Share!$B:$B,SOC_Share!$A:$A,O$75)+SUMIFS(SOC_Share!$C:$C,SOC_Share!$A:$A,O$75)+SUMIFS(SOC_Share!$D:$D,SOC_Share!$A:$A,O$75)+SUMIFS(SOC_Share!$E:$E,SOC_Share!$A:$A,O$75)+SUMIFS(SOC_Share!$F:$F,SOC_Share!$A:$A,O$75))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80" s="13" t="e">
        <f ca="1">SUMIFS(SOC_Share!$E:$E,SOC_Share!$A:$A,P$75)/(SUMIFS(SOC_Share!$B:$B,SOC_Share!$A:$A,P$75)+SUMIFS(SOC_Share!$C:$C,SOC_Share!$A:$A,P$75)+SUMIFS(SOC_Share!$D:$D,SOC_Share!$A:$A,P$75)+SUMIFS(SOC_Share!$E:$E,SOC_Share!$A:$A,P$75)+SUMIFS(SOC_Share!$F:$F,SOC_Share!$A:$A,P$75))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80" s="13" t="e">
        <f ca="1">SUMIFS(SOC_Share!$E:$E,SOC_Share!$A:$A,Q$75)/(SUMIFS(SOC_Share!$B:$B,SOC_Share!$A:$A,Q$75)+SUMIFS(SOC_Share!$C:$C,SOC_Share!$A:$A,Q$75)+SUMIFS(SOC_Share!$D:$D,SOC_Share!$A:$A,Q$75)+SUMIFS(SOC_Share!$E:$E,SOC_Share!$A:$A,Q$75)+SUMIFS(SOC_Share!$F:$F,SOC_Share!$A:$A,Q$75))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80" s="13" t="e">
        <f ca="1">SUMIFS(SOC_Share!$E:$E,SOC_Share!$A:$A,R$75)/(SUMIFS(SOC_Share!$B:$B,SOC_Share!$A:$A,R$75)+SUMIFS(SOC_Share!$C:$C,SOC_Share!$A:$A,R$75)+SUMIFS(SOC_Share!$D:$D,SOC_Share!$A:$A,R$75)+SUMIFS(SOC_Share!$E:$E,SOC_Share!$A:$A,R$75)+SUMIFS(SOC_Share!$F:$F,SOC_Share!$A:$A,R$75))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80" s="13" t="e">
        <f ca="1">SUMIFS(SOC_Share!$E:$E,SOC_Share!$A:$A,S$75)/(SUMIFS(SOC_Share!$B:$B,SOC_Share!$A:$A,S$75)+SUMIFS(SOC_Share!$C:$C,SOC_Share!$A:$A,S$75)+SUMIFS(SOC_Share!$D:$D,SOC_Share!$A:$A,S$75)+SUMIFS(SOC_Share!$E:$E,SOC_Share!$A:$A,S$75)+SUMIFS(SOC_Share!$F:$F,SOC_Share!$A:$A,S$75))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80" s="13" t="e">
        <f ca="1">SUMIFS(SOC_Share!$E:$E,SOC_Share!$A:$A,T$75)/(SUMIFS(SOC_Share!$B:$B,SOC_Share!$A:$A,T$75)+SUMIFS(SOC_Share!$C:$C,SOC_Share!$A:$A,T$75)+SUMIFS(SOC_Share!$D:$D,SOC_Share!$A:$A,T$75)+SUMIFS(SOC_Share!$E:$E,SOC_Share!$A:$A,T$75)+SUMIFS(SOC_Share!$F:$F,SOC_Share!$A:$A,T$75))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80" s="13" t="e">
        <f ca="1">SUMIFS(SOC_Share!$E:$E,SOC_Share!$A:$A,U$75)/(SUMIFS(SOC_Share!$B:$B,SOC_Share!$A:$A,U$75)+SUMIFS(SOC_Share!$C:$C,SOC_Share!$A:$A,U$75)+SUMIFS(SOC_Share!$D:$D,SOC_Share!$A:$A,U$75)+SUMIFS(SOC_Share!$E:$E,SOC_Share!$A:$A,U$75)+SUMIFS(SOC_Share!$F:$F,SOC_Share!$A:$A,U$75))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80" s="13" t="e">
        <f ca="1">SUMIFS(SOC_Share!$E:$E,SOC_Share!$A:$A,V$75)/(SUMIFS(SOC_Share!$B:$B,SOC_Share!$A:$A,V$75)+SUMIFS(SOC_Share!$C:$C,SOC_Share!$A:$A,V$75)+SUMIFS(SOC_Share!$D:$D,SOC_Share!$A:$A,V$75)+SUMIFS(SOC_Share!$E:$E,SOC_Share!$A:$A,V$75)+SUMIFS(SOC_Share!$F:$F,SOC_Share!$A:$A,V$75))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80" s="13" t="e">
        <f ca="1">SUMIFS(SOC_Share!$E:$E,SOC_Share!$A:$A,W$75)/(SUMIFS(SOC_Share!$B:$B,SOC_Share!$A:$A,W$75)+SUMIFS(SOC_Share!$C:$C,SOC_Share!$A:$A,W$75)+SUMIFS(SOC_Share!$D:$D,SOC_Share!$A:$A,W$75)+SUMIFS(SOC_Share!$E:$E,SOC_Share!$A:$A,W$75)+SUMIFS(SOC_Share!$F:$F,SOC_Share!$A:$A,W$75))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80" s="13" t="e">
        <f ca="1">SUMIFS(SOC_Share!$E:$E,SOC_Share!$A:$A,X$75)/(SUMIFS(SOC_Share!$B:$B,SOC_Share!$A:$A,X$75)+SUMIFS(SOC_Share!$C:$C,SOC_Share!$A:$A,X$75)+SUMIFS(SOC_Share!$D:$D,SOC_Share!$A:$A,X$75)+SUMIFS(SOC_Share!$E:$E,SOC_Share!$A:$A,X$75)+SUMIFS(SOC_Share!$F:$F,SOC_Share!$A:$A,X$75))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80" s="13" t="e">
        <f ca="1">SUMIFS(SOC_Share!$E:$E,SOC_Share!$A:$A,Y$75)/(SUMIFS(SOC_Share!$B:$B,SOC_Share!$A:$A,Y$75)+SUMIFS(SOC_Share!$C:$C,SOC_Share!$A:$A,Y$75)+SUMIFS(SOC_Share!$D:$D,SOC_Share!$A:$A,Y$75)+SUMIFS(SOC_Share!$E:$E,SOC_Share!$A:$A,Y$75)+SUMIFS(SOC_Share!$F:$F,SOC_Share!$A:$A,Y$75))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80" s="13" t="e">
        <f ca="1">SUMIFS(SOC_Share!$E:$E,SOC_Share!$A:$A,Z$75)/(SUMIFS(SOC_Share!$B:$B,SOC_Share!$A:$A,Z$75)+SUMIFS(SOC_Share!$C:$C,SOC_Share!$A:$A,Z$75)+SUMIFS(SOC_Share!$D:$D,SOC_Share!$A:$A,Z$75)+SUMIFS(SOC_Share!$E:$E,SOC_Share!$A:$A,Z$75)+SUMIFS(SOC_Share!$F:$F,SOC_Share!$A:$A,Z$75))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80" s="13" t="e">
        <f ca="1">SUMIFS(SOC_Share!$E:$E,SOC_Share!$A:$A,AA$75)/(SUMIFS(SOC_Share!$B:$B,SOC_Share!$A:$A,AA$75)+SUMIFS(SOC_Share!$C:$C,SOC_Share!$A:$A,AA$75)+SUMIFS(SOC_Share!$D:$D,SOC_Share!$A:$A,AA$75)+SUMIFS(SOC_Share!$E:$E,SOC_Share!$A:$A,AA$75)+SUMIFS(SOC_Share!$F:$F,SOC_Share!$A:$A,AA$75))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80" s="13" t="e">
        <f ca="1">SUMIFS(SOC_Share!$E:$E,SOC_Share!$A:$A,AB$75)/(SUMIFS(SOC_Share!$B:$B,SOC_Share!$A:$A,AB$75)+SUMIFS(SOC_Share!$C:$C,SOC_Share!$A:$A,AB$75)+SUMIFS(SOC_Share!$D:$D,SOC_Share!$A:$A,AB$75)+SUMIFS(SOC_Share!$E:$E,SOC_Share!$A:$A,AB$75)+SUMIFS(SOC_Share!$F:$F,SOC_Share!$A:$A,AB$75))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80" s="13" t="e">
        <f ca="1">SUMIFS(SOC_Share!$E:$E,SOC_Share!$A:$A,AC$75)/(SUMIFS(SOC_Share!$B:$B,SOC_Share!$A:$A,AC$75)+SUMIFS(SOC_Share!$C:$C,SOC_Share!$A:$A,AC$75)+SUMIFS(SOC_Share!$D:$D,SOC_Share!$A:$A,AC$75)+SUMIFS(SOC_Share!$E:$E,SOC_Share!$A:$A,AC$75)+SUMIFS(SOC_Share!$F:$F,SOC_Share!$A:$A,AC$75))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80" s="13" t="e">
        <f ca="1">SUMIFS(SOC_Share!$E:$E,SOC_Share!$A:$A,AD$75)/(SUMIFS(SOC_Share!$B:$B,SOC_Share!$A:$A,AD$75)+SUMIFS(SOC_Share!$C:$C,SOC_Share!$A:$A,AD$75)+SUMIFS(SOC_Share!$D:$D,SOC_Share!$A:$A,AD$75)+SUMIFS(SOC_Share!$E:$E,SOC_Share!$A:$A,AD$75)+SUMIFS(SOC_Share!$F:$F,SOC_Share!$A:$A,AD$75))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80" s="13" t="e">
        <f ca="1">SUMIFS(SOC_Share!$E:$E,SOC_Share!$A:$A,AE$75)/(SUMIFS(SOC_Share!$B:$B,SOC_Share!$A:$A,AE$75)+SUMIFS(SOC_Share!$C:$C,SOC_Share!$A:$A,AE$75)+SUMIFS(SOC_Share!$D:$D,SOC_Share!$A:$A,AE$75)+SUMIFS(SOC_Share!$E:$E,SOC_Share!$A:$A,AE$75)+SUMIFS(SOC_Share!$F:$F,SOC_Share!$A:$A,AE$75))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80" s="13" t="e">
        <f ca="1">SUMIFS(SOC_Share!$E:$E,SOC_Share!$A:$A,AF$75)/(SUMIFS(SOC_Share!$B:$B,SOC_Share!$A:$A,AF$75)+SUMIFS(SOC_Share!$C:$C,SOC_Share!$A:$A,AF$75)+SUMIFS(SOC_Share!$D:$D,SOC_Share!$A:$A,AF$75)+SUMIFS(SOC_Share!$E:$E,SOC_Share!$A:$A,AF$75)+SUMIFS(SOC_Share!$F:$F,SOC_Share!$A:$A,AF$75))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80" s="13" t="e">
        <f ca="1">SUMIFS(SOC_Share!$E:$E,SOC_Share!$A:$A,AG$75)/(SUMIFS(SOC_Share!$B:$B,SOC_Share!$A:$A,AG$75)+SUMIFS(SOC_Share!$C:$C,SOC_Share!$A:$A,AG$75)+SUMIFS(SOC_Share!$D:$D,SOC_Share!$A:$A,AG$75)+SUMIFS(SOC_Share!$E:$E,SOC_Share!$A:$A,AG$75)+SUMIFS(SOC_Share!$F:$F,SOC_Share!$A:$A,AG$75))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80" s="13" t="e">
        <f ca="1">SUMIFS(SOC_Share!$E:$E,SOC_Share!$A:$A,AH$75)/(SUMIFS(SOC_Share!$B:$B,SOC_Share!$A:$A,AH$75)+SUMIFS(SOC_Share!$C:$C,SOC_Share!$A:$A,AH$75)+SUMIFS(SOC_Share!$D:$D,SOC_Share!$A:$A,AH$75)+SUMIFS(SOC_Share!$E:$E,SOC_Share!$A:$A,AH$75)+SUMIFS(SOC_Share!$F:$F,SOC_Share!$A:$A,AH$75))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80" s="13" t="e">
        <f ca="1">SUMIFS(SOC_Share!$E:$E,SOC_Share!$A:$A,AI$75)/(SUMIFS(SOC_Share!$B:$B,SOC_Share!$A:$A,AI$75)+SUMIFS(SOC_Share!$C:$C,SOC_Share!$A:$A,AI$75)+SUMIFS(SOC_Share!$D:$D,SOC_Share!$A:$A,AI$75)+SUMIFS(SOC_Share!$E:$E,SOC_Share!$A:$A,AI$75)+SUMIFS(SOC_Share!$F:$F,SOC_Share!$A:$A,AI$75))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80" s="13" t="e">
        <f ca="1">SUMIFS(SOC_Share!$E:$E,SOC_Share!$A:$A,AJ$75)/(SUMIFS(SOC_Share!$B:$B,SOC_Share!$A:$A,AJ$75)+SUMIFS(SOC_Share!$C:$C,SOC_Share!$A:$A,AJ$75)+SUMIFS(SOC_Share!$D:$D,SOC_Share!$A:$A,AJ$75)+SUMIFS(SOC_Share!$E:$E,SOC_Share!$A:$A,AJ$75)+SUMIFS(SOC_Share!$F:$F,SOC_Share!$A:$A,AJ$75))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80" s="13" t="e">
        <f ca="1">SUMIFS(SOC_Share!$E:$E,SOC_Share!$A:$A,AK$75)/(SUMIFS(SOC_Share!$B:$B,SOC_Share!$A:$A,AK$75)+SUMIFS(SOC_Share!$C:$C,SOC_Share!$A:$A,AK$75)+SUMIFS(SOC_Share!$D:$D,SOC_Share!$A:$A,AK$75)+SUMIFS(SOC_Share!$E:$E,SOC_Share!$A:$A,AK$75)+SUMIFS(SOC_Share!$F:$F,SOC_Share!$A:$A,AK$75))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80" s="13" t="e">
        <f ca="1">SUMIFS(SOC_Share!$E:$E,SOC_Share!$A:$A,AL$75)/(SUMIFS(SOC_Share!$B:$B,SOC_Share!$A:$A,AL$75)+SUMIFS(SOC_Share!$C:$C,SOC_Share!$A:$A,AL$75)+SUMIFS(SOC_Share!$D:$D,SOC_Share!$A:$A,AL$75)+SUMIFS(SOC_Share!$E:$E,SOC_Share!$A:$A,AL$75)+SUMIFS(SOC_Share!$F:$F,SOC_Share!$A:$A,AL$75))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80" s="13" t="e">
        <f ca="1">SUMIFS(SOC_Share!$E:$E,SOC_Share!$A:$A,AM$75)/(SUMIFS(SOC_Share!$B:$B,SOC_Share!$A:$A,AM$75)+SUMIFS(SOC_Share!$C:$C,SOC_Share!$A:$A,AM$75)+SUMIFS(SOC_Share!$D:$D,SOC_Share!$A:$A,AM$75)+SUMIFS(SOC_Share!$E:$E,SOC_Share!$A:$A,AM$75)+SUMIFS(SOC_Share!$F:$F,SOC_Share!$A:$A,AM$75))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80" s="13" t="e">
        <f ca="1">SUMIFS(SOC_Share!$E:$E,SOC_Share!$A:$A,AN$75)/(SUMIFS(SOC_Share!$B:$B,SOC_Share!$A:$A,AN$75)+SUMIFS(SOC_Share!$C:$C,SOC_Share!$A:$A,AN$75)+SUMIFS(SOC_Share!$D:$D,SOC_Share!$A:$A,AN$75)+SUMIFS(SOC_Share!$E:$E,SOC_Share!$A:$A,AN$75)+SUMIFS(SOC_Share!$F:$F,SOC_Share!$A:$A,AN$75))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80" s="13" t="e">
        <f ca="1">SUMIFS(SOC_Share!$E:$E,SOC_Share!$A:$A,AO$75)/(SUMIFS(SOC_Share!$B:$B,SOC_Share!$A:$A,AO$75)+SUMIFS(SOC_Share!$C:$C,SOC_Share!$A:$A,AO$75)+SUMIFS(SOC_Share!$D:$D,SOC_Share!$A:$A,AO$75)+SUMIFS(SOC_Share!$E:$E,SOC_Share!$A:$A,AO$75)+SUMIFS(SOC_Share!$F:$F,SOC_Share!$A:$A,AO$75))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80" s="13" t="e">
        <f ca="1">SUMIFS(SOC_Share!$E:$E,SOC_Share!$A:$A,AP$75)/(SUMIFS(SOC_Share!$B:$B,SOC_Share!$A:$A,AP$75)+SUMIFS(SOC_Share!$C:$C,SOC_Share!$A:$A,AP$75)+SUMIFS(SOC_Share!$D:$D,SOC_Share!$A:$A,AP$75)+SUMIFS(SOC_Share!$E:$E,SOC_Share!$A:$A,AP$75)+SUMIFS(SOC_Share!$F:$F,SOC_Share!$A:$A,AP$75))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80" s="13" t="e">
        <f ca="1">SUMIFS(SOC_Share!$E:$E,SOC_Share!$A:$A,AQ$75)/(SUMIFS(SOC_Share!$B:$B,SOC_Share!$A:$A,AQ$75)+SUMIFS(SOC_Share!$C:$C,SOC_Share!$A:$A,AQ$75)+SUMIFS(SOC_Share!$D:$D,SOC_Share!$A:$A,AQ$75)+SUMIFS(SOC_Share!$E:$E,SOC_Share!$A:$A,AQ$75)+SUMIFS(SOC_Share!$F:$F,SOC_Share!$A:$A,AQ$75))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80" s="13" t="e">
        <f ca="1">SUMIFS(SOC_Share!$E:$E,SOC_Share!$A:$A,AR$75)/(SUMIFS(SOC_Share!$B:$B,SOC_Share!$A:$A,AR$75)+SUMIFS(SOC_Share!$C:$C,SOC_Share!$A:$A,AR$75)+SUMIFS(SOC_Share!$D:$D,SOC_Share!$A:$A,AR$75)+SUMIFS(SOC_Share!$E:$E,SOC_Share!$A:$A,AR$75)+SUMIFS(SOC_Share!$F:$F,SOC_Share!$A:$A,AR$75))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80" s="13" t="e">
        <f ca="1">SUMIFS(SOC_Share!$E:$E,SOC_Share!$A:$A,AS$75)/(SUMIFS(SOC_Share!$B:$B,SOC_Share!$A:$A,AS$75)+SUMIFS(SOC_Share!$C:$C,SOC_Share!$A:$A,AS$75)+SUMIFS(SOC_Share!$D:$D,SOC_Share!$A:$A,AS$75)+SUMIFS(SOC_Share!$E:$E,SOC_Share!$A:$A,AS$75)+SUMIFS(SOC_Share!$F:$F,SOC_Share!$A:$A,AS$75))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80" s="13" t="e">
        <f ca="1">SUMIFS(SOC_Share!$E:$E,SOC_Share!$A:$A,AT$75)/(SUMIFS(SOC_Share!$B:$B,SOC_Share!$A:$A,AT$75)+SUMIFS(SOC_Share!$C:$C,SOC_Share!$A:$A,AT$75)+SUMIFS(SOC_Share!$D:$D,SOC_Share!$A:$A,AT$75)+SUMIFS(SOC_Share!$E:$E,SOC_Share!$A:$A,AT$75)+SUMIFS(SOC_Share!$F:$F,SOC_Share!$A:$A,AT$75))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80" s="13" t="e">
        <f ca="1">SUMIFS(SOC_Share!$E:$E,SOC_Share!$A:$A,AU$75)/(SUMIFS(SOC_Share!$B:$B,SOC_Share!$A:$A,AU$75)+SUMIFS(SOC_Share!$C:$C,SOC_Share!$A:$A,AU$75)+SUMIFS(SOC_Share!$D:$D,SOC_Share!$A:$A,AU$75)+SUMIFS(SOC_Share!$E:$E,SOC_Share!$A:$A,AU$75)+SUMIFS(SOC_Share!$F:$F,SOC_Share!$A:$A,AU$75))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80" s="13" t="e">
        <f ca="1">SUMIFS(SOC_Share!$E:$E,SOC_Share!$A:$A,AV$75)/(SUMIFS(SOC_Share!$B:$B,SOC_Share!$A:$A,AV$75)+SUMIFS(SOC_Share!$C:$C,SOC_Share!$A:$A,AV$75)+SUMIFS(SOC_Share!$D:$D,SOC_Share!$A:$A,AV$75)+SUMIFS(SOC_Share!$E:$E,SOC_Share!$A:$A,AV$75)+SUMIFS(SOC_Share!$F:$F,SOC_Share!$A:$A,AV$75))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80" s="13" t="e">
        <f ca="1">SUMIFS(SOC_Share!$E:$E,SOC_Share!$A:$A,AW$75)/(SUMIFS(SOC_Share!$B:$B,SOC_Share!$A:$A,AW$75)+SUMIFS(SOC_Share!$C:$C,SOC_Share!$A:$A,AW$75)+SUMIFS(SOC_Share!$D:$D,SOC_Share!$A:$A,AW$75)+SUMIFS(SOC_Share!$E:$E,SOC_Share!$A:$A,AW$75)+SUMIFS(SOC_Share!$F:$F,SOC_Share!$A:$A,AW$75))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80" s="13" t="e">
        <f ca="1">SUMIFS(SOC_Share!$E:$E,SOC_Share!$A:$A,AX$75)/(SUMIFS(SOC_Share!$B:$B,SOC_Share!$A:$A,AX$75)+SUMIFS(SOC_Share!$C:$C,SOC_Share!$A:$A,AX$75)+SUMIFS(SOC_Share!$D:$D,SOC_Share!$A:$A,AX$75)+SUMIFS(SOC_Share!$E:$E,SOC_Share!$A:$A,AX$75)+SUMIFS(SOC_Share!$F:$F,SOC_Share!$A:$A,AX$75))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80" s="13" t="e">
        <f ca="1">SUMIFS(SOC_Share!$E:$E,SOC_Share!$A:$A,AY$75)/(SUMIFS(SOC_Share!$B:$B,SOC_Share!$A:$A,AY$75)+SUMIFS(SOC_Share!$C:$C,SOC_Share!$A:$A,AY$75)+SUMIFS(SOC_Share!$D:$D,SOC_Share!$A:$A,AY$75)+SUMIFS(SOC_Share!$E:$E,SOC_Share!$A:$A,AY$75)+SUMIFS(SOC_Share!$F:$F,SOC_Share!$A:$A,AY$75))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80" s="13" t="e">
        <f ca="1">SUMIFS(SOC_Share!$E:$E,SOC_Share!$A:$A,AZ$75)/(SUMIFS(SOC_Share!$B:$B,SOC_Share!$A:$A,AZ$75)+SUMIFS(SOC_Share!$C:$C,SOC_Share!$A:$A,AZ$75)+SUMIFS(SOC_Share!$D:$D,SOC_Share!$A:$A,AZ$75)+SUMIFS(SOC_Share!$E:$E,SOC_Share!$A:$A,AZ$75)+SUMIFS(SOC_Share!$F:$F,SOC_Share!$A:$A,AZ$75))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80" s="13" t="e">
        <f ca="1">SUMIFS(SOC_Share!$E:$E,SOC_Share!$A:$A,BA$75)/(SUMIFS(SOC_Share!$B:$B,SOC_Share!$A:$A,BA$75)+SUMIFS(SOC_Share!$C:$C,SOC_Share!$A:$A,BA$75)+SUMIFS(SOC_Share!$D:$D,SOC_Share!$A:$A,BA$75)+SUMIFS(SOC_Share!$E:$E,SOC_Share!$A:$A,BA$75)+SUMIFS(SOC_Share!$F:$F,SOC_Share!$A:$A,BA$75))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80" s="13" t="e">
        <f ca="1">SUMIFS(SOC_Share!$E:$E,SOC_Share!$A:$A,BB$75)/(SUMIFS(SOC_Share!$B:$B,SOC_Share!$A:$A,BB$75)+SUMIFS(SOC_Share!$C:$C,SOC_Share!$A:$A,BB$75)+SUMIFS(SOC_Share!$D:$D,SOC_Share!$A:$A,BB$75)+SUMIFS(SOC_Share!$E:$E,SOC_Share!$A:$A,BB$75)+SUMIFS(SOC_Share!$F:$F,SOC_Share!$A:$A,BB$75))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80" s="13" t="e">
        <f ca="1">SUMIFS(SOC_Share!$E:$E,SOC_Share!$A:$A,BC$75)/(SUMIFS(SOC_Share!$B:$B,SOC_Share!$A:$A,BC$75)+SUMIFS(SOC_Share!$C:$C,SOC_Share!$A:$A,BC$75)+SUMIFS(SOC_Share!$D:$D,SOC_Share!$A:$A,BC$75)+SUMIFS(SOC_Share!$E:$E,SOC_Share!$A:$A,BC$75)+SUMIFS(SOC_Share!$F:$F,SOC_Share!$A:$A,BC$75))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80" s="13" t="e">
        <f ca="1">SUMIFS(SOC_Share!$E:$E,SOC_Share!$A:$A,BD$75)/(SUMIFS(SOC_Share!$B:$B,SOC_Share!$A:$A,BD$75)+SUMIFS(SOC_Share!$C:$C,SOC_Share!$A:$A,BD$75)+SUMIFS(SOC_Share!$D:$D,SOC_Share!$A:$A,BD$75)+SUMIFS(SOC_Share!$E:$E,SOC_Share!$A:$A,BD$75)+SUMIFS(SOC_Share!$F:$F,SOC_Share!$A:$A,BD$75))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80" s="13" t="e">
        <f ca="1">SUMIFS(SOC_Share!$E:$E,SOC_Share!$A:$A,BE$75)/(SUMIFS(SOC_Share!$B:$B,SOC_Share!$A:$A,BE$75)+SUMIFS(SOC_Share!$C:$C,SOC_Share!$A:$A,BE$75)+SUMIFS(SOC_Share!$D:$D,SOC_Share!$A:$A,BE$75)+SUMIFS(SOC_Share!$E:$E,SOC_Share!$A:$A,BE$75)+SUMIFS(SOC_Share!$F:$F,SOC_Share!$A:$A,BE$75))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80" s="13" t="e">
        <f ca="1">SUMIFS(SOC_Share!$E:$E,SOC_Share!$A:$A,BF$75)/(SUMIFS(SOC_Share!$B:$B,SOC_Share!$A:$A,BF$75)+SUMIFS(SOC_Share!$C:$C,SOC_Share!$A:$A,BF$75)+SUMIFS(SOC_Share!$D:$D,SOC_Share!$A:$A,BF$75)+SUMIFS(SOC_Share!$E:$E,SOC_Share!$A:$A,BF$75)+SUMIFS(SOC_Share!$F:$F,SOC_Share!$A:$A,BF$75))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80" s="13" t="e">
        <f ca="1">SUMIFS(SOC_Share!$E:$E,SOC_Share!$A:$A,BG$75)/(SUMIFS(SOC_Share!$B:$B,SOC_Share!$A:$A,BG$75)+SUMIFS(SOC_Share!$C:$C,SOC_Share!$A:$A,BG$75)+SUMIFS(SOC_Share!$D:$D,SOC_Share!$A:$A,BG$75)+SUMIFS(SOC_Share!$E:$E,SOC_Share!$A:$A,BG$75)+SUMIFS(SOC_Share!$F:$F,SOC_Share!$A:$A,BG$75))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80" s="13" t="e">
        <f ca="1">SUMIFS(SOC_Share!$E:$E,SOC_Share!$A:$A,BH$75)/(SUMIFS(SOC_Share!$B:$B,SOC_Share!$A:$A,BH$75)+SUMIFS(SOC_Share!$C:$C,SOC_Share!$A:$A,BH$75)+SUMIFS(SOC_Share!$D:$D,SOC_Share!$A:$A,BH$75)+SUMIFS(SOC_Share!$E:$E,SOC_Share!$A:$A,BH$75)+SUMIFS(SOC_Share!$F:$F,SOC_Share!$A:$A,BH$75))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80" s="13" t="e">
        <f ca="1">SUMIFS(SOC_Share!$E:$E,SOC_Share!$A:$A,BI$75)/(SUMIFS(SOC_Share!$B:$B,SOC_Share!$A:$A,BI$75)+SUMIFS(SOC_Share!$C:$C,SOC_Share!$A:$A,BI$75)+SUMIFS(SOC_Share!$D:$D,SOC_Share!$A:$A,BI$75)+SUMIFS(SOC_Share!$E:$E,SOC_Share!$A:$A,BI$75)+SUMIFS(SOC_Share!$F:$F,SOC_Share!$A:$A,BI$75))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80" s="13" t="e">
        <f ca="1">SUMIFS(SOC_Share!$E:$E,SOC_Share!$A:$A,BJ$75)/(SUMIFS(SOC_Share!$B:$B,SOC_Share!$A:$A,BJ$75)+SUMIFS(SOC_Share!$C:$C,SOC_Share!$A:$A,BJ$75)+SUMIFS(SOC_Share!$D:$D,SOC_Share!$A:$A,BJ$75)+SUMIFS(SOC_Share!$E:$E,SOC_Share!$A:$A,BJ$75)+SUMIFS(SOC_Share!$F:$F,SOC_Share!$A:$A,BJ$75))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80" s="13" t="e">
        <f ca="1">SUMIFS(SOC_Share!$E:$E,SOC_Share!$A:$A,BK$75)/(SUMIFS(SOC_Share!$B:$B,SOC_Share!$A:$A,BK$75)+SUMIFS(SOC_Share!$C:$C,SOC_Share!$A:$A,BK$75)+SUMIFS(SOC_Share!$D:$D,SOC_Share!$A:$A,BK$75)+SUMIFS(SOC_Share!$E:$E,SOC_Share!$A:$A,BK$75)+SUMIFS(SOC_Share!$F:$F,SOC_Share!$A:$A,BK$75))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80" s="13" t="e">
        <f ca="1">SUMIFS(SOC_Share!$E:$E,SOC_Share!$A:$A,BL$75)/(SUMIFS(SOC_Share!$B:$B,SOC_Share!$A:$A,BL$75)+SUMIFS(SOC_Share!$C:$C,SOC_Share!$A:$A,BL$75)+SUMIFS(SOC_Share!$D:$D,SOC_Share!$A:$A,BL$75)+SUMIFS(SOC_Share!$E:$E,SOC_Share!$A:$A,BL$75)+SUMIFS(SOC_Share!$F:$F,SOC_Share!$A:$A,BL$75))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80" s="13" t="e">
        <f ca="1">SUMIFS(SOC_Share!$E:$E,SOC_Share!$A:$A,BM$75)/(SUMIFS(SOC_Share!$B:$B,SOC_Share!$A:$A,BM$75)+SUMIFS(SOC_Share!$C:$C,SOC_Share!$A:$A,BM$75)+SUMIFS(SOC_Share!$D:$D,SOC_Share!$A:$A,BM$75)+SUMIFS(SOC_Share!$E:$E,SOC_Share!$A:$A,BM$75)+SUMIFS(SOC_Share!$F:$F,SOC_Share!$A:$A,BM$75))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80" s="13" t="e">
        <f ca="1">SUMIFS(SOC_Share!$E:$E,SOC_Share!$A:$A,BN$75)/(SUMIFS(SOC_Share!$B:$B,SOC_Share!$A:$A,BN$75)+SUMIFS(SOC_Share!$C:$C,SOC_Share!$A:$A,BN$75)+SUMIFS(SOC_Share!$D:$D,SOC_Share!$A:$A,BN$75)+SUMIFS(SOC_Share!$E:$E,SOC_Share!$A:$A,BN$75)+SUMIFS(SOC_Share!$F:$F,SOC_Share!$A:$A,BN$75))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80" s="13" t="e">
        <f ca="1">SUMIFS(SOC_Share!$E:$E,SOC_Share!$A:$A,BO$75)/(SUMIFS(SOC_Share!$B:$B,SOC_Share!$A:$A,BO$75)+SUMIFS(SOC_Share!$C:$C,SOC_Share!$A:$A,BO$75)+SUMIFS(SOC_Share!$D:$D,SOC_Share!$A:$A,BO$75)+SUMIFS(SOC_Share!$E:$E,SOC_Share!$A:$A,BO$75)+SUMIFS(SOC_Share!$F:$F,SOC_Share!$A:$A,BO$75))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80" s="13" t="e">
        <f ca="1">SUMIFS(SOC_Share!$E:$E,SOC_Share!$A:$A,BP$75)/(SUMIFS(SOC_Share!$B:$B,SOC_Share!$A:$A,BP$75)+SUMIFS(SOC_Share!$C:$C,SOC_Share!$A:$A,BP$75)+SUMIFS(SOC_Share!$D:$D,SOC_Share!$A:$A,BP$75)+SUMIFS(SOC_Share!$E:$E,SOC_Share!$A:$A,BP$75)+SUMIFS(SOC_Share!$F:$F,SOC_Share!$A:$A,BP$75))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80" s="13" t="e">
        <f ca="1">SUMIFS(SOC_Share!$E:$E,SOC_Share!$A:$A,BQ$75)/(SUMIFS(SOC_Share!$B:$B,SOC_Share!$A:$A,BQ$75)+SUMIFS(SOC_Share!$C:$C,SOC_Share!$A:$A,BQ$75)+SUMIFS(SOC_Share!$D:$D,SOC_Share!$A:$A,BQ$75)+SUMIFS(SOC_Share!$E:$E,SOC_Share!$A:$A,BQ$75)+SUMIFS(SOC_Share!$F:$F,SOC_Share!$A:$A,BQ$75))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80" s="13" t="e">
        <f ca="1">SUMIFS(SOC_Share!$E:$E,SOC_Share!$A:$A,BR$75)/(SUMIFS(SOC_Share!$B:$B,SOC_Share!$A:$A,BR$75)+SUMIFS(SOC_Share!$C:$C,SOC_Share!$A:$A,BR$75)+SUMIFS(SOC_Share!$D:$D,SOC_Share!$A:$A,BR$75)+SUMIFS(SOC_Share!$E:$E,SOC_Share!$A:$A,BR$75)+SUMIFS(SOC_Share!$F:$F,SOC_Share!$A:$A,BR$75))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80" s="13" t="e">
        <f ca="1">SUMIFS(SOC_Share!$E:$E,SOC_Share!$A:$A,BS$75)/(SUMIFS(SOC_Share!$B:$B,SOC_Share!$A:$A,BS$75)+SUMIFS(SOC_Share!$C:$C,SOC_Share!$A:$A,BS$75)+SUMIFS(SOC_Share!$D:$D,SOC_Share!$A:$A,BS$75)+SUMIFS(SOC_Share!$E:$E,SOC_Share!$A:$A,BS$75)+SUMIFS(SOC_Share!$F:$F,SOC_Share!$A:$A,BS$75))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80" s="13" t="e">
        <f ca="1">SUMIFS(SOC_Share!$E:$E,SOC_Share!$A:$A,BT$75)/(SUMIFS(SOC_Share!$B:$B,SOC_Share!$A:$A,BT$75)+SUMIFS(SOC_Share!$C:$C,SOC_Share!$A:$A,BT$75)+SUMIFS(SOC_Share!$D:$D,SOC_Share!$A:$A,BT$75)+SUMIFS(SOC_Share!$E:$E,SOC_Share!$A:$A,BT$75)+SUMIFS(SOC_Share!$F:$F,SOC_Share!$A:$A,BT$75))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80" s="13" t="e">
        <f ca="1">SUMIFS(SOC_Share!$E:$E,SOC_Share!$A:$A,BU$75)/(SUMIFS(SOC_Share!$B:$B,SOC_Share!$A:$A,BU$75)+SUMIFS(SOC_Share!$C:$C,SOC_Share!$A:$A,BU$75)+SUMIFS(SOC_Share!$D:$D,SOC_Share!$A:$A,BU$75)+SUMIFS(SOC_Share!$E:$E,SOC_Share!$A:$A,BU$75)+SUMIFS(SOC_Share!$F:$F,SOC_Share!$A:$A,BU$75))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80" s="13" t="e">
        <f ca="1">SUMIFS(SOC_Share!$E:$E,SOC_Share!$A:$A,BV$75)/(SUMIFS(SOC_Share!$B:$B,SOC_Share!$A:$A,BV$75)+SUMIFS(SOC_Share!$C:$C,SOC_Share!$A:$A,BV$75)+SUMIFS(SOC_Share!$D:$D,SOC_Share!$A:$A,BV$75)+SUMIFS(SOC_Share!$E:$E,SOC_Share!$A:$A,BV$75)+SUMIFS(SOC_Share!$F:$F,SOC_Share!$A:$A,BV$75))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80" s="13" t="e">
        <f ca="1">SUMIFS(SOC_Share!$E:$E,SOC_Share!$A:$A,BW$75)/(SUMIFS(SOC_Share!$B:$B,SOC_Share!$A:$A,BW$75)+SUMIFS(SOC_Share!$C:$C,SOC_Share!$A:$A,BW$75)+SUMIFS(SOC_Share!$D:$D,SOC_Share!$A:$A,BW$75)+SUMIFS(SOC_Share!$E:$E,SOC_Share!$A:$A,BW$75)+SUMIFS(SOC_Share!$F:$F,SOC_Share!$A:$A,BW$75))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80" s="13" t="e">
        <f ca="1">SUMIFS(SOC_Share!$E:$E,SOC_Share!$A:$A,BX$75)/(SUMIFS(SOC_Share!$B:$B,SOC_Share!$A:$A,BX$75)+SUMIFS(SOC_Share!$C:$C,SOC_Share!$A:$A,BX$75)+SUMIFS(SOC_Share!$D:$D,SOC_Share!$A:$A,BX$75)+SUMIFS(SOC_Share!$E:$E,SOC_Share!$A:$A,BX$75)+SUMIFS(SOC_Share!$F:$F,SOC_Share!$A:$A,BX$75))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80" s="13" t="e">
        <f ca="1">SUMIFS(SOC_Share!$E:$E,SOC_Share!$A:$A,BY$75)/(SUMIFS(SOC_Share!$B:$B,SOC_Share!$A:$A,BY$75)+SUMIFS(SOC_Share!$C:$C,SOC_Share!$A:$A,BY$75)+SUMIFS(SOC_Share!$D:$D,SOC_Share!$A:$A,BY$75)+SUMIFS(SOC_Share!$E:$E,SOC_Share!$A:$A,BY$75)+SUMIFS(SOC_Share!$F:$F,SOC_Share!$A:$A,BY$75))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80" s="13" t="e">
        <f ca="1">SUMIFS(SOC_Share!$E:$E,SOC_Share!$A:$A,BZ$75)/(SUMIFS(SOC_Share!$B:$B,SOC_Share!$A:$A,BZ$75)+SUMIFS(SOC_Share!$C:$C,SOC_Share!$A:$A,BZ$75)+SUMIFS(SOC_Share!$D:$D,SOC_Share!$A:$A,BZ$75)+SUMIFS(SOC_Share!$E:$E,SOC_Share!$A:$A,BZ$75)+SUMIFS(SOC_Share!$F:$F,SOC_Share!$A:$A,BZ$75))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80" s="13" t="e">
        <f ca="1">SUMIFS(SOC_Share!$E:$E,SOC_Share!$A:$A,CA$75)/(SUMIFS(SOC_Share!$B:$B,SOC_Share!$A:$A,CA$75)+SUMIFS(SOC_Share!$C:$C,SOC_Share!$A:$A,CA$75)+SUMIFS(SOC_Share!$D:$D,SOC_Share!$A:$A,CA$75)+SUMIFS(SOC_Share!$E:$E,SOC_Share!$A:$A,CA$75)+SUMIFS(SOC_Share!$F:$F,SOC_Share!$A:$A,CA$75))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80" s="13" t="e">
        <f ca="1">SUMIFS(SOC_Share!$E:$E,SOC_Share!$A:$A,CB$75)/(SUMIFS(SOC_Share!$B:$B,SOC_Share!$A:$A,CB$75)+SUMIFS(SOC_Share!$C:$C,SOC_Share!$A:$A,CB$75)+SUMIFS(SOC_Share!$D:$D,SOC_Share!$A:$A,CB$75)+SUMIFS(SOC_Share!$E:$E,SOC_Share!$A:$A,CB$75)+SUMIFS(SOC_Share!$F:$F,SOC_Share!$A:$A,CB$75))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81" spans="1:80" x14ac:dyDescent="0.15">
      <c r="A81" t="s">
        <v>440</v>
      </c>
      <c r="B81" t="s">
        <v>474</v>
      </c>
      <c r="C81" s="13" t="e">
        <f ca="1">SUMIFS(SOC_Share!$F:$F,SOC_Share!$A:$A,C$75)/(SUMIFS(SOC_Share!$B:$B,SOC_Share!$A:$A,C$75)+SUMIFS(SOC_Share!$C:$C,SOC_Share!$A:$A,C$75)+SUMIFS(SOC_Share!$D:$D,SOC_Share!$A:$A,C$75)+SUMIFS(SOC_Share!$E:$E,SOC_Share!$A:$A,C$75)+SUMIFS(SOC_Share!$F:$F,SOC_Share!$A:$A,C$75))</f>
        <v>#DIV/0!</v>
      </c>
      <c r="D81" s="13" t="e">
        <f ca="1">SUMIFS(SOC_Share!$F:$F,SOC_Share!$A:$A,D$75)/(SUMIFS(SOC_Share!$B:$B,SOC_Share!$A:$A,D$75)+SUMIFS(SOC_Share!$C:$C,SOC_Share!$A:$A,D$75)+SUMIFS(SOC_Share!$D:$D,SOC_Share!$A:$A,D$75)+SUMIFS(SOC_Share!$E:$E,SOC_Share!$A:$A,D$75)+SUMIFS(SOC_Share!$F:$F,SOC_Share!$A:$A,D$75))</f>
        <v>#DIV/0!</v>
      </c>
      <c r="E81" s="13" t="e">
        <f ca="1">SUMIFS(SOC_Share!$F:$F,SOC_Share!$A:$A,E$75)/(SUMIFS(SOC_Share!$B:$B,SOC_Share!$A:$A,E$75)+SUMIFS(SOC_Share!$C:$C,SOC_Share!$A:$A,E$75)+SUMIFS(SOC_Share!$D:$D,SOC_Share!$A:$A,E$75)+SUMIFS(SOC_Share!$E:$E,SOC_Share!$A:$A,E$75)+SUMIFS(SOC_Share!$F:$F,SOC_Share!$A:$A,E$75))</f>
        <v>#DIV/0!</v>
      </c>
      <c r="F81" s="13" t="e">
        <f ca="1">SUMIFS(SOC_Share!$F:$F,SOC_Share!$A:$A,F$75)/(SUMIFS(SOC_Share!$B:$B,SOC_Share!$A:$A,F$75)+SUMIFS(SOC_Share!$C:$C,SOC_Share!$A:$A,F$75)+SUMIFS(SOC_Share!$D:$D,SOC_Share!$A:$A,F$75)+SUMIFS(SOC_Share!$E:$E,SOC_Share!$A:$A,F$75)+SUMIFS(SOC_Share!$F:$F,SOC_Share!$A:$A,F$75))</f>
        <v>#DIV/0!</v>
      </c>
      <c r="G81" s="13" t="e">
        <f ca="1">SUMIFS(SOC_Share!$F:$F,SOC_Share!$A:$A,G$75)/(SUMIFS(SOC_Share!$B:$B,SOC_Share!$A:$A,G$75)+SUMIFS(SOC_Share!$C:$C,SOC_Share!$A:$A,G$75)+SUMIFS(SOC_Share!$D:$D,SOC_Share!$A:$A,G$75)+SUMIFS(SOC_Share!$E:$E,SOC_Share!$A:$A,G$75)+SUMIFS(SOC_Share!$F:$F,SOC_Share!$A:$A,G$75))</f>
        <v>#DIV/0!</v>
      </c>
      <c r="H81" s="13" t="e">
        <f ca="1">SUMIFS(SOC_Share!$F:$F,SOC_Share!$A:$A,H$75)/(SUMIFS(SOC_Share!$B:$B,SOC_Share!$A:$A,H$75)+SUMIFS(SOC_Share!$C:$C,SOC_Share!$A:$A,H$75)+SUMIFS(SOC_Share!$D:$D,SOC_Share!$A:$A,H$75)+SUMIFS(SOC_Share!$E:$E,SOC_Share!$A:$A,H$75)+SUMIFS(SOC_Share!$F:$F,SOC_Share!$A:$A,H$75))</f>
        <v>#DIV/0!</v>
      </c>
      <c r="I81" s="13" t="e">
        <f ca="1">SUMIFS(SOC_Share!$F:$F,SOC_Share!$A:$A,I$75)/(SUMIFS(SOC_Share!$B:$B,SOC_Share!$A:$A,I$75)+SUMIFS(SOC_Share!$C:$C,SOC_Share!$A:$A,I$75)+SUMIFS(SOC_Share!$D:$D,SOC_Share!$A:$A,I$75)+SUMIFS(SOC_Share!$E:$E,SOC_Share!$A:$A,I$75)+SUMIFS(SOC_Share!$F:$F,SOC_Share!$A:$A,I$75))</f>
        <v>#DIV/0!</v>
      </c>
      <c r="J81" s="13" t="e">
        <f ca="1">SUMIFS(SOC_Share!$F:$F,SOC_Share!$A:$A,J$75)/(SUMIFS(SOC_Share!$B:$B,SOC_Share!$A:$A,J$75)+SUMIFS(SOC_Share!$C:$C,SOC_Share!$A:$A,J$75)+SUMIFS(SOC_Share!$D:$D,SOC_Share!$A:$A,J$75)+SUMIFS(SOC_Share!$E:$E,SOC_Share!$A:$A,J$75)+SUMIFS(SOC_Share!$F:$F,SOC_Share!$A:$A,J$75))</f>
        <v>#DIV/0!</v>
      </c>
      <c r="K81" s="13" t="e">
        <f ca="1">SUMIFS(SOC_Share!$F:$F,SOC_Share!$A:$A,K$75)/(SUMIFS(SOC_Share!$B:$B,SOC_Share!$A:$A,K$75)+SUMIFS(SOC_Share!$C:$C,SOC_Share!$A:$A,K$75)+SUMIFS(SOC_Share!$D:$D,SOC_Share!$A:$A,K$75)+SUMIFS(SOC_Share!$E:$E,SOC_Share!$A:$A,K$75)+SUMIFS(SOC_Share!$F:$F,SOC_Share!$A:$A,K$75))</f>
        <v>#DIV/0!</v>
      </c>
      <c r="L81" s="13" t="e">
        <f ca="1">SUMIFS(SOC_Share!$F:$F,SOC_Share!$A:$A,L$75)/(SUMIFS(SOC_Share!$B:$B,SOC_Share!$A:$A,L$75)+SUMIFS(SOC_Share!$C:$C,SOC_Share!$A:$A,L$75)+SUMIFS(SOC_Share!$D:$D,SOC_Share!$A:$A,L$75)+SUMIFS(SOC_Share!$E:$E,SOC_Share!$A:$A,L$75)+SUMIFS(SOC_Share!$F:$F,SOC_Share!$A:$A,L$75))</f>
        <v>#DIV/0!</v>
      </c>
      <c r="M81" s="13" t="e">
        <f ca="1">SUMIFS(SOC_Share!$F:$F,SOC_Share!$A:$A,M$75)/(SUMIFS(SOC_Share!$B:$B,SOC_Share!$A:$A,M$75)+SUMIFS(SOC_Share!$C:$C,SOC_Share!$A:$A,M$75)+SUMIFS(SOC_Share!$D:$D,SOC_Share!$A:$A,M$75)+SUMIFS(SOC_Share!$E:$E,SOC_Share!$A:$A,M$75)+SUMIFS(SOC_Share!$F:$F,SOC_Share!$A:$A,M$75))</f>
        <v>#DIV/0!</v>
      </c>
      <c r="N81" s="13" t="e">
        <f ca="1">SUMIFS(SOC_Share!$F:$F,SOC_Share!$A:$A,N$75)/(SUMIFS(SOC_Share!$B:$B,SOC_Share!$A:$A,N$75)+SUMIFS(SOC_Share!$C:$C,SOC_Share!$A:$A,N$75)+SUMIFS(SOC_Share!$D:$D,SOC_Share!$A:$A,N$75)+SUMIFS(SOC_Share!$E:$E,SOC_Share!$A:$A,N$75)+SUMIFS(SOC_Share!$F:$F,SOC_Share!$A:$A,N$75))</f>
        <v>#DIV/0!</v>
      </c>
      <c r="O81" s="13" t="e">
        <f ca="1">SUMIFS(SOC_Share!$F:$F,SOC_Share!$A:$A,O$75)/(SUMIFS(SOC_Share!$B:$B,SOC_Share!$A:$A,O$75)+SUMIFS(SOC_Share!$C:$C,SOC_Share!$A:$A,O$75)+SUMIFS(SOC_Share!$D:$D,SOC_Share!$A:$A,O$75)+SUMIFS(SOC_Share!$E:$E,SOC_Share!$A:$A,O$75)+SUMIFS(SOC_Share!$F:$F,SOC_Share!$A:$A,O$75))</f>
        <v>#DIV/0!</v>
      </c>
      <c r="P81" s="13" t="e">
        <f ca="1">SUMIFS(SOC_Share!$F:$F,SOC_Share!$A:$A,P$75)/(SUMIFS(SOC_Share!$B:$B,SOC_Share!$A:$A,P$75)+SUMIFS(SOC_Share!$C:$C,SOC_Share!$A:$A,P$75)+SUMIFS(SOC_Share!$D:$D,SOC_Share!$A:$A,P$75)+SUMIFS(SOC_Share!$E:$E,SOC_Share!$A:$A,P$75)+SUMIFS(SOC_Share!$F:$F,SOC_Share!$A:$A,P$75))</f>
        <v>#DIV/0!</v>
      </c>
      <c r="Q81" s="13" t="e">
        <f ca="1">SUMIFS(SOC_Share!$F:$F,SOC_Share!$A:$A,Q$75)/(SUMIFS(SOC_Share!$B:$B,SOC_Share!$A:$A,Q$75)+SUMIFS(SOC_Share!$C:$C,SOC_Share!$A:$A,Q$75)+SUMIFS(SOC_Share!$D:$D,SOC_Share!$A:$A,Q$75)+SUMIFS(SOC_Share!$E:$E,SOC_Share!$A:$A,Q$75)+SUMIFS(SOC_Share!$F:$F,SOC_Share!$A:$A,Q$75))</f>
        <v>#DIV/0!</v>
      </c>
      <c r="R81" s="13" t="e">
        <f ca="1">SUMIFS(SOC_Share!$F:$F,SOC_Share!$A:$A,R$75)/(SUMIFS(SOC_Share!$B:$B,SOC_Share!$A:$A,R$75)+SUMIFS(SOC_Share!$C:$C,SOC_Share!$A:$A,R$75)+SUMIFS(SOC_Share!$D:$D,SOC_Share!$A:$A,R$75)+SUMIFS(SOC_Share!$E:$E,SOC_Share!$A:$A,R$75)+SUMIFS(SOC_Share!$F:$F,SOC_Share!$A:$A,R$75))</f>
        <v>#DIV/0!</v>
      </c>
      <c r="S81" s="13" t="e">
        <f ca="1">SUMIFS(SOC_Share!$F:$F,SOC_Share!$A:$A,S$75)/(SUMIFS(SOC_Share!$B:$B,SOC_Share!$A:$A,S$75)+SUMIFS(SOC_Share!$C:$C,SOC_Share!$A:$A,S$75)+SUMIFS(SOC_Share!$D:$D,SOC_Share!$A:$A,S$75)+SUMIFS(SOC_Share!$E:$E,SOC_Share!$A:$A,S$75)+SUMIFS(SOC_Share!$F:$F,SOC_Share!$A:$A,S$75))</f>
        <v>#DIV/0!</v>
      </c>
      <c r="T81" s="13" t="e">
        <f ca="1">SUMIFS(SOC_Share!$F:$F,SOC_Share!$A:$A,T$75)/(SUMIFS(SOC_Share!$B:$B,SOC_Share!$A:$A,T$75)+SUMIFS(SOC_Share!$C:$C,SOC_Share!$A:$A,T$75)+SUMIFS(SOC_Share!$D:$D,SOC_Share!$A:$A,T$75)+SUMIFS(SOC_Share!$E:$E,SOC_Share!$A:$A,T$75)+SUMIFS(SOC_Share!$F:$F,SOC_Share!$A:$A,T$75))</f>
        <v>#DIV/0!</v>
      </c>
      <c r="U81" s="13" t="e">
        <f ca="1">SUMIFS(SOC_Share!$F:$F,SOC_Share!$A:$A,U$75)/(SUMIFS(SOC_Share!$B:$B,SOC_Share!$A:$A,U$75)+SUMIFS(SOC_Share!$C:$C,SOC_Share!$A:$A,U$75)+SUMIFS(SOC_Share!$D:$D,SOC_Share!$A:$A,U$75)+SUMIFS(SOC_Share!$E:$E,SOC_Share!$A:$A,U$75)+SUMIFS(SOC_Share!$F:$F,SOC_Share!$A:$A,U$75))</f>
        <v>#DIV/0!</v>
      </c>
      <c r="V81" s="13" t="e">
        <f ca="1">SUMIFS(SOC_Share!$F:$F,SOC_Share!$A:$A,V$75)/(SUMIFS(SOC_Share!$B:$B,SOC_Share!$A:$A,V$75)+SUMIFS(SOC_Share!$C:$C,SOC_Share!$A:$A,V$75)+SUMIFS(SOC_Share!$D:$D,SOC_Share!$A:$A,V$75)+SUMIFS(SOC_Share!$E:$E,SOC_Share!$A:$A,V$75)+SUMIFS(SOC_Share!$F:$F,SOC_Share!$A:$A,V$75))</f>
        <v>#DIV/0!</v>
      </c>
      <c r="W81" s="13" t="e">
        <f ca="1">SUMIFS(SOC_Share!$F:$F,SOC_Share!$A:$A,W$75)/(SUMIFS(SOC_Share!$B:$B,SOC_Share!$A:$A,W$75)+SUMIFS(SOC_Share!$C:$C,SOC_Share!$A:$A,W$75)+SUMIFS(SOC_Share!$D:$D,SOC_Share!$A:$A,W$75)+SUMIFS(SOC_Share!$E:$E,SOC_Share!$A:$A,W$75)+SUMIFS(SOC_Share!$F:$F,SOC_Share!$A:$A,W$75))</f>
        <v>#DIV/0!</v>
      </c>
      <c r="X81" s="13" t="e">
        <f ca="1">SUMIFS(SOC_Share!$F:$F,SOC_Share!$A:$A,X$75)/(SUMIFS(SOC_Share!$B:$B,SOC_Share!$A:$A,X$75)+SUMIFS(SOC_Share!$C:$C,SOC_Share!$A:$A,X$75)+SUMIFS(SOC_Share!$D:$D,SOC_Share!$A:$A,X$75)+SUMIFS(SOC_Share!$E:$E,SOC_Share!$A:$A,X$75)+SUMIFS(SOC_Share!$F:$F,SOC_Share!$A:$A,X$75))</f>
        <v>#DIV/0!</v>
      </c>
      <c r="Y81" s="13" t="e">
        <f ca="1">SUMIFS(SOC_Share!$F:$F,SOC_Share!$A:$A,Y$75)/(SUMIFS(SOC_Share!$B:$B,SOC_Share!$A:$A,Y$75)+SUMIFS(SOC_Share!$C:$C,SOC_Share!$A:$A,Y$75)+SUMIFS(SOC_Share!$D:$D,SOC_Share!$A:$A,Y$75)+SUMIFS(SOC_Share!$E:$E,SOC_Share!$A:$A,Y$75)+SUMIFS(SOC_Share!$F:$F,SOC_Share!$A:$A,Y$75))</f>
        <v>#DIV/0!</v>
      </c>
      <c r="Z81" s="13" t="e">
        <f ca="1">SUMIFS(SOC_Share!$F:$F,SOC_Share!$A:$A,Z$75)/(SUMIFS(SOC_Share!$B:$B,SOC_Share!$A:$A,Z$75)+SUMIFS(SOC_Share!$C:$C,SOC_Share!$A:$A,Z$75)+SUMIFS(SOC_Share!$D:$D,SOC_Share!$A:$A,Z$75)+SUMIFS(SOC_Share!$E:$E,SOC_Share!$A:$A,Z$75)+SUMIFS(SOC_Share!$F:$F,SOC_Share!$A:$A,Z$75))</f>
        <v>#DIV/0!</v>
      </c>
      <c r="AA81" s="13" t="e">
        <f ca="1">SUMIFS(SOC_Share!$F:$F,SOC_Share!$A:$A,AA$75)/(SUMIFS(SOC_Share!$B:$B,SOC_Share!$A:$A,AA$75)+SUMIFS(SOC_Share!$C:$C,SOC_Share!$A:$A,AA$75)+SUMIFS(SOC_Share!$D:$D,SOC_Share!$A:$A,AA$75)+SUMIFS(SOC_Share!$E:$E,SOC_Share!$A:$A,AA$75)+SUMIFS(SOC_Share!$F:$F,SOC_Share!$A:$A,AA$75))</f>
        <v>#DIV/0!</v>
      </c>
      <c r="AB81" s="13" t="e">
        <f ca="1">SUMIFS(SOC_Share!$F:$F,SOC_Share!$A:$A,AB$75)/(SUMIFS(SOC_Share!$B:$B,SOC_Share!$A:$A,AB$75)+SUMIFS(SOC_Share!$C:$C,SOC_Share!$A:$A,AB$75)+SUMIFS(SOC_Share!$D:$D,SOC_Share!$A:$A,AB$75)+SUMIFS(SOC_Share!$E:$E,SOC_Share!$A:$A,AB$75)+SUMIFS(SOC_Share!$F:$F,SOC_Share!$A:$A,AB$75))</f>
        <v>#DIV/0!</v>
      </c>
      <c r="AC81" s="13" t="e">
        <f ca="1">SUMIFS(SOC_Share!$F:$F,SOC_Share!$A:$A,AC$75)/(SUMIFS(SOC_Share!$B:$B,SOC_Share!$A:$A,AC$75)+SUMIFS(SOC_Share!$C:$C,SOC_Share!$A:$A,AC$75)+SUMIFS(SOC_Share!$D:$D,SOC_Share!$A:$A,AC$75)+SUMIFS(SOC_Share!$E:$E,SOC_Share!$A:$A,AC$75)+SUMIFS(SOC_Share!$F:$F,SOC_Share!$A:$A,AC$75))</f>
        <v>#DIV/0!</v>
      </c>
      <c r="AD81" s="13" t="e">
        <f ca="1">SUMIFS(SOC_Share!$F:$F,SOC_Share!$A:$A,AD$75)/(SUMIFS(SOC_Share!$B:$B,SOC_Share!$A:$A,AD$75)+SUMIFS(SOC_Share!$C:$C,SOC_Share!$A:$A,AD$75)+SUMIFS(SOC_Share!$D:$D,SOC_Share!$A:$A,AD$75)+SUMIFS(SOC_Share!$E:$E,SOC_Share!$A:$A,AD$75)+SUMIFS(SOC_Share!$F:$F,SOC_Share!$A:$A,AD$75))</f>
        <v>#DIV/0!</v>
      </c>
      <c r="AE81" s="13" t="e">
        <f ca="1">SUMIFS(SOC_Share!$F:$F,SOC_Share!$A:$A,AE$75)/(SUMIFS(SOC_Share!$B:$B,SOC_Share!$A:$A,AE$75)+SUMIFS(SOC_Share!$C:$C,SOC_Share!$A:$A,AE$75)+SUMIFS(SOC_Share!$D:$D,SOC_Share!$A:$A,AE$75)+SUMIFS(SOC_Share!$E:$E,SOC_Share!$A:$A,AE$75)+SUMIFS(SOC_Share!$F:$F,SOC_Share!$A:$A,AE$75))</f>
        <v>#DIV/0!</v>
      </c>
      <c r="AF81" s="13" t="e">
        <f ca="1">SUMIFS(SOC_Share!$F:$F,SOC_Share!$A:$A,AF$75)/(SUMIFS(SOC_Share!$B:$B,SOC_Share!$A:$A,AF$75)+SUMIFS(SOC_Share!$C:$C,SOC_Share!$A:$A,AF$75)+SUMIFS(SOC_Share!$D:$D,SOC_Share!$A:$A,AF$75)+SUMIFS(SOC_Share!$E:$E,SOC_Share!$A:$A,AF$75)+SUMIFS(SOC_Share!$F:$F,SOC_Share!$A:$A,AF$75))</f>
        <v>#DIV/0!</v>
      </c>
      <c r="AG81" s="13" t="e">
        <f ca="1">SUMIFS(SOC_Share!$F:$F,SOC_Share!$A:$A,AG$75)/(SUMIFS(SOC_Share!$B:$B,SOC_Share!$A:$A,AG$75)+SUMIFS(SOC_Share!$C:$C,SOC_Share!$A:$A,AG$75)+SUMIFS(SOC_Share!$D:$D,SOC_Share!$A:$A,AG$75)+SUMIFS(SOC_Share!$E:$E,SOC_Share!$A:$A,AG$75)+SUMIFS(SOC_Share!$F:$F,SOC_Share!$A:$A,AG$75))</f>
        <v>#DIV/0!</v>
      </c>
      <c r="AH81" s="13" t="e">
        <f ca="1">SUMIFS(SOC_Share!$F:$F,SOC_Share!$A:$A,AH$75)/(SUMIFS(SOC_Share!$B:$B,SOC_Share!$A:$A,AH$75)+SUMIFS(SOC_Share!$C:$C,SOC_Share!$A:$A,AH$75)+SUMIFS(SOC_Share!$D:$D,SOC_Share!$A:$A,AH$75)+SUMIFS(SOC_Share!$E:$E,SOC_Share!$A:$A,AH$75)+SUMIFS(SOC_Share!$F:$F,SOC_Share!$A:$A,AH$75))</f>
        <v>#DIV/0!</v>
      </c>
      <c r="AI81" s="13" t="e">
        <f ca="1">SUMIFS(SOC_Share!$F:$F,SOC_Share!$A:$A,AI$75)/(SUMIFS(SOC_Share!$B:$B,SOC_Share!$A:$A,AI$75)+SUMIFS(SOC_Share!$C:$C,SOC_Share!$A:$A,AI$75)+SUMIFS(SOC_Share!$D:$D,SOC_Share!$A:$A,AI$75)+SUMIFS(SOC_Share!$E:$E,SOC_Share!$A:$A,AI$75)+SUMIFS(SOC_Share!$F:$F,SOC_Share!$A:$A,AI$75))</f>
        <v>#DIV/0!</v>
      </c>
      <c r="AJ81" s="13" t="e">
        <f ca="1">SUMIFS(SOC_Share!$F:$F,SOC_Share!$A:$A,AJ$75)/(SUMIFS(SOC_Share!$B:$B,SOC_Share!$A:$A,AJ$75)+SUMIFS(SOC_Share!$C:$C,SOC_Share!$A:$A,AJ$75)+SUMIFS(SOC_Share!$D:$D,SOC_Share!$A:$A,AJ$75)+SUMIFS(SOC_Share!$E:$E,SOC_Share!$A:$A,AJ$75)+SUMIFS(SOC_Share!$F:$F,SOC_Share!$A:$A,AJ$75))</f>
        <v>#DIV/0!</v>
      </c>
      <c r="AK81" s="13" t="e">
        <f ca="1">SUMIFS(SOC_Share!$F:$F,SOC_Share!$A:$A,AK$75)/(SUMIFS(SOC_Share!$B:$B,SOC_Share!$A:$A,AK$75)+SUMIFS(SOC_Share!$C:$C,SOC_Share!$A:$A,AK$75)+SUMIFS(SOC_Share!$D:$D,SOC_Share!$A:$A,AK$75)+SUMIFS(SOC_Share!$E:$E,SOC_Share!$A:$A,AK$75)+SUMIFS(SOC_Share!$F:$F,SOC_Share!$A:$A,AK$75))</f>
        <v>#DIV/0!</v>
      </c>
      <c r="AL81" s="13" t="e">
        <f ca="1">SUMIFS(SOC_Share!$F:$F,SOC_Share!$A:$A,AL$75)/(SUMIFS(SOC_Share!$B:$B,SOC_Share!$A:$A,AL$75)+SUMIFS(SOC_Share!$C:$C,SOC_Share!$A:$A,AL$75)+SUMIFS(SOC_Share!$D:$D,SOC_Share!$A:$A,AL$75)+SUMIFS(SOC_Share!$E:$E,SOC_Share!$A:$A,AL$75)+SUMIFS(SOC_Share!$F:$F,SOC_Share!$A:$A,AL$75))</f>
        <v>#DIV/0!</v>
      </c>
      <c r="AM81" s="13" t="e">
        <f ca="1">SUMIFS(SOC_Share!$F:$F,SOC_Share!$A:$A,AM$75)/(SUMIFS(SOC_Share!$B:$B,SOC_Share!$A:$A,AM$75)+SUMIFS(SOC_Share!$C:$C,SOC_Share!$A:$A,AM$75)+SUMIFS(SOC_Share!$D:$D,SOC_Share!$A:$A,AM$75)+SUMIFS(SOC_Share!$E:$E,SOC_Share!$A:$A,AM$75)+SUMIFS(SOC_Share!$F:$F,SOC_Share!$A:$A,AM$75))</f>
        <v>#DIV/0!</v>
      </c>
      <c r="AN81" s="13" t="e">
        <f ca="1">SUMIFS(SOC_Share!$F:$F,SOC_Share!$A:$A,AN$75)/(SUMIFS(SOC_Share!$B:$B,SOC_Share!$A:$A,AN$75)+SUMIFS(SOC_Share!$C:$C,SOC_Share!$A:$A,AN$75)+SUMIFS(SOC_Share!$D:$D,SOC_Share!$A:$A,AN$75)+SUMIFS(SOC_Share!$E:$E,SOC_Share!$A:$A,AN$75)+SUMIFS(SOC_Share!$F:$F,SOC_Share!$A:$A,AN$75))</f>
        <v>#DIV/0!</v>
      </c>
      <c r="AO81" s="13" t="e">
        <f ca="1">SUMIFS(SOC_Share!$F:$F,SOC_Share!$A:$A,AO$75)/(SUMIFS(SOC_Share!$B:$B,SOC_Share!$A:$A,AO$75)+SUMIFS(SOC_Share!$C:$C,SOC_Share!$A:$A,AO$75)+SUMIFS(SOC_Share!$D:$D,SOC_Share!$A:$A,AO$75)+SUMIFS(SOC_Share!$E:$E,SOC_Share!$A:$A,AO$75)+SUMIFS(SOC_Share!$F:$F,SOC_Share!$A:$A,AO$75))</f>
        <v>#DIV/0!</v>
      </c>
      <c r="AP81" s="13" t="e">
        <f ca="1">SUMIFS(SOC_Share!$F:$F,SOC_Share!$A:$A,AP$75)/(SUMIFS(SOC_Share!$B:$B,SOC_Share!$A:$A,AP$75)+SUMIFS(SOC_Share!$C:$C,SOC_Share!$A:$A,AP$75)+SUMIFS(SOC_Share!$D:$D,SOC_Share!$A:$A,AP$75)+SUMIFS(SOC_Share!$E:$E,SOC_Share!$A:$A,AP$75)+SUMIFS(SOC_Share!$F:$F,SOC_Share!$A:$A,AP$75))</f>
        <v>#DIV/0!</v>
      </c>
      <c r="AQ81" s="13" t="e">
        <f ca="1">SUMIFS(SOC_Share!$F:$F,SOC_Share!$A:$A,AQ$75)/(SUMIFS(SOC_Share!$B:$B,SOC_Share!$A:$A,AQ$75)+SUMIFS(SOC_Share!$C:$C,SOC_Share!$A:$A,AQ$75)+SUMIFS(SOC_Share!$D:$D,SOC_Share!$A:$A,AQ$75)+SUMIFS(SOC_Share!$E:$E,SOC_Share!$A:$A,AQ$75)+SUMIFS(SOC_Share!$F:$F,SOC_Share!$A:$A,AQ$75))</f>
        <v>#DIV/0!</v>
      </c>
      <c r="AR81" s="13" t="e">
        <f ca="1">SUMIFS(SOC_Share!$F:$F,SOC_Share!$A:$A,AR$75)/(SUMIFS(SOC_Share!$B:$B,SOC_Share!$A:$A,AR$75)+SUMIFS(SOC_Share!$C:$C,SOC_Share!$A:$A,AR$75)+SUMIFS(SOC_Share!$D:$D,SOC_Share!$A:$A,AR$75)+SUMIFS(SOC_Share!$E:$E,SOC_Share!$A:$A,AR$75)+SUMIFS(SOC_Share!$F:$F,SOC_Share!$A:$A,AR$75))</f>
        <v>#DIV/0!</v>
      </c>
      <c r="AS81" s="13" t="e">
        <f ca="1">SUMIFS(SOC_Share!$F:$F,SOC_Share!$A:$A,AS$75)/(SUMIFS(SOC_Share!$B:$B,SOC_Share!$A:$A,AS$75)+SUMIFS(SOC_Share!$C:$C,SOC_Share!$A:$A,AS$75)+SUMIFS(SOC_Share!$D:$D,SOC_Share!$A:$A,AS$75)+SUMIFS(SOC_Share!$E:$E,SOC_Share!$A:$A,AS$75)+SUMIFS(SOC_Share!$F:$F,SOC_Share!$A:$A,AS$75))</f>
        <v>#DIV/0!</v>
      </c>
      <c r="AT81" s="13" t="e">
        <f ca="1">SUMIFS(SOC_Share!$F:$F,SOC_Share!$A:$A,AT$75)/(SUMIFS(SOC_Share!$B:$B,SOC_Share!$A:$A,AT$75)+SUMIFS(SOC_Share!$C:$C,SOC_Share!$A:$A,AT$75)+SUMIFS(SOC_Share!$D:$D,SOC_Share!$A:$A,AT$75)+SUMIFS(SOC_Share!$E:$E,SOC_Share!$A:$A,AT$75)+SUMIFS(SOC_Share!$F:$F,SOC_Share!$A:$A,AT$75))</f>
        <v>#DIV/0!</v>
      </c>
      <c r="AU81" s="13" t="e">
        <f ca="1">SUMIFS(SOC_Share!$F:$F,SOC_Share!$A:$A,AU$75)/(SUMIFS(SOC_Share!$B:$B,SOC_Share!$A:$A,AU$75)+SUMIFS(SOC_Share!$C:$C,SOC_Share!$A:$A,AU$75)+SUMIFS(SOC_Share!$D:$D,SOC_Share!$A:$A,AU$75)+SUMIFS(SOC_Share!$E:$E,SOC_Share!$A:$A,AU$75)+SUMIFS(SOC_Share!$F:$F,SOC_Share!$A:$A,AU$75))</f>
        <v>#DIV/0!</v>
      </c>
      <c r="AV81" s="13" t="e">
        <f ca="1">SUMIFS(SOC_Share!$F:$F,SOC_Share!$A:$A,AV$75)/(SUMIFS(SOC_Share!$B:$B,SOC_Share!$A:$A,AV$75)+SUMIFS(SOC_Share!$C:$C,SOC_Share!$A:$A,AV$75)+SUMIFS(SOC_Share!$D:$D,SOC_Share!$A:$A,AV$75)+SUMIFS(SOC_Share!$E:$E,SOC_Share!$A:$A,AV$75)+SUMIFS(SOC_Share!$F:$F,SOC_Share!$A:$A,AV$75))</f>
        <v>#DIV/0!</v>
      </c>
      <c r="AW81" s="13" t="e">
        <f ca="1">SUMIFS(SOC_Share!$F:$F,SOC_Share!$A:$A,AW$75)/(SUMIFS(SOC_Share!$B:$B,SOC_Share!$A:$A,AW$75)+SUMIFS(SOC_Share!$C:$C,SOC_Share!$A:$A,AW$75)+SUMIFS(SOC_Share!$D:$D,SOC_Share!$A:$A,AW$75)+SUMIFS(SOC_Share!$E:$E,SOC_Share!$A:$A,AW$75)+SUMIFS(SOC_Share!$F:$F,SOC_Share!$A:$A,AW$75))</f>
        <v>#DIV/0!</v>
      </c>
      <c r="AX81" s="13" t="e">
        <f ca="1">SUMIFS(SOC_Share!$F:$F,SOC_Share!$A:$A,AX$75)/(SUMIFS(SOC_Share!$B:$B,SOC_Share!$A:$A,AX$75)+SUMIFS(SOC_Share!$C:$C,SOC_Share!$A:$A,AX$75)+SUMIFS(SOC_Share!$D:$D,SOC_Share!$A:$A,AX$75)+SUMIFS(SOC_Share!$E:$E,SOC_Share!$A:$A,AX$75)+SUMIFS(SOC_Share!$F:$F,SOC_Share!$A:$A,AX$75))</f>
        <v>#DIV/0!</v>
      </c>
      <c r="AY81" s="13" t="e">
        <f ca="1">SUMIFS(SOC_Share!$F:$F,SOC_Share!$A:$A,AY$75)/(SUMIFS(SOC_Share!$B:$B,SOC_Share!$A:$A,AY$75)+SUMIFS(SOC_Share!$C:$C,SOC_Share!$A:$A,AY$75)+SUMIFS(SOC_Share!$D:$D,SOC_Share!$A:$A,AY$75)+SUMIFS(SOC_Share!$E:$E,SOC_Share!$A:$A,AY$75)+SUMIFS(SOC_Share!$F:$F,SOC_Share!$A:$A,AY$75))</f>
        <v>#DIV/0!</v>
      </c>
      <c r="AZ81" s="13" t="e">
        <f ca="1">SUMIFS(SOC_Share!$F:$F,SOC_Share!$A:$A,AZ$75)/(SUMIFS(SOC_Share!$B:$B,SOC_Share!$A:$A,AZ$75)+SUMIFS(SOC_Share!$C:$C,SOC_Share!$A:$A,AZ$75)+SUMIFS(SOC_Share!$D:$D,SOC_Share!$A:$A,AZ$75)+SUMIFS(SOC_Share!$E:$E,SOC_Share!$A:$A,AZ$75)+SUMIFS(SOC_Share!$F:$F,SOC_Share!$A:$A,AZ$75))</f>
        <v>#DIV/0!</v>
      </c>
      <c r="BA81" s="13" t="e">
        <f ca="1">SUMIFS(SOC_Share!$F:$F,SOC_Share!$A:$A,BA$75)/(SUMIFS(SOC_Share!$B:$B,SOC_Share!$A:$A,BA$75)+SUMIFS(SOC_Share!$C:$C,SOC_Share!$A:$A,BA$75)+SUMIFS(SOC_Share!$D:$D,SOC_Share!$A:$A,BA$75)+SUMIFS(SOC_Share!$E:$E,SOC_Share!$A:$A,BA$75)+SUMIFS(SOC_Share!$F:$F,SOC_Share!$A:$A,BA$75))</f>
        <v>#DIV/0!</v>
      </c>
      <c r="BB81" s="13" t="e">
        <f ca="1">SUMIFS(SOC_Share!$F:$F,SOC_Share!$A:$A,BB$75)/(SUMIFS(SOC_Share!$B:$B,SOC_Share!$A:$A,BB$75)+SUMIFS(SOC_Share!$C:$C,SOC_Share!$A:$A,BB$75)+SUMIFS(SOC_Share!$D:$D,SOC_Share!$A:$A,BB$75)+SUMIFS(SOC_Share!$E:$E,SOC_Share!$A:$A,BB$75)+SUMIFS(SOC_Share!$F:$F,SOC_Share!$A:$A,BB$75))</f>
        <v>#DIV/0!</v>
      </c>
      <c r="BC81" s="13" t="e">
        <f ca="1">SUMIFS(SOC_Share!$F:$F,SOC_Share!$A:$A,BC$75)/(SUMIFS(SOC_Share!$B:$B,SOC_Share!$A:$A,BC$75)+SUMIFS(SOC_Share!$C:$C,SOC_Share!$A:$A,BC$75)+SUMIFS(SOC_Share!$D:$D,SOC_Share!$A:$A,BC$75)+SUMIFS(SOC_Share!$E:$E,SOC_Share!$A:$A,BC$75)+SUMIFS(SOC_Share!$F:$F,SOC_Share!$A:$A,BC$75))</f>
        <v>#DIV/0!</v>
      </c>
      <c r="BD81" s="13" t="e">
        <f ca="1">SUMIFS(SOC_Share!$F:$F,SOC_Share!$A:$A,BD$75)/(SUMIFS(SOC_Share!$B:$B,SOC_Share!$A:$A,BD$75)+SUMIFS(SOC_Share!$C:$C,SOC_Share!$A:$A,BD$75)+SUMIFS(SOC_Share!$D:$D,SOC_Share!$A:$A,BD$75)+SUMIFS(SOC_Share!$E:$E,SOC_Share!$A:$A,BD$75)+SUMIFS(SOC_Share!$F:$F,SOC_Share!$A:$A,BD$75))</f>
        <v>#DIV/0!</v>
      </c>
      <c r="BE81" s="13" t="e">
        <f ca="1">SUMIFS(SOC_Share!$F:$F,SOC_Share!$A:$A,BE$75)/(SUMIFS(SOC_Share!$B:$B,SOC_Share!$A:$A,BE$75)+SUMIFS(SOC_Share!$C:$C,SOC_Share!$A:$A,BE$75)+SUMIFS(SOC_Share!$D:$D,SOC_Share!$A:$A,BE$75)+SUMIFS(SOC_Share!$E:$E,SOC_Share!$A:$A,BE$75)+SUMIFS(SOC_Share!$F:$F,SOC_Share!$A:$A,BE$75))</f>
        <v>#DIV/0!</v>
      </c>
      <c r="BF81" s="13" t="e">
        <f ca="1">SUMIFS(SOC_Share!$F:$F,SOC_Share!$A:$A,BF$75)/(SUMIFS(SOC_Share!$B:$B,SOC_Share!$A:$A,BF$75)+SUMIFS(SOC_Share!$C:$C,SOC_Share!$A:$A,BF$75)+SUMIFS(SOC_Share!$D:$D,SOC_Share!$A:$A,BF$75)+SUMIFS(SOC_Share!$E:$E,SOC_Share!$A:$A,BF$75)+SUMIFS(SOC_Share!$F:$F,SOC_Share!$A:$A,BF$75))</f>
        <v>#DIV/0!</v>
      </c>
      <c r="BG81" s="13" t="e">
        <f ca="1">SUMIFS(SOC_Share!$F:$F,SOC_Share!$A:$A,BG$75)/(SUMIFS(SOC_Share!$B:$B,SOC_Share!$A:$A,BG$75)+SUMIFS(SOC_Share!$C:$C,SOC_Share!$A:$A,BG$75)+SUMIFS(SOC_Share!$D:$D,SOC_Share!$A:$A,BG$75)+SUMIFS(SOC_Share!$E:$E,SOC_Share!$A:$A,BG$75)+SUMIFS(SOC_Share!$F:$F,SOC_Share!$A:$A,BG$75))</f>
        <v>#DIV/0!</v>
      </c>
      <c r="BH81" s="13" t="e">
        <f ca="1">SUMIFS(SOC_Share!$F:$F,SOC_Share!$A:$A,BH$75)/(SUMIFS(SOC_Share!$B:$B,SOC_Share!$A:$A,BH$75)+SUMIFS(SOC_Share!$C:$C,SOC_Share!$A:$A,BH$75)+SUMIFS(SOC_Share!$D:$D,SOC_Share!$A:$A,BH$75)+SUMIFS(SOC_Share!$E:$E,SOC_Share!$A:$A,BH$75)+SUMIFS(SOC_Share!$F:$F,SOC_Share!$A:$A,BH$75))</f>
        <v>#DIV/0!</v>
      </c>
      <c r="BI81" s="13" t="e">
        <f ca="1">SUMIFS(SOC_Share!$F:$F,SOC_Share!$A:$A,BI$75)/(SUMIFS(SOC_Share!$B:$B,SOC_Share!$A:$A,BI$75)+SUMIFS(SOC_Share!$C:$C,SOC_Share!$A:$A,BI$75)+SUMIFS(SOC_Share!$D:$D,SOC_Share!$A:$A,BI$75)+SUMIFS(SOC_Share!$E:$E,SOC_Share!$A:$A,BI$75)+SUMIFS(SOC_Share!$F:$F,SOC_Share!$A:$A,BI$75))</f>
        <v>#DIV/0!</v>
      </c>
      <c r="BJ81" s="13" t="e">
        <f ca="1">SUMIFS(SOC_Share!$F:$F,SOC_Share!$A:$A,BJ$75)/(SUMIFS(SOC_Share!$B:$B,SOC_Share!$A:$A,BJ$75)+SUMIFS(SOC_Share!$C:$C,SOC_Share!$A:$A,BJ$75)+SUMIFS(SOC_Share!$D:$D,SOC_Share!$A:$A,BJ$75)+SUMIFS(SOC_Share!$E:$E,SOC_Share!$A:$A,BJ$75)+SUMIFS(SOC_Share!$F:$F,SOC_Share!$A:$A,BJ$75))</f>
        <v>#DIV/0!</v>
      </c>
      <c r="BK81" s="13" t="e">
        <f ca="1">SUMIFS(SOC_Share!$F:$F,SOC_Share!$A:$A,BK$75)/(SUMIFS(SOC_Share!$B:$B,SOC_Share!$A:$A,BK$75)+SUMIFS(SOC_Share!$C:$C,SOC_Share!$A:$A,BK$75)+SUMIFS(SOC_Share!$D:$D,SOC_Share!$A:$A,BK$75)+SUMIFS(SOC_Share!$E:$E,SOC_Share!$A:$A,BK$75)+SUMIFS(SOC_Share!$F:$F,SOC_Share!$A:$A,BK$75))</f>
        <v>#DIV/0!</v>
      </c>
      <c r="BL81" s="13" t="e">
        <f ca="1">SUMIFS(SOC_Share!$F:$F,SOC_Share!$A:$A,BL$75)/(SUMIFS(SOC_Share!$B:$B,SOC_Share!$A:$A,BL$75)+SUMIFS(SOC_Share!$C:$C,SOC_Share!$A:$A,BL$75)+SUMIFS(SOC_Share!$D:$D,SOC_Share!$A:$A,BL$75)+SUMIFS(SOC_Share!$E:$E,SOC_Share!$A:$A,BL$75)+SUMIFS(SOC_Share!$F:$F,SOC_Share!$A:$A,BL$75))</f>
        <v>#DIV/0!</v>
      </c>
      <c r="BM81" s="13" t="e">
        <f ca="1">SUMIFS(SOC_Share!$F:$F,SOC_Share!$A:$A,BM$75)/(SUMIFS(SOC_Share!$B:$B,SOC_Share!$A:$A,BM$75)+SUMIFS(SOC_Share!$C:$C,SOC_Share!$A:$A,BM$75)+SUMIFS(SOC_Share!$D:$D,SOC_Share!$A:$A,BM$75)+SUMIFS(SOC_Share!$E:$E,SOC_Share!$A:$A,BM$75)+SUMIFS(SOC_Share!$F:$F,SOC_Share!$A:$A,BM$75))</f>
        <v>#DIV/0!</v>
      </c>
      <c r="BN81" s="13" t="e">
        <f ca="1">SUMIFS(SOC_Share!$F:$F,SOC_Share!$A:$A,BN$75)/(SUMIFS(SOC_Share!$B:$B,SOC_Share!$A:$A,BN$75)+SUMIFS(SOC_Share!$C:$C,SOC_Share!$A:$A,BN$75)+SUMIFS(SOC_Share!$D:$D,SOC_Share!$A:$A,BN$75)+SUMIFS(SOC_Share!$E:$E,SOC_Share!$A:$A,BN$75)+SUMIFS(SOC_Share!$F:$F,SOC_Share!$A:$A,BN$75))</f>
        <v>#DIV/0!</v>
      </c>
      <c r="BO81" s="13" t="e">
        <f ca="1">SUMIFS(SOC_Share!$F:$F,SOC_Share!$A:$A,BO$75)/(SUMIFS(SOC_Share!$B:$B,SOC_Share!$A:$A,BO$75)+SUMIFS(SOC_Share!$C:$C,SOC_Share!$A:$A,BO$75)+SUMIFS(SOC_Share!$D:$D,SOC_Share!$A:$A,BO$75)+SUMIFS(SOC_Share!$E:$E,SOC_Share!$A:$A,BO$75)+SUMIFS(SOC_Share!$F:$F,SOC_Share!$A:$A,BO$75))</f>
        <v>#DIV/0!</v>
      </c>
      <c r="BP81" s="13" t="e">
        <f ca="1">SUMIFS(SOC_Share!$F:$F,SOC_Share!$A:$A,BP$75)/(SUMIFS(SOC_Share!$B:$B,SOC_Share!$A:$A,BP$75)+SUMIFS(SOC_Share!$C:$C,SOC_Share!$A:$A,BP$75)+SUMIFS(SOC_Share!$D:$D,SOC_Share!$A:$A,BP$75)+SUMIFS(SOC_Share!$E:$E,SOC_Share!$A:$A,BP$75)+SUMIFS(SOC_Share!$F:$F,SOC_Share!$A:$A,BP$75))</f>
        <v>#DIV/0!</v>
      </c>
      <c r="BQ81" s="13" t="e">
        <f ca="1">SUMIFS(SOC_Share!$F:$F,SOC_Share!$A:$A,BQ$75)/(SUMIFS(SOC_Share!$B:$B,SOC_Share!$A:$A,BQ$75)+SUMIFS(SOC_Share!$C:$C,SOC_Share!$A:$A,BQ$75)+SUMIFS(SOC_Share!$D:$D,SOC_Share!$A:$A,BQ$75)+SUMIFS(SOC_Share!$E:$E,SOC_Share!$A:$A,BQ$75)+SUMIFS(SOC_Share!$F:$F,SOC_Share!$A:$A,BQ$75))</f>
        <v>#DIV/0!</v>
      </c>
      <c r="BR81" s="13" t="e">
        <f ca="1">SUMIFS(SOC_Share!$F:$F,SOC_Share!$A:$A,BR$75)/(SUMIFS(SOC_Share!$B:$B,SOC_Share!$A:$A,BR$75)+SUMIFS(SOC_Share!$C:$C,SOC_Share!$A:$A,BR$75)+SUMIFS(SOC_Share!$D:$D,SOC_Share!$A:$A,BR$75)+SUMIFS(SOC_Share!$E:$E,SOC_Share!$A:$A,BR$75)+SUMIFS(SOC_Share!$F:$F,SOC_Share!$A:$A,BR$75))</f>
        <v>#DIV/0!</v>
      </c>
      <c r="BS81" s="13" t="e">
        <f ca="1">SUMIFS(SOC_Share!$F:$F,SOC_Share!$A:$A,BS$75)/(SUMIFS(SOC_Share!$B:$B,SOC_Share!$A:$A,BS$75)+SUMIFS(SOC_Share!$C:$C,SOC_Share!$A:$A,BS$75)+SUMIFS(SOC_Share!$D:$D,SOC_Share!$A:$A,BS$75)+SUMIFS(SOC_Share!$E:$E,SOC_Share!$A:$A,BS$75)+SUMIFS(SOC_Share!$F:$F,SOC_Share!$A:$A,BS$75))</f>
        <v>#DIV/0!</v>
      </c>
      <c r="BT81" s="13" t="e">
        <f ca="1">SUMIFS(SOC_Share!$F:$F,SOC_Share!$A:$A,BT$75)/(SUMIFS(SOC_Share!$B:$B,SOC_Share!$A:$A,BT$75)+SUMIFS(SOC_Share!$C:$C,SOC_Share!$A:$A,BT$75)+SUMIFS(SOC_Share!$D:$D,SOC_Share!$A:$A,BT$75)+SUMIFS(SOC_Share!$E:$E,SOC_Share!$A:$A,BT$75)+SUMIFS(SOC_Share!$F:$F,SOC_Share!$A:$A,BT$75))</f>
        <v>#DIV/0!</v>
      </c>
      <c r="BU81" s="13" t="e">
        <f ca="1">SUMIFS(SOC_Share!$F:$F,SOC_Share!$A:$A,BU$75)/(SUMIFS(SOC_Share!$B:$B,SOC_Share!$A:$A,BU$75)+SUMIFS(SOC_Share!$C:$C,SOC_Share!$A:$A,BU$75)+SUMIFS(SOC_Share!$D:$D,SOC_Share!$A:$A,BU$75)+SUMIFS(SOC_Share!$E:$E,SOC_Share!$A:$A,BU$75)+SUMIFS(SOC_Share!$F:$F,SOC_Share!$A:$A,BU$75))</f>
        <v>#DIV/0!</v>
      </c>
      <c r="BV81" s="13" t="e">
        <f ca="1">SUMIFS(SOC_Share!$F:$F,SOC_Share!$A:$A,BV$75)/(SUMIFS(SOC_Share!$B:$B,SOC_Share!$A:$A,BV$75)+SUMIFS(SOC_Share!$C:$C,SOC_Share!$A:$A,BV$75)+SUMIFS(SOC_Share!$D:$D,SOC_Share!$A:$A,BV$75)+SUMIFS(SOC_Share!$E:$E,SOC_Share!$A:$A,BV$75)+SUMIFS(SOC_Share!$F:$F,SOC_Share!$A:$A,BV$75))</f>
        <v>#DIV/0!</v>
      </c>
      <c r="BW81" s="13" t="e">
        <f ca="1">SUMIFS(SOC_Share!$F:$F,SOC_Share!$A:$A,BW$75)/(SUMIFS(SOC_Share!$B:$B,SOC_Share!$A:$A,BW$75)+SUMIFS(SOC_Share!$C:$C,SOC_Share!$A:$A,BW$75)+SUMIFS(SOC_Share!$D:$D,SOC_Share!$A:$A,BW$75)+SUMIFS(SOC_Share!$E:$E,SOC_Share!$A:$A,BW$75)+SUMIFS(SOC_Share!$F:$F,SOC_Share!$A:$A,BW$75))</f>
        <v>#DIV/0!</v>
      </c>
      <c r="BX81" s="13" t="e">
        <f ca="1">SUMIFS(SOC_Share!$F:$F,SOC_Share!$A:$A,BX$75)/(SUMIFS(SOC_Share!$B:$B,SOC_Share!$A:$A,BX$75)+SUMIFS(SOC_Share!$C:$C,SOC_Share!$A:$A,BX$75)+SUMIFS(SOC_Share!$D:$D,SOC_Share!$A:$A,BX$75)+SUMIFS(SOC_Share!$E:$E,SOC_Share!$A:$A,BX$75)+SUMIFS(SOC_Share!$F:$F,SOC_Share!$A:$A,BX$75))</f>
        <v>#DIV/0!</v>
      </c>
      <c r="BY81" s="13" t="e">
        <f ca="1">SUMIFS(SOC_Share!$F:$F,SOC_Share!$A:$A,BY$75)/(SUMIFS(SOC_Share!$B:$B,SOC_Share!$A:$A,BY$75)+SUMIFS(SOC_Share!$C:$C,SOC_Share!$A:$A,BY$75)+SUMIFS(SOC_Share!$D:$D,SOC_Share!$A:$A,BY$75)+SUMIFS(SOC_Share!$E:$E,SOC_Share!$A:$A,BY$75)+SUMIFS(SOC_Share!$F:$F,SOC_Share!$A:$A,BY$75))</f>
        <v>#DIV/0!</v>
      </c>
      <c r="BZ81" s="13" t="e">
        <f ca="1">SUMIFS(SOC_Share!$F:$F,SOC_Share!$A:$A,BZ$75)/(SUMIFS(SOC_Share!$B:$B,SOC_Share!$A:$A,BZ$75)+SUMIFS(SOC_Share!$C:$C,SOC_Share!$A:$A,BZ$75)+SUMIFS(SOC_Share!$D:$D,SOC_Share!$A:$A,BZ$75)+SUMIFS(SOC_Share!$E:$E,SOC_Share!$A:$A,BZ$75)+SUMIFS(SOC_Share!$F:$F,SOC_Share!$A:$A,BZ$75))</f>
        <v>#DIV/0!</v>
      </c>
      <c r="CA81" s="13" t="e">
        <f ca="1">SUMIFS(SOC_Share!$F:$F,SOC_Share!$A:$A,CA$75)/(SUMIFS(SOC_Share!$B:$B,SOC_Share!$A:$A,CA$75)+SUMIFS(SOC_Share!$C:$C,SOC_Share!$A:$A,CA$75)+SUMIFS(SOC_Share!$D:$D,SOC_Share!$A:$A,CA$75)+SUMIFS(SOC_Share!$E:$E,SOC_Share!$A:$A,CA$75)+SUMIFS(SOC_Share!$F:$F,SOC_Share!$A:$A,CA$75))</f>
        <v>#DIV/0!</v>
      </c>
      <c r="CB81" s="13" t="e">
        <f ca="1">SUMIFS(SOC_Share!$F:$F,SOC_Share!$A:$A,CB$75)/(SUMIFS(SOC_Share!$B:$B,SOC_Share!$A:$A,CB$75)+SUMIFS(SOC_Share!$C:$C,SOC_Share!$A:$A,CB$75)+SUMIFS(SOC_Share!$D:$D,SOC_Share!$A:$A,CB$75)+SUMIFS(SOC_Share!$E:$E,SOC_Share!$A:$A,CB$75)+SUMIFS(SOC_Share!$F:$F,SOC_Share!$A:$A,CB$75))</f>
        <v>#DIV/0!</v>
      </c>
    </row>
    <row r="83" spans="1:80" x14ac:dyDescent="0.15">
      <c r="B83" t="s">
        <v>475</v>
      </c>
    </row>
    <row r="84" spans="1:80" x14ac:dyDescent="0.15">
      <c r="C84" s="19">
        <f ca="1">$G$2-7*39</f>
        <v>44263</v>
      </c>
      <c r="D84" s="19">
        <f t="shared" ref="D84:AO84" ca="1" si="16">C84+7</f>
        <v>44270</v>
      </c>
      <c r="E84" s="19">
        <f t="shared" ca="1" si="16"/>
        <v>44277</v>
      </c>
      <c r="F84" s="19">
        <f t="shared" ca="1" si="16"/>
        <v>44284</v>
      </c>
      <c r="G84" s="19">
        <f t="shared" ca="1" si="16"/>
        <v>44291</v>
      </c>
      <c r="H84" s="19">
        <f t="shared" ca="1" si="16"/>
        <v>44298</v>
      </c>
      <c r="I84" s="19">
        <f t="shared" ca="1" si="16"/>
        <v>44305</v>
      </c>
      <c r="J84" s="19">
        <f t="shared" ca="1" si="16"/>
        <v>44312</v>
      </c>
      <c r="K84" s="19">
        <f t="shared" ca="1" si="16"/>
        <v>44319</v>
      </c>
      <c r="L84" s="19">
        <f t="shared" ca="1" si="16"/>
        <v>44326</v>
      </c>
      <c r="M84" s="19">
        <f t="shared" ca="1" si="16"/>
        <v>44333</v>
      </c>
      <c r="N84" s="19">
        <f t="shared" ca="1" si="16"/>
        <v>44340</v>
      </c>
      <c r="O84" s="19">
        <f t="shared" ca="1" si="16"/>
        <v>44347</v>
      </c>
      <c r="P84" s="19">
        <f t="shared" ca="1" si="16"/>
        <v>44354</v>
      </c>
      <c r="Q84" s="19">
        <f t="shared" ca="1" si="16"/>
        <v>44361</v>
      </c>
      <c r="R84" s="19">
        <f t="shared" ca="1" si="16"/>
        <v>44368</v>
      </c>
      <c r="S84" s="19">
        <f t="shared" ca="1" si="16"/>
        <v>44375</v>
      </c>
      <c r="T84" s="19">
        <f t="shared" ca="1" si="16"/>
        <v>44382</v>
      </c>
      <c r="U84" s="19">
        <f t="shared" ca="1" si="16"/>
        <v>44389</v>
      </c>
      <c r="V84" s="19">
        <f t="shared" ca="1" si="16"/>
        <v>44396</v>
      </c>
      <c r="W84" s="19">
        <f t="shared" ca="1" si="16"/>
        <v>44403</v>
      </c>
      <c r="X84" s="19">
        <f t="shared" ca="1" si="16"/>
        <v>44410</v>
      </c>
      <c r="Y84" s="19">
        <f t="shared" ca="1" si="16"/>
        <v>44417</v>
      </c>
      <c r="Z84" s="19">
        <f t="shared" ca="1" si="16"/>
        <v>44424</v>
      </c>
      <c r="AA84" s="19">
        <f t="shared" ca="1" si="16"/>
        <v>44431</v>
      </c>
      <c r="AB84" s="19">
        <f t="shared" ca="1" si="16"/>
        <v>44438</v>
      </c>
      <c r="AC84" s="19">
        <f t="shared" ca="1" si="16"/>
        <v>44445</v>
      </c>
      <c r="AD84" s="19">
        <f t="shared" ca="1" si="16"/>
        <v>44452</v>
      </c>
      <c r="AE84" s="19">
        <f t="shared" ca="1" si="16"/>
        <v>44459</v>
      </c>
      <c r="AF84" s="19">
        <f t="shared" ca="1" si="16"/>
        <v>44466</v>
      </c>
      <c r="AG84" s="19">
        <f t="shared" ca="1" si="16"/>
        <v>44473</v>
      </c>
      <c r="AH84" s="19">
        <f t="shared" ca="1" si="16"/>
        <v>44480</v>
      </c>
      <c r="AI84" s="19">
        <f t="shared" ca="1" si="16"/>
        <v>44487</v>
      </c>
      <c r="AJ84" s="19">
        <f t="shared" ca="1" si="16"/>
        <v>44494</v>
      </c>
      <c r="AK84" s="19">
        <f t="shared" ca="1" si="16"/>
        <v>44501</v>
      </c>
      <c r="AL84" s="19">
        <f t="shared" ca="1" si="16"/>
        <v>44508</v>
      </c>
      <c r="AM84" s="19">
        <f t="shared" ca="1" si="16"/>
        <v>44515</v>
      </c>
      <c r="AN84" s="19">
        <f t="shared" ca="1" si="16"/>
        <v>44522</v>
      </c>
      <c r="AO84" s="19">
        <f t="shared" ca="1" si="16"/>
        <v>44529</v>
      </c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</row>
    <row r="86" spans="1:80" ht="15" x14ac:dyDescent="0.2">
      <c r="A86" t="s">
        <v>430</v>
      </c>
      <c r="B86" s="170" t="s">
        <v>476</v>
      </c>
      <c r="C86" s="7">
        <f ca="1">SUMIFS(Ecom_Funnel!$B:$B,Ecom_Funnel!$A:$A,C$84)</f>
        <v>0</v>
      </c>
      <c r="D86" s="7">
        <f ca="1">SUMIFS(Ecom_Funnel!$B:$B,Ecom_Funnel!$A:$A,D$84)</f>
        <v>0</v>
      </c>
      <c r="E86" s="7">
        <f ca="1">SUMIFS(Ecom_Funnel!$B:$B,Ecom_Funnel!$A:$A,E$84)</f>
        <v>0</v>
      </c>
      <c r="F86" s="7">
        <f ca="1">SUMIFS(Ecom_Funnel!$B:$B,Ecom_Funnel!$A:$A,F$84)</f>
        <v>0</v>
      </c>
      <c r="G86" s="7">
        <f ca="1">SUMIFS(Ecom_Funnel!$B:$B,Ecom_Funnel!$A:$A,G$84)</f>
        <v>0</v>
      </c>
      <c r="H86" s="7">
        <f ca="1">SUMIFS(Ecom_Funnel!$B:$B,Ecom_Funnel!$A:$A,H$84)</f>
        <v>0</v>
      </c>
      <c r="I86" s="7">
        <f ca="1">SUMIFS(Ecom_Funnel!$B:$B,Ecom_Funnel!$A:$A,I$84)</f>
        <v>0</v>
      </c>
      <c r="J86" s="7">
        <f ca="1">SUMIFS(Ecom_Funnel!$B:$B,Ecom_Funnel!$A:$A,J$84)</f>
        <v>0</v>
      </c>
      <c r="K86" s="7">
        <f ca="1">SUMIFS(Ecom_Funnel!$B:$B,Ecom_Funnel!$A:$A,K$84)</f>
        <v>0</v>
      </c>
      <c r="L86" s="7">
        <f ca="1">SUMIFS(Ecom_Funnel!$B:$B,Ecom_Funnel!$A:$A,L$84)</f>
        <v>0</v>
      </c>
      <c r="M86" s="7">
        <f ca="1">SUMIFS(Ecom_Funnel!$B:$B,Ecom_Funnel!$A:$A,M$84)</f>
        <v>0</v>
      </c>
      <c r="N86" s="7">
        <f ca="1">SUMIFS(Ecom_Funnel!$B:$B,Ecom_Funnel!$A:$A,N$84)</f>
        <v>0</v>
      </c>
      <c r="O86" s="7">
        <f ca="1">SUMIFS(Ecom_Funnel!$B:$B,Ecom_Funnel!$A:$A,O$84)</f>
        <v>0</v>
      </c>
      <c r="P86" s="7">
        <f ca="1">SUMIFS(Ecom_Funnel!$B:$B,Ecom_Funnel!$A:$A,P$84)</f>
        <v>0</v>
      </c>
      <c r="Q86" s="7">
        <f ca="1">SUMIFS(Ecom_Funnel!$B:$B,Ecom_Funnel!$A:$A,Q$84)</f>
        <v>0</v>
      </c>
      <c r="R86" s="7">
        <f ca="1">SUMIFS(Ecom_Funnel!$B:$B,Ecom_Funnel!$A:$A,R$84)</f>
        <v>0</v>
      </c>
      <c r="S86" s="7">
        <f ca="1">SUMIFS(Ecom_Funnel!$B:$B,Ecom_Funnel!$A:$A,S$84)</f>
        <v>0</v>
      </c>
      <c r="T86" s="7">
        <f ca="1">SUMIFS(Ecom_Funnel!$B:$B,Ecom_Funnel!$A:$A,T$84)</f>
        <v>0</v>
      </c>
      <c r="U86" s="7">
        <f ca="1">SUMIFS(Ecom_Funnel!$B:$B,Ecom_Funnel!$A:$A,U$84)</f>
        <v>0</v>
      </c>
      <c r="V86" s="7">
        <f ca="1">SUMIFS(Ecom_Funnel!$B:$B,Ecom_Funnel!$A:$A,V$84)</f>
        <v>0</v>
      </c>
      <c r="W86" s="7">
        <f ca="1">SUMIFS(Ecom_Funnel!$B:$B,Ecom_Funnel!$A:$A,W$84)</f>
        <v>0</v>
      </c>
      <c r="X86" s="7">
        <f ca="1">SUMIFS(Ecom_Funnel!$B:$B,Ecom_Funnel!$A:$A,X$84)</f>
        <v>0</v>
      </c>
      <c r="Y86" s="7">
        <f ca="1">SUMIFS(Ecom_Funnel!$B:$B,Ecom_Funnel!$A:$A,Y$84)</f>
        <v>0</v>
      </c>
      <c r="Z86" s="7">
        <f ca="1">SUMIFS(Ecom_Funnel!$B:$B,Ecom_Funnel!$A:$A,Z$84)</f>
        <v>0</v>
      </c>
      <c r="AA86" s="7">
        <f ca="1">SUMIFS(Ecom_Funnel!$B:$B,Ecom_Funnel!$A:$A,AA$84)</f>
        <v>0</v>
      </c>
      <c r="AB86" s="7">
        <f ca="1">SUMIFS(Ecom_Funnel!$B:$B,Ecom_Funnel!$A:$A,AB$84)</f>
        <v>0</v>
      </c>
      <c r="AC86" s="7">
        <f ca="1">SUMIFS(Ecom_Funnel!$B:$B,Ecom_Funnel!$A:$A,AC$84)</f>
        <v>0</v>
      </c>
      <c r="AD86" s="7">
        <f ca="1">SUMIFS(Ecom_Funnel!$B:$B,Ecom_Funnel!$A:$A,AD$84)</f>
        <v>0</v>
      </c>
      <c r="AE86" s="7">
        <f ca="1">SUMIFS(Ecom_Funnel!$B:$B,Ecom_Funnel!$A:$A,AE$84)</f>
        <v>0</v>
      </c>
      <c r="AF86" s="7">
        <f ca="1">SUMIFS(Ecom_Funnel!$B:$B,Ecom_Funnel!$A:$A,AF$84)</f>
        <v>0</v>
      </c>
      <c r="AG86" s="7">
        <f ca="1">SUMIFS(Ecom_Funnel!$B:$B,Ecom_Funnel!$A:$A,AG$84)</f>
        <v>0</v>
      </c>
      <c r="AH86" s="7">
        <f ca="1">SUMIFS(Ecom_Funnel!$B:$B,Ecom_Funnel!$A:$A,AH$84)</f>
        <v>0</v>
      </c>
      <c r="AI86" s="7">
        <f ca="1">SUMIFS(Ecom_Funnel!$B:$B,Ecom_Funnel!$A:$A,AI$84)</f>
        <v>0</v>
      </c>
      <c r="AJ86" s="7">
        <f ca="1">SUMIFS(Ecom_Funnel!$B:$B,Ecom_Funnel!$A:$A,AJ$84)</f>
        <v>0</v>
      </c>
      <c r="AK86" s="7">
        <f ca="1">SUMIFS(Ecom_Funnel!$B:$B,Ecom_Funnel!$A:$A,AK$84)</f>
        <v>0</v>
      </c>
      <c r="AL86" s="7">
        <f ca="1">SUMIFS(Ecom_Funnel!$B:$B,Ecom_Funnel!$A:$A,AL$84)</f>
        <v>0</v>
      </c>
      <c r="AM86" s="7">
        <f ca="1">SUMIFS(Ecom_Funnel!$B:$B,Ecom_Funnel!$A:$A,AM$84)</f>
        <v>0</v>
      </c>
      <c r="AN86" s="7">
        <f ca="1">SUMIFS(Ecom_Funnel!$B:$B,Ecom_Funnel!$A:$A,AN$84)</f>
        <v>0</v>
      </c>
      <c r="AO86" s="7">
        <f ca="1">SUMIFS(Ecom_Funnel!$B:$B,Ecom_Funnel!$A:$A,AO$84)</f>
        <v>0</v>
      </c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</row>
    <row r="87" spans="1:80" ht="15" x14ac:dyDescent="0.2">
      <c r="A87" t="s">
        <v>432</v>
      </c>
      <c r="B87" s="170" t="s">
        <v>59</v>
      </c>
      <c r="C87" s="7">
        <f ca="1">SUMIFS(Ecom_Funnel!$D:$D,Ecom_Funnel!$A:$A,C$84)</f>
        <v>0</v>
      </c>
      <c r="D87" s="7">
        <f ca="1">SUMIFS(Ecom_Funnel!$D:$D,Ecom_Funnel!$A:$A,D$84)</f>
        <v>0</v>
      </c>
      <c r="E87" s="7">
        <f ca="1">SUMIFS(Ecom_Funnel!$D:$D,Ecom_Funnel!$A:$A,E$84)</f>
        <v>0</v>
      </c>
      <c r="F87" s="7">
        <f ca="1">SUMIFS(Ecom_Funnel!$D:$D,Ecom_Funnel!$A:$A,F$84)</f>
        <v>0</v>
      </c>
      <c r="G87" s="7">
        <f ca="1">SUMIFS(Ecom_Funnel!$D:$D,Ecom_Funnel!$A:$A,G$84)</f>
        <v>0</v>
      </c>
      <c r="H87" s="7">
        <f ca="1">SUMIFS(Ecom_Funnel!$D:$D,Ecom_Funnel!$A:$A,H$84)</f>
        <v>0</v>
      </c>
      <c r="I87" s="7">
        <f ca="1">SUMIFS(Ecom_Funnel!$D:$D,Ecom_Funnel!$A:$A,I$84)</f>
        <v>0</v>
      </c>
      <c r="J87" s="7">
        <f ca="1">SUMIFS(Ecom_Funnel!$D:$D,Ecom_Funnel!$A:$A,J$84)</f>
        <v>0</v>
      </c>
      <c r="K87" s="7">
        <f ca="1">SUMIFS(Ecom_Funnel!$D:$D,Ecom_Funnel!$A:$A,K$84)</f>
        <v>0</v>
      </c>
      <c r="L87" s="7">
        <f ca="1">SUMIFS(Ecom_Funnel!$D:$D,Ecom_Funnel!$A:$A,L$84)</f>
        <v>0</v>
      </c>
      <c r="M87" s="7">
        <f ca="1">SUMIFS(Ecom_Funnel!$D:$D,Ecom_Funnel!$A:$A,M$84)</f>
        <v>0</v>
      </c>
      <c r="N87" s="7">
        <f ca="1">SUMIFS(Ecom_Funnel!$D:$D,Ecom_Funnel!$A:$A,N$84)</f>
        <v>0</v>
      </c>
      <c r="O87" s="7">
        <f ca="1">SUMIFS(Ecom_Funnel!$D:$D,Ecom_Funnel!$A:$A,O$84)</f>
        <v>0</v>
      </c>
      <c r="P87" s="7">
        <f ca="1">SUMIFS(Ecom_Funnel!$D:$D,Ecom_Funnel!$A:$A,P$84)</f>
        <v>0</v>
      </c>
      <c r="Q87" s="7">
        <f ca="1">SUMIFS(Ecom_Funnel!$D:$D,Ecom_Funnel!$A:$A,Q$84)</f>
        <v>0</v>
      </c>
      <c r="R87" s="7">
        <f ca="1">SUMIFS(Ecom_Funnel!$D:$D,Ecom_Funnel!$A:$A,R$84)</f>
        <v>0</v>
      </c>
      <c r="S87" s="7">
        <f ca="1">SUMIFS(Ecom_Funnel!$D:$D,Ecom_Funnel!$A:$A,S$84)</f>
        <v>0</v>
      </c>
      <c r="T87" s="7">
        <f ca="1">SUMIFS(Ecom_Funnel!$D:$D,Ecom_Funnel!$A:$A,T$84)</f>
        <v>0</v>
      </c>
      <c r="U87" s="7">
        <f ca="1">SUMIFS(Ecom_Funnel!$D:$D,Ecom_Funnel!$A:$A,U$84)</f>
        <v>0</v>
      </c>
      <c r="V87" s="7">
        <f ca="1">SUMIFS(Ecom_Funnel!$D:$D,Ecom_Funnel!$A:$A,V$84)</f>
        <v>0</v>
      </c>
      <c r="W87" s="7">
        <f ca="1">SUMIFS(Ecom_Funnel!$D:$D,Ecom_Funnel!$A:$A,W$84)</f>
        <v>0</v>
      </c>
      <c r="X87" s="7">
        <f ca="1">SUMIFS(Ecom_Funnel!$D:$D,Ecom_Funnel!$A:$A,X$84)</f>
        <v>0</v>
      </c>
      <c r="Y87" s="7">
        <f ca="1">SUMIFS(Ecom_Funnel!$D:$D,Ecom_Funnel!$A:$A,Y$84)</f>
        <v>0</v>
      </c>
      <c r="Z87" s="7">
        <f ca="1">SUMIFS(Ecom_Funnel!$D:$D,Ecom_Funnel!$A:$A,Z$84)</f>
        <v>0</v>
      </c>
      <c r="AA87" s="7">
        <f ca="1">SUMIFS(Ecom_Funnel!$D:$D,Ecom_Funnel!$A:$A,AA$84)</f>
        <v>0</v>
      </c>
      <c r="AB87" s="7">
        <f ca="1">SUMIFS(Ecom_Funnel!$D:$D,Ecom_Funnel!$A:$A,AB$84)</f>
        <v>0</v>
      </c>
      <c r="AC87" s="7">
        <f ca="1">SUMIFS(Ecom_Funnel!$D:$D,Ecom_Funnel!$A:$A,AC$84)</f>
        <v>0</v>
      </c>
      <c r="AD87" s="7">
        <f ca="1">SUMIFS(Ecom_Funnel!$D:$D,Ecom_Funnel!$A:$A,AD$84)</f>
        <v>0</v>
      </c>
      <c r="AE87" s="7">
        <f ca="1">SUMIFS(Ecom_Funnel!$D:$D,Ecom_Funnel!$A:$A,AE$84)</f>
        <v>0</v>
      </c>
      <c r="AF87" s="7">
        <f ca="1">SUMIFS(Ecom_Funnel!$D:$D,Ecom_Funnel!$A:$A,AF$84)</f>
        <v>0</v>
      </c>
      <c r="AG87" s="7">
        <f ca="1">SUMIFS(Ecom_Funnel!$D:$D,Ecom_Funnel!$A:$A,AG$84)</f>
        <v>0</v>
      </c>
      <c r="AH87" s="7">
        <f ca="1">SUMIFS(Ecom_Funnel!$D:$D,Ecom_Funnel!$A:$A,AH$84)</f>
        <v>0</v>
      </c>
      <c r="AI87" s="7">
        <f ca="1">SUMIFS(Ecom_Funnel!$D:$D,Ecom_Funnel!$A:$A,AI$84)</f>
        <v>0</v>
      </c>
      <c r="AJ87" s="7">
        <f ca="1">SUMIFS(Ecom_Funnel!$D:$D,Ecom_Funnel!$A:$A,AJ$84)</f>
        <v>0</v>
      </c>
      <c r="AK87" s="7">
        <f ca="1">SUMIFS(Ecom_Funnel!$D:$D,Ecom_Funnel!$A:$A,AK$84)</f>
        <v>0</v>
      </c>
      <c r="AL87" s="7">
        <f ca="1">SUMIFS(Ecom_Funnel!$D:$D,Ecom_Funnel!$A:$A,AL$84)</f>
        <v>0</v>
      </c>
      <c r="AM87" s="7">
        <f ca="1">SUMIFS(Ecom_Funnel!$D:$D,Ecom_Funnel!$A:$A,AM$84)</f>
        <v>0</v>
      </c>
      <c r="AN87" s="7">
        <f ca="1">SUMIFS(Ecom_Funnel!$D:$D,Ecom_Funnel!$A:$A,AN$84)</f>
        <v>0</v>
      </c>
      <c r="AO87" s="7">
        <f ca="1">SUMIFS(Ecom_Funnel!$D:$D,Ecom_Funnel!$A:$A,AO$84)</f>
        <v>0</v>
      </c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</row>
    <row r="88" spans="1:80" ht="15" x14ac:dyDescent="0.2">
      <c r="A88" t="s">
        <v>431</v>
      </c>
      <c r="B88" s="170" t="s">
        <v>60</v>
      </c>
      <c r="C88" s="7">
        <f ca="1">SUMIFS(Ecom_Funnel!$C:$C,Ecom_Funnel!$A:$A,C$84)</f>
        <v>0</v>
      </c>
      <c r="D88" s="7">
        <f ca="1">SUMIFS(Ecom_Funnel!$C:$C,Ecom_Funnel!$A:$A,D$84)</f>
        <v>0</v>
      </c>
      <c r="E88" s="7">
        <f ca="1">SUMIFS(Ecom_Funnel!$C:$C,Ecom_Funnel!$A:$A,E$84)</f>
        <v>0</v>
      </c>
      <c r="F88" s="7">
        <f ca="1">SUMIFS(Ecom_Funnel!$C:$C,Ecom_Funnel!$A:$A,F$84)</f>
        <v>0</v>
      </c>
      <c r="G88" s="7">
        <f ca="1">SUMIFS(Ecom_Funnel!$C:$C,Ecom_Funnel!$A:$A,G$84)</f>
        <v>0</v>
      </c>
      <c r="H88" s="7">
        <f ca="1">SUMIFS(Ecom_Funnel!$C:$C,Ecom_Funnel!$A:$A,H$84)</f>
        <v>0</v>
      </c>
      <c r="I88" s="7">
        <f ca="1">SUMIFS(Ecom_Funnel!$C:$C,Ecom_Funnel!$A:$A,I$84)</f>
        <v>0</v>
      </c>
      <c r="J88" s="7">
        <f ca="1">SUMIFS(Ecom_Funnel!$C:$C,Ecom_Funnel!$A:$A,J$84)</f>
        <v>0</v>
      </c>
      <c r="K88" s="7">
        <f ca="1">SUMIFS(Ecom_Funnel!$C:$C,Ecom_Funnel!$A:$A,K$84)</f>
        <v>0</v>
      </c>
      <c r="L88" s="7">
        <f ca="1">SUMIFS(Ecom_Funnel!$C:$C,Ecom_Funnel!$A:$A,L$84)</f>
        <v>0</v>
      </c>
      <c r="M88" s="7">
        <f ca="1">SUMIFS(Ecom_Funnel!$C:$C,Ecom_Funnel!$A:$A,M$84)</f>
        <v>0</v>
      </c>
      <c r="N88" s="7">
        <f ca="1">SUMIFS(Ecom_Funnel!$C:$C,Ecom_Funnel!$A:$A,N$84)</f>
        <v>0</v>
      </c>
      <c r="O88" s="7">
        <f ca="1">SUMIFS(Ecom_Funnel!$C:$C,Ecom_Funnel!$A:$A,O$84)</f>
        <v>0</v>
      </c>
      <c r="P88" s="7">
        <f ca="1">SUMIFS(Ecom_Funnel!$C:$C,Ecom_Funnel!$A:$A,P$84)</f>
        <v>0</v>
      </c>
      <c r="Q88" s="7">
        <f ca="1">SUMIFS(Ecom_Funnel!$C:$C,Ecom_Funnel!$A:$A,Q$84)</f>
        <v>0</v>
      </c>
      <c r="R88" s="7">
        <f ca="1">SUMIFS(Ecom_Funnel!$C:$C,Ecom_Funnel!$A:$A,R$84)</f>
        <v>0</v>
      </c>
      <c r="S88" s="7">
        <f ca="1">SUMIFS(Ecom_Funnel!$C:$C,Ecom_Funnel!$A:$A,S$84)</f>
        <v>0</v>
      </c>
      <c r="T88" s="7">
        <f ca="1">SUMIFS(Ecom_Funnel!$C:$C,Ecom_Funnel!$A:$A,T$84)</f>
        <v>0</v>
      </c>
      <c r="U88" s="7">
        <f ca="1">SUMIFS(Ecom_Funnel!$C:$C,Ecom_Funnel!$A:$A,U$84)</f>
        <v>0</v>
      </c>
      <c r="V88" s="7">
        <f ca="1">SUMIFS(Ecom_Funnel!$C:$C,Ecom_Funnel!$A:$A,V$84)</f>
        <v>0</v>
      </c>
      <c r="W88" s="7">
        <f ca="1">SUMIFS(Ecom_Funnel!$C:$C,Ecom_Funnel!$A:$A,W$84)</f>
        <v>0</v>
      </c>
      <c r="X88" s="7">
        <f ca="1">SUMIFS(Ecom_Funnel!$C:$C,Ecom_Funnel!$A:$A,X$84)</f>
        <v>0</v>
      </c>
      <c r="Y88" s="7">
        <f ca="1">SUMIFS(Ecom_Funnel!$C:$C,Ecom_Funnel!$A:$A,Y$84)</f>
        <v>0</v>
      </c>
      <c r="Z88" s="7">
        <f ca="1">SUMIFS(Ecom_Funnel!$C:$C,Ecom_Funnel!$A:$A,Z$84)</f>
        <v>0</v>
      </c>
      <c r="AA88" s="7">
        <f ca="1">SUMIFS(Ecom_Funnel!$C:$C,Ecom_Funnel!$A:$A,AA$84)</f>
        <v>0</v>
      </c>
      <c r="AB88" s="7">
        <f ca="1">SUMIFS(Ecom_Funnel!$C:$C,Ecom_Funnel!$A:$A,AB$84)</f>
        <v>0</v>
      </c>
      <c r="AC88" s="7">
        <f ca="1">SUMIFS(Ecom_Funnel!$C:$C,Ecom_Funnel!$A:$A,AC$84)</f>
        <v>0</v>
      </c>
      <c r="AD88" s="7">
        <f ca="1">SUMIFS(Ecom_Funnel!$C:$C,Ecom_Funnel!$A:$A,AD$84)</f>
        <v>0</v>
      </c>
      <c r="AE88" s="7">
        <f ca="1">SUMIFS(Ecom_Funnel!$C:$C,Ecom_Funnel!$A:$A,AE$84)</f>
        <v>0</v>
      </c>
      <c r="AF88" s="7">
        <f ca="1">SUMIFS(Ecom_Funnel!$C:$C,Ecom_Funnel!$A:$A,AF$84)</f>
        <v>0</v>
      </c>
      <c r="AG88" s="7">
        <f ca="1">SUMIFS(Ecom_Funnel!$C:$C,Ecom_Funnel!$A:$A,AG$84)</f>
        <v>0</v>
      </c>
      <c r="AH88" s="7">
        <f ca="1">SUMIFS(Ecom_Funnel!$C:$C,Ecom_Funnel!$A:$A,AH$84)</f>
        <v>0</v>
      </c>
      <c r="AI88" s="7">
        <f ca="1">SUMIFS(Ecom_Funnel!$C:$C,Ecom_Funnel!$A:$A,AI$84)</f>
        <v>0</v>
      </c>
      <c r="AJ88" s="7">
        <f ca="1">SUMIFS(Ecom_Funnel!$C:$C,Ecom_Funnel!$A:$A,AJ$84)</f>
        <v>0</v>
      </c>
      <c r="AK88" s="7">
        <f ca="1">SUMIFS(Ecom_Funnel!$C:$C,Ecom_Funnel!$A:$A,AK$84)</f>
        <v>0</v>
      </c>
      <c r="AL88" s="7">
        <f ca="1">SUMIFS(Ecom_Funnel!$C:$C,Ecom_Funnel!$A:$A,AL$84)</f>
        <v>0</v>
      </c>
      <c r="AM88" s="7">
        <f ca="1">SUMIFS(Ecom_Funnel!$C:$C,Ecom_Funnel!$A:$A,AM$84)</f>
        <v>0</v>
      </c>
      <c r="AN88" s="7">
        <f ca="1">SUMIFS(Ecom_Funnel!$C:$C,Ecom_Funnel!$A:$A,AN$84)</f>
        <v>0</v>
      </c>
      <c r="AO88" s="7">
        <f ca="1">SUMIFS(Ecom_Funnel!$C:$C,Ecom_Funnel!$A:$A,AO$84)</f>
        <v>0</v>
      </c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</row>
    <row r="89" spans="1:80" ht="15" x14ac:dyDescent="0.2">
      <c r="A89" t="s">
        <v>433</v>
      </c>
      <c r="B89" s="170" t="s">
        <v>477</v>
      </c>
      <c r="C89" s="7">
        <f ca="1">SUMIFS(Ecom_Funnel!$E:$E,Ecom_Funnel!$A:$A,C$84)</f>
        <v>0</v>
      </c>
      <c r="D89" s="7">
        <f ca="1">SUMIFS(Ecom_Funnel!$E:$E,Ecom_Funnel!$A:$A,D$84)</f>
        <v>0</v>
      </c>
      <c r="E89" s="7">
        <f ca="1">SUMIFS(Ecom_Funnel!$E:$E,Ecom_Funnel!$A:$A,E$84)</f>
        <v>0</v>
      </c>
      <c r="F89" s="7">
        <f ca="1">SUMIFS(Ecom_Funnel!$E:$E,Ecom_Funnel!$A:$A,F$84)</f>
        <v>0</v>
      </c>
      <c r="G89" s="7">
        <f ca="1">SUMIFS(Ecom_Funnel!$E:$E,Ecom_Funnel!$A:$A,G$84)</f>
        <v>0</v>
      </c>
      <c r="H89" s="7">
        <f ca="1">SUMIFS(Ecom_Funnel!$E:$E,Ecom_Funnel!$A:$A,H$84)</f>
        <v>0</v>
      </c>
      <c r="I89" s="7">
        <f ca="1">SUMIFS(Ecom_Funnel!$E:$E,Ecom_Funnel!$A:$A,I$84)</f>
        <v>0</v>
      </c>
      <c r="J89" s="7">
        <f ca="1">SUMIFS(Ecom_Funnel!$E:$E,Ecom_Funnel!$A:$A,J$84)</f>
        <v>0</v>
      </c>
      <c r="K89" s="7">
        <f ca="1">SUMIFS(Ecom_Funnel!$E:$E,Ecom_Funnel!$A:$A,K$84)</f>
        <v>0</v>
      </c>
      <c r="L89" s="7">
        <f ca="1">SUMIFS(Ecom_Funnel!$E:$E,Ecom_Funnel!$A:$A,L$84)</f>
        <v>0</v>
      </c>
      <c r="M89" s="7">
        <f ca="1">SUMIFS(Ecom_Funnel!$E:$E,Ecom_Funnel!$A:$A,M$84)</f>
        <v>0</v>
      </c>
      <c r="N89" s="7">
        <f ca="1">SUMIFS(Ecom_Funnel!$E:$E,Ecom_Funnel!$A:$A,N$84)</f>
        <v>0</v>
      </c>
      <c r="O89" s="7">
        <f ca="1">SUMIFS(Ecom_Funnel!$E:$E,Ecom_Funnel!$A:$A,O$84)</f>
        <v>0</v>
      </c>
      <c r="P89" s="7">
        <f ca="1">SUMIFS(Ecom_Funnel!$E:$E,Ecom_Funnel!$A:$A,P$84)</f>
        <v>0</v>
      </c>
      <c r="Q89" s="7">
        <f ca="1">SUMIFS(Ecom_Funnel!$E:$E,Ecom_Funnel!$A:$A,Q$84)</f>
        <v>0</v>
      </c>
      <c r="R89" s="7">
        <f ca="1">SUMIFS(Ecom_Funnel!$E:$E,Ecom_Funnel!$A:$A,R$84)</f>
        <v>0</v>
      </c>
      <c r="S89" s="7">
        <f ca="1">SUMIFS(Ecom_Funnel!$E:$E,Ecom_Funnel!$A:$A,S$84)</f>
        <v>0</v>
      </c>
      <c r="T89" s="7">
        <f ca="1">SUMIFS(Ecom_Funnel!$E:$E,Ecom_Funnel!$A:$A,T$84)</f>
        <v>0</v>
      </c>
      <c r="U89" s="7">
        <f ca="1">SUMIFS(Ecom_Funnel!$E:$E,Ecom_Funnel!$A:$A,U$84)</f>
        <v>0</v>
      </c>
      <c r="V89" s="7">
        <f ca="1">SUMIFS(Ecom_Funnel!$E:$E,Ecom_Funnel!$A:$A,V$84)</f>
        <v>0</v>
      </c>
      <c r="W89" s="7">
        <f ca="1">SUMIFS(Ecom_Funnel!$E:$E,Ecom_Funnel!$A:$A,W$84)</f>
        <v>0</v>
      </c>
      <c r="X89" s="7">
        <f ca="1">SUMIFS(Ecom_Funnel!$E:$E,Ecom_Funnel!$A:$A,X$84)</f>
        <v>0</v>
      </c>
      <c r="Y89" s="7">
        <f ca="1">SUMIFS(Ecom_Funnel!$E:$E,Ecom_Funnel!$A:$A,Y$84)</f>
        <v>0</v>
      </c>
      <c r="Z89" s="7">
        <f ca="1">SUMIFS(Ecom_Funnel!$E:$E,Ecom_Funnel!$A:$A,Z$84)</f>
        <v>0</v>
      </c>
      <c r="AA89" s="7">
        <f ca="1">SUMIFS(Ecom_Funnel!$E:$E,Ecom_Funnel!$A:$A,AA$84)</f>
        <v>0</v>
      </c>
      <c r="AB89" s="7">
        <f ca="1">SUMIFS(Ecom_Funnel!$E:$E,Ecom_Funnel!$A:$A,AB$84)</f>
        <v>0</v>
      </c>
      <c r="AC89" s="7">
        <f ca="1">SUMIFS(Ecom_Funnel!$E:$E,Ecom_Funnel!$A:$A,AC$84)</f>
        <v>0</v>
      </c>
      <c r="AD89" s="7">
        <f ca="1">SUMIFS(Ecom_Funnel!$E:$E,Ecom_Funnel!$A:$A,AD$84)</f>
        <v>0</v>
      </c>
      <c r="AE89" s="7">
        <f ca="1">SUMIFS(Ecom_Funnel!$E:$E,Ecom_Funnel!$A:$A,AE$84)</f>
        <v>0</v>
      </c>
      <c r="AF89" s="7">
        <f ca="1">SUMIFS(Ecom_Funnel!$E:$E,Ecom_Funnel!$A:$A,AF$84)</f>
        <v>0</v>
      </c>
      <c r="AG89" s="7">
        <f ca="1">SUMIFS(Ecom_Funnel!$E:$E,Ecom_Funnel!$A:$A,AG$84)</f>
        <v>0</v>
      </c>
      <c r="AH89" s="7">
        <f ca="1">SUMIFS(Ecom_Funnel!$E:$E,Ecom_Funnel!$A:$A,AH$84)</f>
        <v>0</v>
      </c>
      <c r="AI89" s="7">
        <f ca="1">SUMIFS(Ecom_Funnel!$E:$E,Ecom_Funnel!$A:$A,AI$84)</f>
        <v>0</v>
      </c>
      <c r="AJ89" s="7">
        <f ca="1">SUMIFS(Ecom_Funnel!$E:$E,Ecom_Funnel!$A:$A,AJ$84)</f>
        <v>0</v>
      </c>
      <c r="AK89" s="7">
        <f ca="1">SUMIFS(Ecom_Funnel!$E:$E,Ecom_Funnel!$A:$A,AK$84)</f>
        <v>0</v>
      </c>
      <c r="AL89" s="7">
        <f ca="1">SUMIFS(Ecom_Funnel!$E:$E,Ecom_Funnel!$A:$A,AL$84)</f>
        <v>0</v>
      </c>
      <c r="AM89" s="7">
        <f ca="1">SUMIFS(Ecom_Funnel!$E:$E,Ecom_Funnel!$A:$A,AM$84)</f>
        <v>0</v>
      </c>
      <c r="AN89" s="7">
        <f ca="1">SUMIFS(Ecom_Funnel!$E:$E,Ecom_Funnel!$A:$A,AN$84)</f>
        <v>0</v>
      </c>
      <c r="AO89" s="7">
        <f ca="1">SUMIFS(Ecom_Funnel!$E:$E,Ecom_Funnel!$A:$A,AO$84)</f>
        <v>0</v>
      </c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</row>
    <row r="90" spans="1:80" ht="15" x14ac:dyDescent="0.2">
      <c r="A90" t="s">
        <v>434</v>
      </c>
      <c r="B90" s="170" t="s">
        <v>478</v>
      </c>
      <c r="C90" s="7">
        <f ca="1">SUMIFS(Ecom_Funnel!$F:$F,Ecom_Funnel!$A:$A,C$84)</f>
        <v>0</v>
      </c>
      <c r="D90" s="7">
        <f ca="1">SUMIFS(Ecom_Funnel!$F:$F,Ecom_Funnel!$A:$A,D$84)</f>
        <v>0</v>
      </c>
      <c r="E90" s="7">
        <f ca="1">SUMIFS(Ecom_Funnel!$F:$F,Ecom_Funnel!$A:$A,E$84)</f>
        <v>0</v>
      </c>
      <c r="F90" s="7">
        <f ca="1">SUMIFS(Ecom_Funnel!$F:$F,Ecom_Funnel!$A:$A,F$84)</f>
        <v>0</v>
      </c>
      <c r="G90" s="7">
        <f ca="1">SUMIFS(Ecom_Funnel!$F:$F,Ecom_Funnel!$A:$A,G$84)</f>
        <v>0</v>
      </c>
      <c r="H90" s="7">
        <f ca="1">SUMIFS(Ecom_Funnel!$F:$F,Ecom_Funnel!$A:$A,H$84)</f>
        <v>0</v>
      </c>
      <c r="I90" s="7">
        <f ca="1">SUMIFS(Ecom_Funnel!$F:$F,Ecom_Funnel!$A:$A,I$84)</f>
        <v>0</v>
      </c>
      <c r="J90" s="7">
        <f ca="1">SUMIFS(Ecom_Funnel!$F:$F,Ecom_Funnel!$A:$A,J$84)</f>
        <v>0</v>
      </c>
      <c r="K90" s="7">
        <f ca="1">SUMIFS(Ecom_Funnel!$F:$F,Ecom_Funnel!$A:$A,K$84)</f>
        <v>0</v>
      </c>
      <c r="L90" s="7">
        <f ca="1">SUMIFS(Ecom_Funnel!$F:$F,Ecom_Funnel!$A:$A,L$84)</f>
        <v>0</v>
      </c>
      <c r="M90" s="7">
        <f ca="1">SUMIFS(Ecom_Funnel!$F:$F,Ecom_Funnel!$A:$A,M$84)</f>
        <v>0</v>
      </c>
      <c r="N90" s="7">
        <f ca="1">SUMIFS(Ecom_Funnel!$F:$F,Ecom_Funnel!$A:$A,N$84)</f>
        <v>0</v>
      </c>
      <c r="O90" s="7">
        <f ca="1">SUMIFS(Ecom_Funnel!$F:$F,Ecom_Funnel!$A:$A,O$84)</f>
        <v>0</v>
      </c>
      <c r="P90" s="7">
        <f ca="1">SUMIFS(Ecom_Funnel!$F:$F,Ecom_Funnel!$A:$A,P$84)</f>
        <v>0</v>
      </c>
      <c r="Q90" s="7">
        <f ca="1">SUMIFS(Ecom_Funnel!$F:$F,Ecom_Funnel!$A:$A,Q$84)</f>
        <v>0</v>
      </c>
      <c r="R90" s="7">
        <f ca="1">SUMIFS(Ecom_Funnel!$F:$F,Ecom_Funnel!$A:$A,R$84)</f>
        <v>0</v>
      </c>
      <c r="S90" s="7">
        <f ca="1">SUMIFS(Ecom_Funnel!$F:$F,Ecom_Funnel!$A:$A,S$84)</f>
        <v>0</v>
      </c>
      <c r="T90" s="7">
        <f ca="1">SUMIFS(Ecom_Funnel!$F:$F,Ecom_Funnel!$A:$A,T$84)</f>
        <v>0</v>
      </c>
      <c r="U90" s="7">
        <f ca="1">SUMIFS(Ecom_Funnel!$F:$F,Ecom_Funnel!$A:$A,U$84)</f>
        <v>0</v>
      </c>
      <c r="V90" s="7">
        <f ca="1">SUMIFS(Ecom_Funnel!$F:$F,Ecom_Funnel!$A:$A,V$84)</f>
        <v>0</v>
      </c>
      <c r="W90" s="7">
        <f ca="1">SUMIFS(Ecom_Funnel!$F:$F,Ecom_Funnel!$A:$A,W$84)</f>
        <v>0</v>
      </c>
      <c r="X90" s="7">
        <f ca="1">SUMIFS(Ecom_Funnel!$F:$F,Ecom_Funnel!$A:$A,X$84)</f>
        <v>0</v>
      </c>
      <c r="Y90" s="7">
        <f ca="1">SUMIFS(Ecom_Funnel!$F:$F,Ecom_Funnel!$A:$A,Y$84)</f>
        <v>0</v>
      </c>
      <c r="Z90" s="7">
        <f ca="1">SUMIFS(Ecom_Funnel!$F:$F,Ecom_Funnel!$A:$A,Z$84)</f>
        <v>0</v>
      </c>
      <c r="AA90" s="7">
        <f ca="1">SUMIFS(Ecom_Funnel!$F:$F,Ecom_Funnel!$A:$A,AA$84)</f>
        <v>0</v>
      </c>
      <c r="AB90" s="7">
        <f ca="1">SUMIFS(Ecom_Funnel!$F:$F,Ecom_Funnel!$A:$A,AB$84)</f>
        <v>0</v>
      </c>
      <c r="AC90" s="7">
        <f ca="1">SUMIFS(Ecom_Funnel!$F:$F,Ecom_Funnel!$A:$A,AC$84)</f>
        <v>0</v>
      </c>
      <c r="AD90" s="7">
        <f ca="1">SUMIFS(Ecom_Funnel!$F:$F,Ecom_Funnel!$A:$A,AD$84)</f>
        <v>0</v>
      </c>
      <c r="AE90" s="7">
        <f ca="1">SUMIFS(Ecom_Funnel!$F:$F,Ecom_Funnel!$A:$A,AE$84)</f>
        <v>0</v>
      </c>
      <c r="AF90" s="7">
        <f ca="1">SUMIFS(Ecom_Funnel!$F:$F,Ecom_Funnel!$A:$A,AF$84)</f>
        <v>0</v>
      </c>
      <c r="AG90" s="7">
        <f ca="1">SUMIFS(Ecom_Funnel!$F:$F,Ecom_Funnel!$A:$A,AG$84)</f>
        <v>0</v>
      </c>
      <c r="AH90" s="7">
        <f ca="1">SUMIFS(Ecom_Funnel!$F:$F,Ecom_Funnel!$A:$A,AH$84)</f>
        <v>0</v>
      </c>
      <c r="AI90" s="7">
        <f ca="1">SUMIFS(Ecom_Funnel!$F:$F,Ecom_Funnel!$A:$A,AI$84)</f>
        <v>0</v>
      </c>
      <c r="AJ90" s="7">
        <f ca="1">SUMIFS(Ecom_Funnel!$F:$F,Ecom_Funnel!$A:$A,AJ$84)</f>
        <v>0</v>
      </c>
      <c r="AK90" s="7">
        <f ca="1">SUMIFS(Ecom_Funnel!$F:$F,Ecom_Funnel!$A:$A,AK$84)</f>
        <v>0</v>
      </c>
      <c r="AL90" s="7">
        <f ca="1">SUMIFS(Ecom_Funnel!$F:$F,Ecom_Funnel!$A:$A,AL$84)</f>
        <v>0</v>
      </c>
      <c r="AM90" s="7">
        <f ca="1">SUMIFS(Ecom_Funnel!$F:$F,Ecom_Funnel!$A:$A,AM$84)</f>
        <v>0</v>
      </c>
      <c r="AN90" s="7">
        <f ca="1">SUMIFS(Ecom_Funnel!$F:$F,Ecom_Funnel!$A:$A,AN$84)</f>
        <v>0</v>
      </c>
      <c r="AO90" s="7">
        <f ca="1">SUMIFS(Ecom_Funnel!$F:$F,Ecom_Funnel!$A:$A,AO$84)</f>
        <v>0</v>
      </c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</row>
    <row r="91" spans="1:80" ht="15" x14ac:dyDescent="0.2">
      <c r="A91" t="s">
        <v>435</v>
      </c>
      <c r="B91" s="170" t="s">
        <v>479</v>
      </c>
      <c r="C91" s="7">
        <f ca="1">SUMIFS(Ecom_Funnel!$G:$G,Ecom_Funnel!$A:$A,C$84)</f>
        <v>0</v>
      </c>
      <c r="D91" s="7">
        <f ca="1">SUMIFS(Ecom_Funnel!$G:$G,Ecom_Funnel!$A:$A,D$84)</f>
        <v>0</v>
      </c>
      <c r="E91" s="7">
        <f ca="1">SUMIFS(Ecom_Funnel!$G:$G,Ecom_Funnel!$A:$A,E$84)</f>
        <v>0</v>
      </c>
      <c r="F91" s="7">
        <f ca="1">SUMIFS(Ecom_Funnel!$G:$G,Ecom_Funnel!$A:$A,F$84)</f>
        <v>0</v>
      </c>
      <c r="G91" s="7">
        <f ca="1">SUMIFS(Ecom_Funnel!$G:$G,Ecom_Funnel!$A:$A,G$84)</f>
        <v>0</v>
      </c>
      <c r="H91" s="7">
        <f ca="1">SUMIFS(Ecom_Funnel!$G:$G,Ecom_Funnel!$A:$A,H$84)</f>
        <v>0</v>
      </c>
      <c r="I91" s="7">
        <f ca="1">SUMIFS(Ecom_Funnel!$G:$G,Ecom_Funnel!$A:$A,I$84)</f>
        <v>0</v>
      </c>
      <c r="J91" s="7">
        <f ca="1">SUMIFS(Ecom_Funnel!$G:$G,Ecom_Funnel!$A:$A,J$84)</f>
        <v>0</v>
      </c>
      <c r="K91" s="7">
        <f ca="1">SUMIFS(Ecom_Funnel!$G:$G,Ecom_Funnel!$A:$A,K$84)</f>
        <v>0</v>
      </c>
      <c r="L91" s="7">
        <f ca="1">SUMIFS(Ecom_Funnel!$G:$G,Ecom_Funnel!$A:$A,L$84)</f>
        <v>0</v>
      </c>
      <c r="M91" s="7">
        <f ca="1">SUMIFS(Ecom_Funnel!$G:$G,Ecom_Funnel!$A:$A,M$84)</f>
        <v>0</v>
      </c>
      <c r="N91" s="7">
        <f ca="1">SUMIFS(Ecom_Funnel!$G:$G,Ecom_Funnel!$A:$A,N$84)</f>
        <v>0</v>
      </c>
      <c r="O91" s="7">
        <f ca="1">SUMIFS(Ecom_Funnel!$G:$G,Ecom_Funnel!$A:$A,O$84)</f>
        <v>0</v>
      </c>
      <c r="P91" s="7">
        <f ca="1">SUMIFS(Ecom_Funnel!$G:$G,Ecom_Funnel!$A:$A,P$84)</f>
        <v>0</v>
      </c>
      <c r="Q91" s="7">
        <f ca="1">SUMIFS(Ecom_Funnel!$G:$G,Ecom_Funnel!$A:$A,Q$84)</f>
        <v>0</v>
      </c>
      <c r="R91" s="7">
        <f ca="1">SUMIFS(Ecom_Funnel!$G:$G,Ecom_Funnel!$A:$A,R$84)</f>
        <v>0</v>
      </c>
      <c r="S91" s="7">
        <f ca="1">SUMIFS(Ecom_Funnel!$G:$G,Ecom_Funnel!$A:$A,S$84)</f>
        <v>0</v>
      </c>
      <c r="T91" s="7">
        <f ca="1">SUMIFS(Ecom_Funnel!$G:$G,Ecom_Funnel!$A:$A,T$84)</f>
        <v>0</v>
      </c>
      <c r="U91" s="7">
        <f ca="1">SUMIFS(Ecom_Funnel!$G:$G,Ecom_Funnel!$A:$A,U$84)</f>
        <v>0</v>
      </c>
      <c r="V91" s="7">
        <f ca="1">SUMIFS(Ecom_Funnel!$G:$G,Ecom_Funnel!$A:$A,V$84)</f>
        <v>0</v>
      </c>
      <c r="W91" s="7">
        <f ca="1">SUMIFS(Ecom_Funnel!$G:$G,Ecom_Funnel!$A:$A,W$84)</f>
        <v>0</v>
      </c>
      <c r="X91" s="7">
        <f ca="1">SUMIFS(Ecom_Funnel!$G:$G,Ecom_Funnel!$A:$A,X$84)</f>
        <v>0</v>
      </c>
      <c r="Y91" s="7">
        <f ca="1">SUMIFS(Ecom_Funnel!$G:$G,Ecom_Funnel!$A:$A,Y$84)</f>
        <v>0</v>
      </c>
      <c r="Z91" s="7">
        <f ca="1">SUMIFS(Ecom_Funnel!$G:$G,Ecom_Funnel!$A:$A,Z$84)</f>
        <v>0</v>
      </c>
      <c r="AA91" s="7">
        <f ca="1">SUMIFS(Ecom_Funnel!$G:$G,Ecom_Funnel!$A:$A,AA$84)</f>
        <v>0</v>
      </c>
      <c r="AB91" s="7">
        <f ca="1">SUMIFS(Ecom_Funnel!$G:$G,Ecom_Funnel!$A:$A,AB$84)</f>
        <v>0</v>
      </c>
      <c r="AC91" s="7">
        <f ca="1">SUMIFS(Ecom_Funnel!$G:$G,Ecom_Funnel!$A:$A,AC$84)</f>
        <v>0</v>
      </c>
      <c r="AD91" s="7">
        <f ca="1">SUMIFS(Ecom_Funnel!$G:$G,Ecom_Funnel!$A:$A,AD$84)</f>
        <v>0</v>
      </c>
      <c r="AE91" s="7">
        <f ca="1">SUMIFS(Ecom_Funnel!$G:$G,Ecom_Funnel!$A:$A,AE$84)</f>
        <v>0</v>
      </c>
      <c r="AF91" s="7">
        <f ca="1">SUMIFS(Ecom_Funnel!$G:$G,Ecom_Funnel!$A:$A,AF$84)</f>
        <v>0</v>
      </c>
      <c r="AG91" s="7">
        <f ca="1">SUMIFS(Ecom_Funnel!$G:$G,Ecom_Funnel!$A:$A,AG$84)</f>
        <v>0</v>
      </c>
      <c r="AH91" s="7">
        <f ca="1">SUMIFS(Ecom_Funnel!$G:$G,Ecom_Funnel!$A:$A,AH$84)</f>
        <v>0</v>
      </c>
      <c r="AI91" s="7">
        <f ca="1">SUMIFS(Ecom_Funnel!$G:$G,Ecom_Funnel!$A:$A,AI$84)</f>
        <v>0</v>
      </c>
      <c r="AJ91" s="7">
        <f ca="1">SUMIFS(Ecom_Funnel!$G:$G,Ecom_Funnel!$A:$A,AJ$84)</f>
        <v>0</v>
      </c>
      <c r="AK91" s="7">
        <f ca="1">SUMIFS(Ecom_Funnel!$G:$G,Ecom_Funnel!$A:$A,AK$84)</f>
        <v>0</v>
      </c>
      <c r="AL91" s="7">
        <f ca="1">SUMIFS(Ecom_Funnel!$G:$G,Ecom_Funnel!$A:$A,AL$84)</f>
        <v>0</v>
      </c>
      <c r="AM91" s="7">
        <f ca="1">SUMIFS(Ecom_Funnel!$G:$G,Ecom_Funnel!$A:$A,AM$84)</f>
        <v>0</v>
      </c>
      <c r="AN91" s="7">
        <f ca="1">SUMIFS(Ecom_Funnel!$G:$G,Ecom_Funnel!$A:$A,AN$84)</f>
        <v>0</v>
      </c>
      <c r="AO91" s="7">
        <f ca="1">SUMIFS(Ecom_Funnel!$G:$G,Ecom_Funnel!$A:$A,AO$84)</f>
        <v>0</v>
      </c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</row>
    <row r="93" spans="1:80" s="8" customFormat="1" ht="15" x14ac:dyDescent="0.2">
      <c r="B93" s="171" t="s">
        <v>480</v>
      </c>
      <c r="D93" s="170" t="s">
        <v>476</v>
      </c>
    </row>
    <row r="94" spans="1:80" ht="15" x14ac:dyDescent="0.2">
      <c r="A94" t="s">
        <v>432</v>
      </c>
      <c r="B94" s="170"/>
    </row>
    <row r="95" spans="1:80" x14ac:dyDescent="0.15">
      <c r="A95" t="s">
        <v>431</v>
      </c>
      <c r="B95" t="s">
        <v>481</v>
      </c>
    </row>
    <row r="96" spans="1:80" x14ac:dyDescent="0.15">
      <c r="C96" s="19" t="str">
        <f ca="1">IF(MONTH(C97)&lt;10,YEAR(C97)&amp;"0"&amp;MONTH(C97),YEAR(C97)&amp;MONTH(C97))</f>
        <v>202009</v>
      </c>
      <c r="D96" s="19" t="str">
        <f t="shared" ref="D96:U96" ca="1" si="17">IF(MONTH(D97)&lt;10,YEAR(D97)&amp;"0"&amp;MONTH(D97),YEAR(D97)&amp;MONTH(D97))</f>
        <v>202010</v>
      </c>
      <c r="E96" s="19" t="str">
        <f t="shared" ca="1" si="17"/>
        <v>202011</v>
      </c>
      <c r="F96" s="19" t="str">
        <f t="shared" ca="1" si="17"/>
        <v>202012</v>
      </c>
      <c r="G96" s="19" t="str">
        <f t="shared" ca="1" si="17"/>
        <v>202101</v>
      </c>
      <c r="H96" s="19" t="str">
        <f t="shared" ca="1" si="17"/>
        <v>202102</v>
      </c>
      <c r="I96" s="19" t="str">
        <f t="shared" ca="1" si="17"/>
        <v>202103</v>
      </c>
      <c r="J96" s="19" t="str">
        <f t="shared" ca="1" si="17"/>
        <v>202104</v>
      </c>
      <c r="K96" s="19" t="str">
        <f t="shared" ca="1" si="17"/>
        <v>202105</v>
      </c>
      <c r="L96" s="19" t="str">
        <f t="shared" ca="1" si="17"/>
        <v>202106</v>
      </c>
      <c r="M96" s="19" t="str">
        <f t="shared" ca="1" si="17"/>
        <v>202107</v>
      </c>
      <c r="N96" s="19" t="str">
        <f t="shared" ca="1" si="17"/>
        <v>202108</v>
      </c>
      <c r="O96" s="19" t="str">
        <f t="shared" ca="1" si="17"/>
        <v>202109</v>
      </c>
      <c r="P96" s="19" t="str">
        <f t="shared" ca="1" si="17"/>
        <v>202110</v>
      </c>
      <c r="Q96" s="19" t="str">
        <f t="shared" ca="1" si="17"/>
        <v>202111</v>
      </c>
      <c r="R96" s="19" t="str">
        <f t="shared" ca="1" si="17"/>
        <v>202112</v>
      </c>
      <c r="S96" s="19" t="str">
        <f t="shared" ca="1" si="17"/>
        <v>202201</v>
      </c>
      <c r="T96" s="19" t="str">
        <f t="shared" ca="1" si="17"/>
        <v>202202</v>
      </c>
      <c r="U96" s="19" t="str">
        <f t="shared" ca="1" si="17"/>
        <v>202203</v>
      </c>
    </row>
    <row r="97" spans="1:21" x14ac:dyDescent="0.15">
      <c r="C97" s="19">
        <f ca="1">DATE($H$2,H$3+3,1)</f>
        <v>44075</v>
      </c>
      <c r="D97" s="19">
        <f t="shared" ref="D97:U97" ca="1" si="18">DATE(YEAR(C97),MONTH(C97)+1,1)</f>
        <v>44105</v>
      </c>
      <c r="E97" s="19">
        <f t="shared" ca="1" si="18"/>
        <v>44136</v>
      </c>
      <c r="F97" s="19">
        <f t="shared" ca="1" si="18"/>
        <v>44166</v>
      </c>
      <c r="G97" s="19">
        <f t="shared" ca="1" si="18"/>
        <v>44197</v>
      </c>
      <c r="H97" s="19">
        <f t="shared" ca="1" si="18"/>
        <v>44228</v>
      </c>
      <c r="I97" s="19">
        <f t="shared" ca="1" si="18"/>
        <v>44256</v>
      </c>
      <c r="J97" s="19">
        <f t="shared" ca="1" si="18"/>
        <v>44287</v>
      </c>
      <c r="K97" s="19">
        <f t="shared" ca="1" si="18"/>
        <v>44317</v>
      </c>
      <c r="L97" s="19">
        <f t="shared" ca="1" si="18"/>
        <v>44348</v>
      </c>
      <c r="M97" s="19">
        <f t="shared" ca="1" si="18"/>
        <v>44378</v>
      </c>
      <c r="N97" s="19">
        <f t="shared" ca="1" si="18"/>
        <v>44409</v>
      </c>
      <c r="O97" s="19">
        <f t="shared" ca="1" si="18"/>
        <v>44440</v>
      </c>
      <c r="P97" s="19">
        <f t="shared" ca="1" si="18"/>
        <v>44470</v>
      </c>
      <c r="Q97" s="19">
        <f t="shared" ca="1" si="18"/>
        <v>44501</v>
      </c>
      <c r="R97" s="19">
        <f t="shared" ca="1" si="18"/>
        <v>44531</v>
      </c>
      <c r="S97" s="19">
        <f t="shared" ca="1" si="18"/>
        <v>44562</v>
      </c>
      <c r="T97" s="19">
        <f t="shared" ca="1" si="18"/>
        <v>44593</v>
      </c>
      <c r="U97" s="19">
        <f t="shared" ca="1" si="18"/>
        <v>44621</v>
      </c>
    </row>
    <row r="99" spans="1:21" x14ac:dyDescent="0.15">
      <c r="A99" t="s">
        <v>436</v>
      </c>
      <c r="B99" t="s">
        <v>40</v>
      </c>
      <c r="C99" s="7">
        <f ca="1">SUMIFS(Cashback_by_Product!$B:$B,Cashback_by_Product!$A:$A,C$96)</f>
        <v>0</v>
      </c>
      <c r="D99" s="7">
        <f ca="1">SUMIFS(Cashback_by_Product!$B:$B,Cashback_by_Product!$A:$A,D$96)</f>
        <v>0</v>
      </c>
      <c r="E99" s="7">
        <f ca="1">SUMIFS(Cashback_by_Product!$B:$B,Cashback_by_Product!$A:$A,E$96)</f>
        <v>0</v>
      </c>
      <c r="F99" s="7">
        <f ca="1">SUMIFS(Cashback_by_Product!$B:$B,Cashback_by_Product!$A:$A,F$96)</f>
        <v>0</v>
      </c>
      <c r="G99" s="7">
        <f ca="1">SUMIFS(Cashback_by_Product!$B:$B,Cashback_by_Product!$A:$A,G$96)</f>
        <v>0</v>
      </c>
      <c r="H99" s="7">
        <f ca="1">SUMIFS(Cashback_by_Product!$B:$B,Cashback_by_Product!$A:$A,H$96)</f>
        <v>0</v>
      </c>
      <c r="I99" s="7">
        <f ca="1">SUMIFS(Cashback_by_Product!$B:$B,Cashback_by_Product!$A:$A,I$96)</f>
        <v>0</v>
      </c>
      <c r="J99" s="7">
        <f ca="1">SUMIFS(Cashback_by_Product!$B:$B,Cashback_by_Product!$A:$A,J$96)</f>
        <v>0</v>
      </c>
      <c r="K99" s="7">
        <f ca="1">SUMIFS(Cashback_by_Product!$B:$B,Cashback_by_Product!$A:$A,K$96)</f>
        <v>0</v>
      </c>
      <c r="L99" s="7">
        <f ca="1">SUMIFS(Cashback_by_Product!$B:$B,Cashback_by_Product!$A:$A,L$96)</f>
        <v>0</v>
      </c>
      <c r="M99" s="7">
        <f ca="1">SUMIFS(Cashback_by_Product!$B:$B,Cashback_by_Product!$A:$A,M$96)</f>
        <v>0</v>
      </c>
      <c r="N99" s="7">
        <f ca="1">SUMIFS(Cashback_by_Product!$B:$B,Cashback_by_Product!$A:$A,N$96)</f>
        <v>0</v>
      </c>
      <c r="O99" s="7">
        <f ca="1">SUMIFS(Cashback_by_Product!$B:$B,Cashback_by_Product!$A:$A,O$96)</f>
        <v>0</v>
      </c>
      <c r="P99" s="7">
        <f ca="1">SUMIFS(Cashback_by_Product!$B:$B,Cashback_by_Product!$A:$A,P$96)</f>
        <v>0</v>
      </c>
      <c r="Q99" s="7">
        <f ca="1">SUMIFS(Cashback_by_Product!$B:$B,Cashback_by_Product!$A:$A,Q$96)</f>
        <v>0</v>
      </c>
      <c r="R99" s="7">
        <f ca="1">SUMIFS(Cashback_by_Product!$B:$B,Cashback_by_Product!$A:$A,R$96)</f>
        <v>0</v>
      </c>
      <c r="S99" s="7">
        <f ca="1">SUMIFS(Cashback_by_Product!$B:$B,Cashback_by_Product!$A:$A,S$96)</f>
        <v>0</v>
      </c>
      <c r="T99" s="7">
        <f ca="1">SUMIFS(Cashback_by_Product!$B:$B,Cashback_by_Product!$A:$A,T$96)</f>
        <v>0</v>
      </c>
      <c r="U99" s="7">
        <f ca="1">SUMIFS(Cashback_by_Product!$B:$B,Cashback_by_Product!$A:$A,U$96)</f>
        <v>0</v>
      </c>
    </row>
    <row r="100" spans="1:21" x14ac:dyDescent="0.15">
      <c r="A100" t="s">
        <v>437</v>
      </c>
      <c r="B100" t="s">
        <v>50</v>
      </c>
      <c r="C100" s="7">
        <f ca="1">SUMIFS(Cashback_by_Product!$C:$C,Cashback_by_Product!$A:$A,C$96)</f>
        <v>0</v>
      </c>
      <c r="D100" s="7">
        <f ca="1">SUMIFS(Cashback_by_Product!$C:$C,Cashback_by_Product!$A:$A,D$96)</f>
        <v>0</v>
      </c>
      <c r="E100" s="7">
        <f ca="1">SUMIFS(Cashback_by_Product!$C:$C,Cashback_by_Product!$A:$A,E$96)</f>
        <v>0</v>
      </c>
      <c r="F100" s="7">
        <f ca="1">SUMIFS(Cashback_by_Product!$C:$C,Cashback_by_Product!$A:$A,F$96)</f>
        <v>0</v>
      </c>
      <c r="G100" s="7">
        <f ca="1">SUMIFS(Cashback_by_Product!$C:$C,Cashback_by_Product!$A:$A,G$96)</f>
        <v>0</v>
      </c>
      <c r="H100" s="7">
        <f ca="1">SUMIFS(Cashback_by_Product!$C:$C,Cashback_by_Product!$A:$A,H$96)</f>
        <v>0</v>
      </c>
      <c r="I100" s="7">
        <f ca="1">SUMIFS(Cashback_by_Product!$C:$C,Cashback_by_Product!$A:$A,I$96)</f>
        <v>0</v>
      </c>
      <c r="J100" s="7">
        <f ca="1">SUMIFS(Cashback_by_Product!$C:$C,Cashback_by_Product!$A:$A,J$96)</f>
        <v>0</v>
      </c>
      <c r="K100" s="7">
        <f ca="1">SUMIFS(Cashback_by_Product!$C:$C,Cashback_by_Product!$A:$A,K$96)</f>
        <v>0</v>
      </c>
      <c r="L100" s="7">
        <f ca="1">SUMIFS(Cashback_by_Product!$C:$C,Cashback_by_Product!$A:$A,L$96)</f>
        <v>0</v>
      </c>
      <c r="M100" s="7">
        <f ca="1">SUMIFS(Cashback_by_Product!$C:$C,Cashback_by_Product!$A:$A,M$96)</f>
        <v>0</v>
      </c>
      <c r="N100" s="7">
        <f ca="1">SUMIFS(Cashback_by_Product!$C:$C,Cashback_by_Product!$A:$A,N$96)</f>
        <v>0</v>
      </c>
      <c r="O100" s="7">
        <f ca="1">SUMIFS(Cashback_by_Product!$C:$C,Cashback_by_Product!$A:$A,O$96)</f>
        <v>0</v>
      </c>
      <c r="P100" s="7">
        <f ca="1">SUMIFS(Cashback_by_Product!$C:$C,Cashback_by_Product!$A:$A,P$96)</f>
        <v>0</v>
      </c>
      <c r="Q100" s="7">
        <f ca="1">SUMIFS(Cashback_by_Product!$C:$C,Cashback_by_Product!$A:$A,Q$96)</f>
        <v>0</v>
      </c>
      <c r="R100" s="7">
        <f ca="1">SUMIFS(Cashback_by_Product!$C:$C,Cashback_by_Product!$A:$A,R$96)</f>
        <v>0</v>
      </c>
      <c r="S100" s="7">
        <f ca="1">SUMIFS(Cashback_by_Product!$C:$C,Cashback_by_Product!$A:$A,S$96)</f>
        <v>0</v>
      </c>
      <c r="T100" s="7">
        <f ca="1">SUMIFS(Cashback_by_Product!$C:$C,Cashback_by_Product!$A:$A,T$96)</f>
        <v>0</v>
      </c>
      <c r="U100" s="7">
        <f ca="1">SUMIFS(Cashback_by_Product!$C:$C,Cashback_by_Product!$A:$A,U$96)</f>
        <v>0</v>
      </c>
    </row>
    <row r="101" spans="1:21" x14ac:dyDescent="0.15">
      <c r="A101" t="s">
        <v>438</v>
      </c>
      <c r="B101" t="s">
        <v>114</v>
      </c>
      <c r="C101" s="7">
        <f ca="1">SUMIFS(Cashback_by_Product!$D:$D,Cashback_by_Product!$A:$A,C$96)</f>
        <v>0</v>
      </c>
      <c r="D101" s="7">
        <f ca="1">SUMIFS(Cashback_by_Product!$D:$D,Cashback_by_Product!$A:$A,D$96)</f>
        <v>0</v>
      </c>
      <c r="E101" s="7">
        <f ca="1">SUMIFS(Cashback_by_Product!$D:$D,Cashback_by_Product!$A:$A,E$96)</f>
        <v>0</v>
      </c>
      <c r="F101" s="7">
        <f ca="1">SUMIFS(Cashback_by_Product!$D:$D,Cashback_by_Product!$A:$A,F$96)</f>
        <v>0</v>
      </c>
      <c r="G101" s="7">
        <f ca="1">SUMIFS(Cashback_by_Product!$D:$D,Cashback_by_Product!$A:$A,G$96)</f>
        <v>0</v>
      </c>
      <c r="H101" s="7">
        <f ca="1">SUMIFS(Cashback_by_Product!$D:$D,Cashback_by_Product!$A:$A,H$96)</f>
        <v>0</v>
      </c>
      <c r="I101" s="7">
        <f ca="1">SUMIFS(Cashback_by_Product!$D:$D,Cashback_by_Product!$A:$A,I$96)</f>
        <v>0</v>
      </c>
      <c r="J101" s="7">
        <f ca="1">SUMIFS(Cashback_by_Product!$D:$D,Cashback_by_Product!$A:$A,J$96)</f>
        <v>0</v>
      </c>
      <c r="K101" s="7">
        <f ca="1">SUMIFS(Cashback_by_Product!$D:$D,Cashback_by_Product!$A:$A,K$96)</f>
        <v>0</v>
      </c>
      <c r="L101" s="7">
        <f ca="1">SUMIFS(Cashback_by_Product!$D:$D,Cashback_by_Product!$A:$A,L$96)</f>
        <v>0</v>
      </c>
      <c r="M101" s="7">
        <f ca="1">SUMIFS(Cashback_by_Product!$D:$D,Cashback_by_Product!$A:$A,M$96)</f>
        <v>0</v>
      </c>
      <c r="N101" s="7">
        <f ca="1">SUMIFS(Cashback_by_Product!$D:$D,Cashback_by_Product!$A:$A,N$96)</f>
        <v>0</v>
      </c>
      <c r="O101" s="7">
        <f ca="1">SUMIFS(Cashback_by_Product!$D:$D,Cashback_by_Product!$A:$A,O$96)</f>
        <v>0</v>
      </c>
      <c r="P101" s="7">
        <f ca="1">SUMIFS(Cashback_by_Product!$D:$D,Cashback_by_Product!$A:$A,P$96)</f>
        <v>0</v>
      </c>
      <c r="Q101" s="7">
        <f ca="1">SUMIFS(Cashback_by_Product!$D:$D,Cashback_by_Product!$A:$A,Q$96)</f>
        <v>0</v>
      </c>
      <c r="R101" s="7">
        <f ca="1">SUMIFS(Cashback_by_Product!$D:$D,Cashback_by_Product!$A:$A,R$96)</f>
        <v>0</v>
      </c>
      <c r="S101" s="7">
        <f ca="1">SUMIFS(Cashback_by_Product!$D:$D,Cashback_by_Product!$A:$A,S$96)</f>
        <v>0</v>
      </c>
      <c r="T101" s="7">
        <f ca="1">SUMIFS(Cashback_by_Product!$D:$D,Cashback_by_Product!$A:$A,T$96)</f>
        <v>0</v>
      </c>
      <c r="U101" s="7">
        <f ca="1">SUMIFS(Cashback_by_Product!$D:$D,Cashback_by_Product!$A:$A,U$96)</f>
        <v>0</v>
      </c>
    </row>
    <row r="102" spans="1:21" x14ac:dyDescent="0.15">
      <c r="A102" t="s">
        <v>439</v>
      </c>
      <c r="B102" t="s">
        <v>59</v>
      </c>
      <c r="C102" s="7">
        <f ca="1">SUMIFS(Cashback_by_Product!$E:$E,Cashback_by_Product!$A:$A,C$96)</f>
        <v>0</v>
      </c>
      <c r="D102" s="7">
        <f ca="1">SUMIFS(Cashback_by_Product!$E:$E,Cashback_by_Product!$A:$A,D$96)</f>
        <v>0</v>
      </c>
      <c r="E102" s="7">
        <f ca="1">SUMIFS(Cashback_by_Product!$E:$E,Cashback_by_Product!$A:$A,E$96)</f>
        <v>0</v>
      </c>
      <c r="F102" s="7">
        <f ca="1">SUMIFS(Cashback_by_Product!$E:$E,Cashback_by_Product!$A:$A,F$96)</f>
        <v>0</v>
      </c>
      <c r="G102" s="7">
        <f ca="1">SUMIFS(Cashback_by_Product!$E:$E,Cashback_by_Product!$A:$A,G$96)</f>
        <v>0</v>
      </c>
      <c r="H102" s="7">
        <f ca="1">SUMIFS(Cashback_by_Product!$E:$E,Cashback_by_Product!$A:$A,H$96)</f>
        <v>0</v>
      </c>
      <c r="I102" s="7">
        <f ca="1">SUMIFS(Cashback_by_Product!$E:$E,Cashback_by_Product!$A:$A,I$96)</f>
        <v>0</v>
      </c>
      <c r="J102" s="7">
        <f ca="1">SUMIFS(Cashback_by_Product!$E:$E,Cashback_by_Product!$A:$A,J$96)</f>
        <v>0</v>
      </c>
      <c r="K102" s="7">
        <f ca="1">SUMIFS(Cashback_by_Product!$E:$E,Cashback_by_Product!$A:$A,K$96)</f>
        <v>0</v>
      </c>
      <c r="L102" s="7">
        <f ca="1">SUMIFS(Cashback_by_Product!$E:$E,Cashback_by_Product!$A:$A,L$96)</f>
        <v>0</v>
      </c>
      <c r="M102" s="7">
        <f ca="1">SUMIFS(Cashback_by_Product!$E:$E,Cashback_by_Product!$A:$A,M$96)</f>
        <v>0</v>
      </c>
      <c r="N102" s="7">
        <f ca="1">SUMIFS(Cashback_by_Product!$E:$E,Cashback_by_Product!$A:$A,N$96)</f>
        <v>0</v>
      </c>
      <c r="O102" s="7">
        <f ca="1">SUMIFS(Cashback_by_Product!$E:$E,Cashback_by_Product!$A:$A,O$96)</f>
        <v>0</v>
      </c>
      <c r="P102" s="7">
        <f ca="1">SUMIFS(Cashback_by_Product!$E:$E,Cashback_by_Product!$A:$A,P$96)</f>
        <v>0</v>
      </c>
      <c r="Q102" s="7">
        <f ca="1">SUMIFS(Cashback_by_Product!$E:$E,Cashback_by_Product!$A:$A,Q$96)</f>
        <v>0</v>
      </c>
      <c r="R102" s="7">
        <f ca="1">SUMIFS(Cashback_by_Product!$E:$E,Cashback_by_Product!$A:$A,R$96)</f>
        <v>0</v>
      </c>
      <c r="S102" s="7">
        <f ca="1">SUMIFS(Cashback_by_Product!$E:$E,Cashback_by_Product!$A:$A,S$96)</f>
        <v>0</v>
      </c>
      <c r="T102" s="7">
        <f ca="1">SUMIFS(Cashback_by_Product!$E:$E,Cashback_by_Product!$A:$A,T$96)</f>
        <v>0</v>
      </c>
      <c r="U102" s="7">
        <f ca="1">SUMIFS(Cashback_by_Product!$E:$E,Cashback_by_Product!$A:$A,U$96)</f>
        <v>0</v>
      </c>
    </row>
    <row r="103" spans="1:21" x14ac:dyDescent="0.15"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</row>
    <row r="104" spans="1:21" x14ac:dyDescent="0.15">
      <c r="B104" t="s">
        <v>482</v>
      </c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</row>
    <row r="105" spans="1:21" x14ac:dyDescent="0.15">
      <c r="C105" s="19" t="str">
        <f ca="1">IF(MONTH(C106)&lt;10,YEAR(C106)&amp;"0"&amp;MONTH(C106),YEAR(C106)&amp;MONTH(C106))</f>
        <v>202009</v>
      </c>
      <c r="D105" s="19" t="str">
        <f t="shared" ref="D105:U105" ca="1" si="19">IF(MONTH(D106)&lt;10,YEAR(D106)&amp;"0"&amp;MONTH(D106),YEAR(D106)&amp;MONTH(D106))</f>
        <v>202010</v>
      </c>
      <c r="E105" s="19" t="str">
        <f t="shared" ca="1" si="19"/>
        <v>202011</v>
      </c>
      <c r="F105" s="19" t="str">
        <f t="shared" ca="1" si="19"/>
        <v>202012</v>
      </c>
      <c r="G105" s="19" t="str">
        <f t="shared" ca="1" si="19"/>
        <v>202101</v>
      </c>
      <c r="H105" s="19" t="str">
        <f t="shared" ca="1" si="19"/>
        <v>202102</v>
      </c>
      <c r="I105" s="19" t="str">
        <f t="shared" ca="1" si="19"/>
        <v>202103</v>
      </c>
      <c r="J105" s="19" t="str">
        <f t="shared" ca="1" si="19"/>
        <v>202104</v>
      </c>
      <c r="K105" s="19" t="str">
        <f t="shared" ca="1" si="19"/>
        <v>202105</v>
      </c>
      <c r="L105" s="19" t="str">
        <f t="shared" ca="1" si="19"/>
        <v>202106</v>
      </c>
      <c r="M105" s="19" t="str">
        <f t="shared" ca="1" si="19"/>
        <v>202107</v>
      </c>
      <c r="N105" s="19" t="str">
        <f t="shared" ca="1" si="19"/>
        <v>202108</v>
      </c>
      <c r="O105" s="19" t="str">
        <f t="shared" ca="1" si="19"/>
        <v>202109</v>
      </c>
      <c r="P105" s="19" t="str">
        <f t="shared" ca="1" si="19"/>
        <v>202110</v>
      </c>
      <c r="Q105" s="19" t="str">
        <f t="shared" ca="1" si="19"/>
        <v>202111</v>
      </c>
      <c r="R105" s="19" t="str">
        <f t="shared" ca="1" si="19"/>
        <v>202112</v>
      </c>
      <c r="S105" s="19" t="str">
        <f t="shared" ca="1" si="19"/>
        <v>202201</v>
      </c>
      <c r="T105" s="19" t="str">
        <f t="shared" ca="1" si="19"/>
        <v>202202</v>
      </c>
      <c r="U105" s="19" t="str">
        <f t="shared" ca="1" si="19"/>
        <v>202203</v>
      </c>
    </row>
    <row r="106" spans="1:21" x14ac:dyDescent="0.15">
      <c r="C106" s="19">
        <f ca="1">DATE($H$2,H$3+3,1)</f>
        <v>44075</v>
      </c>
      <c r="D106" s="19">
        <f t="shared" ref="D106:U106" ca="1" si="20">DATE(YEAR(C106),MONTH(C106)+1,1)</f>
        <v>44105</v>
      </c>
      <c r="E106" s="19">
        <f t="shared" ca="1" si="20"/>
        <v>44136</v>
      </c>
      <c r="F106" s="19">
        <f t="shared" ca="1" si="20"/>
        <v>44166</v>
      </c>
      <c r="G106" s="19">
        <f t="shared" ca="1" si="20"/>
        <v>44197</v>
      </c>
      <c r="H106" s="19">
        <f t="shared" ca="1" si="20"/>
        <v>44228</v>
      </c>
      <c r="I106" s="19">
        <f t="shared" ca="1" si="20"/>
        <v>44256</v>
      </c>
      <c r="J106" s="19">
        <f t="shared" ca="1" si="20"/>
        <v>44287</v>
      </c>
      <c r="K106" s="19">
        <f t="shared" ca="1" si="20"/>
        <v>44317</v>
      </c>
      <c r="L106" s="19">
        <f t="shared" ca="1" si="20"/>
        <v>44348</v>
      </c>
      <c r="M106" s="19">
        <f t="shared" ca="1" si="20"/>
        <v>44378</v>
      </c>
      <c r="N106" s="19">
        <f t="shared" ca="1" si="20"/>
        <v>44409</v>
      </c>
      <c r="O106" s="19">
        <f t="shared" ca="1" si="20"/>
        <v>44440</v>
      </c>
      <c r="P106" s="19">
        <f t="shared" ca="1" si="20"/>
        <v>44470</v>
      </c>
      <c r="Q106" s="19">
        <f t="shared" ca="1" si="20"/>
        <v>44501</v>
      </c>
      <c r="R106" s="19">
        <f t="shared" ca="1" si="20"/>
        <v>44531</v>
      </c>
      <c r="S106" s="19">
        <f t="shared" ca="1" si="20"/>
        <v>44562</v>
      </c>
      <c r="T106" s="19">
        <f t="shared" ca="1" si="20"/>
        <v>44593</v>
      </c>
      <c r="U106" s="19">
        <f t="shared" ca="1" si="20"/>
        <v>44621</v>
      </c>
    </row>
    <row r="108" spans="1:21" x14ac:dyDescent="0.15">
      <c r="A108" t="s">
        <v>426</v>
      </c>
      <c r="B108" t="s">
        <v>483</v>
      </c>
      <c r="C108" s="7">
        <f ca="1">SUMIFS(Cashback_Funnel!$B:$B,Cashback_Funnel!$A:$A,C$105)</f>
        <v>0</v>
      </c>
      <c r="D108" s="7">
        <f ca="1">SUMIFS(Cashback_Funnel!$B:$B,Cashback_Funnel!$A:$A,D$105)</f>
        <v>0</v>
      </c>
      <c r="E108" s="7">
        <f ca="1">SUMIFS(Cashback_Funnel!$B:$B,Cashback_Funnel!$A:$A,E$105)</f>
        <v>0</v>
      </c>
      <c r="F108" s="7">
        <f ca="1">SUMIFS(Cashback_Funnel!$B:$B,Cashback_Funnel!$A:$A,F$105)</f>
        <v>0</v>
      </c>
      <c r="G108" s="7">
        <f ca="1">SUMIFS(Cashback_Funnel!$B:$B,Cashback_Funnel!$A:$A,G$105)</f>
        <v>0</v>
      </c>
      <c r="H108" s="7">
        <f ca="1">SUMIFS(Cashback_Funnel!$B:$B,Cashback_Funnel!$A:$A,H$105)</f>
        <v>0</v>
      </c>
      <c r="I108" s="7">
        <f ca="1">SUMIFS(Cashback_Funnel!$B:$B,Cashback_Funnel!$A:$A,I$105)</f>
        <v>0</v>
      </c>
      <c r="J108" s="7">
        <f ca="1">SUMIFS(Cashback_Funnel!$B:$B,Cashback_Funnel!$A:$A,J$105)</f>
        <v>0</v>
      </c>
      <c r="K108" s="7">
        <f ca="1">SUMIFS(Cashback_Funnel!$B:$B,Cashback_Funnel!$A:$A,K$105)</f>
        <v>0</v>
      </c>
      <c r="L108" s="7">
        <f ca="1">SUMIFS(Cashback_Funnel!$B:$B,Cashback_Funnel!$A:$A,L$105)</f>
        <v>0</v>
      </c>
      <c r="M108" s="7">
        <f ca="1">SUMIFS(Cashback_Funnel!$B:$B,Cashback_Funnel!$A:$A,M$105)</f>
        <v>0</v>
      </c>
      <c r="N108" s="7">
        <f ca="1">SUMIFS(Cashback_Funnel!$B:$B,Cashback_Funnel!$A:$A,N$105)</f>
        <v>0</v>
      </c>
      <c r="O108" s="7">
        <f ca="1">SUMIFS(Cashback_Funnel!$B:$B,Cashback_Funnel!$A:$A,O$105)</f>
        <v>0</v>
      </c>
      <c r="P108" s="7">
        <f ca="1">SUMIFS(Cashback_Funnel!$B:$B,Cashback_Funnel!$A:$A,P$105)</f>
        <v>0</v>
      </c>
      <c r="Q108" s="7">
        <f ca="1">SUMIFS(Cashback_Funnel!$B:$B,Cashback_Funnel!$A:$A,Q$105)</f>
        <v>0</v>
      </c>
      <c r="R108" s="7">
        <f ca="1">SUMIFS(Cashback_Funnel!$B:$B,Cashback_Funnel!$A:$A,R$105)</f>
        <v>0</v>
      </c>
      <c r="S108" s="7">
        <f ca="1">SUMIFS(Cashback_Funnel!$B:$B,Cashback_Funnel!$A:$A,S$105)</f>
        <v>0</v>
      </c>
      <c r="T108" s="7">
        <f ca="1">SUMIFS(Cashback_Funnel!$B:$B,Cashback_Funnel!$A:$A,T$105)</f>
        <v>0</v>
      </c>
      <c r="U108" s="7">
        <f ca="1">SUMIFS(Cashback_Funnel!$B:$B,Cashback_Funnel!$A:$A,U$105)</f>
        <v>0</v>
      </c>
    </row>
    <row r="109" spans="1:21" x14ac:dyDescent="0.15">
      <c r="A109" t="s">
        <v>427</v>
      </c>
      <c r="B109" t="s">
        <v>484</v>
      </c>
      <c r="C109" s="7">
        <f ca="1">SUMIFS(Cashback_Funnel!$C:$C,Cashback_Funnel!$A:$A,C$105)</f>
        <v>0</v>
      </c>
      <c r="D109" s="7">
        <f ca="1">SUMIFS(Cashback_Funnel!$C:$C,Cashback_Funnel!$A:$A,D$105)</f>
        <v>0</v>
      </c>
      <c r="E109" s="7">
        <f ca="1">SUMIFS(Cashback_Funnel!$C:$C,Cashback_Funnel!$A:$A,E$105)</f>
        <v>0</v>
      </c>
      <c r="F109" s="7">
        <f ca="1">SUMIFS(Cashback_Funnel!$C:$C,Cashback_Funnel!$A:$A,F$105)</f>
        <v>0</v>
      </c>
      <c r="G109" s="7">
        <f ca="1">SUMIFS(Cashback_Funnel!$C:$C,Cashback_Funnel!$A:$A,G$105)</f>
        <v>0</v>
      </c>
      <c r="H109" s="7">
        <f ca="1">SUMIFS(Cashback_Funnel!$C:$C,Cashback_Funnel!$A:$A,H$105)</f>
        <v>0</v>
      </c>
      <c r="I109" s="7">
        <f ca="1">SUMIFS(Cashback_Funnel!$C:$C,Cashback_Funnel!$A:$A,I$105)</f>
        <v>0</v>
      </c>
      <c r="J109" s="7">
        <f ca="1">SUMIFS(Cashback_Funnel!$C:$C,Cashback_Funnel!$A:$A,J$105)</f>
        <v>0</v>
      </c>
      <c r="K109" s="7">
        <f ca="1">SUMIFS(Cashback_Funnel!$C:$C,Cashback_Funnel!$A:$A,K$105)</f>
        <v>0</v>
      </c>
      <c r="L109" s="7">
        <f ca="1">SUMIFS(Cashback_Funnel!$C:$C,Cashback_Funnel!$A:$A,L$105)</f>
        <v>0</v>
      </c>
      <c r="M109" s="7">
        <f ca="1">SUMIFS(Cashback_Funnel!$C:$C,Cashback_Funnel!$A:$A,M$105)</f>
        <v>0</v>
      </c>
      <c r="N109" s="7">
        <f ca="1">SUMIFS(Cashback_Funnel!$C:$C,Cashback_Funnel!$A:$A,N$105)</f>
        <v>0</v>
      </c>
      <c r="O109" s="7">
        <f ca="1">SUMIFS(Cashback_Funnel!$C:$C,Cashback_Funnel!$A:$A,O$105)</f>
        <v>0</v>
      </c>
      <c r="P109" s="7">
        <f ca="1">SUMIFS(Cashback_Funnel!$C:$C,Cashback_Funnel!$A:$A,P$105)</f>
        <v>0</v>
      </c>
      <c r="Q109" s="7">
        <f ca="1">SUMIFS(Cashback_Funnel!$C:$C,Cashback_Funnel!$A:$A,Q$105)</f>
        <v>0</v>
      </c>
      <c r="R109" s="7">
        <f ca="1">SUMIFS(Cashback_Funnel!$C:$C,Cashback_Funnel!$A:$A,R$105)</f>
        <v>0</v>
      </c>
      <c r="S109" s="7">
        <f ca="1">SUMIFS(Cashback_Funnel!$C:$C,Cashback_Funnel!$A:$A,S$105)</f>
        <v>0</v>
      </c>
      <c r="T109" s="7">
        <f ca="1">SUMIFS(Cashback_Funnel!$C:$C,Cashback_Funnel!$A:$A,T$105)</f>
        <v>0</v>
      </c>
      <c r="U109" s="7">
        <f ca="1">SUMIFS(Cashback_Funnel!$C:$C,Cashback_Funnel!$A:$A,U$105)</f>
        <v>0</v>
      </c>
    </row>
    <row r="110" spans="1:21" x14ac:dyDescent="0.15">
      <c r="A110" t="s">
        <v>428</v>
      </c>
      <c r="B110" t="s">
        <v>485</v>
      </c>
      <c r="C110" s="7">
        <f ca="1">SUMIFS(Cashback_Funnel!$D:$D,Cashback_Funnel!$A:$A,C$105)</f>
        <v>0</v>
      </c>
      <c r="D110" s="7">
        <f ca="1">SUMIFS(Cashback_Funnel!$D:$D,Cashback_Funnel!$A:$A,D$105)</f>
        <v>0</v>
      </c>
      <c r="E110" s="7">
        <f ca="1">SUMIFS(Cashback_Funnel!$D:$D,Cashback_Funnel!$A:$A,E$105)</f>
        <v>0</v>
      </c>
      <c r="F110" s="7">
        <f ca="1">SUMIFS(Cashback_Funnel!$D:$D,Cashback_Funnel!$A:$A,F$105)</f>
        <v>0</v>
      </c>
      <c r="G110" s="7">
        <f ca="1">SUMIFS(Cashback_Funnel!$D:$D,Cashback_Funnel!$A:$A,G$105)</f>
        <v>0</v>
      </c>
      <c r="H110" s="7">
        <f ca="1">SUMIFS(Cashback_Funnel!$D:$D,Cashback_Funnel!$A:$A,H$105)</f>
        <v>0</v>
      </c>
      <c r="I110" s="7">
        <f ca="1">SUMIFS(Cashback_Funnel!$D:$D,Cashback_Funnel!$A:$A,I$105)</f>
        <v>0</v>
      </c>
      <c r="J110" s="7">
        <f ca="1">SUMIFS(Cashback_Funnel!$D:$D,Cashback_Funnel!$A:$A,J$105)</f>
        <v>0</v>
      </c>
      <c r="K110" s="7">
        <f ca="1">SUMIFS(Cashback_Funnel!$D:$D,Cashback_Funnel!$A:$A,K$105)</f>
        <v>0</v>
      </c>
      <c r="L110" s="7">
        <f ca="1">SUMIFS(Cashback_Funnel!$D:$D,Cashback_Funnel!$A:$A,L$105)</f>
        <v>0</v>
      </c>
      <c r="M110" s="7">
        <f ca="1">SUMIFS(Cashback_Funnel!$D:$D,Cashback_Funnel!$A:$A,M$105)</f>
        <v>0</v>
      </c>
      <c r="N110" s="7">
        <f ca="1">SUMIFS(Cashback_Funnel!$D:$D,Cashback_Funnel!$A:$A,N$105)</f>
        <v>0</v>
      </c>
      <c r="O110" s="7">
        <f ca="1">SUMIFS(Cashback_Funnel!$D:$D,Cashback_Funnel!$A:$A,O$105)</f>
        <v>0</v>
      </c>
      <c r="P110" s="7">
        <f ca="1">SUMIFS(Cashback_Funnel!$D:$D,Cashback_Funnel!$A:$A,P$105)</f>
        <v>0</v>
      </c>
      <c r="Q110" s="7">
        <f ca="1">SUMIFS(Cashback_Funnel!$D:$D,Cashback_Funnel!$A:$A,Q$105)</f>
        <v>0</v>
      </c>
      <c r="R110" s="7">
        <f ca="1">SUMIFS(Cashback_Funnel!$D:$D,Cashback_Funnel!$A:$A,R$105)</f>
        <v>0</v>
      </c>
      <c r="S110" s="7">
        <f ca="1">SUMIFS(Cashback_Funnel!$D:$D,Cashback_Funnel!$A:$A,S$105)</f>
        <v>0</v>
      </c>
      <c r="T110" s="7">
        <f ca="1">SUMIFS(Cashback_Funnel!$D:$D,Cashback_Funnel!$A:$A,T$105)</f>
        <v>0</v>
      </c>
      <c r="U110" s="7">
        <f ca="1">SUMIFS(Cashback_Funnel!$D:$D,Cashback_Funnel!$A:$A,U$105)</f>
        <v>0</v>
      </c>
    </row>
    <row r="111" spans="1:21" x14ac:dyDescent="0.15"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</row>
    <row r="112" spans="1:21" x14ac:dyDescent="0.15">
      <c r="B112" t="s">
        <v>486</v>
      </c>
    </row>
    <row r="114" spans="2:23" x14ac:dyDescent="0.15">
      <c r="C114" s="19">
        <f ca="1">DATE(YEAR($C$3), MONTH($C$3)-7, 1)</f>
        <v>44317</v>
      </c>
      <c r="D114" s="19">
        <f t="shared" ref="D114:W114" ca="1" si="21">DATE(YEAR(C114),MONTH(C114)+1,1)</f>
        <v>44348</v>
      </c>
      <c r="E114" s="19">
        <f t="shared" ca="1" si="21"/>
        <v>44378</v>
      </c>
      <c r="F114" s="19">
        <f t="shared" ca="1" si="21"/>
        <v>44409</v>
      </c>
      <c r="G114" s="19">
        <f t="shared" ca="1" si="21"/>
        <v>44440</v>
      </c>
      <c r="H114" s="19">
        <f t="shared" ca="1" si="21"/>
        <v>44470</v>
      </c>
      <c r="I114" s="19">
        <f t="shared" ca="1" si="21"/>
        <v>44501</v>
      </c>
      <c r="J114" s="19">
        <f t="shared" ca="1" si="21"/>
        <v>44531</v>
      </c>
      <c r="K114" s="19">
        <f t="shared" ca="1" si="21"/>
        <v>44562</v>
      </c>
      <c r="L114" s="19">
        <f t="shared" ca="1" si="21"/>
        <v>44593</v>
      </c>
      <c r="M114" s="19">
        <f t="shared" ca="1" si="21"/>
        <v>44621</v>
      </c>
      <c r="N114" s="19">
        <f t="shared" ca="1" si="21"/>
        <v>44652</v>
      </c>
      <c r="O114" s="19">
        <f t="shared" ca="1" si="21"/>
        <v>44682</v>
      </c>
      <c r="P114" s="19">
        <f t="shared" ca="1" si="21"/>
        <v>44713</v>
      </c>
      <c r="Q114" s="19">
        <f t="shared" ca="1" si="21"/>
        <v>44743</v>
      </c>
      <c r="R114" s="19">
        <f t="shared" ca="1" si="21"/>
        <v>44774</v>
      </c>
      <c r="S114" s="19">
        <f t="shared" ca="1" si="21"/>
        <v>44805</v>
      </c>
      <c r="T114" s="19">
        <f t="shared" ca="1" si="21"/>
        <v>44835</v>
      </c>
      <c r="U114" s="19">
        <f t="shared" ca="1" si="21"/>
        <v>44866</v>
      </c>
      <c r="V114" s="19">
        <f t="shared" ca="1" si="21"/>
        <v>44896</v>
      </c>
      <c r="W114" s="19">
        <f t="shared" ca="1" si="21"/>
        <v>44927</v>
      </c>
    </row>
    <row r="115" spans="2:23" x14ac:dyDescent="0.15"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</row>
    <row r="116" spans="2:23" x14ac:dyDescent="0.15">
      <c r="B116" t="s">
        <v>487</v>
      </c>
      <c r="C116" s="13" t="e">
        <f ca="1">SUMIFS(Agencies_Reward!$B:$B,Agencies_Reward!$A:$A,C$114,Agencies_Reward!$D:$D,$B116)/SUMIFS(Agencies_Reward!$C:$C,Agencies_Reward!$A:$A,C$114,Agencies_Reward!$D:$D,$B116)</f>
        <v>#DIV/0!</v>
      </c>
      <c r="D116" s="13" t="e">
        <f ca="1">SUMIFS(Agencies_Reward!$B:$B,Agencies_Reward!$A:$A,D$114,Agencies_Reward!$D:$D,$B116)/SUMIFS(Agencies_Reward!$C:$C,Agencies_Reward!$A:$A,D$114,Agencies_Reward!$D:$D,$B116)</f>
        <v>#DIV/0!</v>
      </c>
      <c r="E116" s="13" t="e">
        <f ca="1">SUMIFS(Agencies_Reward!$B:$B,Agencies_Reward!$A:$A,E$114,Agencies_Reward!$D:$D,$B116)/SUMIFS(Agencies_Reward!$C:$C,Agencies_Reward!$A:$A,E$114,Agencies_Reward!$D:$D,$B116)</f>
        <v>#DIV/0!</v>
      </c>
      <c r="F116" s="13" t="e">
        <f ca="1">SUMIFS(Agencies_Reward!$B:$B,Agencies_Reward!$A:$A,F$114,Agencies_Reward!$D:$D,$B116)/SUMIFS(Agencies_Reward!$C:$C,Agencies_Reward!$A:$A,F$114,Agencies_Reward!$D:$D,$B116)</f>
        <v>#DIV/0!</v>
      </c>
      <c r="G116" s="13" t="e">
        <f ca="1">SUMIFS(Agencies_Reward!$B:$B,Agencies_Reward!$A:$A,G$114,Agencies_Reward!$D:$D,$B116)/SUMIFS(Agencies_Reward!$C:$C,Agencies_Reward!$A:$A,G$114,Agencies_Reward!$D:$D,$B116)</f>
        <v>#DIV/0!</v>
      </c>
      <c r="H116" s="13" t="e">
        <f ca="1">SUMIFS(Agencies_Reward!$B:$B,Agencies_Reward!$A:$A,H$114,Agencies_Reward!$D:$D,$B116)/SUMIFS(Agencies_Reward!$C:$C,Agencies_Reward!$A:$A,H$114,Agencies_Reward!$D:$D,$B116)</f>
        <v>#DIV/0!</v>
      </c>
      <c r="I116" s="13" t="e">
        <f ca="1">SUMIFS(Agencies_Reward!$B:$B,Agencies_Reward!$A:$A,I$114,Agencies_Reward!$D:$D,$B116)/SUMIFS(Agencies_Reward!$C:$C,Agencies_Reward!$A:$A,I$114,Agencies_Reward!$D:$D,$B116)</f>
        <v>#DIV/0!</v>
      </c>
      <c r="J116" s="13" t="e">
        <f ca="1">SUMIFS(Agencies_Reward!$B:$B,Agencies_Reward!$A:$A,J$114,Agencies_Reward!$D:$D,$B116)/SUMIFS(Agencies_Reward!$C:$C,Agencies_Reward!$A:$A,J$114,Agencies_Reward!$D:$D,$B116)</f>
        <v>#DIV/0!</v>
      </c>
      <c r="K116" s="13" t="e">
        <f ca="1">SUMIFS(Agencies_Reward!$B:$B,Agencies_Reward!$A:$A,K$114,Agencies_Reward!$D:$D,$B116)/SUMIFS(Agencies_Reward!$C:$C,Agencies_Reward!$A:$A,K$114,Agencies_Reward!$D:$D,$B116)</f>
        <v>#DIV/0!</v>
      </c>
      <c r="L116" s="13" t="e">
        <f ca="1">SUMIFS(Agencies_Reward!$B:$B,Agencies_Reward!$A:$A,L$114,Agencies_Reward!$D:$D,$B116)/SUMIFS(Agencies_Reward!$C:$C,Agencies_Reward!$A:$A,L$114,Agencies_Reward!$D:$D,$B116)</f>
        <v>#DIV/0!</v>
      </c>
      <c r="M116" s="13" t="e">
        <f ca="1">SUMIFS(Agencies_Reward!$B:$B,Agencies_Reward!$A:$A,M$114,Agencies_Reward!$D:$D,$B116)/SUMIFS(Agencies_Reward!$C:$C,Agencies_Reward!$A:$A,M$114,Agencies_Reward!$D:$D,$B116)</f>
        <v>#DIV/0!</v>
      </c>
      <c r="N116" s="13" t="e">
        <f ca="1">SUMIFS(Agencies_Reward!$B:$B,Agencies_Reward!$A:$A,N$114,Agencies_Reward!$D:$D,$B116)/SUMIFS(Agencies_Reward!$C:$C,Agencies_Reward!$A:$A,N$114,Agencies_Reward!$D:$D,$B116)</f>
        <v>#DIV/0!</v>
      </c>
      <c r="O116" s="13" t="e">
        <f ca="1">SUMIFS(Agencies_Reward!$B:$B,Agencies_Reward!$A:$A,O$114,Agencies_Reward!$D:$D,$B116)/SUMIFS(Agencies_Reward!$C:$C,Agencies_Reward!$A:$A,O$114,Agencies_Reward!$D:$D,$B116)</f>
        <v>#DIV/0!</v>
      </c>
      <c r="P116" s="13" t="e">
        <f ca="1">SUMIFS(Agencies_Reward!$B:$B,Agencies_Reward!$A:$A,P$114,Agencies_Reward!$D:$D,$B116)/SUMIFS(Agencies_Reward!$C:$C,Agencies_Reward!$A:$A,P$114,Agencies_Reward!$D:$D,$B116)</f>
        <v>#DIV/0!</v>
      </c>
      <c r="Q116" s="13" t="e">
        <f ca="1">SUMIFS(Agencies_Reward!$B:$B,Agencies_Reward!$A:$A,Q$114,Agencies_Reward!$D:$D,$B116)/SUMIFS(Agencies_Reward!$C:$C,Agencies_Reward!$A:$A,Q$114,Agencies_Reward!$D:$D,$B116)</f>
        <v>#DIV/0!</v>
      </c>
      <c r="R116" s="13" t="e">
        <f ca="1">SUMIFS(Agencies_Reward!$B:$B,Agencies_Reward!$A:$A,R$114,Agencies_Reward!$D:$D,$B116)/SUMIFS(Agencies_Reward!$C:$C,Agencies_Reward!$A:$A,R$114,Agencies_Reward!$D:$D,$B116)</f>
        <v>#DIV/0!</v>
      </c>
      <c r="S116" s="13" t="e">
        <f ca="1">SUMIFS(Agencies_Reward!$B:$B,Agencies_Reward!$A:$A,S$114,Agencies_Reward!$D:$D,$B116)/SUMIFS(Agencies_Reward!$C:$C,Agencies_Reward!$A:$A,S$114,Agencies_Reward!$D:$D,$B116)</f>
        <v>#DIV/0!</v>
      </c>
      <c r="T116" s="13" t="e">
        <f ca="1">SUMIFS(Agencies_Reward!$B:$B,Agencies_Reward!$A:$A,T$114,Agencies_Reward!$D:$D,$B116)/SUMIFS(Agencies_Reward!$C:$C,Agencies_Reward!$A:$A,T$114,Agencies_Reward!$D:$D,$B116)</f>
        <v>#DIV/0!</v>
      </c>
      <c r="U116" s="13" t="e">
        <f ca="1">SUMIFS(Agencies_Reward!$B:$B,Agencies_Reward!$A:$A,U$114,Agencies_Reward!$D:$D,$B116)/SUMIFS(Agencies_Reward!$C:$C,Agencies_Reward!$A:$A,U$114,Agencies_Reward!$D:$D,$B116)</f>
        <v>#DIV/0!</v>
      </c>
      <c r="V116" s="13" t="e">
        <f ca="1">SUMIFS(Agencies_Reward!$B:$B,Agencies_Reward!$A:$A,V$114,Agencies_Reward!$D:$D,$B116)/SUMIFS(Agencies_Reward!$C:$C,Agencies_Reward!$A:$A,V$114,Agencies_Reward!$D:$D,$B116)</f>
        <v>#DIV/0!</v>
      </c>
      <c r="W116" s="13" t="e">
        <f ca="1">SUMIFS(Agencies_Reward!$B:$B,Agencies_Reward!$A:$A,W$114,Agencies_Reward!$D:$D,$B116)/SUMIFS(Agencies_Reward!$C:$C,Agencies_Reward!$A:$A,W$114,Agencies_Reward!$D:$D,$B116)</f>
        <v>#DIV/0!</v>
      </c>
    </row>
    <row r="117" spans="2:23" x14ac:dyDescent="0.15">
      <c r="B117" t="s">
        <v>342</v>
      </c>
      <c r="C117" s="13" t="e">
        <f ca="1">SUMIFS(Agencies_Reward!$B:$B,Agencies_Reward!$A:$A,C$114,Agencies_Reward!$D:$D,$B117)/SUMIFS(Agencies_Reward!$C:$C,Agencies_Reward!$A:$A,C$114,Agencies_Reward!$D:$D,$B117)</f>
        <v>#DIV/0!</v>
      </c>
      <c r="D117" s="13" t="e">
        <f ca="1">SUMIFS(Agencies_Reward!$B:$B,Agencies_Reward!$A:$A,D$114,Agencies_Reward!$D:$D,$B117)/SUMIFS(Agencies_Reward!$C:$C,Agencies_Reward!$A:$A,D$114,Agencies_Reward!$D:$D,$B117)</f>
        <v>#DIV/0!</v>
      </c>
      <c r="E117" s="13" t="e">
        <f ca="1">SUMIFS(Agencies_Reward!$B:$B,Agencies_Reward!$A:$A,E$114,Agencies_Reward!$D:$D,$B117)/SUMIFS(Agencies_Reward!$C:$C,Agencies_Reward!$A:$A,E$114,Agencies_Reward!$D:$D,$B117)</f>
        <v>#DIV/0!</v>
      </c>
      <c r="F117" s="13" t="e">
        <f ca="1">SUMIFS(Agencies_Reward!$B:$B,Agencies_Reward!$A:$A,F$114,Agencies_Reward!$D:$D,$B117)/SUMIFS(Agencies_Reward!$C:$C,Agencies_Reward!$A:$A,F$114,Agencies_Reward!$D:$D,$B117)</f>
        <v>#DIV/0!</v>
      </c>
      <c r="G117" s="13" t="e">
        <f ca="1">SUMIFS(Agencies_Reward!$B:$B,Agencies_Reward!$A:$A,G$114,Agencies_Reward!$D:$D,$B117)/SUMIFS(Agencies_Reward!$C:$C,Agencies_Reward!$A:$A,G$114,Agencies_Reward!$D:$D,$B117)</f>
        <v>#DIV/0!</v>
      </c>
      <c r="H117" s="13" t="e">
        <f ca="1">SUMIFS(Agencies_Reward!$B:$B,Agencies_Reward!$A:$A,H$114,Agencies_Reward!$D:$D,$B117)/SUMIFS(Agencies_Reward!$C:$C,Agencies_Reward!$A:$A,H$114,Agencies_Reward!$D:$D,$B117)</f>
        <v>#DIV/0!</v>
      </c>
      <c r="I117" s="13" t="e">
        <f ca="1">SUMIFS(Agencies_Reward!$B:$B,Agencies_Reward!$A:$A,I$114,Agencies_Reward!$D:$D,$B117)/SUMIFS(Agencies_Reward!$C:$C,Agencies_Reward!$A:$A,I$114,Agencies_Reward!$D:$D,$B117)</f>
        <v>#DIV/0!</v>
      </c>
      <c r="J117" s="13" t="e">
        <f ca="1">SUMIFS(Agencies_Reward!$B:$B,Agencies_Reward!$A:$A,J$114,Agencies_Reward!$D:$D,$B117)/SUMIFS(Agencies_Reward!$C:$C,Agencies_Reward!$A:$A,J$114,Agencies_Reward!$D:$D,$B117)</f>
        <v>#DIV/0!</v>
      </c>
      <c r="K117" s="13" t="e">
        <f ca="1">SUMIFS(Agencies_Reward!$B:$B,Agencies_Reward!$A:$A,K$114,Agencies_Reward!$D:$D,$B117)/SUMIFS(Agencies_Reward!$C:$C,Agencies_Reward!$A:$A,K$114,Agencies_Reward!$D:$D,$B117)</f>
        <v>#DIV/0!</v>
      </c>
      <c r="L117" s="13" t="e">
        <f ca="1">SUMIFS(Agencies_Reward!$B:$B,Agencies_Reward!$A:$A,L$114,Agencies_Reward!$D:$D,$B117)/SUMIFS(Agencies_Reward!$C:$C,Agencies_Reward!$A:$A,L$114,Agencies_Reward!$D:$D,$B117)</f>
        <v>#DIV/0!</v>
      </c>
      <c r="M117" s="13" t="e">
        <f ca="1">SUMIFS(Agencies_Reward!$B:$B,Agencies_Reward!$A:$A,M$114,Agencies_Reward!$D:$D,$B117)/SUMIFS(Agencies_Reward!$C:$C,Agencies_Reward!$A:$A,M$114,Agencies_Reward!$D:$D,$B117)</f>
        <v>#DIV/0!</v>
      </c>
      <c r="N117" s="13" t="e">
        <f ca="1">SUMIFS(Agencies_Reward!$B:$B,Agencies_Reward!$A:$A,N$114,Agencies_Reward!$D:$D,$B117)/SUMIFS(Agencies_Reward!$C:$C,Agencies_Reward!$A:$A,N$114,Agencies_Reward!$D:$D,$B117)</f>
        <v>#DIV/0!</v>
      </c>
      <c r="O117" s="13" t="e">
        <f ca="1">SUMIFS(Agencies_Reward!$B:$B,Agencies_Reward!$A:$A,O$114,Agencies_Reward!$D:$D,$B117)/SUMIFS(Agencies_Reward!$C:$C,Agencies_Reward!$A:$A,O$114,Agencies_Reward!$D:$D,$B117)</f>
        <v>#DIV/0!</v>
      </c>
      <c r="P117" s="13" t="e">
        <f ca="1">SUMIFS(Agencies_Reward!$B:$B,Agencies_Reward!$A:$A,P$114,Agencies_Reward!$D:$D,$B117)/SUMIFS(Agencies_Reward!$C:$C,Agencies_Reward!$A:$A,P$114,Agencies_Reward!$D:$D,$B117)</f>
        <v>#DIV/0!</v>
      </c>
      <c r="Q117" s="13" t="e">
        <f ca="1">SUMIFS(Agencies_Reward!$B:$B,Agencies_Reward!$A:$A,Q$114,Agencies_Reward!$D:$D,$B117)/SUMIFS(Agencies_Reward!$C:$C,Agencies_Reward!$A:$A,Q$114,Agencies_Reward!$D:$D,$B117)</f>
        <v>#DIV/0!</v>
      </c>
      <c r="R117" s="13" t="e">
        <f ca="1">SUMIFS(Agencies_Reward!$B:$B,Agencies_Reward!$A:$A,R$114,Agencies_Reward!$D:$D,$B117)/SUMIFS(Agencies_Reward!$C:$C,Agencies_Reward!$A:$A,R$114,Agencies_Reward!$D:$D,$B117)</f>
        <v>#DIV/0!</v>
      </c>
      <c r="S117" s="13" t="e">
        <f ca="1">SUMIFS(Agencies_Reward!$B:$B,Agencies_Reward!$A:$A,S$114,Agencies_Reward!$D:$D,$B117)/SUMIFS(Agencies_Reward!$C:$C,Agencies_Reward!$A:$A,S$114,Agencies_Reward!$D:$D,$B117)</f>
        <v>#DIV/0!</v>
      </c>
      <c r="T117" s="13" t="e">
        <f ca="1">SUMIFS(Agencies_Reward!$B:$B,Agencies_Reward!$A:$A,T$114,Agencies_Reward!$D:$D,$B117)/SUMIFS(Agencies_Reward!$C:$C,Agencies_Reward!$A:$A,T$114,Agencies_Reward!$D:$D,$B117)</f>
        <v>#DIV/0!</v>
      </c>
      <c r="U117" s="13" t="e">
        <f ca="1">SUMIFS(Agencies_Reward!$B:$B,Agencies_Reward!$A:$A,U$114,Agencies_Reward!$D:$D,$B117)/SUMIFS(Agencies_Reward!$C:$C,Agencies_Reward!$A:$A,U$114,Agencies_Reward!$D:$D,$B117)</f>
        <v>#DIV/0!</v>
      </c>
      <c r="V117" s="13" t="e">
        <f ca="1">SUMIFS(Agencies_Reward!$B:$B,Agencies_Reward!$A:$A,V$114,Agencies_Reward!$D:$D,$B117)/SUMIFS(Agencies_Reward!$C:$C,Agencies_Reward!$A:$A,V$114,Agencies_Reward!$D:$D,$B117)</f>
        <v>#DIV/0!</v>
      </c>
      <c r="W117" s="13" t="e">
        <f ca="1">SUMIFS(Agencies_Reward!$B:$B,Agencies_Reward!$A:$A,W$114,Agencies_Reward!$D:$D,$B117)/SUMIFS(Agencies_Reward!$C:$C,Agencies_Reward!$A:$A,W$114,Agencies_Reward!$D:$D,$B117)</f>
        <v>#DIV/0!</v>
      </c>
    </row>
    <row r="118" spans="2:23" x14ac:dyDescent="0.15">
      <c r="B118" t="s">
        <v>60</v>
      </c>
      <c r="C118" s="13" t="e">
        <f ca="1">SUMIFS(Agencies_Reward!$B:$B,Agencies_Reward!$A:$A,C$114,Agencies_Reward!$D:$D,$B118)/SUMIFS(Agencies_Reward!$C:$C,Agencies_Reward!$A:$A,C$114,Agencies_Reward!$D:$D,$B118)</f>
        <v>#DIV/0!</v>
      </c>
      <c r="D118" s="13" t="e">
        <f ca="1">SUMIFS(Agencies_Reward!$B:$B,Agencies_Reward!$A:$A,D$114,Agencies_Reward!$D:$D,$B118)/SUMIFS(Agencies_Reward!$C:$C,Agencies_Reward!$A:$A,D$114,Agencies_Reward!$D:$D,$B118)</f>
        <v>#DIV/0!</v>
      </c>
      <c r="E118" s="13" t="e">
        <f ca="1">SUMIFS(Agencies_Reward!$B:$B,Agencies_Reward!$A:$A,E$114,Agencies_Reward!$D:$D,$B118)/SUMIFS(Agencies_Reward!$C:$C,Agencies_Reward!$A:$A,E$114,Agencies_Reward!$D:$D,$B118)</f>
        <v>#DIV/0!</v>
      </c>
      <c r="F118" s="13" t="e">
        <f ca="1">SUMIFS(Agencies_Reward!$B:$B,Agencies_Reward!$A:$A,F$114,Agencies_Reward!$D:$D,$B118)/SUMIFS(Agencies_Reward!$C:$C,Agencies_Reward!$A:$A,F$114,Agencies_Reward!$D:$D,$B118)</f>
        <v>#DIV/0!</v>
      </c>
      <c r="G118" s="13" t="e">
        <f ca="1">SUMIFS(Agencies_Reward!$B:$B,Agencies_Reward!$A:$A,G$114,Agencies_Reward!$D:$D,$B118)/SUMIFS(Agencies_Reward!$C:$C,Agencies_Reward!$A:$A,G$114,Agencies_Reward!$D:$D,$B118)</f>
        <v>#DIV/0!</v>
      </c>
      <c r="H118" s="13" t="e">
        <f ca="1">SUMIFS(Agencies_Reward!$B:$B,Agencies_Reward!$A:$A,H$114,Agencies_Reward!$D:$D,$B118)/SUMIFS(Agencies_Reward!$C:$C,Agencies_Reward!$A:$A,H$114,Agencies_Reward!$D:$D,$B118)</f>
        <v>#DIV/0!</v>
      </c>
      <c r="I118" s="13" t="e">
        <f ca="1">SUMIFS(Agencies_Reward!$B:$B,Agencies_Reward!$A:$A,I$114,Agencies_Reward!$D:$D,$B118)/SUMIFS(Agencies_Reward!$C:$C,Agencies_Reward!$A:$A,I$114,Agencies_Reward!$D:$D,$B118)</f>
        <v>#DIV/0!</v>
      </c>
      <c r="J118" s="13" t="e">
        <f ca="1">SUMIFS(Agencies_Reward!$B:$B,Agencies_Reward!$A:$A,J$114,Agencies_Reward!$D:$D,$B118)/SUMIFS(Agencies_Reward!$C:$C,Agencies_Reward!$A:$A,J$114,Agencies_Reward!$D:$D,$B118)</f>
        <v>#DIV/0!</v>
      </c>
      <c r="K118" s="13" t="e">
        <f ca="1">SUMIFS(Agencies_Reward!$B:$B,Agencies_Reward!$A:$A,K$114,Agencies_Reward!$D:$D,$B118)/SUMIFS(Agencies_Reward!$C:$C,Agencies_Reward!$A:$A,K$114,Agencies_Reward!$D:$D,$B118)</f>
        <v>#DIV/0!</v>
      </c>
      <c r="L118" s="13" t="e">
        <f ca="1">SUMIFS(Agencies_Reward!$B:$B,Agencies_Reward!$A:$A,L$114,Agencies_Reward!$D:$D,$B118)/SUMIFS(Agencies_Reward!$C:$C,Agencies_Reward!$A:$A,L$114,Agencies_Reward!$D:$D,$B118)</f>
        <v>#DIV/0!</v>
      </c>
      <c r="M118" s="13" t="e">
        <f ca="1">SUMIFS(Agencies_Reward!$B:$B,Agencies_Reward!$A:$A,M$114,Agencies_Reward!$D:$D,$B118)/SUMIFS(Agencies_Reward!$C:$C,Agencies_Reward!$A:$A,M$114,Agencies_Reward!$D:$D,$B118)</f>
        <v>#DIV/0!</v>
      </c>
      <c r="N118" s="13" t="e">
        <f ca="1">SUMIFS(Agencies_Reward!$B:$B,Agencies_Reward!$A:$A,N$114,Agencies_Reward!$D:$D,$B118)/SUMIFS(Agencies_Reward!$C:$C,Agencies_Reward!$A:$A,N$114,Agencies_Reward!$D:$D,$B118)</f>
        <v>#DIV/0!</v>
      </c>
      <c r="O118" s="13" t="e">
        <f ca="1">SUMIFS(Agencies_Reward!$B:$B,Agencies_Reward!$A:$A,O$114,Agencies_Reward!$D:$D,$B118)/SUMIFS(Agencies_Reward!$C:$C,Agencies_Reward!$A:$A,O$114,Agencies_Reward!$D:$D,$B118)</f>
        <v>#DIV/0!</v>
      </c>
      <c r="P118" s="13" t="e">
        <f ca="1">SUMIFS(Agencies_Reward!$B:$B,Agencies_Reward!$A:$A,P$114,Agencies_Reward!$D:$D,$B118)/SUMIFS(Agencies_Reward!$C:$C,Agencies_Reward!$A:$A,P$114,Agencies_Reward!$D:$D,$B118)</f>
        <v>#DIV/0!</v>
      </c>
      <c r="Q118" s="13" t="e">
        <f ca="1">SUMIFS(Agencies_Reward!$B:$B,Agencies_Reward!$A:$A,Q$114,Agencies_Reward!$D:$D,$B118)/SUMIFS(Agencies_Reward!$C:$C,Agencies_Reward!$A:$A,Q$114,Agencies_Reward!$D:$D,$B118)</f>
        <v>#DIV/0!</v>
      </c>
      <c r="R118" s="13" t="e">
        <f ca="1">SUMIFS(Agencies_Reward!$B:$B,Agencies_Reward!$A:$A,R$114,Agencies_Reward!$D:$D,$B118)/SUMIFS(Agencies_Reward!$C:$C,Agencies_Reward!$A:$A,R$114,Agencies_Reward!$D:$D,$B118)</f>
        <v>#DIV/0!</v>
      </c>
      <c r="S118" s="13" t="e">
        <f ca="1">SUMIFS(Agencies_Reward!$B:$B,Agencies_Reward!$A:$A,S$114,Agencies_Reward!$D:$D,$B118)/SUMIFS(Agencies_Reward!$C:$C,Agencies_Reward!$A:$A,S$114,Agencies_Reward!$D:$D,$B118)</f>
        <v>#DIV/0!</v>
      </c>
      <c r="T118" s="13" t="e">
        <f ca="1">SUMIFS(Agencies_Reward!$B:$B,Agencies_Reward!$A:$A,T$114,Agencies_Reward!$D:$D,$B118)/SUMIFS(Agencies_Reward!$C:$C,Agencies_Reward!$A:$A,T$114,Agencies_Reward!$D:$D,$B118)</f>
        <v>#DIV/0!</v>
      </c>
      <c r="U118" s="13" t="e">
        <f ca="1">SUMIFS(Agencies_Reward!$B:$B,Agencies_Reward!$A:$A,U$114,Agencies_Reward!$D:$D,$B118)/SUMIFS(Agencies_Reward!$C:$C,Agencies_Reward!$A:$A,U$114,Agencies_Reward!$D:$D,$B118)</f>
        <v>#DIV/0!</v>
      </c>
      <c r="V118" s="13" t="e">
        <f ca="1">SUMIFS(Agencies_Reward!$B:$B,Agencies_Reward!$A:$A,V$114,Agencies_Reward!$D:$D,$B118)/SUMIFS(Agencies_Reward!$C:$C,Agencies_Reward!$A:$A,V$114,Agencies_Reward!$D:$D,$B118)</f>
        <v>#DIV/0!</v>
      </c>
      <c r="W118" s="13" t="e">
        <f ca="1">SUMIFS(Agencies_Reward!$B:$B,Agencies_Reward!$A:$A,W$114,Agencies_Reward!$D:$D,$B118)/SUMIFS(Agencies_Reward!$C:$C,Agencies_Reward!$A:$A,W$114,Agencies_Reward!$D:$D,$B118)</f>
        <v>#DIV/0!</v>
      </c>
    </row>
    <row r="119" spans="2:23" x14ac:dyDescent="0.15">
      <c r="B119" t="s">
        <v>488</v>
      </c>
      <c r="C119" s="13" t="e">
        <f ca="1">SUMIFS(Agencies_Reward!$B:$B,Agencies_Reward!$A:$A,C$114,Agencies_Reward!$D:$D,$B119)/SUMIFS(Agencies_Reward!$C:$C,Agencies_Reward!$A:$A,C$114,Agencies_Reward!$D:$D,$B119)</f>
        <v>#DIV/0!</v>
      </c>
      <c r="D119" s="13" t="e">
        <f ca="1">SUMIFS(Agencies_Reward!$B:$B,Agencies_Reward!$A:$A,D$114,Agencies_Reward!$D:$D,$B119)/SUMIFS(Agencies_Reward!$C:$C,Agencies_Reward!$A:$A,D$114,Agencies_Reward!$D:$D,$B119)</f>
        <v>#DIV/0!</v>
      </c>
      <c r="E119" s="13" t="e">
        <f ca="1">SUMIFS(Agencies_Reward!$B:$B,Agencies_Reward!$A:$A,E$114,Agencies_Reward!$D:$D,$B119)/SUMIFS(Agencies_Reward!$C:$C,Agencies_Reward!$A:$A,E$114,Agencies_Reward!$D:$D,$B119)</f>
        <v>#DIV/0!</v>
      </c>
      <c r="F119" s="13" t="e">
        <f ca="1">SUMIFS(Agencies_Reward!$B:$B,Agencies_Reward!$A:$A,F$114,Agencies_Reward!$D:$D,$B119)/SUMIFS(Agencies_Reward!$C:$C,Agencies_Reward!$A:$A,F$114,Agencies_Reward!$D:$D,$B119)</f>
        <v>#DIV/0!</v>
      </c>
      <c r="G119" s="13" t="e">
        <f ca="1">SUMIFS(Agencies_Reward!$B:$B,Agencies_Reward!$A:$A,G$114,Agencies_Reward!$D:$D,$B119)/SUMIFS(Agencies_Reward!$C:$C,Agencies_Reward!$A:$A,G$114,Agencies_Reward!$D:$D,$B119)</f>
        <v>#DIV/0!</v>
      </c>
      <c r="H119" s="13" t="e">
        <f ca="1">SUMIFS(Agencies_Reward!$B:$B,Agencies_Reward!$A:$A,H$114,Agencies_Reward!$D:$D,$B119)/SUMIFS(Agencies_Reward!$C:$C,Agencies_Reward!$A:$A,H$114,Agencies_Reward!$D:$D,$B119)</f>
        <v>#DIV/0!</v>
      </c>
      <c r="I119" s="13" t="e">
        <f ca="1">SUMIFS(Agencies_Reward!$B:$B,Agencies_Reward!$A:$A,I$114,Agencies_Reward!$D:$D,$B119)/SUMIFS(Agencies_Reward!$C:$C,Agencies_Reward!$A:$A,I$114,Agencies_Reward!$D:$D,$B119)</f>
        <v>#DIV/0!</v>
      </c>
      <c r="J119" s="13" t="e">
        <f ca="1">SUMIFS(Agencies_Reward!$B:$B,Agencies_Reward!$A:$A,J$114,Agencies_Reward!$D:$D,$B119)/SUMIFS(Agencies_Reward!$C:$C,Agencies_Reward!$A:$A,J$114,Agencies_Reward!$D:$D,$B119)</f>
        <v>#DIV/0!</v>
      </c>
      <c r="K119" s="13" t="e">
        <f ca="1">SUMIFS(Agencies_Reward!$B:$B,Agencies_Reward!$A:$A,K$114,Agencies_Reward!$D:$D,$B119)/SUMIFS(Agencies_Reward!$C:$C,Agencies_Reward!$A:$A,K$114,Agencies_Reward!$D:$D,$B119)</f>
        <v>#DIV/0!</v>
      </c>
      <c r="L119" s="13" t="e">
        <f ca="1">SUMIFS(Agencies_Reward!$B:$B,Agencies_Reward!$A:$A,L$114,Agencies_Reward!$D:$D,$B119)/SUMIFS(Agencies_Reward!$C:$C,Agencies_Reward!$A:$A,L$114,Agencies_Reward!$D:$D,$B119)</f>
        <v>#DIV/0!</v>
      </c>
      <c r="M119" s="13" t="e">
        <f ca="1">SUMIFS(Agencies_Reward!$B:$B,Agencies_Reward!$A:$A,M$114,Agencies_Reward!$D:$D,$B119)/SUMIFS(Agencies_Reward!$C:$C,Agencies_Reward!$A:$A,M$114,Agencies_Reward!$D:$D,$B119)</f>
        <v>#DIV/0!</v>
      </c>
      <c r="N119" s="13" t="e">
        <f ca="1">SUMIFS(Agencies_Reward!$B:$B,Agencies_Reward!$A:$A,N$114,Agencies_Reward!$D:$D,$B119)/SUMIFS(Agencies_Reward!$C:$C,Agencies_Reward!$A:$A,N$114,Agencies_Reward!$D:$D,$B119)</f>
        <v>#DIV/0!</v>
      </c>
      <c r="O119" s="13" t="e">
        <f ca="1">SUMIFS(Agencies_Reward!$B:$B,Agencies_Reward!$A:$A,O$114,Agencies_Reward!$D:$D,$B119)/SUMIFS(Agencies_Reward!$C:$C,Agencies_Reward!$A:$A,O$114,Agencies_Reward!$D:$D,$B119)</f>
        <v>#DIV/0!</v>
      </c>
      <c r="P119" s="13" t="e">
        <f ca="1">SUMIFS(Agencies_Reward!$B:$B,Agencies_Reward!$A:$A,P$114,Agencies_Reward!$D:$D,$B119)/SUMIFS(Agencies_Reward!$C:$C,Agencies_Reward!$A:$A,P$114,Agencies_Reward!$D:$D,$B119)</f>
        <v>#DIV/0!</v>
      </c>
      <c r="Q119" s="13" t="e">
        <f ca="1">SUMIFS(Agencies_Reward!$B:$B,Agencies_Reward!$A:$A,Q$114,Agencies_Reward!$D:$D,$B119)/SUMIFS(Agencies_Reward!$C:$C,Agencies_Reward!$A:$A,Q$114,Agencies_Reward!$D:$D,$B119)</f>
        <v>#DIV/0!</v>
      </c>
      <c r="R119" s="13" t="e">
        <f ca="1">SUMIFS(Agencies_Reward!$B:$B,Agencies_Reward!$A:$A,R$114,Agencies_Reward!$D:$D,$B119)/SUMIFS(Agencies_Reward!$C:$C,Agencies_Reward!$A:$A,R$114,Agencies_Reward!$D:$D,$B119)</f>
        <v>#DIV/0!</v>
      </c>
      <c r="S119" s="13" t="e">
        <f ca="1">SUMIFS(Agencies_Reward!$B:$B,Agencies_Reward!$A:$A,S$114,Agencies_Reward!$D:$D,$B119)/SUMIFS(Agencies_Reward!$C:$C,Agencies_Reward!$A:$A,S$114,Agencies_Reward!$D:$D,$B119)</f>
        <v>#DIV/0!</v>
      </c>
      <c r="T119" s="13" t="e">
        <f ca="1">SUMIFS(Agencies_Reward!$B:$B,Agencies_Reward!$A:$A,T$114,Agencies_Reward!$D:$D,$B119)/SUMIFS(Agencies_Reward!$C:$C,Agencies_Reward!$A:$A,T$114,Agencies_Reward!$D:$D,$B119)</f>
        <v>#DIV/0!</v>
      </c>
      <c r="U119" s="13" t="e">
        <f ca="1">SUMIFS(Agencies_Reward!$B:$B,Agencies_Reward!$A:$A,U$114,Agencies_Reward!$D:$D,$B119)/SUMIFS(Agencies_Reward!$C:$C,Agencies_Reward!$A:$A,U$114,Agencies_Reward!$D:$D,$B119)</f>
        <v>#DIV/0!</v>
      </c>
      <c r="V119" s="13" t="e">
        <f ca="1">SUMIFS(Agencies_Reward!$B:$B,Agencies_Reward!$A:$A,V$114,Agencies_Reward!$D:$D,$B119)/SUMIFS(Agencies_Reward!$C:$C,Agencies_Reward!$A:$A,V$114,Agencies_Reward!$D:$D,$B119)</f>
        <v>#DIV/0!</v>
      </c>
      <c r="W119" s="13" t="e">
        <f ca="1">SUMIFS(Agencies_Reward!$B:$B,Agencies_Reward!$A:$A,W$114,Agencies_Reward!$D:$D,$B119)/SUMIFS(Agencies_Reward!$C:$C,Agencies_Reward!$A:$A,W$114,Agencies_Reward!$D:$D,$B119)</f>
        <v>#DIV/0!</v>
      </c>
    </row>
    <row r="120" spans="2:23" x14ac:dyDescent="0.15">
      <c r="B120" t="s">
        <v>58</v>
      </c>
      <c r="C120" s="13" t="e">
        <f ca="1">SUMIFS(Agencies_Reward!$B:$B,Agencies_Reward!$A:$A,C$114,Agencies_Reward!$D:$D,$B120)/SUMIFS(Agencies_Reward!$C:$C,Agencies_Reward!$A:$A,C$114,Agencies_Reward!$D:$D,$B120)</f>
        <v>#DIV/0!</v>
      </c>
      <c r="D120" s="13" t="e">
        <f ca="1">SUMIFS(Agencies_Reward!$B:$B,Agencies_Reward!$A:$A,D$114,Agencies_Reward!$D:$D,$B120)/SUMIFS(Agencies_Reward!$C:$C,Agencies_Reward!$A:$A,D$114,Agencies_Reward!$D:$D,$B120)</f>
        <v>#DIV/0!</v>
      </c>
      <c r="E120" s="13" t="e">
        <f ca="1">SUMIFS(Agencies_Reward!$B:$B,Agencies_Reward!$A:$A,E$114,Agencies_Reward!$D:$D,$B120)/SUMIFS(Agencies_Reward!$C:$C,Agencies_Reward!$A:$A,E$114,Agencies_Reward!$D:$D,$B120)</f>
        <v>#DIV/0!</v>
      </c>
      <c r="F120" s="13" t="e">
        <f ca="1">SUMIFS(Agencies_Reward!$B:$B,Agencies_Reward!$A:$A,F$114,Agencies_Reward!$D:$D,$B120)/SUMIFS(Agencies_Reward!$C:$C,Agencies_Reward!$A:$A,F$114,Agencies_Reward!$D:$D,$B120)</f>
        <v>#DIV/0!</v>
      </c>
      <c r="G120" s="13" t="e">
        <f ca="1">SUMIFS(Agencies_Reward!$B:$B,Agencies_Reward!$A:$A,G$114,Agencies_Reward!$D:$D,$B120)/SUMIFS(Agencies_Reward!$C:$C,Agencies_Reward!$A:$A,G$114,Agencies_Reward!$D:$D,$B120)</f>
        <v>#DIV/0!</v>
      </c>
      <c r="H120" s="13" t="e">
        <f ca="1">SUMIFS(Agencies_Reward!$B:$B,Agencies_Reward!$A:$A,H$114,Agencies_Reward!$D:$D,$B120)/SUMIFS(Agencies_Reward!$C:$C,Agencies_Reward!$A:$A,H$114,Agencies_Reward!$D:$D,$B120)</f>
        <v>#DIV/0!</v>
      </c>
      <c r="I120" s="13" t="e">
        <f ca="1">SUMIFS(Agencies_Reward!$B:$B,Agencies_Reward!$A:$A,I$114,Agencies_Reward!$D:$D,$B120)/SUMIFS(Agencies_Reward!$C:$C,Agencies_Reward!$A:$A,I$114,Agencies_Reward!$D:$D,$B120)</f>
        <v>#DIV/0!</v>
      </c>
      <c r="J120" s="13" t="e">
        <f ca="1">SUMIFS(Agencies_Reward!$B:$B,Agencies_Reward!$A:$A,J$114,Agencies_Reward!$D:$D,$B120)/SUMIFS(Agencies_Reward!$C:$C,Agencies_Reward!$A:$A,J$114,Agencies_Reward!$D:$D,$B120)</f>
        <v>#DIV/0!</v>
      </c>
      <c r="K120" s="13" t="e">
        <f ca="1">SUMIFS(Agencies_Reward!$B:$B,Agencies_Reward!$A:$A,K$114,Agencies_Reward!$D:$D,$B120)/SUMIFS(Agencies_Reward!$C:$C,Agencies_Reward!$A:$A,K$114,Agencies_Reward!$D:$D,$B120)</f>
        <v>#DIV/0!</v>
      </c>
      <c r="L120" s="13" t="e">
        <f ca="1">SUMIFS(Agencies_Reward!$B:$B,Agencies_Reward!$A:$A,L$114,Agencies_Reward!$D:$D,$B120)/SUMIFS(Agencies_Reward!$C:$C,Agencies_Reward!$A:$A,L$114,Agencies_Reward!$D:$D,$B120)</f>
        <v>#DIV/0!</v>
      </c>
      <c r="M120" s="13" t="e">
        <f ca="1">SUMIFS(Agencies_Reward!$B:$B,Agencies_Reward!$A:$A,M$114,Agencies_Reward!$D:$D,$B120)/SUMIFS(Agencies_Reward!$C:$C,Agencies_Reward!$A:$A,M$114,Agencies_Reward!$D:$D,$B120)</f>
        <v>#DIV/0!</v>
      </c>
      <c r="N120" s="13" t="e">
        <f ca="1">SUMIFS(Agencies_Reward!$B:$B,Agencies_Reward!$A:$A,N$114,Agencies_Reward!$D:$D,$B120)/SUMIFS(Agencies_Reward!$C:$C,Agencies_Reward!$A:$A,N$114,Agencies_Reward!$D:$D,$B120)</f>
        <v>#DIV/0!</v>
      </c>
      <c r="O120" s="13" t="e">
        <f ca="1">SUMIFS(Agencies_Reward!$B:$B,Agencies_Reward!$A:$A,O$114,Agencies_Reward!$D:$D,$B120)/SUMIFS(Agencies_Reward!$C:$C,Agencies_Reward!$A:$A,O$114,Agencies_Reward!$D:$D,$B120)</f>
        <v>#DIV/0!</v>
      </c>
      <c r="P120" s="13" t="e">
        <f ca="1">SUMIFS(Agencies_Reward!$B:$B,Agencies_Reward!$A:$A,P$114,Agencies_Reward!$D:$D,$B120)/SUMIFS(Agencies_Reward!$C:$C,Agencies_Reward!$A:$A,P$114,Agencies_Reward!$D:$D,$B120)</f>
        <v>#DIV/0!</v>
      </c>
      <c r="Q120" s="13" t="e">
        <f ca="1">SUMIFS(Agencies_Reward!$B:$B,Agencies_Reward!$A:$A,Q$114,Agencies_Reward!$D:$D,$B120)/SUMIFS(Agencies_Reward!$C:$C,Agencies_Reward!$A:$A,Q$114,Agencies_Reward!$D:$D,$B120)</f>
        <v>#DIV/0!</v>
      </c>
      <c r="R120" s="13" t="e">
        <f ca="1">SUMIFS(Agencies_Reward!$B:$B,Agencies_Reward!$A:$A,R$114,Agencies_Reward!$D:$D,$B120)/SUMIFS(Agencies_Reward!$C:$C,Agencies_Reward!$A:$A,R$114,Agencies_Reward!$D:$D,$B120)</f>
        <v>#DIV/0!</v>
      </c>
      <c r="S120" s="13" t="e">
        <f ca="1">SUMIFS(Agencies_Reward!$B:$B,Agencies_Reward!$A:$A,S$114,Agencies_Reward!$D:$D,$B120)/SUMIFS(Agencies_Reward!$C:$C,Agencies_Reward!$A:$A,S$114,Agencies_Reward!$D:$D,$B120)</f>
        <v>#DIV/0!</v>
      </c>
      <c r="T120" s="13" t="e">
        <f ca="1">SUMIFS(Agencies_Reward!$B:$B,Agencies_Reward!$A:$A,T$114,Agencies_Reward!$D:$D,$B120)/SUMIFS(Agencies_Reward!$C:$C,Agencies_Reward!$A:$A,T$114,Agencies_Reward!$D:$D,$B120)</f>
        <v>#DIV/0!</v>
      </c>
      <c r="U120" s="13" t="e">
        <f ca="1">SUMIFS(Agencies_Reward!$B:$B,Agencies_Reward!$A:$A,U$114,Agencies_Reward!$D:$D,$B120)/SUMIFS(Agencies_Reward!$C:$C,Agencies_Reward!$A:$A,U$114,Agencies_Reward!$D:$D,$B120)</f>
        <v>#DIV/0!</v>
      </c>
      <c r="V120" s="13" t="e">
        <f ca="1">SUMIFS(Agencies_Reward!$B:$B,Agencies_Reward!$A:$A,V$114,Agencies_Reward!$D:$D,$B120)/SUMIFS(Agencies_Reward!$C:$C,Agencies_Reward!$A:$A,V$114,Agencies_Reward!$D:$D,$B120)</f>
        <v>#DIV/0!</v>
      </c>
      <c r="W120" s="13" t="e">
        <f ca="1">SUMIFS(Agencies_Reward!$B:$B,Agencies_Reward!$A:$A,W$114,Agencies_Reward!$D:$D,$B120)/SUMIFS(Agencies_Reward!$C:$C,Agencies_Reward!$A:$A,W$114,Agencies_Reward!$D:$D,$B120)</f>
        <v>#DIV/0!</v>
      </c>
    </row>
    <row r="121" spans="2:23" x14ac:dyDescent="0.15"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</row>
    <row r="122" spans="2:23" x14ac:dyDescent="0.15"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</row>
    <row r="123" spans="2:23" x14ac:dyDescent="0.15">
      <c r="B123" t="s">
        <v>489</v>
      </c>
    </row>
    <row r="124" spans="2:23" x14ac:dyDescent="0.15">
      <c r="C124" s="19">
        <f ca="1">DATE(YEAR($C$3), MONTH($C$3)-7, 1)</f>
        <v>44317</v>
      </c>
      <c r="D124" s="19">
        <f t="shared" ref="D124:W124" ca="1" si="22">DATE(YEAR(C124),MONTH(C124)+1,1)</f>
        <v>44348</v>
      </c>
      <c r="E124" s="19">
        <f t="shared" ca="1" si="22"/>
        <v>44378</v>
      </c>
      <c r="F124" s="19">
        <f t="shared" ca="1" si="22"/>
        <v>44409</v>
      </c>
      <c r="G124" s="19">
        <f t="shared" ca="1" si="22"/>
        <v>44440</v>
      </c>
      <c r="H124" s="19">
        <f t="shared" ca="1" si="22"/>
        <v>44470</v>
      </c>
      <c r="I124" s="19">
        <f t="shared" ca="1" si="22"/>
        <v>44501</v>
      </c>
      <c r="J124" s="19">
        <f t="shared" ca="1" si="22"/>
        <v>44531</v>
      </c>
      <c r="K124" s="19">
        <f t="shared" ca="1" si="22"/>
        <v>44562</v>
      </c>
      <c r="L124" s="19">
        <f t="shared" ca="1" si="22"/>
        <v>44593</v>
      </c>
      <c r="M124" s="19">
        <f t="shared" ca="1" si="22"/>
        <v>44621</v>
      </c>
      <c r="N124" s="19">
        <f t="shared" ca="1" si="22"/>
        <v>44652</v>
      </c>
      <c r="O124" s="19">
        <f t="shared" ca="1" si="22"/>
        <v>44682</v>
      </c>
      <c r="P124" s="19">
        <f t="shared" ca="1" si="22"/>
        <v>44713</v>
      </c>
      <c r="Q124" s="19">
        <f t="shared" ca="1" si="22"/>
        <v>44743</v>
      </c>
      <c r="R124" s="19">
        <f t="shared" ca="1" si="22"/>
        <v>44774</v>
      </c>
      <c r="S124" s="19">
        <f t="shared" ca="1" si="22"/>
        <v>44805</v>
      </c>
      <c r="T124" s="19">
        <f t="shared" ca="1" si="22"/>
        <v>44835</v>
      </c>
      <c r="U124" s="19">
        <f t="shared" ca="1" si="22"/>
        <v>44866</v>
      </c>
      <c r="V124" s="19">
        <f t="shared" ca="1" si="22"/>
        <v>44896</v>
      </c>
      <c r="W124" s="19">
        <f t="shared" ca="1" si="22"/>
        <v>44927</v>
      </c>
    </row>
    <row r="126" spans="2:23" x14ac:dyDescent="0.15">
      <c r="B126" t="s">
        <v>487</v>
      </c>
      <c r="C126" s="7">
        <f ca="1">SUMIFS(Agencies_Reward!$B:$B,Agencies_Reward!$A:$A,C$124,Agencies_Reward!$D:$D,$B126)</f>
        <v>0</v>
      </c>
      <c r="D126" s="7">
        <f ca="1">SUMIFS(Agencies_Reward!$B:$B,Agencies_Reward!$A:$A,D$124,Agencies_Reward!$D:$D,$B126)</f>
        <v>0</v>
      </c>
      <c r="E126" s="7">
        <f ca="1">SUMIFS(Agencies_Reward!$B:$B,Agencies_Reward!$A:$A,E$124,Agencies_Reward!$D:$D,$B126)</f>
        <v>0</v>
      </c>
      <c r="F126" s="7">
        <f ca="1">SUMIFS(Agencies_Reward!$B:$B,Agencies_Reward!$A:$A,F$124,Agencies_Reward!$D:$D,$B126)</f>
        <v>0</v>
      </c>
      <c r="G126" s="7">
        <f ca="1">SUMIFS(Agencies_Reward!$B:$B,Agencies_Reward!$A:$A,G$124,Agencies_Reward!$D:$D,$B126)</f>
        <v>0</v>
      </c>
      <c r="H126" s="7">
        <f ca="1">SUMIFS(Agencies_Reward!$B:$B,Agencies_Reward!$A:$A,H$124,Agencies_Reward!$D:$D,$B126)</f>
        <v>0</v>
      </c>
      <c r="I126" s="7">
        <f ca="1">SUMIFS(Agencies_Reward!$B:$B,Agencies_Reward!$A:$A,I$124,Agencies_Reward!$D:$D,$B126)</f>
        <v>0</v>
      </c>
      <c r="J126" s="7">
        <f ca="1">SUMIFS(Agencies_Reward!$B:$B,Agencies_Reward!$A:$A,J$124,Agencies_Reward!$D:$D,$B126)</f>
        <v>0</v>
      </c>
      <c r="K126" s="7">
        <f ca="1">SUMIFS(Agencies_Reward!$B:$B,Agencies_Reward!$A:$A,K$124,Agencies_Reward!$D:$D,$B126)</f>
        <v>0</v>
      </c>
      <c r="L126" s="7">
        <f ca="1">SUMIFS(Agencies_Reward!$B:$B,Agencies_Reward!$A:$A,L$124,Agencies_Reward!$D:$D,$B126)</f>
        <v>0</v>
      </c>
      <c r="M126" s="7">
        <f ca="1">SUMIFS(Agencies_Reward!$B:$B,Agencies_Reward!$A:$A,M$124,Agencies_Reward!$D:$D,$B126)</f>
        <v>0</v>
      </c>
      <c r="N126" s="7">
        <f ca="1">SUMIFS(Agencies_Reward!$B:$B,Agencies_Reward!$A:$A,N$124,Agencies_Reward!$D:$D,$B126)</f>
        <v>0</v>
      </c>
      <c r="O126" s="7">
        <f ca="1">SUMIFS(Agencies_Reward!$B:$B,Agencies_Reward!$A:$A,O$124,Agencies_Reward!$D:$D,$B126)</f>
        <v>0</v>
      </c>
      <c r="P126" s="7">
        <f ca="1">SUMIFS(Agencies_Reward!$B:$B,Agencies_Reward!$A:$A,P$124,Agencies_Reward!$D:$D,$B126)</f>
        <v>0</v>
      </c>
      <c r="Q126" s="7">
        <f ca="1">SUMIFS(Agencies_Reward!$B:$B,Agencies_Reward!$A:$A,Q$124,Agencies_Reward!$D:$D,$B126)</f>
        <v>0</v>
      </c>
      <c r="R126" s="7">
        <f ca="1">SUMIFS(Agencies_Reward!$B:$B,Agencies_Reward!$A:$A,R$124,Agencies_Reward!$D:$D,$B126)</f>
        <v>0</v>
      </c>
      <c r="S126" s="7">
        <f ca="1">SUMIFS(Agencies_Reward!$B:$B,Agencies_Reward!$A:$A,S$124,Agencies_Reward!$D:$D,$B126)</f>
        <v>0</v>
      </c>
      <c r="T126" s="7">
        <f ca="1">SUMIFS(Agencies_Reward!$B:$B,Agencies_Reward!$A:$A,T$124,Agencies_Reward!$D:$D,$B126)</f>
        <v>0</v>
      </c>
      <c r="U126" s="7">
        <f ca="1">SUMIFS(Agencies_Reward!$B:$B,Agencies_Reward!$A:$A,U$124,Agencies_Reward!$D:$D,$B126)</f>
        <v>0</v>
      </c>
      <c r="V126" s="7">
        <f ca="1">SUMIFS(Agencies_Reward!$B:$B,Agencies_Reward!$A:$A,V$124,Agencies_Reward!$D:$D,$B126)</f>
        <v>0</v>
      </c>
      <c r="W126" s="7">
        <f ca="1">SUMIFS(Agencies_Reward!$B:$B,Agencies_Reward!$A:$A,W$124,Agencies_Reward!$D:$D,$B126)</f>
        <v>0</v>
      </c>
    </row>
    <row r="127" spans="2:23" x14ac:dyDescent="0.15">
      <c r="B127" t="s">
        <v>342</v>
      </c>
      <c r="C127" s="7">
        <f ca="1">SUMIFS(Agencies_Reward!$B:$B,Agencies_Reward!$A:$A,C$124,Agencies_Reward!$D:$D,$B127)</f>
        <v>0</v>
      </c>
      <c r="D127" s="7">
        <f ca="1">SUMIFS(Agencies_Reward!$B:$B,Agencies_Reward!$A:$A,D$124,Agencies_Reward!$D:$D,$B127)</f>
        <v>0</v>
      </c>
      <c r="E127" s="7">
        <f ca="1">SUMIFS(Agencies_Reward!$B:$B,Agencies_Reward!$A:$A,E$124,Agencies_Reward!$D:$D,$B127)</f>
        <v>0</v>
      </c>
      <c r="F127" s="7">
        <f ca="1">SUMIFS(Agencies_Reward!$B:$B,Agencies_Reward!$A:$A,F$124,Agencies_Reward!$D:$D,$B127)</f>
        <v>0</v>
      </c>
      <c r="G127" s="7">
        <f ca="1">SUMIFS(Agencies_Reward!$B:$B,Agencies_Reward!$A:$A,G$124,Agencies_Reward!$D:$D,$B127)</f>
        <v>0</v>
      </c>
      <c r="H127" s="7">
        <f ca="1">SUMIFS(Agencies_Reward!$B:$B,Agencies_Reward!$A:$A,H$124,Agencies_Reward!$D:$D,$B127)</f>
        <v>0</v>
      </c>
      <c r="I127" s="7">
        <f ca="1">SUMIFS(Agencies_Reward!$B:$B,Agencies_Reward!$A:$A,I$124,Agencies_Reward!$D:$D,$B127)</f>
        <v>0</v>
      </c>
      <c r="J127" s="7">
        <f ca="1">SUMIFS(Agencies_Reward!$B:$B,Agencies_Reward!$A:$A,J$124,Agencies_Reward!$D:$D,$B127)</f>
        <v>0</v>
      </c>
      <c r="K127" s="7">
        <f ca="1">SUMIFS(Agencies_Reward!$B:$B,Agencies_Reward!$A:$A,K$124,Agencies_Reward!$D:$D,$B127)</f>
        <v>0</v>
      </c>
      <c r="L127" s="7">
        <f ca="1">SUMIFS(Agencies_Reward!$B:$B,Agencies_Reward!$A:$A,L$124,Agencies_Reward!$D:$D,$B127)</f>
        <v>0</v>
      </c>
      <c r="M127" s="7">
        <f ca="1">SUMIFS(Agencies_Reward!$B:$B,Agencies_Reward!$A:$A,M$124,Agencies_Reward!$D:$D,$B127)</f>
        <v>0</v>
      </c>
      <c r="N127" s="7">
        <f ca="1">SUMIFS(Agencies_Reward!$B:$B,Agencies_Reward!$A:$A,N$124,Agencies_Reward!$D:$D,$B127)</f>
        <v>0</v>
      </c>
      <c r="O127" s="7">
        <f ca="1">SUMIFS(Agencies_Reward!$B:$B,Agencies_Reward!$A:$A,O$124,Agencies_Reward!$D:$D,$B127)</f>
        <v>0</v>
      </c>
      <c r="P127" s="7">
        <f ca="1">SUMIFS(Agencies_Reward!$B:$B,Agencies_Reward!$A:$A,P$124,Agencies_Reward!$D:$D,$B127)</f>
        <v>0</v>
      </c>
      <c r="Q127" s="7">
        <f ca="1">SUMIFS(Agencies_Reward!$B:$B,Agencies_Reward!$A:$A,Q$124,Agencies_Reward!$D:$D,$B127)</f>
        <v>0</v>
      </c>
      <c r="R127" s="7">
        <f ca="1">SUMIFS(Agencies_Reward!$B:$B,Agencies_Reward!$A:$A,R$124,Agencies_Reward!$D:$D,$B127)</f>
        <v>0</v>
      </c>
      <c r="S127" s="7">
        <f ca="1">SUMIFS(Agencies_Reward!$B:$B,Agencies_Reward!$A:$A,S$124,Agencies_Reward!$D:$D,$B127)</f>
        <v>0</v>
      </c>
      <c r="T127" s="7">
        <f ca="1">SUMIFS(Agencies_Reward!$B:$B,Agencies_Reward!$A:$A,T$124,Agencies_Reward!$D:$D,$B127)</f>
        <v>0</v>
      </c>
      <c r="U127" s="7">
        <f ca="1">SUMIFS(Agencies_Reward!$B:$B,Agencies_Reward!$A:$A,U$124,Agencies_Reward!$D:$D,$B127)</f>
        <v>0</v>
      </c>
      <c r="V127" s="7">
        <f ca="1">SUMIFS(Agencies_Reward!$B:$B,Agencies_Reward!$A:$A,V$124,Agencies_Reward!$D:$D,$B127)</f>
        <v>0</v>
      </c>
      <c r="W127" s="7">
        <f ca="1">SUMIFS(Agencies_Reward!$B:$B,Agencies_Reward!$A:$A,W$124,Agencies_Reward!$D:$D,$B127)</f>
        <v>0</v>
      </c>
    </row>
    <row r="128" spans="2:23" x14ac:dyDescent="0.15">
      <c r="B128" t="s">
        <v>60</v>
      </c>
      <c r="C128" s="7">
        <f ca="1">SUMIFS(Agencies_Reward!$B:$B,Agencies_Reward!$A:$A,C$124,Agencies_Reward!$D:$D,$B128)</f>
        <v>0</v>
      </c>
      <c r="D128" s="7">
        <f ca="1">SUMIFS(Agencies_Reward!$B:$B,Agencies_Reward!$A:$A,D$124,Agencies_Reward!$D:$D,$B128)</f>
        <v>0</v>
      </c>
      <c r="E128" s="7">
        <f ca="1">SUMIFS(Agencies_Reward!$B:$B,Agencies_Reward!$A:$A,E$124,Agencies_Reward!$D:$D,$B128)</f>
        <v>0</v>
      </c>
      <c r="F128" s="7">
        <f ca="1">SUMIFS(Agencies_Reward!$B:$B,Agencies_Reward!$A:$A,F$124,Agencies_Reward!$D:$D,$B128)</f>
        <v>0</v>
      </c>
      <c r="G128" s="7">
        <f ca="1">SUMIFS(Agencies_Reward!$B:$B,Agencies_Reward!$A:$A,G$124,Agencies_Reward!$D:$D,$B128)</f>
        <v>0</v>
      </c>
      <c r="H128" s="7">
        <f ca="1">SUMIFS(Agencies_Reward!$B:$B,Agencies_Reward!$A:$A,H$124,Agencies_Reward!$D:$D,$B128)</f>
        <v>0</v>
      </c>
      <c r="I128" s="7">
        <f ca="1">SUMIFS(Agencies_Reward!$B:$B,Agencies_Reward!$A:$A,I$124,Agencies_Reward!$D:$D,$B128)</f>
        <v>0</v>
      </c>
      <c r="J128" s="7">
        <f ca="1">SUMIFS(Agencies_Reward!$B:$B,Agencies_Reward!$A:$A,J$124,Agencies_Reward!$D:$D,$B128)</f>
        <v>0</v>
      </c>
      <c r="K128" s="7">
        <f ca="1">SUMIFS(Agencies_Reward!$B:$B,Agencies_Reward!$A:$A,K$124,Agencies_Reward!$D:$D,$B128)</f>
        <v>0</v>
      </c>
      <c r="L128" s="7">
        <f ca="1">SUMIFS(Agencies_Reward!$B:$B,Agencies_Reward!$A:$A,L$124,Agencies_Reward!$D:$D,$B128)</f>
        <v>0</v>
      </c>
      <c r="M128" s="7">
        <f ca="1">SUMIFS(Agencies_Reward!$B:$B,Agencies_Reward!$A:$A,M$124,Agencies_Reward!$D:$D,$B128)</f>
        <v>0</v>
      </c>
      <c r="N128" s="7">
        <f ca="1">SUMIFS(Agencies_Reward!$B:$B,Agencies_Reward!$A:$A,N$124,Agencies_Reward!$D:$D,$B128)</f>
        <v>0</v>
      </c>
      <c r="O128" s="7">
        <f ca="1">SUMIFS(Agencies_Reward!$B:$B,Agencies_Reward!$A:$A,O$124,Agencies_Reward!$D:$D,$B128)</f>
        <v>0</v>
      </c>
      <c r="P128" s="7">
        <f ca="1">SUMIFS(Agencies_Reward!$B:$B,Agencies_Reward!$A:$A,P$124,Agencies_Reward!$D:$D,$B128)</f>
        <v>0</v>
      </c>
      <c r="Q128" s="7">
        <f ca="1">SUMIFS(Agencies_Reward!$B:$B,Agencies_Reward!$A:$A,Q$124,Agencies_Reward!$D:$D,$B128)</f>
        <v>0</v>
      </c>
      <c r="R128" s="7">
        <f ca="1">SUMIFS(Agencies_Reward!$B:$B,Agencies_Reward!$A:$A,R$124,Agencies_Reward!$D:$D,$B128)</f>
        <v>0</v>
      </c>
      <c r="S128" s="7">
        <f ca="1">SUMIFS(Agencies_Reward!$B:$B,Agencies_Reward!$A:$A,S$124,Agencies_Reward!$D:$D,$B128)</f>
        <v>0</v>
      </c>
      <c r="T128" s="7">
        <f ca="1">SUMIFS(Agencies_Reward!$B:$B,Agencies_Reward!$A:$A,T$124,Agencies_Reward!$D:$D,$B128)</f>
        <v>0</v>
      </c>
      <c r="U128" s="7">
        <f ca="1">SUMIFS(Agencies_Reward!$B:$B,Agencies_Reward!$A:$A,U$124,Agencies_Reward!$D:$D,$B128)</f>
        <v>0</v>
      </c>
      <c r="V128" s="7">
        <f ca="1">SUMIFS(Agencies_Reward!$B:$B,Agencies_Reward!$A:$A,V$124,Agencies_Reward!$D:$D,$B128)</f>
        <v>0</v>
      </c>
      <c r="W128" s="7">
        <f ca="1">SUMIFS(Agencies_Reward!$B:$B,Agencies_Reward!$A:$A,W$124,Agencies_Reward!$D:$D,$B128)</f>
        <v>0</v>
      </c>
    </row>
    <row r="129" spans="1:80" x14ac:dyDescent="0.15">
      <c r="B129" t="s">
        <v>488</v>
      </c>
      <c r="C129" s="7">
        <f ca="1">SUMIFS(Agencies_Reward!$B:$B,Agencies_Reward!$A:$A,C$124,Agencies_Reward!$D:$D,$B129)</f>
        <v>0</v>
      </c>
      <c r="D129" s="7">
        <f ca="1">SUMIFS(Agencies_Reward!$B:$B,Agencies_Reward!$A:$A,D$124,Agencies_Reward!$D:$D,$B129)</f>
        <v>0</v>
      </c>
      <c r="E129" s="7">
        <f ca="1">SUMIFS(Agencies_Reward!$B:$B,Agencies_Reward!$A:$A,E$124,Agencies_Reward!$D:$D,$B129)</f>
        <v>0</v>
      </c>
      <c r="F129" s="7">
        <f ca="1">SUMIFS(Agencies_Reward!$B:$B,Agencies_Reward!$A:$A,F$124,Agencies_Reward!$D:$D,$B129)</f>
        <v>0</v>
      </c>
      <c r="G129" s="7">
        <f ca="1">SUMIFS(Agencies_Reward!$B:$B,Agencies_Reward!$A:$A,G$124,Agencies_Reward!$D:$D,$B129)</f>
        <v>0</v>
      </c>
      <c r="H129" s="7">
        <f ca="1">SUMIFS(Agencies_Reward!$B:$B,Agencies_Reward!$A:$A,H$124,Agencies_Reward!$D:$D,$B129)</f>
        <v>0</v>
      </c>
      <c r="I129" s="7">
        <f ca="1">SUMIFS(Agencies_Reward!$B:$B,Agencies_Reward!$A:$A,I$124,Agencies_Reward!$D:$D,$B129)</f>
        <v>0</v>
      </c>
      <c r="J129" s="7">
        <f ca="1">SUMIFS(Agencies_Reward!$B:$B,Agencies_Reward!$A:$A,J$124,Agencies_Reward!$D:$D,$B129)</f>
        <v>0</v>
      </c>
      <c r="K129" s="7">
        <f ca="1">SUMIFS(Agencies_Reward!$B:$B,Agencies_Reward!$A:$A,K$124,Agencies_Reward!$D:$D,$B129)</f>
        <v>0</v>
      </c>
      <c r="L129" s="7">
        <f ca="1">SUMIFS(Agencies_Reward!$B:$B,Agencies_Reward!$A:$A,L$124,Agencies_Reward!$D:$D,$B129)</f>
        <v>0</v>
      </c>
      <c r="M129" s="7">
        <f ca="1">SUMIFS(Agencies_Reward!$B:$B,Agencies_Reward!$A:$A,M$124,Agencies_Reward!$D:$D,$B129)</f>
        <v>0</v>
      </c>
      <c r="N129" s="7">
        <f ca="1">SUMIFS(Agencies_Reward!$B:$B,Agencies_Reward!$A:$A,N$124,Agencies_Reward!$D:$D,$B129)</f>
        <v>0</v>
      </c>
      <c r="O129" s="7">
        <f ca="1">SUMIFS(Agencies_Reward!$B:$B,Agencies_Reward!$A:$A,O$124,Agencies_Reward!$D:$D,$B129)</f>
        <v>0</v>
      </c>
      <c r="P129" s="7">
        <f ca="1">SUMIFS(Agencies_Reward!$B:$B,Agencies_Reward!$A:$A,P$124,Agencies_Reward!$D:$D,$B129)</f>
        <v>0</v>
      </c>
      <c r="Q129" s="7">
        <f ca="1">SUMIFS(Agencies_Reward!$B:$B,Agencies_Reward!$A:$A,Q$124,Agencies_Reward!$D:$D,$B129)</f>
        <v>0</v>
      </c>
      <c r="R129" s="7">
        <f ca="1">SUMIFS(Agencies_Reward!$B:$B,Agencies_Reward!$A:$A,R$124,Agencies_Reward!$D:$D,$B129)</f>
        <v>0</v>
      </c>
      <c r="S129" s="7">
        <f ca="1">SUMIFS(Agencies_Reward!$B:$B,Agencies_Reward!$A:$A,S$124,Agencies_Reward!$D:$D,$B129)</f>
        <v>0</v>
      </c>
      <c r="T129" s="7">
        <f ca="1">SUMIFS(Agencies_Reward!$B:$B,Agencies_Reward!$A:$A,T$124,Agencies_Reward!$D:$D,$B129)</f>
        <v>0</v>
      </c>
      <c r="U129" s="7">
        <f ca="1">SUMIFS(Agencies_Reward!$B:$B,Agencies_Reward!$A:$A,U$124,Agencies_Reward!$D:$D,$B129)</f>
        <v>0</v>
      </c>
      <c r="V129" s="7">
        <f ca="1">SUMIFS(Agencies_Reward!$B:$B,Agencies_Reward!$A:$A,V$124,Agencies_Reward!$D:$D,$B129)</f>
        <v>0</v>
      </c>
      <c r="W129" s="7">
        <f ca="1">SUMIFS(Agencies_Reward!$B:$B,Agencies_Reward!$A:$A,W$124,Agencies_Reward!$D:$D,$B129)</f>
        <v>0</v>
      </c>
    </row>
    <row r="130" spans="1:80" x14ac:dyDescent="0.15">
      <c r="B130" t="s">
        <v>58</v>
      </c>
      <c r="C130" s="7">
        <f ca="1">SUMIFS(Agencies_Reward!$B:$B,Agencies_Reward!$A:$A,C$124,Agencies_Reward!$D:$D,$B130)</f>
        <v>0</v>
      </c>
      <c r="D130" s="7">
        <f ca="1">SUMIFS(Agencies_Reward!$B:$B,Agencies_Reward!$A:$A,D$124,Agencies_Reward!$D:$D,$B130)</f>
        <v>0</v>
      </c>
      <c r="E130" s="7">
        <f ca="1">SUMIFS(Agencies_Reward!$B:$B,Agencies_Reward!$A:$A,E$124,Agencies_Reward!$D:$D,$B130)</f>
        <v>0</v>
      </c>
      <c r="F130" s="7">
        <f ca="1">SUMIFS(Agencies_Reward!$B:$B,Agencies_Reward!$A:$A,F$124,Agencies_Reward!$D:$D,$B130)</f>
        <v>0</v>
      </c>
      <c r="G130" s="7">
        <f ca="1">SUMIFS(Agencies_Reward!$B:$B,Agencies_Reward!$A:$A,G$124,Agencies_Reward!$D:$D,$B130)</f>
        <v>0</v>
      </c>
      <c r="H130" s="7">
        <f ca="1">SUMIFS(Agencies_Reward!$B:$B,Agencies_Reward!$A:$A,H$124,Agencies_Reward!$D:$D,$B130)</f>
        <v>0</v>
      </c>
      <c r="I130" s="7">
        <f ca="1">SUMIFS(Agencies_Reward!$B:$B,Agencies_Reward!$A:$A,I$124,Agencies_Reward!$D:$D,$B130)</f>
        <v>0</v>
      </c>
      <c r="J130" s="7">
        <f ca="1">SUMIFS(Agencies_Reward!$B:$B,Agencies_Reward!$A:$A,J$124,Agencies_Reward!$D:$D,$B130)</f>
        <v>0</v>
      </c>
      <c r="K130" s="7">
        <f ca="1">SUMIFS(Agencies_Reward!$B:$B,Agencies_Reward!$A:$A,K$124,Agencies_Reward!$D:$D,$B130)</f>
        <v>0</v>
      </c>
      <c r="L130" s="7">
        <f ca="1">SUMIFS(Agencies_Reward!$B:$B,Agencies_Reward!$A:$A,L$124,Agencies_Reward!$D:$D,$B130)</f>
        <v>0</v>
      </c>
      <c r="M130" s="7">
        <f ca="1">SUMIFS(Agencies_Reward!$B:$B,Agencies_Reward!$A:$A,M$124,Agencies_Reward!$D:$D,$B130)</f>
        <v>0</v>
      </c>
      <c r="N130" s="7">
        <f ca="1">SUMIFS(Agencies_Reward!$B:$B,Agencies_Reward!$A:$A,N$124,Agencies_Reward!$D:$D,$B130)</f>
        <v>0</v>
      </c>
      <c r="O130" s="7">
        <f ca="1">SUMIFS(Agencies_Reward!$B:$B,Agencies_Reward!$A:$A,O$124,Agencies_Reward!$D:$D,$B130)</f>
        <v>0</v>
      </c>
      <c r="P130" s="7">
        <f ca="1">SUMIFS(Agencies_Reward!$B:$B,Agencies_Reward!$A:$A,P$124,Agencies_Reward!$D:$D,$B130)</f>
        <v>0</v>
      </c>
      <c r="Q130" s="7">
        <f ca="1">SUMIFS(Agencies_Reward!$B:$B,Agencies_Reward!$A:$A,Q$124,Agencies_Reward!$D:$D,$B130)</f>
        <v>0</v>
      </c>
      <c r="R130" s="7">
        <f ca="1">SUMIFS(Agencies_Reward!$B:$B,Agencies_Reward!$A:$A,R$124,Agencies_Reward!$D:$D,$B130)</f>
        <v>0</v>
      </c>
      <c r="S130" s="7">
        <f ca="1">SUMIFS(Agencies_Reward!$B:$B,Agencies_Reward!$A:$A,S$124,Agencies_Reward!$D:$D,$B130)</f>
        <v>0</v>
      </c>
      <c r="T130" s="7">
        <f ca="1">SUMIFS(Agencies_Reward!$B:$B,Agencies_Reward!$A:$A,T$124,Agencies_Reward!$D:$D,$B130)</f>
        <v>0</v>
      </c>
      <c r="U130" s="7">
        <f ca="1">SUMIFS(Agencies_Reward!$B:$B,Agencies_Reward!$A:$A,U$124,Agencies_Reward!$D:$D,$B130)</f>
        <v>0</v>
      </c>
      <c r="V130" s="7">
        <f ca="1">SUMIFS(Agencies_Reward!$B:$B,Agencies_Reward!$A:$A,V$124,Agencies_Reward!$D:$D,$B130)</f>
        <v>0</v>
      </c>
      <c r="W130" s="7">
        <f ca="1">SUMIFS(Agencies_Reward!$B:$B,Agencies_Reward!$A:$A,W$124,Agencies_Reward!$D:$D,$B130)</f>
        <v>0</v>
      </c>
    </row>
    <row r="131" spans="1:80" x14ac:dyDescent="0.15"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</row>
    <row r="132" spans="1:80" s="8" customFormat="1" x14ac:dyDescent="0.15">
      <c r="B132" s="8" t="s">
        <v>490</v>
      </c>
      <c r="C132" s="172"/>
      <c r="D132" s="172"/>
      <c r="E132" s="172"/>
      <c r="F132" s="172"/>
      <c r="G132" s="172"/>
      <c r="H132" s="172"/>
      <c r="I132" s="172"/>
      <c r="J132" s="172"/>
      <c r="K132" s="172"/>
      <c r="L132" s="172"/>
      <c r="M132" s="172"/>
      <c r="N132" s="172"/>
      <c r="O132" s="172"/>
      <c r="P132" s="172"/>
      <c r="Q132" s="172"/>
      <c r="R132" s="172"/>
      <c r="S132" s="172"/>
      <c r="T132" s="172"/>
      <c r="U132" s="172"/>
    </row>
    <row r="133" spans="1:80" x14ac:dyDescent="0.15">
      <c r="B133" t="s">
        <v>491</v>
      </c>
    </row>
    <row r="134" spans="1:80" x14ac:dyDescent="0.15">
      <c r="C134" s="19">
        <f ca="1">$G$2-7*78</f>
        <v>43990</v>
      </c>
      <c r="D134" s="19">
        <f ca="1">C134+7</f>
        <v>43997</v>
      </c>
      <c r="E134" s="19">
        <f t="shared" ref="E134:BP134" ca="1" si="23">D134+7</f>
        <v>44004</v>
      </c>
      <c r="F134" s="19">
        <f t="shared" ca="1" si="23"/>
        <v>44011</v>
      </c>
      <c r="G134" s="19">
        <f t="shared" ca="1" si="23"/>
        <v>44018</v>
      </c>
      <c r="H134" s="19">
        <f t="shared" ca="1" si="23"/>
        <v>44025</v>
      </c>
      <c r="I134" s="19">
        <f t="shared" ca="1" si="23"/>
        <v>44032</v>
      </c>
      <c r="J134" s="19">
        <f t="shared" ca="1" si="23"/>
        <v>44039</v>
      </c>
      <c r="K134" s="19">
        <f t="shared" ca="1" si="23"/>
        <v>44046</v>
      </c>
      <c r="L134" s="19">
        <f t="shared" ca="1" si="23"/>
        <v>44053</v>
      </c>
      <c r="M134" s="19">
        <f t="shared" ca="1" si="23"/>
        <v>44060</v>
      </c>
      <c r="N134" s="19">
        <f t="shared" ca="1" si="23"/>
        <v>44067</v>
      </c>
      <c r="O134" s="19">
        <f t="shared" ca="1" si="23"/>
        <v>44074</v>
      </c>
      <c r="P134" s="19">
        <f t="shared" ca="1" si="23"/>
        <v>44081</v>
      </c>
      <c r="Q134" s="19">
        <f t="shared" ca="1" si="23"/>
        <v>44088</v>
      </c>
      <c r="R134" s="19">
        <f t="shared" ca="1" si="23"/>
        <v>44095</v>
      </c>
      <c r="S134" s="19">
        <f t="shared" ca="1" si="23"/>
        <v>44102</v>
      </c>
      <c r="T134" s="19">
        <f t="shared" ca="1" si="23"/>
        <v>44109</v>
      </c>
      <c r="U134" s="19">
        <f t="shared" ca="1" si="23"/>
        <v>44116</v>
      </c>
      <c r="V134" s="19">
        <f t="shared" ca="1" si="23"/>
        <v>44123</v>
      </c>
      <c r="W134" s="19">
        <f t="shared" ca="1" si="23"/>
        <v>44130</v>
      </c>
      <c r="X134" s="19">
        <f t="shared" ca="1" si="23"/>
        <v>44137</v>
      </c>
      <c r="Y134" s="19">
        <f t="shared" ca="1" si="23"/>
        <v>44144</v>
      </c>
      <c r="Z134" s="19">
        <f t="shared" ca="1" si="23"/>
        <v>44151</v>
      </c>
      <c r="AA134" s="19">
        <f t="shared" ca="1" si="23"/>
        <v>44158</v>
      </c>
      <c r="AB134" s="19">
        <f t="shared" ca="1" si="23"/>
        <v>44165</v>
      </c>
      <c r="AC134" s="19">
        <f t="shared" ca="1" si="23"/>
        <v>44172</v>
      </c>
      <c r="AD134" s="19">
        <f t="shared" ca="1" si="23"/>
        <v>44179</v>
      </c>
      <c r="AE134" s="19">
        <f t="shared" ca="1" si="23"/>
        <v>44186</v>
      </c>
      <c r="AF134" s="19">
        <f t="shared" ca="1" si="23"/>
        <v>44193</v>
      </c>
      <c r="AG134" s="19">
        <f t="shared" ca="1" si="23"/>
        <v>44200</v>
      </c>
      <c r="AH134" s="19">
        <f t="shared" ca="1" si="23"/>
        <v>44207</v>
      </c>
      <c r="AI134" s="19">
        <f t="shared" ca="1" si="23"/>
        <v>44214</v>
      </c>
      <c r="AJ134" s="19">
        <f t="shared" ca="1" si="23"/>
        <v>44221</v>
      </c>
      <c r="AK134" s="19">
        <f t="shared" ca="1" si="23"/>
        <v>44228</v>
      </c>
      <c r="AL134" s="19">
        <f t="shared" ca="1" si="23"/>
        <v>44235</v>
      </c>
      <c r="AM134" s="19">
        <f t="shared" ca="1" si="23"/>
        <v>44242</v>
      </c>
      <c r="AN134" s="19">
        <f t="shared" ca="1" si="23"/>
        <v>44249</v>
      </c>
      <c r="AO134" s="19">
        <f t="shared" ca="1" si="23"/>
        <v>44256</v>
      </c>
      <c r="AP134" s="19">
        <f t="shared" ca="1" si="23"/>
        <v>44263</v>
      </c>
      <c r="AQ134" s="19">
        <f t="shared" ca="1" si="23"/>
        <v>44270</v>
      </c>
      <c r="AR134" s="19">
        <f t="shared" ca="1" si="23"/>
        <v>44277</v>
      </c>
      <c r="AS134" s="19">
        <f t="shared" ca="1" si="23"/>
        <v>44284</v>
      </c>
      <c r="AT134" s="19">
        <f t="shared" ca="1" si="23"/>
        <v>44291</v>
      </c>
      <c r="AU134" s="19">
        <f t="shared" ca="1" si="23"/>
        <v>44298</v>
      </c>
      <c r="AV134" s="19">
        <f t="shared" ca="1" si="23"/>
        <v>44305</v>
      </c>
      <c r="AW134" s="19">
        <f t="shared" ca="1" si="23"/>
        <v>44312</v>
      </c>
      <c r="AX134" s="19">
        <f t="shared" ca="1" si="23"/>
        <v>44319</v>
      </c>
      <c r="AY134" s="19">
        <f t="shared" ca="1" si="23"/>
        <v>44326</v>
      </c>
      <c r="AZ134" s="19">
        <f t="shared" ca="1" si="23"/>
        <v>44333</v>
      </c>
      <c r="BA134" s="19">
        <f t="shared" ca="1" si="23"/>
        <v>44340</v>
      </c>
      <c r="BB134" s="19">
        <f t="shared" ca="1" si="23"/>
        <v>44347</v>
      </c>
      <c r="BC134" s="19">
        <f t="shared" ca="1" si="23"/>
        <v>44354</v>
      </c>
      <c r="BD134" s="19">
        <f t="shared" ca="1" si="23"/>
        <v>44361</v>
      </c>
      <c r="BE134" s="19">
        <f t="shared" ca="1" si="23"/>
        <v>44368</v>
      </c>
      <c r="BF134" s="19">
        <f t="shared" ca="1" si="23"/>
        <v>44375</v>
      </c>
      <c r="BG134" s="19">
        <f t="shared" ca="1" si="23"/>
        <v>44382</v>
      </c>
      <c r="BH134" s="19">
        <f t="shared" ca="1" si="23"/>
        <v>44389</v>
      </c>
      <c r="BI134" s="19">
        <f t="shared" ca="1" si="23"/>
        <v>44396</v>
      </c>
      <c r="BJ134" s="19">
        <f t="shared" ca="1" si="23"/>
        <v>44403</v>
      </c>
      <c r="BK134" s="19">
        <f t="shared" ca="1" si="23"/>
        <v>44410</v>
      </c>
      <c r="BL134" s="19">
        <f t="shared" ca="1" si="23"/>
        <v>44417</v>
      </c>
      <c r="BM134" s="19">
        <f t="shared" ca="1" si="23"/>
        <v>44424</v>
      </c>
      <c r="BN134" s="19">
        <f t="shared" ca="1" si="23"/>
        <v>44431</v>
      </c>
      <c r="BO134" s="19">
        <f t="shared" ca="1" si="23"/>
        <v>44438</v>
      </c>
      <c r="BP134" s="19">
        <f t="shared" ca="1" si="23"/>
        <v>44445</v>
      </c>
      <c r="BQ134" s="19">
        <f t="shared" ref="BQ134:CA134" ca="1" si="24">BP134+7</f>
        <v>44452</v>
      </c>
      <c r="BR134" s="19">
        <f t="shared" ca="1" si="24"/>
        <v>44459</v>
      </c>
      <c r="BS134" s="19">
        <f t="shared" ca="1" si="24"/>
        <v>44466</v>
      </c>
      <c r="BT134" s="19">
        <f t="shared" ca="1" si="24"/>
        <v>44473</v>
      </c>
      <c r="BU134" s="19">
        <f t="shared" ca="1" si="24"/>
        <v>44480</v>
      </c>
      <c r="BV134" s="19">
        <f t="shared" ca="1" si="24"/>
        <v>44487</v>
      </c>
      <c r="BW134" s="19">
        <f t="shared" ca="1" si="24"/>
        <v>44494</v>
      </c>
      <c r="BX134" s="19">
        <f t="shared" ca="1" si="24"/>
        <v>44501</v>
      </c>
      <c r="BY134" s="19">
        <f t="shared" ca="1" si="24"/>
        <v>44508</v>
      </c>
      <c r="BZ134" s="19">
        <f t="shared" ca="1" si="24"/>
        <v>44515</v>
      </c>
      <c r="CA134" s="19">
        <f t="shared" ca="1" si="24"/>
        <v>44522</v>
      </c>
      <c r="CB134" s="19">
        <f ca="1">CA134+7</f>
        <v>44529</v>
      </c>
    </row>
    <row r="136" spans="1:80" x14ac:dyDescent="0.15">
      <c r="A136" t="s">
        <v>422</v>
      </c>
      <c r="B136" t="s">
        <v>492</v>
      </c>
      <c r="C136" s="7">
        <f ca="1">SUMIFS(InApp_Rev!$B:$B,InApp_Rev!$A:$A,C$134)</f>
        <v>0</v>
      </c>
      <c r="D136" s="7">
        <f ca="1">SUMIFS(InApp_Rev!$B:$B,InApp_Rev!$A:$A,D$134)</f>
        <v>0</v>
      </c>
      <c r="E136" s="7">
        <f ca="1">SUMIFS(InApp_Rev!$B:$B,InApp_Rev!$A:$A,E$134)</f>
        <v>0</v>
      </c>
      <c r="F136" s="7">
        <f ca="1">SUMIFS(InApp_Rev!$B:$B,InApp_Rev!$A:$A,F$134)</f>
        <v>0</v>
      </c>
      <c r="G136" s="7">
        <f ca="1">SUMIFS(InApp_Rev!$B:$B,InApp_Rev!$A:$A,G$134)</f>
        <v>0</v>
      </c>
      <c r="H136" s="7">
        <f ca="1">SUMIFS(InApp_Rev!$B:$B,InApp_Rev!$A:$A,H$134)</f>
        <v>0</v>
      </c>
      <c r="I136" s="7">
        <f ca="1">SUMIFS(InApp_Rev!$B:$B,InApp_Rev!$A:$A,I$134)</f>
        <v>0</v>
      </c>
      <c r="J136" s="7">
        <f ca="1">SUMIFS(InApp_Rev!$B:$B,InApp_Rev!$A:$A,J$134)</f>
        <v>0</v>
      </c>
      <c r="K136" s="7">
        <f ca="1">SUMIFS(InApp_Rev!$B:$B,InApp_Rev!$A:$A,K$134)</f>
        <v>0</v>
      </c>
      <c r="L136" s="7">
        <f ca="1">SUMIFS(InApp_Rev!$B:$B,InApp_Rev!$A:$A,L$134)</f>
        <v>0</v>
      </c>
      <c r="M136" s="7">
        <f ca="1">SUMIFS(InApp_Rev!$B:$B,InApp_Rev!$A:$A,M$134)</f>
        <v>0</v>
      </c>
      <c r="N136" s="7">
        <f ca="1">SUMIFS(InApp_Rev!$B:$B,InApp_Rev!$A:$A,N$134)</f>
        <v>0</v>
      </c>
      <c r="O136" s="7">
        <f ca="1">SUMIFS(InApp_Rev!$B:$B,InApp_Rev!$A:$A,O$134)</f>
        <v>0</v>
      </c>
      <c r="P136" s="7">
        <f ca="1">SUMIFS(InApp_Rev!$B:$B,InApp_Rev!$A:$A,P$134)</f>
        <v>0</v>
      </c>
      <c r="Q136" s="7">
        <f ca="1">SUMIFS(InApp_Rev!$B:$B,InApp_Rev!$A:$A,Q$134)</f>
        <v>0</v>
      </c>
      <c r="R136" s="7">
        <f ca="1">SUMIFS(InApp_Rev!$B:$B,InApp_Rev!$A:$A,R$134)</f>
        <v>0</v>
      </c>
      <c r="S136" s="7">
        <f ca="1">SUMIFS(InApp_Rev!$B:$B,InApp_Rev!$A:$A,S$134)</f>
        <v>0</v>
      </c>
      <c r="T136" s="7">
        <f ca="1">SUMIFS(InApp_Rev!$B:$B,InApp_Rev!$A:$A,T$134)</f>
        <v>0</v>
      </c>
      <c r="U136" s="7">
        <f ca="1">SUMIFS(InApp_Rev!$B:$B,InApp_Rev!$A:$A,U$134)</f>
        <v>0</v>
      </c>
      <c r="V136" s="7">
        <f ca="1">SUMIFS(InApp_Rev!$B:$B,InApp_Rev!$A:$A,V$134)</f>
        <v>0</v>
      </c>
      <c r="W136" s="7">
        <f ca="1">SUMIFS(InApp_Rev!$B:$B,InApp_Rev!$A:$A,W$134)</f>
        <v>0</v>
      </c>
      <c r="X136" s="7">
        <f ca="1">SUMIFS(InApp_Rev!$B:$B,InApp_Rev!$A:$A,X$134)</f>
        <v>0</v>
      </c>
      <c r="Y136" s="7">
        <f ca="1">SUMIFS(InApp_Rev!$B:$B,InApp_Rev!$A:$A,Y$134)</f>
        <v>0</v>
      </c>
      <c r="Z136" s="7">
        <f ca="1">SUMIFS(InApp_Rev!$B:$B,InApp_Rev!$A:$A,Z$134)</f>
        <v>0</v>
      </c>
      <c r="AA136" s="7">
        <f ca="1">SUMIFS(InApp_Rev!$B:$B,InApp_Rev!$A:$A,AA$134)</f>
        <v>0</v>
      </c>
      <c r="AB136" s="7">
        <f ca="1">SUMIFS(InApp_Rev!$B:$B,InApp_Rev!$A:$A,AB$134)</f>
        <v>0</v>
      </c>
      <c r="AC136" s="7">
        <f ca="1">SUMIFS(InApp_Rev!$B:$B,InApp_Rev!$A:$A,AC$134)</f>
        <v>0</v>
      </c>
      <c r="AD136" s="7">
        <f ca="1">SUMIFS(InApp_Rev!$B:$B,InApp_Rev!$A:$A,AD$134)</f>
        <v>0</v>
      </c>
      <c r="AE136" s="7">
        <f ca="1">SUMIFS(InApp_Rev!$B:$B,InApp_Rev!$A:$A,AE$134)</f>
        <v>0</v>
      </c>
      <c r="AF136" s="7">
        <f ca="1">SUMIFS(InApp_Rev!$B:$B,InApp_Rev!$A:$A,AF$134)</f>
        <v>0</v>
      </c>
      <c r="AG136" s="7">
        <f ca="1">SUMIFS(InApp_Rev!$B:$B,InApp_Rev!$A:$A,AG$134)</f>
        <v>0</v>
      </c>
      <c r="AH136" s="7">
        <f ca="1">SUMIFS(InApp_Rev!$B:$B,InApp_Rev!$A:$A,AH$134)</f>
        <v>0</v>
      </c>
      <c r="AI136" s="7">
        <f ca="1">SUMIFS(InApp_Rev!$B:$B,InApp_Rev!$A:$A,AI$134)</f>
        <v>0</v>
      </c>
      <c r="AJ136" s="7">
        <f ca="1">SUMIFS(InApp_Rev!$B:$B,InApp_Rev!$A:$A,AJ$134)</f>
        <v>0</v>
      </c>
      <c r="AK136" s="7">
        <f ca="1">SUMIFS(InApp_Rev!$B:$B,InApp_Rev!$A:$A,AK$134)</f>
        <v>0</v>
      </c>
      <c r="AL136" s="7">
        <f ca="1">SUMIFS(InApp_Rev!$B:$B,InApp_Rev!$A:$A,AL$134)</f>
        <v>0</v>
      </c>
      <c r="AM136" s="7">
        <f ca="1">SUMIFS(InApp_Rev!$B:$B,InApp_Rev!$A:$A,AM$134)</f>
        <v>0</v>
      </c>
      <c r="AN136" s="7">
        <f ca="1">SUMIFS(InApp_Rev!$B:$B,InApp_Rev!$A:$A,AN$134)</f>
        <v>0</v>
      </c>
      <c r="AO136" s="7">
        <f ca="1">SUMIFS(InApp_Rev!$B:$B,InApp_Rev!$A:$A,AO$134)</f>
        <v>0</v>
      </c>
      <c r="AP136" s="7">
        <f ca="1">SUMIFS(InApp_Rev!$B:$B,InApp_Rev!$A:$A,AP$134)</f>
        <v>0</v>
      </c>
      <c r="AQ136" s="7">
        <f ca="1">SUMIFS(InApp_Rev!$B:$B,InApp_Rev!$A:$A,AQ$134)</f>
        <v>0</v>
      </c>
      <c r="AR136" s="7">
        <f ca="1">SUMIFS(InApp_Rev!$B:$B,InApp_Rev!$A:$A,AR$134)</f>
        <v>0</v>
      </c>
      <c r="AS136" s="7">
        <f ca="1">SUMIFS(InApp_Rev!$B:$B,InApp_Rev!$A:$A,AS$134)</f>
        <v>0</v>
      </c>
      <c r="AT136" s="7">
        <f ca="1">SUMIFS(InApp_Rev!$B:$B,InApp_Rev!$A:$A,AT$134)</f>
        <v>0</v>
      </c>
      <c r="AU136" s="7">
        <f ca="1">SUMIFS(InApp_Rev!$B:$B,InApp_Rev!$A:$A,AU$134)</f>
        <v>0</v>
      </c>
      <c r="AV136" s="7">
        <f ca="1">SUMIFS(InApp_Rev!$B:$B,InApp_Rev!$A:$A,AV$134)</f>
        <v>0</v>
      </c>
      <c r="AW136" s="7">
        <f ca="1">SUMIFS(InApp_Rev!$B:$B,InApp_Rev!$A:$A,AW$134)</f>
        <v>0</v>
      </c>
      <c r="AX136" s="7">
        <f ca="1">SUMIFS(InApp_Rev!$B:$B,InApp_Rev!$A:$A,AX$134)</f>
        <v>0</v>
      </c>
      <c r="AY136" s="7">
        <f ca="1">SUMIFS(InApp_Rev!$B:$B,InApp_Rev!$A:$A,AY$134)</f>
        <v>0</v>
      </c>
      <c r="AZ136" s="7">
        <f ca="1">SUMIFS(InApp_Rev!$B:$B,InApp_Rev!$A:$A,AZ$134)</f>
        <v>0</v>
      </c>
      <c r="BA136" s="7">
        <f ca="1">SUMIFS(InApp_Rev!$B:$B,InApp_Rev!$A:$A,BA$134)</f>
        <v>0</v>
      </c>
      <c r="BB136" s="7">
        <f ca="1">SUMIFS(InApp_Rev!$B:$B,InApp_Rev!$A:$A,BB$134)</f>
        <v>0</v>
      </c>
      <c r="BC136" s="7">
        <f ca="1">SUMIFS(InApp_Rev!$B:$B,InApp_Rev!$A:$A,BC$134)</f>
        <v>0</v>
      </c>
      <c r="BD136" s="7">
        <f ca="1">SUMIFS(InApp_Rev!$B:$B,InApp_Rev!$A:$A,BD$134)</f>
        <v>0</v>
      </c>
      <c r="BE136" s="7">
        <f ca="1">SUMIFS(InApp_Rev!$B:$B,InApp_Rev!$A:$A,BE$134)</f>
        <v>0</v>
      </c>
      <c r="BF136" s="7">
        <f ca="1">SUMIFS(InApp_Rev!$B:$B,InApp_Rev!$A:$A,BF$134)</f>
        <v>0</v>
      </c>
      <c r="BG136" s="7">
        <f ca="1">SUMIFS(InApp_Rev!$B:$B,InApp_Rev!$A:$A,BG$134)</f>
        <v>0</v>
      </c>
      <c r="BH136" s="7">
        <f ca="1">SUMIFS(InApp_Rev!$B:$B,InApp_Rev!$A:$A,BH$134)</f>
        <v>0</v>
      </c>
      <c r="BI136" s="7">
        <f ca="1">SUMIFS(InApp_Rev!$B:$B,InApp_Rev!$A:$A,BI$134)</f>
        <v>0</v>
      </c>
      <c r="BJ136" s="7">
        <f ca="1">SUMIFS(InApp_Rev!$B:$B,InApp_Rev!$A:$A,BJ$134)</f>
        <v>0</v>
      </c>
      <c r="BK136" s="7">
        <f ca="1">SUMIFS(InApp_Rev!$B:$B,InApp_Rev!$A:$A,BK$134)</f>
        <v>0</v>
      </c>
      <c r="BL136" s="7">
        <f ca="1">SUMIFS(InApp_Rev!$B:$B,InApp_Rev!$A:$A,BL$134)</f>
        <v>0</v>
      </c>
      <c r="BM136" s="7">
        <f ca="1">SUMIFS(InApp_Rev!$B:$B,InApp_Rev!$A:$A,BM$134)</f>
        <v>0</v>
      </c>
      <c r="BN136" s="7">
        <f ca="1">SUMIFS(InApp_Rev!$B:$B,InApp_Rev!$A:$A,BN$134)</f>
        <v>0</v>
      </c>
      <c r="BO136" s="7">
        <f ca="1">SUMIFS(InApp_Rev!$B:$B,InApp_Rev!$A:$A,BO$134)</f>
        <v>0</v>
      </c>
      <c r="BP136" s="7">
        <f ca="1">SUMIFS(InApp_Rev!$B:$B,InApp_Rev!$A:$A,BP$134)</f>
        <v>0</v>
      </c>
      <c r="BQ136" s="7">
        <f ca="1">SUMIFS(InApp_Rev!$B:$B,InApp_Rev!$A:$A,BQ$134)</f>
        <v>0</v>
      </c>
      <c r="BR136" s="7">
        <f ca="1">SUMIFS(InApp_Rev!$B:$B,InApp_Rev!$A:$A,BR$134)</f>
        <v>0</v>
      </c>
      <c r="BS136" s="7">
        <f ca="1">SUMIFS(InApp_Rev!$B:$B,InApp_Rev!$A:$A,BS$134)</f>
        <v>0</v>
      </c>
      <c r="BT136" s="7">
        <f ca="1">SUMIFS(InApp_Rev!$B:$B,InApp_Rev!$A:$A,BT$134)</f>
        <v>0</v>
      </c>
      <c r="BU136" s="7">
        <f ca="1">SUMIFS(InApp_Rev!$B:$B,InApp_Rev!$A:$A,BU$134)</f>
        <v>0</v>
      </c>
      <c r="BV136" s="7">
        <f ca="1">SUMIFS(InApp_Rev!$B:$B,InApp_Rev!$A:$A,BV$134)</f>
        <v>0</v>
      </c>
      <c r="BW136" s="7">
        <f ca="1">SUMIFS(InApp_Rev!$B:$B,InApp_Rev!$A:$A,BW$134)</f>
        <v>0</v>
      </c>
      <c r="BX136" s="7">
        <f ca="1">SUMIFS(InApp_Rev!$B:$B,InApp_Rev!$A:$A,BX$134)</f>
        <v>0</v>
      </c>
      <c r="BY136" s="7">
        <f ca="1">SUMIFS(InApp_Rev!$B:$B,InApp_Rev!$A:$A,BY$134)</f>
        <v>0</v>
      </c>
      <c r="BZ136" s="7">
        <f ca="1">SUMIFS(InApp_Rev!$B:$B,InApp_Rev!$A:$A,BZ$134)</f>
        <v>0</v>
      </c>
      <c r="CA136" s="7">
        <f ca="1">SUMIFS(InApp_Rev!$B:$B,InApp_Rev!$A:$A,CA$134)</f>
        <v>0</v>
      </c>
      <c r="CB136" s="7">
        <f ca="1">SUMIFS(InApp_Rev!$B:$B,InApp_Rev!$A:$A,CB$134)</f>
        <v>0</v>
      </c>
    </row>
    <row r="137" spans="1:80" x14ac:dyDescent="0.15">
      <c r="A137" t="s">
        <v>423</v>
      </c>
      <c r="B137" t="s">
        <v>360</v>
      </c>
      <c r="C137" s="7">
        <f ca="1">SUMIFS(InApp_Rev!$C:$C,InApp_Rev!$A:$A,C$134)</f>
        <v>0</v>
      </c>
      <c r="D137" s="7">
        <f ca="1">SUMIFS(InApp_Rev!$C:$C,InApp_Rev!$A:$A,D$134)</f>
        <v>0</v>
      </c>
      <c r="E137" s="7">
        <f ca="1">SUMIFS(InApp_Rev!$C:$C,InApp_Rev!$A:$A,E$134)</f>
        <v>0</v>
      </c>
      <c r="F137" s="7">
        <f ca="1">SUMIFS(InApp_Rev!$C:$C,InApp_Rev!$A:$A,F$134)</f>
        <v>0</v>
      </c>
      <c r="G137" s="7">
        <f ca="1">SUMIFS(InApp_Rev!$C:$C,InApp_Rev!$A:$A,G$134)</f>
        <v>0</v>
      </c>
      <c r="H137" s="7">
        <f ca="1">SUMIFS(InApp_Rev!$C:$C,InApp_Rev!$A:$A,H$134)</f>
        <v>0</v>
      </c>
      <c r="I137" s="7">
        <f ca="1">SUMIFS(InApp_Rev!$C:$C,InApp_Rev!$A:$A,I$134)</f>
        <v>0</v>
      </c>
      <c r="J137" s="7">
        <f ca="1">SUMIFS(InApp_Rev!$C:$C,InApp_Rev!$A:$A,J$134)</f>
        <v>0</v>
      </c>
      <c r="K137" s="7">
        <f ca="1">SUMIFS(InApp_Rev!$C:$C,InApp_Rev!$A:$A,K$134)</f>
        <v>0</v>
      </c>
      <c r="L137" s="7">
        <f ca="1">SUMIFS(InApp_Rev!$C:$C,InApp_Rev!$A:$A,L$134)</f>
        <v>0</v>
      </c>
      <c r="M137" s="7">
        <f ca="1">SUMIFS(InApp_Rev!$C:$C,InApp_Rev!$A:$A,M$134)</f>
        <v>0</v>
      </c>
      <c r="N137" s="7">
        <f ca="1">SUMIFS(InApp_Rev!$C:$C,InApp_Rev!$A:$A,N$134)</f>
        <v>0</v>
      </c>
      <c r="O137" s="7">
        <f ca="1">SUMIFS(InApp_Rev!$C:$C,InApp_Rev!$A:$A,O$134)</f>
        <v>0</v>
      </c>
      <c r="P137" s="7">
        <f ca="1">SUMIFS(InApp_Rev!$C:$C,InApp_Rev!$A:$A,P$134)</f>
        <v>0</v>
      </c>
      <c r="Q137" s="7">
        <f ca="1">SUMIFS(InApp_Rev!$C:$C,InApp_Rev!$A:$A,Q$134)</f>
        <v>0</v>
      </c>
      <c r="R137" s="7">
        <f ca="1">SUMIFS(InApp_Rev!$C:$C,InApp_Rev!$A:$A,R$134)</f>
        <v>0</v>
      </c>
      <c r="S137" s="7">
        <f ca="1">SUMIFS(InApp_Rev!$C:$C,InApp_Rev!$A:$A,S$134)</f>
        <v>0</v>
      </c>
      <c r="T137" s="7">
        <f ca="1">SUMIFS(InApp_Rev!$C:$C,InApp_Rev!$A:$A,T$134)</f>
        <v>0</v>
      </c>
      <c r="U137" s="7">
        <f ca="1">SUMIFS(InApp_Rev!$C:$C,InApp_Rev!$A:$A,U$134)</f>
        <v>0</v>
      </c>
      <c r="V137" s="7">
        <f ca="1">SUMIFS(InApp_Rev!$C:$C,InApp_Rev!$A:$A,V$134)</f>
        <v>0</v>
      </c>
      <c r="W137" s="7">
        <f ca="1">SUMIFS(InApp_Rev!$C:$C,InApp_Rev!$A:$A,W$134)</f>
        <v>0</v>
      </c>
      <c r="X137" s="7">
        <f ca="1">SUMIFS(InApp_Rev!$C:$C,InApp_Rev!$A:$A,X$134)</f>
        <v>0</v>
      </c>
      <c r="Y137" s="7">
        <f ca="1">SUMIFS(InApp_Rev!$C:$C,InApp_Rev!$A:$A,Y$134)</f>
        <v>0</v>
      </c>
      <c r="Z137" s="7">
        <f ca="1">SUMIFS(InApp_Rev!$C:$C,InApp_Rev!$A:$A,Z$134)</f>
        <v>0</v>
      </c>
      <c r="AA137" s="7">
        <f ca="1">SUMIFS(InApp_Rev!$C:$C,InApp_Rev!$A:$A,AA$134)</f>
        <v>0</v>
      </c>
      <c r="AB137" s="7">
        <f ca="1">SUMIFS(InApp_Rev!$C:$C,InApp_Rev!$A:$A,AB$134)</f>
        <v>0</v>
      </c>
      <c r="AC137" s="7">
        <f ca="1">SUMIFS(InApp_Rev!$C:$C,InApp_Rev!$A:$A,AC$134)</f>
        <v>0</v>
      </c>
      <c r="AD137" s="7">
        <f ca="1">SUMIFS(InApp_Rev!$C:$C,InApp_Rev!$A:$A,AD$134)</f>
        <v>0</v>
      </c>
      <c r="AE137" s="7">
        <f ca="1">SUMIFS(InApp_Rev!$C:$C,InApp_Rev!$A:$A,AE$134)</f>
        <v>0</v>
      </c>
      <c r="AF137" s="7">
        <f ca="1">SUMIFS(InApp_Rev!$C:$C,InApp_Rev!$A:$A,AF$134)</f>
        <v>0</v>
      </c>
      <c r="AG137" s="7">
        <f ca="1">SUMIFS(InApp_Rev!$C:$C,InApp_Rev!$A:$A,AG$134)</f>
        <v>0</v>
      </c>
      <c r="AH137" s="7">
        <f ca="1">SUMIFS(InApp_Rev!$C:$C,InApp_Rev!$A:$A,AH$134)</f>
        <v>0</v>
      </c>
      <c r="AI137" s="7">
        <f ca="1">SUMIFS(InApp_Rev!$C:$C,InApp_Rev!$A:$A,AI$134)</f>
        <v>0</v>
      </c>
      <c r="AJ137" s="7">
        <f ca="1">SUMIFS(InApp_Rev!$C:$C,InApp_Rev!$A:$A,AJ$134)</f>
        <v>0</v>
      </c>
      <c r="AK137" s="7">
        <f ca="1">SUMIFS(InApp_Rev!$C:$C,InApp_Rev!$A:$A,AK$134)</f>
        <v>0</v>
      </c>
      <c r="AL137" s="7">
        <f ca="1">SUMIFS(InApp_Rev!$C:$C,InApp_Rev!$A:$A,AL$134)</f>
        <v>0</v>
      </c>
      <c r="AM137" s="7">
        <f ca="1">SUMIFS(InApp_Rev!$C:$C,InApp_Rev!$A:$A,AM$134)</f>
        <v>0</v>
      </c>
      <c r="AN137" s="7">
        <f ca="1">SUMIFS(InApp_Rev!$C:$C,InApp_Rev!$A:$A,AN$134)</f>
        <v>0</v>
      </c>
      <c r="AO137" s="7">
        <f ca="1">SUMIFS(InApp_Rev!$C:$C,InApp_Rev!$A:$A,AO$134)</f>
        <v>0</v>
      </c>
      <c r="AP137" s="7">
        <f ca="1">SUMIFS(InApp_Rev!$C:$C,InApp_Rev!$A:$A,AP$134)</f>
        <v>0</v>
      </c>
      <c r="AQ137" s="7">
        <f ca="1">SUMIFS(InApp_Rev!$C:$C,InApp_Rev!$A:$A,AQ$134)</f>
        <v>0</v>
      </c>
      <c r="AR137" s="7">
        <f ca="1">SUMIFS(InApp_Rev!$C:$C,InApp_Rev!$A:$A,AR$134)</f>
        <v>0</v>
      </c>
      <c r="AS137" s="7">
        <f ca="1">SUMIFS(InApp_Rev!$C:$C,InApp_Rev!$A:$A,AS$134)</f>
        <v>0</v>
      </c>
      <c r="AT137" s="7">
        <f ca="1">SUMIFS(InApp_Rev!$C:$C,InApp_Rev!$A:$A,AT$134)</f>
        <v>0</v>
      </c>
      <c r="AU137" s="7">
        <f ca="1">SUMIFS(InApp_Rev!$C:$C,InApp_Rev!$A:$A,AU$134)</f>
        <v>0</v>
      </c>
      <c r="AV137" s="7">
        <f ca="1">SUMIFS(InApp_Rev!$C:$C,InApp_Rev!$A:$A,AV$134)</f>
        <v>0</v>
      </c>
      <c r="AW137" s="7">
        <f ca="1">SUMIFS(InApp_Rev!$C:$C,InApp_Rev!$A:$A,AW$134)</f>
        <v>0</v>
      </c>
      <c r="AX137" s="7">
        <f ca="1">SUMIFS(InApp_Rev!$C:$C,InApp_Rev!$A:$A,AX$134)</f>
        <v>0</v>
      </c>
      <c r="AY137" s="7">
        <f ca="1">SUMIFS(InApp_Rev!$C:$C,InApp_Rev!$A:$A,AY$134)</f>
        <v>0</v>
      </c>
      <c r="AZ137" s="7">
        <f ca="1">SUMIFS(InApp_Rev!$C:$C,InApp_Rev!$A:$A,AZ$134)</f>
        <v>0</v>
      </c>
      <c r="BA137" s="7">
        <f ca="1">SUMIFS(InApp_Rev!$C:$C,InApp_Rev!$A:$A,BA$134)</f>
        <v>0</v>
      </c>
      <c r="BB137" s="7">
        <f ca="1">SUMIFS(InApp_Rev!$C:$C,InApp_Rev!$A:$A,BB$134)</f>
        <v>0</v>
      </c>
      <c r="BC137" s="7">
        <f ca="1">SUMIFS(InApp_Rev!$C:$C,InApp_Rev!$A:$A,BC$134)</f>
        <v>0</v>
      </c>
      <c r="BD137" s="7">
        <f ca="1">SUMIFS(InApp_Rev!$C:$C,InApp_Rev!$A:$A,BD$134)</f>
        <v>0</v>
      </c>
      <c r="BE137" s="7">
        <f ca="1">SUMIFS(InApp_Rev!$C:$C,InApp_Rev!$A:$A,BE$134)</f>
        <v>0</v>
      </c>
      <c r="BF137" s="7">
        <f ca="1">SUMIFS(InApp_Rev!$C:$C,InApp_Rev!$A:$A,BF$134)</f>
        <v>0</v>
      </c>
      <c r="BG137" s="7">
        <f ca="1">SUMIFS(InApp_Rev!$C:$C,InApp_Rev!$A:$A,BG$134)</f>
        <v>0</v>
      </c>
      <c r="BH137" s="7">
        <f ca="1">SUMIFS(InApp_Rev!$C:$C,InApp_Rev!$A:$A,BH$134)</f>
        <v>0</v>
      </c>
      <c r="BI137" s="7">
        <f ca="1">SUMIFS(InApp_Rev!$C:$C,InApp_Rev!$A:$A,BI$134)</f>
        <v>0</v>
      </c>
      <c r="BJ137" s="7">
        <f ca="1">SUMIFS(InApp_Rev!$C:$C,InApp_Rev!$A:$A,BJ$134)</f>
        <v>0</v>
      </c>
      <c r="BK137" s="7">
        <f ca="1">SUMIFS(InApp_Rev!$C:$C,InApp_Rev!$A:$A,BK$134)</f>
        <v>0</v>
      </c>
      <c r="BL137" s="7">
        <f ca="1">SUMIFS(InApp_Rev!$C:$C,InApp_Rev!$A:$A,BL$134)</f>
        <v>0</v>
      </c>
      <c r="BM137" s="7">
        <f ca="1">SUMIFS(InApp_Rev!$C:$C,InApp_Rev!$A:$A,BM$134)</f>
        <v>0</v>
      </c>
      <c r="BN137" s="7">
        <f ca="1">SUMIFS(InApp_Rev!$C:$C,InApp_Rev!$A:$A,BN$134)</f>
        <v>0</v>
      </c>
      <c r="BO137" s="7">
        <f ca="1">SUMIFS(InApp_Rev!$C:$C,InApp_Rev!$A:$A,BO$134)</f>
        <v>0</v>
      </c>
      <c r="BP137" s="7">
        <f ca="1">SUMIFS(InApp_Rev!$C:$C,InApp_Rev!$A:$A,BP$134)</f>
        <v>0</v>
      </c>
      <c r="BQ137" s="7">
        <f ca="1">SUMIFS(InApp_Rev!$C:$C,InApp_Rev!$A:$A,BQ$134)</f>
        <v>0</v>
      </c>
      <c r="BR137" s="7">
        <f ca="1">SUMIFS(InApp_Rev!$C:$C,InApp_Rev!$A:$A,BR$134)</f>
        <v>0</v>
      </c>
      <c r="BS137" s="7">
        <f ca="1">SUMIFS(InApp_Rev!$C:$C,InApp_Rev!$A:$A,BS$134)</f>
        <v>0</v>
      </c>
      <c r="BT137" s="7">
        <f ca="1">SUMIFS(InApp_Rev!$C:$C,InApp_Rev!$A:$A,BT$134)</f>
        <v>0</v>
      </c>
      <c r="BU137" s="7">
        <f ca="1">SUMIFS(InApp_Rev!$C:$C,InApp_Rev!$A:$A,BU$134)</f>
        <v>0</v>
      </c>
      <c r="BV137" s="7">
        <f ca="1">SUMIFS(InApp_Rev!$C:$C,InApp_Rev!$A:$A,BV$134)</f>
        <v>0</v>
      </c>
      <c r="BW137" s="7">
        <f ca="1">SUMIFS(InApp_Rev!$C:$C,InApp_Rev!$A:$A,BW$134)</f>
        <v>0</v>
      </c>
      <c r="BX137" s="7">
        <f ca="1">SUMIFS(InApp_Rev!$C:$C,InApp_Rev!$A:$A,BX$134)</f>
        <v>0</v>
      </c>
      <c r="BY137" s="7">
        <f ca="1">SUMIFS(InApp_Rev!$C:$C,InApp_Rev!$A:$A,BY$134)</f>
        <v>0</v>
      </c>
      <c r="BZ137" s="7">
        <f ca="1">SUMIFS(InApp_Rev!$C:$C,InApp_Rev!$A:$A,BZ$134)</f>
        <v>0</v>
      </c>
      <c r="CA137" s="7">
        <f ca="1">SUMIFS(InApp_Rev!$C:$C,InApp_Rev!$A:$A,CA$134)</f>
        <v>0</v>
      </c>
      <c r="CB137" s="7">
        <f ca="1">SUMIFS(InApp_Rev!$C:$C,InApp_Rev!$A:$A,CB$134)</f>
        <v>0</v>
      </c>
    </row>
    <row r="138" spans="1:80" x14ac:dyDescent="0.15">
      <c r="A138" t="s">
        <v>424</v>
      </c>
      <c r="B138" t="s">
        <v>359</v>
      </c>
      <c r="C138" s="7">
        <f ca="1">SUMIFS(InApp_Rev!$D:$D,InApp_Rev!$A:$A,C$134)</f>
        <v>0</v>
      </c>
      <c r="D138" s="7">
        <f ca="1">SUMIFS(InApp_Rev!$D:$D,InApp_Rev!$A:$A,D$134)</f>
        <v>0</v>
      </c>
      <c r="E138" s="7">
        <f ca="1">SUMIFS(InApp_Rev!$D:$D,InApp_Rev!$A:$A,E$134)</f>
        <v>0</v>
      </c>
      <c r="F138" s="7">
        <f ca="1">SUMIFS(InApp_Rev!$D:$D,InApp_Rev!$A:$A,F$134)</f>
        <v>0</v>
      </c>
      <c r="G138" s="7">
        <f ca="1">SUMIFS(InApp_Rev!$D:$D,InApp_Rev!$A:$A,G$134)</f>
        <v>0</v>
      </c>
      <c r="H138" s="7">
        <f ca="1">SUMIFS(InApp_Rev!$D:$D,InApp_Rev!$A:$A,H$134)</f>
        <v>0</v>
      </c>
      <c r="I138" s="7">
        <f ca="1">SUMIFS(InApp_Rev!$D:$D,InApp_Rev!$A:$A,I$134)</f>
        <v>0</v>
      </c>
      <c r="J138" s="7">
        <f ca="1">SUMIFS(InApp_Rev!$D:$D,InApp_Rev!$A:$A,J$134)</f>
        <v>0</v>
      </c>
      <c r="K138" s="7">
        <f ca="1">SUMIFS(InApp_Rev!$D:$D,InApp_Rev!$A:$A,K$134)</f>
        <v>0</v>
      </c>
      <c r="L138" s="7">
        <f ca="1">SUMIFS(InApp_Rev!$D:$D,InApp_Rev!$A:$A,L$134)</f>
        <v>0</v>
      </c>
      <c r="M138" s="7">
        <f ca="1">SUMIFS(InApp_Rev!$D:$D,InApp_Rev!$A:$A,M$134)</f>
        <v>0</v>
      </c>
      <c r="N138" s="7">
        <f ca="1">SUMIFS(InApp_Rev!$D:$D,InApp_Rev!$A:$A,N$134)</f>
        <v>0</v>
      </c>
      <c r="O138" s="7">
        <f ca="1">SUMIFS(InApp_Rev!$D:$D,InApp_Rev!$A:$A,O$134)</f>
        <v>0</v>
      </c>
      <c r="P138" s="7">
        <f ca="1">SUMIFS(InApp_Rev!$D:$D,InApp_Rev!$A:$A,P$134)</f>
        <v>0</v>
      </c>
      <c r="Q138" s="7">
        <f ca="1">SUMIFS(InApp_Rev!$D:$D,InApp_Rev!$A:$A,Q$134)</f>
        <v>0</v>
      </c>
      <c r="R138" s="7">
        <f ca="1">SUMIFS(InApp_Rev!$D:$D,InApp_Rev!$A:$A,R$134)</f>
        <v>0</v>
      </c>
      <c r="S138" s="7">
        <f ca="1">SUMIFS(InApp_Rev!$D:$D,InApp_Rev!$A:$A,S$134)</f>
        <v>0</v>
      </c>
      <c r="T138" s="7">
        <f ca="1">SUMIFS(InApp_Rev!$D:$D,InApp_Rev!$A:$A,T$134)</f>
        <v>0</v>
      </c>
      <c r="U138" s="7">
        <f ca="1">SUMIFS(InApp_Rev!$D:$D,InApp_Rev!$A:$A,U$134)</f>
        <v>0</v>
      </c>
      <c r="V138" s="7">
        <f ca="1">SUMIFS(InApp_Rev!$D:$D,InApp_Rev!$A:$A,V$134)</f>
        <v>0</v>
      </c>
      <c r="W138" s="7">
        <f ca="1">SUMIFS(InApp_Rev!$D:$D,InApp_Rev!$A:$A,W$134)</f>
        <v>0</v>
      </c>
      <c r="X138" s="7">
        <f ca="1">SUMIFS(InApp_Rev!$D:$D,InApp_Rev!$A:$A,X$134)</f>
        <v>0</v>
      </c>
      <c r="Y138" s="7">
        <f ca="1">SUMIFS(InApp_Rev!$D:$D,InApp_Rev!$A:$A,Y$134)</f>
        <v>0</v>
      </c>
      <c r="Z138" s="7">
        <f ca="1">SUMIFS(InApp_Rev!$D:$D,InApp_Rev!$A:$A,Z$134)</f>
        <v>0</v>
      </c>
      <c r="AA138" s="7">
        <f ca="1">SUMIFS(InApp_Rev!$D:$D,InApp_Rev!$A:$A,AA$134)</f>
        <v>0</v>
      </c>
      <c r="AB138" s="7">
        <f ca="1">SUMIFS(InApp_Rev!$D:$D,InApp_Rev!$A:$A,AB$134)</f>
        <v>0</v>
      </c>
      <c r="AC138" s="7">
        <f ca="1">SUMIFS(InApp_Rev!$D:$D,InApp_Rev!$A:$A,AC$134)</f>
        <v>0</v>
      </c>
      <c r="AD138" s="7">
        <f ca="1">SUMIFS(InApp_Rev!$D:$D,InApp_Rev!$A:$A,AD$134)</f>
        <v>0</v>
      </c>
      <c r="AE138" s="7">
        <f ca="1">SUMIFS(InApp_Rev!$D:$D,InApp_Rev!$A:$A,AE$134)</f>
        <v>0</v>
      </c>
      <c r="AF138" s="7">
        <f ca="1">SUMIFS(InApp_Rev!$D:$D,InApp_Rev!$A:$A,AF$134)</f>
        <v>0</v>
      </c>
      <c r="AG138" s="7">
        <f ca="1">SUMIFS(InApp_Rev!$D:$D,InApp_Rev!$A:$A,AG$134)</f>
        <v>0</v>
      </c>
      <c r="AH138" s="7">
        <f ca="1">SUMIFS(InApp_Rev!$D:$D,InApp_Rev!$A:$A,AH$134)</f>
        <v>0</v>
      </c>
      <c r="AI138" s="7">
        <f ca="1">SUMIFS(InApp_Rev!$D:$D,InApp_Rev!$A:$A,AI$134)</f>
        <v>0</v>
      </c>
      <c r="AJ138" s="7">
        <f ca="1">SUMIFS(InApp_Rev!$D:$D,InApp_Rev!$A:$A,AJ$134)</f>
        <v>0</v>
      </c>
      <c r="AK138" s="7">
        <f ca="1">SUMIFS(InApp_Rev!$D:$D,InApp_Rev!$A:$A,AK$134)</f>
        <v>0</v>
      </c>
      <c r="AL138" s="7">
        <f ca="1">SUMIFS(InApp_Rev!$D:$D,InApp_Rev!$A:$A,AL$134)</f>
        <v>0</v>
      </c>
      <c r="AM138" s="7">
        <f ca="1">SUMIFS(InApp_Rev!$D:$D,InApp_Rev!$A:$A,AM$134)</f>
        <v>0</v>
      </c>
      <c r="AN138" s="7">
        <f ca="1">SUMIFS(InApp_Rev!$D:$D,InApp_Rev!$A:$A,AN$134)</f>
        <v>0</v>
      </c>
      <c r="AO138" s="7">
        <f ca="1">SUMIFS(InApp_Rev!$D:$D,InApp_Rev!$A:$A,AO$134)</f>
        <v>0</v>
      </c>
      <c r="AP138" s="7">
        <f ca="1">SUMIFS(InApp_Rev!$D:$D,InApp_Rev!$A:$A,AP$134)</f>
        <v>0</v>
      </c>
      <c r="AQ138" s="7">
        <f ca="1">SUMIFS(InApp_Rev!$D:$D,InApp_Rev!$A:$A,AQ$134)</f>
        <v>0</v>
      </c>
      <c r="AR138" s="7">
        <f ca="1">SUMIFS(InApp_Rev!$D:$D,InApp_Rev!$A:$A,AR$134)</f>
        <v>0</v>
      </c>
      <c r="AS138" s="7">
        <f ca="1">SUMIFS(InApp_Rev!$D:$D,InApp_Rev!$A:$A,AS$134)</f>
        <v>0</v>
      </c>
      <c r="AT138" s="7">
        <f ca="1">SUMIFS(InApp_Rev!$D:$D,InApp_Rev!$A:$A,AT$134)</f>
        <v>0</v>
      </c>
      <c r="AU138" s="7">
        <f ca="1">SUMIFS(InApp_Rev!$D:$D,InApp_Rev!$A:$A,AU$134)</f>
        <v>0</v>
      </c>
      <c r="AV138" s="7">
        <f ca="1">SUMIFS(InApp_Rev!$D:$D,InApp_Rev!$A:$A,AV$134)</f>
        <v>0</v>
      </c>
      <c r="AW138" s="7">
        <f ca="1">SUMIFS(InApp_Rev!$D:$D,InApp_Rev!$A:$A,AW$134)</f>
        <v>0</v>
      </c>
      <c r="AX138" s="7">
        <f ca="1">SUMIFS(InApp_Rev!$D:$D,InApp_Rev!$A:$A,AX$134)</f>
        <v>0</v>
      </c>
      <c r="AY138" s="7">
        <f ca="1">SUMIFS(InApp_Rev!$D:$D,InApp_Rev!$A:$A,AY$134)</f>
        <v>0</v>
      </c>
      <c r="AZ138" s="7">
        <f ca="1">SUMIFS(InApp_Rev!$D:$D,InApp_Rev!$A:$A,AZ$134)</f>
        <v>0</v>
      </c>
      <c r="BA138" s="7">
        <f ca="1">SUMIFS(InApp_Rev!$D:$D,InApp_Rev!$A:$A,BA$134)</f>
        <v>0</v>
      </c>
      <c r="BB138" s="7">
        <f ca="1">SUMIFS(InApp_Rev!$D:$D,InApp_Rev!$A:$A,BB$134)</f>
        <v>0</v>
      </c>
      <c r="BC138" s="7">
        <f ca="1">SUMIFS(InApp_Rev!$D:$D,InApp_Rev!$A:$A,BC$134)</f>
        <v>0</v>
      </c>
      <c r="BD138" s="7">
        <f ca="1">SUMIFS(InApp_Rev!$D:$D,InApp_Rev!$A:$A,BD$134)</f>
        <v>0</v>
      </c>
      <c r="BE138" s="7">
        <f ca="1">SUMIFS(InApp_Rev!$D:$D,InApp_Rev!$A:$A,BE$134)</f>
        <v>0</v>
      </c>
      <c r="BF138" s="7">
        <f ca="1">SUMIFS(InApp_Rev!$D:$D,InApp_Rev!$A:$A,BF$134)</f>
        <v>0</v>
      </c>
      <c r="BG138" s="7">
        <f ca="1">SUMIFS(InApp_Rev!$D:$D,InApp_Rev!$A:$A,BG$134)</f>
        <v>0</v>
      </c>
      <c r="BH138" s="7">
        <f ca="1">SUMIFS(InApp_Rev!$D:$D,InApp_Rev!$A:$A,BH$134)</f>
        <v>0</v>
      </c>
      <c r="BI138" s="7">
        <f ca="1">SUMIFS(InApp_Rev!$D:$D,InApp_Rev!$A:$A,BI$134)</f>
        <v>0</v>
      </c>
      <c r="BJ138" s="7">
        <f ca="1">SUMIFS(InApp_Rev!$D:$D,InApp_Rev!$A:$A,BJ$134)</f>
        <v>0</v>
      </c>
      <c r="BK138" s="7">
        <f ca="1">SUMIFS(InApp_Rev!$D:$D,InApp_Rev!$A:$A,BK$134)</f>
        <v>0</v>
      </c>
      <c r="BL138" s="7">
        <f ca="1">SUMIFS(InApp_Rev!$D:$D,InApp_Rev!$A:$A,BL$134)</f>
        <v>0</v>
      </c>
      <c r="BM138" s="7">
        <f ca="1">SUMIFS(InApp_Rev!$D:$D,InApp_Rev!$A:$A,BM$134)</f>
        <v>0</v>
      </c>
      <c r="BN138" s="7">
        <f ca="1">SUMIFS(InApp_Rev!$D:$D,InApp_Rev!$A:$A,BN$134)</f>
        <v>0</v>
      </c>
      <c r="BO138" s="7">
        <f ca="1">SUMIFS(InApp_Rev!$D:$D,InApp_Rev!$A:$A,BO$134)</f>
        <v>0</v>
      </c>
      <c r="BP138" s="7">
        <f ca="1">SUMIFS(InApp_Rev!$D:$D,InApp_Rev!$A:$A,BP$134)</f>
        <v>0</v>
      </c>
      <c r="BQ138" s="7">
        <f ca="1">SUMIFS(InApp_Rev!$D:$D,InApp_Rev!$A:$A,BQ$134)</f>
        <v>0</v>
      </c>
      <c r="BR138" s="7">
        <f ca="1">SUMIFS(InApp_Rev!$D:$D,InApp_Rev!$A:$A,BR$134)</f>
        <v>0</v>
      </c>
      <c r="BS138" s="7">
        <f ca="1">SUMIFS(InApp_Rev!$D:$D,InApp_Rev!$A:$A,BS$134)</f>
        <v>0</v>
      </c>
      <c r="BT138" s="7">
        <f ca="1">SUMIFS(InApp_Rev!$D:$D,InApp_Rev!$A:$A,BT$134)</f>
        <v>0</v>
      </c>
      <c r="BU138" s="7">
        <f ca="1">SUMIFS(InApp_Rev!$D:$D,InApp_Rev!$A:$A,BU$134)</f>
        <v>0</v>
      </c>
      <c r="BV138" s="7">
        <f ca="1">SUMIFS(InApp_Rev!$D:$D,InApp_Rev!$A:$A,BV$134)</f>
        <v>0</v>
      </c>
      <c r="BW138" s="7">
        <f ca="1">SUMIFS(InApp_Rev!$D:$D,InApp_Rev!$A:$A,BW$134)</f>
        <v>0</v>
      </c>
      <c r="BX138" s="7">
        <f ca="1">SUMIFS(InApp_Rev!$D:$D,InApp_Rev!$A:$A,BX$134)</f>
        <v>0</v>
      </c>
      <c r="BY138" s="7">
        <f ca="1">SUMIFS(InApp_Rev!$D:$D,InApp_Rev!$A:$A,BY$134)</f>
        <v>0</v>
      </c>
      <c r="BZ138" s="7">
        <f ca="1">SUMIFS(InApp_Rev!$D:$D,InApp_Rev!$A:$A,BZ$134)</f>
        <v>0</v>
      </c>
      <c r="CA138" s="7">
        <f ca="1">SUMIFS(InApp_Rev!$D:$D,InApp_Rev!$A:$A,CA$134)</f>
        <v>0</v>
      </c>
      <c r="CB138" s="7">
        <f ca="1">SUMIFS(InApp_Rev!$D:$D,InApp_Rev!$A:$A,CB$134)</f>
        <v>0</v>
      </c>
    </row>
    <row r="139" spans="1:80" x14ac:dyDescent="0.15"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</row>
    <row r="140" spans="1:80" x14ac:dyDescent="0.15"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</row>
    <row r="141" spans="1:80" x14ac:dyDescent="0.15">
      <c r="B141" t="s">
        <v>493</v>
      </c>
    </row>
    <row r="142" spans="1:80" x14ac:dyDescent="0.15">
      <c r="C142" s="19">
        <f ca="1">$G$2-7*78</f>
        <v>43990</v>
      </c>
      <c r="D142" s="19">
        <f ca="1">C142+7</f>
        <v>43997</v>
      </c>
      <c r="E142" s="19">
        <f t="shared" ref="E142:BP142" ca="1" si="25">D142+7</f>
        <v>44004</v>
      </c>
      <c r="F142" s="19">
        <f t="shared" ca="1" si="25"/>
        <v>44011</v>
      </c>
      <c r="G142" s="19">
        <f t="shared" ca="1" si="25"/>
        <v>44018</v>
      </c>
      <c r="H142" s="19">
        <f t="shared" ca="1" si="25"/>
        <v>44025</v>
      </c>
      <c r="I142" s="19">
        <f t="shared" ca="1" si="25"/>
        <v>44032</v>
      </c>
      <c r="J142" s="19">
        <f t="shared" ca="1" si="25"/>
        <v>44039</v>
      </c>
      <c r="K142" s="19">
        <f t="shared" ca="1" si="25"/>
        <v>44046</v>
      </c>
      <c r="L142" s="19">
        <f t="shared" ca="1" si="25"/>
        <v>44053</v>
      </c>
      <c r="M142" s="19">
        <f t="shared" ca="1" si="25"/>
        <v>44060</v>
      </c>
      <c r="N142" s="19">
        <f t="shared" ca="1" si="25"/>
        <v>44067</v>
      </c>
      <c r="O142" s="19">
        <f t="shared" ca="1" si="25"/>
        <v>44074</v>
      </c>
      <c r="P142" s="19">
        <f t="shared" ca="1" si="25"/>
        <v>44081</v>
      </c>
      <c r="Q142" s="19">
        <f t="shared" ca="1" si="25"/>
        <v>44088</v>
      </c>
      <c r="R142" s="19">
        <f t="shared" ca="1" si="25"/>
        <v>44095</v>
      </c>
      <c r="S142" s="19">
        <f t="shared" ca="1" si="25"/>
        <v>44102</v>
      </c>
      <c r="T142" s="19">
        <f t="shared" ca="1" si="25"/>
        <v>44109</v>
      </c>
      <c r="U142" s="19">
        <f t="shared" ca="1" si="25"/>
        <v>44116</v>
      </c>
      <c r="V142" s="19">
        <f t="shared" ca="1" si="25"/>
        <v>44123</v>
      </c>
      <c r="W142" s="19">
        <f t="shared" ca="1" si="25"/>
        <v>44130</v>
      </c>
      <c r="X142" s="19">
        <f t="shared" ca="1" si="25"/>
        <v>44137</v>
      </c>
      <c r="Y142" s="19">
        <f t="shared" ca="1" si="25"/>
        <v>44144</v>
      </c>
      <c r="Z142" s="19">
        <f t="shared" ca="1" si="25"/>
        <v>44151</v>
      </c>
      <c r="AA142" s="19">
        <f t="shared" ca="1" si="25"/>
        <v>44158</v>
      </c>
      <c r="AB142" s="19">
        <f t="shared" ca="1" si="25"/>
        <v>44165</v>
      </c>
      <c r="AC142" s="19">
        <f t="shared" ca="1" si="25"/>
        <v>44172</v>
      </c>
      <c r="AD142" s="19">
        <f t="shared" ca="1" si="25"/>
        <v>44179</v>
      </c>
      <c r="AE142" s="19">
        <f t="shared" ca="1" si="25"/>
        <v>44186</v>
      </c>
      <c r="AF142" s="19">
        <f t="shared" ca="1" si="25"/>
        <v>44193</v>
      </c>
      <c r="AG142" s="19">
        <f t="shared" ca="1" si="25"/>
        <v>44200</v>
      </c>
      <c r="AH142" s="19">
        <f t="shared" ca="1" si="25"/>
        <v>44207</v>
      </c>
      <c r="AI142" s="19">
        <f t="shared" ca="1" si="25"/>
        <v>44214</v>
      </c>
      <c r="AJ142" s="19">
        <f t="shared" ca="1" si="25"/>
        <v>44221</v>
      </c>
      <c r="AK142" s="19">
        <f t="shared" ca="1" si="25"/>
        <v>44228</v>
      </c>
      <c r="AL142" s="19">
        <f t="shared" ca="1" si="25"/>
        <v>44235</v>
      </c>
      <c r="AM142" s="19">
        <f t="shared" ca="1" si="25"/>
        <v>44242</v>
      </c>
      <c r="AN142" s="19">
        <f t="shared" ca="1" si="25"/>
        <v>44249</v>
      </c>
      <c r="AO142" s="19">
        <f t="shared" ca="1" si="25"/>
        <v>44256</v>
      </c>
      <c r="AP142" s="19">
        <f t="shared" ca="1" si="25"/>
        <v>44263</v>
      </c>
      <c r="AQ142" s="19">
        <f t="shared" ca="1" si="25"/>
        <v>44270</v>
      </c>
      <c r="AR142" s="19">
        <f t="shared" ca="1" si="25"/>
        <v>44277</v>
      </c>
      <c r="AS142" s="19">
        <f t="shared" ca="1" si="25"/>
        <v>44284</v>
      </c>
      <c r="AT142" s="19">
        <f t="shared" ca="1" si="25"/>
        <v>44291</v>
      </c>
      <c r="AU142" s="19">
        <f t="shared" ca="1" si="25"/>
        <v>44298</v>
      </c>
      <c r="AV142" s="19">
        <f t="shared" ca="1" si="25"/>
        <v>44305</v>
      </c>
      <c r="AW142" s="19">
        <f t="shared" ca="1" si="25"/>
        <v>44312</v>
      </c>
      <c r="AX142" s="19">
        <f t="shared" ca="1" si="25"/>
        <v>44319</v>
      </c>
      <c r="AY142" s="19">
        <f t="shared" ca="1" si="25"/>
        <v>44326</v>
      </c>
      <c r="AZ142" s="19">
        <f t="shared" ca="1" si="25"/>
        <v>44333</v>
      </c>
      <c r="BA142" s="19">
        <f t="shared" ca="1" si="25"/>
        <v>44340</v>
      </c>
      <c r="BB142" s="19">
        <f t="shared" ca="1" si="25"/>
        <v>44347</v>
      </c>
      <c r="BC142" s="19">
        <f t="shared" ca="1" si="25"/>
        <v>44354</v>
      </c>
      <c r="BD142" s="19">
        <f t="shared" ca="1" si="25"/>
        <v>44361</v>
      </c>
      <c r="BE142" s="19">
        <f t="shared" ca="1" si="25"/>
        <v>44368</v>
      </c>
      <c r="BF142" s="19">
        <f t="shared" ca="1" si="25"/>
        <v>44375</v>
      </c>
      <c r="BG142" s="19">
        <f t="shared" ca="1" si="25"/>
        <v>44382</v>
      </c>
      <c r="BH142" s="19">
        <f t="shared" ca="1" si="25"/>
        <v>44389</v>
      </c>
      <c r="BI142" s="19">
        <f t="shared" ca="1" si="25"/>
        <v>44396</v>
      </c>
      <c r="BJ142" s="19">
        <f t="shared" ca="1" si="25"/>
        <v>44403</v>
      </c>
      <c r="BK142" s="19">
        <f t="shared" ca="1" si="25"/>
        <v>44410</v>
      </c>
      <c r="BL142" s="19">
        <f t="shared" ca="1" si="25"/>
        <v>44417</v>
      </c>
      <c r="BM142" s="19">
        <f t="shared" ca="1" si="25"/>
        <v>44424</v>
      </c>
      <c r="BN142" s="19">
        <f t="shared" ca="1" si="25"/>
        <v>44431</v>
      </c>
      <c r="BO142" s="19">
        <f t="shared" ca="1" si="25"/>
        <v>44438</v>
      </c>
      <c r="BP142" s="19">
        <f t="shared" ca="1" si="25"/>
        <v>44445</v>
      </c>
      <c r="BQ142" s="19">
        <f t="shared" ref="BQ142:CB142" ca="1" si="26">BP142+7</f>
        <v>44452</v>
      </c>
      <c r="BR142" s="19">
        <f t="shared" ca="1" si="26"/>
        <v>44459</v>
      </c>
      <c r="BS142" s="19">
        <f t="shared" ca="1" si="26"/>
        <v>44466</v>
      </c>
      <c r="BT142" s="19">
        <f t="shared" ca="1" si="26"/>
        <v>44473</v>
      </c>
      <c r="BU142" s="19">
        <f t="shared" ca="1" si="26"/>
        <v>44480</v>
      </c>
      <c r="BV142" s="19">
        <f t="shared" ca="1" si="26"/>
        <v>44487</v>
      </c>
      <c r="BW142" s="19">
        <f t="shared" ca="1" si="26"/>
        <v>44494</v>
      </c>
      <c r="BX142" s="19">
        <f t="shared" ca="1" si="26"/>
        <v>44501</v>
      </c>
      <c r="BY142" s="19">
        <f t="shared" ca="1" si="26"/>
        <v>44508</v>
      </c>
      <c r="BZ142" s="19">
        <f t="shared" ca="1" si="26"/>
        <v>44515</v>
      </c>
      <c r="CA142" s="19">
        <f t="shared" ca="1" si="26"/>
        <v>44522</v>
      </c>
      <c r="CB142" s="19">
        <f t="shared" ca="1" si="26"/>
        <v>44529</v>
      </c>
    </row>
    <row r="143" spans="1:80" x14ac:dyDescent="0.15"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  <c r="BF143" s="19"/>
      <c r="BG143" s="19"/>
      <c r="BH143" s="19"/>
      <c r="BI143" s="19"/>
      <c r="BJ143" s="19"/>
      <c r="BK143" s="19"/>
      <c r="BL143" s="19"/>
      <c r="BM143" s="19"/>
      <c r="BN143" s="19"/>
      <c r="BO143" s="19"/>
      <c r="BP143" s="19"/>
      <c r="BQ143" s="19"/>
      <c r="BR143" s="19"/>
      <c r="BS143" s="19"/>
      <c r="BT143" s="19"/>
      <c r="BU143" s="19"/>
      <c r="BV143" s="19"/>
      <c r="BW143" s="19"/>
      <c r="BX143" s="19"/>
      <c r="BY143" s="19"/>
      <c r="BZ143" s="19"/>
      <c r="CA143" s="19"/>
      <c r="CB143" s="19"/>
    </row>
    <row r="144" spans="1:80" x14ac:dyDescent="0.15">
      <c r="A144" t="s">
        <v>414</v>
      </c>
      <c r="B144" t="s">
        <v>494</v>
      </c>
      <c r="C144" s="13">
        <f ca="1">SUMIFS(Tac_Rate!$B:$B,Tac_Rate!$A:$A,C$142)</f>
        <v>0</v>
      </c>
      <c r="D144" s="13">
        <f ca="1">SUMIFS(Tac_Rate!$B:$B,Tac_Rate!$A:$A,D$142)</f>
        <v>0</v>
      </c>
      <c r="E144" s="13">
        <f ca="1">SUMIFS(Tac_Rate!$B:$B,Tac_Rate!$A:$A,E$142)</f>
        <v>0</v>
      </c>
      <c r="F144" s="13">
        <f ca="1">SUMIFS(Tac_Rate!$B:$B,Tac_Rate!$A:$A,F$142)</f>
        <v>0</v>
      </c>
      <c r="G144" s="13">
        <f ca="1">SUMIFS(Tac_Rate!$B:$B,Tac_Rate!$A:$A,G$142)</f>
        <v>0</v>
      </c>
      <c r="H144" s="13">
        <f ca="1">SUMIFS(Tac_Rate!$B:$B,Tac_Rate!$A:$A,H$142)</f>
        <v>0</v>
      </c>
      <c r="I144" s="13">
        <f ca="1">SUMIFS(Tac_Rate!$B:$B,Tac_Rate!$A:$A,I$142)</f>
        <v>0</v>
      </c>
      <c r="J144" s="13">
        <f ca="1">SUMIFS(Tac_Rate!$B:$B,Tac_Rate!$A:$A,J$142)</f>
        <v>0</v>
      </c>
      <c r="K144" s="13">
        <f ca="1">SUMIFS(Tac_Rate!$B:$B,Tac_Rate!$A:$A,K$142)</f>
        <v>0</v>
      </c>
      <c r="L144" s="13">
        <f ca="1">SUMIFS(Tac_Rate!$B:$B,Tac_Rate!$A:$A,L$142)</f>
        <v>0</v>
      </c>
      <c r="M144" s="13">
        <f ca="1">SUMIFS(Tac_Rate!$B:$B,Tac_Rate!$A:$A,M$142)</f>
        <v>0</v>
      </c>
      <c r="N144" s="13">
        <f ca="1">SUMIFS(Tac_Rate!$B:$B,Tac_Rate!$A:$A,N$142)</f>
        <v>0</v>
      </c>
      <c r="O144" s="13">
        <f ca="1">SUMIFS(Tac_Rate!$B:$B,Tac_Rate!$A:$A,O$142)</f>
        <v>0</v>
      </c>
      <c r="P144" s="13">
        <f ca="1">SUMIFS(Tac_Rate!$B:$B,Tac_Rate!$A:$A,P$142)</f>
        <v>0</v>
      </c>
      <c r="Q144" s="13">
        <f ca="1">SUMIFS(Tac_Rate!$B:$B,Tac_Rate!$A:$A,Q$142)</f>
        <v>0</v>
      </c>
      <c r="R144" s="13">
        <f ca="1">SUMIFS(Tac_Rate!$B:$B,Tac_Rate!$A:$A,R$142)</f>
        <v>0</v>
      </c>
      <c r="S144" s="13">
        <f ca="1">SUMIFS(Tac_Rate!$B:$B,Tac_Rate!$A:$A,S$142)</f>
        <v>0</v>
      </c>
      <c r="T144" s="13">
        <f ca="1">SUMIFS(Tac_Rate!$B:$B,Tac_Rate!$A:$A,T$142)</f>
        <v>0</v>
      </c>
      <c r="U144" s="13">
        <f ca="1">SUMIFS(Tac_Rate!$B:$B,Tac_Rate!$A:$A,U$142)</f>
        <v>0</v>
      </c>
      <c r="V144" s="13">
        <f ca="1">SUMIFS(Tac_Rate!$B:$B,Tac_Rate!$A:$A,V$142)</f>
        <v>0</v>
      </c>
      <c r="W144" s="13">
        <f ca="1">SUMIFS(Tac_Rate!$B:$B,Tac_Rate!$A:$A,W$142)</f>
        <v>0</v>
      </c>
      <c r="X144" s="13">
        <f ca="1">SUMIFS(Tac_Rate!$B:$B,Tac_Rate!$A:$A,X$142)</f>
        <v>0</v>
      </c>
      <c r="Y144" s="13">
        <f ca="1">SUMIFS(Tac_Rate!$B:$B,Tac_Rate!$A:$A,Y$142)</f>
        <v>0</v>
      </c>
      <c r="Z144" s="13">
        <f ca="1">SUMIFS(Tac_Rate!$B:$B,Tac_Rate!$A:$A,Z$142)</f>
        <v>0</v>
      </c>
      <c r="AA144" s="13">
        <f ca="1">SUMIFS(Tac_Rate!$B:$B,Tac_Rate!$A:$A,AA$142)</f>
        <v>0</v>
      </c>
      <c r="AB144" s="13">
        <f ca="1">SUMIFS(Tac_Rate!$B:$B,Tac_Rate!$A:$A,AB$142)</f>
        <v>0</v>
      </c>
      <c r="AC144" s="13">
        <f ca="1">SUMIFS(Tac_Rate!$B:$B,Tac_Rate!$A:$A,AC$142)</f>
        <v>0</v>
      </c>
      <c r="AD144" s="13">
        <f ca="1">SUMIFS(Tac_Rate!$B:$B,Tac_Rate!$A:$A,AD$142)</f>
        <v>0</v>
      </c>
      <c r="AE144" s="13">
        <f ca="1">SUMIFS(Tac_Rate!$B:$B,Tac_Rate!$A:$A,AE$142)</f>
        <v>0</v>
      </c>
      <c r="AF144" s="13">
        <f ca="1">SUMIFS(Tac_Rate!$B:$B,Tac_Rate!$A:$A,AF$142)</f>
        <v>0</v>
      </c>
      <c r="AG144" s="13">
        <f ca="1">SUMIFS(Tac_Rate!$B:$B,Tac_Rate!$A:$A,AG$142)</f>
        <v>0</v>
      </c>
      <c r="AH144" s="13">
        <f ca="1">SUMIFS(Tac_Rate!$B:$B,Tac_Rate!$A:$A,AH$142)</f>
        <v>0</v>
      </c>
      <c r="AI144" s="13">
        <f ca="1">SUMIFS(Tac_Rate!$B:$B,Tac_Rate!$A:$A,AI$142)</f>
        <v>0</v>
      </c>
      <c r="AJ144" s="13">
        <f ca="1">SUMIFS(Tac_Rate!$B:$B,Tac_Rate!$A:$A,AJ$142)</f>
        <v>0</v>
      </c>
      <c r="AK144" s="13">
        <f ca="1">SUMIFS(Tac_Rate!$B:$B,Tac_Rate!$A:$A,AK$142)</f>
        <v>0</v>
      </c>
      <c r="AL144" s="13">
        <f ca="1">SUMIFS(Tac_Rate!$B:$B,Tac_Rate!$A:$A,AL$142)</f>
        <v>0</v>
      </c>
      <c r="AM144" s="13">
        <f ca="1">SUMIFS(Tac_Rate!$B:$B,Tac_Rate!$A:$A,AM$142)</f>
        <v>0</v>
      </c>
      <c r="AN144" s="13">
        <f ca="1">SUMIFS(Tac_Rate!$B:$B,Tac_Rate!$A:$A,AN$142)</f>
        <v>0</v>
      </c>
      <c r="AO144" s="13">
        <f ca="1">SUMIFS(Tac_Rate!$B:$B,Tac_Rate!$A:$A,AO$142)</f>
        <v>0</v>
      </c>
      <c r="AP144" s="13">
        <f ca="1">SUMIFS(Tac_Rate!$B:$B,Tac_Rate!$A:$A,AP$142)</f>
        <v>0</v>
      </c>
      <c r="AQ144" s="13">
        <f ca="1">SUMIFS(Tac_Rate!$B:$B,Tac_Rate!$A:$A,AQ$142)</f>
        <v>0</v>
      </c>
      <c r="AR144" s="13">
        <f ca="1">SUMIFS(Tac_Rate!$B:$B,Tac_Rate!$A:$A,AR$142)</f>
        <v>0</v>
      </c>
      <c r="AS144" s="13">
        <f ca="1">SUMIFS(Tac_Rate!$B:$B,Tac_Rate!$A:$A,AS$142)</f>
        <v>0</v>
      </c>
      <c r="AT144" s="13">
        <f ca="1">SUMIFS(Tac_Rate!$B:$B,Tac_Rate!$A:$A,AT$142)</f>
        <v>0</v>
      </c>
      <c r="AU144" s="13">
        <f ca="1">SUMIFS(Tac_Rate!$B:$B,Tac_Rate!$A:$A,AU$142)</f>
        <v>0</v>
      </c>
      <c r="AV144" s="13">
        <f ca="1">SUMIFS(Tac_Rate!$B:$B,Tac_Rate!$A:$A,AV$142)</f>
        <v>0</v>
      </c>
      <c r="AW144" s="13">
        <f ca="1">SUMIFS(Tac_Rate!$B:$B,Tac_Rate!$A:$A,AW$142)</f>
        <v>0</v>
      </c>
      <c r="AX144" s="13">
        <f ca="1">SUMIFS(Tac_Rate!$B:$B,Tac_Rate!$A:$A,AX$142)</f>
        <v>0</v>
      </c>
      <c r="AY144" s="13">
        <f ca="1">SUMIFS(Tac_Rate!$B:$B,Tac_Rate!$A:$A,AY$142)</f>
        <v>0</v>
      </c>
      <c r="AZ144" s="13">
        <f ca="1">SUMIFS(Tac_Rate!$B:$B,Tac_Rate!$A:$A,AZ$142)</f>
        <v>0</v>
      </c>
      <c r="BA144" s="13">
        <f ca="1">SUMIFS(Tac_Rate!$B:$B,Tac_Rate!$A:$A,BA$142)</f>
        <v>0</v>
      </c>
      <c r="BB144" s="13">
        <f ca="1">SUMIFS(Tac_Rate!$B:$B,Tac_Rate!$A:$A,BB$142)</f>
        <v>0</v>
      </c>
      <c r="BC144" s="13">
        <f ca="1">SUMIFS(Tac_Rate!$B:$B,Tac_Rate!$A:$A,BC$142)</f>
        <v>0</v>
      </c>
      <c r="BD144" s="13">
        <f ca="1">SUMIFS(Tac_Rate!$B:$B,Tac_Rate!$A:$A,BD$142)</f>
        <v>0</v>
      </c>
      <c r="BE144" s="13">
        <f ca="1">SUMIFS(Tac_Rate!$B:$B,Tac_Rate!$A:$A,BE$142)</f>
        <v>0</v>
      </c>
      <c r="BF144" s="13">
        <f ca="1">SUMIFS(Tac_Rate!$B:$B,Tac_Rate!$A:$A,BF$142)</f>
        <v>0</v>
      </c>
      <c r="BG144" s="13">
        <f ca="1">SUMIFS(Tac_Rate!$B:$B,Tac_Rate!$A:$A,BG$142)</f>
        <v>0</v>
      </c>
      <c r="BH144" s="13">
        <f ca="1">SUMIFS(Tac_Rate!$B:$B,Tac_Rate!$A:$A,BH$142)</f>
        <v>0</v>
      </c>
      <c r="BI144" s="13">
        <f ca="1">SUMIFS(Tac_Rate!$B:$B,Tac_Rate!$A:$A,BI$142)</f>
        <v>0</v>
      </c>
      <c r="BJ144" s="13">
        <f ca="1">SUMIFS(Tac_Rate!$B:$B,Tac_Rate!$A:$A,BJ$142)</f>
        <v>0</v>
      </c>
      <c r="BK144" s="13">
        <f ca="1">SUMIFS(Tac_Rate!$B:$B,Tac_Rate!$A:$A,BK$142)</f>
        <v>0</v>
      </c>
      <c r="BL144" s="13">
        <f ca="1">SUMIFS(Tac_Rate!$B:$B,Tac_Rate!$A:$A,BL$142)</f>
        <v>0</v>
      </c>
      <c r="BM144" s="13">
        <f ca="1">SUMIFS(Tac_Rate!$B:$B,Tac_Rate!$A:$A,BM$142)</f>
        <v>0</v>
      </c>
      <c r="BN144" s="13">
        <f ca="1">SUMIFS(Tac_Rate!$B:$B,Tac_Rate!$A:$A,BN$142)</f>
        <v>0</v>
      </c>
      <c r="BO144" s="13">
        <f ca="1">SUMIFS(Tac_Rate!$B:$B,Tac_Rate!$A:$A,BO$142)</f>
        <v>0</v>
      </c>
      <c r="BP144" s="13">
        <f ca="1">SUMIFS(Tac_Rate!$B:$B,Tac_Rate!$A:$A,BP$142)</f>
        <v>0</v>
      </c>
      <c r="BQ144" s="13">
        <f ca="1">SUMIFS(Tac_Rate!$B:$B,Tac_Rate!$A:$A,BQ$142)</f>
        <v>0</v>
      </c>
      <c r="BR144" s="13">
        <f ca="1">SUMIFS(Tac_Rate!$B:$B,Tac_Rate!$A:$A,BR$142)</f>
        <v>0</v>
      </c>
      <c r="BS144" s="13">
        <f ca="1">SUMIFS(Tac_Rate!$B:$B,Tac_Rate!$A:$A,BS$142)</f>
        <v>0</v>
      </c>
      <c r="BT144" s="13">
        <f ca="1">SUMIFS(Tac_Rate!$B:$B,Tac_Rate!$A:$A,BT$142)</f>
        <v>0</v>
      </c>
      <c r="BU144" s="13">
        <f ca="1">SUMIFS(Tac_Rate!$B:$B,Tac_Rate!$A:$A,BU$142)</f>
        <v>0</v>
      </c>
      <c r="BV144" s="13">
        <f ca="1">SUMIFS(Tac_Rate!$B:$B,Tac_Rate!$A:$A,BV$142)</f>
        <v>0</v>
      </c>
      <c r="BW144" s="13">
        <f ca="1">SUMIFS(Tac_Rate!$B:$B,Tac_Rate!$A:$A,BW$142)</f>
        <v>0</v>
      </c>
      <c r="BX144" s="13">
        <f ca="1">SUMIFS(Tac_Rate!$B:$B,Tac_Rate!$A:$A,BX$142)</f>
        <v>0</v>
      </c>
      <c r="BY144" s="13">
        <f ca="1">SUMIFS(Tac_Rate!$B:$B,Tac_Rate!$A:$A,BY$142)</f>
        <v>0</v>
      </c>
      <c r="BZ144" s="13">
        <f ca="1">SUMIFS(Tac_Rate!$B:$B,Tac_Rate!$A:$A,BZ$142)</f>
        <v>0</v>
      </c>
      <c r="CA144" s="13">
        <f ca="1">SUMIFS(Tac_Rate!$B:$B,Tac_Rate!$A:$A,CA$142)</f>
        <v>0</v>
      </c>
      <c r="CB144" s="13">
        <f ca="1">SUMIFS(Tac_Rate!$B:$B,Tac_Rate!$A:$A,CB$142)</f>
        <v>0</v>
      </c>
    </row>
    <row r="145" spans="1:80" x14ac:dyDescent="0.15">
      <c r="A145" t="s">
        <v>415</v>
      </c>
      <c r="B145" t="s">
        <v>495</v>
      </c>
      <c r="C145" s="13">
        <f ca="1">SUMIFS(Tac_Rate!$C:$C,Tac_Rate!$A:$A,C$142)</f>
        <v>0</v>
      </c>
      <c r="D145" s="13">
        <f ca="1">SUMIFS(Tac_Rate!$C:$C,Tac_Rate!$A:$A,D$142)</f>
        <v>0</v>
      </c>
      <c r="E145" s="13">
        <f ca="1">SUMIFS(Tac_Rate!$C:$C,Tac_Rate!$A:$A,E$142)</f>
        <v>0</v>
      </c>
      <c r="F145" s="13">
        <f ca="1">SUMIFS(Tac_Rate!$C:$C,Tac_Rate!$A:$A,F$142)</f>
        <v>0</v>
      </c>
      <c r="G145" s="13">
        <f ca="1">SUMIFS(Tac_Rate!$C:$C,Tac_Rate!$A:$A,G$142)</f>
        <v>0</v>
      </c>
      <c r="H145" s="13">
        <f ca="1">SUMIFS(Tac_Rate!$C:$C,Tac_Rate!$A:$A,H$142)</f>
        <v>0</v>
      </c>
      <c r="I145" s="13">
        <f ca="1">SUMIFS(Tac_Rate!$C:$C,Tac_Rate!$A:$A,I$142)</f>
        <v>0</v>
      </c>
      <c r="J145" s="13">
        <f ca="1">SUMIFS(Tac_Rate!$C:$C,Tac_Rate!$A:$A,J$142)</f>
        <v>0</v>
      </c>
      <c r="K145" s="13">
        <f ca="1">SUMIFS(Tac_Rate!$C:$C,Tac_Rate!$A:$A,K$142)</f>
        <v>0</v>
      </c>
      <c r="L145" s="13">
        <f ca="1">SUMIFS(Tac_Rate!$C:$C,Tac_Rate!$A:$A,L$142)</f>
        <v>0</v>
      </c>
      <c r="M145" s="13">
        <f ca="1">SUMIFS(Tac_Rate!$C:$C,Tac_Rate!$A:$A,M$142)</f>
        <v>0</v>
      </c>
      <c r="N145" s="13">
        <f ca="1">SUMIFS(Tac_Rate!$C:$C,Tac_Rate!$A:$A,N$142)</f>
        <v>0</v>
      </c>
      <c r="O145" s="13">
        <f ca="1">SUMIFS(Tac_Rate!$C:$C,Tac_Rate!$A:$A,O$142)</f>
        <v>0</v>
      </c>
      <c r="P145" s="13">
        <f ca="1">SUMIFS(Tac_Rate!$C:$C,Tac_Rate!$A:$A,P$142)</f>
        <v>0</v>
      </c>
      <c r="Q145" s="13">
        <f ca="1">SUMIFS(Tac_Rate!$C:$C,Tac_Rate!$A:$A,Q$142)</f>
        <v>0</v>
      </c>
      <c r="R145" s="13">
        <f ca="1">SUMIFS(Tac_Rate!$C:$C,Tac_Rate!$A:$A,R$142)</f>
        <v>0</v>
      </c>
      <c r="S145" s="13">
        <f ca="1">SUMIFS(Tac_Rate!$C:$C,Tac_Rate!$A:$A,S$142)</f>
        <v>0</v>
      </c>
      <c r="T145" s="13">
        <f ca="1">SUMIFS(Tac_Rate!$C:$C,Tac_Rate!$A:$A,T$142)</f>
        <v>0</v>
      </c>
      <c r="U145" s="13">
        <f ca="1">SUMIFS(Tac_Rate!$C:$C,Tac_Rate!$A:$A,U$142)</f>
        <v>0</v>
      </c>
      <c r="V145" s="13">
        <f ca="1">SUMIFS(Tac_Rate!$C:$C,Tac_Rate!$A:$A,V$142)</f>
        <v>0</v>
      </c>
      <c r="W145" s="13">
        <f ca="1">SUMIFS(Tac_Rate!$C:$C,Tac_Rate!$A:$A,W$142)</f>
        <v>0</v>
      </c>
      <c r="X145" s="13">
        <f ca="1">SUMIFS(Tac_Rate!$C:$C,Tac_Rate!$A:$A,X$142)</f>
        <v>0</v>
      </c>
      <c r="Y145" s="13">
        <f ca="1">SUMIFS(Tac_Rate!$C:$C,Tac_Rate!$A:$A,Y$142)</f>
        <v>0</v>
      </c>
      <c r="Z145" s="13">
        <f ca="1">SUMIFS(Tac_Rate!$C:$C,Tac_Rate!$A:$A,Z$142)</f>
        <v>0</v>
      </c>
      <c r="AA145" s="13">
        <f ca="1">SUMIFS(Tac_Rate!$C:$C,Tac_Rate!$A:$A,AA$142)</f>
        <v>0</v>
      </c>
      <c r="AB145" s="13">
        <f ca="1">SUMIFS(Tac_Rate!$C:$C,Tac_Rate!$A:$A,AB$142)</f>
        <v>0</v>
      </c>
      <c r="AC145" s="13">
        <f ca="1">SUMIFS(Tac_Rate!$C:$C,Tac_Rate!$A:$A,AC$142)</f>
        <v>0</v>
      </c>
      <c r="AD145" s="13">
        <f ca="1">SUMIFS(Tac_Rate!$C:$C,Tac_Rate!$A:$A,AD$142)</f>
        <v>0</v>
      </c>
      <c r="AE145" s="13">
        <f ca="1">SUMIFS(Tac_Rate!$C:$C,Tac_Rate!$A:$A,AE$142)</f>
        <v>0</v>
      </c>
      <c r="AF145" s="13">
        <f ca="1">SUMIFS(Tac_Rate!$C:$C,Tac_Rate!$A:$A,AF$142)</f>
        <v>0</v>
      </c>
      <c r="AG145" s="13">
        <f ca="1">SUMIFS(Tac_Rate!$C:$C,Tac_Rate!$A:$A,AG$142)</f>
        <v>0</v>
      </c>
      <c r="AH145" s="13">
        <f ca="1">SUMIFS(Tac_Rate!$C:$C,Tac_Rate!$A:$A,AH$142)</f>
        <v>0</v>
      </c>
      <c r="AI145" s="13">
        <f ca="1">SUMIFS(Tac_Rate!$C:$C,Tac_Rate!$A:$A,AI$142)</f>
        <v>0</v>
      </c>
      <c r="AJ145" s="13">
        <f ca="1">SUMIFS(Tac_Rate!$C:$C,Tac_Rate!$A:$A,AJ$142)</f>
        <v>0</v>
      </c>
      <c r="AK145" s="13">
        <f ca="1">SUMIFS(Tac_Rate!$C:$C,Tac_Rate!$A:$A,AK$142)</f>
        <v>0</v>
      </c>
      <c r="AL145" s="13">
        <f ca="1">SUMIFS(Tac_Rate!$C:$C,Tac_Rate!$A:$A,AL$142)</f>
        <v>0</v>
      </c>
      <c r="AM145" s="13">
        <f ca="1">SUMIFS(Tac_Rate!$C:$C,Tac_Rate!$A:$A,AM$142)</f>
        <v>0</v>
      </c>
      <c r="AN145" s="13">
        <f ca="1">SUMIFS(Tac_Rate!$C:$C,Tac_Rate!$A:$A,AN$142)</f>
        <v>0</v>
      </c>
      <c r="AO145" s="13">
        <f ca="1">SUMIFS(Tac_Rate!$C:$C,Tac_Rate!$A:$A,AO$142)</f>
        <v>0</v>
      </c>
      <c r="AP145" s="13">
        <f ca="1">SUMIFS(Tac_Rate!$C:$C,Tac_Rate!$A:$A,AP$142)</f>
        <v>0</v>
      </c>
      <c r="AQ145" s="13">
        <f ca="1">SUMIFS(Tac_Rate!$C:$C,Tac_Rate!$A:$A,AQ$142)</f>
        <v>0</v>
      </c>
      <c r="AR145" s="13">
        <f ca="1">SUMIFS(Tac_Rate!$C:$C,Tac_Rate!$A:$A,AR$142)</f>
        <v>0</v>
      </c>
      <c r="AS145" s="13">
        <f ca="1">SUMIFS(Tac_Rate!$C:$C,Tac_Rate!$A:$A,AS$142)</f>
        <v>0</v>
      </c>
      <c r="AT145" s="13">
        <f ca="1">SUMIFS(Tac_Rate!$C:$C,Tac_Rate!$A:$A,AT$142)</f>
        <v>0</v>
      </c>
      <c r="AU145" s="13">
        <f ca="1">SUMIFS(Tac_Rate!$C:$C,Tac_Rate!$A:$A,AU$142)</f>
        <v>0</v>
      </c>
      <c r="AV145" s="13">
        <f ca="1">SUMIFS(Tac_Rate!$C:$C,Tac_Rate!$A:$A,AV$142)</f>
        <v>0</v>
      </c>
      <c r="AW145" s="13">
        <f ca="1">SUMIFS(Tac_Rate!$C:$C,Tac_Rate!$A:$A,AW$142)</f>
        <v>0</v>
      </c>
      <c r="AX145" s="13">
        <f ca="1">SUMIFS(Tac_Rate!$C:$C,Tac_Rate!$A:$A,AX$142)</f>
        <v>0</v>
      </c>
      <c r="AY145" s="13">
        <f ca="1">SUMIFS(Tac_Rate!$C:$C,Tac_Rate!$A:$A,AY$142)</f>
        <v>0</v>
      </c>
      <c r="AZ145" s="13">
        <f ca="1">SUMIFS(Tac_Rate!$C:$C,Tac_Rate!$A:$A,AZ$142)</f>
        <v>0</v>
      </c>
      <c r="BA145" s="13">
        <f ca="1">SUMIFS(Tac_Rate!$C:$C,Tac_Rate!$A:$A,BA$142)</f>
        <v>0</v>
      </c>
      <c r="BB145" s="13">
        <f ca="1">SUMIFS(Tac_Rate!$C:$C,Tac_Rate!$A:$A,BB$142)</f>
        <v>0</v>
      </c>
      <c r="BC145" s="13">
        <f ca="1">SUMIFS(Tac_Rate!$C:$C,Tac_Rate!$A:$A,BC$142)</f>
        <v>0</v>
      </c>
      <c r="BD145" s="13">
        <f ca="1">SUMIFS(Tac_Rate!$C:$C,Tac_Rate!$A:$A,BD$142)</f>
        <v>0</v>
      </c>
      <c r="BE145" s="13">
        <f ca="1">SUMIFS(Tac_Rate!$C:$C,Tac_Rate!$A:$A,BE$142)</f>
        <v>0</v>
      </c>
      <c r="BF145" s="13">
        <f ca="1">SUMIFS(Tac_Rate!$C:$C,Tac_Rate!$A:$A,BF$142)</f>
        <v>0</v>
      </c>
      <c r="BG145" s="13">
        <f ca="1">SUMIFS(Tac_Rate!$C:$C,Tac_Rate!$A:$A,BG$142)</f>
        <v>0</v>
      </c>
      <c r="BH145" s="13">
        <f ca="1">SUMIFS(Tac_Rate!$C:$C,Tac_Rate!$A:$A,BH$142)</f>
        <v>0</v>
      </c>
      <c r="BI145" s="13">
        <f ca="1">SUMIFS(Tac_Rate!$C:$C,Tac_Rate!$A:$A,BI$142)</f>
        <v>0</v>
      </c>
      <c r="BJ145" s="13">
        <f ca="1">SUMIFS(Tac_Rate!$C:$C,Tac_Rate!$A:$A,BJ$142)</f>
        <v>0</v>
      </c>
      <c r="BK145" s="13">
        <f ca="1">SUMIFS(Tac_Rate!$C:$C,Tac_Rate!$A:$A,BK$142)</f>
        <v>0</v>
      </c>
      <c r="BL145" s="13">
        <f ca="1">SUMIFS(Tac_Rate!$C:$C,Tac_Rate!$A:$A,BL$142)</f>
        <v>0</v>
      </c>
      <c r="BM145" s="13">
        <f ca="1">SUMIFS(Tac_Rate!$C:$C,Tac_Rate!$A:$A,BM$142)</f>
        <v>0</v>
      </c>
      <c r="BN145" s="13">
        <f ca="1">SUMIFS(Tac_Rate!$C:$C,Tac_Rate!$A:$A,BN$142)</f>
        <v>0</v>
      </c>
      <c r="BO145" s="13">
        <f ca="1">SUMIFS(Tac_Rate!$C:$C,Tac_Rate!$A:$A,BO$142)</f>
        <v>0</v>
      </c>
      <c r="BP145" s="13">
        <f ca="1">SUMIFS(Tac_Rate!$C:$C,Tac_Rate!$A:$A,BP$142)</f>
        <v>0</v>
      </c>
      <c r="BQ145" s="13">
        <f ca="1">SUMIFS(Tac_Rate!$C:$C,Tac_Rate!$A:$A,BQ$142)</f>
        <v>0</v>
      </c>
      <c r="BR145" s="13">
        <f ca="1">SUMIFS(Tac_Rate!$C:$C,Tac_Rate!$A:$A,BR$142)</f>
        <v>0</v>
      </c>
      <c r="BS145" s="13">
        <f ca="1">SUMIFS(Tac_Rate!$C:$C,Tac_Rate!$A:$A,BS$142)</f>
        <v>0</v>
      </c>
      <c r="BT145" s="13">
        <f ca="1">SUMIFS(Tac_Rate!$C:$C,Tac_Rate!$A:$A,BT$142)</f>
        <v>0</v>
      </c>
      <c r="BU145" s="13">
        <f ca="1">SUMIFS(Tac_Rate!$C:$C,Tac_Rate!$A:$A,BU$142)</f>
        <v>0</v>
      </c>
      <c r="BV145" s="13">
        <f ca="1">SUMIFS(Tac_Rate!$C:$C,Tac_Rate!$A:$A,BV$142)</f>
        <v>0</v>
      </c>
      <c r="BW145" s="13">
        <f ca="1">SUMIFS(Tac_Rate!$C:$C,Tac_Rate!$A:$A,BW$142)</f>
        <v>0</v>
      </c>
      <c r="BX145" s="13">
        <f ca="1">SUMIFS(Tac_Rate!$C:$C,Tac_Rate!$A:$A,BX$142)</f>
        <v>0</v>
      </c>
      <c r="BY145" s="13">
        <f ca="1">SUMIFS(Tac_Rate!$C:$C,Tac_Rate!$A:$A,BY$142)</f>
        <v>0</v>
      </c>
      <c r="BZ145" s="13">
        <f ca="1">SUMIFS(Tac_Rate!$C:$C,Tac_Rate!$A:$A,BZ$142)</f>
        <v>0</v>
      </c>
      <c r="CA145" s="13">
        <f ca="1">SUMIFS(Tac_Rate!$C:$C,Tac_Rate!$A:$A,CA$142)</f>
        <v>0</v>
      </c>
      <c r="CB145" s="13">
        <f ca="1">SUMIFS(Tac_Rate!$C:$C,Tac_Rate!$A:$A,CB$142)</f>
        <v>0</v>
      </c>
    </row>
    <row r="146" spans="1:80" x14ac:dyDescent="0.15">
      <c r="A146" t="s">
        <v>416</v>
      </c>
      <c r="B146" t="s">
        <v>352</v>
      </c>
      <c r="C146" s="13">
        <f ca="1">SUMIFS(Tac_Rate!$D:$D,Tac_Rate!$A:$A,C$142)</f>
        <v>0</v>
      </c>
      <c r="D146" s="13">
        <f ca="1">SUMIFS(Tac_Rate!$D:$D,Tac_Rate!$A:$A,D$142)</f>
        <v>0</v>
      </c>
      <c r="E146" s="13">
        <f ca="1">SUMIFS(Tac_Rate!$D:$D,Tac_Rate!$A:$A,E$142)</f>
        <v>0</v>
      </c>
      <c r="F146" s="13">
        <f ca="1">SUMIFS(Tac_Rate!$D:$D,Tac_Rate!$A:$A,F$142)</f>
        <v>0</v>
      </c>
      <c r="G146" s="13">
        <f ca="1">SUMIFS(Tac_Rate!$D:$D,Tac_Rate!$A:$A,G$142)</f>
        <v>0</v>
      </c>
      <c r="H146" s="13">
        <f ca="1">SUMIFS(Tac_Rate!$D:$D,Tac_Rate!$A:$A,H$142)</f>
        <v>0</v>
      </c>
      <c r="I146" s="13">
        <f ca="1">SUMIFS(Tac_Rate!$D:$D,Tac_Rate!$A:$A,I$142)</f>
        <v>0</v>
      </c>
      <c r="J146" s="13">
        <f ca="1">SUMIFS(Tac_Rate!$D:$D,Tac_Rate!$A:$A,J$142)</f>
        <v>0</v>
      </c>
      <c r="K146" s="13">
        <f ca="1">SUMIFS(Tac_Rate!$D:$D,Tac_Rate!$A:$A,K$142)</f>
        <v>0</v>
      </c>
      <c r="L146" s="13">
        <f ca="1">SUMIFS(Tac_Rate!$D:$D,Tac_Rate!$A:$A,L$142)</f>
        <v>0</v>
      </c>
      <c r="M146" s="13">
        <f ca="1">SUMIFS(Tac_Rate!$D:$D,Tac_Rate!$A:$A,M$142)</f>
        <v>0</v>
      </c>
      <c r="N146" s="13">
        <f ca="1">SUMIFS(Tac_Rate!$D:$D,Tac_Rate!$A:$A,N$142)</f>
        <v>0</v>
      </c>
      <c r="O146" s="13">
        <f ca="1">SUMIFS(Tac_Rate!$D:$D,Tac_Rate!$A:$A,O$142)</f>
        <v>0</v>
      </c>
      <c r="P146" s="13">
        <f ca="1">SUMIFS(Tac_Rate!$D:$D,Tac_Rate!$A:$A,P$142)</f>
        <v>0</v>
      </c>
      <c r="Q146" s="13">
        <f ca="1">SUMIFS(Tac_Rate!$D:$D,Tac_Rate!$A:$A,Q$142)</f>
        <v>0</v>
      </c>
      <c r="R146" s="13">
        <f ca="1">SUMIFS(Tac_Rate!$D:$D,Tac_Rate!$A:$A,R$142)</f>
        <v>0</v>
      </c>
      <c r="S146" s="13">
        <f ca="1">SUMIFS(Tac_Rate!$D:$D,Tac_Rate!$A:$A,S$142)</f>
        <v>0</v>
      </c>
      <c r="T146" s="13">
        <f ca="1">SUMIFS(Tac_Rate!$D:$D,Tac_Rate!$A:$A,T$142)</f>
        <v>0</v>
      </c>
      <c r="U146" s="13">
        <f ca="1">SUMIFS(Tac_Rate!$D:$D,Tac_Rate!$A:$A,U$142)</f>
        <v>0</v>
      </c>
      <c r="V146" s="13">
        <f ca="1">SUMIFS(Tac_Rate!$D:$D,Tac_Rate!$A:$A,V$142)</f>
        <v>0</v>
      </c>
      <c r="W146" s="13">
        <f ca="1">SUMIFS(Tac_Rate!$D:$D,Tac_Rate!$A:$A,W$142)</f>
        <v>0</v>
      </c>
      <c r="X146" s="13">
        <f ca="1">SUMIFS(Tac_Rate!$D:$D,Tac_Rate!$A:$A,X$142)</f>
        <v>0</v>
      </c>
      <c r="Y146" s="13">
        <f ca="1">SUMIFS(Tac_Rate!$D:$D,Tac_Rate!$A:$A,Y$142)</f>
        <v>0</v>
      </c>
      <c r="Z146" s="13">
        <f ca="1">SUMIFS(Tac_Rate!$D:$D,Tac_Rate!$A:$A,Z$142)</f>
        <v>0</v>
      </c>
      <c r="AA146" s="13">
        <f ca="1">SUMIFS(Tac_Rate!$D:$D,Tac_Rate!$A:$A,AA$142)</f>
        <v>0</v>
      </c>
      <c r="AB146" s="13">
        <f ca="1">SUMIFS(Tac_Rate!$D:$D,Tac_Rate!$A:$A,AB$142)</f>
        <v>0</v>
      </c>
      <c r="AC146" s="13">
        <f ca="1">SUMIFS(Tac_Rate!$D:$D,Tac_Rate!$A:$A,AC$142)</f>
        <v>0</v>
      </c>
      <c r="AD146" s="13">
        <f ca="1">SUMIFS(Tac_Rate!$D:$D,Tac_Rate!$A:$A,AD$142)</f>
        <v>0</v>
      </c>
      <c r="AE146" s="13">
        <f ca="1">SUMIFS(Tac_Rate!$D:$D,Tac_Rate!$A:$A,AE$142)</f>
        <v>0</v>
      </c>
      <c r="AF146" s="13">
        <f ca="1">SUMIFS(Tac_Rate!$D:$D,Tac_Rate!$A:$A,AF$142)</f>
        <v>0</v>
      </c>
      <c r="AG146" s="13">
        <f ca="1">SUMIFS(Tac_Rate!$D:$D,Tac_Rate!$A:$A,AG$142)</f>
        <v>0</v>
      </c>
      <c r="AH146" s="13">
        <f ca="1">SUMIFS(Tac_Rate!$D:$D,Tac_Rate!$A:$A,AH$142)</f>
        <v>0</v>
      </c>
      <c r="AI146" s="13">
        <f ca="1">SUMIFS(Tac_Rate!$D:$D,Tac_Rate!$A:$A,AI$142)</f>
        <v>0</v>
      </c>
      <c r="AJ146" s="13">
        <f ca="1">SUMIFS(Tac_Rate!$D:$D,Tac_Rate!$A:$A,AJ$142)</f>
        <v>0</v>
      </c>
      <c r="AK146" s="13">
        <f ca="1">SUMIFS(Tac_Rate!$D:$D,Tac_Rate!$A:$A,AK$142)</f>
        <v>0</v>
      </c>
      <c r="AL146" s="13">
        <f ca="1">SUMIFS(Tac_Rate!$D:$D,Tac_Rate!$A:$A,AL$142)</f>
        <v>0</v>
      </c>
      <c r="AM146" s="13">
        <f ca="1">SUMIFS(Tac_Rate!$D:$D,Tac_Rate!$A:$A,AM$142)</f>
        <v>0</v>
      </c>
      <c r="AN146" s="13">
        <f ca="1">SUMIFS(Tac_Rate!$D:$D,Tac_Rate!$A:$A,AN$142)</f>
        <v>0</v>
      </c>
      <c r="AO146" s="13">
        <f ca="1">SUMIFS(Tac_Rate!$D:$D,Tac_Rate!$A:$A,AO$142)</f>
        <v>0</v>
      </c>
      <c r="AP146" s="13">
        <f ca="1">SUMIFS(Tac_Rate!$D:$D,Tac_Rate!$A:$A,AP$142)</f>
        <v>0</v>
      </c>
      <c r="AQ146" s="13">
        <f ca="1">SUMIFS(Tac_Rate!$D:$D,Tac_Rate!$A:$A,AQ$142)</f>
        <v>0</v>
      </c>
      <c r="AR146" s="13">
        <f ca="1">SUMIFS(Tac_Rate!$D:$D,Tac_Rate!$A:$A,AR$142)</f>
        <v>0</v>
      </c>
      <c r="AS146" s="13">
        <f ca="1">SUMIFS(Tac_Rate!$D:$D,Tac_Rate!$A:$A,AS$142)</f>
        <v>0</v>
      </c>
      <c r="AT146" s="13">
        <f ca="1">SUMIFS(Tac_Rate!$D:$D,Tac_Rate!$A:$A,AT$142)</f>
        <v>0</v>
      </c>
      <c r="AU146" s="13">
        <f ca="1">SUMIFS(Tac_Rate!$D:$D,Tac_Rate!$A:$A,AU$142)</f>
        <v>0</v>
      </c>
      <c r="AV146" s="13">
        <f ca="1">SUMIFS(Tac_Rate!$D:$D,Tac_Rate!$A:$A,AV$142)</f>
        <v>0</v>
      </c>
      <c r="AW146" s="13">
        <f ca="1">SUMIFS(Tac_Rate!$D:$D,Tac_Rate!$A:$A,AW$142)</f>
        <v>0</v>
      </c>
      <c r="AX146" s="13">
        <f ca="1">SUMIFS(Tac_Rate!$D:$D,Tac_Rate!$A:$A,AX$142)</f>
        <v>0</v>
      </c>
      <c r="AY146" s="13">
        <f ca="1">SUMIFS(Tac_Rate!$D:$D,Tac_Rate!$A:$A,AY$142)</f>
        <v>0</v>
      </c>
      <c r="AZ146" s="13">
        <f ca="1">SUMIFS(Tac_Rate!$D:$D,Tac_Rate!$A:$A,AZ$142)</f>
        <v>0</v>
      </c>
      <c r="BA146" s="13">
        <f ca="1">SUMIFS(Tac_Rate!$D:$D,Tac_Rate!$A:$A,BA$142)</f>
        <v>0</v>
      </c>
      <c r="BB146" s="13">
        <f ca="1">SUMIFS(Tac_Rate!$D:$D,Tac_Rate!$A:$A,BB$142)</f>
        <v>0</v>
      </c>
      <c r="BC146" s="13">
        <f ca="1">SUMIFS(Tac_Rate!$D:$D,Tac_Rate!$A:$A,BC$142)</f>
        <v>0</v>
      </c>
      <c r="BD146" s="13">
        <f ca="1">SUMIFS(Tac_Rate!$D:$D,Tac_Rate!$A:$A,BD$142)</f>
        <v>0</v>
      </c>
      <c r="BE146" s="13">
        <f ca="1">SUMIFS(Tac_Rate!$D:$D,Tac_Rate!$A:$A,BE$142)</f>
        <v>0</v>
      </c>
      <c r="BF146" s="13">
        <f ca="1">SUMIFS(Tac_Rate!$D:$D,Tac_Rate!$A:$A,BF$142)</f>
        <v>0</v>
      </c>
      <c r="BG146" s="13">
        <f ca="1">SUMIFS(Tac_Rate!$D:$D,Tac_Rate!$A:$A,BG$142)</f>
        <v>0</v>
      </c>
      <c r="BH146" s="13">
        <f ca="1">SUMIFS(Tac_Rate!$D:$D,Tac_Rate!$A:$A,BH$142)</f>
        <v>0</v>
      </c>
      <c r="BI146" s="13">
        <f ca="1">SUMIFS(Tac_Rate!$D:$D,Tac_Rate!$A:$A,BI$142)</f>
        <v>0</v>
      </c>
      <c r="BJ146" s="13">
        <f ca="1">SUMIFS(Tac_Rate!$D:$D,Tac_Rate!$A:$A,BJ$142)</f>
        <v>0</v>
      </c>
      <c r="BK146" s="13">
        <f ca="1">SUMIFS(Tac_Rate!$D:$D,Tac_Rate!$A:$A,BK$142)</f>
        <v>0</v>
      </c>
      <c r="BL146" s="13">
        <f ca="1">SUMIFS(Tac_Rate!$D:$D,Tac_Rate!$A:$A,BL$142)</f>
        <v>0</v>
      </c>
      <c r="BM146" s="13">
        <f ca="1">SUMIFS(Tac_Rate!$D:$D,Tac_Rate!$A:$A,BM$142)</f>
        <v>0</v>
      </c>
      <c r="BN146" s="13">
        <f ca="1">SUMIFS(Tac_Rate!$D:$D,Tac_Rate!$A:$A,BN$142)</f>
        <v>0</v>
      </c>
      <c r="BO146" s="13">
        <f ca="1">SUMIFS(Tac_Rate!$D:$D,Tac_Rate!$A:$A,BO$142)</f>
        <v>0</v>
      </c>
      <c r="BP146" s="13">
        <f ca="1">SUMIFS(Tac_Rate!$D:$D,Tac_Rate!$A:$A,BP$142)</f>
        <v>0</v>
      </c>
      <c r="BQ146" s="13">
        <f ca="1">SUMIFS(Tac_Rate!$D:$D,Tac_Rate!$A:$A,BQ$142)</f>
        <v>0</v>
      </c>
      <c r="BR146" s="13">
        <f ca="1">SUMIFS(Tac_Rate!$D:$D,Tac_Rate!$A:$A,BR$142)</f>
        <v>0</v>
      </c>
      <c r="BS146" s="13">
        <f ca="1">SUMIFS(Tac_Rate!$D:$D,Tac_Rate!$A:$A,BS$142)</f>
        <v>0</v>
      </c>
      <c r="BT146" s="13">
        <f ca="1">SUMIFS(Tac_Rate!$D:$D,Tac_Rate!$A:$A,BT$142)</f>
        <v>0</v>
      </c>
      <c r="BU146" s="13">
        <f ca="1">SUMIFS(Tac_Rate!$D:$D,Tac_Rate!$A:$A,BU$142)</f>
        <v>0</v>
      </c>
      <c r="BV146" s="13">
        <f ca="1">SUMIFS(Tac_Rate!$D:$D,Tac_Rate!$A:$A,BV$142)</f>
        <v>0</v>
      </c>
      <c r="BW146" s="13">
        <f ca="1">SUMIFS(Tac_Rate!$D:$D,Tac_Rate!$A:$A,BW$142)</f>
        <v>0</v>
      </c>
      <c r="BX146" s="13">
        <f ca="1">SUMIFS(Tac_Rate!$D:$D,Tac_Rate!$A:$A,BX$142)</f>
        <v>0</v>
      </c>
      <c r="BY146" s="13">
        <f ca="1">SUMIFS(Tac_Rate!$D:$D,Tac_Rate!$A:$A,BY$142)</f>
        <v>0</v>
      </c>
      <c r="BZ146" s="13">
        <f ca="1">SUMIFS(Tac_Rate!$D:$D,Tac_Rate!$A:$A,BZ$142)</f>
        <v>0</v>
      </c>
      <c r="CA146" s="13">
        <f ca="1">SUMIFS(Tac_Rate!$D:$D,Tac_Rate!$A:$A,CA$142)</f>
        <v>0</v>
      </c>
      <c r="CB146" s="13">
        <f ca="1">SUMIFS(Tac_Rate!$D:$D,Tac_Rate!$A:$A,CB$142)</f>
        <v>0</v>
      </c>
    </row>
    <row r="147" spans="1:80" x14ac:dyDescent="0.15">
      <c r="A147" t="s">
        <v>417</v>
      </c>
      <c r="B147" t="s">
        <v>496</v>
      </c>
      <c r="C147" s="13">
        <f ca="1">SUMIFS(Tac_Rate!$E:$E,Tac_Rate!$A:$A,C$142)</f>
        <v>0</v>
      </c>
      <c r="D147" s="13">
        <f ca="1">SUMIFS(Tac_Rate!$E:$E,Tac_Rate!$A:$A,D$142)</f>
        <v>0</v>
      </c>
      <c r="E147" s="13">
        <f ca="1">SUMIFS(Tac_Rate!$E:$E,Tac_Rate!$A:$A,E$142)</f>
        <v>0</v>
      </c>
      <c r="F147" s="13">
        <f ca="1">SUMIFS(Tac_Rate!$E:$E,Tac_Rate!$A:$A,F$142)</f>
        <v>0</v>
      </c>
      <c r="G147" s="13">
        <f ca="1">SUMIFS(Tac_Rate!$E:$E,Tac_Rate!$A:$A,G$142)</f>
        <v>0</v>
      </c>
      <c r="H147" s="13">
        <f ca="1">SUMIFS(Tac_Rate!$E:$E,Tac_Rate!$A:$A,H$142)</f>
        <v>0</v>
      </c>
      <c r="I147" s="13">
        <f ca="1">SUMIFS(Tac_Rate!$E:$E,Tac_Rate!$A:$A,I$142)</f>
        <v>0</v>
      </c>
      <c r="J147" s="13">
        <f ca="1">SUMIFS(Tac_Rate!$E:$E,Tac_Rate!$A:$A,J$142)</f>
        <v>0</v>
      </c>
      <c r="K147" s="13">
        <f ca="1">SUMIFS(Tac_Rate!$E:$E,Tac_Rate!$A:$A,K$142)</f>
        <v>0</v>
      </c>
      <c r="L147" s="13">
        <f ca="1">SUMIFS(Tac_Rate!$E:$E,Tac_Rate!$A:$A,L$142)</f>
        <v>0</v>
      </c>
      <c r="M147" s="13">
        <f ca="1">SUMIFS(Tac_Rate!$E:$E,Tac_Rate!$A:$A,M$142)</f>
        <v>0</v>
      </c>
      <c r="N147" s="13">
        <f ca="1">SUMIFS(Tac_Rate!$E:$E,Tac_Rate!$A:$A,N$142)</f>
        <v>0</v>
      </c>
      <c r="O147" s="13">
        <f ca="1">SUMIFS(Tac_Rate!$E:$E,Tac_Rate!$A:$A,O$142)</f>
        <v>0</v>
      </c>
      <c r="P147" s="13">
        <f ca="1">SUMIFS(Tac_Rate!$E:$E,Tac_Rate!$A:$A,P$142)</f>
        <v>0</v>
      </c>
      <c r="Q147" s="13">
        <f ca="1">SUMIFS(Tac_Rate!$E:$E,Tac_Rate!$A:$A,Q$142)</f>
        <v>0</v>
      </c>
      <c r="R147" s="13">
        <f ca="1">SUMIFS(Tac_Rate!$E:$E,Tac_Rate!$A:$A,R$142)</f>
        <v>0</v>
      </c>
      <c r="S147" s="13">
        <f ca="1">SUMIFS(Tac_Rate!$E:$E,Tac_Rate!$A:$A,S$142)</f>
        <v>0</v>
      </c>
      <c r="T147" s="13">
        <f ca="1">SUMIFS(Tac_Rate!$E:$E,Tac_Rate!$A:$A,T$142)</f>
        <v>0</v>
      </c>
      <c r="U147" s="13">
        <f ca="1">SUMIFS(Tac_Rate!$E:$E,Tac_Rate!$A:$A,U$142)</f>
        <v>0</v>
      </c>
      <c r="V147" s="13">
        <f ca="1">SUMIFS(Tac_Rate!$E:$E,Tac_Rate!$A:$A,V$142)</f>
        <v>0</v>
      </c>
      <c r="W147" s="13">
        <f ca="1">SUMIFS(Tac_Rate!$E:$E,Tac_Rate!$A:$A,W$142)</f>
        <v>0</v>
      </c>
      <c r="X147" s="13">
        <f ca="1">SUMIFS(Tac_Rate!$E:$E,Tac_Rate!$A:$A,X$142)</f>
        <v>0</v>
      </c>
      <c r="Y147" s="13">
        <f ca="1">SUMIFS(Tac_Rate!$E:$E,Tac_Rate!$A:$A,Y$142)</f>
        <v>0</v>
      </c>
      <c r="Z147" s="13">
        <f ca="1">SUMIFS(Tac_Rate!$E:$E,Tac_Rate!$A:$A,Z$142)</f>
        <v>0</v>
      </c>
      <c r="AA147" s="13">
        <f ca="1">SUMIFS(Tac_Rate!$E:$E,Tac_Rate!$A:$A,AA$142)</f>
        <v>0</v>
      </c>
      <c r="AB147" s="13">
        <f ca="1">SUMIFS(Tac_Rate!$E:$E,Tac_Rate!$A:$A,AB$142)</f>
        <v>0</v>
      </c>
      <c r="AC147" s="13">
        <f ca="1">SUMIFS(Tac_Rate!$E:$E,Tac_Rate!$A:$A,AC$142)</f>
        <v>0</v>
      </c>
      <c r="AD147" s="13">
        <f ca="1">SUMIFS(Tac_Rate!$E:$E,Tac_Rate!$A:$A,AD$142)</f>
        <v>0</v>
      </c>
      <c r="AE147" s="13">
        <f ca="1">SUMIFS(Tac_Rate!$E:$E,Tac_Rate!$A:$A,AE$142)</f>
        <v>0</v>
      </c>
      <c r="AF147" s="13">
        <f ca="1">SUMIFS(Tac_Rate!$E:$E,Tac_Rate!$A:$A,AF$142)</f>
        <v>0</v>
      </c>
      <c r="AG147" s="13">
        <f ca="1">SUMIFS(Tac_Rate!$E:$E,Tac_Rate!$A:$A,AG$142)</f>
        <v>0</v>
      </c>
      <c r="AH147" s="13">
        <f ca="1">SUMIFS(Tac_Rate!$E:$E,Tac_Rate!$A:$A,AH$142)</f>
        <v>0</v>
      </c>
      <c r="AI147" s="13">
        <f ca="1">SUMIFS(Tac_Rate!$E:$E,Tac_Rate!$A:$A,AI$142)</f>
        <v>0</v>
      </c>
      <c r="AJ147" s="13">
        <f ca="1">SUMIFS(Tac_Rate!$E:$E,Tac_Rate!$A:$A,AJ$142)</f>
        <v>0</v>
      </c>
      <c r="AK147" s="13">
        <f ca="1">SUMIFS(Tac_Rate!$E:$E,Tac_Rate!$A:$A,AK$142)</f>
        <v>0</v>
      </c>
      <c r="AL147" s="13">
        <f ca="1">SUMIFS(Tac_Rate!$E:$E,Tac_Rate!$A:$A,AL$142)</f>
        <v>0</v>
      </c>
      <c r="AM147" s="13">
        <f ca="1">SUMIFS(Tac_Rate!$E:$E,Tac_Rate!$A:$A,AM$142)</f>
        <v>0</v>
      </c>
      <c r="AN147" s="13">
        <f ca="1">SUMIFS(Tac_Rate!$E:$E,Tac_Rate!$A:$A,AN$142)</f>
        <v>0</v>
      </c>
      <c r="AO147" s="13">
        <f ca="1">SUMIFS(Tac_Rate!$E:$E,Tac_Rate!$A:$A,AO$142)</f>
        <v>0</v>
      </c>
      <c r="AP147" s="13">
        <f ca="1">SUMIFS(Tac_Rate!$E:$E,Tac_Rate!$A:$A,AP$142)</f>
        <v>0</v>
      </c>
      <c r="AQ147" s="13">
        <f ca="1">SUMIFS(Tac_Rate!$E:$E,Tac_Rate!$A:$A,AQ$142)</f>
        <v>0</v>
      </c>
      <c r="AR147" s="13">
        <f ca="1">SUMIFS(Tac_Rate!$E:$E,Tac_Rate!$A:$A,AR$142)</f>
        <v>0</v>
      </c>
      <c r="AS147" s="13">
        <f ca="1">SUMIFS(Tac_Rate!$E:$E,Tac_Rate!$A:$A,AS$142)</f>
        <v>0</v>
      </c>
      <c r="AT147" s="13">
        <f ca="1">SUMIFS(Tac_Rate!$E:$E,Tac_Rate!$A:$A,AT$142)</f>
        <v>0</v>
      </c>
      <c r="AU147" s="13">
        <f ca="1">SUMIFS(Tac_Rate!$E:$E,Tac_Rate!$A:$A,AU$142)</f>
        <v>0</v>
      </c>
      <c r="AV147" s="13">
        <f ca="1">SUMIFS(Tac_Rate!$E:$E,Tac_Rate!$A:$A,AV$142)</f>
        <v>0</v>
      </c>
      <c r="AW147" s="13">
        <f ca="1">SUMIFS(Tac_Rate!$E:$E,Tac_Rate!$A:$A,AW$142)</f>
        <v>0</v>
      </c>
      <c r="AX147" s="13">
        <f ca="1">SUMIFS(Tac_Rate!$E:$E,Tac_Rate!$A:$A,AX$142)</f>
        <v>0</v>
      </c>
      <c r="AY147" s="13">
        <f ca="1">SUMIFS(Tac_Rate!$E:$E,Tac_Rate!$A:$A,AY$142)</f>
        <v>0</v>
      </c>
      <c r="AZ147" s="13">
        <f ca="1">SUMIFS(Tac_Rate!$E:$E,Tac_Rate!$A:$A,AZ$142)</f>
        <v>0</v>
      </c>
      <c r="BA147" s="13">
        <f ca="1">SUMIFS(Tac_Rate!$E:$E,Tac_Rate!$A:$A,BA$142)</f>
        <v>0</v>
      </c>
      <c r="BB147" s="13">
        <f ca="1">SUMIFS(Tac_Rate!$E:$E,Tac_Rate!$A:$A,BB$142)</f>
        <v>0</v>
      </c>
      <c r="BC147" s="13">
        <f ca="1">SUMIFS(Tac_Rate!$E:$E,Tac_Rate!$A:$A,BC$142)</f>
        <v>0</v>
      </c>
      <c r="BD147" s="13">
        <f ca="1">SUMIFS(Tac_Rate!$E:$E,Tac_Rate!$A:$A,BD$142)</f>
        <v>0</v>
      </c>
      <c r="BE147" s="13">
        <f ca="1">SUMIFS(Tac_Rate!$E:$E,Tac_Rate!$A:$A,BE$142)</f>
        <v>0</v>
      </c>
      <c r="BF147" s="13">
        <f ca="1">SUMIFS(Tac_Rate!$E:$E,Tac_Rate!$A:$A,BF$142)</f>
        <v>0</v>
      </c>
      <c r="BG147" s="13">
        <f ca="1">SUMIFS(Tac_Rate!$E:$E,Tac_Rate!$A:$A,BG$142)</f>
        <v>0</v>
      </c>
      <c r="BH147" s="13">
        <f ca="1">SUMIFS(Tac_Rate!$E:$E,Tac_Rate!$A:$A,BH$142)</f>
        <v>0</v>
      </c>
      <c r="BI147" s="13">
        <f ca="1">SUMIFS(Tac_Rate!$E:$E,Tac_Rate!$A:$A,BI$142)</f>
        <v>0</v>
      </c>
      <c r="BJ147" s="13">
        <f ca="1">SUMIFS(Tac_Rate!$E:$E,Tac_Rate!$A:$A,BJ$142)</f>
        <v>0</v>
      </c>
      <c r="BK147" s="13">
        <f ca="1">SUMIFS(Tac_Rate!$E:$E,Tac_Rate!$A:$A,BK$142)</f>
        <v>0</v>
      </c>
      <c r="BL147" s="13">
        <f ca="1">SUMIFS(Tac_Rate!$E:$E,Tac_Rate!$A:$A,BL$142)</f>
        <v>0</v>
      </c>
      <c r="BM147" s="13">
        <f ca="1">SUMIFS(Tac_Rate!$E:$E,Tac_Rate!$A:$A,BM$142)</f>
        <v>0</v>
      </c>
      <c r="BN147" s="13">
        <f ca="1">SUMIFS(Tac_Rate!$E:$E,Tac_Rate!$A:$A,BN$142)</f>
        <v>0</v>
      </c>
      <c r="BO147" s="13">
        <f ca="1">SUMIFS(Tac_Rate!$E:$E,Tac_Rate!$A:$A,BO$142)</f>
        <v>0</v>
      </c>
      <c r="BP147" s="13">
        <f ca="1">SUMIFS(Tac_Rate!$E:$E,Tac_Rate!$A:$A,BP$142)</f>
        <v>0</v>
      </c>
      <c r="BQ147" s="13">
        <f ca="1">SUMIFS(Tac_Rate!$E:$E,Tac_Rate!$A:$A,BQ$142)</f>
        <v>0</v>
      </c>
      <c r="BR147" s="13">
        <f ca="1">SUMIFS(Tac_Rate!$E:$E,Tac_Rate!$A:$A,BR$142)</f>
        <v>0</v>
      </c>
      <c r="BS147" s="13">
        <f ca="1">SUMIFS(Tac_Rate!$E:$E,Tac_Rate!$A:$A,BS$142)</f>
        <v>0</v>
      </c>
      <c r="BT147" s="13">
        <f ca="1">SUMIFS(Tac_Rate!$E:$E,Tac_Rate!$A:$A,BT$142)</f>
        <v>0</v>
      </c>
      <c r="BU147" s="13">
        <f ca="1">SUMIFS(Tac_Rate!$E:$E,Tac_Rate!$A:$A,BU$142)</f>
        <v>0</v>
      </c>
      <c r="BV147" s="13">
        <f ca="1">SUMIFS(Tac_Rate!$E:$E,Tac_Rate!$A:$A,BV$142)</f>
        <v>0</v>
      </c>
      <c r="BW147" s="13">
        <f ca="1">SUMIFS(Tac_Rate!$E:$E,Tac_Rate!$A:$A,BW$142)</f>
        <v>0</v>
      </c>
      <c r="BX147" s="13">
        <f ca="1">SUMIFS(Tac_Rate!$E:$E,Tac_Rate!$A:$A,BX$142)</f>
        <v>0</v>
      </c>
      <c r="BY147" s="13">
        <f ca="1">SUMIFS(Tac_Rate!$E:$E,Tac_Rate!$A:$A,BY$142)</f>
        <v>0</v>
      </c>
      <c r="BZ147" s="13">
        <f ca="1">SUMIFS(Tac_Rate!$E:$E,Tac_Rate!$A:$A,BZ$142)</f>
        <v>0</v>
      </c>
      <c r="CA147" s="13">
        <f ca="1">SUMIFS(Tac_Rate!$E:$E,Tac_Rate!$A:$A,CA$142)</f>
        <v>0</v>
      </c>
      <c r="CB147" s="13">
        <f ca="1">SUMIFS(Tac_Rate!$E:$E,Tac_Rate!$A:$A,CB$142)</f>
        <v>0</v>
      </c>
    </row>
    <row r="148" spans="1:80" x14ac:dyDescent="0.15"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</row>
    <row r="149" spans="1:80" s="8" customFormat="1" x14ac:dyDescent="0.15">
      <c r="B149" s="8" t="s">
        <v>497</v>
      </c>
      <c r="C149" s="172"/>
      <c r="D149" s="172"/>
      <c r="E149" s="172"/>
      <c r="F149" s="172"/>
      <c r="G149" s="172"/>
      <c r="H149" s="172"/>
      <c r="I149" s="172"/>
      <c r="J149" s="172"/>
      <c r="K149" s="172"/>
      <c r="L149" s="172"/>
      <c r="M149" s="172"/>
      <c r="N149" s="172"/>
      <c r="O149" s="172"/>
      <c r="P149" s="172"/>
      <c r="Q149" s="172"/>
      <c r="R149" s="172"/>
      <c r="S149" s="172"/>
      <c r="T149" s="172"/>
      <c r="U149" s="172"/>
      <c r="V149" s="172"/>
      <c r="W149" s="172"/>
      <c r="X149" s="172"/>
      <c r="Y149" s="172"/>
      <c r="Z149" s="172"/>
      <c r="AA149" s="172"/>
      <c r="AB149" s="172"/>
      <c r="AC149" s="172"/>
      <c r="AD149" s="172"/>
      <c r="AE149" s="172"/>
      <c r="AF149" s="172"/>
      <c r="AG149" s="172"/>
      <c r="AH149" s="172"/>
      <c r="AI149" s="172"/>
      <c r="AJ149" s="172"/>
      <c r="AK149" s="172"/>
      <c r="AL149" s="172"/>
      <c r="AM149" s="172"/>
      <c r="AN149" s="172"/>
      <c r="AO149" s="172"/>
      <c r="AP149" s="172"/>
      <c r="AQ149" s="172"/>
      <c r="AR149" s="172"/>
      <c r="AS149" s="172"/>
      <c r="AT149" s="172"/>
      <c r="AU149" s="172"/>
      <c r="AV149" s="172"/>
      <c r="AW149" s="172"/>
      <c r="AX149" s="172"/>
      <c r="AY149" s="172"/>
      <c r="AZ149" s="172"/>
      <c r="BA149" s="172"/>
      <c r="BB149" s="172"/>
      <c r="BC149" s="172"/>
      <c r="BD149" s="172"/>
      <c r="BE149" s="172"/>
      <c r="BF149" s="172"/>
      <c r="BG149" s="172"/>
      <c r="BH149" s="172"/>
      <c r="BI149" s="172"/>
      <c r="BJ149" s="172"/>
      <c r="BK149" s="172"/>
      <c r="BL149" s="172"/>
      <c r="BM149" s="172"/>
      <c r="BN149" s="172"/>
      <c r="BO149" s="172"/>
      <c r="BP149" s="172"/>
      <c r="BQ149" s="172"/>
      <c r="BR149" s="172"/>
      <c r="BS149" s="172"/>
      <c r="BT149" s="172"/>
      <c r="BU149" s="172"/>
      <c r="BV149" s="172"/>
      <c r="BW149" s="172"/>
      <c r="BX149" s="172"/>
      <c r="BY149" s="172"/>
      <c r="BZ149" s="172"/>
      <c r="CA149" s="172"/>
      <c r="CB149" s="172"/>
    </row>
    <row r="150" spans="1:80" x14ac:dyDescent="0.15">
      <c r="B150" t="s">
        <v>498</v>
      </c>
    </row>
    <row r="151" spans="1:80" x14ac:dyDescent="0.15">
      <c r="C151" s="19">
        <f ca="1">$G$2-7*78</f>
        <v>43990</v>
      </c>
      <c r="D151" s="19">
        <f ca="1">C151+7</f>
        <v>43997</v>
      </c>
      <c r="E151" s="19">
        <f t="shared" ref="E151:BP151" ca="1" si="27">D151+7</f>
        <v>44004</v>
      </c>
      <c r="F151" s="19">
        <f t="shared" ca="1" si="27"/>
        <v>44011</v>
      </c>
      <c r="G151" s="19">
        <f t="shared" ca="1" si="27"/>
        <v>44018</v>
      </c>
      <c r="H151" s="19">
        <f t="shared" ca="1" si="27"/>
        <v>44025</v>
      </c>
      <c r="I151" s="19">
        <f t="shared" ca="1" si="27"/>
        <v>44032</v>
      </c>
      <c r="J151" s="19">
        <f t="shared" ca="1" si="27"/>
        <v>44039</v>
      </c>
      <c r="K151" s="19">
        <f t="shared" ca="1" si="27"/>
        <v>44046</v>
      </c>
      <c r="L151" s="19">
        <f t="shared" ca="1" si="27"/>
        <v>44053</v>
      </c>
      <c r="M151" s="19">
        <f t="shared" ca="1" si="27"/>
        <v>44060</v>
      </c>
      <c r="N151" s="19">
        <f t="shared" ca="1" si="27"/>
        <v>44067</v>
      </c>
      <c r="O151" s="19">
        <f t="shared" ca="1" si="27"/>
        <v>44074</v>
      </c>
      <c r="P151" s="19">
        <f t="shared" ca="1" si="27"/>
        <v>44081</v>
      </c>
      <c r="Q151" s="19">
        <f t="shared" ca="1" si="27"/>
        <v>44088</v>
      </c>
      <c r="R151" s="19">
        <f t="shared" ca="1" si="27"/>
        <v>44095</v>
      </c>
      <c r="S151" s="19">
        <f t="shared" ca="1" si="27"/>
        <v>44102</v>
      </c>
      <c r="T151" s="19">
        <f t="shared" ca="1" si="27"/>
        <v>44109</v>
      </c>
      <c r="U151" s="19">
        <f t="shared" ca="1" si="27"/>
        <v>44116</v>
      </c>
      <c r="V151" s="19">
        <f t="shared" ca="1" si="27"/>
        <v>44123</v>
      </c>
      <c r="W151" s="19">
        <f t="shared" ca="1" si="27"/>
        <v>44130</v>
      </c>
      <c r="X151" s="19">
        <f t="shared" ca="1" si="27"/>
        <v>44137</v>
      </c>
      <c r="Y151" s="19">
        <f t="shared" ca="1" si="27"/>
        <v>44144</v>
      </c>
      <c r="Z151" s="19">
        <f t="shared" ca="1" si="27"/>
        <v>44151</v>
      </c>
      <c r="AA151" s="19">
        <f t="shared" ca="1" si="27"/>
        <v>44158</v>
      </c>
      <c r="AB151" s="19">
        <f t="shared" ca="1" si="27"/>
        <v>44165</v>
      </c>
      <c r="AC151" s="19">
        <f t="shared" ca="1" si="27"/>
        <v>44172</v>
      </c>
      <c r="AD151" s="19">
        <f t="shared" ca="1" si="27"/>
        <v>44179</v>
      </c>
      <c r="AE151" s="19">
        <f t="shared" ca="1" si="27"/>
        <v>44186</v>
      </c>
      <c r="AF151" s="19">
        <f t="shared" ca="1" si="27"/>
        <v>44193</v>
      </c>
      <c r="AG151" s="19">
        <f t="shared" ca="1" si="27"/>
        <v>44200</v>
      </c>
      <c r="AH151" s="19">
        <f t="shared" ca="1" si="27"/>
        <v>44207</v>
      </c>
      <c r="AI151" s="19">
        <f t="shared" ca="1" si="27"/>
        <v>44214</v>
      </c>
      <c r="AJ151" s="19">
        <f t="shared" ca="1" si="27"/>
        <v>44221</v>
      </c>
      <c r="AK151" s="19">
        <f t="shared" ca="1" si="27"/>
        <v>44228</v>
      </c>
      <c r="AL151" s="19">
        <f t="shared" ca="1" si="27"/>
        <v>44235</v>
      </c>
      <c r="AM151" s="19">
        <f t="shared" ca="1" si="27"/>
        <v>44242</v>
      </c>
      <c r="AN151" s="19">
        <f t="shared" ca="1" si="27"/>
        <v>44249</v>
      </c>
      <c r="AO151" s="19">
        <f t="shared" ca="1" si="27"/>
        <v>44256</v>
      </c>
      <c r="AP151" s="19">
        <f t="shared" ca="1" si="27"/>
        <v>44263</v>
      </c>
      <c r="AQ151" s="19">
        <f t="shared" ca="1" si="27"/>
        <v>44270</v>
      </c>
      <c r="AR151" s="19">
        <f t="shared" ca="1" si="27"/>
        <v>44277</v>
      </c>
      <c r="AS151" s="19">
        <f t="shared" ca="1" si="27"/>
        <v>44284</v>
      </c>
      <c r="AT151" s="19">
        <f t="shared" ca="1" si="27"/>
        <v>44291</v>
      </c>
      <c r="AU151" s="19">
        <f t="shared" ca="1" si="27"/>
        <v>44298</v>
      </c>
      <c r="AV151" s="19">
        <f t="shared" ca="1" si="27"/>
        <v>44305</v>
      </c>
      <c r="AW151" s="19">
        <f t="shared" ca="1" si="27"/>
        <v>44312</v>
      </c>
      <c r="AX151" s="19">
        <f t="shared" ca="1" si="27"/>
        <v>44319</v>
      </c>
      <c r="AY151" s="19">
        <f t="shared" ca="1" si="27"/>
        <v>44326</v>
      </c>
      <c r="AZ151" s="19">
        <f t="shared" ca="1" si="27"/>
        <v>44333</v>
      </c>
      <c r="BA151" s="19">
        <f t="shared" ca="1" si="27"/>
        <v>44340</v>
      </c>
      <c r="BB151" s="19">
        <f t="shared" ca="1" si="27"/>
        <v>44347</v>
      </c>
      <c r="BC151" s="19">
        <f t="shared" ca="1" si="27"/>
        <v>44354</v>
      </c>
      <c r="BD151" s="19">
        <f t="shared" ca="1" si="27"/>
        <v>44361</v>
      </c>
      <c r="BE151" s="19">
        <f t="shared" ca="1" si="27"/>
        <v>44368</v>
      </c>
      <c r="BF151" s="19">
        <f t="shared" ca="1" si="27"/>
        <v>44375</v>
      </c>
      <c r="BG151" s="19">
        <f t="shared" ca="1" si="27"/>
        <v>44382</v>
      </c>
      <c r="BH151" s="19">
        <f t="shared" ca="1" si="27"/>
        <v>44389</v>
      </c>
      <c r="BI151" s="19">
        <f t="shared" ca="1" si="27"/>
        <v>44396</v>
      </c>
      <c r="BJ151" s="19">
        <f t="shared" ca="1" si="27"/>
        <v>44403</v>
      </c>
      <c r="BK151" s="19">
        <f t="shared" ca="1" si="27"/>
        <v>44410</v>
      </c>
      <c r="BL151" s="19">
        <f t="shared" ca="1" si="27"/>
        <v>44417</v>
      </c>
      <c r="BM151" s="19">
        <f t="shared" ca="1" si="27"/>
        <v>44424</v>
      </c>
      <c r="BN151" s="19">
        <f t="shared" ca="1" si="27"/>
        <v>44431</v>
      </c>
      <c r="BO151" s="19">
        <f t="shared" ca="1" si="27"/>
        <v>44438</v>
      </c>
      <c r="BP151" s="19">
        <f t="shared" ca="1" si="27"/>
        <v>44445</v>
      </c>
      <c r="BQ151" s="19">
        <f t="shared" ref="BQ151:CB151" ca="1" si="28">BP151+7</f>
        <v>44452</v>
      </c>
      <c r="BR151" s="19">
        <f t="shared" ca="1" si="28"/>
        <v>44459</v>
      </c>
      <c r="BS151" s="19">
        <f t="shared" ca="1" si="28"/>
        <v>44466</v>
      </c>
      <c r="BT151" s="19">
        <f t="shared" ca="1" si="28"/>
        <v>44473</v>
      </c>
      <c r="BU151" s="19">
        <f t="shared" ca="1" si="28"/>
        <v>44480</v>
      </c>
      <c r="BV151" s="19">
        <f t="shared" ca="1" si="28"/>
        <v>44487</v>
      </c>
      <c r="BW151" s="19">
        <f t="shared" ca="1" si="28"/>
        <v>44494</v>
      </c>
      <c r="BX151" s="19">
        <f t="shared" ca="1" si="28"/>
        <v>44501</v>
      </c>
      <c r="BY151" s="19">
        <f t="shared" ca="1" si="28"/>
        <v>44508</v>
      </c>
      <c r="BZ151" s="19">
        <f t="shared" ca="1" si="28"/>
        <v>44515</v>
      </c>
      <c r="CA151" s="19">
        <f t="shared" ca="1" si="28"/>
        <v>44522</v>
      </c>
      <c r="CB151" s="19">
        <f t="shared" ca="1" si="28"/>
        <v>44529</v>
      </c>
    </row>
    <row r="152" spans="1:80" x14ac:dyDescent="0.15">
      <c r="AT152" s="36"/>
    </row>
    <row r="153" spans="1:80" x14ac:dyDescent="0.15">
      <c r="B153" t="s">
        <v>419</v>
      </c>
      <c r="C153" s="7">
        <f ca="1">SUMIFS(Cnt_SPI_Ad!$B:$B,Cnt_SPI_Ad!$A:$A,C$151)</f>
        <v>0</v>
      </c>
      <c r="D153" s="7">
        <f ca="1">SUMIFS(Cnt_SPI_Ad!$B:$B,Cnt_SPI_Ad!$A:$A,D$151)</f>
        <v>0</v>
      </c>
      <c r="E153" s="7">
        <f ca="1">SUMIFS(Cnt_SPI_Ad!$B:$B,Cnt_SPI_Ad!$A:$A,E$151)</f>
        <v>0</v>
      </c>
      <c r="F153" s="7">
        <f ca="1">SUMIFS(Cnt_SPI_Ad!$B:$B,Cnt_SPI_Ad!$A:$A,F$151)</f>
        <v>0</v>
      </c>
      <c r="G153" s="7">
        <f ca="1">SUMIFS(Cnt_SPI_Ad!$B:$B,Cnt_SPI_Ad!$A:$A,G$151)</f>
        <v>0</v>
      </c>
      <c r="H153" s="7">
        <f ca="1">SUMIFS(Cnt_SPI_Ad!$B:$B,Cnt_SPI_Ad!$A:$A,H$151)</f>
        <v>0</v>
      </c>
      <c r="I153" s="7">
        <f ca="1">SUMIFS(Cnt_SPI_Ad!$B:$B,Cnt_SPI_Ad!$A:$A,I$151)</f>
        <v>0</v>
      </c>
      <c r="J153" s="7">
        <f ca="1">SUMIFS(Cnt_SPI_Ad!$B:$B,Cnt_SPI_Ad!$A:$A,J$151)</f>
        <v>0</v>
      </c>
      <c r="K153" s="7">
        <f ca="1">SUMIFS(Cnt_SPI_Ad!$B:$B,Cnt_SPI_Ad!$A:$A,K$151)</f>
        <v>0</v>
      </c>
      <c r="L153" s="7">
        <f ca="1">SUMIFS(Cnt_SPI_Ad!$B:$B,Cnt_SPI_Ad!$A:$A,L$151)</f>
        <v>0</v>
      </c>
      <c r="M153" s="7">
        <f ca="1">SUMIFS(Cnt_SPI_Ad!$B:$B,Cnt_SPI_Ad!$A:$A,M$151)</f>
        <v>0</v>
      </c>
      <c r="N153" s="7">
        <f ca="1">SUMIFS(Cnt_SPI_Ad!$B:$B,Cnt_SPI_Ad!$A:$A,N$151)</f>
        <v>0</v>
      </c>
      <c r="O153" s="7">
        <f ca="1">SUMIFS(Cnt_SPI_Ad!$B:$B,Cnt_SPI_Ad!$A:$A,O$151)</f>
        <v>0</v>
      </c>
      <c r="P153" s="7">
        <f ca="1">SUMIFS(Cnt_SPI_Ad!$B:$B,Cnt_SPI_Ad!$A:$A,P$151)</f>
        <v>0</v>
      </c>
      <c r="Q153" s="7">
        <f ca="1">SUMIFS(Cnt_SPI_Ad!$B:$B,Cnt_SPI_Ad!$A:$A,Q$151)</f>
        <v>0</v>
      </c>
      <c r="R153" s="7">
        <f ca="1">SUMIFS(Cnt_SPI_Ad!$B:$B,Cnt_SPI_Ad!$A:$A,R$151)</f>
        <v>0</v>
      </c>
      <c r="S153" s="7">
        <f ca="1">SUMIFS(Cnt_SPI_Ad!$B:$B,Cnt_SPI_Ad!$A:$A,S$151)</f>
        <v>0</v>
      </c>
      <c r="T153" s="7">
        <f ca="1">SUMIFS(Cnt_SPI_Ad!$B:$B,Cnt_SPI_Ad!$A:$A,T$151)</f>
        <v>0</v>
      </c>
      <c r="U153" s="7">
        <f ca="1">SUMIFS(Cnt_SPI_Ad!$B:$B,Cnt_SPI_Ad!$A:$A,U$151)</f>
        <v>0</v>
      </c>
      <c r="V153" s="7">
        <f ca="1">SUMIFS(Cnt_SPI_Ad!$B:$B,Cnt_SPI_Ad!$A:$A,V$151)</f>
        <v>0</v>
      </c>
      <c r="W153" s="7">
        <f ca="1">SUMIFS(Cnt_SPI_Ad!$B:$B,Cnt_SPI_Ad!$A:$A,W$151)</f>
        <v>0</v>
      </c>
      <c r="X153" s="7">
        <f ca="1">SUMIFS(Cnt_SPI_Ad!$B:$B,Cnt_SPI_Ad!$A:$A,X$151)</f>
        <v>0</v>
      </c>
      <c r="Y153" s="7">
        <f ca="1">SUMIFS(Cnt_SPI_Ad!$B:$B,Cnt_SPI_Ad!$A:$A,Y$151)</f>
        <v>0</v>
      </c>
      <c r="Z153" s="7">
        <f ca="1">SUMIFS(Cnt_SPI_Ad!$B:$B,Cnt_SPI_Ad!$A:$A,Z$151)</f>
        <v>0</v>
      </c>
      <c r="AA153" s="7">
        <f ca="1">SUMIFS(Cnt_SPI_Ad!$B:$B,Cnt_SPI_Ad!$A:$A,AA$151)</f>
        <v>0</v>
      </c>
      <c r="AB153" s="7">
        <f ca="1">SUMIFS(Cnt_SPI_Ad!$B:$B,Cnt_SPI_Ad!$A:$A,AB$151)</f>
        <v>0</v>
      </c>
      <c r="AC153" s="7">
        <f ca="1">SUMIFS(Cnt_SPI_Ad!$B:$B,Cnt_SPI_Ad!$A:$A,AC$151)</f>
        <v>0</v>
      </c>
      <c r="AD153" s="7">
        <f ca="1">SUMIFS(Cnt_SPI_Ad!$B:$B,Cnt_SPI_Ad!$A:$A,AD$151)</f>
        <v>0</v>
      </c>
      <c r="AE153" s="7">
        <f ca="1">SUMIFS(Cnt_SPI_Ad!$B:$B,Cnt_SPI_Ad!$A:$A,AE$151)</f>
        <v>0</v>
      </c>
      <c r="AF153" s="7">
        <f ca="1">SUMIFS(Cnt_SPI_Ad!$B:$B,Cnt_SPI_Ad!$A:$A,AF$151)</f>
        <v>0</v>
      </c>
      <c r="AG153" s="7">
        <f ca="1">SUMIFS(Cnt_SPI_Ad!$B:$B,Cnt_SPI_Ad!$A:$A,AG$151)</f>
        <v>0</v>
      </c>
      <c r="AH153" s="7">
        <f ca="1">SUMIFS(Cnt_SPI_Ad!$B:$B,Cnt_SPI_Ad!$A:$A,AH$151)</f>
        <v>0</v>
      </c>
      <c r="AI153" s="7">
        <f ca="1">SUMIFS(Cnt_SPI_Ad!$B:$B,Cnt_SPI_Ad!$A:$A,AI$151)</f>
        <v>0</v>
      </c>
      <c r="AJ153" s="7">
        <f ca="1">SUMIFS(Cnt_SPI_Ad!$B:$B,Cnt_SPI_Ad!$A:$A,AJ$151)</f>
        <v>0</v>
      </c>
      <c r="AK153" s="7">
        <f ca="1">SUMIFS(Cnt_SPI_Ad!$B:$B,Cnt_SPI_Ad!$A:$A,AK$151)</f>
        <v>0</v>
      </c>
      <c r="AL153" s="7">
        <f ca="1">SUMIFS(Cnt_SPI_Ad!$B:$B,Cnt_SPI_Ad!$A:$A,AL$151)</f>
        <v>0</v>
      </c>
      <c r="AM153" s="7">
        <f ca="1">SUMIFS(Cnt_SPI_Ad!$B:$B,Cnt_SPI_Ad!$A:$A,AM$151)</f>
        <v>0</v>
      </c>
      <c r="AN153" s="7">
        <f ca="1">SUMIFS(Cnt_SPI_Ad!$B:$B,Cnt_SPI_Ad!$A:$A,AN$151)</f>
        <v>0</v>
      </c>
      <c r="AO153" s="7">
        <f ca="1">SUMIFS(Cnt_SPI_Ad!$B:$B,Cnt_SPI_Ad!$A:$A,AO$151)</f>
        <v>0</v>
      </c>
      <c r="AP153" s="7">
        <f ca="1">SUMIFS(Cnt_SPI_Ad!$B:$B,Cnt_SPI_Ad!$A:$A,AP$151)</f>
        <v>0</v>
      </c>
      <c r="AQ153" s="7">
        <f ca="1">SUMIFS(Cnt_SPI_Ad!$B:$B,Cnt_SPI_Ad!$A:$A,AQ$151)</f>
        <v>0</v>
      </c>
      <c r="AR153" s="7">
        <f ca="1">SUMIFS(Cnt_SPI_Ad!$B:$B,Cnt_SPI_Ad!$A:$A,AR$151)</f>
        <v>0</v>
      </c>
      <c r="AS153" s="7">
        <f ca="1">SUMIFS(Cnt_SPI_Ad!$B:$B,Cnt_SPI_Ad!$A:$A,AS$151)</f>
        <v>0</v>
      </c>
      <c r="AT153" s="7">
        <f ca="1">SUMIFS(Cnt_SPI_Ad!$B:$B,Cnt_SPI_Ad!$A:$A,AT$151)</f>
        <v>0</v>
      </c>
      <c r="AU153" s="7">
        <f ca="1">SUMIFS(Cnt_SPI_Ad!$B:$B,Cnt_SPI_Ad!$A:$A,AU$151)</f>
        <v>0</v>
      </c>
      <c r="AV153" s="7">
        <f ca="1">SUMIFS(Cnt_SPI_Ad!$B:$B,Cnt_SPI_Ad!$A:$A,AV$151)</f>
        <v>0</v>
      </c>
      <c r="AW153" s="7">
        <f ca="1">SUMIFS(Cnt_SPI_Ad!$B:$B,Cnt_SPI_Ad!$A:$A,AW$151)</f>
        <v>0</v>
      </c>
      <c r="AX153" s="7">
        <f ca="1">SUMIFS(Cnt_SPI_Ad!$B:$B,Cnt_SPI_Ad!$A:$A,AX$151)</f>
        <v>0</v>
      </c>
      <c r="AY153" s="7">
        <f ca="1">SUMIFS(Cnt_SPI_Ad!$B:$B,Cnt_SPI_Ad!$A:$A,AY$151)</f>
        <v>0</v>
      </c>
      <c r="AZ153" s="7">
        <f ca="1">SUMIFS(Cnt_SPI_Ad!$B:$B,Cnt_SPI_Ad!$A:$A,AZ$151)</f>
        <v>0</v>
      </c>
      <c r="BA153" s="7">
        <f ca="1">SUMIFS(Cnt_SPI_Ad!$B:$B,Cnt_SPI_Ad!$A:$A,BA$151)</f>
        <v>0</v>
      </c>
      <c r="BB153" s="7">
        <f ca="1">SUMIFS(Cnt_SPI_Ad!$B:$B,Cnt_SPI_Ad!$A:$A,BB$151)</f>
        <v>0</v>
      </c>
      <c r="BC153" s="7">
        <f ca="1">SUMIFS(Cnt_SPI_Ad!$B:$B,Cnt_SPI_Ad!$A:$A,BC$151)</f>
        <v>0</v>
      </c>
      <c r="BD153" s="7">
        <f ca="1">SUMIFS(Cnt_SPI_Ad!$B:$B,Cnt_SPI_Ad!$A:$A,BD$151)</f>
        <v>0</v>
      </c>
      <c r="BE153" s="7">
        <f ca="1">SUMIFS(Cnt_SPI_Ad!$B:$B,Cnt_SPI_Ad!$A:$A,BE$151)</f>
        <v>0</v>
      </c>
      <c r="BF153" s="7">
        <f ca="1">SUMIFS(Cnt_SPI_Ad!$B:$B,Cnt_SPI_Ad!$A:$A,BF$151)</f>
        <v>0</v>
      </c>
      <c r="BG153" s="7">
        <f ca="1">SUMIFS(Cnt_SPI_Ad!$B:$B,Cnt_SPI_Ad!$A:$A,BG$151)</f>
        <v>0</v>
      </c>
      <c r="BH153" s="7">
        <f ca="1">SUMIFS(Cnt_SPI_Ad!$B:$B,Cnt_SPI_Ad!$A:$A,BH$151)</f>
        <v>0</v>
      </c>
      <c r="BI153" s="7">
        <f ca="1">SUMIFS(Cnt_SPI_Ad!$B:$B,Cnt_SPI_Ad!$A:$A,BI$151)</f>
        <v>0</v>
      </c>
      <c r="BJ153" s="7">
        <f ca="1">SUMIFS(Cnt_SPI_Ad!$B:$B,Cnt_SPI_Ad!$A:$A,BJ$151)</f>
        <v>0</v>
      </c>
      <c r="BK153" s="7">
        <f ca="1">SUMIFS(Cnt_SPI_Ad!$B:$B,Cnt_SPI_Ad!$A:$A,BK$151)</f>
        <v>0</v>
      </c>
      <c r="BL153" s="7">
        <f ca="1">SUMIFS(Cnt_SPI_Ad!$B:$B,Cnt_SPI_Ad!$A:$A,BL$151)</f>
        <v>0</v>
      </c>
      <c r="BM153" s="7">
        <f ca="1">SUMIFS(Cnt_SPI_Ad!$B:$B,Cnt_SPI_Ad!$A:$A,BM$151)</f>
        <v>0</v>
      </c>
      <c r="BN153" s="7">
        <f ca="1">SUMIFS(Cnt_SPI_Ad!$B:$B,Cnt_SPI_Ad!$A:$A,BN$151)</f>
        <v>0</v>
      </c>
      <c r="BO153" s="7">
        <f ca="1">SUMIFS(Cnt_SPI_Ad!$B:$B,Cnt_SPI_Ad!$A:$A,BO$151)</f>
        <v>0</v>
      </c>
      <c r="BP153" s="7">
        <f ca="1">SUMIFS(Cnt_SPI_Ad!$B:$B,Cnt_SPI_Ad!$A:$A,BP$151)</f>
        <v>0</v>
      </c>
      <c r="BQ153" s="7">
        <f ca="1">SUMIFS(Cnt_SPI_Ad!$B:$B,Cnt_SPI_Ad!$A:$A,BQ$151)</f>
        <v>0</v>
      </c>
      <c r="BR153" s="7">
        <f ca="1">SUMIFS(Cnt_SPI_Ad!$B:$B,Cnt_SPI_Ad!$A:$A,BR$151)</f>
        <v>0</v>
      </c>
      <c r="BS153" s="7">
        <f ca="1">SUMIFS(Cnt_SPI_Ad!$B:$B,Cnt_SPI_Ad!$A:$A,BS$151)</f>
        <v>0</v>
      </c>
      <c r="BT153" s="7">
        <f ca="1">SUMIFS(Cnt_SPI_Ad!$B:$B,Cnt_SPI_Ad!$A:$A,BT$151)</f>
        <v>0</v>
      </c>
      <c r="BU153" s="7">
        <f ca="1">SUMIFS(Cnt_SPI_Ad!$B:$B,Cnt_SPI_Ad!$A:$A,BU$151)</f>
        <v>0</v>
      </c>
      <c r="BV153" s="7">
        <f ca="1">SUMIFS(Cnt_SPI_Ad!$B:$B,Cnt_SPI_Ad!$A:$A,BV$151)</f>
        <v>0</v>
      </c>
      <c r="BW153" s="7">
        <f ca="1">SUMIFS(Cnt_SPI_Ad!$B:$B,Cnt_SPI_Ad!$A:$A,BW$151)</f>
        <v>0</v>
      </c>
      <c r="BX153" s="7">
        <f ca="1">SUMIFS(Cnt_SPI_Ad!$B:$B,Cnt_SPI_Ad!$A:$A,BX$151)</f>
        <v>0</v>
      </c>
      <c r="BY153" s="7">
        <f ca="1">SUMIFS(Cnt_SPI_Ad!$B:$B,Cnt_SPI_Ad!$A:$A,BY$151)</f>
        <v>0</v>
      </c>
      <c r="BZ153" s="7">
        <f ca="1">SUMIFS(Cnt_SPI_Ad!$B:$B,Cnt_SPI_Ad!$A:$A,BZ$151)</f>
        <v>0</v>
      </c>
      <c r="CA153" s="7">
        <f ca="1">SUMIFS(Cnt_SPI_Ad!$B:$B,Cnt_SPI_Ad!$A:$A,CA$151)</f>
        <v>0</v>
      </c>
      <c r="CB153" s="7">
        <f ca="1">SUMIFS(Cnt_SPI_Ad!$B:$B,Cnt_SPI_Ad!$A:$A,CB$151)</f>
        <v>0</v>
      </c>
    </row>
    <row r="154" spans="1:80" x14ac:dyDescent="0.15">
      <c r="AT154" s="36"/>
    </row>
    <row r="157" spans="1:80" x14ac:dyDescent="0.15">
      <c r="C157" s="19">
        <f ca="1">$G$2-7*39</f>
        <v>44263</v>
      </c>
      <c r="D157" s="19">
        <f ca="1">C157+7</f>
        <v>44270</v>
      </c>
      <c r="E157" s="19">
        <f t="shared" ref="E157:T157" ca="1" si="29">D157+7</f>
        <v>44277</v>
      </c>
      <c r="F157" s="19">
        <f t="shared" ca="1" si="29"/>
        <v>44284</v>
      </c>
      <c r="G157" s="19">
        <f t="shared" ca="1" si="29"/>
        <v>44291</v>
      </c>
      <c r="H157" s="19">
        <f t="shared" ca="1" si="29"/>
        <v>44298</v>
      </c>
      <c r="I157" s="19">
        <f t="shared" ca="1" si="29"/>
        <v>44305</v>
      </c>
      <c r="J157" s="19">
        <f t="shared" ca="1" si="29"/>
        <v>44312</v>
      </c>
      <c r="K157" s="19">
        <f t="shared" ca="1" si="29"/>
        <v>44319</v>
      </c>
      <c r="L157" s="19">
        <f t="shared" ca="1" si="29"/>
        <v>44326</v>
      </c>
      <c r="M157" s="19">
        <f t="shared" ca="1" si="29"/>
        <v>44333</v>
      </c>
      <c r="N157" s="19">
        <f t="shared" ca="1" si="29"/>
        <v>44340</v>
      </c>
      <c r="O157" s="19">
        <f t="shared" ca="1" si="29"/>
        <v>44347</v>
      </c>
      <c r="P157" s="19">
        <f t="shared" ca="1" si="29"/>
        <v>44354</v>
      </c>
      <c r="Q157" s="19">
        <f t="shared" ca="1" si="29"/>
        <v>44361</v>
      </c>
      <c r="R157" s="19">
        <f t="shared" ca="1" si="29"/>
        <v>44368</v>
      </c>
      <c r="S157" s="19">
        <f t="shared" ca="1" si="29"/>
        <v>44375</v>
      </c>
      <c r="T157" s="19">
        <f t="shared" ca="1" si="29"/>
        <v>44382</v>
      </c>
      <c r="U157" s="19">
        <f t="shared" ref="U157:AO157" ca="1" si="30">T157+7</f>
        <v>44389</v>
      </c>
      <c r="V157" s="19">
        <f t="shared" ca="1" si="30"/>
        <v>44396</v>
      </c>
      <c r="W157" s="19">
        <f t="shared" ca="1" si="30"/>
        <v>44403</v>
      </c>
      <c r="X157" s="19">
        <f t="shared" ca="1" si="30"/>
        <v>44410</v>
      </c>
      <c r="Y157" s="19">
        <f t="shared" ca="1" si="30"/>
        <v>44417</v>
      </c>
      <c r="Z157" s="19">
        <f t="shared" ca="1" si="30"/>
        <v>44424</v>
      </c>
      <c r="AA157" s="19">
        <f t="shared" ca="1" si="30"/>
        <v>44431</v>
      </c>
      <c r="AB157" s="19">
        <f t="shared" ca="1" si="30"/>
        <v>44438</v>
      </c>
      <c r="AC157" s="19">
        <f t="shared" ca="1" si="30"/>
        <v>44445</v>
      </c>
      <c r="AD157" s="19">
        <f t="shared" ca="1" si="30"/>
        <v>44452</v>
      </c>
      <c r="AE157" s="19">
        <f t="shared" ca="1" si="30"/>
        <v>44459</v>
      </c>
      <c r="AF157" s="19">
        <f t="shared" ca="1" si="30"/>
        <v>44466</v>
      </c>
      <c r="AG157" s="19">
        <f t="shared" ca="1" si="30"/>
        <v>44473</v>
      </c>
      <c r="AH157" s="19">
        <f t="shared" ca="1" si="30"/>
        <v>44480</v>
      </c>
      <c r="AI157" s="19">
        <f t="shared" ca="1" si="30"/>
        <v>44487</v>
      </c>
      <c r="AJ157" s="19">
        <f t="shared" ca="1" si="30"/>
        <v>44494</v>
      </c>
      <c r="AK157" s="19">
        <f t="shared" ca="1" si="30"/>
        <v>44501</v>
      </c>
      <c r="AL157" s="19">
        <f t="shared" ca="1" si="30"/>
        <v>44508</v>
      </c>
      <c r="AM157" s="19">
        <f t="shared" ca="1" si="30"/>
        <v>44515</v>
      </c>
      <c r="AN157" s="19">
        <f t="shared" ca="1" si="30"/>
        <v>44522</v>
      </c>
      <c r="AO157" s="19">
        <f t="shared" ca="1" si="30"/>
        <v>44529</v>
      </c>
    </row>
    <row r="159" spans="1:80" ht="15" x14ac:dyDescent="0.2">
      <c r="B159" s="170" t="s">
        <v>59</v>
      </c>
      <c r="C159" t="e">
        <f ca="1">C87/C$86</f>
        <v>#DIV/0!</v>
      </c>
      <c r="D159" t="e">
        <f t="shared" ref="D159:T159" ca="1" si="31">D87/D$86</f>
        <v>#DIV/0!</v>
      </c>
      <c r="E159" t="e">
        <f t="shared" ca="1" si="31"/>
        <v>#DIV/0!</v>
      </c>
      <c r="F159" t="e">
        <f t="shared" ca="1" si="31"/>
        <v>#DIV/0!</v>
      </c>
      <c r="G159" t="e">
        <f t="shared" ca="1" si="31"/>
        <v>#DIV/0!</v>
      </c>
      <c r="H159" t="e">
        <f t="shared" ca="1" si="31"/>
        <v>#DIV/0!</v>
      </c>
      <c r="I159" t="e">
        <f t="shared" ca="1" si="31"/>
        <v>#DIV/0!</v>
      </c>
      <c r="J159" t="e">
        <f t="shared" ca="1" si="31"/>
        <v>#DIV/0!</v>
      </c>
      <c r="K159" t="e">
        <f t="shared" ca="1" si="31"/>
        <v>#DIV/0!</v>
      </c>
      <c r="L159" t="e">
        <f t="shared" ca="1" si="31"/>
        <v>#DIV/0!</v>
      </c>
      <c r="M159" t="e">
        <f t="shared" ca="1" si="31"/>
        <v>#DIV/0!</v>
      </c>
      <c r="N159" t="e">
        <f t="shared" ca="1" si="31"/>
        <v>#DIV/0!</v>
      </c>
      <c r="O159" t="e">
        <f t="shared" ca="1" si="31"/>
        <v>#DIV/0!</v>
      </c>
      <c r="P159" t="e">
        <f t="shared" ca="1" si="31"/>
        <v>#DIV/0!</v>
      </c>
      <c r="Q159" t="e">
        <f t="shared" ca="1" si="31"/>
        <v>#DIV/0!</v>
      </c>
      <c r="R159" t="e">
        <f t="shared" ca="1" si="31"/>
        <v>#DIV/0!</v>
      </c>
      <c r="S159" t="e">
        <f t="shared" ca="1" si="31"/>
        <v>#DIV/0!</v>
      </c>
      <c r="T159" t="e">
        <f t="shared" ca="1" si="31"/>
        <v>#DIV/0!</v>
      </c>
      <c r="U159" t="e">
        <f t="shared" ref="U159:AO159" ca="1" si="32">U87/U$86</f>
        <v>#DIV/0!</v>
      </c>
      <c r="V159" t="e">
        <f t="shared" ca="1" si="32"/>
        <v>#DIV/0!</v>
      </c>
      <c r="W159" t="e">
        <f t="shared" ca="1" si="32"/>
        <v>#DIV/0!</v>
      </c>
      <c r="X159" t="e">
        <f t="shared" ca="1" si="32"/>
        <v>#DIV/0!</v>
      </c>
      <c r="Y159" t="e">
        <f t="shared" ca="1" si="32"/>
        <v>#DIV/0!</v>
      </c>
      <c r="Z159" t="e">
        <f t="shared" ca="1" si="32"/>
        <v>#DIV/0!</v>
      </c>
      <c r="AA159" t="e">
        <f t="shared" ca="1" si="32"/>
        <v>#DIV/0!</v>
      </c>
      <c r="AB159" t="e">
        <f t="shared" ca="1" si="32"/>
        <v>#DIV/0!</v>
      </c>
      <c r="AC159" t="e">
        <f t="shared" ca="1" si="32"/>
        <v>#DIV/0!</v>
      </c>
      <c r="AD159" t="e">
        <f t="shared" ca="1" si="32"/>
        <v>#DIV/0!</v>
      </c>
      <c r="AE159" t="e">
        <f t="shared" ca="1" si="32"/>
        <v>#DIV/0!</v>
      </c>
      <c r="AF159" t="e">
        <f t="shared" ca="1" si="32"/>
        <v>#DIV/0!</v>
      </c>
      <c r="AG159" t="e">
        <f t="shared" ca="1" si="32"/>
        <v>#DIV/0!</v>
      </c>
      <c r="AH159" t="e">
        <f t="shared" ca="1" si="32"/>
        <v>#DIV/0!</v>
      </c>
      <c r="AI159" t="e">
        <f t="shared" ca="1" si="32"/>
        <v>#DIV/0!</v>
      </c>
      <c r="AJ159" t="e">
        <f t="shared" ca="1" si="32"/>
        <v>#DIV/0!</v>
      </c>
      <c r="AK159" t="e">
        <f t="shared" ca="1" si="32"/>
        <v>#DIV/0!</v>
      </c>
      <c r="AL159" t="e">
        <f t="shared" ca="1" si="32"/>
        <v>#DIV/0!</v>
      </c>
      <c r="AM159" t="e">
        <f t="shared" ca="1" si="32"/>
        <v>#DIV/0!</v>
      </c>
      <c r="AN159" t="e">
        <f t="shared" ca="1" si="32"/>
        <v>#DIV/0!</v>
      </c>
      <c r="AO159" t="e">
        <f t="shared" ca="1" si="32"/>
        <v>#DIV/0!</v>
      </c>
    </row>
    <row r="160" spans="1:80" x14ac:dyDescent="0.15">
      <c r="C160" s="19">
        <f ca="1">$G$2-7*39</f>
        <v>44263</v>
      </c>
      <c r="D160" s="19">
        <f ca="1">C160+7</f>
        <v>44270</v>
      </c>
      <c r="E160" s="19">
        <f t="shared" ref="E160:T160" ca="1" si="33">D160+7</f>
        <v>44277</v>
      </c>
      <c r="F160" s="19">
        <f t="shared" ca="1" si="33"/>
        <v>44284</v>
      </c>
      <c r="G160" s="19">
        <f t="shared" ca="1" si="33"/>
        <v>44291</v>
      </c>
      <c r="H160" s="19">
        <f t="shared" ca="1" si="33"/>
        <v>44298</v>
      </c>
      <c r="I160" s="19">
        <f t="shared" ca="1" si="33"/>
        <v>44305</v>
      </c>
      <c r="J160" s="19">
        <f t="shared" ca="1" si="33"/>
        <v>44312</v>
      </c>
      <c r="K160" s="19">
        <f t="shared" ca="1" si="33"/>
        <v>44319</v>
      </c>
      <c r="L160" s="19">
        <f t="shared" ca="1" si="33"/>
        <v>44326</v>
      </c>
      <c r="M160" s="19">
        <f t="shared" ca="1" si="33"/>
        <v>44333</v>
      </c>
      <c r="N160" s="19">
        <f t="shared" ca="1" si="33"/>
        <v>44340</v>
      </c>
      <c r="O160" s="19">
        <f t="shared" ca="1" si="33"/>
        <v>44347</v>
      </c>
      <c r="P160" s="19">
        <f t="shared" ca="1" si="33"/>
        <v>44354</v>
      </c>
      <c r="Q160" s="19">
        <f t="shared" ca="1" si="33"/>
        <v>44361</v>
      </c>
      <c r="R160" s="19">
        <f t="shared" ca="1" si="33"/>
        <v>44368</v>
      </c>
      <c r="S160" s="19">
        <f t="shared" ca="1" si="33"/>
        <v>44375</v>
      </c>
      <c r="T160" s="19">
        <f t="shared" ca="1" si="33"/>
        <v>44382</v>
      </c>
      <c r="U160" s="19">
        <f t="shared" ref="U160:AO160" ca="1" si="34">T160+7</f>
        <v>44389</v>
      </c>
      <c r="V160" s="19">
        <f t="shared" ca="1" si="34"/>
        <v>44396</v>
      </c>
      <c r="W160" s="19">
        <f t="shared" ca="1" si="34"/>
        <v>44403</v>
      </c>
      <c r="X160" s="19">
        <f t="shared" ca="1" si="34"/>
        <v>44410</v>
      </c>
      <c r="Y160" s="19">
        <f t="shared" ca="1" si="34"/>
        <v>44417</v>
      </c>
      <c r="Z160" s="19">
        <f t="shared" ca="1" si="34"/>
        <v>44424</v>
      </c>
      <c r="AA160" s="19">
        <f t="shared" ca="1" si="34"/>
        <v>44431</v>
      </c>
      <c r="AB160" s="19">
        <f t="shared" ca="1" si="34"/>
        <v>44438</v>
      </c>
      <c r="AC160" s="19">
        <f t="shared" ca="1" si="34"/>
        <v>44445</v>
      </c>
      <c r="AD160" s="19">
        <f t="shared" ca="1" si="34"/>
        <v>44452</v>
      </c>
      <c r="AE160" s="19">
        <f t="shared" ca="1" si="34"/>
        <v>44459</v>
      </c>
      <c r="AF160" s="19">
        <f t="shared" ca="1" si="34"/>
        <v>44466</v>
      </c>
      <c r="AG160" s="19">
        <f t="shared" ca="1" si="34"/>
        <v>44473</v>
      </c>
      <c r="AH160" s="19">
        <f t="shared" ca="1" si="34"/>
        <v>44480</v>
      </c>
      <c r="AI160" s="19">
        <f t="shared" ca="1" si="34"/>
        <v>44487</v>
      </c>
      <c r="AJ160" s="19">
        <f t="shared" ca="1" si="34"/>
        <v>44494</v>
      </c>
      <c r="AK160" s="19">
        <f t="shared" ca="1" si="34"/>
        <v>44501</v>
      </c>
      <c r="AL160" s="19">
        <f t="shared" ca="1" si="34"/>
        <v>44508</v>
      </c>
      <c r="AM160" s="19">
        <f t="shared" ca="1" si="34"/>
        <v>44515</v>
      </c>
      <c r="AN160" s="19">
        <f t="shared" ca="1" si="34"/>
        <v>44522</v>
      </c>
      <c r="AO160" s="19">
        <f t="shared" ca="1" si="34"/>
        <v>44529</v>
      </c>
    </row>
    <row r="162" spans="2:41" ht="15" x14ac:dyDescent="0.2">
      <c r="B162" s="170" t="s">
        <v>60</v>
      </c>
      <c r="C162" t="e">
        <f ca="1">C88/C$86</f>
        <v>#DIV/0!</v>
      </c>
      <c r="D162" t="e">
        <f t="shared" ref="D162:T165" ca="1" si="35">D88/D$86</f>
        <v>#DIV/0!</v>
      </c>
      <c r="E162" t="e">
        <f t="shared" ca="1" si="35"/>
        <v>#DIV/0!</v>
      </c>
      <c r="F162" t="e">
        <f t="shared" ca="1" si="35"/>
        <v>#DIV/0!</v>
      </c>
      <c r="G162" t="e">
        <f t="shared" ca="1" si="35"/>
        <v>#DIV/0!</v>
      </c>
      <c r="H162" t="e">
        <f t="shared" ca="1" si="35"/>
        <v>#DIV/0!</v>
      </c>
      <c r="I162" t="e">
        <f t="shared" ca="1" si="35"/>
        <v>#DIV/0!</v>
      </c>
      <c r="J162" t="e">
        <f t="shared" ca="1" si="35"/>
        <v>#DIV/0!</v>
      </c>
      <c r="K162" t="e">
        <f t="shared" ca="1" si="35"/>
        <v>#DIV/0!</v>
      </c>
      <c r="L162" t="e">
        <f t="shared" ca="1" si="35"/>
        <v>#DIV/0!</v>
      </c>
      <c r="M162" t="e">
        <f t="shared" ca="1" si="35"/>
        <v>#DIV/0!</v>
      </c>
      <c r="N162" t="e">
        <f t="shared" ca="1" si="35"/>
        <v>#DIV/0!</v>
      </c>
      <c r="O162" t="e">
        <f t="shared" ca="1" si="35"/>
        <v>#DIV/0!</v>
      </c>
      <c r="P162" t="e">
        <f t="shared" ca="1" si="35"/>
        <v>#DIV/0!</v>
      </c>
      <c r="Q162" t="e">
        <f t="shared" ca="1" si="35"/>
        <v>#DIV/0!</v>
      </c>
      <c r="R162" t="e">
        <f t="shared" ca="1" si="35"/>
        <v>#DIV/0!</v>
      </c>
      <c r="S162" t="e">
        <f t="shared" ca="1" si="35"/>
        <v>#DIV/0!</v>
      </c>
      <c r="T162" t="e">
        <f t="shared" ca="1" si="35"/>
        <v>#DIV/0!</v>
      </c>
      <c r="U162" t="e">
        <f t="shared" ref="U162:AO162" ca="1" si="36">U88/U$86</f>
        <v>#DIV/0!</v>
      </c>
      <c r="V162" t="e">
        <f t="shared" ca="1" si="36"/>
        <v>#DIV/0!</v>
      </c>
      <c r="W162" t="e">
        <f t="shared" ca="1" si="36"/>
        <v>#DIV/0!</v>
      </c>
      <c r="X162" t="e">
        <f t="shared" ca="1" si="36"/>
        <v>#DIV/0!</v>
      </c>
      <c r="Y162" t="e">
        <f t="shared" ca="1" si="36"/>
        <v>#DIV/0!</v>
      </c>
      <c r="Z162" t="e">
        <f t="shared" ca="1" si="36"/>
        <v>#DIV/0!</v>
      </c>
      <c r="AA162" t="e">
        <f t="shared" ca="1" si="36"/>
        <v>#DIV/0!</v>
      </c>
      <c r="AB162" t="e">
        <f t="shared" ca="1" si="36"/>
        <v>#DIV/0!</v>
      </c>
      <c r="AC162" t="e">
        <f t="shared" ca="1" si="36"/>
        <v>#DIV/0!</v>
      </c>
      <c r="AD162" t="e">
        <f t="shared" ca="1" si="36"/>
        <v>#DIV/0!</v>
      </c>
      <c r="AE162" t="e">
        <f t="shared" ca="1" si="36"/>
        <v>#DIV/0!</v>
      </c>
      <c r="AF162" t="e">
        <f t="shared" ca="1" si="36"/>
        <v>#DIV/0!</v>
      </c>
      <c r="AG162" t="e">
        <f t="shared" ca="1" si="36"/>
        <v>#DIV/0!</v>
      </c>
      <c r="AH162" t="e">
        <f t="shared" ca="1" si="36"/>
        <v>#DIV/0!</v>
      </c>
      <c r="AI162" t="e">
        <f t="shared" ca="1" si="36"/>
        <v>#DIV/0!</v>
      </c>
      <c r="AJ162" t="e">
        <f t="shared" ca="1" si="36"/>
        <v>#DIV/0!</v>
      </c>
      <c r="AK162" t="e">
        <f t="shared" ca="1" si="36"/>
        <v>#DIV/0!</v>
      </c>
      <c r="AL162" t="e">
        <f t="shared" ca="1" si="36"/>
        <v>#DIV/0!</v>
      </c>
      <c r="AM162" t="e">
        <f t="shared" ca="1" si="36"/>
        <v>#DIV/0!</v>
      </c>
      <c r="AN162" t="e">
        <f t="shared" ca="1" si="36"/>
        <v>#DIV/0!</v>
      </c>
      <c r="AO162" t="e">
        <f t="shared" ca="1" si="36"/>
        <v>#DIV/0!</v>
      </c>
    </row>
    <row r="163" spans="2:41" ht="15" x14ac:dyDescent="0.2">
      <c r="B163" s="170" t="s">
        <v>477</v>
      </c>
      <c r="C163" t="e">
        <f t="shared" ref="C163:R165" ca="1" si="37">C89/C$86</f>
        <v>#DIV/0!</v>
      </c>
      <c r="D163" t="e">
        <f t="shared" ca="1" si="37"/>
        <v>#DIV/0!</v>
      </c>
      <c r="E163" t="e">
        <f t="shared" ca="1" si="37"/>
        <v>#DIV/0!</v>
      </c>
      <c r="F163" t="e">
        <f t="shared" ca="1" si="37"/>
        <v>#DIV/0!</v>
      </c>
      <c r="G163" t="e">
        <f t="shared" ca="1" si="37"/>
        <v>#DIV/0!</v>
      </c>
      <c r="H163" t="e">
        <f t="shared" ca="1" si="37"/>
        <v>#DIV/0!</v>
      </c>
      <c r="I163" t="e">
        <f t="shared" ca="1" si="37"/>
        <v>#DIV/0!</v>
      </c>
      <c r="J163" t="e">
        <f t="shared" ca="1" si="37"/>
        <v>#DIV/0!</v>
      </c>
      <c r="K163" t="e">
        <f t="shared" ca="1" si="37"/>
        <v>#DIV/0!</v>
      </c>
      <c r="L163" t="e">
        <f t="shared" ca="1" si="37"/>
        <v>#DIV/0!</v>
      </c>
      <c r="M163" t="e">
        <f t="shared" ca="1" si="37"/>
        <v>#DIV/0!</v>
      </c>
      <c r="N163" t="e">
        <f t="shared" ca="1" si="37"/>
        <v>#DIV/0!</v>
      </c>
      <c r="O163" t="e">
        <f t="shared" ca="1" si="37"/>
        <v>#DIV/0!</v>
      </c>
      <c r="P163" t="e">
        <f t="shared" ca="1" si="37"/>
        <v>#DIV/0!</v>
      </c>
      <c r="Q163" t="e">
        <f t="shared" ca="1" si="37"/>
        <v>#DIV/0!</v>
      </c>
      <c r="R163" t="e">
        <f t="shared" ca="1" si="37"/>
        <v>#DIV/0!</v>
      </c>
      <c r="S163" t="e">
        <f t="shared" ca="1" si="35"/>
        <v>#DIV/0!</v>
      </c>
      <c r="T163" t="e">
        <f t="shared" ca="1" si="35"/>
        <v>#DIV/0!</v>
      </c>
      <c r="U163" t="e">
        <f t="shared" ref="U163:AO163" ca="1" si="38">U89/U$86</f>
        <v>#DIV/0!</v>
      </c>
      <c r="V163" t="e">
        <f t="shared" ca="1" si="38"/>
        <v>#DIV/0!</v>
      </c>
      <c r="W163" t="e">
        <f t="shared" ca="1" si="38"/>
        <v>#DIV/0!</v>
      </c>
      <c r="X163" t="e">
        <f t="shared" ca="1" si="38"/>
        <v>#DIV/0!</v>
      </c>
      <c r="Y163" t="e">
        <f t="shared" ca="1" si="38"/>
        <v>#DIV/0!</v>
      </c>
      <c r="Z163" t="e">
        <f t="shared" ca="1" si="38"/>
        <v>#DIV/0!</v>
      </c>
      <c r="AA163" t="e">
        <f t="shared" ca="1" si="38"/>
        <v>#DIV/0!</v>
      </c>
      <c r="AB163" t="e">
        <f t="shared" ca="1" si="38"/>
        <v>#DIV/0!</v>
      </c>
      <c r="AC163" t="e">
        <f t="shared" ca="1" si="38"/>
        <v>#DIV/0!</v>
      </c>
      <c r="AD163" t="e">
        <f t="shared" ca="1" si="38"/>
        <v>#DIV/0!</v>
      </c>
      <c r="AE163" t="e">
        <f t="shared" ca="1" si="38"/>
        <v>#DIV/0!</v>
      </c>
      <c r="AF163" t="e">
        <f t="shared" ca="1" si="38"/>
        <v>#DIV/0!</v>
      </c>
      <c r="AG163" t="e">
        <f t="shared" ca="1" si="38"/>
        <v>#DIV/0!</v>
      </c>
      <c r="AH163" t="e">
        <f t="shared" ca="1" si="38"/>
        <v>#DIV/0!</v>
      </c>
      <c r="AI163" t="e">
        <f t="shared" ca="1" si="38"/>
        <v>#DIV/0!</v>
      </c>
      <c r="AJ163" t="e">
        <f t="shared" ca="1" si="38"/>
        <v>#DIV/0!</v>
      </c>
      <c r="AK163" t="e">
        <f t="shared" ca="1" si="38"/>
        <v>#DIV/0!</v>
      </c>
      <c r="AL163" t="e">
        <f t="shared" ca="1" si="38"/>
        <v>#DIV/0!</v>
      </c>
      <c r="AM163" t="e">
        <f t="shared" ca="1" si="38"/>
        <v>#DIV/0!</v>
      </c>
      <c r="AN163" t="e">
        <f t="shared" ca="1" si="38"/>
        <v>#DIV/0!</v>
      </c>
      <c r="AO163" t="e">
        <f t="shared" ca="1" si="38"/>
        <v>#DIV/0!</v>
      </c>
    </row>
    <row r="164" spans="2:41" ht="15" x14ac:dyDescent="0.2">
      <c r="B164" s="170" t="s">
        <v>478</v>
      </c>
      <c r="C164" t="e">
        <f t="shared" ca="1" si="37"/>
        <v>#DIV/0!</v>
      </c>
      <c r="D164" t="e">
        <f t="shared" ca="1" si="35"/>
        <v>#DIV/0!</v>
      </c>
      <c r="E164" t="e">
        <f t="shared" ca="1" si="35"/>
        <v>#DIV/0!</v>
      </c>
      <c r="F164" t="e">
        <f t="shared" ca="1" si="35"/>
        <v>#DIV/0!</v>
      </c>
      <c r="G164" t="e">
        <f t="shared" ca="1" si="35"/>
        <v>#DIV/0!</v>
      </c>
      <c r="H164" t="e">
        <f t="shared" ca="1" si="35"/>
        <v>#DIV/0!</v>
      </c>
      <c r="I164" t="e">
        <f t="shared" ca="1" si="35"/>
        <v>#DIV/0!</v>
      </c>
      <c r="J164" t="e">
        <f t="shared" ca="1" si="35"/>
        <v>#DIV/0!</v>
      </c>
      <c r="K164" t="e">
        <f t="shared" ca="1" si="35"/>
        <v>#DIV/0!</v>
      </c>
      <c r="L164" t="e">
        <f t="shared" ca="1" si="35"/>
        <v>#DIV/0!</v>
      </c>
      <c r="M164" t="e">
        <f t="shared" ca="1" si="35"/>
        <v>#DIV/0!</v>
      </c>
      <c r="N164" t="e">
        <f t="shared" ca="1" si="35"/>
        <v>#DIV/0!</v>
      </c>
      <c r="O164" t="e">
        <f t="shared" ca="1" si="35"/>
        <v>#DIV/0!</v>
      </c>
      <c r="P164" t="e">
        <f t="shared" ca="1" si="35"/>
        <v>#DIV/0!</v>
      </c>
      <c r="Q164" t="e">
        <f t="shared" ca="1" si="35"/>
        <v>#DIV/0!</v>
      </c>
      <c r="R164" t="e">
        <f t="shared" ca="1" si="35"/>
        <v>#DIV/0!</v>
      </c>
      <c r="S164" t="e">
        <f t="shared" ca="1" si="35"/>
        <v>#DIV/0!</v>
      </c>
      <c r="T164" t="e">
        <f t="shared" ca="1" si="35"/>
        <v>#DIV/0!</v>
      </c>
      <c r="U164" t="e">
        <f t="shared" ref="U164:AO164" ca="1" si="39">U90/U$86</f>
        <v>#DIV/0!</v>
      </c>
      <c r="V164" t="e">
        <f t="shared" ca="1" si="39"/>
        <v>#DIV/0!</v>
      </c>
      <c r="W164" t="e">
        <f t="shared" ca="1" si="39"/>
        <v>#DIV/0!</v>
      </c>
      <c r="X164" t="e">
        <f t="shared" ca="1" si="39"/>
        <v>#DIV/0!</v>
      </c>
      <c r="Y164" t="e">
        <f t="shared" ca="1" si="39"/>
        <v>#DIV/0!</v>
      </c>
      <c r="Z164" t="e">
        <f t="shared" ca="1" si="39"/>
        <v>#DIV/0!</v>
      </c>
      <c r="AA164" t="e">
        <f t="shared" ca="1" si="39"/>
        <v>#DIV/0!</v>
      </c>
      <c r="AB164" t="e">
        <f t="shared" ca="1" si="39"/>
        <v>#DIV/0!</v>
      </c>
      <c r="AC164" t="e">
        <f t="shared" ca="1" si="39"/>
        <v>#DIV/0!</v>
      </c>
      <c r="AD164" t="e">
        <f t="shared" ca="1" si="39"/>
        <v>#DIV/0!</v>
      </c>
      <c r="AE164" t="e">
        <f t="shared" ca="1" si="39"/>
        <v>#DIV/0!</v>
      </c>
      <c r="AF164" t="e">
        <f t="shared" ca="1" si="39"/>
        <v>#DIV/0!</v>
      </c>
      <c r="AG164" t="e">
        <f t="shared" ca="1" si="39"/>
        <v>#DIV/0!</v>
      </c>
      <c r="AH164" t="e">
        <f t="shared" ca="1" si="39"/>
        <v>#DIV/0!</v>
      </c>
      <c r="AI164" t="e">
        <f t="shared" ca="1" si="39"/>
        <v>#DIV/0!</v>
      </c>
      <c r="AJ164" t="e">
        <f t="shared" ca="1" si="39"/>
        <v>#DIV/0!</v>
      </c>
      <c r="AK164" t="e">
        <f t="shared" ca="1" si="39"/>
        <v>#DIV/0!</v>
      </c>
      <c r="AL164" t="e">
        <f t="shared" ca="1" si="39"/>
        <v>#DIV/0!</v>
      </c>
      <c r="AM164" t="e">
        <f t="shared" ca="1" si="39"/>
        <v>#DIV/0!</v>
      </c>
      <c r="AN164" t="e">
        <f t="shared" ca="1" si="39"/>
        <v>#DIV/0!</v>
      </c>
      <c r="AO164" t="e">
        <f t="shared" ca="1" si="39"/>
        <v>#DIV/0!</v>
      </c>
    </row>
    <row r="165" spans="2:41" ht="15" x14ac:dyDescent="0.2">
      <c r="B165" s="170" t="s">
        <v>479</v>
      </c>
      <c r="C165" t="e">
        <f t="shared" ca="1" si="37"/>
        <v>#DIV/0!</v>
      </c>
      <c r="D165" t="e">
        <f t="shared" ca="1" si="35"/>
        <v>#DIV/0!</v>
      </c>
      <c r="E165" t="e">
        <f t="shared" ca="1" si="35"/>
        <v>#DIV/0!</v>
      </c>
      <c r="F165" t="e">
        <f t="shared" ca="1" si="35"/>
        <v>#DIV/0!</v>
      </c>
      <c r="G165" t="e">
        <f t="shared" ca="1" si="35"/>
        <v>#DIV/0!</v>
      </c>
      <c r="H165" t="e">
        <f t="shared" ca="1" si="35"/>
        <v>#DIV/0!</v>
      </c>
      <c r="I165" t="e">
        <f t="shared" ca="1" si="35"/>
        <v>#DIV/0!</v>
      </c>
      <c r="J165" t="e">
        <f t="shared" ca="1" si="35"/>
        <v>#DIV/0!</v>
      </c>
      <c r="K165" t="e">
        <f t="shared" ca="1" si="35"/>
        <v>#DIV/0!</v>
      </c>
      <c r="L165" t="e">
        <f t="shared" ca="1" si="35"/>
        <v>#DIV/0!</v>
      </c>
      <c r="M165" t="e">
        <f t="shared" ca="1" si="35"/>
        <v>#DIV/0!</v>
      </c>
      <c r="N165" t="e">
        <f t="shared" ca="1" si="35"/>
        <v>#DIV/0!</v>
      </c>
      <c r="O165" t="e">
        <f t="shared" ca="1" si="35"/>
        <v>#DIV/0!</v>
      </c>
      <c r="P165" t="e">
        <f t="shared" ca="1" si="35"/>
        <v>#DIV/0!</v>
      </c>
      <c r="Q165" t="e">
        <f t="shared" ca="1" si="35"/>
        <v>#DIV/0!</v>
      </c>
      <c r="R165" t="e">
        <f t="shared" ca="1" si="35"/>
        <v>#DIV/0!</v>
      </c>
      <c r="S165" t="e">
        <f t="shared" ca="1" si="35"/>
        <v>#DIV/0!</v>
      </c>
      <c r="T165" t="e">
        <f t="shared" ca="1" si="35"/>
        <v>#DIV/0!</v>
      </c>
      <c r="U165" t="e">
        <f t="shared" ref="U165:AO165" ca="1" si="40">U91/U$86</f>
        <v>#DIV/0!</v>
      </c>
      <c r="V165" t="e">
        <f t="shared" ca="1" si="40"/>
        <v>#DIV/0!</v>
      </c>
      <c r="W165" t="e">
        <f t="shared" ca="1" si="40"/>
        <v>#DIV/0!</v>
      </c>
      <c r="X165" t="e">
        <f t="shared" ca="1" si="40"/>
        <v>#DIV/0!</v>
      </c>
      <c r="Y165" t="e">
        <f t="shared" ca="1" si="40"/>
        <v>#DIV/0!</v>
      </c>
      <c r="Z165" t="e">
        <f t="shared" ca="1" si="40"/>
        <v>#DIV/0!</v>
      </c>
      <c r="AA165" t="e">
        <f t="shared" ca="1" si="40"/>
        <v>#DIV/0!</v>
      </c>
      <c r="AB165" t="e">
        <f t="shared" ca="1" si="40"/>
        <v>#DIV/0!</v>
      </c>
      <c r="AC165" t="e">
        <f t="shared" ca="1" si="40"/>
        <v>#DIV/0!</v>
      </c>
      <c r="AD165" t="e">
        <f t="shared" ca="1" si="40"/>
        <v>#DIV/0!</v>
      </c>
      <c r="AE165" t="e">
        <f t="shared" ca="1" si="40"/>
        <v>#DIV/0!</v>
      </c>
      <c r="AF165" t="e">
        <f t="shared" ca="1" si="40"/>
        <v>#DIV/0!</v>
      </c>
      <c r="AG165" t="e">
        <f t="shared" ca="1" si="40"/>
        <v>#DIV/0!</v>
      </c>
      <c r="AH165" t="e">
        <f t="shared" ca="1" si="40"/>
        <v>#DIV/0!</v>
      </c>
      <c r="AI165" t="e">
        <f t="shared" ca="1" si="40"/>
        <v>#DIV/0!</v>
      </c>
      <c r="AJ165" t="e">
        <f t="shared" ca="1" si="40"/>
        <v>#DIV/0!</v>
      </c>
      <c r="AK165" t="e">
        <f t="shared" ca="1" si="40"/>
        <v>#DIV/0!</v>
      </c>
      <c r="AL165" t="e">
        <f t="shared" ca="1" si="40"/>
        <v>#DIV/0!</v>
      </c>
      <c r="AM165" t="e">
        <f t="shared" ca="1" si="40"/>
        <v>#DIV/0!</v>
      </c>
      <c r="AN165" t="e">
        <f t="shared" ca="1" si="40"/>
        <v>#DIV/0!</v>
      </c>
      <c r="AO165" t="e">
        <f t="shared" ca="1" si="40"/>
        <v>#DIV/0!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947DA-34E6-40A4-A62E-D84571151029}">
  <sheetPr codeName="Лист33"/>
  <dimension ref="A1:L57"/>
  <sheetViews>
    <sheetView topLeftCell="A5" workbookViewId="0">
      <selection activeCell="M33" sqref="M33"/>
    </sheetView>
  </sheetViews>
  <sheetFormatPr baseColWidth="10" defaultColWidth="8.83203125" defaultRowHeight="14" x14ac:dyDescent="0.15"/>
  <cols>
    <col min="1" max="1" width="16.1640625" customWidth="1"/>
    <col min="2" max="2" width="49" bestFit="1" customWidth="1"/>
    <col min="3" max="4" width="15.6640625" bestFit="1" customWidth="1"/>
    <col min="5" max="5" width="17.33203125" customWidth="1"/>
    <col min="10" max="10" width="9.6640625" customWidth="1"/>
  </cols>
  <sheetData>
    <row r="1" spans="1:10" x14ac:dyDescent="0.15">
      <c r="C1" s="19">
        <f ca="1">D1-7</f>
        <v>44529</v>
      </c>
      <c r="D1" s="19">
        <f ca="1">for_pptx!R2</f>
        <v>44536</v>
      </c>
    </row>
    <row r="2" spans="1:10" x14ac:dyDescent="0.15">
      <c r="B2" s="14" t="s">
        <v>151</v>
      </c>
      <c r="C2" s="14" t="s">
        <v>152</v>
      </c>
      <c r="D2" s="14" t="s">
        <v>153</v>
      </c>
      <c r="E2" s="14" t="s">
        <v>154</v>
      </c>
      <c r="F2" s="14" t="s">
        <v>155</v>
      </c>
      <c r="G2" s="14" t="s">
        <v>156</v>
      </c>
      <c r="J2" s="14" t="s">
        <v>286</v>
      </c>
    </row>
    <row r="3" spans="1:10" x14ac:dyDescent="0.15">
      <c r="A3" t="s">
        <v>164</v>
      </c>
      <c r="B3" t="s">
        <v>157</v>
      </c>
      <c r="C3" s="13">
        <f ca="1">for_pptx!AB129</f>
        <v>0</v>
      </c>
      <c r="D3" s="13">
        <f ca="1">for_pptx!AC129</f>
        <v>0</v>
      </c>
      <c r="E3" s="13">
        <f t="shared" ref="E3:E10" ca="1" si="0">D3-C3</f>
        <v>0</v>
      </c>
      <c r="F3" s="22">
        <v>0.01</v>
      </c>
      <c r="G3" t="str">
        <f t="shared" ref="G3:G30" ca="1" si="1">IF(ABS(E3)&gt;=F3,"НЕ ОК","ОК")</f>
        <v>ОК</v>
      </c>
    </row>
    <row r="4" spans="1:10" x14ac:dyDescent="0.15">
      <c r="A4" t="s">
        <v>164</v>
      </c>
      <c r="B4" t="s">
        <v>158</v>
      </c>
      <c r="C4" s="13">
        <f ca="1">for_pptx!AB130</f>
        <v>0</v>
      </c>
      <c r="D4" s="13">
        <f ca="1">for_pptx!AC130</f>
        <v>0</v>
      </c>
      <c r="E4" s="13">
        <f t="shared" ca="1" si="0"/>
        <v>0</v>
      </c>
      <c r="F4" s="22">
        <v>0.01</v>
      </c>
      <c r="G4" t="str">
        <f t="shared" ca="1" si="1"/>
        <v>ОК</v>
      </c>
    </row>
    <row r="5" spans="1:10" x14ac:dyDescent="0.15">
      <c r="A5" t="s">
        <v>164</v>
      </c>
      <c r="B5" t="s">
        <v>159</v>
      </c>
      <c r="C5" s="13">
        <f ca="1">for_pptx!AB131</f>
        <v>0</v>
      </c>
      <c r="D5" s="13">
        <f ca="1">for_pptx!AC131</f>
        <v>0</v>
      </c>
      <c r="E5" s="13">
        <f t="shared" ca="1" si="0"/>
        <v>0</v>
      </c>
      <c r="F5" s="22">
        <v>0.01</v>
      </c>
      <c r="G5" t="str">
        <f t="shared" ca="1" si="1"/>
        <v>ОК</v>
      </c>
    </row>
    <row r="6" spans="1:10" x14ac:dyDescent="0.15">
      <c r="A6" t="s">
        <v>164</v>
      </c>
      <c r="B6" t="s">
        <v>160</v>
      </c>
      <c r="C6" s="13">
        <f ca="1">for_pptx!AB136</f>
        <v>0</v>
      </c>
      <c r="D6" s="13">
        <f ca="1">for_pptx!AC136</f>
        <v>0</v>
      </c>
      <c r="E6" s="13">
        <f t="shared" ca="1" si="0"/>
        <v>0</v>
      </c>
      <c r="F6" s="22">
        <v>0.01</v>
      </c>
      <c r="G6" t="str">
        <f t="shared" ca="1" si="1"/>
        <v>ОК</v>
      </c>
    </row>
    <row r="7" spans="1:10" x14ac:dyDescent="0.15">
      <c r="A7" t="s">
        <v>164</v>
      </c>
      <c r="B7" t="s">
        <v>161</v>
      </c>
      <c r="C7" s="13">
        <f ca="1">for_pptx!AB137</f>
        <v>0</v>
      </c>
      <c r="D7" s="13">
        <f ca="1">for_pptx!AC137</f>
        <v>0</v>
      </c>
      <c r="E7" s="13">
        <f t="shared" ca="1" si="0"/>
        <v>0</v>
      </c>
      <c r="F7" s="22">
        <v>0.01</v>
      </c>
      <c r="G7" t="str">
        <f t="shared" ca="1" si="1"/>
        <v>ОК</v>
      </c>
    </row>
    <row r="8" spans="1:10" x14ac:dyDescent="0.15">
      <c r="A8" t="s">
        <v>186</v>
      </c>
      <c r="B8" t="s">
        <v>38</v>
      </c>
      <c r="C8" s="36">
        <f ca="1">for_pptx!N54</f>
        <v>0</v>
      </c>
      <c r="D8" s="36">
        <f ca="1">for_pptx!O54</f>
        <v>0</v>
      </c>
      <c r="E8" s="13">
        <f t="shared" ca="1" si="0"/>
        <v>0</v>
      </c>
      <c r="F8" s="22">
        <v>0.01</v>
      </c>
      <c r="G8" t="str">
        <f ca="1">IF(ABS(E8)&gt;=F8,"НЕ ОК","ОК")</f>
        <v>ОК</v>
      </c>
    </row>
    <row r="9" spans="1:10" x14ac:dyDescent="0.15">
      <c r="A9" t="s">
        <v>186</v>
      </c>
      <c r="B9" t="s">
        <v>3</v>
      </c>
      <c r="C9" s="36">
        <f ca="1">for_pptx!N10</f>
        <v>0</v>
      </c>
      <c r="D9" s="36">
        <f ca="1">for_pptx!O10</f>
        <v>0</v>
      </c>
      <c r="E9" s="13">
        <f t="shared" ca="1" si="0"/>
        <v>0</v>
      </c>
      <c r="F9" s="22">
        <v>0.01</v>
      </c>
      <c r="G9" t="str">
        <f ca="1">IF(ABS(E9)&gt;=F9,"НЕ ОК","ОК")</f>
        <v>ОК</v>
      </c>
    </row>
    <row r="10" spans="1:10" x14ac:dyDescent="0.15">
      <c r="A10" t="s">
        <v>186</v>
      </c>
      <c r="B10" t="s">
        <v>141</v>
      </c>
      <c r="C10" s="36">
        <f ca="1">for_pptx!N32</f>
        <v>0</v>
      </c>
      <c r="D10" s="36">
        <f ca="1">for_pptx!O32</f>
        <v>0</v>
      </c>
      <c r="E10" s="13">
        <f t="shared" ca="1" si="0"/>
        <v>0</v>
      </c>
      <c r="F10" s="22">
        <v>0.01</v>
      </c>
      <c r="G10" t="str">
        <f ca="1">IF(ABS(E10)&gt;=F10,"НЕ ОК","ОК")</f>
        <v>ОК</v>
      </c>
    </row>
    <row r="11" spans="1:10" x14ac:dyDescent="0.15">
      <c r="A11" t="s">
        <v>163</v>
      </c>
      <c r="B11" s="40" t="s">
        <v>30</v>
      </c>
      <c r="C11" s="38">
        <f ca="1">AVERAGE(for_pptx2!BF81:BL81)</f>
        <v>0</v>
      </c>
      <c r="D11" s="38">
        <f ca="1">AVERAGE(for_pptx2!BM81:BS81)</f>
        <v>0</v>
      </c>
      <c r="E11" s="36" t="e">
        <f ca="1">(D11-C11)/C11</f>
        <v>#DIV/0!</v>
      </c>
      <c r="F11" s="22">
        <v>0.05</v>
      </c>
      <c r="G11" t="e">
        <f t="shared" ca="1" si="1"/>
        <v>#DIV/0!</v>
      </c>
    </row>
    <row r="12" spans="1:10" x14ac:dyDescent="0.15">
      <c r="A12" t="s">
        <v>163</v>
      </c>
      <c r="B12" s="40" t="s">
        <v>33</v>
      </c>
      <c r="C12" s="38">
        <f ca="1">AVERAGE(for_pptx2!BF82:BL82)</f>
        <v>0</v>
      </c>
      <c r="D12" s="38">
        <f ca="1">AVERAGE(for_pptx2!BM82:BS82)</f>
        <v>0</v>
      </c>
      <c r="E12" s="36" t="e">
        <f t="shared" ref="E12:E18" ca="1" si="2">(D12-C12)/C12</f>
        <v>#DIV/0!</v>
      </c>
      <c r="F12" s="22">
        <v>0.05</v>
      </c>
      <c r="G12" t="e">
        <f t="shared" ca="1" si="1"/>
        <v>#DIV/0!</v>
      </c>
    </row>
    <row r="13" spans="1:10" x14ac:dyDescent="0.15">
      <c r="A13" t="s">
        <v>163</v>
      </c>
      <c r="B13" s="40" t="s">
        <v>34</v>
      </c>
      <c r="C13" s="38">
        <f ca="1">AVERAGE(for_pptx2!BF83:BL83)</f>
        <v>0</v>
      </c>
      <c r="D13" s="38">
        <f ca="1">AVERAGE(for_pptx2!BM83:BS83)</f>
        <v>0</v>
      </c>
      <c r="E13" s="36" t="e">
        <f t="shared" ca="1" si="2"/>
        <v>#DIV/0!</v>
      </c>
      <c r="F13" s="22">
        <v>0.05</v>
      </c>
      <c r="G13" t="e">
        <f t="shared" ca="1" si="1"/>
        <v>#DIV/0!</v>
      </c>
    </row>
    <row r="14" spans="1:10" x14ac:dyDescent="0.15">
      <c r="A14" t="s">
        <v>162</v>
      </c>
      <c r="B14" s="49" t="s">
        <v>9</v>
      </c>
      <c r="C14" s="38" t="e">
        <f ca="1">for_pptx2!AB31</f>
        <v>#DIV/0!</v>
      </c>
      <c r="D14" s="38" t="e">
        <f ca="1">for_pptx2!AC31</f>
        <v>#DIV/0!</v>
      </c>
      <c r="E14" s="36" t="e">
        <f t="shared" ca="1" si="2"/>
        <v>#DIV/0!</v>
      </c>
      <c r="F14" s="22">
        <v>0.05</v>
      </c>
      <c r="G14" t="e">
        <f t="shared" ca="1" si="1"/>
        <v>#DIV/0!</v>
      </c>
    </row>
    <row r="15" spans="1:10" x14ac:dyDescent="0.15">
      <c r="A15" t="s">
        <v>162</v>
      </c>
      <c r="B15" s="49" t="s">
        <v>10</v>
      </c>
      <c r="C15" s="38" t="e">
        <f ca="1">for_pptx2!AB35</f>
        <v>#DIV/0!</v>
      </c>
      <c r="D15" s="38" t="e">
        <f ca="1">for_pptx2!AC35</f>
        <v>#DIV/0!</v>
      </c>
      <c r="E15" s="36" t="e">
        <f t="shared" ca="1" si="2"/>
        <v>#DIV/0!</v>
      </c>
      <c r="F15" s="22">
        <v>0.05</v>
      </c>
      <c r="G15" t="e">
        <f t="shared" ca="1" si="1"/>
        <v>#DIV/0!</v>
      </c>
    </row>
    <row r="16" spans="1:10" x14ac:dyDescent="0.15">
      <c r="A16" t="s">
        <v>162</v>
      </c>
      <c r="B16" s="49" t="s">
        <v>57</v>
      </c>
      <c r="C16" s="38" t="e">
        <f ca="1">for_pptx2!AB37</f>
        <v>#DIV/0!</v>
      </c>
      <c r="D16" s="38" t="e">
        <f ca="1">for_pptx2!AC37</f>
        <v>#DIV/0!</v>
      </c>
      <c r="E16" s="36" t="e">
        <f t="shared" ca="1" si="2"/>
        <v>#DIV/0!</v>
      </c>
      <c r="F16" s="22">
        <v>0.05</v>
      </c>
      <c r="G16" t="e">
        <f t="shared" ca="1" si="1"/>
        <v>#DIV/0!</v>
      </c>
    </row>
    <row r="17" spans="1:12" x14ac:dyDescent="0.15">
      <c r="A17" t="s">
        <v>165</v>
      </c>
      <c r="B17" s="71" t="s">
        <v>166</v>
      </c>
      <c r="C17" s="7">
        <f ca="1">for_pptx2!L228</f>
        <v>0</v>
      </c>
      <c r="D17" s="7">
        <f ca="1">for_pptx2!M228</f>
        <v>0</v>
      </c>
      <c r="E17" s="36" t="e">
        <f t="shared" ca="1" si="2"/>
        <v>#DIV/0!</v>
      </c>
      <c r="F17" s="22">
        <v>0.05</v>
      </c>
      <c r="G17" t="e">
        <f t="shared" ca="1" si="1"/>
        <v>#DIV/0!</v>
      </c>
    </row>
    <row r="18" spans="1:12" x14ac:dyDescent="0.15">
      <c r="A18" t="s">
        <v>165</v>
      </c>
      <c r="B18" s="71" t="s">
        <v>167</v>
      </c>
      <c r="C18" s="7">
        <f ca="1">for_pptx2!L227</f>
        <v>0</v>
      </c>
      <c r="D18" s="7">
        <f ca="1">for_pptx2!M227</f>
        <v>0</v>
      </c>
      <c r="E18" s="36" t="e">
        <f t="shared" ca="1" si="2"/>
        <v>#DIV/0!</v>
      </c>
      <c r="F18" s="22">
        <v>0.05</v>
      </c>
      <c r="G18" t="e">
        <f t="shared" ca="1" si="1"/>
        <v>#DIV/0!</v>
      </c>
    </row>
    <row r="19" spans="1:12" x14ac:dyDescent="0.15">
      <c r="A19" t="s">
        <v>174</v>
      </c>
      <c r="B19" s="71" t="s">
        <v>168</v>
      </c>
      <c r="C19" s="36">
        <f ca="1">for_pptx2!L104</f>
        <v>0</v>
      </c>
      <c r="D19" s="36">
        <f ca="1">for_pptx2!M104</f>
        <v>0</v>
      </c>
      <c r="E19" s="36">
        <f ca="1">D19-C19</f>
        <v>0</v>
      </c>
      <c r="F19" s="22">
        <v>0.03</v>
      </c>
      <c r="G19" t="str">
        <f t="shared" ca="1" si="1"/>
        <v>ОК</v>
      </c>
    </row>
    <row r="20" spans="1:12" x14ac:dyDescent="0.15">
      <c r="A20" t="s">
        <v>174</v>
      </c>
      <c r="B20" s="71" t="s">
        <v>169</v>
      </c>
      <c r="C20" s="36">
        <f ca="1">for_pptx2!L105</f>
        <v>0</v>
      </c>
      <c r="D20" s="36">
        <f ca="1">for_pptx2!M105</f>
        <v>0</v>
      </c>
      <c r="E20" s="36">
        <f t="shared" ref="E20:E27" ca="1" si="3">D20-C20</f>
        <v>0</v>
      </c>
      <c r="F20" s="22">
        <v>0.03</v>
      </c>
      <c r="G20" t="str">
        <f t="shared" ca="1" si="1"/>
        <v>ОК</v>
      </c>
    </row>
    <row r="21" spans="1:12" x14ac:dyDescent="0.15">
      <c r="A21" t="s">
        <v>174</v>
      </c>
      <c r="B21" s="71" t="s">
        <v>170</v>
      </c>
      <c r="C21" s="36">
        <f ca="1">for_pptx2!L106</f>
        <v>0</v>
      </c>
      <c r="D21" s="36">
        <f ca="1">for_pptx2!M106</f>
        <v>0</v>
      </c>
      <c r="E21" s="36">
        <f t="shared" ca="1" si="3"/>
        <v>0</v>
      </c>
      <c r="F21" s="22">
        <v>0.03</v>
      </c>
      <c r="G21" t="str">
        <f t="shared" ca="1" si="1"/>
        <v>ОК</v>
      </c>
    </row>
    <row r="22" spans="1:12" x14ac:dyDescent="0.15">
      <c r="A22" t="s">
        <v>174</v>
      </c>
      <c r="B22" s="71" t="s">
        <v>171</v>
      </c>
      <c r="C22" s="13">
        <f ca="1">for_pptx2!K97</f>
        <v>0</v>
      </c>
      <c r="D22" s="13">
        <f ca="1">for_pptx2!L97</f>
        <v>0</v>
      </c>
      <c r="E22" s="36">
        <f t="shared" ca="1" si="3"/>
        <v>0</v>
      </c>
      <c r="F22" s="22">
        <v>0.03</v>
      </c>
      <c r="G22" t="str">
        <f t="shared" ca="1" si="1"/>
        <v>ОК</v>
      </c>
    </row>
    <row r="23" spans="1:12" x14ac:dyDescent="0.15">
      <c r="A23" t="s">
        <v>174</v>
      </c>
      <c r="B23" s="71" t="s">
        <v>172</v>
      </c>
      <c r="C23" s="13">
        <f ca="1">for_pptx2!K98</f>
        <v>0</v>
      </c>
      <c r="D23" s="13">
        <f ca="1">for_pptx2!L98</f>
        <v>0</v>
      </c>
      <c r="E23" s="36">
        <f t="shared" ca="1" si="3"/>
        <v>0</v>
      </c>
      <c r="F23" s="22">
        <v>0.03</v>
      </c>
      <c r="G23" t="str">
        <f t="shared" ca="1" si="1"/>
        <v>ОК</v>
      </c>
    </row>
    <row r="24" spans="1:12" x14ac:dyDescent="0.15">
      <c r="A24" t="s">
        <v>174</v>
      </c>
      <c r="B24" s="71" t="s">
        <v>173</v>
      </c>
      <c r="C24" s="13">
        <f ca="1">for_pptx2!K99</f>
        <v>0</v>
      </c>
      <c r="D24" s="13">
        <f ca="1">for_pptx2!L99</f>
        <v>0</v>
      </c>
      <c r="E24" s="36">
        <f t="shared" ca="1" si="3"/>
        <v>0</v>
      </c>
      <c r="F24" s="22">
        <v>0.03</v>
      </c>
      <c r="G24" t="str">
        <f t="shared" ca="1" si="1"/>
        <v>ОК</v>
      </c>
    </row>
    <row r="25" spans="1:12" x14ac:dyDescent="0.15">
      <c r="A25" s="71" t="s">
        <v>41</v>
      </c>
      <c r="B25" s="71" t="s">
        <v>9</v>
      </c>
      <c r="C25" s="36" t="e">
        <f ca="1">for_pptx2!AA69</f>
        <v>#DIV/0!</v>
      </c>
      <c r="D25" s="36" t="e">
        <f ca="1">for_pptx2!AB69</f>
        <v>#DIV/0!</v>
      </c>
      <c r="E25" s="13" t="e">
        <f t="shared" ca="1" si="3"/>
        <v>#DIV/0!</v>
      </c>
      <c r="F25" s="22">
        <v>0.03</v>
      </c>
      <c r="G25" t="e">
        <f t="shared" ca="1" si="1"/>
        <v>#DIV/0!</v>
      </c>
      <c r="J25" t="e">
        <f ca="1">IF(E25&lt;=-0.015,"По 2Y Stack прошли по Поиску ниже прошлой недели ", IF(E25&lt;=0.015,"По 2Y Stack Поиск на уровне прошлой недели","В Поиске по 2Y Stack прошли выше прошлой недели"))</f>
        <v>#DIV/0!</v>
      </c>
      <c r="K25" t="e">
        <f t="shared" ref="K25:K27" ca="1" si="4">CONCATENATE(" (",ROUND(E25*100,1)," п.п.)")</f>
        <v>#DIV/0!</v>
      </c>
      <c r="L25" t="e">
        <f t="shared" ref="L25:L27" ca="1" si="5">CONCATENATE(J25,K25)</f>
        <v>#DIV/0!</v>
      </c>
    </row>
    <row r="26" spans="1:12" x14ac:dyDescent="0.15">
      <c r="A26" s="71" t="s">
        <v>41</v>
      </c>
      <c r="B26" t="s">
        <v>10</v>
      </c>
      <c r="C26" s="36" t="e">
        <f ca="1">for_pptx2!AA64</f>
        <v>#DIV/0!</v>
      </c>
      <c r="D26" s="36" t="e">
        <f ca="1">for_pptx2!AB64</f>
        <v>#DIV/0!</v>
      </c>
      <c r="E26" s="13" t="e">
        <f t="shared" ca="1" si="3"/>
        <v>#DIV/0!</v>
      </c>
      <c r="F26" s="22">
        <v>0.03</v>
      </c>
      <c r="G26" t="e">
        <f t="shared" ca="1" si="1"/>
        <v>#DIV/0!</v>
      </c>
      <c r="J26" t="e">
        <f ca="1">IF(E26&lt;=-0.015,"По 2Y Stack Yandex Websites ниже прошлой недели ", IF(E26&lt;=0.015,"По 2Y StackYandex Websites на уровне прошлой недели","В Yandex Websites по 2Y Stack прошли выше прошлой недели"))</f>
        <v>#DIV/0!</v>
      </c>
      <c r="K26" t="e">
        <f t="shared" ca="1" si="4"/>
        <v>#DIV/0!</v>
      </c>
      <c r="L26" t="e">
        <f t="shared" ca="1" si="5"/>
        <v>#DIV/0!</v>
      </c>
    </row>
    <row r="27" spans="1:12" x14ac:dyDescent="0.15">
      <c r="A27" s="71" t="s">
        <v>41</v>
      </c>
      <c r="B27" t="s">
        <v>57</v>
      </c>
      <c r="C27" s="36" t="e">
        <f ca="1">for_pptx2!AA65</f>
        <v>#DIV/0!</v>
      </c>
      <c r="D27" s="36" t="e">
        <f ca="1">for_pptx2!AB65</f>
        <v>#DIV/0!</v>
      </c>
      <c r="E27" s="13" t="e">
        <f t="shared" ca="1" si="3"/>
        <v>#DIV/0!</v>
      </c>
      <c r="F27" s="22">
        <v>0.03</v>
      </c>
      <c r="G27" t="e">
        <f t="shared" ca="1" si="1"/>
        <v>#DIV/0!</v>
      </c>
      <c r="J27" t="e">
        <f ca="1">IF(E27&lt;=-0.015,"По 2Y Stack прошли Partner Context ниже прошлой недели ", IF(E27&lt;=0.015,"По 2Y Stack Partner Context на уровне прошлой недели","Partner Context по 2Y Stack прошли выше прошлой недели"))</f>
        <v>#DIV/0!</v>
      </c>
      <c r="K27" t="e">
        <f t="shared" ca="1" si="4"/>
        <v>#DIV/0!</v>
      </c>
      <c r="L27" t="e">
        <f t="shared" ca="1" si="5"/>
        <v>#DIV/0!</v>
      </c>
    </row>
    <row r="28" spans="1:12" x14ac:dyDescent="0.15">
      <c r="A28" s="71" t="s">
        <v>41</v>
      </c>
      <c r="B28" t="s">
        <v>60</v>
      </c>
      <c r="C28" s="13" t="e">
        <f ca="1">for_pptx2!AA70</f>
        <v>#DIV/0!</v>
      </c>
      <c r="D28" s="13" t="e">
        <f ca="1">for_pptx2!AB70</f>
        <v>#DIV/0!</v>
      </c>
      <c r="E28" s="13" t="e">
        <f t="shared" ref="E28" ca="1" si="6">D28-C28</f>
        <v>#DIV/0!</v>
      </c>
      <c r="F28" s="22">
        <v>0.03</v>
      </c>
      <c r="G28" t="e">
        <f t="shared" ref="G28" ca="1" si="7">IF(ABS(E28)&gt;=F28,"НЕ ОК","ОК")</f>
        <v>#DIV/0!</v>
      </c>
      <c r="J28" t="e">
        <f ca="1">IF(E28&lt;=-0.015,"По 2Y Stack прошли по Директу ниже прошлой недели ", IF(E28&lt;=0.015,"По 2Y Stack Директ на уровне прошлой недели","В Директе по 2Y Stack прошли выше прошлой недели"))</f>
        <v>#DIV/0!</v>
      </c>
      <c r="K28" t="e">
        <f ca="1">CONCATENATE(" (",ROUND(E28*100,1)," п.п.)")</f>
        <v>#DIV/0!</v>
      </c>
      <c r="L28" t="e">
        <f ca="1">CONCATENATE(J28,K28)</f>
        <v>#DIV/0!</v>
      </c>
    </row>
    <row r="29" spans="1:12" x14ac:dyDescent="0.15">
      <c r="A29" s="49" t="s">
        <v>178</v>
      </c>
      <c r="B29" t="s">
        <v>118</v>
      </c>
      <c r="D29" t="s">
        <v>179</v>
      </c>
      <c r="E29" s="36">
        <f>MAX(for_pptx!$CG$226:$CM$226)</f>
        <v>0</v>
      </c>
      <c r="F29" s="22">
        <v>0.1</v>
      </c>
      <c r="G29" t="str">
        <f t="shared" si="1"/>
        <v>ОК</v>
      </c>
    </row>
    <row r="30" spans="1:12" x14ac:dyDescent="0.15">
      <c r="A30" s="49" t="s">
        <v>178</v>
      </c>
      <c r="B30" t="s">
        <v>110</v>
      </c>
      <c r="D30" t="s">
        <v>179</v>
      </c>
      <c r="E30" s="36">
        <f>MAX(for_pptx!CG229:CM229)</f>
        <v>0</v>
      </c>
      <c r="F30" s="22">
        <v>0.1</v>
      </c>
      <c r="G30" t="str">
        <f t="shared" si="1"/>
        <v>ОК</v>
      </c>
    </row>
    <row r="31" spans="1:12" x14ac:dyDescent="0.15">
      <c r="A31" s="49" t="s">
        <v>180</v>
      </c>
      <c r="B31" t="s">
        <v>115</v>
      </c>
      <c r="D31" t="s">
        <v>179</v>
      </c>
      <c r="E31">
        <f>MAX(for_pptx!CH232:CN232)</f>
        <v>0</v>
      </c>
      <c r="F31" s="7">
        <v>10</v>
      </c>
      <c r="G31" t="str">
        <f t="shared" ref="G31:G36" si="8">IF(ABS(E31)&gt;=F31,"НЕ ОК","ОК")</f>
        <v>ОК</v>
      </c>
    </row>
    <row r="32" spans="1:12" x14ac:dyDescent="0.15">
      <c r="A32" s="49" t="s">
        <v>180</v>
      </c>
      <c r="B32" t="s">
        <v>116</v>
      </c>
      <c r="D32" t="s">
        <v>179</v>
      </c>
      <c r="E32">
        <f>MAX(for_pptx!CJ236:CP236)</f>
        <v>0</v>
      </c>
      <c r="F32" s="7">
        <v>30</v>
      </c>
      <c r="G32" t="str">
        <f t="shared" si="8"/>
        <v>ОК</v>
      </c>
    </row>
    <row r="33" spans="1:11" x14ac:dyDescent="0.15">
      <c r="A33" s="49" t="s">
        <v>180</v>
      </c>
      <c r="B33" t="s">
        <v>117</v>
      </c>
      <c r="D33" t="s">
        <v>179</v>
      </c>
      <c r="E33">
        <f>MAX(for_pptx!CJ240:CP240)</f>
        <v>0</v>
      </c>
      <c r="F33" s="7">
        <v>210</v>
      </c>
      <c r="G33" t="str">
        <f t="shared" si="8"/>
        <v>ОК</v>
      </c>
    </row>
    <row r="34" spans="1:11" x14ac:dyDescent="0.15">
      <c r="A34" s="49" t="s">
        <v>181</v>
      </c>
      <c r="B34" t="s">
        <v>115</v>
      </c>
      <c r="D34" t="s">
        <v>179</v>
      </c>
      <c r="E34">
        <f>MAX(for_pptx!CJ244:CP244)</f>
        <v>0</v>
      </c>
      <c r="F34" s="7">
        <v>10</v>
      </c>
      <c r="G34" t="str">
        <f t="shared" si="8"/>
        <v>ОК</v>
      </c>
    </row>
    <row r="35" spans="1:11" x14ac:dyDescent="0.15">
      <c r="A35" s="49" t="s">
        <v>181</v>
      </c>
      <c r="B35" t="s">
        <v>117</v>
      </c>
      <c r="D35" t="s">
        <v>179</v>
      </c>
      <c r="E35">
        <f>MAX(for_pptx!CJ248:CP248)</f>
        <v>0</v>
      </c>
      <c r="F35" s="7">
        <v>210</v>
      </c>
      <c r="G35" t="str">
        <f t="shared" si="8"/>
        <v>ОК</v>
      </c>
    </row>
    <row r="36" spans="1:11" x14ac:dyDescent="0.15">
      <c r="A36" s="98" t="s">
        <v>285</v>
      </c>
      <c r="B36" t="s">
        <v>255</v>
      </c>
      <c r="C36" s="22" t="e">
        <f ca="1">for_pptx2!AB360</f>
        <v>#DIV/0!</v>
      </c>
      <c r="D36" s="22" t="e">
        <f ca="1">for_pptx2!AC360</f>
        <v>#DIV/0!</v>
      </c>
      <c r="E36" s="13" t="e">
        <f t="shared" ref="E36:E57" ca="1" si="9">D36-C36</f>
        <v>#DIV/0!</v>
      </c>
      <c r="F36" s="22">
        <v>0.03</v>
      </c>
      <c r="G36" t="e">
        <f t="shared" ca="1" si="8"/>
        <v>#DIV/0!</v>
      </c>
    </row>
    <row r="37" spans="1:11" x14ac:dyDescent="0.15">
      <c r="B37" t="s">
        <v>265</v>
      </c>
      <c r="C37" s="22" t="e">
        <f ca="1">for_pptx2!AB361</f>
        <v>#DIV/0!</v>
      </c>
      <c r="D37" s="22" t="e">
        <f ca="1">for_pptx2!AC361</f>
        <v>#DIV/0!</v>
      </c>
      <c r="E37" s="13" t="e">
        <f t="shared" ca="1" si="9"/>
        <v>#DIV/0!</v>
      </c>
      <c r="F37" s="22">
        <v>0.03</v>
      </c>
      <c r="G37" t="e">
        <f t="shared" ref="G37:G38" ca="1" si="10">IF(ABS(E37)&gt;=F37,"НЕ ОК","ОК")</f>
        <v>#DIV/0!</v>
      </c>
    </row>
    <row r="38" spans="1:11" x14ac:dyDescent="0.15">
      <c r="B38" t="s">
        <v>258</v>
      </c>
      <c r="C38" s="22" t="e">
        <f ca="1">for_pptx2!AB362</f>
        <v>#DIV/0!</v>
      </c>
      <c r="D38" s="22" t="e">
        <f ca="1">for_pptx2!AC362</f>
        <v>#DIV/0!</v>
      </c>
      <c r="E38" s="13" t="e">
        <f t="shared" ca="1" si="9"/>
        <v>#DIV/0!</v>
      </c>
      <c r="F38" s="22">
        <v>0.03</v>
      </c>
      <c r="G38" t="e">
        <f t="shared" ca="1" si="10"/>
        <v>#DIV/0!</v>
      </c>
    </row>
    <row r="39" spans="1:11" x14ac:dyDescent="0.15">
      <c r="B39" t="s">
        <v>261</v>
      </c>
      <c r="C39" s="22" t="e">
        <f ca="1">for_pptx2!AB363</f>
        <v>#DIV/0!</v>
      </c>
      <c r="D39" s="22" t="e">
        <f ca="1">for_pptx2!AC363</f>
        <v>#DIV/0!</v>
      </c>
      <c r="E39" s="13" t="e">
        <f t="shared" ca="1" si="9"/>
        <v>#DIV/0!</v>
      </c>
      <c r="F39" s="22">
        <v>0.03</v>
      </c>
      <c r="G39" t="e">
        <f t="shared" ref="G39:G57" ca="1" si="11">IF(ABS(E39)&gt;=F39,"НЕ ОК","ОК")</f>
        <v>#DIV/0!</v>
      </c>
    </row>
    <row r="40" spans="1:11" x14ac:dyDescent="0.15">
      <c r="B40" t="s">
        <v>264</v>
      </c>
      <c r="C40" s="22" t="e">
        <f ca="1">for_pptx2!AB364</f>
        <v>#DIV/0!</v>
      </c>
      <c r="D40" s="22" t="e">
        <f ca="1">for_pptx2!AC364</f>
        <v>#DIV/0!</v>
      </c>
      <c r="E40" s="13" t="e">
        <f t="shared" ca="1" si="9"/>
        <v>#DIV/0!</v>
      </c>
      <c r="F40" s="22">
        <v>0.03</v>
      </c>
      <c r="G40" t="e">
        <f t="shared" ca="1" si="11"/>
        <v>#DIV/0!</v>
      </c>
    </row>
    <row r="41" spans="1:11" x14ac:dyDescent="0.15">
      <c r="B41" t="s">
        <v>263</v>
      </c>
      <c r="C41" s="22" t="e">
        <f ca="1">for_pptx2!AB365</f>
        <v>#DIV/0!</v>
      </c>
      <c r="D41" s="22" t="e">
        <f ca="1">for_pptx2!AC365</f>
        <v>#DIV/0!</v>
      </c>
      <c r="E41" s="13" t="e">
        <f t="shared" ca="1" si="9"/>
        <v>#DIV/0!</v>
      </c>
      <c r="F41" s="22">
        <v>0.03</v>
      </c>
      <c r="G41" t="e">
        <f t="shared" ca="1" si="11"/>
        <v>#DIV/0!</v>
      </c>
    </row>
    <row r="42" spans="1:11" x14ac:dyDescent="0.15">
      <c r="B42" t="s">
        <v>262</v>
      </c>
      <c r="C42" s="22" t="e">
        <f ca="1">for_pptx2!AB366</f>
        <v>#DIV/0!</v>
      </c>
      <c r="D42" s="22" t="e">
        <f ca="1">for_pptx2!AC366</f>
        <v>#DIV/0!</v>
      </c>
      <c r="E42" s="13" t="e">
        <f t="shared" ca="1" si="9"/>
        <v>#DIV/0!</v>
      </c>
      <c r="F42" s="22">
        <v>0.03</v>
      </c>
      <c r="G42" t="e">
        <f t="shared" ca="1" si="11"/>
        <v>#DIV/0!</v>
      </c>
    </row>
    <row r="43" spans="1:11" x14ac:dyDescent="0.15">
      <c r="B43" s="40" t="s">
        <v>256</v>
      </c>
      <c r="C43" s="22" t="e">
        <f ca="1">for_pptx2!AB367</f>
        <v>#DIV/0!</v>
      </c>
      <c r="D43" s="22" t="e">
        <f ca="1">for_pptx2!AC367</f>
        <v>#DIV/0!</v>
      </c>
      <c r="E43" s="13" t="e">
        <f t="shared" ca="1" si="9"/>
        <v>#DIV/0!</v>
      </c>
      <c r="F43" s="22">
        <v>0.03</v>
      </c>
      <c r="G43" t="e">
        <f t="shared" ca="1" si="11"/>
        <v>#DIV/0!</v>
      </c>
    </row>
    <row r="44" spans="1:11" x14ac:dyDescent="0.15">
      <c r="B44" t="s">
        <v>257</v>
      </c>
      <c r="C44" s="22" t="e">
        <f ca="1">for_pptx2!AB368</f>
        <v>#DIV/0!</v>
      </c>
      <c r="D44" s="22" t="e">
        <f ca="1">for_pptx2!AC368</f>
        <v>#DIV/0!</v>
      </c>
      <c r="E44" s="13" t="e">
        <f t="shared" ca="1" si="9"/>
        <v>#DIV/0!</v>
      </c>
      <c r="F44" s="22">
        <v>0.03</v>
      </c>
      <c r="G44" t="e">
        <f t="shared" ca="1" si="11"/>
        <v>#DIV/0!</v>
      </c>
    </row>
    <row r="45" spans="1:11" x14ac:dyDescent="0.15">
      <c r="B45" t="s">
        <v>254</v>
      </c>
      <c r="C45" s="22" t="e">
        <f ca="1">for_pptx2!AB369</f>
        <v>#DIV/0!</v>
      </c>
      <c r="D45" s="22" t="e">
        <f ca="1">for_pptx2!AC369</f>
        <v>#DIV/0!</v>
      </c>
      <c r="E45" s="13" t="e">
        <f t="shared" ca="1" si="9"/>
        <v>#DIV/0!</v>
      </c>
      <c r="F45" s="22">
        <v>0.03</v>
      </c>
      <c r="G45" t="e">
        <f t="shared" ca="1" si="11"/>
        <v>#DIV/0!</v>
      </c>
    </row>
    <row r="46" spans="1:11" x14ac:dyDescent="0.15">
      <c r="B46" t="s">
        <v>260</v>
      </c>
      <c r="C46" s="22" t="e">
        <f ca="1">for_pptx2!AB370</f>
        <v>#DIV/0!</v>
      </c>
      <c r="D46" s="22" t="e">
        <f ca="1">for_pptx2!AC370</f>
        <v>#DIV/0!</v>
      </c>
      <c r="E46" s="13" t="e">
        <f t="shared" ca="1" si="9"/>
        <v>#DIV/0!</v>
      </c>
      <c r="F46" s="22">
        <v>0.03</v>
      </c>
      <c r="G46" t="e">
        <f t="shared" ca="1" si="11"/>
        <v>#DIV/0!</v>
      </c>
    </row>
    <row r="47" spans="1:11" x14ac:dyDescent="0.15">
      <c r="B47" t="s">
        <v>253</v>
      </c>
      <c r="C47" s="22" t="e">
        <f ca="1">for_pptx2!AB371</f>
        <v>#DIV/0!</v>
      </c>
      <c r="D47" s="22" t="e">
        <f ca="1">for_pptx2!AC371</f>
        <v>#DIV/0!</v>
      </c>
      <c r="E47" s="13" t="e">
        <f t="shared" ca="1" si="9"/>
        <v>#DIV/0!</v>
      </c>
      <c r="F47" s="22">
        <v>0.03</v>
      </c>
      <c r="G47" t="e">
        <f t="shared" ca="1" si="11"/>
        <v>#DIV/0!</v>
      </c>
      <c r="K47">
        <f>163/143</f>
        <v>1.1398601398601398</v>
      </c>
    </row>
    <row r="48" spans="1:11" x14ac:dyDescent="0.15">
      <c r="B48" t="s">
        <v>259</v>
      </c>
      <c r="C48" s="22" t="e">
        <f ca="1">for_pptx2!AB372</f>
        <v>#DIV/0!</v>
      </c>
      <c r="D48" s="22" t="e">
        <f ca="1">for_pptx2!AC372</f>
        <v>#DIV/0!</v>
      </c>
      <c r="E48" s="13" t="e">
        <f t="shared" ca="1" si="9"/>
        <v>#DIV/0!</v>
      </c>
      <c r="F48" s="22">
        <v>0.03</v>
      </c>
      <c r="G48" t="e">
        <f t="shared" ca="1" si="11"/>
        <v>#DIV/0!</v>
      </c>
    </row>
    <row r="49" spans="1:7" x14ac:dyDescent="0.15">
      <c r="B49" t="s">
        <v>11</v>
      </c>
      <c r="C49" s="22" t="e">
        <f ca="1">for_pptx2!AB373</f>
        <v>#DIV/0!</v>
      </c>
      <c r="D49" s="22" t="e">
        <f ca="1">for_pptx2!AC373</f>
        <v>#DIV/0!</v>
      </c>
      <c r="E49" s="13" t="e">
        <f t="shared" ca="1" si="9"/>
        <v>#DIV/0!</v>
      </c>
      <c r="F49" s="22">
        <v>0.03</v>
      </c>
      <c r="G49" t="e">
        <f t="shared" ca="1" si="11"/>
        <v>#DIV/0!</v>
      </c>
    </row>
    <row r="50" spans="1:7" x14ac:dyDescent="0.15">
      <c r="B50" t="s">
        <v>21</v>
      </c>
      <c r="C50" s="22" t="e">
        <f ca="1">for_pptx2!AB374</f>
        <v>#DIV/0!</v>
      </c>
      <c r="D50" s="22" t="e">
        <f ca="1">for_pptx2!AC374</f>
        <v>#DIV/0!</v>
      </c>
      <c r="E50" s="13" t="e">
        <f t="shared" ca="1" si="9"/>
        <v>#DIV/0!</v>
      </c>
      <c r="F50" s="22">
        <v>0.03</v>
      </c>
      <c r="G50" t="e">
        <f t="shared" ca="1" si="11"/>
        <v>#DIV/0!</v>
      </c>
    </row>
    <row r="51" spans="1:7" x14ac:dyDescent="0.15">
      <c r="A51" t="s">
        <v>304</v>
      </c>
      <c r="B51" t="s">
        <v>10</v>
      </c>
      <c r="C51" s="22" t="e">
        <f ca="1">for_pptx2!AA64</f>
        <v>#DIV/0!</v>
      </c>
      <c r="D51" s="22" t="e">
        <f ca="1">for_pptx2!AB64</f>
        <v>#DIV/0!</v>
      </c>
      <c r="E51" s="13" t="e">
        <f t="shared" ca="1" si="9"/>
        <v>#DIV/0!</v>
      </c>
      <c r="F51" s="22">
        <v>0.03</v>
      </c>
      <c r="G51" t="e">
        <f t="shared" ca="1" si="11"/>
        <v>#DIV/0!</v>
      </c>
    </row>
    <row r="52" spans="1:7" x14ac:dyDescent="0.15">
      <c r="A52" t="s">
        <v>304</v>
      </c>
      <c r="B52" t="s">
        <v>303</v>
      </c>
      <c r="C52" s="22" t="e">
        <f ca="1">for_pptx2!AA65</f>
        <v>#DIV/0!</v>
      </c>
      <c r="D52" s="22" t="e">
        <f ca="1">for_pptx2!AB65</f>
        <v>#DIV/0!</v>
      </c>
      <c r="E52" s="13" t="e">
        <f t="shared" ca="1" si="9"/>
        <v>#DIV/0!</v>
      </c>
      <c r="F52" s="22">
        <v>0.03</v>
      </c>
      <c r="G52" t="e">
        <f t="shared" ca="1" si="11"/>
        <v>#DIV/0!</v>
      </c>
    </row>
    <row r="53" spans="1:7" x14ac:dyDescent="0.15">
      <c r="B53" s="116" t="s">
        <v>298</v>
      </c>
      <c r="C53" s="36" t="e">
        <f ca="1">for_pptx!AA340</f>
        <v>#DIV/0!</v>
      </c>
      <c r="D53" s="36" t="e">
        <f ca="1">for_pptx!AB340</f>
        <v>#DIV/0!</v>
      </c>
      <c r="E53" s="13" t="e">
        <f t="shared" ca="1" si="9"/>
        <v>#DIV/0!</v>
      </c>
      <c r="F53" s="22">
        <v>0.03</v>
      </c>
      <c r="G53" t="e">
        <f t="shared" ca="1" si="11"/>
        <v>#DIV/0!</v>
      </c>
    </row>
    <row r="54" spans="1:7" x14ac:dyDescent="0.15">
      <c r="B54" s="116" t="s">
        <v>297</v>
      </c>
      <c r="C54" s="36" t="e">
        <f ca="1">for_pptx!AA341</f>
        <v>#DIV/0!</v>
      </c>
      <c r="D54" s="36" t="e">
        <f ca="1">for_pptx!AB341</f>
        <v>#DIV/0!</v>
      </c>
      <c r="E54" s="13" t="e">
        <f t="shared" ca="1" si="9"/>
        <v>#DIV/0!</v>
      </c>
      <c r="F54" s="22">
        <v>0.03</v>
      </c>
      <c r="G54" t="e">
        <f t="shared" ca="1" si="11"/>
        <v>#DIV/0!</v>
      </c>
    </row>
    <row r="55" spans="1:7" x14ac:dyDescent="0.15">
      <c r="B55" s="116" t="s">
        <v>292</v>
      </c>
      <c r="C55" s="36" t="e">
        <f ca="1">for_pptx!AA342</f>
        <v>#DIV/0!</v>
      </c>
      <c r="D55" s="36" t="e">
        <f ca="1">for_pptx!AB342</f>
        <v>#DIV/0!</v>
      </c>
      <c r="E55" s="13" t="e">
        <f t="shared" ca="1" si="9"/>
        <v>#DIV/0!</v>
      </c>
      <c r="F55" s="22">
        <v>0.03</v>
      </c>
      <c r="G55" t="e">
        <f t="shared" ca="1" si="11"/>
        <v>#DIV/0!</v>
      </c>
    </row>
    <row r="56" spans="1:7" x14ac:dyDescent="0.15">
      <c r="B56" s="116" t="s">
        <v>293</v>
      </c>
      <c r="C56" s="36" t="e">
        <f ca="1">for_pptx!AA343</f>
        <v>#DIV/0!</v>
      </c>
      <c r="D56" s="36" t="e">
        <f ca="1">for_pptx!AB343</f>
        <v>#DIV/0!</v>
      </c>
      <c r="E56" s="13" t="e">
        <f t="shared" ca="1" si="9"/>
        <v>#DIV/0!</v>
      </c>
      <c r="F56" s="22">
        <v>0.03</v>
      </c>
      <c r="G56" t="e">
        <f t="shared" ca="1" si="11"/>
        <v>#DIV/0!</v>
      </c>
    </row>
    <row r="57" spans="1:7" x14ac:dyDescent="0.15">
      <c r="B57" s="116" t="s">
        <v>295</v>
      </c>
      <c r="C57" s="36" t="e">
        <f ca="1">for_pptx!AA344</f>
        <v>#DIV/0!</v>
      </c>
      <c r="D57" s="36" t="e">
        <f ca="1">for_pptx!AB344</f>
        <v>#DIV/0!</v>
      </c>
      <c r="E57" s="13" t="e">
        <f t="shared" ca="1" si="9"/>
        <v>#DIV/0!</v>
      </c>
      <c r="F57" s="22">
        <v>0.03</v>
      </c>
      <c r="G57" t="e">
        <f t="shared" ca="1" si="11"/>
        <v>#DIV/0!</v>
      </c>
    </row>
  </sheetData>
  <conditionalFormatting sqref="G3:G27">
    <cfRule type="expression" dxfId="8" priority="4">
      <formula>G3="НЕ ОК"</formula>
    </cfRule>
  </conditionalFormatting>
  <conditionalFormatting sqref="G29:G52 G54 G56">
    <cfRule type="expression" dxfId="7" priority="3">
      <formula>G29="НЕ ОК"</formula>
    </cfRule>
  </conditionalFormatting>
  <conditionalFormatting sqref="G28">
    <cfRule type="expression" dxfId="6" priority="2">
      <formula>G28="НЕ ОК"</formula>
    </cfRule>
  </conditionalFormatting>
  <conditionalFormatting sqref="G53 G55 G57">
    <cfRule type="expression" dxfId="5" priority="1">
      <formula>G53="НЕ ОК"</formula>
    </cfRule>
  </conditionalFormatting>
  <pageMargins left="0.7" right="0.7" top="0.75" bottom="0.75" header="0.3" footer="0.3"/>
  <pageSetup paperSize="9" orientation="portrait" horizontalDpi="4294967295" verticalDpi="4294967295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FA7E6-A7F4-4048-9547-B8FACA7C41EE}">
  <sheetPr codeName="Лист34"/>
  <dimension ref="A1:C6"/>
  <sheetViews>
    <sheetView workbookViewId="0">
      <selection activeCell="C6" sqref="C6"/>
    </sheetView>
  </sheetViews>
  <sheetFormatPr baseColWidth="10" defaultColWidth="11" defaultRowHeight="14" x14ac:dyDescent="0.15"/>
  <cols>
    <col min="1" max="1" width="19.5" customWidth="1"/>
  </cols>
  <sheetData>
    <row r="1" spans="1:3" ht="19" x14ac:dyDescent="0.25">
      <c r="A1" s="73" t="s">
        <v>175</v>
      </c>
      <c r="B1" s="73" t="s">
        <v>176</v>
      </c>
      <c r="C1" s="73" t="s">
        <v>177</v>
      </c>
    </row>
    <row r="2" spans="1:3" x14ac:dyDescent="0.15">
      <c r="A2" s="19" t="s">
        <v>503</v>
      </c>
      <c r="B2" t="s">
        <v>212</v>
      </c>
      <c r="C2" t="s">
        <v>213</v>
      </c>
    </row>
    <row r="3" spans="1:3" x14ac:dyDescent="0.15">
      <c r="A3" t="s">
        <v>504</v>
      </c>
      <c r="B3" t="s">
        <v>335</v>
      </c>
      <c r="C3" t="s">
        <v>214</v>
      </c>
    </row>
    <row r="4" spans="1:3" x14ac:dyDescent="0.15">
      <c r="A4" t="s">
        <v>505</v>
      </c>
      <c r="B4" t="s">
        <v>215</v>
      </c>
      <c r="C4" t="s">
        <v>214</v>
      </c>
    </row>
    <row r="5" spans="1:3" x14ac:dyDescent="0.15">
      <c r="A5" t="s">
        <v>506</v>
      </c>
      <c r="B5" t="s">
        <v>216</v>
      </c>
      <c r="C5" t="s">
        <v>213</v>
      </c>
    </row>
    <row r="6" spans="1:3" x14ac:dyDescent="0.15">
      <c r="A6" t="s">
        <v>408</v>
      </c>
      <c r="B6" t="s">
        <v>217</v>
      </c>
      <c r="C6" t="s">
        <v>213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35975-E62F-5D4A-A067-D44A0F30C4C6}">
  <dimension ref="A1:N103"/>
  <sheetViews>
    <sheetView topLeftCell="A12" workbookViewId="0">
      <selection activeCell="F17" sqref="F17"/>
    </sheetView>
  </sheetViews>
  <sheetFormatPr baseColWidth="10" defaultColWidth="8.83203125" defaultRowHeight="14" x14ac:dyDescent="0.15"/>
  <cols>
    <col min="1" max="1" width="16.1640625" customWidth="1"/>
    <col min="2" max="2" width="49" bestFit="1" customWidth="1"/>
    <col min="3" max="4" width="18.33203125" bestFit="1" customWidth="1"/>
    <col min="5" max="5" width="17.33203125" customWidth="1"/>
    <col min="6" max="6" width="16.83203125" bestFit="1" customWidth="1"/>
    <col min="12" max="12" width="9.6640625" customWidth="1"/>
  </cols>
  <sheetData>
    <row r="1" spans="1:12" x14ac:dyDescent="0.15">
      <c r="C1" s="19">
        <f ca="1">D1-7</f>
        <v>44529</v>
      </c>
      <c r="D1" s="19">
        <f ca="1">for_pptx!R2</f>
        <v>44536</v>
      </c>
    </row>
    <row r="2" spans="1:12" x14ac:dyDescent="0.15">
      <c r="C2" s="174">
        <f ca="1">D2-7</f>
        <v>44522</v>
      </c>
      <c r="D2" s="174">
        <f ca="1">for_pptx!R2-7</f>
        <v>44529</v>
      </c>
      <c r="H2" s="175" t="s">
        <v>521</v>
      </c>
      <c r="I2" s="175"/>
      <c r="J2" s="175"/>
    </row>
    <row r="3" spans="1:12" x14ac:dyDescent="0.15">
      <c r="B3" s="14" t="s">
        <v>151</v>
      </c>
      <c r="C3" s="14" t="s">
        <v>152</v>
      </c>
      <c r="D3" s="14" t="s">
        <v>153</v>
      </c>
      <c r="E3" s="14" t="s">
        <v>154</v>
      </c>
      <c r="F3" s="14" t="s">
        <v>155</v>
      </c>
      <c r="G3" s="14" t="s">
        <v>156</v>
      </c>
      <c r="H3" s="14" t="s">
        <v>522</v>
      </c>
      <c r="L3" s="14" t="s">
        <v>286</v>
      </c>
    </row>
    <row r="4" spans="1:12" x14ac:dyDescent="0.15">
      <c r="A4" t="s">
        <v>164</v>
      </c>
      <c r="B4" t="s">
        <v>157</v>
      </c>
      <c r="C4" s="13">
        <f ca="1">for_pptx!AB129</f>
        <v>0</v>
      </c>
      <c r="D4" s="13">
        <f ca="1">for_pptx!AC129</f>
        <v>0</v>
      </c>
      <c r="E4" s="13">
        <f t="shared" ref="E4:E11" ca="1" si="0">D4-C4</f>
        <v>0</v>
      </c>
      <c r="F4" s="22">
        <v>0.01</v>
      </c>
      <c r="G4" t="str">
        <f t="shared" ref="G4:G51" ca="1" si="1">IF(ABS(E4)&gt;=F4,"НЕ ОК","ОК")</f>
        <v>ОК</v>
      </c>
    </row>
    <row r="5" spans="1:12" x14ac:dyDescent="0.15">
      <c r="A5" t="s">
        <v>164</v>
      </c>
      <c r="B5" t="s">
        <v>158</v>
      </c>
      <c r="C5" s="13">
        <f ca="1">for_pptx!AB130</f>
        <v>0</v>
      </c>
      <c r="D5" s="13">
        <f ca="1">for_pptx!AC130</f>
        <v>0</v>
      </c>
      <c r="E5" s="13">
        <f t="shared" ca="1" si="0"/>
        <v>0</v>
      </c>
      <c r="F5" s="22">
        <v>0.01</v>
      </c>
      <c r="G5" t="str">
        <f t="shared" ca="1" si="1"/>
        <v>ОК</v>
      </c>
    </row>
    <row r="6" spans="1:12" x14ac:dyDescent="0.15">
      <c r="A6" t="s">
        <v>164</v>
      </c>
      <c r="B6" t="s">
        <v>159</v>
      </c>
      <c r="C6" s="13">
        <f ca="1">for_pptx!AB131</f>
        <v>0</v>
      </c>
      <c r="D6" s="13">
        <f ca="1">for_pptx!AC131</f>
        <v>0</v>
      </c>
      <c r="E6" s="13">
        <f t="shared" ca="1" si="0"/>
        <v>0</v>
      </c>
      <c r="F6" s="22">
        <v>0.01</v>
      </c>
      <c r="G6" t="str">
        <f t="shared" ca="1" si="1"/>
        <v>ОК</v>
      </c>
    </row>
    <row r="7" spans="1:12" x14ac:dyDescent="0.15">
      <c r="A7" t="s">
        <v>164</v>
      </c>
      <c r="B7" t="s">
        <v>160</v>
      </c>
      <c r="C7" s="13">
        <f ca="1">for_pptx!AB136</f>
        <v>0</v>
      </c>
      <c r="D7" s="13">
        <f ca="1">for_pptx!AC136</f>
        <v>0</v>
      </c>
      <c r="E7" s="13">
        <f t="shared" ca="1" si="0"/>
        <v>0</v>
      </c>
      <c r="F7" s="22">
        <v>0.01</v>
      </c>
      <c r="G7" t="str">
        <f t="shared" ca="1" si="1"/>
        <v>ОК</v>
      </c>
    </row>
    <row r="8" spans="1:12" x14ac:dyDescent="0.15">
      <c r="A8" t="s">
        <v>164</v>
      </c>
      <c r="B8" t="s">
        <v>161</v>
      </c>
      <c r="C8" s="13">
        <f ca="1">for_pptx!AB137</f>
        <v>0</v>
      </c>
      <c r="D8" s="13">
        <f ca="1">for_pptx!AC137</f>
        <v>0</v>
      </c>
      <c r="E8" s="13">
        <f t="shared" ca="1" si="0"/>
        <v>0</v>
      </c>
      <c r="F8" s="22">
        <v>0.01</v>
      </c>
      <c r="G8" t="str">
        <f t="shared" ca="1" si="1"/>
        <v>ОК</v>
      </c>
    </row>
    <row r="9" spans="1:12" x14ac:dyDescent="0.15">
      <c r="A9" t="s">
        <v>186</v>
      </c>
      <c r="B9" t="s">
        <v>38</v>
      </c>
      <c r="C9" s="36">
        <f ca="1">for_pptx!P54</f>
        <v>0</v>
      </c>
      <c r="D9" s="36">
        <f ca="1">for_pptx!Q54</f>
        <v>0</v>
      </c>
      <c r="E9" s="13">
        <f t="shared" ca="1" si="0"/>
        <v>0</v>
      </c>
      <c r="F9" s="22">
        <v>0.01</v>
      </c>
      <c r="G9" t="str">
        <f t="shared" ca="1" si="1"/>
        <v>ОК</v>
      </c>
      <c r="H9" t="s">
        <v>523</v>
      </c>
    </row>
    <row r="10" spans="1:12" x14ac:dyDescent="0.15">
      <c r="A10" t="s">
        <v>186</v>
      </c>
      <c r="B10" t="s">
        <v>3</v>
      </c>
      <c r="C10" s="36">
        <f ca="1">for_pptx!P10</f>
        <v>0</v>
      </c>
      <c r="D10" s="36">
        <f ca="1">for_pptx!Q10</f>
        <v>0</v>
      </c>
      <c r="E10" s="13">
        <f t="shared" ca="1" si="0"/>
        <v>0</v>
      </c>
      <c r="F10" s="22">
        <v>0.01</v>
      </c>
      <c r="G10" t="str">
        <f t="shared" ca="1" si="1"/>
        <v>ОК</v>
      </c>
      <c r="H10" t="s">
        <v>523</v>
      </c>
    </row>
    <row r="11" spans="1:12" x14ac:dyDescent="0.15">
      <c r="A11" t="s">
        <v>186</v>
      </c>
      <c r="B11" t="s">
        <v>141</v>
      </c>
      <c r="C11" s="36">
        <f ca="1">for_pptx!P32</f>
        <v>0</v>
      </c>
      <c r="D11" s="36">
        <f ca="1">for_pptx!Q32</f>
        <v>0</v>
      </c>
      <c r="E11" s="13">
        <f t="shared" ca="1" si="0"/>
        <v>0</v>
      </c>
      <c r="F11" s="22">
        <v>0.01</v>
      </c>
      <c r="G11" t="str">
        <f t="shared" ca="1" si="1"/>
        <v>ОК</v>
      </c>
      <c r="H11" t="s">
        <v>523</v>
      </c>
    </row>
    <row r="12" spans="1:12" x14ac:dyDescent="0.15">
      <c r="A12" t="s">
        <v>163</v>
      </c>
      <c r="B12" s="40" t="s">
        <v>30</v>
      </c>
      <c r="C12" s="38">
        <f ca="1">AVERAGE(for_pptx2!BG81:BM81)</f>
        <v>0</v>
      </c>
      <c r="D12" s="38">
        <f ca="1">AVERAGE(for_pptx2!BN81:BT81)</f>
        <v>0</v>
      </c>
      <c r="E12" s="36" t="e">
        <f ca="1">(D12-C12)/C12</f>
        <v>#DIV/0!</v>
      </c>
      <c r="F12" s="22">
        <v>0.05</v>
      </c>
      <c r="G12" t="e">
        <f t="shared" ca="1" si="1"/>
        <v>#DIV/0!</v>
      </c>
    </row>
    <row r="13" spans="1:12" x14ac:dyDescent="0.15">
      <c r="A13" t="s">
        <v>163</v>
      </c>
      <c r="B13" s="40" t="s">
        <v>33</v>
      </c>
      <c r="C13" s="38">
        <f ca="1">AVERAGE(for_pptx2!BG82:BM82)</f>
        <v>0</v>
      </c>
      <c r="D13" s="38">
        <f ca="1">AVERAGE(for_pptx2!BN82:BT82)</f>
        <v>0</v>
      </c>
      <c r="E13" s="36" t="e">
        <f t="shared" ref="E13:E19" ca="1" si="2">(D13-C13)/C13</f>
        <v>#DIV/0!</v>
      </c>
      <c r="F13" s="22">
        <v>0.05</v>
      </c>
      <c r="G13" t="e">
        <f t="shared" ca="1" si="1"/>
        <v>#DIV/0!</v>
      </c>
    </row>
    <row r="14" spans="1:12" x14ac:dyDescent="0.15">
      <c r="A14" t="s">
        <v>163</v>
      </c>
      <c r="B14" s="40" t="s">
        <v>34</v>
      </c>
      <c r="C14" s="38">
        <f ca="1">AVERAGE(for_pptx2!BG83:BM83)</f>
        <v>0</v>
      </c>
      <c r="D14" s="38">
        <f ca="1">AVERAGE(for_pptx2!BN83:BT83)</f>
        <v>0</v>
      </c>
      <c r="E14" s="36" t="e">
        <f t="shared" ca="1" si="2"/>
        <v>#DIV/0!</v>
      </c>
      <c r="F14" s="22">
        <v>0.05</v>
      </c>
      <c r="G14" t="e">
        <f t="shared" ca="1" si="1"/>
        <v>#DIV/0!</v>
      </c>
    </row>
    <row r="15" spans="1:12" x14ac:dyDescent="0.15">
      <c r="A15" t="s">
        <v>162</v>
      </c>
      <c r="B15" s="49" t="s">
        <v>9</v>
      </c>
      <c r="C15" s="38" t="e">
        <f ca="1">for_pptx2!AB31</f>
        <v>#DIV/0!</v>
      </c>
      <c r="D15" s="38" t="e">
        <f ca="1">for_pptx2!AC31</f>
        <v>#DIV/0!</v>
      </c>
      <c r="E15" s="36" t="e">
        <f t="shared" ca="1" si="2"/>
        <v>#DIV/0!</v>
      </c>
      <c r="F15" s="22">
        <v>0.05</v>
      </c>
      <c r="G15" t="e">
        <f t="shared" ca="1" si="1"/>
        <v>#DIV/0!</v>
      </c>
    </row>
    <row r="16" spans="1:12" x14ac:dyDescent="0.15">
      <c r="A16" t="s">
        <v>162</v>
      </c>
      <c r="B16" s="49" t="s">
        <v>10</v>
      </c>
      <c r="C16" s="38" t="e">
        <f ca="1">for_pptx2!AB35</f>
        <v>#DIV/0!</v>
      </c>
      <c r="D16" s="38" t="e">
        <f ca="1">for_pptx2!AC35</f>
        <v>#DIV/0!</v>
      </c>
      <c r="E16" s="36" t="e">
        <f t="shared" ca="1" si="2"/>
        <v>#DIV/0!</v>
      </c>
      <c r="F16" s="22">
        <v>0.05</v>
      </c>
      <c r="G16" t="e">
        <f t="shared" ca="1" si="1"/>
        <v>#DIV/0!</v>
      </c>
    </row>
    <row r="17" spans="1:14" x14ac:dyDescent="0.15">
      <c r="A17" t="s">
        <v>162</v>
      </c>
      <c r="B17" s="49" t="s">
        <v>57</v>
      </c>
      <c r="C17" s="38" t="e">
        <f ca="1">for_pptx2!AB37</f>
        <v>#DIV/0!</v>
      </c>
      <c r="D17" s="38" t="e">
        <f ca="1">for_pptx2!AC37</f>
        <v>#DIV/0!</v>
      </c>
      <c r="E17" s="36" t="e">
        <f t="shared" ca="1" si="2"/>
        <v>#DIV/0!</v>
      </c>
      <c r="F17" s="22">
        <v>0.05</v>
      </c>
      <c r="G17" t="e">
        <f t="shared" ca="1" si="1"/>
        <v>#DIV/0!</v>
      </c>
    </row>
    <row r="18" spans="1:14" x14ac:dyDescent="0.15">
      <c r="A18" t="s">
        <v>165</v>
      </c>
      <c r="B18" s="49" t="s">
        <v>166</v>
      </c>
      <c r="C18" s="7">
        <f ca="1">for_pptx2!BY228</f>
        <v>0</v>
      </c>
      <c r="D18" s="7">
        <f ca="1">for_pptx2!BZ228</f>
        <v>0</v>
      </c>
      <c r="E18" s="36" t="e">
        <f t="shared" ca="1" si="2"/>
        <v>#DIV/0!</v>
      </c>
      <c r="F18" s="22">
        <v>0.05</v>
      </c>
      <c r="G18" t="e">
        <f t="shared" ca="1" si="1"/>
        <v>#DIV/0!</v>
      </c>
      <c r="H18" t="s">
        <v>523</v>
      </c>
    </row>
    <row r="19" spans="1:14" x14ac:dyDescent="0.15">
      <c r="A19" t="s">
        <v>165</v>
      </c>
      <c r="B19" s="49" t="s">
        <v>167</v>
      </c>
      <c r="C19" s="7">
        <f ca="1">for_pptx2!BY227</f>
        <v>0</v>
      </c>
      <c r="D19" s="7">
        <f ca="1">for_pptx2!BZ227</f>
        <v>0</v>
      </c>
      <c r="E19" s="36" t="e">
        <f t="shared" ca="1" si="2"/>
        <v>#DIV/0!</v>
      </c>
      <c r="F19" s="22">
        <v>0.05</v>
      </c>
      <c r="G19" t="e">
        <f t="shared" ca="1" si="1"/>
        <v>#DIV/0!</v>
      </c>
      <c r="H19" t="s">
        <v>523</v>
      </c>
    </row>
    <row r="20" spans="1:14" x14ac:dyDescent="0.15">
      <c r="A20" t="s">
        <v>174</v>
      </c>
      <c r="B20" s="49" t="s">
        <v>168</v>
      </c>
      <c r="C20" s="36">
        <f ca="1">for_pptx2!BZ104</f>
        <v>0</v>
      </c>
      <c r="D20" s="36">
        <f ca="1">for_pptx2!CA104</f>
        <v>0</v>
      </c>
      <c r="E20" s="36">
        <f ca="1">D20-C20</f>
        <v>0</v>
      </c>
      <c r="F20" s="22">
        <v>0.03</v>
      </c>
      <c r="G20" t="str">
        <f t="shared" ca="1" si="1"/>
        <v>ОК</v>
      </c>
      <c r="H20" t="s">
        <v>523</v>
      </c>
    </row>
    <row r="21" spans="1:14" x14ac:dyDescent="0.15">
      <c r="A21" t="s">
        <v>174</v>
      </c>
      <c r="B21" s="49" t="s">
        <v>169</v>
      </c>
      <c r="C21" s="36">
        <f ca="1">for_pptx2!BZ105</f>
        <v>0</v>
      </c>
      <c r="D21" s="36">
        <f ca="1">for_pptx2!CA105</f>
        <v>0</v>
      </c>
      <c r="E21" s="36">
        <f t="shared" ref="E21:E51" ca="1" si="3">D21-C21</f>
        <v>0</v>
      </c>
      <c r="F21" s="22">
        <v>0.03</v>
      </c>
      <c r="G21" t="str">
        <f t="shared" ca="1" si="1"/>
        <v>ОК</v>
      </c>
      <c r="H21" t="s">
        <v>523</v>
      </c>
    </row>
    <row r="22" spans="1:14" x14ac:dyDescent="0.15">
      <c r="A22" t="s">
        <v>174</v>
      </c>
      <c r="B22" s="49" t="s">
        <v>170</v>
      </c>
      <c r="C22" s="36">
        <f ca="1">for_pptx2!BZ106</f>
        <v>0</v>
      </c>
      <c r="D22" s="36">
        <f ca="1">for_pptx2!CA106</f>
        <v>0</v>
      </c>
      <c r="E22" s="36">
        <f t="shared" ca="1" si="3"/>
        <v>0</v>
      </c>
      <c r="F22" s="22">
        <v>0.03</v>
      </c>
      <c r="G22" t="str">
        <f t="shared" ca="1" si="1"/>
        <v>ОК</v>
      </c>
      <c r="H22" t="s">
        <v>523</v>
      </c>
    </row>
    <row r="23" spans="1:14" x14ac:dyDescent="0.15">
      <c r="A23" t="s">
        <v>174</v>
      </c>
      <c r="B23" s="49" t="s">
        <v>171</v>
      </c>
      <c r="C23" s="13">
        <f ca="1">for_pptx2!BZ97</f>
        <v>0</v>
      </c>
      <c r="D23" s="13">
        <f ca="1">for_pptx2!CA97</f>
        <v>0</v>
      </c>
      <c r="E23" s="36">
        <f t="shared" ca="1" si="3"/>
        <v>0</v>
      </c>
      <c r="F23" s="22">
        <v>0.03</v>
      </c>
      <c r="G23" t="str">
        <f t="shared" ca="1" si="1"/>
        <v>ОК</v>
      </c>
      <c r="H23" t="s">
        <v>523</v>
      </c>
    </row>
    <row r="24" spans="1:14" x14ac:dyDescent="0.15">
      <c r="A24" t="s">
        <v>174</v>
      </c>
      <c r="B24" s="49" t="s">
        <v>172</v>
      </c>
      <c r="C24" s="13">
        <f ca="1">for_pptx2!BZ98</f>
        <v>0</v>
      </c>
      <c r="D24" s="13">
        <f ca="1">for_pptx2!CA98</f>
        <v>0</v>
      </c>
      <c r="E24" s="36">
        <f t="shared" ca="1" si="3"/>
        <v>0</v>
      </c>
      <c r="F24" s="22">
        <v>0.03</v>
      </c>
      <c r="G24" t="str">
        <f t="shared" ca="1" si="1"/>
        <v>ОК</v>
      </c>
      <c r="H24" t="s">
        <v>523</v>
      </c>
    </row>
    <row r="25" spans="1:14" x14ac:dyDescent="0.15">
      <c r="A25" t="s">
        <v>174</v>
      </c>
      <c r="B25" s="49" t="s">
        <v>173</v>
      </c>
      <c r="C25" s="13">
        <f ca="1">for_pptx2!BZ99</f>
        <v>0</v>
      </c>
      <c r="D25" s="13">
        <f ca="1">for_pptx2!CA99</f>
        <v>0</v>
      </c>
      <c r="E25" s="36">
        <f t="shared" ca="1" si="3"/>
        <v>0</v>
      </c>
      <c r="F25" s="22">
        <v>0.03</v>
      </c>
      <c r="G25" t="str">
        <f t="shared" ca="1" si="1"/>
        <v>ОК</v>
      </c>
      <c r="H25" t="s">
        <v>523</v>
      </c>
    </row>
    <row r="26" spans="1:14" x14ac:dyDescent="0.15">
      <c r="A26" s="49" t="s">
        <v>41</v>
      </c>
      <c r="B26" s="49" t="s">
        <v>9</v>
      </c>
      <c r="C26" s="36" t="e">
        <f ca="1">for_pptx2!BZ69</f>
        <v>#DIV/0!</v>
      </c>
      <c r="D26" s="36" t="e">
        <f ca="1">for_pptx2!CA69</f>
        <v>#DIV/0!</v>
      </c>
      <c r="E26" s="13" t="e">
        <f t="shared" ca="1" si="3"/>
        <v>#DIV/0!</v>
      </c>
      <c r="F26" s="22">
        <v>0.03</v>
      </c>
      <c r="G26" t="e">
        <f t="shared" ca="1" si="1"/>
        <v>#DIV/0!</v>
      </c>
      <c r="H26" t="s">
        <v>523</v>
      </c>
      <c r="L26" t="e">
        <f ca="1">IF(E26&lt;=-0.015,"По 2Y Stack прошли по Поиску ниже прошлой недели ", IF(E26&lt;=0.015,"По 2Y Stack Поиск на уровне прошлой недели","В Поиске по 2Y Stack прошли выше прошлой недели"))</f>
        <v>#DIV/0!</v>
      </c>
      <c r="M26" t="e">
        <f ca="1">CONCATENATE(" (",ROUND(E26*100,1)," п.п.)")</f>
        <v>#DIV/0!</v>
      </c>
      <c r="N26" t="e">
        <f t="shared" ref="N26:N28" ca="1" si="4">CONCATENATE(L26,M26)</f>
        <v>#DIV/0!</v>
      </c>
    </row>
    <row r="27" spans="1:14" x14ac:dyDescent="0.15">
      <c r="A27" s="49" t="s">
        <v>41</v>
      </c>
      <c r="B27" t="s">
        <v>10</v>
      </c>
      <c r="C27" s="36" t="e">
        <f ca="1">for_pptx2!BZ64</f>
        <v>#DIV/0!</v>
      </c>
      <c r="D27" s="36" t="e">
        <f ca="1">for_pptx2!CA64</f>
        <v>#DIV/0!</v>
      </c>
      <c r="E27" s="13" t="e">
        <f t="shared" ca="1" si="3"/>
        <v>#DIV/0!</v>
      </c>
      <c r="F27" s="22">
        <v>0.03</v>
      </c>
      <c r="G27" t="e">
        <f t="shared" ca="1" si="1"/>
        <v>#DIV/0!</v>
      </c>
      <c r="H27" t="s">
        <v>523</v>
      </c>
      <c r="J27" s="175" t="s">
        <v>524</v>
      </c>
      <c r="L27" t="e">
        <f ca="1">IF(E27&lt;=-0.015,"По 2Y Stack Yandex Websites ниже прошлой недели ", IF(E27&lt;=0.015,"По 2Y StackYandex Websites на уровне прошлой недели","В Yandex Websites по 2Y Stack прошли выше прошлой недели"))</f>
        <v>#DIV/0!</v>
      </c>
      <c r="M27" t="e">
        <f ca="1">CONCATENATE(" (",ROUND(E27*100,1)," п.п.)")</f>
        <v>#DIV/0!</v>
      </c>
      <c r="N27" t="e">
        <f t="shared" ca="1" si="4"/>
        <v>#DIV/0!</v>
      </c>
    </row>
    <row r="28" spans="1:14" x14ac:dyDescent="0.15">
      <c r="A28" s="49" t="s">
        <v>41</v>
      </c>
      <c r="B28" t="s">
        <v>57</v>
      </c>
      <c r="C28" s="36" t="e">
        <f ca="1">for_pptx2!BZ65</f>
        <v>#DIV/0!</v>
      </c>
      <c r="D28" s="36" t="e">
        <f ca="1">for_pptx2!CA65</f>
        <v>#DIV/0!</v>
      </c>
      <c r="E28" s="13" t="e">
        <f t="shared" ca="1" si="3"/>
        <v>#DIV/0!</v>
      </c>
      <c r="F28" s="22">
        <v>0.03</v>
      </c>
      <c r="G28" t="e">
        <f t="shared" ca="1" si="1"/>
        <v>#DIV/0!</v>
      </c>
      <c r="H28" t="s">
        <v>523</v>
      </c>
      <c r="J28" s="175" t="s">
        <v>524</v>
      </c>
      <c r="L28" t="e">
        <f ca="1">IF(E28&lt;=-0.015,"По 2Y Stack прошли Partner Context ниже прошлой недели ", IF(E28&lt;=0.015,"По 2Y Stack Partner Context на уровне прошлой недели","Partner Context по 2Y Stack прошли выше прошлой недели"))</f>
        <v>#DIV/0!</v>
      </c>
      <c r="M28" t="e">
        <f ca="1">CONCATENATE(" (",ROUND(E28*100,1)," п.п.)")</f>
        <v>#DIV/0!</v>
      </c>
      <c r="N28" t="e">
        <f t="shared" ca="1" si="4"/>
        <v>#DIV/0!</v>
      </c>
    </row>
    <row r="29" spans="1:14" x14ac:dyDescent="0.15">
      <c r="A29" s="49" t="s">
        <v>41</v>
      </c>
      <c r="B29" t="s">
        <v>60</v>
      </c>
      <c r="C29" s="13" t="e">
        <f ca="1">for_pptx2!BZ70</f>
        <v>#DIV/0!</v>
      </c>
      <c r="D29" s="13" t="e">
        <f ca="1">for_pptx2!CA70</f>
        <v>#DIV/0!</v>
      </c>
      <c r="E29" s="13" t="e">
        <f t="shared" ca="1" si="3"/>
        <v>#DIV/0!</v>
      </c>
      <c r="F29" s="22">
        <v>0.03</v>
      </c>
      <c r="G29" t="e">
        <f t="shared" ca="1" si="1"/>
        <v>#DIV/0!</v>
      </c>
      <c r="H29" t="s">
        <v>523</v>
      </c>
      <c r="L29" t="e">
        <f ca="1">IF(E29&lt;=-0.015,"По 2Y Stack прошли по Директу ниже прошлой недели ", IF(E29&lt;=0.015,"По 2Y Stack Директ на уровне прошлой недели","В Директе по 2Y Stack прошли выше прошлой недели"))</f>
        <v>#DIV/0!</v>
      </c>
      <c r="M29" t="e">
        <f ca="1">CONCATENATE(" (",ROUND(E29*100,1)," п.п.)")</f>
        <v>#DIV/0!</v>
      </c>
      <c r="N29" t="e">
        <f ca="1">CONCATENATE(L29,M29)</f>
        <v>#DIV/0!</v>
      </c>
    </row>
    <row r="30" spans="1:14" x14ac:dyDescent="0.15">
      <c r="A30" s="98" t="s">
        <v>285</v>
      </c>
      <c r="B30" t="s">
        <v>255</v>
      </c>
      <c r="C30" s="22" t="e">
        <f ca="1">for_pptx2!AB360</f>
        <v>#DIV/0!</v>
      </c>
      <c r="D30" s="22" t="e">
        <f ca="1">for_pptx2!AC360</f>
        <v>#DIV/0!</v>
      </c>
      <c r="E30" s="13" t="e">
        <f t="shared" ca="1" si="3"/>
        <v>#DIV/0!</v>
      </c>
      <c r="F30" s="22">
        <v>0.03</v>
      </c>
      <c r="G30" t="e">
        <f t="shared" ca="1" si="1"/>
        <v>#DIV/0!</v>
      </c>
    </row>
    <row r="31" spans="1:14" x14ac:dyDescent="0.15">
      <c r="B31" t="s">
        <v>265</v>
      </c>
      <c r="C31" s="22" t="e">
        <f ca="1">for_pptx2!AB361</f>
        <v>#DIV/0!</v>
      </c>
      <c r="D31" s="22" t="e">
        <f ca="1">for_pptx2!AC361</f>
        <v>#DIV/0!</v>
      </c>
      <c r="E31" s="13" t="e">
        <f t="shared" ca="1" si="3"/>
        <v>#DIV/0!</v>
      </c>
      <c r="F31" s="22">
        <v>0.03</v>
      </c>
      <c r="G31" t="e">
        <f t="shared" ca="1" si="1"/>
        <v>#DIV/0!</v>
      </c>
    </row>
    <row r="32" spans="1:14" x14ac:dyDescent="0.15">
      <c r="B32" t="s">
        <v>258</v>
      </c>
      <c r="C32" s="22" t="e">
        <f ca="1">for_pptx2!AB362</f>
        <v>#DIV/0!</v>
      </c>
      <c r="D32" s="22" t="e">
        <f ca="1">for_pptx2!AC362</f>
        <v>#DIV/0!</v>
      </c>
      <c r="E32" s="13" t="e">
        <f t="shared" ca="1" si="3"/>
        <v>#DIV/0!</v>
      </c>
      <c r="F32" s="22">
        <v>0.03</v>
      </c>
      <c r="G32" t="e">
        <f t="shared" ca="1" si="1"/>
        <v>#DIV/0!</v>
      </c>
    </row>
    <row r="33" spans="1:13" x14ac:dyDescent="0.15">
      <c r="B33" t="s">
        <v>261</v>
      </c>
      <c r="C33" s="22" t="e">
        <f ca="1">for_pptx2!AB363</f>
        <v>#DIV/0!</v>
      </c>
      <c r="D33" s="22" t="e">
        <f ca="1">for_pptx2!AC363</f>
        <v>#DIV/0!</v>
      </c>
      <c r="E33" s="13" t="e">
        <f t="shared" ca="1" si="3"/>
        <v>#DIV/0!</v>
      </c>
      <c r="F33" s="22">
        <v>0.03</v>
      </c>
      <c r="G33" t="e">
        <f t="shared" ca="1" si="1"/>
        <v>#DIV/0!</v>
      </c>
    </row>
    <row r="34" spans="1:13" x14ac:dyDescent="0.15">
      <c r="B34" t="s">
        <v>264</v>
      </c>
      <c r="C34" s="22" t="e">
        <f ca="1">for_pptx2!AB364</f>
        <v>#DIV/0!</v>
      </c>
      <c r="D34" s="22" t="e">
        <f ca="1">for_pptx2!AC364</f>
        <v>#DIV/0!</v>
      </c>
      <c r="E34" s="13" t="e">
        <f t="shared" ca="1" si="3"/>
        <v>#DIV/0!</v>
      </c>
      <c r="F34" s="22">
        <v>0.03</v>
      </c>
      <c r="G34" t="e">
        <f t="shared" ca="1" si="1"/>
        <v>#DIV/0!</v>
      </c>
    </row>
    <row r="35" spans="1:13" x14ac:dyDescent="0.15">
      <c r="B35" t="s">
        <v>263</v>
      </c>
      <c r="C35" s="22" t="e">
        <f ca="1">for_pptx2!AB365</f>
        <v>#DIV/0!</v>
      </c>
      <c r="D35" s="22" t="e">
        <f ca="1">for_pptx2!AC365</f>
        <v>#DIV/0!</v>
      </c>
      <c r="E35" s="13" t="e">
        <f t="shared" ca="1" si="3"/>
        <v>#DIV/0!</v>
      </c>
      <c r="F35" s="22">
        <v>0.03</v>
      </c>
      <c r="G35" t="e">
        <f t="shared" ca="1" si="1"/>
        <v>#DIV/0!</v>
      </c>
    </row>
    <row r="36" spans="1:13" x14ac:dyDescent="0.15">
      <c r="B36" t="s">
        <v>262</v>
      </c>
      <c r="C36" s="22" t="e">
        <f ca="1">for_pptx2!AB366</f>
        <v>#DIV/0!</v>
      </c>
      <c r="D36" s="22" t="e">
        <f ca="1">for_pptx2!AC366</f>
        <v>#DIV/0!</v>
      </c>
      <c r="E36" s="13" t="e">
        <f t="shared" ca="1" si="3"/>
        <v>#DIV/0!</v>
      </c>
      <c r="F36" s="22">
        <v>0.03</v>
      </c>
      <c r="G36" t="e">
        <f t="shared" ca="1" si="1"/>
        <v>#DIV/0!</v>
      </c>
    </row>
    <row r="37" spans="1:13" x14ac:dyDescent="0.15">
      <c r="B37" s="40" t="s">
        <v>256</v>
      </c>
      <c r="C37" s="22" t="e">
        <f ca="1">for_pptx2!AB367</f>
        <v>#DIV/0!</v>
      </c>
      <c r="D37" s="22" t="e">
        <f ca="1">for_pptx2!AC367</f>
        <v>#DIV/0!</v>
      </c>
      <c r="E37" s="13" t="e">
        <f t="shared" ca="1" si="3"/>
        <v>#DIV/0!</v>
      </c>
      <c r="F37" s="22">
        <v>0.03</v>
      </c>
      <c r="G37" t="e">
        <f t="shared" ca="1" si="1"/>
        <v>#DIV/0!</v>
      </c>
    </row>
    <row r="38" spans="1:13" x14ac:dyDescent="0.15">
      <c r="B38" t="s">
        <v>257</v>
      </c>
      <c r="C38" s="22" t="e">
        <f ca="1">for_pptx2!AB368</f>
        <v>#DIV/0!</v>
      </c>
      <c r="D38" s="22" t="e">
        <f ca="1">for_pptx2!AC368</f>
        <v>#DIV/0!</v>
      </c>
      <c r="E38" s="13" t="e">
        <f t="shared" ca="1" si="3"/>
        <v>#DIV/0!</v>
      </c>
      <c r="F38" s="22">
        <v>0.03</v>
      </c>
      <c r="G38" t="e">
        <f t="shared" ca="1" si="1"/>
        <v>#DIV/0!</v>
      </c>
    </row>
    <row r="39" spans="1:13" x14ac:dyDescent="0.15">
      <c r="B39" t="s">
        <v>254</v>
      </c>
      <c r="C39" s="22" t="e">
        <f ca="1">for_pptx2!AB369</f>
        <v>#DIV/0!</v>
      </c>
      <c r="D39" s="22" t="e">
        <f ca="1">for_pptx2!AC369</f>
        <v>#DIV/0!</v>
      </c>
      <c r="E39" s="13" t="e">
        <f t="shared" ca="1" si="3"/>
        <v>#DIV/0!</v>
      </c>
      <c r="F39" s="22">
        <v>0.03</v>
      </c>
      <c r="G39" t="e">
        <f t="shared" ca="1" si="1"/>
        <v>#DIV/0!</v>
      </c>
    </row>
    <row r="40" spans="1:13" x14ac:dyDescent="0.15">
      <c r="B40" t="s">
        <v>260</v>
      </c>
      <c r="C40" s="22" t="e">
        <f ca="1">for_pptx2!AB370</f>
        <v>#DIV/0!</v>
      </c>
      <c r="D40" s="22" t="e">
        <f ca="1">for_pptx2!AC370</f>
        <v>#DIV/0!</v>
      </c>
      <c r="E40" s="13" t="e">
        <f t="shared" ca="1" si="3"/>
        <v>#DIV/0!</v>
      </c>
      <c r="F40" s="22">
        <v>0.03</v>
      </c>
      <c r="G40" t="e">
        <f t="shared" ca="1" si="1"/>
        <v>#DIV/0!</v>
      </c>
    </row>
    <row r="41" spans="1:13" x14ac:dyDescent="0.15">
      <c r="B41" t="s">
        <v>253</v>
      </c>
      <c r="C41" s="22" t="e">
        <f ca="1">for_pptx2!AB371</f>
        <v>#DIV/0!</v>
      </c>
      <c r="D41" s="22" t="e">
        <f ca="1">for_pptx2!AC371</f>
        <v>#DIV/0!</v>
      </c>
      <c r="E41" s="13" t="e">
        <f t="shared" ca="1" si="3"/>
        <v>#DIV/0!</v>
      </c>
      <c r="F41" s="22">
        <v>0.03</v>
      </c>
      <c r="G41" t="e">
        <f t="shared" ca="1" si="1"/>
        <v>#DIV/0!</v>
      </c>
      <c r="M41">
        <f>163/143</f>
        <v>1.1398601398601398</v>
      </c>
    </row>
    <row r="42" spans="1:13" x14ac:dyDescent="0.15">
      <c r="B42" t="s">
        <v>259</v>
      </c>
      <c r="C42" s="22" t="e">
        <f ca="1">for_pptx2!AB372</f>
        <v>#DIV/0!</v>
      </c>
      <c r="D42" s="22" t="e">
        <f ca="1">for_pptx2!AC372</f>
        <v>#DIV/0!</v>
      </c>
      <c r="E42" s="13" t="e">
        <f t="shared" ca="1" si="3"/>
        <v>#DIV/0!</v>
      </c>
      <c r="F42" s="22">
        <v>0.03</v>
      </c>
      <c r="G42" t="e">
        <f t="shared" ca="1" si="1"/>
        <v>#DIV/0!</v>
      </c>
    </row>
    <row r="43" spans="1:13" x14ac:dyDescent="0.15">
      <c r="B43" t="s">
        <v>11</v>
      </c>
      <c r="C43" s="22" t="e">
        <f ca="1">for_pptx2!AB373</f>
        <v>#DIV/0!</v>
      </c>
      <c r="D43" s="22" t="e">
        <f ca="1">for_pptx2!AC373</f>
        <v>#DIV/0!</v>
      </c>
      <c r="E43" s="13" t="e">
        <f t="shared" ca="1" si="3"/>
        <v>#DIV/0!</v>
      </c>
      <c r="F43" s="22">
        <v>0.03</v>
      </c>
      <c r="G43" t="e">
        <f t="shared" ca="1" si="1"/>
        <v>#DIV/0!</v>
      </c>
    </row>
    <row r="44" spans="1:13" x14ac:dyDescent="0.15">
      <c r="B44" t="s">
        <v>21</v>
      </c>
      <c r="C44" s="22" t="e">
        <f ca="1">for_pptx2!AB374</f>
        <v>#DIV/0!</v>
      </c>
      <c r="D44" s="22" t="e">
        <f ca="1">for_pptx2!AC374</f>
        <v>#DIV/0!</v>
      </c>
      <c r="E44" s="13" t="e">
        <f t="shared" ca="1" si="3"/>
        <v>#DIV/0!</v>
      </c>
      <c r="F44" s="22">
        <v>0.03</v>
      </c>
      <c r="G44" t="e">
        <f t="shared" ca="1" si="1"/>
        <v>#DIV/0!</v>
      </c>
    </row>
    <row r="45" spans="1:13" x14ac:dyDescent="0.15">
      <c r="A45" t="s">
        <v>304</v>
      </c>
      <c r="B45" t="s">
        <v>10</v>
      </c>
      <c r="C45" s="22" t="e">
        <f ca="1">for_pptx2!BZ64</f>
        <v>#DIV/0!</v>
      </c>
      <c r="D45" s="22" t="e">
        <f ca="1">for_pptx2!CA64</f>
        <v>#DIV/0!</v>
      </c>
      <c r="E45" s="13" t="e">
        <f t="shared" ca="1" si="3"/>
        <v>#DIV/0!</v>
      </c>
      <c r="F45" s="22">
        <v>0.03</v>
      </c>
      <c r="G45" t="e">
        <f t="shared" ca="1" si="1"/>
        <v>#DIV/0!</v>
      </c>
      <c r="H45" t="s">
        <v>523</v>
      </c>
      <c r="J45" s="175" t="s">
        <v>524</v>
      </c>
    </row>
    <row r="46" spans="1:13" x14ac:dyDescent="0.15">
      <c r="A46" t="s">
        <v>304</v>
      </c>
      <c r="B46" t="s">
        <v>303</v>
      </c>
      <c r="C46" s="22" t="e">
        <f ca="1">for_pptx2!BZ65</f>
        <v>#DIV/0!</v>
      </c>
      <c r="D46" s="22" t="e">
        <f ca="1">for_pptx2!CA65</f>
        <v>#DIV/0!</v>
      </c>
      <c r="E46" s="13" t="e">
        <f t="shared" ca="1" si="3"/>
        <v>#DIV/0!</v>
      </c>
      <c r="F46" s="22">
        <v>0.03</v>
      </c>
      <c r="G46" t="e">
        <f t="shared" ca="1" si="1"/>
        <v>#DIV/0!</v>
      </c>
      <c r="H46" t="s">
        <v>523</v>
      </c>
      <c r="J46" s="175" t="s">
        <v>524</v>
      </c>
    </row>
    <row r="47" spans="1:13" x14ac:dyDescent="0.15">
      <c r="B47" s="116" t="s">
        <v>298</v>
      </c>
      <c r="C47" s="36">
        <f>for_pptx!AA339</f>
        <v>0</v>
      </c>
      <c r="D47" s="36">
        <f>for_pptx!AB339</f>
        <v>0</v>
      </c>
      <c r="E47" s="13">
        <f t="shared" si="3"/>
        <v>0</v>
      </c>
      <c r="F47" s="22">
        <v>0.03</v>
      </c>
      <c r="G47" t="str">
        <f t="shared" si="1"/>
        <v>ОК</v>
      </c>
    </row>
    <row r="48" spans="1:13" x14ac:dyDescent="0.15">
      <c r="B48" s="116" t="s">
        <v>297</v>
      </c>
      <c r="C48" s="36" t="e">
        <f ca="1">for_pptx!AA340</f>
        <v>#DIV/0!</v>
      </c>
      <c r="D48" s="36" t="e">
        <f ca="1">for_pptx!AB340</f>
        <v>#DIV/0!</v>
      </c>
      <c r="E48" s="13" t="e">
        <f t="shared" ca="1" si="3"/>
        <v>#DIV/0!</v>
      </c>
      <c r="F48" s="22">
        <v>0.03</v>
      </c>
      <c r="G48" t="e">
        <f t="shared" ca="1" si="1"/>
        <v>#DIV/0!</v>
      </c>
    </row>
    <row r="49" spans="1:8" x14ac:dyDescent="0.15">
      <c r="B49" s="116" t="s">
        <v>292</v>
      </c>
      <c r="C49" s="36" t="e">
        <f ca="1">for_pptx!AA341</f>
        <v>#DIV/0!</v>
      </c>
      <c r="D49" s="36" t="e">
        <f ca="1">for_pptx!AB341</f>
        <v>#DIV/0!</v>
      </c>
      <c r="E49" s="13" t="e">
        <f t="shared" ca="1" si="3"/>
        <v>#DIV/0!</v>
      </c>
      <c r="F49" s="22">
        <v>0.03</v>
      </c>
      <c r="G49" t="e">
        <f t="shared" ca="1" si="1"/>
        <v>#DIV/0!</v>
      </c>
    </row>
    <row r="50" spans="1:8" x14ac:dyDescent="0.15">
      <c r="B50" s="116" t="s">
        <v>293</v>
      </c>
      <c r="C50" s="36" t="e">
        <f ca="1">for_pptx!AA342</f>
        <v>#DIV/0!</v>
      </c>
      <c r="D50" s="36" t="e">
        <f ca="1">for_pptx!AB342</f>
        <v>#DIV/0!</v>
      </c>
      <c r="E50" s="13" t="e">
        <f t="shared" ca="1" si="3"/>
        <v>#DIV/0!</v>
      </c>
      <c r="F50" s="22">
        <v>0.03</v>
      </c>
      <c r="G50" t="e">
        <f t="shared" ca="1" si="1"/>
        <v>#DIV/0!</v>
      </c>
    </row>
    <row r="51" spans="1:8" x14ac:dyDescent="0.15">
      <c r="B51" s="116" t="s">
        <v>295</v>
      </c>
      <c r="C51" s="36" t="e">
        <f ca="1">for_pptx!AA343</f>
        <v>#DIV/0!</v>
      </c>
      <c r="D51" s="36" t="e">
        <f ca="1">for_pptx!AB343</f>
        <v>#DIV/0!</v>
      </c>
      <c r="E51" s="13" t="e">
        <f t="shared" ca="1" si="3"/>
        <v>#DIV/0!</v>
      </c>
      <c r="F51" s="22">
        <v>0.03</v>
      </c>
      <c r="G51" t="e">
        <f t="shared" ca="1" si="1"/>
        <v>#DIV/0!</v>
      </c>
    </row>
    <row r="54" spans="1:8" s="176" customFormat="1" x14ac:dyDescent="0.15">
      <c r="A54" s="176" t="s">
        <v>525</v>
      </c>
    </row>
    <row r="55" spans="1:8" x14ac:dyDescent="0.15">
      <c r="F55" s="177" t="s">
        <v>526</v>
      </c>
      <c r="H55" t="s">
        <v>527</v>
      </c>
    </row>
    <row r="56" spans="1:8" x14ac:dyDescent="0.15">
      <c r="A56" t="s">
        <v>528</v>
      </c>
      <c r="B56" t="s">
        <v>348</v>
      </c>
      <c r="C56" s="178">
        <f ca="1">for_pptx3!BZ7</f>
        <v>0</v>
      </c>
      <c r="D56" s="178">
        <f ca="1">for_pptx3!CA7</f>
        <v>0</v>
      </c>
      <c r="E56" s="178">
        <f ca="1">D56-C56</f>
        <v>0</v>
      </c>
      <c r="F56" s="178">
        <f ca="1">STDEV(for_pptx3!C7:CA7)</f>
        <v>0</v>
      </c>
      <c r="G56" t="str">
        <f ca="1">IF(ABS(E56)&lt;=F56,"Ок","Не Ок")</f>
        <v>Ок</v>
      </c>
      <c r="H56" s="179" t="s">
        <v>529</v>
      </c>
    </row>
    <row r="57" spans="1:8" x14ac:dyDescent="0.15">
      <c r="A57" t="s">
        <v>528</v>
      </c>
      <c r="B57" t="s">
        <v>349</v>
      </c>
      <c r="C57" s="178">
        <f ca="1">for_pptx3!BZ8</f>
        <v>0</v>
      </c>
      <c r="D57" s="178">
        <f ca="1">for_pptx3!CA8</f>
        <v>0</v>
      </c>
      <c r="E57" s="178">
        <f t="shared" ref="E57:E76" ca="1" si="5">D57-C57</f>
        <v>0</v>
      </c>
      <c r="F57" s="178">
        <f ca="1">STDEV(for_pptx3!C8:CA8)</f>
        <v>0</v>
      </c>
      <c r="G57" t="str">
        <f t="shared" ref="G57:G103" ca="1" si="6">IF(ABS(E57)&lt;=F57,"Ок","Не Ок")</f>
        <v>Ок</v>
      </c>
      <c r="H57" s="179" t="s">
        <v>529</v>
      </c>
    </row>
    <row r="58" spans="1:8" x14ac:dyDescent="0.15">
      <c r="A58" t="s">
        <v>528</v>
      </c>
      <c r="B58" t="s">
        <v>3</v>
      </c>
      <c r="C58" s="178">
        <f ca="1">for_pptx3!BZ9</f>
        <v>0</v>
      </c>
      <c r="D58" s="178">
        <f ca="1">for_pptx3!CA9</f>
        <v>0</v>
      </c>
      <c r="E58" s="178">
        <f t="shared" ca="1" si="5"/>
        <v>0</v>
      </c>
      <c r="F58" s="178">
        <f ca="1">STDEV(for_pptx3!C9:CA9)</f>
        <v>0</v>
      </c>
      <c r="G58" t="str">
        <f t="shared" ca="1" si="6"/>
        <v>Ок</v>
      </c>
      <c r="H58" s="179" t="s">
        <v>529</v>
      </c>
    </row>
    <row r="59" spans="1:8" x14ac:dyDescent="0.15">
      <c r="A59" t="s">
        <v>530</v>
      </c>
      <c r="B59" t="s">
        <v>531</v>
      </c>
      <c r="C59" s="180" t="e">
        <f ca="1">for_pptx3!BU36</f>
        <v>#DIV/0!</v>
      </c>
      <c r="D59" s="180" t="e">
        <f ca="1">for_pptx3!BV36</f>
        <v>#DIV/0!</v>
      </c>
      <c r="E59" s="181" t="e">
        <f t="shared" ca="1" si="5"/>
        <v>#DIV/0!</v>
      </c>
      <c r="F59" s="181" t="e">
        <f ca="1">STDEV(for_pptx3!C36:BV36)</f>
        <v>#DIV/0!</v>
      </c>
      <c r="G59" t="e">
        <f t="shared" ca="1" si="6"/>
        <v>#DIV/0!</v>
      </c>
      <c r="H59" t="s">
        <v>532</v>
      </c>
    </row>
    <row r="60" spans="1:8" x14ac:dyDescent="0.15">
      <c r="A60" t="s">
        <v>530</v>
      </c>
      <c r="B60" t="s">
        <v>369</v>
      </c>
      <c r="C60" s="180" t="e">
        <f ca="1">for_pptx3!BU37</f>
        <v>#DIV/0!</v>
      </c>
      <c r="D60" s="180" t="e">
        <f ca="1">for_pptx3!BV37</f>
        <v>#DIV/0!</v>
      </c>
      <c r="E60" s="181" t="e">
        <f t="shared" ca="1" si="5"/>
        <v>#DIV/0!</v>
      </c>
      <c r="F60" s="181" t="e">
        <f ca="1">STDEV(for_pptx3!C37:BV37)</f>
        <v>#DIV/0!</v>
      </c>
      <c r="G60" t="e">
        <f t="shared" ca="1" si="6"/>
        <v>#DIV/0!</v>
      </c>
      <c r="H60" t="s">
        <v>532</v>
      </c>
    </row>
    <row r="61" spans="1:8" x14ac:dyDescent="0.15">
      <c r="A61" t="s">
        <v>533</v>
      </c>
      <c r="B61" s="40" t="s">
        <v>326</v>
      </c>
      <c r="C61" s="182">
        <f ca="1">for_pptx3!CA46</f>
        <v>0</v>
      </c>
      <c r="D61" s="182">
        <f ca="1">for_pptx3!CB46</f>
        <v>0</v>
      </c>
      <c r="E61" s="183">
        <f t="shared" ca="1" si="5"/>
        <v>0</v>
      </c>
      <c r="F61" s="183">
        <f ca="1">STDEV(for_pptx3!C46:CB46)</f>
        <v>0</v>
      </c>
      <c r="G61" t="str">
        <f t="shared" ca="1" si="6"/>
        <v>Ок</v>
      </c>
      <c r="H61" s="179" t="s">
        <v>534</v>
      </c>
    </row>
    <row r="62" spans="1:8" x14ac:dyDescent="0.15">
      <c r="A62" t="s">
        <v>533</v>
      </c>
      <c r="B62" t="s">
        <v>313</v>
      </c>
      <c r="C62" s="182">
        <f ca="1">for_pptx3!CA47</f>
        <v>0</v>
      </c>
      <c r="D62" s="182">
        <f ca="1">for_pptx3!CB47</f>
        <v>0</v>
      </c>
      <c r="E62" s="183">
        <f t="shared" ca="1" si="5"/>
        <v>0</v>
      </c>
      <c r="F62" s="183">
        <f ca="1">STDEV(for_pptx3!AN47:CB47)</f>
        <v>0</v>
      </c>
      <c r="G62" t="str">
        <f t="shared" ca="1" si="6"/>
        <v>Ок</v>
      </c>
      <c r="H62" s="179" t="s">
        <v>534</v>
      </c>
    </row>
    <row r="63" spans="1:8" x14ac:dyDescent="0.15">
      <c r="A63" t="s">
        <v>533</v>
      </c>
      <c r="B63" s="40" t="s">
        <v>330</v>
      </c>
      <c r="C63" s="182">
        <f ca="1">for_pptx3!CA48</f>
        <v>0</v>
      </c>
      <c r="D63" s="182">
        <f ca="1">for_pptx3!CB48</f>
        <v>0</v>
      </c>
      <c r="E63" s="183">
        <f t="shared" ca="1" si="5"/>
        <v>0</v>
      </c>
      <c r="F63" s="183">
        <f ca="1">STDEV(for_pptx3!C48:CB48)</f>
        <v>0</v>
      </c>
      <c r="G63" t="str">
        <f t="shared" ca="1" si="6"/>
        <v>Ок</v>
      </c>
      <c r="H63" s="179" t="s">
        <v>534</v>
      </c>
    </row>
    <row r="64" spans="1:8" x14ac:dyDescent="0.15">
      <c r="A64" t="s">
        <v>533</v>
      </c>
      <c r="B64" s="40" t="s">
        <v>64</v>
      </c>
      <c r="C64" s="182">
        <f ca="1">for_pptx3!CA49</f>
        <v>0</v>
      </c>
      <c r="D64" s="182">
        <f ca="1">for_pptx3!CB49</f>
        <v>0</v>
      </c>
      <c r="E64" s="183">
        <f t="shared" ca="1" si="5"/>
        <v>0</v>
      </c>
      <c r="F64" s="183">
        <f ca="1">STDEV(for_pptx3!C49:CB49)</f>
        <v>0</v>
      </c>
      <c r="G64" t="str">
        <f t="shared" ca="1" si="6"/>
        <v>Ок</v>
      </c>
      <c r="H64" s="179" t="s">
        <v>534</v>
      </c>
    </row>
    <row r="65" spans="1:10" x14ac:dyDescent="0.15">
      <c r="A65" t="s">
        <v>535</v>
      </c>
      <c r="B65" t="s">
        <v>535</v>
      </c>
      <c r="C65" s="183">
        <f ca="1">for_pptx3!AG63</f>
        <v>0</v>
      </c>
      <c r="D65" s="183">
        <f ca="1">for_pptx3!AH63</f>
        <v>0</v>
      </c>
      <c r="E65" s="183">
        <f t="shared" ca="1" si="5"/>
        <v>0</v>
      </c>
      <c r="F65" s="183">
        <f ca="1">STDEV(for_pptx3!C63:AH63)</f>
        <v>0</v>
      </c>
      <c r="G65" t="str">
        <f t="shared" ca="1" si="6"/>
        <v>Ок</v>
      </c>
      <c r="H65" s="179" t="s">
        <v>534</v>
      </c>
    </row>
    <row r="66" spans="1:10" x14ac:dyDescent="0.15">
      <c r="A66" t="s">
        <v>536</v>
      </c>
      <c r="B66" t="s">
        <v>537</v>
      </c>
      <c r="C66" s="184">
        <f ca="1">for_pptx3!BX69</f>
        <v>0</v>
      </c>
      <c r="D66" s="184">
        <f ca="1">for_pptx3!BY69</f>
        <v>0</v>
      </c>
      <c r="E66" s="184">
        <f t="shared" ca="1" si="5"/>
        <v>0</v>
      </c>
      <c r="F66" s="184">
        <f ca="1">STDEV(for_pptx3!C69:BY69)</f>
        <v>0</v>
      </c>
      <c r="G66" t="str">
        <f t="shared" ca="1" si="6"/>
        <v>Ок</v>
      </c>
      <c r="H66" t="s">
        <v>538</v>
      </c>
    </row>
    <row r="67" spans="1:10" x14ac:dyDescent="0.15">
      <c r="A67" t="s">
        <v>536</v>
      </c>
      <c r="B67" t="s">
        <v>539</v>
      </c>
      <c r="C67" s="178">
        <f ca="1">for_pptx3!BX70</f>
        <v>0</v>
      </c>
      <c r="D67" s="178">
        <f ca="1">for_pptx3!BY70</f>
        <v>0</v>
      </c>
      <c r="E67" s="178">
        <f t="shared" ca="1" si="5"/>
        <v>0</v>
      </c>
      <c r="F67" s="178">
        <f ca="1">STDEV(for_pptx3!C70:BY70)</f>
        <v>0</v>
      </c>
      <c r="G67" t="str">
        <f t="shared" ca="1" si="6"/>
        <v>Ок</v>
      </c>
      <c r="H67" t="s">
        <v>538</v>
      </c>
      <c r="J67" t="s">
        <v>540</v>
      </c>
    </row>
    <row r="68" spans="1:10" x14ac:dyDescent="0.15">
      <c r="A68" t="s">
        <v>536</v>
      </c>
      <c r="B68" t="s">
        <v>541</v>
      </c>
      <c r="C68" s="178" t="str">
        <f ca="1">for_pptx3!BX71</f>
        <v/>
      </c>
      <c r="D68" s="178" t="str">
        <f ca="1">for_pptx3!BY71</f>
        <v/>
      </c>
      <c r="E68" s="178" t="e">
        <f t="shared" ca="1" si="5"/>
        <v>#VALUE!</v>
      </c>
      <c r="F68" s="178" t="e">
        <f ca="1">STDEV(for_pptx3!C71:BY71)</f>
        <v>#DIV/0!</v>
      </c>
      <c r="G68" t="e">
        <f t="shared" ca="1" si="6"/>
        <v>#VALUE!</v>
      </c>
      <c r="H68" t="s">
        <v>538</v>
      </c>
      <c r="I68" s="175" t="s">
        <v>542</v>
      </c>
    </row>
    <row r="69" spans="1:10" x14ac:dyDescent="0.15">
      <c r="A69" t="s">
        <v>543</v>
      </c>
      <c r="B69" t="s">
        <v>543</v>
      </c>
      <c r="C69" s="183">
        <f ca="1">for_pptx3!CA76</f>
        <v>0</v>
      </c>
      <c r="D69" s="183">
        <f ca="1">for_pptx3!CB76</f>
        <v>0</v>
      </c>
      <c r="E69" s="183">
        <f t="shared" ca="1" si="5"/>
        <v>0</v>
      </c>
      <c r="F69" s="183">
        <f ca="1">STDEV(for_pptx3!C76:CB76)</f>
        <v>0</v>
      </c>
      <c r="G69" t="str">
        <f t="shared" ca="1" si="6"/>
        <v>Ок</v>
      </c>
    </row>
    <row r="70" spans="1:10" x14ac:dyDescent="0.15">
      <c r="A70" t="s">
        <v>544</v>
      </c>
      <c r="B70" t="s">
        <v>379</v>
      </c>
      <c r="C70" s="178">
        <f ca="1">for_pptx3!BV82</f>
        <v>0</v>
      </c>
      <c r="D70" s="178">
        <f ca="1">for_pptx3!BW82</f>
        <v>0</v>
      </c>
      <c r="E70" s="178">
        <f t="shared" ca="1" si="5"/>
        <v>0</v>
      </c>
      <c r="F70" s="178">
        <f ca="1">STDEV(for_pptx3!C82:BW82)</f>
        <v>0</v>
      </c>
      <c r="G70" t="str">
        <f t="shared" ca="1" si="6"/>
        <v>Ок</v>
      </c>
      <c r="H70" t="s">
        <v>545</v>
      </c>
    </row>
    <row r="71" spans="1:10" x14ac:dyDescent="0.15">
      <c r="A71" t="s">
        <v>544</v>
      </c>
      <c r="B71" t="s">
        <v>380</v>
      </c>
      <c r="C71" s="178">
        <f ca="1">for_pptx3!BV83</f>
        <v>0</v>
      </c>
      <c r="D71" s="178">
        <f ca="1">for_pptx3!BW83</f>
        <v>0</v>
      </c>
      <c r="E71" s="178">
        <f t="shared" ca="1" si="5"/>
        <v>0</v>
      </c>
      <c r="F71" s="178">
        <f ca="1">STDEV(for_pptx3!C83:BW83)</f>
        <v>0</v>
      </c>
      <c r="G71" t="str">
        <f t="shared" ca="1" si="6"/>
        <v>Ок</v>
      </c>
      <c r="H71" t="s">
        <v>545</v>
      </c>
    </row>
    <row r="72" spans="1:10" x14ac:dyDescent="0.15">
      <c r="A72" t="s">
        <v>544</v>
      </c>
      <c r="B72" t="s">
        <v>378</v>
      </c>
      <c r="C72" s="178">
        <f ca="1">for_pptx3!BV84</f>
        <v>0</v>
      </c>
      <c r="D72" s="178">
        <f ca="1">for_pptx3!BW84</f>
        <v>0</v>
      </c>
      <c r="E72" s="178">
        <f t="shared" ca="1" si="5"/>
        <v>0</v>
      </c>
      <c r="F72" s="178">
        <f ca="1">STDEV(for_pptx3!C84:BW84)</f>
        <v>0</v>
      </c>
      <c r="G72" t="str">
        <f t="shared" ca="1" si="6"/>
        <v>Ок</v>
      </c>
      <c r="H72" t="s">
        <v>545</v>
      </c>
    </row>
    <row r="73" spans="1:10" x14ac:dyDescent="0.15">
      <c r="A73" t="s">
        <v>544</v>
      </c>
      <c r="B73" t="s">
        <v>377</v>
      </c>
      <c r="C73" s="178">
        <f ca="1">for_pptx3!BV85</f>
        <v>0</v>
      </c>
      <c r="D73" s="178">
        <f ca="1">for_pptx3!BW85</f>
        <v>0</v>
      </c>
      <c r="E73" s="178">
        <f t="shared" ca="1" si="5"/>
        <v>0</v>
      </c>
      <c r="F73" s="178">
        <f ca="1">STDEV(for_pptx3!C85:BW85)</f>
        <v>0</v>
      </c>
      <c r="G73" t="str">
        <f t="shared" ca="1" si="6"/>
        <v>Ок</v>
      </c>
      <c r="H73" t="s">
        <v>545</v>
      </c>
    </row>
    <row r="74" spans="1:10" x14ac:dyDescent="0.15">
      <c r="A74" t="s">
        <v>546</v>
      </c>
      <c r="B74" t="s">
        <v>392</v>
      </c>
      <c r="C74" s="181">
        <f ca="1">for_pptx3!AO91</f>
        <v>0</v>
      </c>
      <c r="D74" s="181">
        <f ca="1">for_pptx3!AP91</f>
        <v>0</v>
      </c>
      <c r="E74" s="181">
        <f t="shared" ca="1" si="5"/>
        <v>0</v>
      </c>
      <c r="F74" s="181">
        <f ca="1">STDEV(for_pptx3!C91:AP91)</f>
        <v>0</v>
      </c>
      <c r="G74" t="str">
        <f t="shared" ca="1" si="6"/>
        <v>Ок</v>
      </c>
    </row>
    <row r="75" spans="1:10" x14ac:dyDescent="0.15">
      <c r="A75" t="s">
        <v>546</v>
      </c>
      <c r="B75" t="s">
        <v>547</v>
      </c>
      <c r="C75" s="181">
        <f ca="1">for_pptx3!AO92</f>
        <v>0</v>
      </c>
      <c r="D75" s="181">
        <f ca="1">for_pptx3!AP92</f>
        <v>0</v>
      </c>
      <c r="E75" s="181">
        <f t="shared" ca="1" si="5"/>
        <v>0</v>
      </c>
      <c r="F75" s="181">
        <f ca="1">STDEV(for_pptx3!C92:AP92)</f>
        <v>0</v>
      </c>
      <c r="G75" t="str">
        <f t="shared" ca="1" si="6"/>
        <v>Ок</v>
      </c>
    </row>
    <row r="76" spans="1:10" x14ac:dyDescent="0.15">
      <c r="A76" t="s">
        <v>546</v>
      </c>
      <c r="B76" t="s">
        <v>548</v>
      </c>
      <c r="C76" s="181">
        <f ca="1">for_pptx3!AO93</f>
        <v>0</v>
      </c>
      <c r="D76" s="181">
        <f>for_pptx3!AP93</f>
        <v>0</v>
      </c>
      <c r="E76" s="181">
        <f t="shared" ca="1" si="5"/>
        <v>0</v>
      </c>
      <c r="F76" s="181">
        <f ca="1">STDEV(for_pptx3!C93:AP93)</f>
        <v>0</v>
      </c>
      <c r="G76" t="str">
        <f t="shared" ca="1" si="6"/>
        <v>Ок</v>
      </c>
      <c r="H76" t="s">
        <v>549</v>
      </c>
    </row>
    <row r="77" spans="1:10" x14ac:dyDescent="0.15">
      <c r="C77" s="7"/>
      <c r="D77" s="7"/>
      <c r="E77" s="7"/>
    </row>
    <row r="78" spans="1:10" x14ac:dyDescent="0.15">
      <c r="A78" t="s">
        <v>550</v>
      </c>
      <c r="B78" t="s">
        <v>550</v>
      </c>
      <c r="C78" s="181">
        <f ca="1">for_pptx4!AK27</f>
        <v>0</v>
      </c>
      <c r="D78" s="181">
        <f ca="1">for_pptx4!AL27</f>
        <v>0</v>
      </c>
      <c r="E78" s="181">
        <f t="shared" ref="E78:E103" ca="1" si="7">D78-C78</f>
        <v>0</v>
      </c>
      <c r="F78" s="181">
        <f ca="1">STDEV(for_pptx4!C27:AL27)</f>
        <v>0</v>
      </c>
      <c r="G78" t="str">
        <f t="shared" ca="1" si="6"/>
        <v>Ок</v>
      </c>
    </row>
    <row r="79" spans="1:10" x14ac:dyDescent="0.15">
      <c r="A79" t="s">
        <v>551</v>
      </c>
      <c r="B79" t="s">
        <v>460</v>
      </c>
      <c r="C79" s="185">
        <f ca="1">for_pptx4!BN34</f>
        <v>0</v>
      </c>
      <c r="D79" s="185">
        <f ca="1">for_pptx4!BO34</f>
        <v>0</v>
      </c>
      <c r="E79" s="178">
        <f t="shared" ca="1" si="7"/>
        <v>0</v>
      </c>
      <c r="F79" s="178">
        <f ca="1">STDEV(for_pptx4!C34:BO34)</f>
        <v>0</v>
      </c>
      <c r="G79" t="str">
        <f t="shared" ca="1" si="6"/>
        <v>Ок</v>
      </c>
      <c r="H79" s="175" t="s">
        <v>552</v>
      </c>
    </row>
    <row r="80" spans="1:10" x14ac:dyDescent="0.15">
      <c r="A80" t="s">
        <v>551</v>
      </c>
      <c r="B80" t="s">
        <v>313</v>
      </c>
      <c r="C80" s="185" t="str">
        <f ca="1">for_pptx4!BN35</f>
        <v/>
      </c>
      <c r="D80" s="185" t="str">
        <f ca="1">for_pptx4!BO35</f>
        <v/>
      </c>
      <c r="E80" s="178" t="e">
        <f t="shared" ca="1" si="7"/>
        <v>#VALUE!</v>
      </c>
      <c r="F80" s="178" t="e">
        <f ca="1">STDEV(for_pptx4!AP35:BO35)</f>
        <v>#DIV/0!</v>
      </c>
      <c r="G80" t="e">
        <f t="shared" ca="1" si="6"/>
        <v>#VALUE!</v>
      </c>
      <c r="H80" s="175" t="s">
        <v>552</v>
      </c>
    </row>
    <row r="81" spans="1:8" x14ac:dyDescent="0.15">
      <c r="A81" t="s">
        <v>553</v>
      </c>
      <c r="B81" t="s">
        <v>460</v>
      </c>
      <c r="C81" s="178">
        <f ca="1">for_pptx4!BX40</f>
        <v>0</v>
      </c>
      <c r="D81" s="178">
        <f ca="1">for_pptx4!BY40</f>
        <v>0</v>
      </c>
      <c r="E81" s="178">
        <f t="shared" ca="1" si="7"/>
        <v>0</v>
      </c>
      <c r="F81" s="178">
        <f ca="1">STDEV(for_pptx4!C40:BY40)</f>
        <v>0</v>
      </c>
      <c r="G81" t="str">
        <f t="shared" ca="1" si="6"/>
        <v>Ок</v>
      </c>
      <c r="H81" t="s">
        <v>554</v>
      </c>
    </row>
    <row r="82" spans="1:8" x14ac:dyDescent="0.15">
      <c r="A82" t="s">
        <v>553</v>
      </c>
      <c r="B82" t="s">
        <v>313</v>
      </c>
      <c r="C82" s="178" t="str">
        <f ca="1">for_pptx4!BX41</f>
        <v/>
      </c>
      <c r="D82" s="178" t="str">
        <f ca="1">for_pptx4!BY41</f>
        <v/>
      </c>
      <c r="E82" s="178" t="e">
        <f t="shared" ca="1" si="7"/>
        <v>#VALUE!</v>
      </c>
      <c r="F82" s="178" t="e">
        <f ca="1">STDEV(for_pptx4!AP41:BY41)</f>
        <v>#DIV/0!</v>
      </c>
      <c r="G82" t="e">
        <f t="shared" ca="1" si="6"/>
        <v>#VALUE!</v>
      </c>
      <c r="H82" t="s">
        <v>554</v>
      </c>
    </row>
    <row r="83" spans="1:8" x14ac:dyDescent="0.15">
      <c r="A83" t="s">
        <v>555</v>
      </c>
      <c r="B83" t="s">
        <v>464</v>
      </c>
      <c r="C83" s="183">
        <f ca="1">for_pptx4!BZ48</f>
        <v>0</v>
      </c>
      <c r="D83" s="183">
        <f ca="1">for_pptx4!CA48</f>
        <v>0</v>
      </c>
      <c r="E83" s="183">
        <f t="shared" ca="1" si="7"/>
        <v>0</v>
      </c>
      <c r="F83" s="183">
        <f ca="1">STDEV(for_pptx4!C48:CA48)</f>
        <v>0</v>
      </c>
      <c r="G83" t="str">
        <f t="shared" ca="1" si="6"/>
        <v>Ок</v>
      </c>
    </row>
    <row r="84" spans="1:8" x14ac:dyDescent="0.15">
      <c r="A84" t="s">
        <v>555</v>
      </c>
      <c r="B84" t="s">
        <v>465</v>
      </c>
      <c r="C84" s="183" t="str">
        <f ca="1">for_pptx4!BZ49</f>
        <v/>
      </c>
      <c r="D84" s="183" t="str">
        <f ca="1">for_pptx4!CA49</f>
        <v/>
      </c>
      <c r="E84" s="183" t="e">
        <f t="shared" ca="1" si="7"/>
        <v>#VALUE!</v>
      </c>
      <c r="F84" s="183" t="e">
        <f ca="1">STDEV(for_pptx4!AW49:CA49)</f>
        <v>#DIV/0!</v>
      </c>
      <c r="G84" t="e">
        <f t="shared" ca="1" si="6"/>
        <v>#VALUE!</v>
      </c>
    </row>
    <row r="85" spans="1:8" x14ac:dyDescent="0.15">
      <c r="A85" t="s">
        <v>556</v>
      </c>
      <c r="B85" t="s">
        <v>468</v>
      </c>
      <c r="C85" s="181" t="str">
        <f ca="1">for_pptx4!BZ59</f>
        <v/>
      </c>
      <c r="D85" s="181" t="str">
        <f ca="1">for_pptx4!CA59</f>
        <v/>
      </c>
      <c r="E85" s="181" t="e">
        <f t="shared" ca="1" si="7"/>
        <v>#VALUE!</v>
      </c>
      <c r="F85" s="181" t="e">
        <f ca="1">STDEV(for_pptx4!C59:CA59)</f>
        <v>#DIV/0!</v>
      </c>
      <c r="G85" t="e">
        <f t="shared" ca="1" si="6"/>
        <v>#VALUE!</v>
      </c>
      <c r="H85" t="s">
        <v>557</v>
      </c>
    </row>
    <row r="86" spans="1:8" x14ac:dyDescent="0.15">
      <c r="A86" t="s">
        <v>556</v>
      </c>
      <c r="B86" t="s">
        <v>469</v>
      </c>
      <c r="C86" s="181" t="str">
        <f ca="1">for_pptx4!BZ60</f>
        <v/>
      </c>
      <c r="D86" s="181" t="str">
        <f ca="1">for_pptx4!CA60</f>
        <v/>
      </c>
      <c r="E86" s="181" t="e">
        <f t="shared" ca="1" si="7"/>
        <v>#VALUE!</v>
      </c>
      <c r="F86" s="181" t="e">
        <f ca="1">STDEV(for_pptx4!C60:CA60)</f>
        <v>#DIV/0!</v>
      </c>
      <c r="G86" t="e">
        <f t="shared" ca="1" si="6"/>
        <v>#VALUE!</v>
      </c>
      <c r="H86" t="s">
        <v>557</v>
      </c>
    </row>
    <row r="87" spans="1:8" x14ac:dyDescent="0.15">
      <c r="A87" t="s">
        <v>472</v>
      </c>
      <c r="B87" t="s">
        <v>472</v>
      </c>
      <c r="C87" s="183">
        <f ca="1">for_pptx4!CA70</f>
        <v>0</v>
      </c>
      <c r="D87" s="183">
        <f ca="1">for_pptx4!CB70</f>
        <v>0</v>
      </c>
      <c r="E87" s="183">
        <f t="shared" ca="1" si="7"/>
        <v>0</v>
      </c>
      <c r="F87" s="186">
        <f ca="1">STDEV(for_pptx4!C70:CB70)</f>
        <v>0</v>
      </c>
      <c r="G87" t="str">
        <f t="shared" ca="1" si="6"/>
        <v>Ок</v>
      </c>
    </row>
    <row r="88" spans="1:8" x14ac:dyDescent="0.15">
      <c r="A88" t="s">
        <v>558</v>
      </c>
      <c r="B88" t="s">
        <v>60</v>
      </c>
      <c r="C88" s="181" t="e">
        <f ca="1">for_pptx4!CA77</f>
        <v>#DIV/0!</v>
      </c>
      <c r="D88" s="181" t="e">
        <f ca="1">for_pptx4!CB77</f>
        <v>#DIV/0!</v>
      </c>
      <c r="E88" s="181" t="e">
        <f t="shared" ca="1" si="7"/>
        <v>#DIV/0!</v>
      </c>
      <c r="F88" s="181" t="e">
        <f ca="1">STDEV(for_pptx4!C77:CB77)</f>
        <v>#DIV/0!</v>
      </c>
      <c r="G88" t="e">
        <f t="shared" ca="1" si="6"/>
        <v>#DIV/0!</v>
      </c>
    </row>
    <row r="89" spans="1:8" x14ac:dyDescent="0.15">
      <c r="A89" t="s">
        <v>558</v>
      </c>
      <c r="B89" t="s">
        <v>474</v>
      </c>
      <c r="C89" s="181" t="e">
        <f ca="1">for_pptx4!CA81</f>
        <v>#DIV/0!</v>
      </c>
      <c r="D89" s="181" t="e">
        <f ca="1">for_pptx4!CB81</f>
        <v>#DIV/0!</v>
      </c>
      <c r="E89" s="181" t="e">
        <f t="shared" ca="1" si="7"/>
        <v>#DIV/0!</v>
      </c>
      <c r="F89" s="181" t="e">
        <f ca="1">STDEV(for_pptx4!C81:CB81)</f>
        <v>#DIV/0!</v>
      </c>
      <c r="G89" t="e">
        <f t="shared" ca="1" si="6"/>
        <v>#DIV/0!</v>
      </c>
    </row>
    <row r="90" spans="1:8" ht="15" x14ac:dyDescent="0.2">
      <c r="A90" t="s">
        <v>559</v>
      </c>
      <c r="B90" s="170" t="s">
        <v>476</v>
      </c>
      <c r="C90" s="178">
        <f ca="1">for_pptx4!AN86</f>
        <v>0</v>
      </c>
      <c r="D90" s="178">
        <f ca="1">for_pptx4!AO86</f>
        <v>0</v>
      </c>
      <c r="E90" s="178">
        <f t="shared" ca="1" si="7"/>
        <v>0</v>
      </c>
      <c r="F90" s="178">
        <f ca="1">STDEV(for_pptx4!C86:AO86)</f>
        <v>0</v>
      </c>
      <c r="G90" t="str">
        <f t="shared" ca="1" si="6"/>
        <v>Ок</v>
      </c>
    </row>
    <row r="91" spans="1:8" ht="15" x14ac:dyDescent="0.2">
      <c r="A91" t="s">
        <v>559</v>
      </c>
      <c r="B91" s="170" t="s">
        <v>60</v>
      </c>
      <c r="C91" s="178">
        <f ca="1">for_pptx4!AN87</f>
        <v>0</v>
      </c>
      <c r="D91" s="178">
        <f ca="1">for_pptx4!AO87</f>
        <v>0</v>
      </c>
      <c r="E91" s="178">
        <f t="shared" ca="1" si="7"/>
        <v>0</v>
      </c>
      <c r="F91" s="178">
        <f ca="1">STDEV(for_pptx4!C87:AO87)</f>
        <v>0</v>
      </c>
      <c r="G91" t="str">
        <f t="shared" ca="1" si="6"/>
        <v>Ок</v>
      </c>
    </row>
    <row r="92" spans="1:8" ht="15" x14ac:dyDescent="0.2">
      <c r="A92" t="s">
        <v>559</v>
      </c>
      <c r="B92" s="170" t="s">
        <v>59</v>
      </c>
      <c r="C92" s="178">
        <f ca="1">for_pptx4!AN88</f>
        <v>0</v>
      </c>
      <c r="D92" s="178">
        <f ca="1">for_pptx4!AO88</f>
        <v>0</v>
      </c>
      <c r="E92" s="178">
        <f t="shared" ca="1" si="7"/>
        <v>0</v>
      </c>
      <c r="F92" s="178">
        <f ca="1">STDEV(for_pptx4!C88:AO88)</f>
        <v>0</v>
      </c>
      <c r="G92" t="str">
        <f t="shared" ca="1" si="6"/>
        <v>Ок</v>
      </c>
    </row>
    <row r="93" spans="1:8" ht="15" x14ac:dyDescent="0.2">
      <c r="A93" t="s">
        <v>559</v>
      </c>
      <c r="B93" s="170" t="s">
        <v>477</v>
      </c>
      <c r="C93" s="178">
        <f ca="1">for_pptx4!AN89</f>
        <v>0</v>
      </c>
      <c r="D93" s="178">
        <f ca="1">for_pptx4!AO89</f>
        <v>0</v>
      </c>
      <c r="E93" s="178">
        <f t="shared" ca="1" si="7"/>
        <v>0</v>
      </c>
      <c r="F93" s="178">
        <f ca="1">STDEV(for_pptx4!C89:AO89)</f>
        <v>0</v>
      </c>
      <c r="G93" t="str">
        <f t="shared" ca="1" si="6"/>
        <v>Ок</v>
      </c>
    </row>
    <row r="94" spans="1:8" ht="15" x14ac:dyDescent="0.2">
      <c r="A94" t="s">
        <v>559</v>
      </c>
      <c r="B94" s="170" t="s">
        <v>478</v>
      </c>
      <c r="C94" s="178">
        <f ca="1">for_pptx4!AN90</f>
        <v>0</v>
      </c>
      <c r="D94" s="178">
        <f ca="1">for_pptx4!AO90</f>
        <v>0</v>
      </c>
      <c r="E94" s="178">
        <f t="shared" ca="1" si="7"/>
        <v>0</v>
      </c>
      <c r="F94" s="178">
        <f ca="1">STDEV(for_pptx4!C90:AO90)</f>
        <v>0</v>
      </c>
      <c r="G94" t="str">
        <f t="shared" ca="1" si="6"/>
        <v>Ок</v>
      </c>
    </row>
    <row r="95" spans="1:8" ht="15" x14ac:dyDescent="0.2">
      <c r="A95" t="s">
        <v>559</v>
      </c>
      <c r="B95" s="170" t="s">
        <v>479</v>
      </c>
      <c r="C95" s="178">
        <f ca="1">for_pptx4!AN91</f>
        <v>0</v>
      </c>
      <c r="D95" s="178">
        <f ca="1">for_pptx4!AO91</f>
        <v>0</v>
      </c>
      <c r="E95" s="178">
        <f t="shared" ca="1" si="7"/>
        <v>0</v>
      </c>
      <c r="F95" s="178">
        <f ca="1">STDEV(for_pptx4!C91:AO91)</f>
        <v>0</v>
      </c>
      <c r="G95" t="str">
        <f t="shared" ca="1" si="6"/>
        <v>Ок</v>
      </c>
    </row>
    <row r="96" spans="1:8" x14ac:dyDescent="0.15">
      <c r="A96" t="s">
        <v>560</v>
      </c>
      <c r="B96" t="s">
        <v>492</v>
      </c>
      <c r="C96" s="178">
        <f ca="1">for_pptx4!BZ136</f>
        <v>0</v>
      </c>
      <c r="D96" s="178">
        <f ca="1">for_pptx4!CA136</f>
        <v>0</v>
      </c>
      <c r="E96" s="178">
        <f t="shared" ca="1" si="7"/>
        <v>0</v>
      </c>
      <c r="F96" s="178">
        <f ca="1">STDEV(for_pptx4!C136:CA136)</f>
        <v>0</v>
      </c>
      <c r="G96" t="str">
        <f t="shared" ca="1" si="6"/>
        <v>Ок</v>
      </c>
    </row>
    <row r="97" spans="1:7" x14ac:dyDescent="0.15">
      <c r="A97" t="s">
        <v>560</v>
      </c>
      <c r="B97" t="s">
        <v>360</v>
      </c>
      <c r="C97" s="178">
        <f ca="1">for_pptx4!BZ137</f>
        <v>0</v>
      </c>
      <c r="D97" s="178">
        <f ca="1">for_pptx4!CA137</f>
        <v>0</v>
      </c>
      <c r="E97" s="178">
        <f t="shared" ca="1" si="7"/>
        <v>0</v>
      </c>
      <c r="F97" s="178">
        <f ca="1">STDEV(for_pptx4!C137:CA137)</f>
        <v>0</v>
      </c>
      <c r="G97" t="str">
        <f t="shared" ca="1" si="6"/>
        <v>Ок</v>
      </c>
    </row>
    <row r="98" spans="1:7" x14ac:dyDescent="0.15">
      <c r="A98" t="s">
        <v>560</v>
      </c>
      <c r="B98" t="s">
        <v>359</v>
      </c>
      <c r="C98" s="178">
        <f ca="1">for_pptx4!BZ138</f>
        <v>0</v>
      </c>
      <c r="D98" s="178">
        <f ca="1">for_pptx4!CA138</f>
        <v>0</v>
      </c>
      <c r="E98" s="178">
        <f t="shared" ca="1" si="7"/>
        <v>0</v>
      </c>
      <c r="F98" s="178">
        <f ca="1">STDEV(for_pptx4!C138:CA138)</f>
        <v>0</v>
      </c>
      <c r="G98" t="str">
        <f t="shared" ca="1" si="6"/>
        <v>Ок</v>
      </c>
    </row>
    <row r="99" spans="1:7" x14ac:dyDescent="0.15">
      <c r="A99" t="s">
        <v>561</v>
      </c>
      <c r="B99" t="s">
        <v>494</v>
      </c>
      <c r="C99" s="181">
        <f ca="1">for_pptx4!CA144</f>
        <v>0</v>
      </c>
      <c r="D99" s="181">
        <f ca="1">for_pptx4!CB144</f>
        <v>0</v>
      </c>
      <c r="E99" s="181">
        <f t="shared" ca="1" si="7"/>
        <v>0</v>
      </c>
      <c r="F99" s="181">
        <f ca="1">STDEV(for_pptx4!C144:CB144)</f>
        <v>0</v>
      </c>
      <c r="G99" t="str">
        <f t="shared" ca="1" si="6"/>
        <v>Ок</v>
      </c>
    </row>
    <row r="100" spans="1:7" x14ac:dyDescent="0.15">
      <c r="A100" t="s">
        <v>561</v>
      </c>
      <c r="B100" t="s">
        <v>495</v>
      </c>
      <c r="C100" s="181">
        <f ca="1">for_pptx4!CA145</f>
        <v>0</v>
      </c>
      <c r="D100" s="181">
        <f ca="1">for_pptx4!CB145</f>
        <v>0</v>
      </c>
      <c r="E100" s="181">
        <f t="shared" ca="1" si="7"/>
        <v>0</v>
      </c>
      <c r="F100" s="181">
        <f ca="1">STDEV(for_pptx4!C145:CB145)</f>
        <v>0</v>
      </c>
      <c r="G100" t="str">
        <f t="shared" ca="1" si="6"/>
        <v>Ок</v>
      </c>
    </row>
    <row r="101" spans="1:7" x14ac:dyDescent="0.15">
      <c r="A101" t="s">
        <v>561</v>
      </c>
      <c r="B101" t="s">
        <v>352</v>
      </c>
      <c r="C101" s="181">
        <f ca="1">for_pptx4!CA146</f>
        <v>0</v>
      </c>
      <c r="D101" s="181">
        <f ca="1">for_pptx4!CB146</f>
        <v>0</v>
      </c>
      <c r="E101" s="181">
        <f t="shared" ca="1" si="7"/>
        <v>0</v>
      </c>
      <c r="F101" s="181">
        <f ca="1">STDEV(for_pptx4!C146:CB146)</f>
        <v>0</v>
      </c>
      <c r="G101" t="str">
        <f t="shared" ca="1" si="6"/>
        <v>Ок</v>
      </c>
    </row>
    <row r="102" spans="1:7" x14ac:dyDescent="0.15">
      <c r="A102" t="s">
        <v>561</v>
      </c>
      <c r="B102" t="s">
        <v>496</v>
      </c>
      <c r="C102" s="181">
        <f ca="1">for_pptx4!CA147</f>
        <v>0</v>
      </c>
      <c r="D102" s="181">
        <f ca="1">for_pptx4!CB147</f>
        <v>0</v>
      </c>
      <c r="E102" s="181">
        <f t="shared" ca="1" si="7"/>
        <v>0</v>
      </c>
      <c r="F102" s="181">
        <f ca="1">STDEV(for_pptx4!C147:CB147)</f>
        <v>0</v>
      </c>
      <c r="G102" t="str">
        <f t="shared" ca="1" si="6"/>
        <v>Ок</v>
      </c>
    </row>
    <row r="103" spans="1:7" x14ac:dyDescent="0.15">
      <c r="A103" t="s">
        <v>419</v>
      </c>
      <c r="B103" t="s">
        <v>419</v>
      </c>
      <c r="C103" s="178">
        <f ca="1">for_pptx4!CA153</f>
        <v>0</v>
      </c>
      <c r="D103" s="178">
        <f ca="1">for_pptx4!CB153</f>
        <v>0</v>
      </c>
      <c r="E103" s="178">
        <f t="shared" ca="1" si="7"/>
        <v>0</v>
      </c>
      <c r="F103" s="178">
        <f ca="1">STDEV(for_pptx4!D153:CB153)</f>
        <v>0</v>
      </c>
      <c r="G103" t="str">
        <f t="shared" ca="1" si="6"/>
        <v>Ок</v>
      </c>
    </row>
  </sheetData>
  <conditionalFormatting sqref="G4:G28 G30:G46">
    <cfRule type="expression" dxfId="4" priority="5">
      <formula>G4="НЕ ОК"</formula>
    </cfRule>
  </conditionalFormatting>
  <conditionalFormatting sqref="G48 G50">
    <cfRule type="expression" dxfId="3" priority="4">
      <formula>G48="НЕ ОК"</formula>
    </cfRule>
  </conditionalFormatting>
  <conditionalFormatting sqref="G29">
    <cfRule type="expression" dxfId="2" priority="3">
      <formula>G29="НЕ ОК"</formula>
    </cfRule>
  </conditionalFormatting>
  <conditionalFormatting sqref="G47 G49 G51">
    <cfRule type="expression" dxfId="1" priority="2">
      <formula>G47="НЕ ОК"</formula>
    </cfRule>
  </conditionalFormatting>
  <conditionalFormatting sqref="G56:G103">
    <cfRule type="containsText" dxfId="0" priority="1" operator="containsText" text="Не Ок">
      <formula>NOT(ISERROR(SEARCH("Не Ок",G56)))</formula>
    </cfRule>
  </conditionalFormatting>
  <pageMargins left="0.7" right="0.7" top="0.75" bottom="0.75" header="0.3" footer="0.3"/>
  <pageSetup paperSize="9" orientation="portrait" horizontalDpi="4294967295" verticalDpi="4294967295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Листы</vt:lpstr>
      </vt:variant>
      <vt:variant>
        <vt:i4>63</vt:i4>
      </vt:variant>
    </vt:vector>
  </HeadingPairs>
  <TitlesOfParts>
    <vt:vector size="63" baseType="lpstr">
      <vt:lpstr>searches_new</vt:lpstr>
      <vt:lpstr>ad_visits</vt:lpstr>
      <vt:lpstr>artmon</vt:lpstr>
      <vt:lpstr>one_cent_clicks</vt:lpstr>
      <vt:lpstr>potential</vt:lpstr>
      <vt:lpstr>other</vt:lpstr>
      <vt:lpstr>runtime</vt:lpstr>
      <vt:lpstr>conversions</vt:lpstr>
      <vt:lpstr>conversion_share</vt:lpstr>
      <vt:lpstr>telephony</vt:lpstr>
      <vt:lpstr>industries</vt:lpstr>
      <vt:lpstr>channels</vt:lpstr>
      <vt:lpstr>promocodes</vt:lpstr>
      <vt:lpstr>mobile_apps</vt:lpstr>
      <vt:lpstr>client_care</vt:lpstr>
      <vt:lpstr>k50_aum</vt:lpstr>
      <vt:lpstr>ecom</vt:lpstr>
      <vt:lpstr>clients_budget</vt:lpstr>
      <vt:lpstr>regions</vt:lpstr>
      <vt:lpstr>media_video</vt:lpstr>
      <vt:lpstr>nps_direct</vt:lpstr>
      <vt:lpstr>time2target</vt:lpstr>
      <vt:lpstr>moderation_sla</vt:lpstr>
      <vt:lpstr>yan</vt:lpstr>
      <vt:lpstr>new_camp_smb</vt:lpstr>
      <vt:lpstr>plan_fact_tiers</vt:lpstr>
      <vt:lpstr>ecom_retargeting_costs</vt:lpstr>
      <vt:lpstr>ecom_retargeting_clientid</vt:lpstr>
      <vt:lpstr>metrika_spending_import</vt:lpstr>
      <vt:lpstr>agency_revenue</vt:lpstr>
      <vt:lpstr>Share_of_Companies_wo_Convers</vt:lpstr>
      <vt:lpstr>Conversion_to_First_Payment</vt:lpstr>
      <vt:lpstr>Time_to_Target</vt:lpstr>
      <vt:lpstr>Rev_Share</vt:lpstr>
      <vt:lpstr>Survival_Rate</vt:lpstr>
      <vt:lpstr>Interface_Share_by_Client</vt:lpstr>
      <vt:lpstr>Network_Rev_by_Geo</vt:lpstr>
      <vt:lpstr>Network_Rev_by_Type</vt:lpstr>
      <vt:lpstr>Rev_by_Place</vt:lpstr>
      <vt:lpstr>Rev_by_Place_2</vt:lpstr>
      <vt:lpstr>Tac_Rate</vt:lpstr>
      <vt:lpstr>Agencies_Reward</vt:lpstr>
      <vt:lpstr>Cnt_SPI_Ad</vt:lpstr>
      <vt:lpstr>InApp_Rev</vt:lpstr>
      <vt:lpstr>Cashback_Funnel</vt:lpstr>
      <vt:lpstr>Ecom_Funnel</vt:lpstr>
      <vt:lpstr>Cashback_by_Product</vt:lpstr>
      <vt:lpstr>SOC_Share</vt:lpstr>
      <vt:lpstr>Traffic_Coverage_by_Metrica</vt:lpstr>
      <vt:lpstr>Ecom_Share</vt:lpstr>
      <vt:lpstr>Clients_Interface_EvaluationSMB</vt:lpstr>
      <vt:lpstr>Time_to_Target_to_Show_SMB</vt:lpstr>
      <vt:lpstr>Time_to_Target_to_Click_SMB</vt:lpstr>
      <vt:lpstr>Campaign_Master_Share</vt:lpstr>
      <vt:lpstr>SMB_Share</vt:lpstr>
      <vt:lpstr>SMB_Clients_Share_by_Avg_Cheque</vt:lpstr>
      <vt:lpstr>for_pptx</vt:lpstr>
      <vt:lpstr>for_pptx2</vt:lpstr>
      <vt:lpstr>for_pptx3</vt:lpstr>
      <vt:lpstr>for_pptx4</vt:lpstr>
      <vt:lpstr>Check</vt:lpstr>
      <vt:lpstr>status</vt:lpstr>
      <vt:lpstr>Check_New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2021-12-07T18:59:17Z</dcterms:modified>
</cp:coreProperties>
</file>